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5.xml" ContentType="application/vnd.openxmlformats-officedocument.drawing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DBB6425A-0ECF-4873-B2C7-489E59AC7CFD}" xr6:coauthVersionLast="47" xr6:coauthVersionMax="47" xr10:uidLastSave="{00000000-0000-0000-0000-000000000000}"/>
  <bookViews>
    <workbookView xWindow="0" yWindow="360" windowWidth="38640" windowHeight="21120" tabRatio="894" activeTab="30" xr2:uid="{00000000-000D-0000-FFFF-FFFF00000000}"/>
  </bookViews>
  <sheets>
    <sheet name="Season Total Summary" sheetId="33" r:id="rId1"/>
    <sheet name="RPTI ET Summary - AgriMet" sheetId="12" r:id="rId2"/>
    <sheet name="RPTI Eff Precip Data" sheetId="11" r:id="rId3"/>
    <sheet name="RPTI ET 2026" sheetId="65" r:id="rId4"/>
    <sheet name="RPTI ET 2025" sheetId="63" r:id="rId5"/>
    <sheet name="RPTI ET 2024" sheetId="60" state="hidden" r:id="rId6"/>
    <sheet name="RPTI ET 2023" sheetId="58" state="hidden" r:id="rId7"/>
    <sheet name="RPTI ET 2022" sheetId="56" state="hidden" r:id="rId8"/>
    <sheet name="RPTI ET 2021" sheetId="54" state="hidden" r:id="rId9"/>
    <sheet name="RPTI ET 2020" sheetId="52" state="hidden" r:id="rId10"/>
    <sheet name="RPTI ET 2019" sheetId="50" state="hidden" r:id="rId11"/>
    <sheet name="RPTI ET 2018" sheetId="48" state="hidden" r:id="rId12"/>
    <sheet name="RPTI ET 2017" sheetId="46" state="hidden" r:id="rId13"/>
    <sheet name="RPTI ET 2016" sheetId="45" state="hidden" r:id="rId14"/>
    <sheet name="RPTI ET 2015" sheetId="43" state="hidden" r:id="rId15"/>
    <sheet name="RPTI ET 2014" sheetId="40" state="hidden" r:id="rId16"/>
    <sheet name="RPTI ET 2013" sheetId="38" state="hidden" r:id="rId17"/>
    <sheet name="RPTI ET 2012" sheetId="36" state="hidden" r:id="rId18"/>
    <sheet name="RPTI ET 2011" sheetId="34" state="hidden" r:id="rId19"/>
    <sheet name="RPTI ET 2010" sheetId="32" state="hidden" r:id="rId20"/>
    <sheet name="RPTI ET 2009" sheetId="29" state="hidden" r:id="rId21"/>
    <sheet name="RPTI ET 2008" sheetId="5" state="hidden" r:id="rId22"/>
    <sheet name="RPTI ET 2007" sheetId="16" state="hidden" r:id="rId23"/>
    <sheet name="RPTI ET 2006" sheetId="14" state="hidden" r:id="rId24"/>
    <sheet name="RPTI ET 2005" sheetId="4" state="hidden" r:id="rId25"/>
    <sheet name="RPTI ET 2004" sheetId="24" state="hidden" r:id="rId26"/>
    <sheet name="RPTI ET 2003" sheetId="26" state="hidden" r:id="rId27"/>
    <sheet name="RPTI ET 2002" sheetId="21" state="hidden" r:id="rId28"/>
    <sheet name="RPTI ET 2001" sheetId="25" state="hidden" r:id="rId29"/>
    <sheet name="RPTI ET 2000" sheetId="22" state="hidden" r:id="rId30"/>
    <sheet name="TWFI ET Summary - AgriMet" sheetId="13" r:id="rId31"/>
    <sheet name="TWFI Eff Precip Data" sheetId="9" r:id="rId32"/>
    <sheet name="TWFI ET 2026" sheetId="64" r:id="rId33"/>
    <sheet name="TWFI ET 2025" sheetId="62" r:id="rId34"/>
    <sheet name="TWFI ET 2024" sheetId="61" state="hidden" r:id="rId35"/>
    <sheet name="TWFI ET 2023" sheetId="59" state="hidden" r:id="rId36"/>
    <sheet name="TWFI ET 2022" sheetId="57" state="hidden" r:id="rId37"/>
    <sheet name="TWFI ET 2021" sheetId="55" state="hidden" r:id="rId38"/>
    <sheet name="TWFI ET 2020" sheetId="53" state="hidden" r:id="rId39"/>
    <sheet name="TWFI ET 2019" sheetId="51" state="hidden" r:id="rId40"/>
    <sheet name="TWFI ET 2018" sheetId="49" state="hidden" r:id="rId41"/>
    <sheet name="TWFI ET 2017" sheetId="47" state="hidden" r:id="rId42"/>
    <sheet name="TWFI ET 2016" sheetId="44" state="hidden" r:id="rId43"/>
    <sheet name="TWFI ET 2015" sheetId="42" state="hidden" r:id="rId44"/>
    <sheet name="TWFI ET 2014" sheetId="41" state="hidden" r:id="rId45"/>
    <sheet name="TWFI ET 2013" sheetId="39" state="hidden" r:id="rId46"/>
    <sheet name="TWFI ET 2012" sheetId="37" state="hidden" r:id="rId47"/>
    <sheet name="TWFI ET 2011" sheetId="35" state="hidden" r:id="rId48"/>
    <sheet name="TWFI ET 2010" sheetId="31" state="hidden" r:id="rId49"/>
    <sheet name="TWFI ET 2009" sheetId="30" state="hidden" r:id="rId50"/>
    <sheet name="TWFI ET 2008" sheetId="7" state="hidden" r:id="rId51"/>
    <sheet name="TWFI ET 2007" sheetId="17" state="hidden" r:id="rId52"/>
    <sheet name="TWFI ET 2006" sheetId="15" state="hidden" r:id="rId53"/>
    <sheet name="TWFI ET 2005" sheetId="6" state="hidden" r:id="rId54"/>
    <sheet name="TWFI ET 2004" sheetId="23" state="hidden" r:id="rId55"/>
    <sheet name="TWFI ET 2003" sheetId="28" state="hidden" r:id="rId56"/>
    <sheet name="TWFI ET 2002" sheetId="19" state="hidden" r:id="rId57"/>
    <sheet name="TWFI ET 2001" sheetId="27" state="hidden" r:id="rId58"/>
    <sheet name="TWFI ET 2000" sheetId="20" state="hidden" r:id="rId5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44" i="13" l="1"/>
  <c r="AC45" i="13"/>
  <c r="AC46" i="13"/>
  <c r="AC47" i="13"/>
  <c r="AC48" i="13"/>
  <c r="AC49" i="13"/>
  <c r="AC50" i="13"/>
  <c r="AC51" i="13"/>
  <c r="AC52" i="13"/>
  <c r="AC53" i="13"/>
  <c r="AC54" i="13"/>
  <c r="AC55" i="13"/>
  <c r="AC56" i="13"/>
  <c r="AC57" i="13"/>
  <c r="AC58" i="13"/>
  <c r="AC59" i="13"/>
  <c r="AC60" i="13"/>
  <c r="AC61" i="13"/>
  <c r="AC62" i="13"/>
  <c r="AC63" i="13"/>
  <c r="AC64" i="13"/>
  <c r="AC65" i="13"/>
  <c r="AC66" i="13"/>
  <c r="AC67" i="13"/>
  <c r="AC68" i="13"/>
  <c r="AC69" i="13"/>
  <c r="AC70" i="13"/>
  <c r="AC44" i="13"/>
  <c r="AB45" i="13"/>
  <c r="AB46" i="13"/>
  <c r="AB47" i="13"/>
  <c r="AB48" i="13"/>
  <c r="AB49" i="13"/>
  <c r="AB50" i="13"/>
  <c r="AB51" i="13"/>
  <c r="AB52" i="13"/>
  <c r="AB53" i="13"/>
  <c r="AB54" i="13"/>
  <c r="AB55" i="13"/>
  <c r="AB56" i="13"/>
  <c r="AB57" i="13"/>
  <c r="AB58" i="13"/>
  <c r="AB59" i="13"/>
  <c r="AB60" i="13"/>
  <c r="AB61" i="13"/>
  <c r="AB62" i="13"/>
  <c r="AB63" i="13"/>
  <c r="AB64" i="13"/>
  <c r="AB65" i="13"/>
  <c r="AB66" i="13"/>
  <c r="AB67" i="13"/>
  <c r="AB68" i="13"/>
  <c r="AB69" i="13"/>
  <c r="AB70" i="13"/>
  <c r="Y70" i="13"/>
  <c r="OW5" i="13"/>
  <c r="PH8" i="13"/>
  <c r="D5" i="64"/>
  <c r="NP37" i="12"/>
  <c r="NO37" i="12"/>
  <c r="NH37" i="12"/>
  <c r="NQ35" i="12"/>
  <c r="NP35" i="12"/>
  <c r="NJ35" i="12"/>
  <c r="NG35" i="12"/>
  <c r="OR12" i="13"/>
  <c r="OQ12" i="13"/>
  <c r="OP12" i="13"/>
  <c r="OO12" i="13"/>
  <c r="ON12" i="13"/>
  <c r="OM12" i="13"/>
  <c r="OL12" i="13"/>
  <c r="OK12" i="13"/>
  <c r="OJ12" i="13"/>
  <c r="OI12" i="13"/>
  <c r="OH12" i="13"/>
  <c r="OG12" i="13"/>
  <c r="OF12" i="13"/>
  <c r="OR11" i="13"/>
  <c r="OQ11" i="13"/>
  <c r="OP11" i="13"/>
  <c r="OO11" i="13"/>
  <c r="ON11" i="13"/>
  <c r="OM11" i="13"/>
  <c r="OL11" i="13"/>
  <c r="OK11" i="13"/>
  <c r="OJ11" i="13"/>
  <c r="OI11" i="13"/>
  <c r="OH11" i="13"/>
  <c r="OG11" i="13"/>
  <c r="OF11" i="13"/>
  <c r="OR10" i="13"/>
  <c r="OQ10" i="13"/>
  <c r="OP10" i="13"/>
  <c r="OO10" i="13"/>
  <c r="ON10" i="13"/>
  <c r="OM10" i="13"/>
  <c r="OL10" i="13"/>
  <c r="OK10" i="13"/>
  <c r="OJ10" i="13"/>
  <c r="OI10" i="13"/>
  <c r="OH10" i="13"/>
  <c r="OG10" i="13"/>
  <c r="OF10" i="13"/>
  <c r="OI9" i="13"/>
  <c r="OQ37" i="13"/>
  <c r="OM36" i="13"/>
  <c r="AC24" i="13"/>
  <c r="OL37" i="13" s="1"/>
  <c r="AC23" i="13"/>
  <c r="OQ36" i="13" s="1"/>
  <c r="AC22" i="13"/>
  <c r="ON35" i="13" s="1"/>
  <c r="AC21" i="13"/>
  <c r="AC20" i="13"/>
  <c r="AC19" i="13"/>
  <c r="AC18" i="13"/>
  <c r="OH31" i="13" s="1"/>
  <c r="AC17" i="13"/>
  <c r="AC19" i="12"/>
  <c r="AC20" i="12"/>
  <c r="AC21" i="12"/>
  <c r="AC22" i="12"/>
  <c r="NN35" i="12" s="1"/>
  <c r="AC23" i="12"/>
  <c r="NJ36" i="12" s="1"/>
  <c r="AC24" i="12"/>
  <c r="NN37" i="12" s="1"/>
  <c r="AC18" i="12"/>
  <c r="AC17" i="12"/>
  <c r="NL9" i="12"/>
  <c r="NL34" i="12" s="1"/>
  <c r="NF10" i="12"/>
  <c r="NG10" i="12"/>
  <c r="NH10" i="12"/>
  <c r="NI10" i="12"/>
  <c r="NJ10" i="12"/>
  <c r="NK10" i="12"/>
  <c r="NL10" i="12"/>
  <c r="NM10" i="12"/>
  <c r="NN10" i="12"/>
  <c r="NO10" i="12"/>
  <c r="NP10" i="12"/>
  <c r="NQ10" i="12"/>
  <c r="NF11" i="12"/>
  <c r="NG11" i="12"/>
  <c r="NH11" i="12"/>
  <c r="NI11" i="12"/>
  <c r="NJ11" i="12"/>
  <c r="NK11" i="12"/>
  <c r="NL11" i="12"/>
  <c r="NM11" i="12"/>
  <c r="NN11" i="12"/>
  <c r="NO11" i="12"/>
  <c r="NP11" i="12"/>
  <c r="NQ11" i="12"/>
  <c r="NF12" i="12"/>
  <c r="NG12" i="12"/>
  <c r="NH12" i="12"/>
  <c r="NI12" i="12"/>
  <c r="NJ12" i="12"/>
  <c r="NK12" i="12"/>
  <c r="NL12" i="12"/>
  <c r="NM12" i="12"/>
  <c r="NN12" i="12"/>
  <c r="NO12" i="12"/>
  <c r="NP12" i="12"/>
  <c r="NQ12" i="12"/>
  <c r="AD18" i="13"/>
  <c r="AD19" i="13"/>
  <c r="AD20" i="13"/>
  <c r="AD21" i="13"/>
  <c r="AD22" i="13"/>
  <c r="AD23" i="13"/>
  <c r="AD24" i="13"/>
  <c r="AD17" i="13"/>
  <c r="C18" i="64"/>
  <c r="C5" i="64" s="1"/>
  <c r="T25" i="65"/>
  <c r="S25" i="65"/>
  <c r="R25" i="65"/>
  <c r="M12" i="65" s="1"/>
  <c r="Q25" i="65"/>
  <c r="P25" i="65"/>
  <c r="O25" i="65"/>
  <c r="N25" i="65"/>
  <c r="M25" i="65"/>
  <c r="J12" i="65" s="1"/>
  <c r="L25" i="65"/>
  <c r="K25" i="65"/>
  <c r="J25" i="65"/>
  <c r="I25" i="65"/>
  <c r="H25" i="65"/>
  <c r="H12" i="65" s="1"/>
  <c r="G25" i="65"/>
  <c r="F25" i="65"/>
  <c r="F12" i="65" s="1"/>
  <c r="E25" i="65"/>
  <c r="E12" i="65" s="1"/>
  <c r="D25" i="65"/>
  <c r="C25" i="65"/>
  <c r="T24" i="65"/>
  <c r="N11" i="65" s="1"/>
  <c r="S24" i="65"/>
  <c r="R24" i="65"/>
  <c r="Q24" i="65"/>
  <c r="P24" i="65"/>
  <c r="O24" i="65"/>
  <c r="K11" i="65" s="1"/>
  <c r="N24" i="65"/>
  <c r="M24" i="65"/>
  <c r="L24" i="65"/>
  <c r="J11" i="65" s="1"/>
  <c r="K24" i="65"/>
  <c r="J24" i="65"/>
  <c r="I24" i="65"/>
  <c r="H24" i="65"/>
  <c r="G24" i="65"/>
  <c r="G11" i="65" s="1"/>
  <c r="F24" i="65"/>
  <c r="E24" i="65"/>
  <c r="E11" i="65" s="1"/>
  <c r="D24" i="65"/>
  <c r="D11" i="65" s="1"/>
  <c r="C24" i="65"/>
  <c r="T23" i="65"/>
  <c r="S23" i="65"/>
  <c r="R23" i="65"/>
  <c r="Q23" i="65"/>
  <c r="P23" i="65"/>
  <c r="O23" i="65"/>
  <c r="N23" i="65"/>
  <c r="K10" i="65" s="1"/>
  <c r="M23" i="65"/>
  <c r="L23" i="65"/>
  <c r="K23" i="65"/>
  <c r="J23" i="65"/>
  <c r="I23" i="65"/>
  <c r="I10" i="65" s="1"/>
  <c r="H23" i="65"/>
  <c r="H10" i="65" s="1"/>
  <c r="G23" i="65"/>
  <c r="F23" i="65"/>
  <c r="F10" i="65" s="1"/>
  <c r="E23" i="65"/>
  <c r="D23" i="65"/>
  <c r="C23" i="65"/>
  <c r="T22" i="65"/>
  <c r="N9" i="65" s="1"/>
  <c r="NQ9" i="12" s="1"/>
  <c r="S22" i="65"/>
  <c r="R22" i="65"/>
  <c r="Q22" i="65"/>
  <c r="L9" i="65" s="1"/>
  <c r="NO9" i="12" s="1"/>
  <c r="P22" i="65"/>
  <c r="O22" i="65"/>
  <c r="N22" i="65"/>
  <c r="M22" i="65"/>
  <c r="L22" i="65"/>
  <c r="K22" i="65"/>
  <c r="J22" i="65"/>
  <c r="I22" i="65"/>
  <c r="H22" i="65"/>
  <c r="G22" i="65"/>
  <c r="F22" i="65"/>
  <c r="E22" i="65"/>
  <c r="E9" i="65" s="1"/>
  <c r="NH9" i="12" s="1"/>
  <c r="D22" i="65"/>
  <c r="D9" i="65" s="1"/>
  <c r="NG9" i="12" s="1"/>
  <c r="C22" i="65"/>
  <c r="C9" i="65" s="1"/>
  <c r="NF9" i="12" s="1"/>
  <c r="T21" i="65"/>
  <c r="S21" i="65"/>
  <c r="R21" i="65"/>
  <c r="Q21" i="65"/>
  <c r="L8" i="65" s="1"/>
  <c r="NO8" i="12" s="1"/>
  <c r="P21" i="65"/>
  <c r="O21" i="65"/>
  <c r="N21" i="65"/>
  <c r="M21" i="65"/>
  <c r="L21" i="65"/>
  <c r="K21" i="65"/>
  <c r="J21" i="65"/>
  <c r="I21" i="65"/>
  <c r="H21" i="65"/>
  <c r="H8" i="65" s="1"/>
  <c r="NK8" i="12" s="1"/>
  <c r="G21" i="65"/>
  <c r="G8" i="65" s="1"/>
  <c r="NJ8" i="12" s="1"/>
  <c r="F21" i="65"/>
  <c r="F8" i="65" s="1"/>
  <c r="NI8" i="12" s="1"/>
  <c r="E21" i="65"/>
  <c r="E8" i="65" s="1"/>
  <c r="NH8" i="12" s="1"/>
  <c r="D21" i="65"/>
  <c r="D8" i="65" s="1"/>
  <c r="NG8" i="12" s="1"/>
  <c r="NG33" i="12" s="1"/>
  <c r="C21" i="65"/>
  <c r="C8" i="65" s="1"/>
  <c r="NF8" i="12" s="1"/>
  <c r="T20" i="65"/>
  <c r="N7" i="65" s="1"/>
  <c r="NQ7" i="12" s="1"/>
  <c r="NQ32" i="12" s="1"/>
  <c r="S20" i="65"/>
  <c r="R20" i="65"/>
  <c r="Q20" i="65"/>
  <c r="L7" i="65" s="1"/>
  <c r="NO7" i="12" s="1"/>
  <c r="P20" i="65"/>
  <c r="O20" i="65"/>
  <c r="N20" i="65"/>
  <c r="M20" i="65"/>
  <c r="L20" i="65"/>
  <c r="K20" i="65"/>
  <c r="J20" i="65"/>
  <c r="I20" i="65"/>
  <c r="H20" i="65"/>
  <c r="H7" i="65" s="1"/>
  <c r="NK7" i="12" s="1"/>
  <c r="NK32" i="12" s="1"/>
  <c r="G20" i="65"/>
  <c r="G7" i="65" s="1"/>
  <c r="NJ7" i="12" s="1"/>
  <c r="F20" i="65"/>
  <c r="F7" i="65" s="1"/>
  <c r="NI7" i="12" s="1"/>
  <c r="NI32" i="12" s="1"/>
  <c r="E20" i="65"/>
  <c r="E7" i="65" s="1"/>
  <c r="NH7" i="12" s="1"/>
  <c r="NH32" i="12" s="1"/>
  <c r="D20" i="65"/>
  <c r="D7" i="65" s="1"/>
  <c r="NG7" i="12" s="1"/>
  <c r="C20" i="65"/>
  <c r="C7" i="65" s="1"/>
  <c r="NF7" i="12" s="1"/>
  <c r="NF32" i="12" s="1"/>
  <c r="T19" i="65"/>
  <c r="N6" i="65" s="1"/>
  <c r="NQ6" i="12" s="1"/>
  <c r="S19" i="65"/>
  <c r="R19" i="65"/>
  <c r="Q19" i="65"/>
  <c r="L6" i="65" s="1"/>
  <c r="NO6" i="12" s="1"/>
  <c r="P19" i="65"/>
  <c r="O19" i="65"/>
  <c r="N19" i="65"/>
  <c r="M19" i="65"/>
  <c r="L19" i="65"/>
  <c r="K19" i="65"/>
  <c r="J19" i="65"/>
  <c r="I19" i="65"/>
  <c r="I6" i="65" s="1"/>
  <c r="NL6" i="12" s="1"/>
  <c r="H19" i="65"/>
  <c r="H6" i="65" s="1"/>
  <c r="NK6" i="12" s="1"/>
  <c r="G19" i="65"/>
  <c r="G6" i="65" s="1"/>
  <c r="NJ6" i="12" s="1"/>
  <c r="F19" i="65"/>
  <c r="F6" i="65" s="1"/>
  <c r="NI6" i="12" s="1"/>
  <c r="E19" i="65"/>
  <c r="E6" i="65" s="1"/>
  <c r="NH6" i="12" s="1"/>
  <c r="NH31" i="12" s="1"/>
  <c r="D19" i="65"/>
  <c r="D6" i="65" s="1"/>
  <c r="NG6" i="12" s="1"/>
  <c r="NG31" i="12" s="1"/>
  <c r="C19" i="65"/>
  <c r="C6" i="65" s="1"/>
  <c r="NF6" i="12" s="1"/>
  <c r="T18" i="65"/>
  <c r="N5" i="65" s="1"/>
  <c r="NQ5" i="12" s="1"/>
  <c r="S18" i="65"/>
  <c r="R18" i="65"/>
  <c r="Q18" i="65"/>
  <c r="L5" i="65" s="1"/>
  <c r="NO5" i="12" s="1"/>
  <c r="P18" i="65"/>
  <c r="O18" i="65"/>
  <c r="N18" i="65"/>
  <c r="M18" i="65"/>
  <c r="L18" i="65"/>
  <c r="K18" i="65"/>
  <c r="J5" i="65" s="1"/>
  <c r="NM5" i="12" s="1"/>
  <c r="J18" i="65"/>
  <c r="I18" i="65"/>
  <c r="H18" i="65"/>
  <c r="H5" i="65" s="1"/>
  <c r="NK5" i="12" s="1"/>
  <c r="G18" i="65"/>
  <c r="G5" i="65" s="1"/>
  <c r="NJ5" i="12" s="1"/>
  <c r="F18" i="65"/>
  <c r="F5" i="65" s="1"/>
  <c r="NI5" i="12" s="1"/>
  <c r="E18" i="65"/>
  <c r="E5" i="65" s="1"/>
  <c r="NH5" i="12" s="1"/>
  <c r="D18" i="65"/>
  <c r="D5" i="65" s="1"/>
  <c r="NG5" i="12" s="1"/>
  <c r="C18" i="65"/>
  <c r="C5" i="65" s="1"/>
  <c r="NF5" i="12" s="1"/>
  <c r="N12" i="65"/>
  <c r="L12" i="65"/>
  <c r="K12" i="65"/>
  <c r="G12" i="65"/>
  <c r="D12" i="65"/>
  <c r="C12" i="65"/>
  <c r="L11" i="65"/>
  <c r="I11" i="65"/>
  <c r="H11" i="65"/>
  <c r="F11" i="65"/>
  <c r="C11" i="65"/>
  <c r="N10" i="65"/>
  <c r="M10" i="65"/>
  <c r="L10" i="65"/>
  <c r="J10" i="65"/>
  <c r="G10" i="65"/>
  <c r="E10" i="65"/>
  <c r="D10" i="65"/>
  <c r="C10" i="65"/>
  <c r="I9" i="65"/>
  <c r="H9" i="65"/>
  <c r="NK9" i="12" s="1"/>
  <c r="G9" i="65"/>
  <c r="NJ9" i="12" s="1"/>
  <c r="F9" i="65"/>
  <c r="NI9" i="12" s="1"/>
  <c r="N8" i="65"/>
  <c r="NQ8" i="12" s="1"/>
  <c r="I64" i="11"/>
  <c r="C64" i="11"/>
  <c r="D64" i="11"/>
  <c r="E64" i="11"/>
  <c r="F64" i="11"/>
  <c r="G64" i="11"/>
  <c r="H64" i="11"/>
  <c r="J64" i="11"/>
  <c r="K64" i="11"/>
  <c r="L64" i="11"/>
  <c r="M64" i="11"/>
  <c r="N64" i="11"/>
  <c r="E63" i="9"/>
  <c r="D63" i="9"/>
  <c r="C63" i="9"/>
  <c r="AD71" i="9"/>
  <c r="AD72" i="9"/>
  <c r="AD73" i="9"/>
  <c r="AD74" i="9"/>
  <c r="AD75" i="9"/>
  <c r="AD76" i="9"/>
  <c r="AD77" i="9"/>
  <c r="AD70" i="9"/>
  <c r="F63" i="9"/>
  <c r="G63" i="9"/>
  <c r="H63" i="9"/>
  <c r="I63" i="9"/>
  <c r="J63" i="9"/>
  <c r="K63" i="9"/>
  <c r="L63" i="9"/>
  <c r="M63" i="9"/>
  <c r="N63" i="9"/>
  <c r="C62" i="9"/>
  <c r="AE63" i="9"/>
  <c r="BS114" i="64"/>
  <c r="BR114" i="64"/>
  <c r="BQ114" i="64"/>
  <c r="BP114" i="64"/>
  <c r="BO114" i="64"/>
  <c r="BN114" i="64"/>
  <c r="BM114" i="64"/>
  <c r="BS113" i="64"/>
  <c r="BR113" i="64"/>
  <c r="BQ113" i="64"/>
  <c r="BP113" i="64"/>
  <c r="BO113" i="64"/>
  <c r="BN113" i="64"/>
  <c r="BM113" i="64"/>
  <c r="BS112" i="64"/>
  <c r="BR112" i="64"/>
  <c r="BQ112" i="64"/>
  <c r="BP112" i="64"/>
  <c r="BO112" i="64"/>
  <c r="BN112" i="64"/>
  <c r="BM112" i="64"/>
  <c r="BS111" i="64"/>
  <c r="BR111" i="64"/>
  <c r="BQ111" i="64"/>
  <c r="BP111" i="64"/>
  <c r="BO111" i="64"/>
  <c r="BN111" i="64"/>
  <c r="BM111" i="64"/>
  <c r="BS110" i="64"/>
  <c r="BR110" i="64"/>
  <c r="BQ110" i="64"/>
  <c r="BP110" i="64"/>
  <c r="BO110" i="64"/>
  <c r="BN110" i="64"/>
  <c r="BM110" i="64"/>
  <c r="BS109" i="64"/>
  <c r="BR109" i="64"/>
  <c r="BQ109" i="64"/>
  <c r="BP109" i="64"/>
  <c r="BO109" i="64"/>
  <c r="BN109" i="64"/>
  <c r="BM109" i="64"/>
  <c r="BS108" i="64"/>
  <c r="BR108" i="64"/>
  <c r="BQ108" i="64"/>
  <c r="BP108" i="64"/>
  <c r="BO108" i="64"/>
  <c r="BN108" i="64"/>
  <c r="BM108" i="64"/>
  <c r="BS107" i="64"/>
  <c r="BR107" i="64"/>
  <c r="BQ107" i="64"/>
  <c r="BP107" i="64"/>
  <c r="BO107" i="64"/>
  <c r="BN107" i="64"/>
  <c r="BM107" i="64"/>
  <c r="BS106" i="64"/>
  <c r="BR106" i="64"/>
  <c r="BQ106" i="64"/>
  <c r="BP106" i="64"/>
  <c r="BO106" i="64"/>
  <c r="BN106" i="64"/>
  <c r="BM106" i="64"/>
  <c r="BS105" i="64"/>
  <c r="BR105" i="64"/>
  <c r="BQ105" i="64"/>
  <c r="BP105" i="64"/>
  <c r="BO105" i="64"/>
  <c r="BN105" i="64"/>
  <c r="BM105" i="64"/>
  <c r="BS104" i="64"/>
  <c r="BR104" i="64"/>
  <c r="BQ104" i="64"/>
  <c r="BP104" i="64"/>
  <c r="BO104" i="64"/>
  <c r="BN104" i="64"/>
  <c r="BM104" i="64"/>
  <c r="BS103" i="64"/>
  <c r="BR103" i="64"/>
  <c r="BQ103" i="64"/>
  <c r="BP103" i="64"/>
  <c r="BO103" i="64"/>
  <c r="BN103" i="64"/>
  <c r="BM103" i="64"/>
  <c r="BS102" i="64"/>
  <c r="BR102" i="64"/>
  <c r="BQ102" i="64"/>
  <c r="BP102" i="64"/>
  <c r="BO102" i="64"/>
  <c r="BN102" i="64"/>
  <c r="BM102" i="64"/>
  <c r="BS101" i="64"/>
  <c r="BR101" i="64"/>
  <c r="BQ101" i="64"/>
  <c r="BP101" i="64"/>
  <c r="BO101" i="64"/>
  <c r="BN101" i="64"/>
  <c r="BM101" i="64"/>
  <c r="BS100" i="64"/>
  <c r="BR100" i="64"/>
  <c r="BQ100" i="64"/>
  <c r="BP100" i="64"/>
  <c r="BO100" i="64"/>
  <c r="BN100" i="64"/>
  <c r="BM100" i="64"/>
  <c r="BS99" i="64"/>
  <c r="BR99" i="64"/>
  <c r="BQ99" i="64"/>
  <c r="BP99" i="64"/>
  <c r="BO99" i="64"/>
  <c r="BN99" i="64"/>
  <c r="BM99" i="64"/>
  <c r="BS98" i="64"/>
  <c r="BR98" i="64"/>
  <c r="BQ98" i="64"/>
  <c r="BP98" i="64"/>
  <c r="BO98" i="64"/>
  <c r="BN98" i="64"/>
  <c r="BM98" i="64"/>
  <c r="BS97" i="64"/>
  <c r="BR97" i="64"/>
  <c r="BQ97" i="64"/>
  <c r="BP97" i="64"/>
  <c r="BO97" i="64"/>
  <c r="BN97" i="64"/>
  <c r="BM97" i="64"/>
  <c r="BS96" i="64"/>
  <c r="BR96" i="64"/>
  <c r="BQ96" i="64"/>
  <c r="BP96" i="64"/>
  <c r="BO96" i="64"/>
  <c r="BN96" i="64"/>
  <c r="BM96" i="64"/>
  <c r="BS95" i="64"/>
  <c r="BR95" i="64"/>
  <c r="BQ95" i="64"/>
  <c r="BP95" i="64"/>
  <c r="BO95" i="64"/>
  <c r="BN95" i="64"/>
  <c r="BM95" i="64"/>
  <c r="BS94" i="64"/>
  <c r="BR94" i="64"/>
  <c r="BQ94" i="64"/>
  <c r="BP94" i="64"/>
  <c r="BO94" i="64"/>
  <c r="BN94" i="64"/>
  <c r="BM94" i="64"/>
  <c r="BS93" i="64"/>
  <c r="BR93" i="64"/>
  <c r="BQ93" i="64"/>
  <c r="BP93" i="64"/>
  <c r="BO93" i="64"/>
  <c r="BN93" i="64"/>
  <c r="BM93" i="64"/>
  <c r="BS92" i="64"/>
  <c r="BR92" i="64"/>
  <c r="BQ92" i="64"/>
  <c r="BP92" i="64"/>
  <c r="BO92" i="64"/>
  <c r="BN92" i="64"/>
  <c r="BM92" i="64"/>
  <c r="BS91" i="64"/>
  <c r="BR91" i="64"/>
  <c r="BQ91" i="64"/>
  <c r="BP91" i="64"/>
  <c r="BO91" i="64"/>
  <c r="BN91" i="64"/>
  <c r="BM91" i="64"/>
  <c r="BS90" i="64"/>
  <c r="BR90" i="64"/>
  <c r="BQ90" i="64"/>
  <c r="BP90" i="64"/>
  <c r="BO90" i="64"/>
  <c r="BN90" i="64"/>
  <c r="BM90" i="64"/>
  <c r="BS89" i="64"/>
  <c r="BR89" i="64"/>
  <c r="BQ89" i="64"/>
  <c r="BP89" i="64"/>
  <c r="BO89" i="64"/>
  <c r="BN89" i="64"/>
  <c r="BM89" i="64"/>
  <c r="BS88" i="64"/>
  <c r="BR88" i="64"/>
  <c r="BQ88" i="64"/>
  <c r="BP88" i="64"/>
  <c r="BO88" i="64"/>
  <c r="BN88" i="64"/>
  <c r="BM88" i="64"/>
  <c r="BS87" i="64"/>
  <c r="BR87" i="64"/>
  <c r="BQ87" i="64"/>
  <c r="BP87" i="64"/>
  <c r="BO87" i="64"/>
  <c r="BN87" i="64"/>
  <c r="BM87" i="64"/>
  <c r="BS86" i="64"/>
  <c r="BR86" i="64"/>
  <c r="BQ86" i="64"/>
  <c r="BP86" i="64"/>
  <c r="BO86" i="64"/>
  <c r="BN86" i="64"/>
  <c r="BM86" i="64"/>
  <c r="BS85" i="64"/>
  <c r="BR85" i="64"/>
  <c r="BQ85" i="64"/>
  <c r="BP85" i="64"/>
  <c r="BO85" i="64"/>
  <c r="BN85" i="64"/>
  <c r="BM85" i="64"/>
  <c r="BS84" i="64"/>
  <c r="BR84" i="64"/>
  <c r="BQ84" i="64"/>
  <c r="BP84" i="64"/>
  <c r="BO84" i="64"/>
  <c r="BN84" i="64"/>
  <c r="BM84" i="64"/>
  <c r="BS83" i="64"/>
  <c r="BR83" i="64"/>
  <c r="BQ83" i="64"/>
  <c r="BP83" i="64"/>
  <c r="BO83" i="64"/>
  <c r="BN83" i="64"/>
  <c r="BM83" i="64"/>
  <c r="BS82" i="64"/>
  <c r="BR82" i="64"/>
  <c r="BQ82" i="64"/>
  <c r="BP82" i="64"/>
  <c r="BO82" i="64"/>
  <c r="BN82" i="64"/>
  <c r="BM82" i="64"/>
  <c r="BS81" i="64"/>
  <c r="BR81" i="64"/>
  <c r="BQ81" i="64"/>
  <c r="BP81" i="64"/>
  <c r="BO81" i="64"/>
  <c r="BN81" i="64"/>
  <c r="BM81" i="64"/>
  <c r="BS80" i="64"/>
  <c r="BR80" i="64"/>
  <c r="BQ80" i="64"/>
  <c r="BP80" i="64"/>
  <c r="BO80" i="64"/>
  <c r="BN80" i="64"/>
  <c r="BM80" i="64"/>
  <c r="BS79" i="64"/>
  <c r="BR79" i="64"/>
  <c r="BQ79" i="64"/>
  <c r="BP79" i="64"/>
  <c r="BO79" i="64"/>
  <c r="BN79" i="64"/>
  <c r="BM79" i="64"/>
  <c r="BS78" i="64"/>
  <c r="BR78" i="64"/>
  <c r="BQ78" i="64"/>
  <c r="BP78" i="64"/>
  <c r="BO78" i="64"/>
  <c r="BN78" i="64"/>
  <c r="BM78" i="64"/>
  <c r="BS77" i="64"/>
  <c r="BR77" i="64"/>
  <c r="BQ77" i="64"/>
  <c r="BP77" i="64"/>
  <c r="BO77" i="64"/>
  <c r="BN77" i="64"/>
  <c r="BM77" i="64"/>
  <c r="BS76" i="64"/>
  <c r="BR76" i="64"/>
  <c r="BQ76" i="64"/>
  <c r="BP76" i="64"/>
  <c r="BO76" i="64"/>
  <c r="BN76" i="64"/>
  <c r="BM76" i="64"/>
  <c r="BS75" i="64"/>
  <c r="BR75" i="64"/>
  <c r="BQ75" i="64"/>
  <c r="BP75" i="64"/>
  <c r="BO75" i="64"/>
  <c r="BN75" i="64"/>
  <c r="BM75" i="64"/>
  <c r="BS74" i="64"/>
  <c r="BR74" i="64"/>
  <c r="BQ74" i="64"/>
  <c r="BP74" i="64"/>
  <c r="BO74" i="64"/>
  <c r="BN74" i="64"/>
  <c r="BM74" i="64"/>
  <c r="BS73" i="64"/>
  <c r="BR73" i="64"/>
  <c r="BQ73" i="64"/>
  <c r="BP73" i="64"/>
  <c r="BO73" i="64"/>
  <c r="BN73" i="64"/>
  <c r="BM73" i="64"/>
  <c r="BS72" i="64"/>
  <c r="BR72" i="64"/>
  <c r="BQ72" i="64"/>
  <c r="BP72" i="64"/>
  <c r="BO72" i="64"/>
  <c r="BN72" i="64"/>
  <c r="BM72" i="64"/>
  <c r="BS71" i="64"/>
  <c r="BR71" i="64"/>
  <c r="BQ71" i="64"/>
  <c r="BP71" i="64"/>
  <c r="BO71" i="64"/>
  <c r="BN71" i="64"/>
  <c r="BM71" i="64"/>
  <c r="BS70" i="64"/>
  <c r="BR70" i="64"/>
  <c r="BQ70" i="64"/>
  <c r="BP70" i="64"/>
  <c r="BO70" i="64"/>
  <c r="BN70" i="64"/>
  <c r="BM70" i="64"/>
  <c r="BS69" i="64"/>
  <c r="BR69" i="64"/>
  <c r="BQ69" i="64"/>
  <c r="BP69" i="64"/>
  <c r="BO69" i="64"/>
  <c r="BN69" i="64"/>
  <c r="BM69" i="64"/>
  <c r="BS68" i="64"/>
  <c r="BR68" i="64"/>
  <c r="BQ68" i="64"/>
  <c r="BP68" i="64"/>
  <c r="BO68" i="64"/>
  <c r="BN68" i="64"/>
  <c r="BM68" i="64"/>
  <c r="BS67" i="64"/>
  <c r="BR67" i="64"/>
  <c r="BQ67" i="64"/>
  <c r="BP67" i="64"/>
  <c r="BO67" i="64"/>
  <c r="BN67" i="64"/>
  <c r="BM67" i="64"/>
  <c r="BS66" i="64"/>
  <c r="BR66" i="64"/>
  <c r="BQ66" i="64"/>
  <c r="BP66" i="64"/>
  <c r="BO66" i="64"/>
  <c r="BN66" i="64"/>
  <c r="BM66" i="64"/>
  <c r="BS65" i="64"/>
  <c r="BR65" i="64"/>
  <c r="BQ65" i="64"/>
  <c r="BP65" i="64"/>
  <c r="BO65" i="64"/>
  <c r="BN65" i="64"/>
  <c r="BM65" i="64"/>
  <c r="BS64" i="64"/>
  <c r="BR64" i="64"/>
  <c r="BQ64" i="64"/>
  <c r="BP64" i="64"/>
  <c r="BO64" i="64"/>
  <c r="BN64" i="64"/>
  <c r="BM64" i="64"/>
  <c r="BS63" i="64"/>
  <c r="BR63" i="64"/>
  <c r="BQ63" i="64"/>
  <c r="BP63" i="64"/>
  <c r="BO63" i="64"/>
  <c r="BN63" i="64"/>
  <c r="BM63" i="64"/>
  <c r="BS62" i="64"/>
  <c r="BR62" i="64"/>
  <c r="BQ62" i="64"/>
  <c r="BP62" i="64"/>
  <c r="BO62" i="64"/>
  <c r="BN62" i="64"/>
  <c r="BM62" i="64"/>
  <c r="BS61" i="64"/>
  <c r="BR61" i="64"/>
  <c r="BQ61" i="64"/>
  <c r="BP61" i="64"/>
  <c r="BO61" i="64"/>
  <c r="BN61" i="64"/>
  <c r="BM61" i="64"/>
  <c r="BS60" i="64"/>
  <c r="BR60" i="64"/>
  <c r="BQ60" i="64"/>
  <c r="BP60" i="64"/>
  <c r="BO60" i="64"/>
  <c r="BN60" i="64"/>
  <c r="BM60" i="64"/>
  <c r="BS59" i="64"/>
  <c r="BR59" i="64"/>
  <c r="BQ59" i="64"/>
  <c r="BP59" i="64"/>
  <c r="BO59" i="64"/>
  <c r="BN59" i="64"/>
  <c r="BM59" i="64"/>
  <c r="BS58" i="64"/>
  <c r="BR58" i="64"/>
  <c r="BQ58" i="64"/>
  <c r="BP58" i="64"/>
  <c r="BO58" i="64"/>
  <c r="BN58" i="64"/>
  <c r="BM58" i="64"/>
  <c r="BS57" i="64"/>
  <c r="BR57" i="64"/>
  <c r="BQ57" i="64"/>
  <c r="BP57" i="64"/>
  <c r="BO57" i="64"/>
  <c r="BN57" i="64"/>
  <c r="BM57" i="64"/>
  <c r="BS56" i="64"/>
  <c r="BR56" i="64"/>
  <c r="BQ56" i="64"/>
  <c r="BP56" i="64"/>
  <c r="BO56" i="64"/>
  <c r="BN56" i="64"/>
  <c r="BM56" i="64"/>
  <c r="BS55" i="64"/>
  <c r="BR55" i="64"/>
  <c r="BQ55" i="64"/>
  <c r="BP55" i="64"/>
  <c r="BO55" i="64"/>
  <c r="BN55" i="64"/>
  <c r="BM55" i="64"/>
  <c r="BS54" i="64"/>
  <c r="BR54" i="64"/>
  <c r="BQ54" i="64"/>
  <c r="BP54" i="64"/>
  <c r="BO54" i="64"/>
  <c r="BN54" i="64"/>
  <c r="BM54" i="64"/>
  <c r="BS53" i="64"/>
  <c r="BR53" i="64"/>
  <c r="BQ53" i="64"/>
  <c r="BP53" i="64"/>
  <c r="BO53" i="64"/>
  <c r="BN53" i="64"/>
  <c r="BM53" i="64"/>
  <c r="BS52" i="64"/>
  <c r="BR52" i="64"/>
  <c r="BQ52" i="64"/>
  <c r="BP52" i="64"/>
  <c r="BO52" i="64"/>
  <c r="BN52" i="64"/>
  <c r="BM52" i="64"/>
  <c r="BS51" i="64"/>
  <c r="BR51" i="64"/>
  <c r="BQ51" i="64"/>
  <c r="BP51" i="64"/>
  <c r="BO51" i="64"/>
  <c r="BN51" i="64"/>
  <c r="BM51" i="64"/>
  <c r="BS50" i="64"/>
  <c r="BR50" i="64"/>
  <c r="BQ50" i="64"/>
  <c r="BP50" i="64"/>
  <c r="BO50" i="64"/>
  <c r="BN50" i="64"/>
  <c r="BM50" i="64"/>
  <c r="BS49" i="64"/>
  <c r="BR49" i="64"/>
  <c r="BQ49" i="64"/>
  <c r="BP49" i="64"/>
  <c r="BO49" i="64"/>
  <c r="BN49" i="64"/>
  <c r="BM49" i="64"/>
  <c r="BS48" i="64"/>
  <c r="BR48" i="64"/>
  <c r="BQ48" i="64"/>
  <c r="BP48" i="64"/>
  <c r="BO48" i="64"/>
  <c r="BN48" i="64"/>
  <c r="BM48" i="64"/>
  <c r="BS47" i="64"/>
  <c r="BR47" i="64"/>
  <c r="BQ47" i="64"/>
  <c r="BP47" i="64"/>
  <c r="BO47" i="64"/>
  <c r="BN47" i="64"/>
  <c r="BM47" i="64"/>
  <c r="BS46" i="64"/>
  <c r="BR46" i="64"/>
  <c r="BQ46" i="64"/>
  <c r="BP46" i="64"/>
  <c r="BO46" i="64"/>
  <c r="BN46" i="64"/>
  <c r="BM46" i="64"/>
  <c r="BS45" i="64"/>
  <c r="BR45" i="64"/>
  <c r="BQ45" i="64"/>
  <c r="BP45" i="64"/>
  <c r="BO45" i="64"/>
  <c r="BN45" i="64"/>
  <c r="BM45" i="64"/>
  <c r="BS44" i="64"/>
  <c r="BR44" i="64"/>
  <c r="BQ44" i="64"/>
  <c r="BP44" i="64"/>
  <c r="BO44" i="64"/>
  <c r="BN44" i="64"/>
  <c r="BM44" i="64"/>
  <c r="BS43" i="64"/>
  <c r="BR43" i="64"/>
  <c r="BQ43" i="64"/>
  <c r="BP43" i="64"/>
  <c r="BO43" i="64"/>
  <c r="BN43" i="64"/>
  <c r="BM43" i="64"/>
  <c r="BS42" i="64"/>
  <c r="BR42" i="64"/>
  <c r="BQ42" i="64"/>
  <c r="BP42" i="64"/>
  <c r="BO42" i="64"/>
  <c r="BN42" i="64"/>
  <c r="BM42" i="64"/>
  <c r="BS41" i="64"/>
  <c r="BR41" i="64"/>
  <c r="BQ41" i="64"/>
  <c r="BP41" i="64"/>
  <c r="BO41" i="64"/>
  <c r="BN41" i="64"/>
  <c r="BM41" i="64"/>
  <c r="BS40" i="64"/>
  <c r="BR40" i="64"/>
  <c r="BQ40" i="64"/>
  <c r="BP40" i="64"/>
  <c r="BO40" i="64"/>
  <c r="BN40" i="64"/>
  <c r="BM40" i="64"/>
  <c r="BS39" i="64"/>
  <c r="BR39" i="64"/>
  <c r="BQ39" i="64"/>
  <c r="BP39" i="64"/>
  <c r="BO39" i="64"/>
  <c r="BN39" i="64"/>
  <c r="BM39" i="64"/>
  <c r="BS38" i="64"/>
  <c r="BR38" i="64"/>
  <c r="BQ38" i="64"/>
  <c r="BP38" i="64"/>
  <c r="BO38" i="64"/>
  <c r="BN38" i="64"/>
  <c r="BM38" i="64"/>
  <c r="BS37" i="64"/>
  <c r="BR37" i="64"/>
  <c r="BQ37" i="64"/>
  <c r="BP37" i="64"/>
  <c r="BO37" i="64"/>
  <c r="BN37" i="64"/>
  <c r="BM37" i="64"/>
  <c r="BS36" i="64"/>
  <c r="BR36" i="64"/>
  <c r="BQ36" i="64"/>
  <c r="BP36" i="64"/>
  <c r="BO36" i="64"/>
  <c r="BN36" i="64"/>
  <c r="BM36" i="64"/>
  <c r="BS35" i="64"/>
  <c r="BR35" i="64"/>
  <c r="BQ35" i="64"/>
  <c r="BP35" i="64"/>
  <c r="BO35" i="64"/>
  <c r="BN35" i="64"/>
  <c r="BM35" i="64"/>
  <c r="BS34" i="64"/>
  <c r="BR34" i="64"/>
  <c r="BQ34" i="64"/>
  <c r="BP34" i="64"/>
  <c r="BO34" i="64"/>
  <c r="BN34" i="64"/>
  <c r="BM34" i="64"/>
  <c r="BS33" i="64"/>
  <c r="BR33" i="64"/>
  <c r="BQ33" i="64"/>
  <c r="BP33" i="64"/>
  <c r="BO33" i="64"/>
  <c r="BN33" i="64"/>
  <c r="BM33" i="64"/>
  <c r="BS32" i="64"/>
  <c r="BR32" i="64"/>
  <c r="BQ32" i="64"/>
  <c r="BP32" i="64"/>
  <c r="BO32" i="64"/>
  <c r="BN32" i="64"/>
  <c r="BM32" i="64"/>
  <c r="AC25" i="64"/>
  <c r="AB25" i="64"/>
  <c r="AA25" i="64"/>
  <c r="O12" i="64" s="1"/>
  <c r="Z25" i="64"/>
  <c r="Y25" i="64"/>
  <c r="X25" i="64"/>
  <c r="W25" i="64"/>
  <c r="V25" i="64"/>
  <c r="U25" i="64"/>
  <c r="T25" i="64"/>
  <c r="L12" i="64" s="1"/>
  <c r="S25" i="64"/>
  <c r="R25" i="64"/>
  <c r="Q25" i="64"/>
  <c r="P25" i="64"/>
  <c r="O25" i="64"/>
  <c r="N25" i="64"/>
  <c r="M25" i="64"/>
  <c r="K12" i="64" s="1"/>
  <c r="L25" i="64"/>
  <c r="K25" i="64"/>
  <c r="J25" i="64"/>
  <c r="I25" i="64"/>
  <c r="H25" i="64"/>
  <c r="G25" i="64"/>
  <c r="F25" i="64"/>
  <c r="E25" i="64"/>
  <c r="D25" i="64"/>
  <c r="D12" i="64" s="1"/>
  <c r="C25" i="64"/>
  <c r="AC24" i="64"/>
  <c r="AB24" i="64"/>
  <c r="AA24" i="64"/>
  <c r="Z24" i="64"/>
  <c r="Y24" i="64"/>
  <c r="X24" i="64"/>
  <c r="N11" i="64" s="1"/>
  <c r="W24" i="64"/>
  <c r="V24" i="64"/>
  <c r="M11" i="64" s="1"/>
  <c r="U24" i="64"/>
  <c r="T24" i="64"/>
  <c r="S24" i="64"/>
  <c r="R24" i="64"/>
  <c r="Q24" i="64"/>
  <c r="P24" i="64"/>
  <c r="O24" i="64"/>
  <c r="N24" i="64"/>
  <c r="M24" i="64"/>
  <c r="L24" i="64"/>
  <c r="K24" i="64"/>
  <c r="J24" i="64"/>
  <c r="I24" i="64"/>
  <c r="H24" i="64"/>
  <c r="G24" i="64"/>
  <c r="G11" i="64" s="1"/>
  <c r="F24" i="64"/>
  <c r="F11" i="64" s="1"/>
  <c r="E24" i="64"/>
  <c r="D24" i="64"/>
  <c r="C24" i="64"/>
  <c r="AC23" i="64"/>
  <c r="AB23" i="64"/>
  <c r="AA23" i="64"/>
  <c r="Z23" i="64"/>
  <c r="Y23" i="64"/>
  <c r="X23" i="64"/>
  <c r="W23" i="64"/>
  <c r="V23" i="64"/>
  <c r="U23" i="64"/>
  <c r="T23" i="64"/>
  <c r="S23" i="64"/>
  <c r="R23" i="64"/>
  <c r="Q23" i="64"/>
  <c r="K10" i="64" s="1"/>
  <c r="P23" i="64"/>
  <c r="O23" i="64"/>
  <c r="N23" i="64"/>
  <c r="M23" i="64"/>
  <c r="L23" i="64"/>
  <c r="K23" i="64"/>
  <c r="J23" i="64"/>
  <c r="J10" i="64" s="1"/>
  <c r="I23" i="64"/>
  <c r="I10" i="64" s="1"/>
  <c r="H23" i="64"/>
  <c r="G23" i="64"/>
  <c r="F23" i="64"/>
  <c r="E23" i="64"/>
  <c r="D23" i="64"/>
  <c r="C23" i="64"/>
  <c r="AC22" i="64"/>
  <c r="P9" i="64" s="1"/>
  <c r="OR9" i="13" s="1"/>
  <c r="AB22" i="64"/>
  <c r="AA22" i="64"/>
  <c r="Z22" i="64"/>
  <c r="Y22" i="64"/>
  <c r="X22" i="64"/>
  <c r="W22" i="64"/>
  <c r="V22" i="64"/>
  <c r="M9" i="64" s="1"/>
  <c r="OO9" i="13" s="1"/>
  <c r="U22" i="64"/>
  <c r="T22" i="64"/>
  <c r="S22" i="64"/>
  <c r="R22" i="64"/>
  <c r="Q22" i="64"/>
  <c r="P22" i="64"/>
  <c r="O22" i="64"/>
  <c r="N22" i="64"/>
  <c r="M22" i="64"/>
  <c r="L22" i="64"/>
  <c r="K22" i="64"/>
  <c r="J22" i="64"/>
  <c r="I22" i="64"/>
  <c r="H22" i="64"/>
  <c r="G22" i="64"/>
  <c r="F22" i="64"/>
  <c r="F9" i="64" s="1"/>
  <c r="E22" i="64"/>
  <c r="E9" i="64" s="1"/>
  <c r="OH9" i="13" s="1"/>
  <c r="D22" i="64"/>
  <c r="D9" i="64" s="1"/>
  <c r="OG9" i="13" s="1"/>
  <c r="OG34" i="13" s="1"/>
  <c r="C22" i="64"/>
  <c r="C9" i="64" s="1"/>
  <c r="OF9" i="13" s="1"/>
  <c r="AC21" i="64"/>
  <c r="P8" i="64" s="1"/>
  <c r="OR8" i="13" s="1"/>
  <c r="AB21" i="64"/>
  <c r="AA21" i="64"/>
  <c r="Z21" i="64"/>
  <c r="Y21" i="64"/>
  <c r="X21" i="64"/>
  <c r="N8" i="64" s="1"/>
  <c r="OP8" i="13" s="1"/>
  <c r="W21" i="64"/>
  <c r="V21" i="64"/>
  <c r="U21" i="64"/>
  <c r="T21" i="64"/>
  <c r="S21" i="64"/>
  <c r="R21" i="64"/>
  <c r="Q21" i="64"/>
  <c r="P21" i="64"/>
  <c r="O21" i="64"/>
  <c r="N21" i="64"/>
  <c r="M21" i="64"/>
  <c r="L21" i="64"/>
  <c r="K21" i="64"/>
  <c r="J21" i="64"/>
  <c r="I21" i="64"/>
  <c r="I8" i="64" s="1"/>
  <c r="OK8" i="13" s="1"/>
  <c r="H21" i="64"/>
  <c r="H8" i="64" s="1"/>
  <c r="OJ8" i="13" s="1"/>
  <c r="G21" i="64"/>
  <c r="G8" i="64" s="1"/>
  <c r="OI8" i="13" s="1"/>
  <c r="OI33" i="13" s="1"/>
  <c r="F21" i="64"/>
  <c r="F8" i="64" s="1"/>
  <c r="E21" i="64"/>
  <c r="E8" i="64" s="1"/>
  <c r="OH8" i="13" s="1"/>
  <c r="D21" i="64"/>
  <c r="D8" i="64" s="1"/>
  <c r="OG8" i="13" s="1"/>
  <c r="C21" i="64"/>
  <c r="C8" i="64" s="1"/>
  <c r="OF8" i="13" s="1"/>
  <c r="AC20" i="64"/>
  <c r="AB20" i="64"/>
  <c r="AA20" i="64"/>
  <c r="O7" i="64" s="1"/>
  <c r="OQ7" i="13" s="1"/>
  <c r="OQ32" i="13" s="1"/>
  <c r="Z20" i="64"/>
  <c r="Y20" i="64"/>
  <c r="X20" i="64"/>
  <c r="W20" i="64"/>
  <c r="V20" i="64"/>
  <c r="U20" i="64"/>
  <c r="T20" i="64"/>
  <c r="L7" i="64" s="1"/>
  <c r="ON7" i="13" s="1"/>
  <c r="ON32" i="13" s="1"/>
  <c r="S20" i="64"/>
  <c r="R20" i="64"/>
  <c r="Q20" i="64"/>
  <c r="P20" i="64"/>
  <c r="O20" i="64"/>
  <c r="N20" i="64"/>
  <c r="M20" i="64"/>
  <c r="L20" i="64"/>
  <c r="K20" i="64"/>
  <c r="J20" i="64"/>
  <c r="I20" i="64"/>
  <c r="I7" i="64" s="1"/>
  <c r="OK7" i="13" s="1"/>
  <c r="H20" i="64"/>
  <c r="H7" i="64" s="1"/>
  <c r="OJ7" i="13" s="1"/>
  <c r="G20" i="64"/>
  <c r="G7" i="64" s="1"/>
  <c r="OI7" i="13" s="1"/>
  <c r="OI32" i="13" s="1"/>
  <c r="F20" i="64"/>
  <c r="F7" i="64" s="1"/>
  <c r="E20" i="64"/>
  <c r="D20" i="64"/>
  <c r="D7" i="64" s="1"/>
  <c r="OG7" i="13" s="1"/>
  <c r="C20" i="64"/>
  <c r="C7" i="64" s="1"/>
  <c r="OF7" i="13" s="1"/>
  <c r="OF32" i="13" s="1"/>
  <c r="AC19" i="64"/>
  <c r="P6" i="64" s="1"/>
  <c r="OR6" i="13" s="1"/>
  <c r="AB19" i="64"/>
  <c r="AA19" i="64"/>
  <c r="Z19" i="64"/>
  <c r="Y19" i="64"/>
  <c r="X19" i="64"/>
  <c r="W19" i="64"/>
  <c r="V19" i="64"/>
  <c r="M6" i="64" s="1"/>
  <c r="OO6" i="13" s="1"/>
  <c r="U19" i="64"/>
  <c r="T19" i="64"/>
  <c r="S19" i="64"/>
  <c r="R19" i="64"/>
  <c r="Q19" i="64"/>
  <c r="P19" i="64"/>
  <c r="O19" i="64"/>
  <c r="N19" i="64"/>
  <c r="M19" i="64"/>
  <c r="L19" i="64"/>
  <c r="K19" i="64"/>
  <c r="J19" i="64"/>
  <c r="I19" i="64"/>
  <c r="I6" i="64" s="1"/>
  <c r="OK6" i="13" s="1"/>
  <c r="H19" i="64"/>
  <c r="G19" i="64"/>
  <c r="G6" i="64" s="1"/>
  <c r="OI6" i="13" s="1"/>
  <c r="F19" i="64"/>
  <c r="F6" i="64" s="1"/>
  <c r="E19" i="64"/>
  <c r="E6" i="64" s="1"/>
  <c r="OH6" i="13" s="1"/>
  <c r="D19" i="64"/>
  <c r="D6" i="64" s="1"/>
  <c r="OG6" i="13" s="1"/>
  <c r="C19" i="64"/>
  <c r="C6" i="64" s="1"/>
  <c r="OF6" i="13" s="1"/>
  <c r="AC18" i="64"/>
  <c r="P5" i="64" s="1"/>
  <c r="AB18" i="64"/>
  <c r="AA18" i="64"/>
  <c r="Z18" i="64"/>
  <c r="Y18" i="64"/>
  <c r="X18" i="64"/>
  <c r="W18" i="64"/>
  <c r="V18" i="64"/>
  <c r="U18" i="64"/>
  <c r="T18" i="64"/>
  <c r="L5" i="64" s="1"/>
  <c r="S18" i="64"/>
  <c r="R18" i="64"/>
  <c r="Q18" i="64"/>
  <c r="P18" i="64"/>
  <c r="O18" i="64"/>
  <c r="N18" i="64"/>
  <c r="M18" i="64"/>
  <c r="L18" i="64"/>
  <c r="K18" i="64"/>
  <c r="J18" i="64"/>
  <c r="J5" i="64" s="1"/>
  <c r="I18" i="64"/>
  <c r="I5" i="64" s="1"/>
  <c r="OK5" i="13" s="1"/>
  <c r="H18" i="64"/>
  <c r="H5" i="64" s="1"/>
  <c r="OJ5" i="13" s="1"/>
  <c r="G18" i="64"/>
  <c r="G5" i="64" s="1"/>
  <c r="OI5" i="13" s="1"/>
  <c r="OI30" i="13" s="1"/>
  <c r="F18" i="64"/>
  <c r="F5" i="64" s="1"/>
  <c r="E18" i="64"/>
  <c r="E5" i="64" s="1"/>
  <c r="OH5" i="13" s="1"/>
  <c r="OH30" i="13" s="1"/>
  <c r="D18" i="64"/>
  <c r="P12" i="64"/>
  <c r="N12" i="64"/>
  <c r="M12" i="64"/>
  <c r="I12" i="64"/>
  <c r="H12" i="64"/>
  <c r="G12" i="64"/>
  <c r="F12" i="64"/>
  <c r="E12" i="64"/>
  <c r="C12" i="64"/>
  <c r="P11" i="64"/>
  <c r="O11" i="64"/>
  <c r="L11" i="64"/>
  <c r="J11" i="64"/>
  <c r="I11" i="64"/>
  <c r="H11" i="64"/>
  <c r="E11" i="64"/>
  <c r="D11" i="64"/>
  <c r="C11" i="64"/>
  <c r="P10" i="64"/>
  <c r="O10" i="64"/>
  <c r="M10" i="64"/>
  <c r="L10" i="64"/>
  <c r="H10" i="64"/>
  <c r="G10" i="64"/>
  <c r="F10" i="64"/>
  <c r="E10" i="64"/>
  <c r="D10" i="64"/>
  <c r="C10" i="64"/>
  <c r="N9" i="64"/>
  <c r="OP9" i="13" s="1"/>
  <c r="OP34" i="13" s="1"/>
  <c r="I9" i="64"/>
  <c r="OK9" i="13" s="1"/>
  <c r="H9" i="64"/>
  <c r="OJ9" i="13" s="1"/>
  <c r="G9" i="64"/>
  <c r="P7" i="64"/>
  <c r="OR7" i="13" s="1"/>
  <c r="E7" i="64"/>
  <c r="OH7" i="13" s="1"/>
  <c r="N6" i="64"/>
  <c r="OP6" i="13" s="1"/>
  <c r="H6" i="64"/>
  <c r="OJ6" i="13" s="1"/>
  <c r="NR31" i="13"/>
  <c r="NT37" i="13"/>
  <c r="NS37" i="13"/>
  <c r="NR37" i="13"/>
  <c r="NW36" i="13"/>
  <c r="NV35" i="13"/>
  <c r="NU34" i="13"/>
  <c r="NT33" i="13"/>
  <c r="NS32" i="13"/>
  <c r="NO33" i="12" l="1"/>
  <c r="NQ33" i="12"/>
  <c r="NO31" i="12"/>
  <c r="NH33" i="12"/>
  <c r="NI33" i="12"/>
  <c r="J9" i="65"/>
  <c r="NM9" i="12" s="1"/>
  <c r="M6" i="65"/>
  <c r="NP6" i="12" s="1"/>
  <c r="M8" i="65"/>
  <c r="NP8" i="12" s="1"/>
  <c r="NP33" i="12" s="1"/>
  <c r="K9" i="65"/>
  <c r="NN9" i="12" s="1"/>
  <c r="NJ34" i="12"/>
  <c r="O5" i="64"/>
  <c r="K5" i="64"/>
  <c r="N5" i="64"/>
  <c r="M5" i="64"/>
  <c r="J9" i="64"/>
  <c r="OL9" i="13" s="1"/>
  <c r="OL34" i="13" s="1"/>
  <c r="O9" i="64"/>
  <c r="OQ9" i="13" s="1"/>
  <c r="OQ34" i="13" s="1"/>
  <c r="OK34" i="13"/>
  <c r="OG5" i="13"/>
  <c r="OG30" i="13" s="1"/>
  <c r="ON5" i="13"/>
  <c r="OQ5" i="13"/>
  <c r="OQ30" i="13" s="1"/>
  <c r="M7" i="64"/>
  <c r="OO7" i="13" s="1"/>
  <c r="OO32" i="13" s="1"/>
  <c r="O8" i="64"/>
  <c r="OQ8" i="13" s="1"/>
  <c r="OQ33" i="13" s="1"/>
  <c r="OR5" i="13"/>
  <c r="OR30" i="13" s="1"/>
  <c r="OF5" i="13"/>
  <c r="OF30" i="13" s="1"/>
  <c r="K9" i="64"/>
  <c r="OM9" i="13" s="1"/>
  <c r="OO5" i="13"/>
  <c r="OO30" i="13" s="1"/>
  <c r="O6" i="64"/>
  <c r="OQ6" i="13" s="1"/>
  <c r="J6" i="65"/>
  <c r="NM6" i="12" s="1"/>
  <c r="NM31" i="12" s="1"/>
  <c r="I7" i="65"/>
  <c r="NL7" i="12" s="1"/>
  <c r="NL32" i="12" s="1"/>
  <c r="K8" i="65"/>
  <c r="NN8" i="12" s="1"/>
  <c r="NN33" i="12" s="1"/>
  <c r="K6" i="65"/>
  <c r="NN6" i="12" s="1"/>
  <c r="I5" i="65"/>
  <c r="NL5" i="12" s="1"/>
  <c r="NL30" i="12" s="1"/>
  <c r="J8" i="65"/>
  <c r="NM8" i="12" s="1"/>
  <c r="K7" i="65"/>
  <c r="NN7" i="12" s="1"/>
  <c r="NN32" i="12" s="1"/>
  <c r="M7" i="65"/>
  <c r="NP7" i="12" s="1"/>
  <c r="NP32" i="12" s="1"/>
  <c r="M8" i="64"/>
  <c r="OO8" i="13" s="1"/>
  <c r="OO33" i="13" s="1"/>
  <c r="N7" i="64"/>
  <c r="OP7" i="13" s="1"/>
  <c r="OP32" i="13" s="1"/>
  <c r="L6" i="64"/>
  <c r="ON6" i="13" s="1"/>
  <c r="ON31" i="13" s="1"/>
  <c r="OR31" i="13"/>
  <c r="L8" i="64"/>
  <c r="ON8" i="13" s="1"/>
  <c r="ON33" i="13" s="1"/>
  <c r="OP33" i="13"/>
  <c r="OL5" i="13"/>
  <c r="OL30" i="13" s="1"/>
  <c r="K5" i="65"/>
  <c r="NN5" i="12" s="1"/>
  <c r="NN30" i="12" s="1"/>
  <c r="J7" i="65"/>
  <c r="NM7" i="12" s="1"/>
  <c r="NM32" i="12" s="1"/>
  <c r="NJ32" i="12"/>
  <c r="NJ30" i="12"/>
  <c r="NN31" i="12"/>
  <c r="J6" i="64"/>
  <c r="OL6" i="13" s="1"/>
  <c r="OL31" i="13" s="1"/>
  <c r="J8" i="64"/>
  <c r="OL8" i="13" s="1"/>
  <c r="OL33" i="13" s="1"/>
  <c r="K6" i="64"/>
  <c r="OM6" i="13" s="1"/>
  <c r="OM31" i="13" s="1"/>
  <c r="OO34" i="13"/>
  <c r="OH37" i="13"/>
  <c r="OI37" i="13"/>
  <c r="OG35" i="13"/>
  <c r="OM37" i="13"/>
  <c r="OJ35" i="13"/>
  <c r="OP37" i="13"/>
  <c r="OK35" i="13"/>
  <c r="OO35" i="13"/>
  <c r="OH34" i="13"/>
  <c r="OR35" i="13"/>
  <c r="ON30" i="13"/>
  <c r="OG32" i="13"/>
  <c r="OJ33" i="13"/>
  <c r="OR33" i="13"/>
  <c r="OM34" i="13"/>
  <c r="OH35" i="13"/>
  <c r="OP35" i="13"/>
  <c r="OK36" i="13"/>
  <c r="OF37" i="13"/>
  <c r="ON37" i="13"/>
  <c r="OK31" i="13"/>
  <c r="OJ36" i="13"/>
  <c r="OR36" i="13"/>
  <c r="OH32" i="13"/>
  <c r="OK33" i="13"/>
  <c r="OF34" i="13"/>
  <c r="OI35" i="13"/>
  <c r="OQ35" i="13"/>
  <c r="OL36" i="13"/>
  <c r="OG37" i="13"/>
  <c r="OO37" i="13"/>
  <c r="OO31" i="13"/>
  <c r="ON36" i="13"/>
  <c r="OJ30" i="13"/>
  <c r="OP31" i="13"/>
  <c r="OK32" i="13"/>
  <c r="OF33" i="13"/>
  <c r="OI34" i="13"/>
  <c r="OL35" i="13"/>
  <c r="OG36" i="13"/>
  <c r="OO36" i="13"/>
  <c r="OJ37" i="13"/>
  <c r="OR37" i="13"/>
  <c r="OF31" i="13"/>
  <c r="OJ32" i="13"/>
  <c r="OF36" i="13"/>
  <c r="OK30" i="13"/>
  <c r="OI31" i="13"/>
  <c r="OQ31" i="13"/>
  <c r="OG33" i="13"/>
  <c r="OJ34" i="13"/>
  <c r="OR34" i="13"/>
  <c r="OM35" i="13"/>
  <c r="OH36" i="13"/>
  <c r="OP36" i="13"/>
  <c r="OK37" i="13"/>
  <c r="OG31" i="13"/>
  <c r="OR32" i="13"/>
  <c r="OJ31" i="13"/>
  <c r="OH33" i="13"/>
  <c r="OF35" i="13"/>
  <c r="OI36" i="13"/>
  <c r="NH35" i="12"/>
  <c r="NH36" i="12"/>
  <c r="NI35" i="12"/>
  <c r="NK36" i="12"/>
  <c r="NL36" i="12"/>
  <c r="NM36" i="12"/>
  <c r="NM35" i="12"/>
  <c r="NP36" i="12"/>
  <c r="NL35" i="12"/>
  <c r="NK34" i="12"/>
  <c r="NO35" i="12"/>
  <c r="NG37" i="12"/>
  <c r="NK30" i="12"/>
  <c r="NM30" i="12"/>
  <c r="NI31" i="12"/>
  <c r="NQ31" i="12"/>
  <c r="NM34" i="12"/>
  <c r="NI37" i="12"/>
  <c r="NQ37" i="12"/>
  <c r="NJ31" i="12"/>
  <c r="NJ33" i="12"/>
  <c r="NF34" i="12"/>
  <c r="NN34" i="12"/>
  <c r="NF36" i="12"/>
  <c r="NN36" i="12"/>
  <c r="NJ37" i="12"/>
  <c r="NG30" i="12"/>
  <c r="NF30" i="12"/>
  <c r="NO30" i="12"/>
  <c r="NK31" i="12"/>
  <c r="NG32" i="12"/>
  <c r="NO32" i="12"/>
  <c r="NK33" i="12"/>
  <c r="NG34" i="12"/>
  <c r="NO34" i="12"/>
  <c r="NK35" i="12"/>
  <c r="NG36" i="12"/>
  <c r="NO36" i="12"/>
  <c r="NK37" i="12"/>
  <c r="NM33" i="12"/>
  <c r="NI34" i="12"/>
  <c r="NQ34" i="12"/>
  <c r="NM37" i="12"/>
  <c r="NP31" i="12"/>
  <c r="NH30" i="12"/>
  <c r="NL31" i="12"/>
  <c r="NH34" i="12"/>
  <c r="NP34" i="12"/>
  <c r="NL37" i="12"/>
  <c r="NI30" i="12"/>
  <c r="NQ30" i="12"/>
  <c r="NI36" i="12"/>
  <c r="NQ36" i="12"/>
  <c r="NF31" i="12"/>
  <c r="NF33" i="12"/>
  <c r="NF35" i="12"/>
  <c r="NF37" i="12"/>
  <c r="M11" i="65"/>
  <c r="I8" i="65"/>
  <c r="NL8" i="12" s="1"/>
  <c r="NL33" i="12" s="1"/>
  <c r="I12" i="65"/>
  <c r="M5" i="65"/>
  <c r="NP5" i="12" s="1"/>
  <c r="NP30" i="12" s="1"/>
  <c r="M9" i="65"/>
  <c r="NP9" i="12" s="1"/>
  <c r="K7" i="64"/>
  <c r="OM7" i="13" s="1"/>
  <c r="OM32" i="13" s="1"/>
  <c r="OM5" i="13"/>
  <c r="OM30" i="13" s="1"/>
  <c r="N10" i="64"/>
  <c r="OP5" i="13"/>
  <c r="OP30" i="13" s="1"/>
  <c r="J7" i="64"/>
  <c r="OL7" i="13" s="1"/>
  <c r="OL32" i="13" s="1"/>
  <c r="K11" i="64"/>
  <c r="L9" i="64"/>
  <c r="ON9" i="13" s="1"/>
  <c r="ON34" i="13" s="1"/>
  <c r="K8" i="64"/>
  <c r="OM8" i="13" s="1"/>
  <c r="OM33" i="13" s="1"/>
  <c r="J12" i="64"/>
  <c r="MW34" i="12"/>
  <c r="MY31" i="12"/>
  <c r="MU37" i="12"/>
  <c r="NA35" i="12"/>
  <c r="MT35" i="12"/>
  <c r="MS35" i="12"/>
  <c r="L62" i="9"/>
  <c r="K62" i="9"/>
  <c r="J62" i="9"/>
  <c r="I62" i="9"/>
  <c r="H62" i="9"/>
  <c r="G62" i="9"/>
  <c r="F62" i="9"/>
  <c r="E62" i="9"/>
  <c r="L63" i="11"/>
  <c r="K63" i="11"/>
  <c r="J63" i="11"/>
  <c r="I63" i="11"/>
  <c r="H63" i="11"/>
  <c r="G63" i="11"/>
  <c r="F63" i="11"/>
  <c r="E63" i="11"/>
  <c r="P11" i="62"/>
  <c r="O10" i="62"/>
  <c r="N10" i="62"/>
  <c r="M11" i="62"/>
  <c r="L10" i="62"/>
  <c r="K11" i="62"/>
  <c r="J10" i="62"/>
  <c r="I10" i="62"/>
  <c r="AB25" i="62"/>
  <c r="D25" i="62"/>
  <c r="E25" i="62"/>
  <c r="F25" i="62"/>
  <c r="G25" i="62"/>
  <c r="H25" i="62"/>
  <c r="I25" i="62"/>
  <c r="J25" i="62"/>
  <c r="K25" i="62"/>
  <c r="L25" i="62"/>
  <c r="M25" i="62"/>
  <c r="N25" i="62"/>
  <c r="O25" i="62"/>
  <c r="P25" i="62"/>
  <c r="Q25" i="62"/>
  <c r="R25" i="62"/>
  <c r="S25" i="62"/>
  <c r="T25" i="62"/>
  <c r="U25" i="62"/>
  <c r="V25" i="62"/>
  <c r="W25" i="62"/>
  <c r="X25" i="62"/>
  <c r="Y25" i="62"/>
  <c r="Z25" i="62"/>
  <c r="AA25" i="62"/>
  <c r="AC25" i="62"/>
  <c r="C25" i="62"/>
  <c r="C12" i="62"/>
  <c r="C24" i="62"/>
  <c r="C23" i="62"/>
  <c r="C10" i="62"/>
  <c r="MS37" i="12"/>
  <c r="N9" i="63"/>
  <c r="T22" i="63"/>
  <c r="M10" i="63"/>
  <c r="L10" i="63"/>
  <c r="K10" i="63"/>
  <c r="J10" i="63"/>
  <c r="I12" i="63"/>
  <c r="D12" i="63"/>
  <c r="S24" i="63"/>
  <c r="E23" i="63"/>
  <c r="C25" i="63"/>
  <c r="C24" i="63"/>
  <c r="C23" i="63"/>
  <c r="Y69" i="13"/>
  <c r="NH38" i="12" l="1"/>
  <c r="NN38" i="12"/>
  <c r="OP38" i="13"/>
  <c r="NL38" i="12"/>
  <c r="NO38" i="12"/>
  <c r="NP38" i="12"/>
  <c r="NQ38" i="12"/>
  <c r="NJ38" i="12"/>
  <c r="OK38" i="13"/>
  <c r="OH38" i="13"/>
  <c r="OL38" i="13"/>
  <c r="OO38" i="13"/>
  <c r="ON38" i="13"/>
  <c r="OG38" i="13"/>
  <c r="OR38" i="13"/>
  <c r="OJ38" i="13"/>
  <c r="OF38" i="13"/>
  <c r="OQ38" i="13"/>
  <c r="OM38" i="13"/>
  <c r="OI38" i="13"/>
  <c r="NK38" i="12"/>
  <c r="NG38" i="12"/>
  <c r="NM38" i="12"/>
  <c r="NI38" i="12"/>
  <c r="NF38" i="12"/>
  <c r="MV33" i="12"/>
  <c r="NR34" i="13"/>
  <c r="I18" i="62" l="1"/>
  <c r="I5" i="62" s="1"/>
  <c r="O23" i="62"/>
  <c r="D62" i="9"/>
  <c r="NY32" i="13"/>
  <c r="OB33" i="13"/>
  <c r="NX32" i="13"/>
  <c r="NX33" i="13"/>
  <c r="NU31" i="13"/>
  <c r="NR33" i="13"/>
  <c r="NR32" i="13"/>
  <c r="NP31" i="13"/>
  <c r="NQ30" i="13"/>
  <c r="NP30" i="13"/>
  <c r="H11" i="62"/>
  <c r="C20" i="62"/>
  <c r="C7" i="62" s="1"/>
  <c r="C21" i="62"/>
  <c r="C8" i="62" s="1"/>
  <c r="C19" i="62"/>
  <c r="C6" i="62" s="1"/>
  <c r="AC18" i="62"/>
  <c r="P5" i="62" s="1"/>
  <c r="AB18" i="62"/>
  <c r="AA18" i="62"/>
  <c r="O5" i="62" s="1"/>
  <c r="Z18" i="62"/>
  <c r="Y18" i="62"/>
  <c r="X18" i="62"/>
  <c r="W18" i="62"/>
  <c r="V18" i="62"/>
  <c r="U18" i="62"/>
  <c r="T18" i="62"/>
  <c r="S18" i="62"/>
  <c r="R18" i="62"/>
  <c r="Q18" i="62"/>
  <c r="P18" i="62"/>
  <c r="O18" i="62"/>
  <c r="N18" i="62"/>
  <c r="M18" i="62"/>
  <c r="L18" i="62"/>
  <c r="K18" i="62"/>
  <c r="J18" i="62"/>
  <c r="H18" i="62"/>
  <c r="H5" i="62" s="1"/>
  <c r="G18" i="62"/>
  <c r="G5" i="62" s="1"/>
  <c r="F18" i="62"/>
  <c r="F5" i="62" s="1"/>
  <c r="E18" i="62"/>
  <c r="E5" i="62" s="1"/>
  <c r="D18" i="62"/>
  <c r="D5" i="62" s="1"/>
  <c r="C18" i="62"/>
  <c r="C5" i="62" s="1"/>
  <c r="D19" i="62"/>
  <c r="D6" i="62" s="1"/>
  <c r="E19" i="62"/>
  <c r="E6" i="62" s="1"/>
  <c r="F19" i="62"/>
  <c r="F6" i="62" s="1"/>
  <c r="G19" i="62"/>
  <c r="G6" i="62" s="1"/>
  <c r="H19" i="62"/>
  <c r="H6" i="62" s="1"/>
  <c r="I19" i="62"/>
  <c r="I6" i="62" s="1"/>
  <c r="J19" i="62"/>
  <c r="K19" i="62"/>
  <c r="L19" i="62"/>
  <c r="M19" i="62"/>
  <c r="N19" i="62"/>
  <c r="O19" i="62"/>
  <c r="P19" i="62"/>
  <c r="Q19" i="62"/>
  <c r="R19" i="62"/>
  <c r="S19" i="62"/>
  <c r="T19" i="62"/>
  <c r="L6" i="62" s="1"/>
  <c r="U19" i="62"/>
  <c r="V19" i="62"/>
  <c r="W19" i="62"/>
  <c r="X19" i="62"/>
  <c r="Y19" i="62"/>
  <c r="Z19" i="62"/>
  <c r="AA19" i="62"/>
  <c r="AB19" i="62"/>
  <c r="AC19" i="62"/>
  <c r="P6" i="62" s="1"/>
  <c r="D20" i="62"/>
  <c r="D7" i="62" s="1"/>
  <c r="E20" i="62"/>
  <c r="E7" i="62" s="1"/>
  <c r="F20" i="62"/>
  <c r="F7" i="62" s="1"/>
  <c r="G20" i="62"/>
  <c r="G7" i="62" s="1"/>
  <c r="H20" i="62"/>
  <c r="H7" i="62" s="1"/>
  <c r="I20" i="62"/>
  <c r="I7" i="62" s="1"/>
  <c r="J20" i="62"/>
  <c r="K20" i="62"/>
  <c r="L20" i="62"/>
  <c r="M20" i="62"/>
  <c r="N20" i="62"/>
  <c r="O20" i="62"/>
  <c r="P20" i="62"/>
  <c r="Q20" i="62"/>
  <c r="R20" i="62"/>
  <c r="S20" i="62"/>
  <c r="T20" i="62"/>
  <c r="U20" i="62"/>
  <c r="V20" i="62"/>
  <c r="W20" i="62"/>
  <c r="X20" i="62"/>
  <c r="N7" i="62" s="1"/>
  <c r="Y20" i="62"/>
  <c r="Z20" i="62"/>
  <c r="AA20" i="62"/>
  <c r="AB20" i="62"/>
  <c r="AC20" i="62"/>
  <c r="P7" i="62" s="1"/>
  <c r="D21" i="62"/>
  <c r="D8" i="62" s="1"/>
  <c r="E21" i="62"/>
  <c r="E8" i="62" s="1"/>
  <c r="F21" i="62"/>
  <c r="F8" i="62" s="1"/>
  <c r="G21" i="62"/>
  <c r="G8" i="62" s="1"/>
  <c r="H21" i="62"/>
  <c r="H8" i="62" s="1"/>
  <c r="I21" i="62"/>
  <c r="I8" i="62" s="1"/>
  <c r="J21" i="62"/>
  <c r="K21" i="62"/>
  <c r="L21" i="62"/>
  <c r="M21" i="62"/>
  <c r="N21" i="62"/>
  <c r="O21" i="62"/>
  <c r="P21" i="62"/>
  <c r="Q21" i="62"/>
  <c r="R21" i="62"/>
  <c r="S21" i="62"/>
  <c r="T21" i="62"/>
  <c r="U21" i="62"/>
  <c r="V21" i="62"/>
  <c r="M8" i="62" s="1"/>
  <c r="W21" i="62"/>
  <c r="X21" i="62"/>
  <c r="Y21" i="62"/>
  <c r="Z21" i="62"/>
  <c r="AA21" i="62"/>
  <c r="AB21" i="62"/>
  <c r="AC21" i="62"/>
  <c r="P8" i="62" s="1"/>
  <c r="D22" i="62"/>
  <c r="D9" i="62" s="1"/>
  <c r="E22" i="62"/>
  <c r="E9" i="62" s="1"/>
  <c r="F22" i="62"/>
  <c r="F9" i="62" s="1"/>
  <c r="G22" i="62"/>
  <c r="G9" i="62" s="1"/>
  <c r="H22" i="62"/>
  <c r="H9" i="62" s="1"/>
  <c r="I22" i="62"/>
  <c r="I9" i="62" s="1"/>
  <c r="J22" i="62"/>
  <c r="K22" i="62"/>
  <c r="L22" i="62"/>
  <c r="M22" i="62"/>
  <c r="N22" i="62"/>
  <c r="O22" i="62"/>
  <c r="P22" i="62"/>
  <c r="Q22" i="62"/>
  <c r="R22" i="62"/>
  <c r="S22" i="62"/>
  <c r="T22" i="62"/>
  <c r="L9" i="62" s="1"/>
  <c r="U22" i="62"/>
  <c r="V22" i="62"/>
  <c r="W22" i="62"/>
  <c r="X22" i="62"/>
  <c r="Y22" i="62"/>
  <c r="Z22" i="62"/>
  <c r="AA22" i="62"/>
  <c r="AB22" i="62"/>
  <c r="AC22" i="62"/>
  <c r="P9" i="62" s="1"/>
  <c r="D23" i="62"/>
  <c r="D10" i="62" s="1"/>
  <c r="E23" i="62"/>
  <c r="E10" i="62" s="1"/>
  <c r="F23" i="62"/>
  <c r="F10" i="62" s="1"/>
  <c r="G23" i="62"/>
  <c r="G10" i="62" s="1"/>
  <c r="H23" i="62"/>
  <c r="H10" i="62" s="1"/>
  <c r="I23" i="62"/>
  <c r="J23" i="62"/>
  <c r="K23" i="62"/>
  <c r="L23" i="62"/>
  <c r="M23" i="62"/>
  <c r="N23" i="62"/>
  <c r="P23" i="62"/>
  <c r="Q23" i="62"/>
  <c r="R23" i="62"/>
  <c r="S23" i="62"/>
  <c r="T23" i="62"/>
  <c r="U23" i="62"/>
  <c r="V23" i="62"/>
  <c r="W23" i="62"/>
  <c r="X23" i="62"/>
  <c r="Y23" i="62"/>
  <c r="Z23" i="62"/>
  <c r="AA23" i="62"/>
  <c r="AB23" i="62"/>
  <c r="AC23" i="62"/>
  <c r="P10" i="62" s="1"/>
  <c r="D24" i="62"/>
  <c r="D11" i="62" s="1"/>
  <c r="E24" i="62"/>
  <c r="E11" i="62" s="1"/>
  <c r="F24" i="62"/>
  <c r="F11" i="62" s="1"/>
  <c r="G24" i="62"/>
  <c r="G11" i="62" s="1"/>
  <c r="H24" i="62"/>
  <c r="I24" i="62"/>
  <c r="I11" i="62" s="1"/>
  <c r="J24" i="62"/>
  <c r="K24" i="62"/>
  <c r="L24" i="62"/>
  <c r="M24" i="62"/>
  <c r="N24" i="62"/>
  <c r="O24" i="62"/>
  <c r="P24" i="62"/>
  <c r="Q24" i="62"/>
  <c r="R24" i="62"/>
  <c r="S24" i="62"/>
  <c r="T24" i="62"/>
  <c r="L11" i="62" s="1"/>
  <c r="U24" i="62"/>
  <c r="V24" i="62"/>
  <c r="W24" i="62"/>
  <c r="X24" i="62"/>
  <c r="Y24" i="62"/>
  <c r="Z24" i="62"/>
  <c r="AA24" i="62"/>
  <c r="O11" i="62" s="1"/>
  <c r="AB24" i="62"/>
  <c r="AC24" i="62"/>
  <c r="D12" i="62"/>
  <c r="E12" i="62"/>
  <c r="F12" i="62"/>
  <c r="G12" i="62"/>
  <c r="H12" i="62"/>
  <c r="I12" i="62"/>
  <c r="J12" i="62"/>
  <c r="L12" i="62"/>
  <c r="P12" i="62"/>
  <c r="MV31" i="12"/>
  <c r="MZ33" i="12"/>
  <c r="NB32" i="12"/>
  <c r="MS31" i="12"/>
  <c r="K21" i="63"/>
  <c r="C20" i="63"/>
  <c r="C21" i="63"/>
  <c r="C19" i="63"/>
  <c r="C18" i="63"/>
  <c r="C5" i="63" s="1"/>
  <c r="D63" i="11"/>
  <c r="MS33" i="12"/>
  <c r="MS32" i="12"/>
  <c r="N12" i="62" l="1"/>
  <c r="J11" i="62"/>
  <c r="N11" i="62"/>
  <c r="K12" i="62"/>
  <c r="J9" i="62"/>
  <c r="L8" i="62"/>
  <c r="M7" i="62"/>
  <c r="N6" i="62"/>
  <c r="N5" i="62"/>
  <c r="M12" i="62"/>
  <c r="O9" i="62"/>
  <c r="O12" i="62"/>
  <c r="M10" i="62"/>
  <c r="J5" i="62"/>
  <c r="O6" i="62"/>
  <c r="L5" i="62"/>
  <c r="J6" i="62"/>
  <c r="N9" i="62"/>
  <c r="K9" i="62"/>
  <c r="J8" i="62"/>
  <c r="L7" i="62"/>
  <c r="M6" i="62"/>
  <c r="K6" i="62"/>
  <c r="K10" i="62"/>
  <c r="O7" i="62"/>
  <c r="K7" i="62"/>
  <c r="M9" i="62"/>
  <c r="N8" i="62"/>
  <c r="J7" i="62"/>
  <c r="K5" i="62"/>
  <c r="O8" i="62"/>
  <c r="K8" i="62"/>
  <c r="M5" i="62"/>
  <c r="M18" i="63"/>
  <c r="L18" i="63"/>
  <c r="K18" i="63"/>
  <c r="J18" i="63"/>
  <c r="I18" i="63"/>
  <c r="H18" i="63"/>
  <c r="H5" i="63" s="1"/>
  <c r="G18" i="63"/>
  <c r="G5" i="63" s="1"/>
  <c r="E18" i="63"/>
  <c r="E5" i="63" s="1"/>
  <c r="D18" i="63"/>
  <c r="D5" i="63" s="1"/>
  <c r="D19" i="63"/>
  <c r="D21" i="63"/>
  <c r="D8" i="63" s="1"/>
  <c r="E21" i="63"/>
  <c r="E8" i="63" s="1"/>
  <c r="F21" i="63"/>
  <c r="F8" i="63" s="1"/>
  <c r="G21" i="63"/>
  <c r="G8" i="63" s="1"/>
  <c r="H21" i="63"/>
  <c r="H8" i="63" s="1"/>
  <c r="I21" i="63"/>
  <c r="J21" i="63"/>
  <c r="L21" i="63"/>
  <c r="M21" i="63"/>
  <c r="N21" i="63"/>
  <c r="O21" i="63"/>
  <c r="P21" i="63"/>
  <c r="Q21" i="63"/>
  <c r="R21" i="63"/>
  <c r="S21" i="63"/>
  <c r="T21" i="63"/>
  <c r="N8" i="63" s="1"/>
  <c r="C22" i="63"/>
  <c r="C9" i="63" s="1"/>
  <c r="D22" i="63"/>
  <c r="D9" i="63" s="1"/>
  <c r="E22" i="63"/>
  <c r="E9" i="63" s="1"/>
  <c r="F22" i="63"/>
  <c r="F9" i="63" s="1"/>
  <c r="G22" i="63"/>
  <c r="G9" i="63" s="1"/>
  <c r="H22" i="63"/>
  <c r="H9" i="63" s="1"/>
  <c r="I22" i="63"/>
  <c r="I9" i="63" s="1"/>
  <c r="J22" i="63"/>
  <c r="K22" i="63"/>
  <c r="L22" i="63"/>
  <c r="M22" i="63"/>
  <c r="N22" i="63"/>
  <c r="O22" i="63"/>
  <c r="P22" i="63"/>
  <c r="Q22" i="63"/>
  <c r="L9" i="63" s="1"/>
  <c r="R22" i="63"/>
  <c r="S22" i="63"/>
  <c r="M9" i="63" s="1"/>
  <c r="L8" i="63"/>
  <c r="C8" i="63"/>
  <c r="D6" i="63"/>
  <c r="Y68" i="13"/>
  <c r="Y67" i="13"/>
  <c r="Z68" i="13"/>
  <c r="NR30" i="13"/>
  <c r="NS30" i="13"/>
  <c r="NT30" i="13"/>
  <c r="NU30" i="13"/>
  <c r="NV30" i="13"/>
  <c r="NW30" i="13"/>
  <c r="NX30" i="13"/>
  <c r="NY30" i="13"/>
  <c r="NZ30" i="13"/>
  <c r="OA30" i="13"/>
  <c r="OB30" i="13"/>
  <c r="NQ31" i="13"/>
  <c r="NS31" i="13"/>
  <c r="NT31" i="13"/>
  <c r="NV31" i="13"/>
  <c r="NW31" i="13"/>
  <c r="NX31" i="13"/>
  <c r="NY31" i="13"/>
  <c r="NZ31" i="13"/>
  <c r="OA31" i="13"/>
  <c r="OB31" i="13"/>
  <c r="NQ32" i="13"/>
  <c r="NT32" i="13"/>
  <c r="NU32" i="13"/>
  <c r="NV32" i="13"/>
  <c r="NW32" i="13"/>
  <c r="NZ32" i="13"/>
  <c r="OA32" i="13"/>
  <c r="OB32" i="13"/>
  <c r="NQ33" i="13"/>
  <c r="NS33" i="13"/>
  <c r="NU33" i="13"/>
  <c r="NV33" i="13"/>
  <c r="NW33" i="13"/>
  <c r="NY33" i="13"/>
  <c r="NZ33" i="13"/>
  <c r="OA33" i="13"/>
  <c r="NQ34" i="13"/>
  <c r="NS34" i="13"/>
  <c r="NT34" i="13"/>
  <c r="NV34" i="13"/>
  <c r="NW34" i="13"/>
  <c r="NX34" i="13"/>
  <c r="NY34" i="13"/>
  <c r="NZ34" i="13"/>
  <c r="OA34" i="13"/>
  <c r="OB34" i="13"/>
  <c r="NQ35" i="13"/>
  <c r="NR35" i="13"/>
  <c r="NS35" i="13"/>
  <c r="NT35" i="13"/>
  <c r="NU35" i="13"/>
  <c r="NW35" i="13"/>
  <c r="NX35" i="13"/>
  <c r="NY35" i="13"/>
  <c r="NZ35" i="13"/>
  <c r="OA35" i="13"/>
  <c r="OB35" i="13"/>
  <c r="NQ36" i="13"/>
  <c r="NR36" i="13"/>
  <c r="NS36" i="13"/>
  <c r="NT36" i="13"/>
  <c r="NU36" i="13"/>
  <c r="NV36" i="13"/>
  <c r="NX36" i="13"/>
  <c r="NY36" i="13"/>
  <c r="NZ36" i="13"/>
  <c r="OA36" i="13"/>
  <c r="OB36" i="13"/>
  <c r="NQ37" i="13"/>
  <c r="NU37" i="13"/>
  <c r="NV37" i="13"/>
  <c r="NW37" i="13"/>
  <c r="NX37" i="13"/>
  <c r="NY37" i="13"/>
  <c r="NZ37" i="13"/>
  <c r="OA37" i="13"/>
  <c r="OB37" i="13"/>
  <c r="NP37" i="13"/>
  <c r="NP36" i="13"/>
  <c r="NP35" i="13"/>
  <c r="NP34" i="13"/>
  <c r="W69" i="13" s="1"/>
  <c r="Z69" i="13" s="1"/>
  <c r="NP33" i="13"/>
  <c r="NP32" i="13"/>
  <c r="J9" i="63" l="1"/>
  <c r="J5" i="63"/>
  <c r="J8" i="63"/>
  <c r="M8" i="63"/>
  <c r="K9" i="63"/>
  <c r="I5" i="63"/>
  <c r="K8" i="63"/>
  <c r="I8" i="63"/>
  <c r="NX38" i="13"/>
  <c r="K69" i="13" s="1"/>
  <c r="NP38" i="13"/>
  <c r="C69" i="13" s="1"/>
  <c r="NR38" i="13"/>
  <c r="E69" i="13" s="1"/>
  <c r="NZ38" i="13"/>
  <c r="M69" i="13" s="1"/>
  <c r="NS38" i="13"/>
  <c r="F69" i="13" s="1"/>
  <c r="OA38" i="13"/>
  <c r="N69" i="13" s="1"/>
  <c r="NT38" i="13"/>
  <c r="G69" i="13" s="1"/>
  <c r="OB38" i="13"/>
  <c r="O69" i="13" s="1"/>
  <c r="NQ38" i="13"/>
  <c r="D69" i="13" s="1"/>
  <c r="NU38" i="13"/>
  <c r="H69" i="13" s="1"/>
  <c r="NV38" i="13"/>
  <c r="I69" i="13" s="1"/>
  <c r="NY38" i="13"/>
  <c r="L69" i="13" s="1"/>
  <c r="NW38" i="13"/>
  <c r="J69" i="13" s="1"/>
  <c r="AD18" i="12" l="1"/>
  <c r="AD19" i="12"/>
  <c r="AD20" i="12"/>
  <c r="AD21" i="12"/>
  <c r="AD22" i="12"/>
  <c r="AD23" i="12"/>
  <c r="AD24" i="12"/>
  <c r="AD17" i="12"/>
  <c r="MR30" i="12"/>
  <c r="MS30" i="12"/>
  <c r="MT30" i="12"/>
  <c r="MU30" i="12"/>
  <c r="MV30" i="12"/>
  <c r="MW30" i="12"/>
  <c r="MX30" i="12"/>
  <c r="MY30" i="12"/>
  <c r="MZ30" i="12"/>
  <c r="NA30" i="12"/>
  <c r="NB30" i="12"/>
  <c r="MR31" i="12"/>
  <c r="MT31" i="12"/>
  <c r="MU31" i="12"/>
  <c r="MW31" i="12"/>
  <c r="MX31" i="12"/>
  <c r="MZ31" i="12"/>
  <c r="NA31" i="12"/>
  <c r="NB31" i="12"/>
  <c r="MR32" i="12"/>
  <c r="MT32" i="12"/>
  <c r="MU32" i="12"/>
  <c r="MV32" i="12"/>
  <c r="MW32" i="12"/>
  <c r="MX32" i="12"/>
  <c r="MY32" i="12"/>
  <c r="MZ32" i="12"/>
  <c r="NA32" i="12"/>
  <c r="MR33" i="12"/>
  <c r="MT33" i="12"/>
  <c r="MU33" i="12"/>
  <c r="MW33" i="12"/>
  <c r="MX33" i="12"/>
  <c r="MY33" i="12"/>
  <c r="NA33" i="12"/>
  <c r="NB33" i="12"/>
  <c r="MR34" i="12"/>
  <c r="MS34" i="12"/>
  <c r="MT34" i="12"/>
  <c r="MU34" i="12"/>
  <c r="MV34" i="12"/>
  <c r="MX34" i="12"/>
  <c r="MY34" i="12"/>
  <c r="MZ34" i="12"/>
  <c r="NA34" i="12"/>
  <c r="NB34" i="12"/>
  <c r="MR35" i="12"/>
  <c r="MU35" i="12"/>
  <c r="MV35" i="12"/>
  <c r="MW35" i="12"/>
  <c r="MX35" i="12"/>
  <c r="MY35" i="12"/>
  <c r="MZ35" i="12"/>
  <c r="NB35" i="12"/>
  <c r="MR36" i="12"/>
  <c r="MS36" i="12"/>
  <c r="MT36" i="12"/>
  <c r="MU36" i="12"/>
  <c r="MV36" i="12"/>
  <c r="MW36" i="12"/>
  <c r="MX36" i="12"/>
  <c r="MY36" i="12"/>
  <c r="MZ36" i="12"/>
  <c r="NA36" i="12"/>
  <c r="NB36" i="12"/>
  <c r="MR37" i="12"/>
  <c r="MT37" i="12"/>
  <c r="MV37" i="12"/>
  <c r="MW37" i="12"/>
  <c r="MX37" i="12"/>
  <c r="MY37" i="12"/>
  <c r="MZ37" i="12"/>
  <c r="NA37" i="12"/>
  <c r="NB37" i="12"/>
  <c r="MQ37" i="12"/>
  <c r="MQ36" i="12"/>
  <c r="MQ35" i="12"/>
  <c r="MQ34" i="12"/>
  <c r="MQ33" i="12"/>
  <c r="MQ32" i="12"/>
  <c r="MQ31" i="12"/>
  <c r="MQ30" i="12"/>
  <c r="C7" i="63"/>
  <c r="T25" i="63"/>
  <c r="N12" i="63" s="1"/>
  <c r="S25" i="63"/>
  <c r="R25" i="63"/>
  <c r="M12" i="63" s="1"/>
  <c r="Q25" i="63"/>
  <c r="L12" i="63" s="1"/>
  <c r="P25" i="63"/>
  <c r="O25" i="63"/>
  <c r="N25" i="63"/>
  <c r="M25" i="63"/>
  <c r="L25" i="63"/>
  <c r="K25" i="63"/>
  <c r="J12" i="63" s="1"/>
  <c r="J25" i="63"/>
  <c r="I25" i="63"/>
  <c r="H25" i="63"/>
  <c r="H12" i="63" s="1"/>
  <c r="G25" i="63"/>
  <c r="G12" i="63" s="1"/>
  <c r="F25" i="63"/>
  <c r="F12" i="63" s="1"/>
  <c r="E25" i="63"/>
  <c r="E12" i="63" s="1"/>
  <c r="D25" i="63"/>
  <c r="C12" i="63"/>
  <c r="T24" i="63"/>
  <c r="N11" i="63" s="1"/>
  <c r="R24" i="63"/>
  <c r="Q24" i="63"/>
  <c r="L11" i="63" s="1"/>
  <c r="P24" i="63"/>
  <c r="O24" i="63"/>
  <c r="N24" i="63"/>
  <c r="M24" i="63"/>
  <c r="L24" i="63"/>
  <c r="K24" i="63"/>
  <c r="J11" i="63" s="1"/>
  <c r="J24" i="63"/>
  <c r="I24" i="63"/>
  <c r="I11" i="63" s="1"/>
  <c r="H24" i="63"/>
  <c r="H11" i="63" s="1"/>
  <c r="G24" i="63"/>
  <c r="G11" i="63" s="1"/>
  <c r="F24" i="63"/>
  <c r="F11" i="63" s="1"/>
  <c r="E24" i="63"/>
  <c r="E11" i="63" s="1"/>
  <c r="D24" i="63"/>
  <c r="D11" i="63" s="1"/>
  <c r="C11" i="63"/>
  <c r="T23" i="63"/>
  <c r="N10" i="63" s="1"/>
  <c r="S23" i="63"/>
  <c r="R23" i="63"/>
  <c r="Q23" i="63"/>
  <c r="P23" i="63"/>
  <c r="O23" i="63"/>
  <c r="N23" i="63"/>
  <c r="M23" i="63"/>
  <c r="L23" i="63"/>
  <c r="K23" i="63"/>
  <c r="J23" i="63"/>
  <c r="I23" i="63"/>
  <c r="H23" i="63"/>
  <c r="H10" i="63" s="1"/>
  <c r="G23" i="63"/>
  <c r="G10" i="63" s="1"/>
  <c r="F23" i="63"/>
  <c r="F10" i="63" s="1"/>
  <c r="E10" i="63"/>
  <c r="D23" i="63"/>
  <c r="D10" i="63" s="1"/>
  <c r="C10" i="63"/>
  <c r="T20" i="63"/>
  <c r="N7" i="63" s="1"/>
  <c r="S20" i="63"/>
  <c r="R20" i="63"/>
  <c r="Q20" i="63"/>
  <c r="L7" i="63" s="1"/>
  <c r="P20" i="63"/>
  <c r="O20" i="63"/>
  <c r="N20" i="63"/>
  <c r="M20" i="63"/>
  <c r="L20" i="63"/>
  <c r="K20" i="63"/>
  <c r="J20" i="63"/>
  <c r="I20" i="63"/>
  <c r="I7" i="63" s="1"/>
  <c r="H20" i="63"/>
  <c r="H7" i="63" s="1"/>
  <c r="G20" i="63"/>
  <c r="G7" i="63" s="1"/>
  <c r="F20" i="63"/>
  <c r="F7" i="63" s="1"/>
  <c r="E20" i="63"/>
  <c r="E7" i="63" s="1"/>
  <c r="D20" i="63"/>
  <c r="D7" i="63" s="1"/>
  <c r="T19" i="63"/>
  <c r="N6" i="63" s="1"/>
  <c r="S19" i="63"/>
  <c r="R19" i="63"/>
  <c r="M6" i="63" s="1"/>
  <c r="Q19" i="63"/>
  <c r="L6" i="63" s="1"/>
  <c r="P19" i="63"/>
  <c r="O19" i="63"/>
  <c r="N19" i="63"/>
  <c r="M19" i="63"/>
  <c r="L19" i="63"/>
  <c r="K19" i="63"/>
  <c r="J19" i="63"/>
  <c r="I19" i="63"/>
  <c r="H19" i="63"/>
  <c r="H6" i="63" s="1"/>
  <c r="G19" i="63"/>
  <c r="G6" i="63" s="1"/>
  <c r="F19" i="63"/>
  <c r="F6" i="63" s="1"/>
  <c r="E19" i="63"/>
  <c r="E6" i="63" s="1"/>
  <c r="C6" i="63"/>
  <c r="T18" i="63"/>
  <c r="N5" i="63" s="1"/>
  <c r="S18" i="63"/>
  <c r="R18" i="63"/>
  <c r="M5" i="63" s="1"/>
  <c r="Q18" i="63"/>
  <c r="L5" i="63" s="1"/>
  <c r="P18" i="63"/>
  <c r="O18" i="63"/>
  <c r="N18" i="63"/>
  <c r="F18" i="63"/>
  <c r="F5" i="63" s="1"/>
  <c r="BR58" i="62"/>
  <c r="BO32" i="62"/>
  <c r="BP32" i="62"/>
  <c r="BQ32" i="62"/>
  <c r="BR32" i="62"/>
  <c r="BO33" i="62"/>
  <c r="BP33" i="62"/>
  <c r="BQ33" i="62"/>
  <c r="BR33" i="62"/>
  <c r="BO34" i="62"/>
  <c r="BP34" i="62"/>
  <c r="BQ34" i="62"/>
  <c r="BR34" i="62"/>
  <c r="BO35" i="62"/>
  <c r="BP35" i="62"/>
  <c r="BQ35" i="62"/>
  <c r="BR35" i="62"/>
  <c r="BO36" i="62"/>
  <c r="BP36" i="62"/>
  <c r="BQ36" i="62"/>
  <c r="BR36" i="62"/>
  <c r="BO37" i="62"/>
  <c r="BP37" i="62"/>
  <c r="BQ37" i="62"/>
  <c r="BR37" i="62"/>
  <c r="BO38" i="62"/>
  <c r="BP38" i="62"/>
  <c r="BQ38" i="62"/>
  <c r="BR38" i="62"/>
  <c r="BO39" i="62"/>
  <c r="BP39" i="62"/>
  <c r="BQ39" i="62"/>
  <c r="BR39" i="62"/>
  <c r="BO40" i="62"/>
  <c r="BP40" i="62"/>
  <c r="BQ40" i="62"/>
  <c r="BR40" i="62"/>
  <c r="BO41" i="62"/>
  <c r="BP41" i="62"/>
  <c r="BQ41" i="62"/>
  <c r="BR41" i="62"/>
  <c r="BO42" i="62"/>
  <c r="BP42" i="62"/>
  <c r="BQ42" i="62"/>
  <c r="BR42" i="62"/>
  <c r="BO43" i="62"/>
  <c r="BP43" i="62"/>
  <c r="BQ43" i="62"/>
  <c r="BR43" i="62"/>
  <c r="BO44" i="62"/>
  <c r="BP44" i="62"/>
  <c r="BQ44" i="62"/>
  <c r="BR44" i="62"/>
  <c r="BO45" i="62"/>
  <c r="BP45" i="62"/>
  <c r="BQ45" i="62"/>
  <c r="BR45" i="62"/>
  <c r="BO46" i="62"/>
  <c r="BP46" i="62"/>
  <c r="BQ46" i="62"/>
  <c r="BR46" i="62"/>
  <c r="BO47" i="62"/>
  <c r="BP47" i="62"/>
  <c r="BQ47" i="62"/>
  <c r="BR47" i="62"/>
  <c r="BO48" i="62"/>
  <c r="BP48" i="62"/>
  <c r="BQ48" i="62"/>
  <c r="BR48" i="62"/>
  <c r="BO49" i="62"/>
  <c r="BP49" i="62"/>
  <c r="BQ49" i="62"/>
  <c r="BR49" i="62"/>
  <c r="BO50" i="62"/>
  <c r="BP50" i="62"/>
  <c r="BQ50" i="62"/>
  <c r="BR50" i="62"/>
  <c r="BO51" i="62"/>
  <c r="BP51" i="62"/>
  <c r="BQ51" i="62"/>
  <c r="BR51" i="62"/>
  <c r="BO52" i="62"/>
  <c r="BP52" i="62"/>
  <c r="BQ52" i="62"/>
  <c r="BR52" i="62"/>
  <c r="BO53" i="62"/>
  <c r="BP53" i="62"/>
  <c r="BQ53" i="62"/>
  <c r="BR53" i="62"/>
  <c r="BO54" i="62"/>
  <c r="BP54" i="62"/>
  <c r="BQ54" i="62"/>
  <c r="BR54" i="62"/>
  <c r="BO55" i="62"/>
  <c r="BP55" i="62"/>
  <c r="BQ55" i="62"/>
  <c r="BR55" i="62"/>
  <c r="BO56" i="62"/>
  <c r="BP56" i="62"/>
  <c r="BQ56" i="62"/>
  <c r="BR56" i="62"/>
  <c r="BS56" i="62"/>
  <c r="BO57" i="62"/>
  <c r="BP57" i="62"/>
  <c r="BQ57" i="62"/>
  <c r="BR57" i="62"/>
  <c r="BO58" i="62"/>
  <c r="BP58" i="62"/>
  <c r="BQ58" i="62"/>
  <c r="BO59" i="62"/>
  <c r="BP59" i="62"/>
  <c r="BQ59" i="62"/>
  <c r="BR59" i="62"/>
  <c r="BO60" i="62"/>
  <c r="BP60" i="62"/>
  <c r="BQ60" i="62"/>
  <c r="BR60" i="62"/>
  <c r="BO61" i="62"/>
  <c r="BP61" i="62"/>
  <c r="BQ61" i="62"/>
  <c r="BR61" i="62"/>
  <c r="BO62" i="62"/>
  <c r="BP62" i="62"/>
  <c r="BQ62" i="62"/>
  <c r="BR62" i="62"/>
  <c r="BO63" i="62"/>
  <c r="BP63" i="62"/>
  <c r="BQ63" i="62"/>
  <c r="BR63" i="62"/>
  <c r="BO64" i="62"/>
  <c r="BP64" i="62"/>
  <c r="BQ64" i="62"/>
  <c r="BR64" i="62"/>
  <c r="BO65" i="62"/>
  <c r="BP65" i="62"/>
  <c r="BQ65" i="62"/>
  <c r="BR65" i="62"/>
  <c r="BO66" i="62"/>
  <c r="BP66" i="62"/>
  <c r="BQ66" i="62"/>
  <c r="BR66" i="62"/>
  <c r="BO67" i="62"/>
  <c r="BP67" i="62"/>
  <c r="BQ67" i="62"/>
  <c r="BR67" i="62"/>
  <c r="BO68" i="62"/>
  <c r="BP68" i="62"/>
  <c r="BQ68" i="62"/>
  <c r="BR68" i="62"/>
  <c r="BO69" i="62"/>
  <c r="BP69" i="62"/>
  <c r="BQ69" i="62"/>
  <c r="BR69" i="62"/>
  <c r="BO70" i="62"/>
  <c r="BP70" i="62"/>
  <c r="BQ70" i="62"/>
  <c r="BR70" i="62"/>
  <c r="BO71" i="62"/>
  <c r="BP71" i="62"/>
  <c r="BQ71" i="62"/>
  <c r="BR71" i="62"/>
  <c r="BO72" i="62"/>
  <c r="BP72" i="62"/>
  <c r="BQ72" i="62"/>
  <c r="BR72" i="62"/>
  <c r="BO73" i="62"/>
  <c r="BP73" i="62"/>
  <c r="BQ73" i="62"/>
  <c r="BR73" i="62"/>
  <c r="BO74" i="62"/>
  <c r="BP74" i="62"/>
  <c r="BQ74" i="62"/>
  <c r="BR74" i="62"/>
  <c r="BO75" i="62"/>
  <c r="BP75" i="62"/>
  <c r="BQ75" i="62"/>
  <c r="BR75" i="62"/>
  <c r="BO76" i="62"/>
  <c r="BP76" i="62"/>
  <c r="BQ76" i="62"/>
  <c r="BR76" i="62"/>
  <c r="BO77" i="62"/>
  <c r="BP77" i="62"/>
  <c r="BQ77" i="62"/>
  <c r="BR77" i="62"/>
  <c r="BO78" i="62"/>
  <c r="BP78" i="62"/>
  <c r="BQ78" i="62"/>
  <c r="BR78" i="62"/>
  <c r="BO79" i="62"/>
  <c r="BP79" i="62"/>
  <c r="BQ79" i="62"/>
  <c r="BR79" i="62"/>
  <c r="BO80" i="62"/>
  <c r="BP80" i="62"/>
  <c r="BQ80" i="62"/>
  <c r="BR80" i="62"/>
  <c r="BO81" i="62"/>
  <c r="BP81" i="62"/>
  <c r="BQ81" i="62"/>
  <c r="BR81" i="62"/>
  <c r="BO82" i="62"/>
  <c r="BP82" i="62"/>
  <c r="BQ82" i="62"/>
  <c r="BR82" i="62"/>
  <c r="BO83" i="62"/>
  <c r="BP83" i="62"/>
  <c r="BQ83" i="62"/>
  <c r="BR83" i="62"/>
  <c r="BO84" i="62"/>
  <c r="BP84" i="62"/>
  <c r="BQ84" i="62"/>
  <c r="BR84" i="62"/>
  <c r="BO85" i="62"/>
  <c r="BP85" i="62"/>
  <c r="BQ85" i="62"/>
  <c r="BR85" i="62"/>
  <c r="BO86" i="62"/>
  <c r="BP86" i="62"/>
  <c r="BQ86" i="62"/>
  <c r="BR86" i="62"/>
  <c r="BO87" i="62"/>
  <c r="BP87" i="62"/>
  <c r="BQ87" i="62"/>
  <c r="BR87" i="62"/>
  <c r="BO88" i="62"/>
  <c r="BP88" i="62"/>
  <c r="BQ88" i="62"/>
  <c r="BR88" i="62"/>
  <c r="BO89" i="62"/>
  <c r="BP89" i="62"/>
  <c r="BQ89" i="62"/>
  <c r="BR89" i="62"/>
  <c r="BO90" i="62"/>
  <c r="BP90" i="62"/>
  <c r="BQ90" i="62"/>
  <c r="BR90" i="62"/>
  <c r="BO91" i="62"/>
  <c r="BP91" i="62"/>
  <c r="BQ91" i="62"/>
  <c r="BR91" i="62"/>
  <c r="BO92" i="62"/>
  <c r="BP92" i="62"/>
  <c r="BQ92" i="62"/>
  <c r="BR92" i="62"/>
  <c r="BO93" i="62"/>
  <c r="BP93" i="62"/>
  <c r="BQ93" i="62"/>
  <c r="BR93" i="62"/>
  <c r="BO94" i="62"/>
  <c r="BP94" i="62"/>
  <c r="BQ94" i="62"/>
  <c r="BR94" i="62"/>
  <c r="BO95" i="62"/>
  <c r="BP95" i="62"/>
  <c r="BQ95" i="62"/>
  <c r="BR95" i="62"/>
  <c r="BO96" i="62"/>
  <c r="BP96" i="62"/>
  <c r="BQ96" i="62"/>
  <c r="BR96" i="62"/>
  <c r="BO97" i="62"/>
  <c r="BP97" i="62"/>
  <c r="BQ97" i="62"/>
  <c r="BR97" i="62"/>
  <c r="BO98" i="62"/>
  <c r="BP98" i="62"/>
  <c r="BQ98" i="62"/>
  <c r="BR98" i="62"/>
  <c r="BO99" i="62"/>
  <c r="BP99" i="62"/>
  <c r="BQ99" i="62"/>
  <c r="BR99" i="62"/>
  <c r="BO100" i="62"/>
  <c r="BP100" i="62"/>
  <c r="BQ100" i="62"/>
  <c r="BR100" i="62"/>
  <c r="BO101" i="62"/>
  <c r="BP101" i="62"/>
  <c r="BQ101" i="62"/>
  <c r="BR101" i="62"/>
  <c r="BO102" i="62"/>
  <c r="BP102" i="62"/>
  <c r="BQ102" i="62"/>
  <c r="BR102" i="62"/>
  <c r="BO103" i="62"/>
  <c r="BP103" i="62"/>
  <c r="BQ103" i="62"/>
  <c r="BR103" i="62"/>
  <c r="BO104" i="62"/>
  <c r="BP104" i="62"/>
  <c r="BQ104" i="62"/>
  <c r="BR104" i="62"/>
  <c r="BO105" i="62"/>
  <c r="BP105" i="62"/>
  <c r="BQ105" i="62"/>
  <c r="BR105" i="62"/>
  <c r="BO106" i="62"/>
  <c r="BP106" i="62"/>
  <c r="BQ106" i="62"/>
  <c r="BR106" i="62"/>
  <c r="BO107" i="62"/>
  <c r="BP107" i="62"/>
  <c r="BQ107" i="62"/>
  <c r="BR107" i="62"/>
  <c r="BO108" i="62"/>
  <c r="BP108" i="62"/>
  <c r="BQ108" i="62"/>
  <c r="BR108" i="62"/>
  <c r="BO109" i="62"/>
  <c r="BP109" i="62"/>
  <c r="BQ109" i="62"/>
  <c r="BR109" i="62"/>
  <c r="BO110" i="62"/>
  <c r="BP110" i="62"/>
  <c r="BQ110" i="62"/>
  <c r="BR110" i="62"/>
  <c r="BO111" i="62"/>
  <c r="BP111" i="62"/>
  <c r="BQ111" i="62"/>
  <c r="BR111" i="62"/>
  <c r="BO112" i="62"/>
  <c r="BP112" i="62"/>
  <c r="BQ112" i="62"/>
  <c r="BR112" i="62"/>
  <c r="BO113" i="62"/>
  <c r="BP113" i="62"/>
  <c r="BQ113" i="62"/>
  <c r="BR113" i="62"/>
  <c r="BP114" i="62"/>
  <c r="BQ114" i="62"/>
  <c r="BR114" i="62"/>
  <c r="BS33" i="62"/>
  <c r="BM33" i="62"/>
  <c r="BN33" i="62"/>
  <c r="BS34" i="62"/>
  <c r="BM34" i="62"/>
  <c r="BN34" i="62"/>
  <c r="BS35" i="62"/>
  <c r="BM35" i="62"/>
  <c r="BN35" i="62"/>
  <c r="BS36" i="62"/>
  <c r="BM36" i="62"/>
  <c r="BN36" i="62"/>
  <c r="BS37" i="62"/>
  <c r="BM37" i="62"/>
  <c r="BN37" i="62"/>
  <c r="BS38" i="62"/>
  <c r="BM38" i="62"/>
  <c r="BN38" i="62"/>
  <c r="BS39" i="62"/>
  <c r="BM39" i="62"/>
  <c r="BN39" i="62"/>
  <c r="BS40" i="62"/>
  <c r="BM40" i="62"/>
  <c r="BN40" i="62"/>
  <c r="BS41" i="62"/>
  <c r="BM41" i="62"/>
  <c r="BN41" i="62"/>
  <c r="BS42" i="62"/>
  <c r="BM42" i="62"/>
  <c r="BN42" i="62"/>
  <c r="BS43" i="62"/>
  <c r="BM43" i="62"/>
  <c r="BN43" i="62"/>
  <c r="BS44" i="62"/>
  <c r="BM44" i="62"/>
  <c r="BN44" i="62"/>
  <c r="BS45" i="62"/>
  <c r="BM45" i="62"/>
  <c r="BN45" i="62"/>
  <c r="BS46" i="62"/>
  <c r="BM46" i="62"/>
  <c r="BN46" i="62"/>
  <c r="BS47" i="62"/>
  <c r="BM47" i="62"/>
  <c r="BN47" i="62"/>
  <c r="BS48" i="62"/>
  <c r="BM48" i="62"/>
  <c r="BN48" i="62"/>
  <c r="BS49" i="62"/>
  <c r="BM49" i="62"/>
  <c r="BN49" i="62"/>
  <c r="BS50" i="62"/>
  <c r="BM50" i="62"/>
  <c r="BN50" i="62"/>
  <c r="BS51" i="62"/>
  <c r="BM51" i="62"/>
  <c r="BN51" i="62"/>
  <c r="BS52" i="62"/>
  <c r="BM52" i="62"/>
  <c r="BN52" i="62"/>
  <c r="BS53" i="62"/>
  <c r="BM53" i="62"/>
  <c r="BN53" i="62"/>
  <c r="BS54" i="62"/>
  <c r="BM54" i="62"/>
  <c r="BN54" i="62"/>
  <c r="BS55" i="62"/>
  <c r="BM55" i="62"/>
  <c r="BN55" i="62"/>
  <c r="BM56" i="62"/>
  <c r="BN56" i="62"/>
  <c r="BS57" i="62"/>
  <c r="BM57" i="62"/>
  <c r="BN57" i="62"/>
  <c r="BS58" i="62"/>
  <c r="BM58" i="62"/>
  <c r="BN58" i="62"/>
  <c r="BS59" i="62"/>
  <c r="BM59" i="62"/>
  <c r="BN59" i="62"/>
  <c r="BS60" i="62"/>
  <c r="BM60" i="62"/>
  <c r="BN60" i="62"/>
  <c r="BS61" i="62"/>
  <c r="BM61" i="62"/>
  <c r="BN61" i="62"/>
  <c r="BS62" i="62"/>
  <c r="BM62" i="62"/>
  <c r="BN62" i="62"/>
  <c r="BS63" i="62"/>
  <c r="BM63" i="62"/>
  <c r="BN63" i="62"/>
  <c r="BS64" i="62"/>
  <c r="BM64" i="62"/>
  <c r="BN64" i="62"/>
  <c r="BS65" i="62"/>
  <c r="BM65" i="62"/>
  <c r="BN65" i="62"/>
  <c r="BS66" i="62"/>
  <c r="BM66" i="62"/>
  <c r="BN66" i="62"/>
  <c r="BS67" i="62"/>
  <c r="BM67" i="62"/>
  <c r="BN67" i="62"/>
  <c r="BS68" i="62"/>
  <c r="BM68" i="62"/>
  <c r="BN68" i="62"/>
  <c r="BS69" i="62"/>
  <c r="BM69" i="62"/>
  <c r="BN69" i="62"/>
  <c r="BS70" i="62"/>
  <c r="BM70" i="62"/>
  <c r="BN70" i="62"/>
  <c r="BS71" i="62"/>
  <c r="BM71" i="62"/>
  <c r="BN71" i="62"/>
  <c r="BS72" i="62"/>
  <c r="BM72" i="62"/>
  <c r="BN72" i="62"/>
  <c r="BS73" i="62"/>
  <c r="BM73" i="62"/>
  <c r="BN73" i="62"/>
  <c r="BS74" i="62"/>
  <c r="BM74" i="62"/>
  <c r="BN74" i="62"/>
  <c r="BS75" i="62"/>
  <c r="BM75" i="62"/>
  <c r="BN75" i="62"/>
  <c r="BS76" i="62"/>
  <c r="BM76" i="62"/>
  <c r="BN76" i="62"/>
  <c r="BS77" i="62"/>
  <c r="BM77" i="62"/>
  <c r="BN77" i="62"/>
  <c r="BS78" i="62"/>
  <c r="BM78" i="62"/>
  <c r="BN78" i="62"/>
  <c r="BS79" i="62"/>
  <c r="BM79" i="62"/>
  <c r="BN79" i="62"/>
  <c r="BS80" i="62"/>
  <c r="BM80" i="62"/>
  <c r="BN80" i="62"/>
  <c r="BS81" i="62"/>
  <c r="BM81" i="62"/>
  <c r="BN81" i="62"/>
  <c r="BS82" i="62"/>
  <c r="BM82" i="62"/>
  <c r="BN82" i="62"/>
  <c r="BS83" i="62"/>
  <c r="BM83" i="62"/>
  <c r="BN83" i="62"/>
  <c r="BS84" i="62"/>
  <c r="BM84" i="62"/>
  <c r="BN84" i="62"/>
  <c r="BS85" i="62"/>
  <c r="BM85" i="62"/>
  <c r="BN85" i="62"/>
  <c r="BS86" i="62"/>
  <c r="BM86" i="62"/>
  <c r="BN86" i="62"/>
  <c r="BS87" i="62"/>
  <c r="BM87" i="62"/>
  <c r="BN87" i="62"/>
  <c r="BS88" i="62"/>
  <c r="BM88" i="62"/>
  <c r="BN88" i="62"/>
  <c r="BS89" i="62"/>
  <c r="BM89" i="62"/>
  <c r="BN89" i="62"/>
  <c r="BS90" i="62"/>
  <c r="BM90" i="62"/>
  <c r="BN90" i="62"/>
  <c r="BS91" i="62"/>
  <c r="BM91" i="62"/>
  <c r="BN91" i="62"/>
  <c r="BS92" i="62"/>
  <c r="BM92" i="62"/>
  <c r="BN92" i="62"/>
  <c r="BS93" i="62"/>
  <c r="BM93" i="62"/>
  <c r="BN93" i="62"/>
  <c r="BS94" i="62"/>
  <c r="BM94" i="62"/>
  <c r="BN94" i="62"/>
  <c r="BS95" i="62"/>
  <c r="BM95" i="62"/>
  <c r="BN95" i="62"/>
  <c r="BS96" i="62"/>
  <c r="BM96" i="62"/>
  <c r="BN96" i="62"/>
  <c r="BS97" i="62"/>
  <c r="BM97" i="62"/>
  <c r="BN97" i="62"/>
  <c r="BS98" i="62"/>
  <c r="BM98" i="62"/>
  <c r="BN98" i="62"/>
  <c r="BS99" i="62"/>
  <c r="BM99" i="62"/>
  <c r="BN99" i="62"/>
  <c r="BS100" i="62"/>
  <c r="BM100" i="62"/>
  <c r="BN100" i="62"/>
  <c r="BS101" i="62"/>
  <c r="BM101" i="62"/>
  <c r="BN101" i="62"/>
  <c r="BS102" i="62"/>
  <c r="BM102" i="62"/>
  <c r="BN102" i="62"/>
  <c r="BS103" i="62"/>
  <c r="BM103" i="62"/>
  <c r="BN103" i="62"/>
  <c r="BS104" i="62"/>
  <c r="BM104" i="62"/>
  <c r="BN104" i="62"/>
  <c r="BS105" i="62"/>
  <c r="BM105" i="62"/>
  <c r="BN105" i="62"/>
  <c r="BS106" i="62"/>
  <c r="BM106" i="62"/>
  <c r="BN106" i="62"/>
  <c r="BS107" i="62"/>
  <c r="BM107" i="62"/>
  <c r="BN107" i="62"/>
  <c r="BS108" i="62"/>
  <c r="BM108" i="62"/>
  <c r="BN108" i="62"/>
  <c r="BS109" i="62"/>
  <c r="BM109" i="62"/>
  <c r="BN109" i="62"/>
  <c r="BS110" i="62"/>
  <c r="BM110" i="62"/>
  <c r="BN110" i="62"/>
  <c r="BS111" i="62"/>
  <c r="BM111" i="62"/>
  <c r="BN111" i="62"/>
  <c r="BS112" i="62"/>
  <c r="BM112" i="62"/>
  <c r="BN112" i="62"/>
  <c r="BS113" i="62"/>
  <c r="BM113" i="62"/>
  <c r="BN113" i="62"/>
  <c r="BS114" i="62"/>
  <c r="BM114" i="62"/>
  <c r="BN114" i="62"/>
  <c r="BO114" i="62"/>
  <c r="BM32" i="62"/>
  <c r="BN32" i="62"/>
  <c r="BS32" i="62"/>
  <c r="C11" i="62"/>
  <c r="C22" i="62"/>
  <c r="C9" i="62" s="1"/>
  <c r="AE60" i="9"/>
  <c r="AE61" i="9"/>
  <c r="AE62" i="9"/>
  <c r="C61" i="9"/>
  <c r="D61" i="9"/>
  <c r="E61" i="9"/>
  <c r="F61" i="9"/>
  <c r="G61" i="9"/>
  <c r="H61" i="9"/>
  <c r="I61" i="9"/>
  <c r="J61" i="9"/>
  <c r="K61" i="9"/>
  <c r="L61" i="9"/>
  <c r="M61" i="9"/>
  <c r="N61" i="9"/>
  <c r="AF62" i="9"/>
  <c r="M62" i="9"/>
  <c r="N62" i="9"/>
  <c r="AD72" i="11"/>
  <c r="AD73" i="11"/>
  <c r="AD74" i="11"/>
  <c r="AD75" i="11"/>
  <c r="AD76" i="11"/>
  <c r="AD77" i="11"/>
  <c r="AD78" i="11"/>
  <c r="AD71" i="11"/>
  <c r="C63" i="11"/>
  <c r="C62" i="11"/>
  <c r="D62" i="11"/>
  <c r="E62" i="11"/>
  <c r="F62" i="11"/>
  <c r="G62" i="11"/>
  <c r="H62" i="11"/>
  <c r="I62" i="11"/>
  <c r="J62" i="11"/>
  <c r="K62" i="11"/>
  <c r="L62" i="11"/>
  <c r="M62" i="11"/>
  <c r="N62" i="11"/>
  <c r="M63" i="11"/>
  <c r="N63" i="11"/>
  <c r="MB37" i="12"/>
  <c r="MB30" i="12"/>
  <c r="M61" i="11"/>
  <c r="N61" i="11"/>
  <c r="C18" i="61"/>
  <c r="C5" i="61" s="1"/>
  <c r="MD31" i="12"/>
  <c r="AF62" i="11" l="1"/>
  <c r="AF61" i="9"/>
  <c r="K7" i="63"/>
  <c r="M11" i="63"/>
  <c r="K11" i="63"/>
  <c r="K12" i="63"/>
  <c r="MY38" i="12"/>
  <c r="J6" i="63"/>
  <c r="M7" i="63"/>
  <c r="J7" i="63"/>
  <c r="I10" i="63"/>
  <c r="K5" i="63"/>
  <c r="K6" i="63"/>
  <c r="MQ38" i="12"/>
  <c r="AF63" i="11"/>
  <c r="I6" i="63"/>
  <c r="NB38" i="12"/>
  <c r="MW38" i="12"/>
  <c r="MU38" i="12"/>
  <c r="MT38" i="12"/>
  <c r="MV38" i="12"/>
  <c r="MR38" i="12"/>
  <c r="MS38" i="12"/>
  <c r="NA38" i="12"/>
  <c r="MZ38" i="12"/>
  <c r="MX38" i="12"/>
  <c r="MB34" i="12"/>
  <c r="NL32" i="13"/>
  <c r="AC18" i="61" l="1"/>
  <c r="P5" i="61" s="1"/>
  <c r="NL31" i="13"/>
  <c r="P6" i="59"/>
  <c r="C21" i="61"/>
  <c r="C20" i="61"/>
  <c r="C19" i="61"/>
  <c r="C6" i="61" s="1"/>
  <c r="C20" i="60"/>
  <c r="C19" i="60"/>
  <c r="C18" i="60"/>
  <c r="NB32" i="13"/>
  <c r="NC31" i="13"/>
  <c r="NF31" i="13"/>
  <c r="NG33" i="13"/>
  <c r="NH33" i="13"/>
  <c r="NA37" i="13"/>
  <c r="NB37" i="13"/>
  <c r="NC37" i="13"/>
  <c r="ND37" i="13"/>
  <c r="NE37" i="13"/>
  <c r="NF37" i="13"/>
  <c r="NG37" i="13"/>
  <c r="NH37" i="13"/>
  <c r="NI37" i="13"/>
  <c r="NJ37" i="13"/>
  <c r="NK37" i="13"/>
  <c r="NL37" i="13"/>
  <c r="NA36" i="13"/>
  <c r="NB36" i="13"/>
  <c r="NC36" i="13"/>
  <c r="ND36" i="13"/>
  <c r="NE36" i="13"/>
  <c r="NF36" i="13"/>
  <c r="NG36" i="13"/>
  <c r="NH36" i="13"/>
  <c r="NI36" i="13"/>
  <c r="NJ36" i="13"/>
  <c r="NK36" i="13"/>
  <c r="NL36" i="13"/>
  <c r="NA34" i="13"/>
  <c r="NB34" i="13"/>
  <c r="NC34" i="13"/>
  <c r="ND34" i="13"/>
  <c r="NE34" i="13"/>
  <c r="NF34" i="13"/>
  <c r="NG34" i="13"/>
  <c r="NH34" i="13"/>
  <c r="NI34" i="13"/>
  <c r="NJ34" i="13"/>
  <c r="NK34" i="13"/>
  <c r="NL34" i="13"/>
  <c r="NA33" i="13"/>
  <c r="NB33" i="13"/>
  <c r="NC33" i="13"/>
  <c r="ND33" i="13"/>
  <c r="NE33" i="13"/>
  <c r="NF33" i="13"/>
  <c r="NI33" i="13"/>
  <c r="NJ33" i="13"/>
  <c r="NK33" i="13"/>
  <c r="NL33" i="13"/>
  <c r="NA32" i="13"/>
  <c r="NC32" i="13"/>
  <c r="ND32" i="13"/>
  <c r="NE32" i="13"/>
  <c r="NF32" i="13"/>
  <c r="NG32" i="13"/>
  <c r="NH32" i="13"/>
  <c r="NI32" i="13"/>
  <c r="NJ32" i="13"/>
  <c r="NK32" i="13"/>
  <c r="NA31" i="13"/>
  <c r="NB31" i="13"/>
  <c r="ND31" i="13"/>
  <c r="NE31" i="13"/>
  <c r="NG31" i="13"/>
  <c r="NH31" i="13"/>
  <c r="NI31" i="13"/>
  <c r="NJ31" i="13"/>
  <c r="NK31" i="13"/>
  <c r="MZ37" i="13"/>
  <c r="MZ36" i="13"/>
  <c r="MZ34" i="13"/>
  <c r="MZ33" i="13"/>
  <c r="MZ32" i="13"/>
  <c r="MZ31" i="13"/>
  <c r="ML31" i="13"/>
  <c r="MM33" i="12"/>
  <c r="MD30" i="12"/>
  <c r="ME32" i="12"/>
  <c r="MB33" i="12"/>
  <c r="ME33" i="12"/>
  <c r="LT36" i="12"/>
  <c r="MM34" i="12"/>
  <c r="MC37" i="12"/>
  <c r="MD37" i="12"/>
  <c r="ME37" i="12"/>
  <c r="MF37" i="12"/>
  <c r="MG37" i="12"/>
  <c r="MH37" i="12"/>
  <c r="MI37" i="12"/>
  <c r="MJ37" i="12"/>
  <c r="MK37" i="12"/>
  <c r="ML37" i="12"/>
  <c r="MM37" i="12"/>
  <c r="MC36" i="12"/>
  <c r="MD36" i="12"/>
  <c r="ME36" i="12"/>
  <c r="MF36" i="12"/>
  <c r="MG36" i="12"/>
  <c r="MH36" i="12"/>
  <c r="MI36" i="12"/>
  <c r="MJ36" i="12"/>
  <c r="MK36" i="12"/>
  <c r="ML36" i="12"/>
  <c r="MM36" i="12"/>
  <c r="MC34" i="12"/>
  <c r="MD34" i="12"/>
  <c r="ME34" i="12"/>
  <c r="MF34" i="12"/>
  <c r="MG34" i="12"/>
  <c r="MH34" i="12"/>
  <c r="MI34" i="12"/>
  <c r="MJ34" i="12"/>
  <c r="MK34" i="12"/>
  <c r="ML34" i="12"/>
  <c r="MC33" i="12"/>
  <c r="MD33" i="12"/>
  <c r="MF33" i="12"/>
  <c r="MG33" i="12"/>
  <c r="MH33" i="12"/>
  <c r="MI33" i="12"/>
  <c r="MJ33" i="12"/>
  <c r="MK33" i="12"/>
  <c r="ML33" i="12"/>
  <c r="MM32" i="12"/>
  <c r="MC32" i="12"/>
  <c r="MD32" i="12"/>
  <c r="MF32" i="12"/>
  <c r="MG32" i="12"/>
  <c r="MH32" i="12"/>
  <c r="MI32" i="12"/>
  <c r="MJ32" i="12"/>
  <c r="MK32" i="12"/>
  <c r="ML32" i="12"/>
  <c r="MC31" i="12"/>
  <c r="ME31" i="12"/>
  <c r="MF31" i="12"/>
  <c r="MG31" i="12"/>
  <c r="MH31" i="12"/>
  <c r="MI31" i="12"/>
  <c r="MJ31" i="12"/>
  <c r="MK31" i="12"/>
  <c r="ML31" i="12"/>
  <c r="MM31" i="12"/>
  <c r="MB36" i="12"/>
  <c r="MB32" i="12"/>
  <c r="MB31" i="12"/>
  <c r="U22" i="61"/>
  <c r="U21" i="61"/>
  <c r="V22" i="61"/>
  <c r="MC30" i="12"/>
  <c r="ME30" i="12"/>
  <c r="MF30" i="12"/>
  <c r="MG30" i="12"/>
  <c r="MH30" i="12"/>
  <c r="MI30" i="12"/>
  <c r="MJ30" i="12"/>
  <c r="MK30" i="12"/>
  <c r="ML30" i="12"/>
  <c r="MM30" i="12"/>
  <c r="MZ30" i="13"/>
  <c r="NA30" i="13"/>
  <c r="NB30" i="13"/>
  <c r="NC30" i="13"/>
  <c r="ND30" i="13"/>
  <c r="NE30" i="13"/>
  <c r="NF30" i="13"/>
  <c r="NG30" i="13"/>
  <c r="NH30" i="13"/>
  <c r="NI30" i="13"/>
  <c r="NJ30" i="13"/>
  <c r="NK30" i="13"/>
  <c r="NL30" i="13"/>
  <c r="LM32" i="12"/>
  <c r="LX37" i="12"/>
  <c r="LW37" i="12"/>
  <c r="LV37" i="12"/>
  <c r="LU37" i="12"/>
  <c r="LT37" i="12"/>
  <c r="LS37" i="12"/>
  <c r="LR37" i="12"/>
  <c r="LQ37" i="12"/>
  <c r="LP37" i="12"/>
  <c r="LO37" i="12"/>
  <c r="LN37" i="12"/>
  <c r="LM37" i="12"/>
  <c r="LX36" i="12"/>
  <c r="LW36" i="12"/>
  <c r="LV36" i="12"/>
  <c r="LU36" i="12"/>
  <c r="LS36" i="12"/>
  <c r="LR36" i="12"/>
  <c r="LQ36" i="12"/>
  <c r="LP36" i="12"/>
  <c r="LO36" i="12"/>
  <c r="LN36" i="12"/>
  <c r="LM36" i="12"/>
  <c r="LX35" i="12"/>
  <c r="LW35" i="12"/>
  <c r="LV35" i="12"/>
  <c r="LU35" i="12"/>
  <c r="LT35" i="12"/>
  <c r="LS35" i="12"/>
  <c r="LR35" i="12"/>
  <c r="LQ35" i="12"/>
  <c r="LP35" i="12"/>
  <c r="LO35" i="12"/>
  <c r="LN35" i="12"/>
  <c r="LM35" i="12"/>
  <c r="LX34" i="12"/>
  <c r="LW34" i="12"/>
  <c r="LV34" i="12"/>
  <c r="LU34" i="12"/>
  <c r="LT34" i="12"/>
  <c r="LS34" i="12"/>
  <c r="LR34" i="12"/>
  <c r="LQ34" i="12"/>
  <c r="LP34" i="12"/>
  <c r="LO34" i="12"/>
  <c r="LN34" i="12"/>
  <c r="LM34" i="12"/>
  <c r="LX33" i="12"/>
  <c r="LW33" i="12"/>
  <c r="LV33" i="12"/>
  <c r="LU33" i="12"/>
  <c r="LT33" i="12"/>
  <c r="LS33" i="12"/>
  <c r="LR33" i="12"/>
  <c r="LQ33" i="12"/>
  <c r="LP33" i="12"/>
  <c r="LO33" i="12"/>
  <c r="LN33" i="12"/>
  <c r="LM33" i="12"/>
  <c r="LX32" i="12"/>
  <c r="LW32" i="12"/>
  <c r="LV32" i="12"/>
  <c r="LU32" i="12"/>
  <c r="LT32" i="12"/>
  <c r="LS32" i="12"/>
  <c r="LR32" i="12"/>
  <c r="LQ32" i="12"/>
  <c r="LP32" i="12"/>
  <c r="LO32" i="12"/>
  <c r="LN32" i="12"/>
  <c r="LX31" i="12"/>
  <c r="LW31" i="12"/>
  <c r="LV31" i="12"/>
  <c r="LU31" i="12"/>
  <c r="LT31" i="12"/>
  <c r="LS31" i="12"/>
  <c r="LR31" i="12"/>
  <c r="LQ31" i="12"/>
  <c r="LP31" i="12"/>
  <c r="LO31" i="12"/>
  <c r="LN31" i="12"/>
  <c r="LM31" i="12"/>
  <c r="LX30" i="12"/>
  <c r="LW30" i="12"/>
  <c r="LV30" i="12"/>
  <c r="LU30" i="12"/>
  <c r="LT30" i="12"/>
  <c r="LS30" i="12"/>
  <c r="LR30" i="12"/>
  <c r="LQ30" i="12"/>
  <c r="LP30" i="12"/>
  <c r="LO30" i="12"/>
  <c r="LN30" i="12"/>
  <c r="LM30" i="12"/>
  <c r="LS38" i="12" l="1"/>
  <c r="LO38" i="12"/>
  <c r="LN38" i="12"/>
  <c r="LT38" i="12"/>
  <c r="LP38" i="12"/>
  <c r="LQ38" i="12"/>
  <c r="LM38" i="12"/>
  <c r="LR38" i="12"/>
  <c r="LW38" i="12"/>
  <c r="LU38" i="12"/>
  <c r="LV38" i="12"/>
  <c r="LX38" i="12"/>
  <c r="MJ31" i="13"/>
  <c r="MR30" i="13"/>
  <c r="N60" i="9"/>
  <c r="M60" i="9"/>
  <c r="L60" i="9"/>
  <c r="K60" i="9"/>
  <c r="J60" i="9"/>
  <c r="I60" i="9"/>
  <c r="H60" i="9"/>
  <c r="G60" i="9"/>
  <c r="F60" i="9"/>
  <c r="E60" i="9"/>
  <c r="D60" i="9"/>
  <c r="C60" i="9"/>
  <c r="L61" i="11"/>
  <c r="K61" i="11"/>
  <c r="J61" i="11"/>
  <c r="I61" i="11"/>
  <c r="H61" i="11"/>
  <c r="G61" i="11"/>
  <c r="F61" i="11"/>
  <c r="E61" i="11"/>
  <c r="D61" i="11"/>
  <c r="C61" i="11"/>
  <c r="AC25" i="61"/>
  <c r="P12" i="61" s="1"/>
  <c r="AB25" i="61"/>
  <c r="AA25" i="61"/>
  <c r="Z25" i="61"/>
  <c r="Y25" i="61"/>
  <c r="X25" i="61"/>
  <c r="W25" i="61"/>
  <c r="V25" i="61"/>
  <c r="U25" i="61"/>
  <c r="L12" i="61" s="1"/>
  <c r="T25" i="61"/>
  <c r="S25" i="61"/>
  <c r="R25" i="61"/>
  <c r="Q25" i="61"/>
  <c r="P25" i="61"/>
  <c r="O25" i="61"/>
  <c r="N25" i="61"/>
  <c r="M25" i="61"/>
  <c r="L25" i="61"/>
  <c r="K25" i="61"/>
  <c r="J25" i="61"/>
  <c r="J12" i="61" s="1"/>
  <c r="I25" i="61"/>
  <c r="I12" i="61" s="1"/>
  <c r="H25" i="61"/>
  <c r="H12" i="61" s="1"/>
  <c r="G25" i="61"/>
  <c r="G12" i="61" s="1"/>
  <c r="F25" i="61"/>
  <c r="F12" i="61" s="1"/>
  <c r="E25" i="61"/>
  <c r="E12" i="61" s="1"/>
  <c r="D25" i="61"/>
  <c r="C25" i="61"/>
  <c r="AC24" i="61"/>
  <c r="P11" i="61" s="1"/>
  <c r="AB24" i="61"/>
  <c r="AA24" i="61"/>
  <c r="O11" i="61" s="1"/>
  <c r="Z24" i="61"/>
  <c r="Y24" i="61"/>
  <c r="X24" i="61"/>
  <c r="W24" i="61"/>
  <c r="V24" i="61"/>
  <c r="U24" i="61"/>
  <c r="T24" i="61"/>
  <c r="S24" i="61"/>
  <c r="R24" i="61"/>
  <c r="Q24" i="61"/>
  <c r="P24" i="61"/>
  <c r="O24" i="61"/>
  <c r="N24" i="61"/>
  <c r="M24" i="61"/>
  <c r="L24" i="61"/>
  <c r="K24" i="61"/>
  <c r="J24" i="61"/>
  <c r="I24" i="61"/>
  <c r="I11" i="61" s="1"/>
  <c r="H24" i="61"/>
  <c r="H11" i="61" s="1"/>
  <c r="G24" i="61"/>
  <c r="F24" i="61"/>
  <c r="E24" i="61"/>
  <c r="E11" i="61" s="1"/>
  <c r="D24" i="61"/>
  <c r="D11" i="61" s="1"/>
  <c r="C24" i="61"/>
  <c r="C11" i="61" s="1"/>
  <c r="AC23" i="61"/>
  <c r="P10" i="61" s="1"/>
  <c r="AB23" i="61"/>
  <c r="AA23" i="61"/>
  <c r="O10" i="61" s="1"/>
  <c r="Z23" i="61"/>
  <c r="Y23" i="61"/>
  <c r="X23" i="61"/>
  <c r="W23" i="61"/>
  <c r="V23" i="61"/>
  <c r="U23" i="61"/>
  <c r="T23" i="61"/>
  <c r="L10" i="61" s="1"/>
  <c r="S23" i="61"/>
  <c r="R23" i="61"/>
  <c r="Q23" i="61"/>
  <c r="P23" i="61"/>
  <c r="O23" i="61"/>
  <c r="N23" i="61"/>
  <c r="M23" i="61"/>
  <c r="L23" i="61"/>
  <c r="K23" i="61"/>
  <c r="J23" i="61"/>
  <c r="I23" i="61"/>
  <c r="I10" i="61" s="1"/>
  <c r="H23" i="61"/>
  <c r="H10" i="61" s="1"/>
  <c r="G23" i="61"/>
  <c r="G10" i="61" s="1"/>
  <c r="F23" i="61"/>
  <c r="F10" i="61" s="1"/>
  <c r="E23" i="61"/>
  <c r="E10" i="61" s="1"/>
  <c r="D23" i="61"/>
  <c r="D10" i="61" s="1"/>
  <c r="C23" i="61"/>
  <c r="C10" i="61" s="1"/>
  <c r="AC22" i="61"/>
  <c r="P9" i="61" s="1"/>
  <c r="AB22" i="61"/>
  <c r="AA22" i="61"/>
  <c r="Z22" i="61"/>
  <c r="Y22" i="61"/>
  <c r="X22" i="61"/>
  <c r="W22" i="61"/>
  <c r="M9" i="61" s="1"/>
  <c r="T22" i="61"/>
  <c r="L9" i="61" s="1"/>
  <c r="S22" i="61"/>
  <c r="R22" i="61"/>
  <c r="Q22" i="61"/>
  <c r="P22" i="61"/>
  <c r="O22" i="61"/>
  <c r="N22" i="61"/>
  <c r="M22" i="61"/>
  <c r="L22" i="61"/>
  <c r="K22" i="61"/>
  <c r="J22" i="61"/>
  <c r="I22" i="61"/>
  <c r="H22" i="61"/>
  <c r="H9" i="61" s="1"/>
  <c r="G22" i="61"/>
  <c r="G9" i="61" s="1"/>
  <c r="F22" i="61"/>
  <c r="F9" i="61" s="1"/>
  <c r="E22" i="61"/>
  <c r="E9" i="61" s="1"/>
  <c r="D22" i="61"/>
  <c r="D9" i="61" s="1"/>
  <c r="C22" i="61"/>
  <c r="C9" i="61" s="1"/>
  <c r="AC21" i="61"/>
  <c r="P8" i="61" s="1"/>
  <c r="AB21" i="61"/>
  <c r="AA21" i="61"/>
  <c r="Z21" i="61"/>
  <c r="Y21" i="61"/>
  <c r="X21" i="61"/>
  <c r="W21" i="61"/>
  <c r="V21" i="61"/>
  <c r="T21" i="61"/>
  <c r="L8" i="61" s="1"/>
  <c r="S21" i="61"/>
  <c r="R21" i="61"/>
  <c r="Q21" i="61"/>
  <c r="P21" i="61"/>
  <c r="O21" i="61"/>
  <c r="N21" i="61"/>
  <c r="M21" i="61"/>
  <c r="L21" i="61"/>
  <c r="K21" i="61"/>
  <c r="J21" i="61"/>
  <c r="I21" i="61"/>
  <c r="I8" i="61" s="1"/>
  <c r="H21" i="61"/>
  <c r="H8" i="61" s="1"/>
  <c r="G21" i="61"/>
  <c r="G8" i="61" s="1"/>
  <c r="F21" i="61"/>
  <c r="F8" i="61" s="1"/>
  <c r="E21" i="61"/>
  <c r="E8" i="61" s="1"/>
  <c r="D21" i="61"/>
  <c r="D8" i="61" s="1"/>
  <c r="C8" i="61"/>
  <c r="AC20" i="61"/>
  <c r="P7" i="61" s="1"/>
  <c r="AB20" i="61"/>
  <c r="AA20" i="61"/>
  <c r="Z20" i="61"/>
  <c r="Y20" i="61"/>
  <c r="X20" i="61"/>
  <c r="W20" i="61"/>
  <c r="V20" i="61"/>
  <c r="U20" i="61"/>
  <c r="T20" i="61"/>
  <c r="S20" i="61"/>
  <c r="R20" i="61"/>
  <c r="Q20" i="61"/>
  <c r="P20" i="61"/>
  <c r="O20" i="61"/>
  <c r="N20" i="61"/>
  <c r="M20" i="61"/>
  <c r="L20" i="61"/>
  <c r="K20" i="61"/>
  <c r="J20" i="61"/>
  <c r="I20" i="61"/>
  <c r="I7" i="61" s="1"/>
  <c r="H20" i="61"/>
  <c r="G20" i="61"/>
  <c r="G7" i="61" s="1"/>
  <c r="F20" i="61"/>
  <c r="F7" i="61" s="1"/>
  <c r="E20" i="61"/>
  <c r="E7" i="61" s="1"/>
  <c r="D20" i="61"/>
  <c r="D7" i="61" s="1"/>
  <c r="C7" i="61"/>
  <c r="AC19" i="61"/>
  <c r="P6" i="61" s="1"/>
  <c r="AB19" i="61"/>
  <c r="AA19" i="61"/>
  <c r="Z19" i="61"/>
  <c r="Y19" i="61"/>
  <c r="X19" i="61"/>
  <c r="W19" i="61"/>
  <c r="V19" i="61"/>
  <c r="U19" i="61"/>
  <c r="T19" i="61"/>
  <c r="S19" i="61"/>
  <c r="R19" i="61"/>
  <c r="Q19" i="61"/>
  <c r="P19" i="61"/>
  <c r="O19" i="61"/>
  <c r="N19" i="61"/>
  <c r="M19" i="61"/>
  <c r="L19" i="61"/>
  <c r="K19" i="61"/>
  <c r="J19" i="61"/>
  <c r="I19" i="61"/>
  <c r="I6" i="61" s="1"/>
  <c r="H19" i="61"/>
  <c r="H6" i="61" s="1"/>
  <c r="G19" i="61"/>
  <c r="G6" i="61" s="1"/>
  <c r="F19" i="61"/>
  <c r="F6" i="61" s="1"/>
  <c r="E19" i="61"/>
  <c r="E6" i="61" s="1"/>
  <c r="D19" i="61"/>
  <c r="D6" i="61" s="1"/>
  <c r="AB18" i="61"/>
  <c r="AA18" i="61"/>
  <c r="Z18" i="61"/>
  <c r="Y18" i="61"/>
  <c r="X18" i="61"/>
  <c r="W18" i="61"/>
  <c r="V18" i="61"/>
  <c r="U18" i="61"/>
  <c r="T18" i="61"/>
  <c r="S18" i="61"/>
  <c r="R18" i="61"/>
  <c r="Q18" i="61"/>
  <c r="P18" i="61"/>
  <c r="O18" i="61"/>
  <c r="N18" i="61"/>
  <c r="M18" i="61"/>
  <c r="L18" i="61"/>
  <c r="K18" i="61"/>
  <c r="J18" i="61"/>
  <c r="I18" i="61"/>
  <c r="I5" i="61" s="1"/>
  <c r="H18" i="61"/>
  <c r="H5" i="61" s="1"/>
  <c r="G18" i="61"/>
  <c r="G5" i="61" s="1"/>
  <c r="F18" i="61"/>
  <c r="F5" i="61" s="1"/>
  <c r="E18" i="61"/>
  <c r="E5" i="61" s="1"/>
  <c r="D18" i="61"/>
  <c r="D5" i="61" s="1"/>
  <c r="O12" i="61"/>
  <c r="D12" i="61"/>
  <c r="C12" i="61"/>
  <c r="M11" i="61"/>
  <c r="G11" i="61"/>
  <c r="F11" i="61"/>
  <c r="I9" i="61"/>
  <c r="H7" i="61"/>
  <c r="T25" i="60"/>
  <c r="S25" i="60"/>
  <c r="M12" i="60" s="1"/>
  <c r="R25" i="60"/>
  <c r="Q25" i="60"/>
  <c r="L12" i="60" s="1"/>
  <c r="P25" i="60"/>
  <c r="O25" i="60"/>
  <c r="N25" i="60"/>
  <c r="M25" i="60"/>
  <c r="L25" i="60"/>
  <c r="K25" i="60"/>
  <c r="J25" i="60"/>
  <c r="I25" i="60"/>
  <c r="I12" i="60" s="1"/>
  <c r="H25" i="60"/>
  <c r="H12" i="60" s="1"/>
  <c r="G25" i="60"/>
  <c r="G12" i="60" s="1"/>
  <c r="F25" i="60"/>
  <c r="F12" i="60" s="1"/>
  <c r="E25" i="60"/>
  <c r="E12" i="60" s="1"/>
  <c r="D25" i="60"/>
  <c r="C25" i="60"/>
  <c r="C12" i="60" s="1"/>
  <c r="T24" i="60"/>
  <c r="S24" i="60"/>
  <c r="R24" i="60"/>
  <c r="M11" i="60" s="1"/>
  <c r="Q24" i="60"/>
  <c r="L11" i="60" s="1"/>
  <c r="P24" i="60"/>
  <c r="O24" i="60"/>
  <c r="K11" i="60" s="1"/>
  <c r="N24" i="60"/>
  <c r="M24" i="60"/>
  <c r="L24" i="60"/>
  <c r="K24" i="60"/>
  <c r="J24" i="60"/>
  <c r="I24" i="60"/>
  <c r="H24" i="60"/>
  <c r="H11" i="60" s="1"/>
  <c r="G24" i="60"/>
  <c r="G11" i="60" s="1"/>
  <c r="F24" i="60"/>
  <c r="E24" i="60"/>
  <c r="D24" i="60"/>
  <c r="C24" i="60"/>
  <c r="C11" i="60" s="1"/>
  <c r="T23" i="60"/>
  <c r="N10" i="60" s="1"/>
  <c r="S23" i="60"/>
  <c r="R23" i="60"/>
  <c r="Q23" i="60"/>
  <c r="L10" i="60" s="1"/>
  <c r="P23" i="60"/>
  <c r="O23" i="60"/>
  <c r="N23" i="60"/>
  <c r="M23" i="60"/>
  <c r="L23" i="60"/>
  <c r="K23" i="60"/>
  <c r="J23" i="60"/>
  <c r="I23" i="60"/>
  <c r="I10" i="60" s="1"/>
  <c r="H23" i="60"/>
  <c r="G23" i="60"/>
  <c r="G10" i="60" s="1"/>
  <c r="F23" i="60"/>
  <c r="E23" i="60"/>
  <c r="E10" i="60" s="1"/>
  <c r="D23" i="60"/>
  <c r="D10" i="60" s="1"/>
  <c r="C23" i="60"/>
  <c r="C10" i="60" s="1"/>
  <c r="T22" i="60"/>
  <c r="N9" i="60" s="1"/>
  <c r="S22" i="60"/>
  <c r="M9" i="60" s="1"/>
  <c r="R22" i="60"/>
  <c r="Q22" i="60"/>
  <c r="L9" i="60" s="1"/>
  <c r="P22" i="60"/>
  <c r="O22" i="60"/>
  <c r="N22" i="60"/>
  <c r="M22" i="60"/>
  <c r="L22" i="60"/>
  <c r="K22" i="60"/>
  <c r="J22" i="60"/>
  <c r="I22" i="60"/>
  <c r="I9" i="60" s="1"/>
  <c r="H22" i="60"/>
  <c r="H9" i="60" s="1"/>
  <c r="G22" i="60"/>
  <c r="G9" i="60" s="1"/>
  <c r="F22" i="60"/>
  <c r="F9" i="60" s="1"/>
  <c r="E22" i="60"/>
  <c r="E9" i="60" s="1"/>
  <c r="D22" i="60"/>
  <c r="C22" i="60"/>
  <c r="C9" i="60" s="1"/>
  <c r="T21" i="60"/>
  <c r="N8" i="60" s="1"/>
  <c r="S21" i="60"/>
  <c r="R21" i="60"/>
  <c r="Q21" i="60"/>
  <c r="L8" i="60" s="1"/>
  <c r="P21" i="60"/>
  <c r="O21" i="60"/>
  <c r="N21" i="60"/>
  <c r="M21" i="60"/>
  <c r="L21" i="60"/>
  <c r="K21" i="60"/>
  <c r="J21" i="60"/>
  <c r="I21" i="60"/>
  <c r="I8" i="60" s="1"/>
  <c r="H21" i="60"/>
  <c r="H8" i="60" s="1"/>
  <c r="G21" i="60"/>
  <c r="G8" i="60" s="1"/>
  <c r="F21" i="60"/>
  <c r="F8" i="60" s="1"/>
  <c r="E21" i="60"/>
  <c r="E8" i="60" s="1"/>
  <c r="D21" i="60"/>
  <c r="D8" i="60" s="1"/>
  <c r="C21" i="60"/>
  <c r="C8" i="60" s="1"/>
  <c r="T20" i="60"/>
  <c r="S20" i="60"/>
  <c r="R20" i="60"/>
  <c r="Q20" i="60"/>
  <c r="L7" i="60" s="1"/>
  <c r="P20" i="60"/>
  <c r="O20" i="60"/>
  <c r="N20" i="60"/>
  <c r="M20" i="60"/>
  <c r="L20" i="60"/>
  <c r="K20" i="60"/>
  <c r="J20" i="60"/>
  <c r="I20" i="60"/>
  <c r="H20" i="60"/>
  <c r="H7" i="60" s="1"/>
  <c r="G20" i="60"/>
  <c r="G7" i="60" s="1"/>
  <c r="F20" i="60"/>
  <c r="E20" i="60"/>
  <c r="E7" i="60" s="1"/>
  <c r="D20" i="60"/>
  <c r="D7" i="60" s="1"/>
  <c r="T19" i="60"/>
  <c r="N6" i="60" s="1"/>
  <c r="S19" i="60"/>
  <c r="R19" i="60"/>
  <c r="Q19" i="60"/>
  <c r="L6" i="60" s="1"/>
  <c r="P19" i="60"/>
  <c r="O19" i="60"/>
  <c r="N19" i="60"/>
  <c r="M19" i="60"/>
  <c r="L19" i="60"/>
  <c r="K19" i="60"/>
  <c r="J19" i="60"/>
  <c r="I19" i="60"/>
  <c r="H19" i="60"/>
  <c r="H6" i="60" s="1"/>
  <c r="G19" i="60"/>
  <c r="G6" i="60" s="1"/>
  <c r="F19" i="60"/>
  <c r="F6" i="60" s="1"/>
  <c r="E19" i="60"/>
  <c r="D19" i="60"/>
  <c r="D6" i="60" s="1"/>
  <c r="C6" i="60"/>
  <c r="T18" i="60"/>
  <c r="N5" i="60" s="1"/>
  <c r="S18" i="60"/>
  <c r="R18" i="60"/>
  <c r="Q18" i="60"/>
  <c r="L5" i="60" s="1"/>
  <c r="P18" i="60"/>
  <c r="O18" i="60"/>
  <c r="N18" i="60"/>
  <c r="K5" i="60" s="1"/>
  <c r="M18" i="60"/>
  <c r="L18" i="60"/>
  <c r="K18" i="60"/>
  <c r="J18" i="60"/>
  <c r="I18" i="60"/>
  <c r="H18" i="60"/>
  <c r="H5" i="60" s="1"/>
  <c r="G18" i="60"/>
  <c r="G5" i="60" s="1"/>
  <c r="F18" i="60"/>
  <c r="F5" i="60" s="1"/>
  <c r="E18" i="60"/>
  <c r="E5" i="60" s="1"/>
  <c r="D18" i="60"/>
  <c r="D5" i="60" s="1"/>
  <c r="C5" i="60"/>
  <c r="N12" i="60"/>
  <c r="D12" i="60"/>
  <c r="N11" i="60"/>
  <c r="F11" i="60"/>
  <c r="E11" i="60"/>
  <c r="D11" i="60"/>
  <c r="H10" i="60"/>
  <c r="F10" i="60"/>
  <c r="D9" i="60"/>
  <c r="N7" i="60"/>
  <c r="F7" i="60"/>
  <c r="C7" i="60"/>
  <c r="E6" i="60"/>
  <c r="P58" i="33"/>
  <c r="AF61" i="11" l="1"/>
  <c r="AF60" i="9"/>
  <c r="L7" i="61"/>
  <c r="O8" i="61"/>
  <c r="M7" i="61"/>
  <c r="J11" i="60"/>
  <c r="N6" i="61"/>
  <c r="L11" i="61"/>
  <c r="O5" i="61"/>
  <c r="NK35" i="13"/>
  <c r="NK38" i="13" s="1"/>
  <c r="N68" i="13" s="1"/>
  <c r="NA35" i="13"/>
  <c r="NA38" i="13" s="1"/>
  <c r="D68" i="13" s="1"/>
  <c r="J10" i="61"/>
  <c r="NH35" i="13"/>
  <c r="NH38" i="13" s="1"/>
  <c r="K68" i="13" s="1"/>
  <c r="N11" i="61"/>
  <c r="NL35" i="13"/>
  <c r="NL38" i="13" s="1"/>
  <c r="O68" i="13" s="1"/>
  <c r="MZ35" i="13"/>
  <c r="MZ38" i="13" s="1"/>
  <c r="C68" i="13" s="1"/>
  <c r="J8" i="61"/>
  <c r="NC35" i="13"/>
  <c r="NC38" i="13" s="1"/>
  <c r="F68" i="13" s="1"/>
  <c r="ND35" i="13"/>
  <c r="ND38" i="13" s="1"/>
  <c r="G68" i="13" s="1"/>
  <c r="NE35" i="13"/>
  <c r="NE38" i="13" s="1"/>
  <c r="H68" i="13" s="1"/>
  <c r="M8" i="61"/>
  <c r="MG35" i="12"/>
  <c r="MG38" i="12" s="1"/>
  <c r="MB35" i="12"/>
  <c r="MB38" i="12" s="1"/>
  <c r="MC35" i="12"/>
  <c r="MC38" i="12" s="1"/>
  <c r="MM35" i="12"/>
  <c r="MM38" i="12" s="1"/>
  <c r="MD35" i="12"/>
  <c r="MD38" i="12" s="1"/>
  <c r="MF35" i="12"/>
  <c r="MF38" i="12" s="1"/>
  <c r="ME35" i="12"/>
  <c r="ME38" i="12" s="1"/>
  <c r="MH35" i="12"/>
  <c r="MH38" i="12" s="1"/>
  <c r="MK35" i="12"/>
  <c r="MK38" i="12" s="1"/>
  <c r="K10" i="60"/>
  <c r="I5" i="60"/>
  <c r="J12" i="60"/>
  <c r="M6" i="60"/>
  <c r="I7" i="60"/>
  <c r="I11" i="60"/>
  <c r="M12" i="61"/>
  <c r="J11" i="61"/>
  <c r="J9" i="61"/>
  <c r="M8" i="60"/>
  <c r="J10" i="60"/>
  <c r="J6" i="60"/>
  <c r="M7" i="60"/>
  <c r="K9" i="60"/>
  <c r="N5" i="61"/>
  <c r="J7" i="61"/>
  <c r="O7" i="61"/>
  <c r="N9" i="61"/>
  <c r="M10" i="61"/>
  <c r="N10" i="61"/>
  <c r="K10" i="61"/>
  <c r="L5" i="61"/>
  <c r="N7" i="61"/>
  <c r="M5" i="61"/>
  <c r="J7" i="60"/>
  <c r="K6" i="60"/>
  <c r="J9" i="60"/>
  <c r="J5" i="60"/>
  <c r="I6" i="60"/>
  <c r="M6" i="61"/>
  <c r="J5" i="61"/>
  <c r="O9" i="61"/>
  <c r="K5" i="61"/>
  <c r="K8" i="61"/>
  <c r="K9" i="61"/>
  <c r="N8" i="61"/>
  <c r="J6" i="61"/>
  <c r="O6" i="61"/>
  <c r="L6" i="61"/>
  <c r="K6" i="61"/>
  <c r="M5" i="60"/>
  <c r="J8" i="60"/>
  <c r="K7" i="60"/>
  <c r="K12" i="61"/>
  <c r="N12" i="61"/>
  <c r="K11" i="61"/>
  <c r="K7" i="61"/>
  <c r="K8" i="60"/>
  <c r="M10" i="60"/>
  <c r="K12" i="60"/>
  <c r="D18" i="59"/>
  <c r="E18" i="59"/>
  <c r="F18" i="59"/>
  <c r="G18" i="59"/>
  <c r="H18" i="59"/>
  <c r="I18" i="59"/>
  <c r="J18" i="59"/>
  <c r="K18" i="59"/>
  <c r="L18" i="59"/>
  <c r="M18" i="59"/>
  <c r="N18" i="59"/>
  <c r="O18" i="59"/>
  <c r="P18" i="59"/>
  <c r="Q18" i="59"/>
  <c r="R18" i="59"/>
  <c r="S18" i="59"/>
  <c r="T18" i="59"/>
  <c r="U18" i="59"/>
  <c r="V18" i="59"/>
  <c r="W18" i="59"/>
  <c r="X18" i="59"/>
  <c r="Y18" i="59"/>
  <c r="Z18" i="59"/>
  <c r="AA18" i="59"/>
  <c r="AB18" i="59"/>
  <c r="AC18" i="59"/>
  <c r="AD18" i="59"/>
  <c r="D19" i="59"/>
  <c r="E19" i="59"/>
  <c r="F19" i="59"/>
  <c r="G19" i="59"/>
  <c r="H19" i="59"/>
  <c r="I19" i="59"/>
  <c r="J19" i="59"/>
  <c r="K19" i="59"/>
  <c r="L19" i="59"/>
  <c r="M19" i="59"/>
  <c r="N19" i="59"/>
  <c r="O19" i="59"/>
  <c r="P19" i="59"/>
  <c r="Q19" i="59"/>
  <c r="R19" i="59"/>
  <c r="S19" i="59"/>
  <c r="T19" i="59"/>
  <c r="U19" i="59"/>
  <c r="V19" i="59"/>
  <c r="W19" i="59"/>
  <c r="X19" i="59"/>
  <c r="Y19" i="59"/>
  <c r="Z19" i="59"/>
  <c r="AA19" i="59"/>
  <c r="AB19" i="59"/>
  <c r="AC19" i="59"/>
  <c r="AD19" i="59"/>
  <c r="D20" i="59"/>
  <c r="E20" i="59"/>
  <c r="F20" i="59"/>
  <c r="G20" i="59"/>
  <c r="H20" i="59"/>
  <c r="I20" i="59"/>
  <c r="J20" i="59"/>
  <c r="K20" i="59"/>
  <c r="L20" i="59"/>
  <c r="M20" i="59"/>
  <c r="N20" i="59"/>
  <c r="O20" i="59"/>
  <c r="P20" i="59"/>
  <c r="Q20" i="59"/>
  <c r="R20" i="59"/>
  <c r="S20" i="59"/>
  <c r="T20" i="59"/>
  <c r="U20" i="59"/>
  <c r="V20" i="59"/>
  <c r="W20" i="59"/>
  <c r="X20" i="59"/>
  <c r="Y20" i="59"/>
  <c r="Z20" i="59"/>
  <c r="AA20" i="59"/>
  <c r="AB20" i="59"/>
  <c r="AC20" i="59"/>
  <c r="AD20" i="59"/>
  <c r="D21" i="59"/>
  <c r="E21" i="59"/>
  <c r="F21" i="59"/>
  <c r="G21" i="59"/>
  <c r="H21" i="59"/>
  <c r="I21" i="59"/>
  <c r="J21" i="59"/>
  <c r="K21" i="59"/>
  <c r="L21" i="59"/>
  <c r="M21" i="59"/>
  <c r="N21" i="59"/>
  <c r="O21" i="59"/>
  <c r="P21" i="59"/>
  <c r="Q21" i="59"/>
  <c r="R21" i="59"/>
  <c r="S21" i="59"/>
  <c r="T21" i="59"/>
  <c r="U21" i="59"/>
  <c r="V21" i="59"/>
  <c r="W21" i="59"/>
  <c r="X21" i="59"/>
  <c r="Y21" i="59"/>
  <c r="Z21" i="59"/>
  <c r="AA21" i="59"/>
  <c r="AB21" i="59"/>
  <c r="AC21" i="59"/>
  <c r="AD21" i="59"/>
  <c r="D22" i="59"/>
  <c r="E22" i="59"/>
  <c r="F22" i="59"/>
  <c r="G22" i="59"/>
  <c r="H22" i="59"/>
  <c r="I22" i="59"/>
  <c r="J22" i="59"/>
  <c r="K22" i="59"/>
  <c r="L22" i="59"/>
  <c r="M22" i="59"/>
  <c r="N22" i="59"/>
  <c r="O22" i="59"/>
  <c r="P22" i="59"/>
  <c r="Q22" i="59"/>
  <c r="R22" i="59"/>
  <c r="S22" i="59"/>
  <c r="T22" i="59"/>
  <c r="U22" i="59"/>
  <c r="V22" i="59"/>
  <c r="W22" i="59"/>
  <c r="X22" i="59"/>
  <c r="Y22" i="59"/>
  <c r="Z22" i="59"/>
  <c r="AA22" i="59"/>
  <c r="AB22" i="59"/>
  <c r="AC22" i="59"/>
  <c r="AD22" i="59"/>
  <c r="D23" i="59"/>
  <c r="E23" i="59"/>
  <c r="F23" i="59"/>
  <c r="G23" i="59"/>
  <c r="H23" i="59"/>
  <c r="I23" i="59"/>
  <c r="J23" i="59"/>
  <c r="K23" i="59"/>
  <c r="L23" i="59"/>
  <c r="M23" i="59"/>
  <c r="N23" i="59"/>
  <c r="O23" i="59"/>
  <c r="P23" i="59"/>
  <c r="Q23" i="59"/>
  <c r="R23" i="59"/>
  <c r="S23" i="59"/>
  <c r="T23" i="59"/>
  <c r="U23" i="59"/>
  <c r="V23" i="59"/>
  <c r="W23" i="59"/>
  <c r="X23" i="59"/>
  <c r="Y23" i="59"/>
  <c r="Z23" i="59"/>
  <c r="AA23" i="59"/>
  <c r="AB23" i="59"/>
  <c r="AC23" i="59"/>
  <c r="AD23" i="59"/>
  <c r="D24" i="59"/>
  <c r="E24" i="59"/>
  <c r="F24" i="59"/>
  <c r="G24" i="59"/>
  <c r="H24" i="59"/>
  <c r="I24" i="59"/>
  <c r="J24" i="59"/>
  <c r="K24" i="59"/>
  <c r="L24" i="59"/>
  <c r="M24" i="59"/>
  <c r="N24" i="59"/>
  <c r="O24" i="59"/>
  <c r="P24" i="59"/>
  <c r="Q24" i="59"/>
  <c r="R24" i="59"/>
  <c r="S24" i="59"/>
  <c r="T24" i="59"/>
  <c r="U24" i="59"/>
  <c r="V24" i="59"/>
  <c r="W24" i="59"/>
  <c r="X24" i="59"/>
  <c r="Y24" i="59"/>
  <c r="Z24" i="59"/>
  <c r="AA24" i="59"/>
  <c r="AB24" i="59"/>
  <c r="AC24" i="59"/>
  <c r="AD24" i="59"/>
  <c r="D25" i="59"/>
  <c r="E25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S25" i="59"/>
  <c r="T25" i="59"/>
  <c r="U25" i="59"/>
  <c r="V25" i="59"/>
  <c r="W25" i="59"/>
  <c r="X25" i="59"/>
  <c r="Y25" i="59"/>
  <c r="Z25" i="59"/>
  <c r="AA25" i="59"/>
  <c r="AB25" i="59"/>
  <c r="AC25" i="59"/>
  <c r="AD25" i="59"/>
  <c r="C25" i="59"/>
  <c r="C24" i="59"/>
  <c r="C23" i="59"/>
  <c r="NB35" i="13" l="1"/>
  <c r="NB38" i="13" s="1"/>
  <c r="E68" i="13" s="1"/>
  <c r="NF35" i="13"/>
  <c r="NF38" i="13" s="1"/>
  <c r="I68" i="13" s="1"/>
  <c r="NJ35" i="13"/>
  <c r="NJ38" i="13" s="1"/>
  <c r="M68" i="13" s="1"/>
  <c r="NI35" i="13"/>
  <c r="NI38" i="13" s="1"/>
  <c r="L68" i="13" s="1"/>
  <c r="NG35" i="13"/>
  <c r="NG38" i="13" s="1"/>
  <c r="J68" i="13" s="1"/>
  <c r="ML35" i="12"/>
  <c r="ML38" i="12" s="1"/>
  <c r="MI35" i="12"/>
  <c r="MI38" i="12" s="1"/>
  <c r="MJ35" i="12"/>
  <c r="MJ38" i="12" s="1"/>
  <c r="O27" i="33"/>
  <c r="D18" i="58"/>
  <c r="E18" i="58"/>
  <c r="F18" i="58"/>
  <c r="G18" i="58"/>
  <c r="H18" i="58"/>
  <c r="I18" i="58"/>
  <c r="J18" i="58"/>
  <c r="K18" i="58"/>
  <c r="L18" i="58"/>
  <c r="M18" i="58"/>
  <c r="N18" i="58"/>
  <c r="O18" i="58"/>
  <c r="P18" i="58"/>
  <c r="Q18" i="58"/>
  <c r="R18" i="58"/>
  <c r="S18" i="58"/>
  <c r="T18" i="58"/>
  <c r="D19" i="58"/>
  <c r="E19" i="58"/>
  <c r="F19" i="58"/>
  <c r="G19" i="58"/>
  <c r="H19" i="58"/>
  <c r="I19" i="58"/>
  <c r="J19" i="58"/>
  <c r="K19" i="58"/>
  <c r="L19" i="58"/>
  <c r="M19" i="58"/>
  <c r="N19" i="58"/>
  <c r="O19" i="58"/>
  <c r="P19" i="58"/>
  <c r="Q19" i="58"/>
  <c r="R19" i="58"/>
  <c r="S19" i="58"/>
  <c r="T19" i="58"/>
  <c r="D20" i="58"/>
  <c r="E20" i="58"/>
  <c r="F20" i="58"/>
  <c r="G20" i="58"/>
  <c r="H20" i="58"/>
  <c r="I20" i="58"/>
  <c r="J20" i="58"/>
  <c r="K20" i="58"/>
  <c r="L20" i="58"/>
  <c r="M20" i="58"/>
  <c r="N20" i="58"/>
  <c r="O20" i="58"/>
  <c r="P20" i="58"/>
  <c r="Q20" i="58"/>
  <c r="R20" i="58"/>
  <c r="S20" i="58"/>
  <c r="T20" i="58"/>
  <c r="D21" i="58"/>
  <c r="E21" i="58"/>
  <c r="F21" i="58"/>
  <c r="G21" i="58"/>
  <c r="H21" i="58"/>
  <c r="I21" i="58"/>
  <c r="J21" i="58"/>
  <c r="K21" i="58"/>
  <c r="L21" i="58"/>
  <c r="M21" i="58"/>
  <c r="N21" i="58"/>
  <c r="O21" i="58"/>
  <c r="P21" i="58"/>
  <c r="Q21" i="58"/>
  <c r="R21" i="58"/>
  <c r="S21" i="58"/>
  <c r="T21" i="58"/>
  <c r="D22" i="58"/>
  <c r="E22" i="58"/>
  <c r="F22" i="58"/>
  <c r="G22" i="58"/>
  <c r="H22" i="58"/>
  <c r="I22" i="58"/>
  <c r="J22" i="58"/>
  <c r="K22" i="58"/>
  <c r="L22" i="58"/>
  <c r="M22" i="58"/>
  <c r="N22" i="58"/>
  <c r="O22" i="58"/>
  <c r="P22" i="58"/>
  <c r="Q22" i="58"/>
  <c r="R22" i="58"/>
  <c r="S22" i="58"/>
  <c r="T22" i="58"/>
  <c r="D23" i="58"/>
  <c r="E23" i="58"/>
  <c r="F23" i="58"/>
  <c r="G23" i="58"/>
  <c r="H23" i="58"/>
  <c r="I23" i="58"/>
  <c r="J23" i="58"/>
  <c r="K23" i="58"/>
  <c r="L23" i="58"/>
  <c r="M23" i="58"/>
  <c r="N23" i="58"/>
  <c r="O23" i="58"/>
  <c r="P23" i="58"/>
  <c r="Q23" i="58"/>
  <c r="R23" i="58"/>
  <c r="S23" i="58"/>
  <c r="T23" i="58"/>
  <c r="D24" i="58"/>
  <c r="E24" i="58"/>
  <c r="F24" i="58"/>
  <c r="G24" i="58"/>
  <c r="H24" i="58"/>
  <c r="I24" i="58"/>
  <c r="J24" i="58"/>
  <c r="K24" i="58"/>
  <c r="L24" i="58"/>
  <c r="M24" i="58"/>
  <c r="N24" i="58"/>
  <c r="O24" i="58"/>
  <c r="P24" i="58"/>
  <c r="Q24" i="58"/>
  <c r="R24" i="58"/>
  <c r="S24" i="58"/>
  <c r="T24" i="58"/>
  <c r="D25" i="58"/>
  <c r="E25" i="58"/>
  <c r="F25" i="58"/>
  <c r="G25" i="58"/>
  <c r="H25" i="58"/>
  <c r="I25" i="58"/>
  <c r="J25" i="58"/>
  <c r="K25" i="58"/>
  <c r="L25" i="58"/>
  <c r="M25" i="58"/>
  <c r="N25" i="58"/>
  <c r="O25" i="58"/>
  <c r="P25" i="58"/>
  <c r="Q25" i="58"/>
  <c r="R25" i="58"/>
  <c r="S25" i="58"/>
  <c r="T25" i="58"/>
  <c r="C25" i="58"/>
  <c r="C24" i="58"/>
  <c r="C23" i="58"/>
  <c r="MP35" i="13"/>
  <c r="Z67" i="13"/>
  <c r="E7" i="58"/>
  <c r="Z66" i="13"/>
  <c r="Y66" i="13"/>
  <c r="M59" i="9" l="1"/>
  <c r="N59" i="9"/>
  <c r="MK30" i="13"/>
  <c r="ML30" i="13"/>
  <c r="MM30" i="13"/>
  <c r="MN30" i="13"/>
  <c r="MO30" i="13"/>
  <c r="MP30" i="13"/>
  <c r="MQ30" i="13"/>
  <c r="MS30" i="13"/>
  <c r="MT30" i="13"/>
  <c r="MU30" i="13"/>
  <c r="MV30" i="13"/>
  <c r="MK31" i="13"/>
  <c r="MM31" i="13"/>
  <c r="MN31" i="13"/>
  <c r="MO31" i="13"/>
  <c r="MP31" i="13"/>
  <c r="MQ31" i="13"/>
  <c r="MR31" i="13"/>
  <c r="MS31" i="13"/>
  <c r="MT31" i="13"/>
  <c r="MU31" i="13"/>
  <c r="MV31" i="13"/>
  <c r="MK32" i="13"/>
  <c r="ML32" i="13"/>
  <c r="MM32" i="13"/>
  <c r="MN32" i="13"/>
  <c r="MO32" i="13"/>
  <c r="MP32" i="13"/>
  <c r="MQ32" i="13"/>
  <c r="MR32" i="13"/>
  <c r="MS32" i="13"/>
  <c r="MT32" i="13"/>
  <c r="MU32" i="13"/>
  <c r="MV32" i="13"/>
  <c r="MK33" i="13"/>
  <c r="ML33" i="13"/>
  <c r="MM33" i="13"/>
  <c r="MN33" i="13"/>
  <c r="MO33" i="13"/>
  <c r="MP33" i="13"/>
  <c r="MQ33" i="13"/>
  <c r="MR33" i="13"/>
  <c r="MS33" i="13"/>
  <c r="MT33" i="13"/>
  <c r="MU33" i="13"/>
  <c r="MV33" i="13"/>
  <c r="MK34" i="13"/>
  <c r="ML34" i="13"/>
  <c r="MM34" i="13"/>
  <c r="MN34" i="13"/>
  <c r="MO34" i="13"/>
  <c r="MP34" i="13"/>
  <c r="MQ34" i="13"/>
  <c r="MR34" i="13"/>
  <c r="MS34" i="13"/>
  <c r="MT34" i="13"/>
  <c r="MU34" i="13"/>
  <c r="MV34" i="13"/>
  <c r="MK35" i="13"/>
  <c r="ML35" i="13"/>
  <c r="MM35" i="13"/>
  <c r="MN35" i="13"/>
  <c r="MO35" i="13"/>
  <c r="MQ35" i="13"/>
  <c r="MR35" i="13"/>
  <c r="MS35" i="13"/>
  <c r="MT35" i="13"/>
  <c r="MU35" i="13"/>
  <c r="MV35" i="13"/>
  <c r="MK36" i="13"/>
  <c r="ML36" i="13"/>
  <c r="MM36" i="13"/>
  <c r="MN36" i="13"/>
  <c r="MO36" i="13"/>
  <c r="MP36" i="13"/>
  <c r="MQ36" i="13"/>
  <c r="MR36" i="13"/>
  <c r="MS36" i="13"/>
  <c r="MT36" i="13"/>
  <c r="MU36" i="13"/>
  <c r="MV36" i="13"/>
  <c r="MK37" i="13"/>
  <c r="ML37" i="13"/>
  <c r="MM37" i="13"/>
  <c r="MN37" i="13"/>
  <c r="MO37" i="13"/>
  <c r="MP37" i="13"/>
  <c r="MQ37" i="13"/>
  <c r="MR37" i="13"/>
  <c r="MS37" i="13"/>
  <c r="MT37" i="13"/>
  <c r="MU37" i="13"/>
  <c r="MV37" i="13"/>
  <c r="MJ37" i="13"/>
  <c r="MJ36" i="13"/>
  <c r="MJ35" i="13"/>
  <c r="MJ34" i="13"/>
  <c r="MJ33" i="13"/>
  <c r="MJ32" i="13"/>
  <c r="MJ30" i="13"/>
  <c r="G6" i="59"/>
  <c r="M6" i="59"/>
  <c r="G7" i="59"/>
  <c r="I7" i="59"/>
  <c r="O7" i="59"/>
  <c r="I8" i="59"/>
  <c r="E9" i="59"/>
  <c r="M9" i="59"/>
  <c r="E10" i="59"/>
  <c r="O10" i="59"/>
  <c r="D11" i="59"/>
  <c r="E11" i="59"/>
  <c r="F11" i="59"/>
  <c r="G11" i="59"/>
  <c r="H11" i="59"/>
  <c r="I11" i="59"/>
  <c r="J11" i="59"/>
  <c r="K11" i="59"/>
  <c r="L11" i="59"/>
  <c r="M11" i="59"/>
  <c r="N11" i="59"/>
  <c r="O11" i="59"/>
  <c r="P11" i="59"/>
  <c r="D12" i="59"/>
  <c r="E12" i="59"/>
  <c r="F12" i="59"/>
  <c r="G12" i="59"/>
  <c r="H12" i="59"/>
  <c r="I12" i="59"/>
  <c r="J12" i="59"/>
  <c r="K12" i="59"/>
  <c r="L12" i="59"/>
  <c r="M12" i="59"/>
  <c r="N12" i="59"/>
  <c r="O12" i="59"/>
  <c r="P12" i="59"/>
  <c r="F5" i="59"/>
  <c r="J5" i="59"/>
  <c r="K5" i="59"/>
  <c r="L5" i="59"/>
  <c r="M5" i="59"/>
  <c r="N5" i="59"/>
  <c r="O5" i="59"/>
  <c r="P5" i="59"/>
  <c r="D6" i="59"/>
  <c r="E6" i="59"/>
  <c r="F6" i="59"/>
  <c r="H6" i="59"/>
  <c r="I6" i="59"/>
  <c r="J6" i="59"/>
  <c r="K6" i="59"/>
  <c r="L6" i="59"/>
  <c r="N6" i="59"/>
  <c r="O6" i="59"/>
  <c r="D7" i="59"/>
  <c r="E7" i="59"/>
  <c r="F7" i="59"/>
  <c r="H7" i="59"/>
  <c r="J7" i="59"/>
  <c r="K7" i="59"/>
  <c r="L7" i="59"/>
  <c r="M7" i="59"/>
  <c r="N7" i="59"/>
  <c r="P7" i="59"/>
  <c r="D8" i="59"/>
  <c r="E8" i="59"/>
  <c r="F8" i="59"/>
  <c r="G8" i="59"/>
  <c r="H8" i="59"/>
  <c r="J8" i="59"/>
  <c r="K8" i="59"/>
  <c r="L8" i="59"/>
  <c r="M8" i="59"/>
  <c r="N8" i="59"/>
  <c r="O8" i="59"/>
  <c r="P8" i="59"/>
  <c r="D9" i="59"/>
  <c r="F9" i="59"/>
  <c r="G9" i="59"/>
  <c r="H9" i="59"/>
  <c r="I9" i="59"/>
  <c r="J9" i="59"/>
  <c r="K9" i="59"/>
  <c r="L9" i="59"/>
  <c r="N9" i="59"/>
  <c r="O9" i="59"/>
  <c r="P9" i="59"/>
  <c r="D10" i="59"/>
  <c r="F10" i="59"/>
  <c r="G10" i="59"/>
  <c r="H10" i="59"/>
  <c r="I10" i="59"/>
  <c r="J10" i="59"/>
  <c r="K10" i="59"/>
  <c r="L10" i="59"/>
  <c r="M10" i="59"/>
  <c r="N10" i="59"/>
  <c r="P10" i="59"/>
  <c r="C22" i="59"/>
  <c r="C9" i="59" s="1"/>
  <c r="C21" i="59"/>
  <c r="C8" i="59" s="1"/>
  <c r="C20" i="59"/>
  <c r="C7" i="59" s="1"/>
  <c r="C19" i="59"/>
  <c r="C6" i="59" s="1"/>
  <c r="C18" i="59"/>
  <c r="C5" i="59" s="1"/>
  <c r="C12" i="59"/>
  <c r="C11" i="59"/>
  <c r="C10" i="59"/>
  <c r="E5" i="59"/>
  <c r="D5" i="59"/>
  <c r="I5" i="59"/>
  <c r="H5" i="59"/>
  <c r="G5" i="59"/>
  <c r="M60" i="11"/>
  <c r="N60" i="11"/>
  <c r="AE63" i="11"/>
  <c r="MJ38" i="13" l="1"/>
  <c r="C67" i="13" s="1"/>
  <c r="MR38" i="13"/>
  <c r="K67" i="13" s="1"/>
  <c r="ML38" i="13"/>
  <c r="E67" i="13" s="1"/>
  <c r="MT38" i="13"/>
  <c r="M67" i="13" s="1"/>
  <c r="MK38" i="13"/>
  <c r="D67" i="13" s="1"/>
  <c r="MM38" i="13"/>
  <c r="F67" i="13" s="1"/>
  <c r="MU38" i="13"/>
  <c r="N67" i="13" s="1"/>
  <c r="MN38" i="13"/>
  <c r="G67" i="13" s="1"/>
  <c r="MV38" i="13"/>
  <c r="O67" i="13" s="1"/>
  <c r="MS38" i="13"/>
  <c r="L67" i="13" s="1"/>
  <c r="MO38" i="13"/>
  <c r="H67" i="13" s="1"/>
  <c r="MP38" i="13"/>
  <c r="I67" i="13" s="1"/>
  <c r="MQ38" i="13"/>
  <c r="J67" i="13" s="1"/>
  <c r="D5" i="58"/>
  <c r="I5" i="58"/>
  <c r="K5" i="58"/>
  <c r="L5" i="58"/>
  <c r="M5" i="58"/>
  <c r="H6" i="58"/>
  <c r="N6" i="58"/>
  <c r="G7" i="58"/>
  <c r="J7" i="58"/>
  <c r="L7" i="58"/>
  <c r="N7" i="58"/>
  <c r="F8" i="58"/>
  <c r="G8" i="58"/>
  <c r="H8" i="58"/>
  <c r="L8" i="58"/>
  <c r="E9" i="58"/>
  <c r="G9" i="58"/>
  <c r="H9" i="58"/>
  <c r="J9" i="58"/>
  <c r="L9" i="58"/>
  <c r="M9" i="58"/>
  <c r="E10" i="58"/>
  <c r="F10" i="58"/>
  <c r="G10" i="58"/>
  <c r="H10" i="58"/>
  <c r="I10" i="58"/>
  <c r="N10" i="58"/>
  <c r="M11" i="58"/>
  <c r="D12" i="58"/>
  <c r="J12" i="58"/>
  <c r="M12" i="58"/>
  <c r="N12" i="58"/>
  <c r="C22" i="58"/>
  <c r="C9" i="58" s="1"/>
  <c r="C21" i="58"/>
  <c r="C8" i="58" s="1"/>
  <c r="C20" i="58"/>
  <c r="C7" i="58" s="1"/>
  <c r="C19" i="58"/>
  <c r="C6" i="58" s="1"/>
  <c r="C18" i="58"/>
  <c r="C5" i="58" s="1"/>
  <c r="L12" i="58"/>
  <c r="I12" i="58"/>
  <c r="G12" i="58"/>
  <c r="F12" i="58"/>
  <c r="E12" i="58"/>
  <c r="L11" i="58"/>
  <c r="K11" i="58"/>
  <c r="J11" i="58"/>
  <c r="I11" i="58"/>
  <c r="H11" i="58"/>
  <c r="G11" i="58"/>
  <c r="C11" i="58"/>
  <c r="L10" i="58"/>
  <c r="C10" i="58"/>
  <c r="N9" i="58"/>
  <c r="D9" i="58"/>
  <c r="J8" i="58"/>
  <c r="E8" i="58"/>
  <c r="H7" i="58"/>
  <c r="L6" i="58"/>
  <c r="E6" i="58"/>
  <c r="N5" i="58"/>
  <c r="G5" i="58"/>
  <c r="F5" i="58"/>
  <c r="E5" i="58"/>
  <c r="H12" i="58"/>
  <c r="C12" i="58"/>
  <c r="N11" i="58"/>
  <c r="F11" i="58"/>
  <c r="E11" i="58"/>
  <c r="D11" i="58"/>
  <c r="D10" i="58"/>
  <c r="I9" i="58"/>
  <c r="F9" i="58"/>
  <c r="N8" i="58"/>
  <c r="D8" i="58"/>
  <c r="F7" i="58"/>
  <c r="D7" i="58"/>
  <c r="K6" i="58"/>
  <c r="G6" i="58"/>
  <c r="F6" i="58"/>
  <c r="D6" i="58"/>
  <c r="H5" i="58"/>
  <c r="M8" i="58" l="1"/>
  <c r="I8" i="58"/>
  <c r="K9" i="58"/>
  <c r="I7" i="58"/>
  <c r="I6" i="58"/>
  <c r="K10" i="58"/>
  <c r="K7" i="58"/>
  <c r="J5" i="58"/>
  <c r="M10" i="58"/>
  <c r="K12" i="58"/>
  <c r="M6" i="58"/>
  <c r="K8" i="58"/>
  <c r="M7" i="58"/>
  <c r="J6" i="58"/>
  <c r="J10" i="58"/>
  <c r="K60" i="11"/>
  <c r="L60" i="11"/>
  <c r="K59" i="9"/>
  <c r="L59" i="9"/>
  <c r="R24" i="56"/>
  <c r="D18" i="57"/>
  <c r="E18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S18" i="57"/>
  <c r="T18" i="57"/>
  <c r="U18" i="57"/>
  <c r="V18" i="57"/>
  <c r="W18" i="57"/>
  <c r="X18" i="57"/>
  <c r="Y18" i="57"/>
  <c r="Z18" i="57"/>
  <c r="D19" i="57"/>
  <c r="E19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S19" i="57"/>
  <c r="T19" i="57"/>
  <c r="U19" i="57"/>
  <c r="V19" i="57"/>
  <c r="W19" i="57"/>
  <c r="X19" i="57"/>
  <c r="Y19" i="57"/>
  <c r="Z19" i="57"/>
  <c r="D20" i="57"/>
  <c r="E20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S20" i="57"/>
  <c r="T20" i="57"/>
  <c r="U20" i="57"/>
  <c r="V20" i="57"/>
  <c r="W20" i="57"/>
  <c r="X20" i="57"/>
  <c r="Y20" i="57"/>
  <c r="Z20" i="57"/>
  <c r="D21" i="57"/>
  <c r="E21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S21" i="57"/>
  <c r="T21" i="57"/>
  <c r="U21" i="57"/>
  <c r="V21" i="57"/>
  <c r="W21" i="57"/>
  <c r="X21" i="57"/>
  <c r="Y21" i="57"/>
  <c r="Z21" i="57"/>
  <c r="D22" i="57"/>
  <c r="E22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S22" i="57"/>
  <c r="T22" i="57"/>
  <c r="U22" i="57"/>
  <c r="V22" i="57"/>
  <c r="W22" i="57"/>
  <c r="X22" i="57"/>
  <c r="Y22" i="57"/>
  <c r="Z22" i="57"/>
  <c r="D23" i="57"/>
  <c r="E23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S23" i="57"/>
  <c r="T23" i="57"/>
  <c r="U23" i="57"/>
  <c r="V23" i="57"/>
  <c r="W23" i="57"/>
  <c r="X23" i="57"/>
  <c r="Y23" i="57"/>
  <c r="Z23" i="57"/>
  <c r="D24" i="57"/>
  <c r="E24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S24" i="57"/>
  <c r="T24" i="57"/>
  <c r="U24" i="57"/>
  <c r="V24" i="57"/>
  <c r="W24" i="57"/>
  <c r="X24" i="57"/>
  <c r="Y24" i="57"/>
  <c r="Z24" i="57"/>
  <c r="D25" i="57"/>
  <c r="E25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S25" i="57"/>
  <c r="T25" i="57"/>
  <c r="U25" i="57"/>
  <c r="V25" i="57"/>
  <c r="W25" i="57"/>
  <c r="X25" i="57"/>
  <c r="Y25" i="57"/>
  <c r="Z25" i="57"/>
  <c r="C25" i="57"/>
  <c r="C24" i="57"/>
  <c r="D18" i="56"/>
  <c r="E18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S18" i="56"/>
  <c r="T18" i="56"/>
  <c r="D19" i="56"/>
  <c r="E19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S19" i="56"/>
  <c r="T19" i="56"/>
  <c r="D20" i="56"/>
  <c r="E20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S20" i="56"/>
  <c r="T20" i="56"/>
  <c r="D21" i="56"/>
  <c r="E21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S21" i="56"/>
  <c r="T21" i="56"/>
  <c r="D22" i="56"/>
  <c r="E22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S22" i="56"/>
  <c r="T22" i="56"/>
  <c r="D23" i="56"/>
  <c r="E23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S23" i="56"/>
  <c r="T23" i="56"/>
  <c r="D24" i="56"/>
  <c r="E24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S24" i="56"/>
  <c r="T24" i="56"/>
  <c r="D25" i="56"/>
  <c r="E25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S25" i="56"/>
  <c r="T25" i="56"/>
  <c r="C25" i="56"/>
  <c r="C24" i="56"/>
  <c r="J59" i="9"/>
  <c r="LG34" i="12"/>
  <c r="J60" i="11"/>
  <c r="I60" i="11" l="1"/>
  <c r="AF60" i="11" s="1"/>
  <c r="C23" i="56"/>
  <c r="C20" i="56"/>
  <c r="I59" i="9"/>
  <c r="AF59" i="9" s="1"/>
  <c r="G5" i="57" l="1"/>
  <c r="J5" i="57"/>
  <c r="M5" i="57"/>
  <c r="D6" i="57"/>
  <c r="F6" i="57"/>
  <c r="H6" i="57"/>
  <c r="N6" i="57"/>
  <c r="O6" i="57"/>
  <c r="G7" i="57"/>
  <c r="J7" i="57"/>
  <c r="K7" i="57"/>
  <c r="L7" i="57"/>
  <c r="M7" i="57"/>
  <c r="O7" i="57"/>
  <c r="F8" i="57"/>
  <c r="H8" i="57"/>
  <c r="K8" i="57"/>
  <c r="M8" i="57"/>
  <c r="O8" i="57"/>
  <c r="E9" i="57"/>
  <c r="F9" i="57"/>
  <c r="G9" i="57"/>
  <c r="I9" i="57"/>
  <c r="L9" i="57"/>
  <c r="D10" i="57"/>
  <c r="G10" i="57"/>
  <c r="I10" i="57"/>
  <c r="P10" i="57"/>
  <c r="E11" i="57"/>
  <c r="H11" i="57"/>
  <c r="I11" i="57"/>
  <c r="J11" i="57"/>
  <c r="M11" i="57"/>
  <c r="D12" i="57"/>
  <c r="F12" i="57"/>
  <c r="I12" i="57"/>
  <c r="L12" i="57"/>
  <c r="N12" i="57"/>
  <c r="P12" i="57"/>
  <c r="C12" i="57"/>
  <c r="C11" i="57"/>
  <c r="C23" i="57"/>
  <c r="C10" i="57" s="1"/>
  <c r="C59" i="11"/>
  <c r="D59" i="11"/>
  <c r="E59" i="11"/>
  <c r="F59" i="11"/>
  <c r="G59" i="11"/>
  <c r="H59" i="11"/>
  <c r="I59" i="11"/>
  <c r="J59" i="11"/>
  <c r="K59" i="11"/>
  <c r="L59" i="11"/>
  <c r="M59" i="11"/>
  <c r="N59" i="11"/>
  <c r="C60" i="11"/>
  <c r="D60" i="11"/>
  <c r="E60" i="11"/>
  <c r="F60" i="11"/>
  <c r="G60" i="11"/>
  <c r="H60" i="11"/>
  <c r="C59" i="9"/>
  <c r="D59" i="9"/>
  <c r="E59" i="9"/>
  <c r="F59" i="9"/>
  <c r="G59" i="9"/>
  <c r="H59" i="9"/>
  <c r="D58" i="9"/>
  <c r="E58" i="9"/>
  <c r="F58" i="9"/>
  <c r="G58" i="9"/>
  <c r="H58" i="9"/>
  <c r="I58" i="9"/>
  <c r="AF58" i="9" s="1"/>
  <c r="J58" i="9"/>
  <c r="K58" i="9"/>
  <c r="L58" i="9"/>
  <c r="M58" i="9"/>
  <c r="N58" i="9"/>
  <c r="C58" i="9"/>
  <c r="D57" i="9"/>
  <c r="C57" i="9"/>
  <c r="LX37" i="13"/>
  <c r="LX36" i="13"/>
  <c r="LX35" i="13"/>
  <c r="LX34" i="13"/>
  <c r="LX33" i="13"/>
  <c r="LX32" i="13"/>
  <c r="LX31" i="13"/>
  <c r="LX30" i="13"/>
  <c r="MG37" i="13"/>
  <c r="MF37" i="13"/>
  <c r="ME37" i="13"/>
  <c r="MD37" i="13"/>
  <c r="MC37" i="13"/>
  <c r="MB37" i="13"/>
  <c r="MA37" i="13"/>
  <c r="LZ37" i="13"/>
  <c r="LY37" i="13"/>
  <c r="LW37" i="13"/>
  <c r="LV37" i="13"/>
  <c r="LU37" i="13"/>
  <c r="MG36" i="13"/>
  <c r="MF36" i="13"/>
  <c r="ME36" i="13"/>
  <c r="MD36" i="13"/>
  <c r="MC36" i="13"/>
  <c r="MB36" i="13"/>
  <c r="MA36" i="13"/>
  <c r="LZ36" i="13"/>
  <c r="LY36" i="13"/>
  <c r="LW36" i="13"/>
  <c r="LV36" i="13"/>
  <c r="LU36" i="13"/>
  <c r="MG35" i="13"/>
  <c r="MF35" i="13"/>
  <c r="ME35" i="13"/>
  <c r="MD35" i="13"/>
  <c r="MC35" i="13"/>
  <c r="MB35" i="13"/>
  <c r="MA35" i="13"/>
  <c r="LZ35" i="13"/>
  <c r="LY35" i="13"/>
  <c r="LW35" i="13"/>
  <c r="LV35" i="13"/>
  <c r="LU35" i="13"/>
  <c r="MG34" i="13"/>
  <c r="MF34" i="13"/>
  <c r="ME34" i="13"/>
  <c r="MD34" i="13"/>
  <c r="MC34" i="13"/>
  <c r="MB34" i="13"/>
  <c r="MA34" i="13"/>
  <c r="LZ34" i="13"/>
  <c r="LY34" i="13"/>
  <c r="LW34" i="13"/>
  <c r="LV34" i="13"/>
  <c r="LU34" i="13"/>
  <c r="MG33" i="13"/>
  <c r="MF33" i="13"/>
  <c r="ME33" i="13"/>
  <c r="MD33" i="13"/>
  <c r="MC33" i="13"/>
  <c r="MB33" i="13"/>
  <c r="MA33" i="13"/>
  <c r="LZ33" i="13"/>
  <c r="LY33" i="13"/>
  <c r="LW33" i="13"/>
  <c r="LV33" i="13"/>
  <c r="LU33" i="13"/>
  <c r="MG32" i="13"/>
  <c r="MF32" i="13"/>
  <c r="ME32" i="13"/>
  <c r="MD32" i="13"/>
  <c r="MC32" i="13"/>
  <c r="MB32" i="13"/>
  <c r="MA32" i="13"/>
  <c r="LZ32" i="13"/>
  <c r="LY32" i="13"/>
  <c r="LW32" i="13"/>
  <c r="LV32" i="13"/>
  <c r="LU32" i="13"/>
  <c r="MG31" i="13"/>
  <c r="MF31" i="13"/>
  <c r="ME31" i="13"/>
  <c r="MD31" i="13"/>
  <c r="MC31" i="13"/>
  <c r="MB31" i="13"/>
  <c r="MA31" i="13"/>
  <c r="LZ31" i="13"/>
  <c r="LY31" i="13"/>
  <c r="LW31" i="13"/>
  <c r="LV31" i="13"/>
  <c r="LU31" i="13"/>
  <c r="MG30" i="13"/>
  <c r="MF30" i="13"/>
  <c r="ME30" i="13"/>
  <c r="MD30" i="13"/>
  <c r="MC30" i="13"/>
  <c r="MB30" i="13"/>
  <c r="MA30" i="13"/>
  <c r="LZ30" i="13"/>
  <c r="LY30" i="13"/>
  <c r="LW30" i="13"/>
  <c r="LV30" i="13"/>
  <c r="LU30" i="13"/>
  <c r="D8" i="57"/>
  <c r="L8" i="57"/>
  <c r="H10" i="57"/>
  <c r="H5" i="57"/>
  <c r="K5" i="57"/>
  <c r="L5" i="57"/>
  <c r="N5" i="57"/>
  <c r="P5" i="57"/>
  <c r="E6" i="57"/>
  <c r="G6" i="57"/>
  <c r="I6" i="57"/>
  <c r="M6" i="57"/>
  <c r="P6" i="57"/>
  <c r="D7" i="57"/>
  <c r="E7" i="57"/>
  <c r="F7" i="57"/>
  <c r="H7" i="57"/>
  <c r="I7" i="57"/>
  <c r="E8" i="57"/>
  <c r="G8" i="57"/>
  <c r="I8" i="57"/>
  <c r="N8" i="57"/>
  <c r="P8" i="57"/>
  <c r="D9" i="57"/>
  <c r="H9" i="57"/>
  <c r="J9" i="57"/>
  <c r="N9" i="57"/>
  <c r="E10" i="57"/>
  <c r="F10" i="57"/>
  <c r="J10" i="57"/>
  <c r="K10" i="57"/>
  <c r="N10" i="57"/>
  <c r="D11" i="57"/>
  <c r="F11" i="57"/>
  <c r="G11" i="57"/>
  <c r="K11" i="57"/>
  <c r="O11" i="57"/>
  <c r="E12" i="57"/>
  <c r="G12" i="57"/>
  <c r="H12" i="57"/>
  <c r="K12" i="57"/>
  <c r="O12" i="57"/>
  <c r="C22" i="57"/>
  <c r="C9" i="57" s="1"/>
  <c r="C21" i="57"/>
  <c r="C8" i="57" s="1"/>
  <c r="C20" i="57"/>
  <c r="C7" i="57" s="1"/>
  <c r="C19" i="57"/>
  <c r="C6" i="57" s="1"/>
  <c r="C18" i="57"/>
  <c r="C5" i="57" s="1"/>
  <c r="I5" i="57"/>
  <c r="E5" i="57"/>
  <c r="D5" i="57"/>
  <c r="F5" i="57"/>
  <c r="AE59" i="9"/>
  <c r="AE60" i="11"/>
  <c r="KZ30" i="12"/>
  <c r="LJ37" i="12"/>
  <c r="LI37" i="12"/>
  <c r="LH37" i="12"/>
  <c r="LG37" i="12"/>
  <c r="LF37" i="12"/>
  <c r="LE37" i="12"/>
  <c r="LD37" i="12"/>
  <c r="LC37" i="12"/>
  <c r="LB37" i="12"/>
  <c r="LA37" i="12"/>
  <c r="KZ37" i="12"/>
  <c r="LJ36" i="12"/>
  <c r="LI36" i="12"/>
  <c r="LH36" i="12"/>
  <c r="LG36" i="12"/>
  <c r="LF36" i="12"/>
  <c r="LE36" i="12"/>
  <c r="LD36" i="12"/>
  <c r="LC36" i="12"/>
  <c r="LB36" i="12"/>
  <c r="LA36" i="12"/>
  <c r="KZ36" i="12"/>
  <c r="LJ35" i="12"/>
  <c r="LI35" i="12"/>
  <c r="LH35" i="12"/>
  <c r="LG35" i="12"/>
  <c r="LF35" i="12"/>
  <c r="LE35" i="12"/>
  <c r="LD35" i="12"/>
  <c r="LC35" i="12"/>
  <c r="LB35" i="12"/>
  <c r="LA35" i="12"/>
  <c r="KZ35" i="12"/>
  <c r="LJ34" i="12"/>
  <c r="LI34" i="12"/>
  <c r="LH34" i="12"/>
  <c r="LF34" i="12"/>
  <c r="LE34" i="12"/>
  <c r="LD34" i="12"/>
  <c r="LC34" i="12"/>
  <c r="LB34" i="12"/>
  <c r="LA34" i="12"/>
  <c r="KZ34" i="12"/>
  <c r="LJ33" i="12"/>
  <c r="LI33" i="12"/>
  <c r="LH33" i="12"/>
  <c r="LG33" i="12"/>
  <c r="LF33" i="12"/>
  <c r="LE33" i="12"/>
  <c r="LD33" i="12"/>
  <c r="LC33" i="12"/>
  <c r="LB33" i="12"/>
  <c r="LA33" i="12"/>
  <c r="KZ33" i="12"/>
  <c r="LJ32" i="12"/>
  <c r="LI32" i="12"/>
  <c r="LH32" i="12"/>
  <c r="LG32" i="12"/>
  <c r="LF32" i="12"/>
  <c r="LE32" i="12"/>
  <c r="LD32" i="12"/>
  <c r="LC32" i="12"/>
  <c r="LB32" i="12"/>
  <c r="LA32" i="12"/>
  <c r="KZ32" i="12"/>
  <c r="LJ31" i="12"/>
  <c r="LI31" i="12"/>
  <c r="LH31" i="12"/>
  <c r="LG31" i="12"/>
  <c r="LF31" i="12"/>
  <c r="LE31" i="12"/>
  <c r="LD31" i="12"/>
  <c r="LC31" i="12"/>
  <c r="LB31" i="12"/>
  <c r="LA31" i="12"/>
  <c r="KZ31" i="12"/>
  <c r="LJ30" i="12"/>
  <c r="LI30" i="12"/>
  <c r="LH30" i="12"/>
  <c r="LG30" i="12"/>
  <c r="LF30" i="12"/>
  <c r="LE30" i="12"/>
  <c r="LD30" i="12"/>
  <c r="LC30" i="12"/>
  <c r="LB30" i="12"/>
  <c r="LA30" i="12"/>
  <c r="KY37" i="12"/>
  <c r="KY36" i="12"/>
  <c r="KY35" i="12"/>
  <c r="KY34" i="12"/>
  <c r="KY33" i="12"/>
  <c r="KY32" i="12"/>
  <c r="KY31" i="12"/>
  <c r="KY30" i="12"/>
  <c r="C22" i="56"/>
  <c r="C21" i="56"/>
  <c r="C19" i="56"/>
  <c r="C18" i="56"/>
  <c r="AF59" i="11" l="1"/>
  <c r="M10" i="57"/>
  <c r="N7" i="57"/>
  <c r="M12" i="57"/>
  <c r="J12" i="57"/>
  <c r="P11" i="57"/>
  <c r="L11" i="57"/>
  <c r="O10" i="57"/>
  <c r="L10" i="57"/>
  <c r="O5" i="57"/>
  <c r="N11" i="57"/>
  <c r="P9" i="57"/>
  <c r="J6" i="57"/>
  <c r="O9" i="57"/>
  <c r="K9" i="57"/>
  <c r="L6" i="57"/>
  <c r="J8" i="57"/>
  <c r="P7" i="57"/>
  <c r="M9" i="57"/>
  <c r="K6" i="57"/>
  <c r="LG38" i="12"/>
  <c r="K66" i="12" s="1"/>
  <c r="K26" i="33" s="1"/>
  <c r="MA38" i="13"/>
  <c r="LX38" i="13"/>
  <c r="MB38" i="13"/>
  <c r="MC38" i="13"/>
  <c r="MD38" i="13"/>
  <c r="MF38" i="13"/>
  <c r="ME38" i="13"/>
  <c r="MG38" i="13"/>
  <c r="LU38" i="13"/>
  <c r="LY38" i="13"/>
  <c r="LZ38" i="13"/>
  <c r="LW38" i="13"/>
  <c r="LV38" i="13"/>
  <c r="KY38" i="12"/>
  <c r="C66" i="12" s="1"/>
  <c r="C26" i="33" s="1"/>
  <c r="LJ38" i="12"/>
  <c r="N66" i="12" s="1"/>
  <c r="N26" i="33" s="1"/>
  <c r="LB38" i="12"/>
  <c r="F66" i="12" s="1"/>
  <c r="F26" i="33" s="1"/>
  <c r="KZ38" i="12"/>
  <c r="D66" i="12" s="1"/>
  <c r="D26" i="33" s="1"/>
  <c r="LH38" i="12"/>
  <c r="L66" i="12" s="1"/>
  <c r="L26" i="33" s="1"/>
  <c r="LA38" i="12"/>
  <c r="E66" i="12" s="1"/>
  <c r="E26" i="33" s="1"/>
  <c r="LI38" i="12"/>
  <c r="M66" i="12" s="1"/>
  <c r="M26" i="33" s="1"/>
  <c r="LF38" i="12"/>
  <c r="J66" i="12" s="1"/>
  <c r="J26" i="33" s="1"/>
  <c r="LC38" i="12"/>
  <c r="G66" i="12" s="1"/>
  <c r="G26" i="33" s="1"/>
  <c r="LD38" i="12"/>
  <c r="H66" i="12" s="1"/>
  <c r="H26" i="33" s="1"/>
  <c r="LE38" i="12"/>
  <c r="I66" i="12" s="1"/>
  <c r="I26" i="33" s="1"/>
  <c r="K12" i="56"/>
  <c r="J12" i="56"/>
  <c r="G12" i="56"/>
  <c r="F12" i="56"/>
  <c r="E12" i="56"/>
  <c r="L11" i="56"/>
  <c r="H11" i="56"/>
  <c r="G11" i="56"/>
  <c r="F11" i="56"/>
  <c r="L10" i="56"/>
  <c r="I10" i="56"/>
  <c r="H10" i="56"/>
  <c r="C10" i="56"/>
  <c r="C9" i="56"/>
  <c r="N8" i="56"/>
  <c r="G8" i="56"/>
  <c r="E8" i="56"/>
  <c r="D8" i="56"/>
  <c r="M7" i="56"/>
  <c r="L7" i="56"/>
  <c r="G7" i="56"/>
  <c r="M6" i="56"/>
  <c r="L6" i="56"/>
  <c r="I6" i="56"/>
  <c r="H6" i="56"/>
  <c r="D6" i="56"/>
  <c r="C6" i="56"/>
  <c r="M5" i="56"/>
  <c r="F5" i="56"/>
  <c r="D5" i="56"/>
  <c r="C5" i="56"/>
  <c r="N12" i="56"/>
  <c r="M12" i="56"/>
  <c r="L12" i="56"/>
  <c r="I12" i="56"/>
  <c r="H12" i="56"/>
  <c r="D12" i="56"/>
  <c r="C12" i="56"/>
  <c r="N11" i="56"/>
  <c r="M11" i="56"/>
  <c r="J11" i="56"/>
  <c r="E11" i="56"/>
  <c r="D11" i="56"/>
  <c r="C11" i="56"/>
  <c r="N10" i="56"/>
  <c r="M10" i="56"/>
  <c r="G10" i="56"/>
  <c r="F10" i="56"/>
  <c r="E10" i="56"/>
  <c r="D10" i="56"/>
  <c r="N9" i="56"/>
  <c r="L9" i="56"/>
  <c r="K9" i="56"/>
  <c r="I9" i="56"/>
  <c r="H9" i="56"/>
  <c r="G9" i="56"/>
  <c r="F9" i="56"/>
  <c r="E9" i="56"/>
  <c r="D9" i="56"/>
  <c r="M8" i="56"/>
  <c r="L8" i="56"/>
  <c r="I8" i="56"/>
  <c r="H8" i="56"/>
  <c r="F8" i="56"/>
  <c r="C8" i="56"/>
  <c r="N7" i="56"/>
  <c r="J7" i="56"/>
  <c r="H7" i="56"/>
  <c r="F7" i="56"/>
  <c r="E7" i="56"/>
  <c r="D7" i="56"/>
  <c r="C7" i="56"/>
  <c r="N6" i="56"/>
  <c r="G6" i="56"/>
  <c r="F6" i="56"/>
  <c r="E6" i="56"/>
  <c r="N5" i="56"/>
  <c r="L5" i="56"/>
  <c r="H5" i="56"/>
  <c r="G5" i="56"/>
  <c r="E5" i="56"/>
  <c r="D18" i="55"/>
  <c r="E18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S18" i="55"/>
  <c r="T18" i="55"/>
  <c r="U18" i="55"/>
  <c r="V18" i="55"/>
  <c r="W18" i="55"/>
  <c r="X18" i="55"/>
  <c r="Y18" i="55"/>
  <c r="Z18" i="55"/>
  <c r="AA18" i="55"/>
  <c r="AB18" i="55"/>
  <c r="AC18" i="55"/>
  <c r="D19" i="55"/>
  <c r="E19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S19" i="55"/>
  <c r="T19" i="55"/>
  <c r="U19" i="55"/>
  <c r="V19" i="55"/>
  <c r="W19" i="55"/>
  <c r="X19" i="55"/>
  <c r="Y19" i="55"/>
  <c r="Z19" i="55"/>
  <c r="AA19" i="55"/>
  <c r="AB19" i="55"/>
  <c r="AC19" i="55"/>
  <c r="D20" i="55"/>
  <c r="E20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S20" i="55"/>
  <c r="T20" i="55"/>
  <c r="U20" i="55"/>
  <c r="V20" i="55"/>
  <c r="W20" i="55"/>
  <c r="X20" i="55"/>
  <c r="Y20" i="55"/>
  <c r="Z20" i="55"/>
  <c r="AA20" i="55"/>
  <c r="AB20" i="55"/>
  <c r="AC20" i="55"/>
  <c r="D21" i="55"/>
  <c r="E21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S21" i="55"/>
  <c r="T21" i="55"/>
  <c r="U21" i="55"/>
  <c r="V21" i="55"/>
  <c r="W21" i="55"/>
  <c r="X21" i="55"/>
  <c r="Y21" i="55"/>
  <c r="Z21" i="55"/>
  <c r="AA21" i="55"/>
  <c r="AB21" i="55"/>
  <c r="AC21" i="55"/>
  <c r="D22" i="55"/>
  <c r="E22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S22" i="55"/>
  <c r="T22" i="55"/>
  <c r="U22" i="55"/>
  <c r="V22" i="55"/>
  <c r="W22" i="55"/>
  <c r="X22" i="55"/>
  <c r="Y22" i="55"/>
  <c r="Z22" i="55"/>
  <c r="AA22" i="55"/>
  <c r="AB22" i="55"/>
  <c r="AC22" i="55"/>
  <c r="D23" i="55"/>
  <c r="E23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S23" i="55"/>
  <c r="T23" i="55"/>
  <c r="U23" i="55"/>
  <c r="V23" i="55"/>
  <c r="W23" i="55"/>
  <c r="X23" i="55"/>
  <c r="Y23" i="55"/>
  <c r="Z23" i="55"/>
  <c r="AA23" i="55"/>
  <c r="AB23" i="55"/>
  <c r="AC23" i="55"/>
  <c r="D24" i="55"/>
  <c r="E24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S24" i="55"/>
  <c r="T24" i="55"/>
  <c r="U24" i="55"/>
  <c r="V24" i="55"/>
  <c r="W24" i="55"/>
  <c r="X24" i="55"/>
  <c r="Y24" i="55"/>
  <c r="Z24" i="55"/>
  <c r="AA24" i="55"/>
  <c r="AB24" i="55"/>
  <c r="AC24" i="55"/>
  <c r="D25" i="55"/>
  <c r="E25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S25" i="55"/>
  <c r="T25" i="55"/>
  <c r="U25" i="55"/>
  <c r="V25" i="55"/>
  <c r="W25" i="55"/>
  <c r="X25" i="55"/>
  <c r="Y25" i="55"/>
  <c r="Z25" i="55"/>
  <c r="AA25" i="55"/>
  <c r="AB25" i="55"/>
  <c r="AC25" i="55"/>
  <c r="C25" i="55"/>
  <c r="C24" i="55"/>
  <c r="D18" i="54"/>
  <c r="E18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S18" i="54"/>
  <c r="T18" i="54"/>
  <c r="D19" i="54"/>
  <c r="E19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S19" i="54"/>
  <c r="T19" i="54"/>
  <c r="D20" i="54"/>
  <c r="E20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S20" i="54"/>
  <c r="T20" i="54"/>
  <c r="D21" i="54"/>
  <c r="E21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S21" i="54"/>
  <c r="T21" i="54"/>
  <c r="D22" i="54"/>
  <c r="E22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S22" i="54"/>
  <c r="T22" i="54"/>
  <c r="D23" i="54"/>
  <c r="E23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S23" i="54"/>
  <c r="T23" i="54"/>
  <c r="D24" i="54"/>
  <c r="E24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S24" i="54"/>
  <c r="T24" i="54"/>
  <c r="D25" i="54"/>
  <c r="E25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S25" i="54"/>
  <c r="T25" i="54"/>
  <c r="C25" i="54"/>
  <c r="C24" i="54"/>
  <c r="C23" i="54"/>
  <c r="C23" i="55"/>
  <c r="O66" i="13" l="1"/>
  <c r="O57" i="33" s="1"/>
  <c r="H66" i="13"/>
  <c r="H57" i="33" s="1"/>
  <c r="F66" i="13"/>
  <c r="F57" i="33" s="1"/>
  <c r="M66" i="13"/>
  <c r="M57" i="33" s="1"/>
  <c r="J66" i="13"/>
  <c r="J57" i="33" s="1"/>
  <c r="I66" i="13"/>
  <c r="I57" i="33" s="1"/>
  <c r="N57" i="33"/>
  <c r="N66" i="13"/>
  <c r="G66" i="13"/>
  <c r="G57" i="33" s="1"/>
  <c r="D66" i="13"/>
  <c r="D57" i="33" s="1"/>
  <c r="L66" i="13"/>
  <c r="L57" i="33" s="1"/>
  <c r="C66" i="13"/>
  <c r="C57" i="33" s="1"/>
  <c r="E66" i="13"/>
  <c r="E57" i="33" s="1"/>
  <c r="K66" i="13"/>
  <c r="K57" i="33" s="1"/>
  <c r="O26" i="33"/>
  <c r="I7" i="56"/>
  <c r="K7" i="56"/>
  <c r="J8" i="56"/>
  <c r="M9" i="56"/>
  <c r="K5" i="56"/>
  <c r="I5" i="56"/>
  <c r="K6" i="56"/>
  <c r="K10" i="56"/>
  <c r="K11" i="56"/>
  <c r="J5" i="56"/>
  <c r="J6" i="56"/>
  <c r="K8" i="56"/>
  <c r="J9" i="56"/>
  <c r="J10" i="56"/>
  <c r="I11" i="56"/>
  <c r="Z45" i="13"/>
  <c r="Z46" i="13"/>
  <c r="Z47" i="13"/>
  <c r="Z48" i="13"/>
  <c r="Z49" i="13"/>
  <c r="Z50" i="13"/>
  <c r="Z51" i="13"/>
  <c r="Z52" i="13"/>
  <c r="Z53" i="13"/>
  <c r="Z54" i="13"/>
  <c r="Z55" i="13"/>
  <c r="Z56" i="13"/>
  <c r="Z57" i="13"/>
  <c r="Z58" i="13"/>
  <c r="Z59" i="13"/>
  <c r="Z60" i="13"/>
  <c r="Z61" i="13"/>
  <c r="Z62" i="13"/>
  <c r="Z63" i="13"/>
  <c r="Z64" i="13"/>
  <c r="Z65" i="13"/>
  <c r="Z44" i="13"/>
  <c r="P57" i="33" l="1"/>
  <c r="AA44" i="13"/>
  <c r="C22" i="55"/>
  <c r="Y45" i="12"/>
  <c r="Y46" i="12"/>
  <c r="Y47" i="12"/>
  <c r="Y48" i="12"/>
  <c r="Y49" i="12"/>
  <c r="Y50" i="12"/>
  <c r="Y51" i="12"/>
  <c r="Y52" i="12"/>
  <c r="Y53" i="12"/>
  <c r="Y54" i="12"/>
  <c r="Y55" i="12"/>
  <c r="Y56" i="12"/>
  <c r="Y57" i="12"/>
  <c r="Y58" i="12"/>
  <c r="Y59" i="12"/>
  <c r="Y60" i="12"/>
  <c r="Y61" i="12"/>
  <c r="Y62" i="12"/>
  <c r="Y63" i="12"/>
  <c r="Y64" i="12"/>
  <c r="Y65" i="12"/>
  <c r="Y44" i="12"/>
  <c r="Z44" i="12" l="1"/>
  <c r="KK30" i="12"/>
  <c r="C22" i="54"/>
  <c r="Y65" i="13" l="1"/>
  <c r="Y64" i="13"/>
  <c r="Y63" i="13"/>
  <c r="Y62" i="13"/>
  <c r="Y61" i="13"/>
  <c r="Y60" i="13"/>
  <c r="Y59" i="13"/>
  <c r="Y58" i="13"/>
  <c r="Y57" i="13"/>
  <c r="Y56" i="13"/>
  <c r="Y55" i="13"/>
  <c r="Y54" i="13"/>
  <c r="Y53" i="13"/>
  <c r="Y52" i="13"/>
  <c r="Y51" i="13"/>
  <c r="Y50" i="13"/>
  <c r="Y49" i="13"/>
  <c r="Y48" i="13"/>
  <c r="Y47" i="13"/>
  <c r="Y46" i="13"/>
  <c r="Y45" i="13"/>
  <c r="Y44" i="13"/>
  <c r="AA45" i="13" s="1"/>
  <c r="AA46" i="13" s="1"/>
  <c r="AA47" i="13" s="1"/>
  <c r="AA48" i="13" s="1"/>
  <c r="AA49" i="13" s="1"/>
  <c r="AA50" i="13" s="1"/>
  <c r="AA51" i="13" s="1"/>
  <c r="AA52" i="13" s="1"/>
  <c r="AA53" i="13" s="1"/>
  <c r="AA54" i="13" s="1"/>
  <c r="AA55" i="13" s="1"/>
  <c r="AA56" i="13" s="1"/>
  <c r="AA57" i="13" s="1"/>
  <c r="AA58" i="13" s="1"/>
  <c r="AA59" i="13" s="1"/>
  <c r="AA60" i="13" s="1"/>
  <c r="AA61" i="13" s="1"/>
  <c r="AA62" i="13" s="1"/>
  <c r="AA63" i="13" s="1"/>
  <c r="AA64" i="13" s="1"/>
  <c r="AA65" i="13" s="1"/>
  <c r="AA66" i="13" s="1"/>
  <c r="AA67" i="13" s="1"/>
  <c r="AA68" i="13" s="1"/>
  <c r="AA69" i="13" s="1"/>
  <c r="X45" i="12"/>
  <c r="X46" i="12"/>
  <c r="X47" i="12"/>
  <c r="X48" i="12"/>
  <c r="X49" i="12"/>
  <c r="X50" i="12"/>
  <c r="X51" i="12"/>
  <c r="X52" i="12"/>
  <c r="X53" i="12"/>
  <c r="X54" i="12"/>
  <c r="X55" i="12"/>
  <c r="X56" i="12"/>
  <c r="X57" i="12"/>
  <c r="X58" i="12"/>
  <c r="X59" i="12"/>
  <c r="X60" i="12"/>
  <c r="X61" i="12"/>
  <c r="X62" i="12"/>
  <c r="X63" i="12"/>
  <c r="X64" i="12"/>
  <c r="X65" i="12"/>
  <c r="X44" i="12"/>
  <c r="Z45" i="12" l="1"/>
  <c r="Z46" i="12" s="1"/>
  <c r="Z47" i="12" s="1"/>
  <c r="Z48" i="12" s="1"/>
  <c r="Z49" i="12" s="1"/>
  <c r="Z50" i="12" s="1"/>
  <c r="Z51" i="12" s="1"/>
  <c r="Z52" i="12" s="1"/>
  <c r="Z53" i="12" s="1"/>
  <c r="Z54" i="12" s="1"/>
  <c r="Z55" i="12" s="1"/>
  <c r="Z56" i="12" s="1"/>
  <c r="Z57" i="12" s="1"/>
  <c r="Z58" i="12" s="1"/>
  <c r="Z59" i="12" s="1"/>
  <c r="Z60" i="12" s="1"/>
  <c r="Z61" i="12" s="1"/>
  <c r="Z62" i="12" s="1"/>
  <c r="Z63" i="12" s="1"/>
  <c r="Z64" i="12" s="1"/>
  <c r="Z65" i="12" s="1"/>
  <c r="AE58" i="9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9" i="11"/>
  <c r="AE40" i="11"/>
  <c r="AE41" i="11"/>
  <c r="AE42" i="11"/>
  <c r="AE43" i="11"/>
  <c r="AE44" i="11"/>
  <c r="AE45" i="11"/>
  <c r="AE46" i="11"/>
  <c r="AE47" i="11"/>
  <c r="AE48" i="11"/>
  <c r="AE49" i="11"/>
  <c r="AE50" i="11"/>
  <c r="AE51" i="11"/>
  <c r="AE52" i="11"/>
  <c r="AE53" i="11"/>
  <c r="AE54" i="11"/>
  <c r="AE55" i="11"/>
  <c r="AE56" i="11"/>
  <c r="AE57" i="11"/>
  <c r="AE58" i="11"/>
  <c r="AE59" i="11"/>
  <c r="AE38" i="11"/>
  <c r="KL30" i="12" l="1"/>
  <c r="KM30" i="12"/>
  <c r="KN30" i="12"/>
  <c r="KO30" i="12"/>
  <c r="KP30" i="12"/>
  <c r="KQ30" i="12"/>
  <c r="KR30" i="12"/>
  <c r="KS30" i="12"/>
  <c r="KT30" i="12"/>
  <c r="KU30" i="12"/>
  <c r="KV30" i="12"/>
  <c r="KL31" i="12"/>
  <c r="KM31" i="12"/>
  <c r="KN31" i="12"/>
  <c r="KO31" i="12"/>
  <c r="KP31" i="12"/>
  <c r="KQ31" i="12"/>
  <c r="KR31" i="12"/>
  <c r="KS31" i="12"/>
  <c r="KT31" i="12"/>
  <c r="KU31" i="12"/>
  <c r="KV31" i="12"/>
  <c r="KL32" i="12"/>
  <c r="KM32" i="12"/>
  <c r="KN32" i="12"/>
  <c r="KO32" i="12"/>
  <c r="KP32" i="12"/>
  <c r="KQ32" i="12"/>
  <c r="KR32" i="12"/>
  <c r="KS32" i="12"/>
  <c r="KT32" i="12"/>
  <c r="KU32" i="12"/>
  <c r="KV32" i="12"/>
  <c r="KL33" i="12"/>
  <c r="KM33" i="12"/>
  <c r="KN33" i="12"/>
  <c r="KO33" i="12"/>
  <c r="KP33" i="12"/>
  <c r="KQ33" i="12"/>
  <c r="KR33" i="12"/>
  <c r="KS33" i="12"/>
  <c r="KT33" i="12"/>
  <c r="KU33" i="12"/>
  <c r="KV33" i="12"/>
  <c r="KL34" i="12"/>
  <c r="KM34" i="12"/>
  <c r="KN34" i="12"/>
  <c r="KO34" i="12"/>
  <c r="KP34" i="12"/>
  <c r="KQ34" i="12"/>
  <c r="KR34" i="12"/>
  <c r="KS34" i="12"/>
  <c r="KT34" i="12"/>
  <c r="KU34" i="12"/>
  <c r="KV34" i="12"/>
  <c r="KL35" i="12"/>
  <c r="KM35" i="12"/>
  <c r="KN35" i="12"/>
  <c r="KO35" i="12"/>
  <c r="KP35" i="12"/>
  <c r="KQ35" i="12"/>
  <c r="KR35" i="12"/>
  <c r="KS35" i="12"/>
  <c r="KT35" i="12"/>
  <c r="KU35" i="12"/>
  <c r="KV35" i="12"/>
  <c r="KL36" i="12"/>
  <c r="KM36" i="12"/>
  <c r="KN36" i="12"/>
  <c r="KO36" i="12"/>
  <c r="KP36" i="12"/>
  <c r="KQ36" i="12"/>
  <c r="KR36" i="12"/>
  <c r="KS36" i="12"/>
  <c r="KT36" i="12"/>
  <c r="KU36" i="12"/>
  <c r="KV36" i="12"/>
  <c r="KL37" i="12"/>
  <c r="KM37" i="12"/>
  <c r="KN37" i="12"/>
  <c r="KO37" i="12"/>
  <c r="KP37" i="12"/>
  <c r="KQ37" i="12"/>
  <c r="KR37" i="12"/>
  <c r="KS37" i="12"/>
  <c r="KT37" i="12"/>
  <c r="KU37" i="12"/>
  <c r="KV37" i="12"/>
  <c r="KK37" i="12"/>
  <c r="KK36" i="12"/>
  <c r="KK35" i="12"/>
  <c r="KK34" i="12"/>
  <c r="KK33" i="12"/>
  <c r="KK32" i="12"/>
  <c r="KK31" i="12"/>
  <c r="C21" i="54"/>
  <c r="C20" i="54"/>
  <c r="C19" i="54"/>
  <c r="C18" i="54"/>
  <c r="LG30" i="13"/>
  <c r="LH30" i="13"/>
  <c r="LI30" i="13"/>
  <c r="LJ30" i="13"/>
  <c r="LK30" i="13"/>
  <c r="LL30" i="13"/>
  <c r="LM30" i="13"/>
  <c r="LN30" i="13"/>
  <c r="LO30" i="13"/>
  <c r="LP30" i="13"/>
  <c r="LQ30" i="13"/>
  <c r="LR30" i="13"/>
  <c r="LG31" i="13"/>
  <c r="LH31" i="13"/>
  <c r="LI31" i="13"/>
  <c r="LJ31" i="13"/>
  <c r="LK31" i="13"/>
  <c r="LL31" i="13"/>
  <c r="LM31" i="13"/>
  <c r="LN31" i="13"/>
  <c r="LO31" i="13"/>
  <c r="LP31" i="13"/>
  <c r="LQ31" i="13"/>
  <c r="LR31" i="13"/>
  <c r="LG32" i="13"/>
  <c r="LH32" i="13"/>
  <c r="LI32" i="13"/>
  <c r="LJ32" i="13"/>
  <c r="LK32" i="13"/>
  <c r="LL32" i="13"/>
  <c r="LM32" i="13"/>
  <c r="LN32" i="13"/>
  <c r="LO32" i="13"/>
  <c r="LP32" i="13"/>
  <c r="LQ32" i="13"/>
  <c r="LR32" i="13"/>
  <c r="LG33" i="13"/>
  <c r="LH33" i="13"/>
  <c r="LI33" i="13"/>
  <c r="LJ33" i="13"/>
  <c r="LK33" i="13"/>
  <c r="LL33" i="13"/>
  <c r="LM33" i="13"/>
  <c r="LN33" i="13"/>
  <c r="LO33" i="13"/>
  <c r="LP33" i="13"/>
  <c r="LQ33" i="13"/>
  <c r="LR33" i="13"/>
  <c r="LG34" i="13"/>
  <c r="LH34" i="13"/>
  <c r="LI34" i="13"/>
  <c r="LJ34" i="13"/>
  <c r="LK34" i="13"/>
  <c r="LL34" i="13"/>
  <c r="LM34" i="13"/>
  <c r="LN34" i="13"/>
  <c r="LO34" i="13"/>
  <c r="LP34" i="13"/>
  <c r="LQ34" i="13"/>
  <c r="LR34" i="13"/>
  <c r="LG35" i="13"/>
  <c r="LH35" i="13"/>
  <c r="LI35" i="13"/>
  <c r="LJ35" i="13"/>
  <c r="LK35" i="13"/>
  <c r="LL35" i="13"/>
  <c r="LM35" i="13"/>
  <c r="LN35" i="13"/>
  <c r="LO35" i="13"/>
  <c r="LP35" i="13"/>
  <c r="LQ35" i="13"/>
  <c r="LR35" i="13"/>
  <c r="LG36" i="13"/>
  <c r="LH36" i="13"/>
  <c r="LI36" i="13"/>
  <c r="LJ36" i="13"/>
  <c r="LK36" i="13"/>
  <c r="LL36" i="13"/>
  <c r="LM36" i="13"/>
  <c r="LN36" i="13"/>
  <c r="LO36" i="13"/>
  <c r="LP36" i="13"/>
  <c r="LQ36" i="13"/>
  <c r="LR36" i="13"/>
  <c r="LG37" i="13"/>
  <c r="LH37" i="13"/>
  <c r="LI37" i="13"/>
  <c r="LJ37" i="13"/>
  <c r="LK37" i="13"/>
  <c r="LL37" i="13"/>
  <c r="LM37" i="13"/>
  <c r="LN37" i="13"/>
  <c r="LO37" i="13"/>
  <c r="LP37" i="13"/>
  <c r="LQ37" i="13"/>
  <c r="LR37" i="13"/>
  <c r="LF37" i="13"/>
  <c r="LF36" i="13"/>
  <c r="LF35" i="13"/>
  <c r="LF34" i="13"/>
  <c r="LF33" i="13"/>
  <c r="LF32" i="13"/>
  <c r="LF31" i="13"/>
  <c r="LF30" i="13"/>
  <c r="C21" i="55"/>
  <c r="C20" i="55"/>
  <c r="C19" i="55"/>
  <c r="C18" i="55"/>
  <c r="LO38" i="13" l="1"/>
  <c r="KK38" i="12"/>
  <c r="C65" i="12" s="1"/>
  <c r="C25" i="33" s="1"/>
  <c r="KS38" i="12"/>
  <c r="K65" i="12" s="1"/>
  <c r="K25" i="33" s="1"/>
  <c r="KR38" i="12"/>
  <c r="J65" i="12" s="1"/>
  <c r="J25" i="33" s="1"/>
  <c r="KU38" i="12"/>
  <c r="M65" i="12" s="1"/>
  <c r="M25" i="33" s="1"/>
  <c r="KM38" i="12"/>
  <c r="E65" i="12" s="1"/>
  <c r="E25" i="33" s="1"/>
  <c r="KV38" i="12"/>
  <c r="N65" i="12" s="1"/>
  <c r="N25" i="33" s="1"/>
  <c r="KN38" i="12"/>
  <c r="F65" i="12" s="1"/>
  <c r="F25" i="33" s="1"/>
  <c r="KT38" i="12"/>
  <c r="L65" i="12" s="1"/>
  <c r="L25" i="33" s="1"/>
  <c r="KL38" i="12"/>
  <c r="D65" i="12" s="1"/>
  <c r="D25" i="33" s="1"/>
  <c r="KO38" i="12"/>
  <c r="G65" i="12" s="1"/>
  <c r="G25" i="33" s="1"/>
  <c r="KP38" i="12"/>
  <c r="H65" i="12" s="1"/>
  <c r="H25" i="33" s="1"/>
  <c r="KQ38" i="12"/>
  <c r="I65" i="12" s="1"/>
  <c r="I25" i="33" s="1"/>
  <c r="LN38" i="13"/>
  <c r="LQ38" i="13"/>
  <c r="LP38" i="13"/>
  <c r="LR38" i="13"/>
  <c r="LM38" i="13"/>
  <c r="LF38" i="13"/>
  <c r="LH38" i="13"/>
  <c r="LI38" i="13"/>
  <c r="LJ38" i="13"/>
  <c r="LK38" i="13"/>
  <c r="LG38" i="13"/>
  <c r="LL38" i="13"/>
  <c r="O12" i="55"/>
  <c r="N12" i="55"/>
  <c r="L12" i="55"/>
  <c r="J12" i="55"/>
  <c r="H12" i="55"/>
  <c r="G12" i="55"/>
  <c r="E12" i="55"/>
  <c r="D12" i="55"/>
  <c r="P11" i="55"/>
  <c r="O11" i="55"/>
  <c r="L11" i="55"/>
  <c r="J11" i="55"/>
  <c r="H11" i="55"/>
  <c r="G11" i="55"/>
  <c r="C11" i="55"/>
  <c r="P10" i="55"/>
  <c r="N10" i="55"/>
  <c r="M10" i="55"/>
  <c r="L10" i="55"/>
  <c r="H10" i="55"/>
  <c r="F10" i="55"/>
  <c r="E10" i="55"/>
  <c r="C10" i="55"/>
  <c r="P9" i="55"/>
  <c r="O9" i="55"/>
  <c r="N9" i="55"/>
  <c r="L9" i="55"/>
  <c r="I9" i="55"/>
  <c r="H9" i="55"/>
  <c r="F9" i="55"/>
  <c r="E9" i="55"/>
  <c r="C9" i="55"/>
  <c r="P8" i="55"/>
  <c r="O8" i="55"/>
  <c r="L8" i="55"/>
  <c r="J8" i="55"/>
  <c r="I8" i="55"/>
  <c r="H8" i="55"/>
  <c r="F8" i="55"/>
  <c r="D8" i="55"/>
  <c r="C8" i="55"/>
  <c r="P7" i="55"/>
  <c r="O7" i="55"/>
  <c r="M7" i="55"/>
  <c r="J7" i="55"/>
  <c r="I7" i="55"/>
  <c r="G7" i="55"/>
  <c r="F7" i="55"/>
  <c r="D7" i="55"/>
  <c r="C7" i="55"/>
  <c r="P6" i="55"/>
  <c r="O6" i="55"/>
  <c r="N6" i="55"/>
  <c r="M6" i="55"/>
  <c r="L6" i="55"/>
  <c r="J6" i="55"/>
  <c r="I6" i="55"/>
  <c r="H6" i="55"/>
  <c r="G6" i="55"/>
  <c r="F6" i="55"/>
  <c r="D6" i="55"/>
  <c r="P5" i="55"/>
  <c r="M5" i="55"/>
  <c r="L5" i="55"/>
  <c r="I5" i="55"/>
  <c r="H5" i="55"/>
  <c r="G5" i="55"/>
  <c r="E5" i="55"/>
  <c r="D5" i="55"/>
  <c r="I12" i="55"/>
  <c r="F12" i="55"/>
  <c r="C12" i="55"/>
  <c r="M11" i="55"/>
  <c r="I11" i="55"/>
  <c r="F11" i="55"/>
  <c r="E11" i="55"/>
  <c r="D11" i="55"/>
  <c r="I10" i="55"/>
  <c r="G10" i="55"/>
  <c r="D10" i="55"/>
  <c r="J9" i="55"/>
  <c r="G9" i="55"/>
  <c r="D9" i="55"/>
  <c r="G8" i="55"/>
  <c r="E8" i="55"/>
  <c r="H7" i="55"/>
  <c r="E7" i="55"/>
  <c r="E6" i="55"/>
  <c r="C6" i="55"/>
  <c r="F5" i="55"/>
  <c r="C5" i="55"/>
  <c r="M12" i="54"/>
  <c r="L12" i="54"/>
  <c r="K12" i="54"/>
  <c r="I12" i="54"/>
  <c r="F12" i="54"/>
  <c r="C12" i="54"/>
  <c r="N11" i="54"/>
  <c r="L11" i="54"/>
  <c r="K11" i="54"/>
  <c r="J11" i="54"/>
  <c r="H11" i="54"/>
  <c r="E11" i="54"/>
  <c r="C11" i="54"/>
  <c r="M10" i="54"/>
  <c r="I10" i="54"/>
  <c r="G10" i="54"/>
  <c r="F10" i="54"/>
  <c r="C10" i="54"/>
  <c r="N9" i="54"/>
  <c r="L9" i="54"/>
  <c r="K9" i="54"/>
  <c r="J9" i="54"/>
  <c r="D9" i="54"/>
  <c r="M8" i="54"/>
  <c r="L8" i="54"/>
  <c r="K8" i="54"/>
  <c r="I8" i="54"/>
  <c r="F8" i="54"/>
  <c r="C8" i="54"/>
  <c r="N7" i="54"/>
  <c r="L7" i="54"/>
  <c r="K7" i="54"/>
  <c r="H7" i="54"/>
  <c r="E7" i="54"/>
  <c r="D7" i="54"/>
  <c r="M6" i="54"/>
  <c r="I6" i="54"/>
  <c r="G6" i="54"/>
  <c r="F6" i="54"/>
  <c r="C6" i="54"/>
  <c r="N5" i="54"/>
  <c r="L5" i="54"/>
  <c r="K5" i="54"/>
  <c r="J5" i="54"/>
  <c r="I5" i="54"/>
  <c r="H5" i="54"/>
  <c r="E5" i="54"/>
  <c r="D5" i="54"/>
  <c r="C5" i="54"/>
  <c r="N12" i="54"/>
  <c r="H12" i="54"/>
  <c r="G12" i="54"/>
  <c r="E12" i="54"/>
  <c r="D12" i="54"/>
  <c r="M11" i="54"/>
  <c r="I11" i="54"/>
  <c r="G11" i="54"/>
  <c r="F11" i="54"/>
  <c r="D11" i="54"/>
  <c r="N10" i="54"/>
  <c r="L10" i="54"/>
  <c r="J10" i="54"/>
  <c r="H10" i="54"/>
  <c r="E10" i="54"/>
  <c r="D10" i="54"/>
  <c r="M9" i="54"/>
  <c r="I9" i="54"/>
  <c r="H9" i="54"/>
  <c r="G9" i="54"/>
  <c r="F9" i="54"/>
  <c r="E9" i="54"/>
  <c r="C9" i="54"/>
  <c r="N8" i="54"/>
  <c r="H8" i="54"/>
  <c r="G8" i="54"/>
  <c r="E8" i="54"/>
  <c r="D8" i="54"/>
  <c r="M7" i="54"/>
  <c r="I7" i="54"/>
  <c r="G7" i="54"/>
  <c r="F7" i="54"/>
  <c r="C7" i="54"/>
  <c r="N6" i="54"/>
  <c r="L6" i="54"/>
  <c r="H6" i="54"/>
  <c r="E6" i="54"/>
  <c r="D6" i="54"/>
  <c r="M5" i="54"/>
  <c r="G5" i="54"/>
  <c r="F5" i="54"/>
  <c r="O65" i="13" l="1"/>
  <c r="O56" i="33" s="1"/>
  <c r="D65" i="13"/>
  <c r="D56" i="33" s="1"/>
  <c r="H65" i="13"/>
  <c r="H56" i="33" s="1"/>
  <c r="N65" i="13"/>
  <c r="N56" i="33" s="1"/>
  <c r="L65" i="13"/>
  <c r="L56" i="33" s="1"/>
  <c r="M65" i="13"/>
  <c r="M56" i="33" s="1"/>
  <c r="G65" i="13"/>
  <c r="G56" i="33" s="1"/>
  <c r="K65" i="13"/>
  <c r="K56" i="33" s="1"/>
  <c r="C65" i="13"/>
  <c r="C56" i="33" s="1"/>
  <c r="J65" i="13"/>
  <c r="J56" i="33" s="1"/>
  <c r="I65" i="13"/>
  <c r="I56" i="33" s="1"/>
  <c r="F65" i="13"/>
  <c r="F56" i="33" s="1"/>
  <c r="E65" i="13"/>
  <c r="E56" i="33" s="1"/>
  <c r="O25" i="33"/>
  <c r="J12" i="54"/>
  <c r="J8" i="54"/>
  <c r="K6" i="54"/>
  <c r="J7" i="54"/>
  <c r="K10" i="54"/>
  <c r="J6" i="54"/>
  <c r="K10" i="55"/>
  <c r="K12" i="55"/>
  <c r="M8" i="55"/>
  <c r="J5" i="55"/>
  <c r="O5" i="55"/>
  <c r="P12" i="55"/>
  <c r="M9" i="55"/>
  <c r="J10" i="55"/>
  <c r="O10" i="55"/>
  <c r="N11" i="55"/>
  <c r="N7" i="55"/>
  <c r="N5" i="55"/>
  <c r="K9" i="55"/>
  <c r="K11" i="55"/>
  <c r="M12" i="55"/>
  <c r="K8" i="55"/>
  <c r="L7" i="55"/>
  <c r="N8" i="55"/>
  <c r="K5" i="55"/>
  <c r="K6" i="55"/>
  <c r="K7" i="55"/>
  <c r="P56" i="33" l="1"/>
  <c r="H21" i="53"/>
  <c r="D18" i="53"/>
  <c r="E18" i="53"/>
  <c r="F18" i="53"/>
  <c r="G18" i="53"/>
  <c r="H18" i="53"/>
  <c r="I18" i="53"/>
  <c r="J18" i="53"/>
  <c r="K18" i="53"/>
  <c r="L18" i="53"/>
  <c r="M18" i="53"/>
  <c r="N18" i="53"/>
  <c r="O18" i="53"/>
  <c r="P18" i="53"/>
  <c r="Q18" i="53"/>
  <c r="R18" i="53"/>
  <c r="S18" i="53"/>
  <c r="T18" i="53"/>
  <c r="U18" i="53"/>
  <c r="V18" i="53"/>
  <c r="W18" i="53"/>
  <c r="X18" i="53"/>
  <c r="Y18" i="53"/>
  <c r="Z18" i="53"/>
  <c r="AA18" i="53"/>
  <c r="AB18" i="53"/>
  <c r="AC18" i="53"/>
  <c r="D19" i="53"/>
  <c r="E19" i="53"/>
  <c r="F19" i="53"/>
  <c r="G19" i="53"/>
  <c r="H19" i="53"/>
  <c r="I19" i="53"/>
  <c r="J19" i="53"/>
  <c r="K19" i="53"/>
  <c r="L19" i="53"/>
  <c r="M19" i="53"/>
  <c r="N19" i="53"/>
  <c r="O19" i="53"/>
  <c r="P19" i="53"/>
  <c r="Q19" i="53"/>
  <c r="R19" i="53"/>
  <c r="S19" i="53"/>
  <c r="T19" i="53"/>
  <c r="U19" i="53"/>
  <c r="V19" i="53"/>
  <c r="W19" i="53"/>
  <c r="X19" i="53"/>
  <c r="Y19" i="53"/>
  <c r="Z19" i="53"/>
  <c r="AA19" i="53"/>
  <c r="AB19" i="53"/>
  <c r="AC19" i="53"/>
  <c r="D20" i="53"/>
  <c r="E20" i="53"/>
  <c r="F20" i="53"/>
  <c r="G20" i="53"/>
  <c r="H20" i="53"/>
  <c r="I20" i="53"/>
  <c r="J20" i="53"/>
  <c r="K20" i="53"/>
  <c r="L20" i="53"/>
  <c r="M20" i="53"/>
  <c r="N20" i="53"/>
  <c r="O20" i="53"/>
  <c r="P20" i="53"/>
  <c r="Q20" i="53"/>
  <c r="R20" i="53"/>
  <c r="S20" i="53"/>
  <c r="T20" i="53"/>
  <c r="U20" i="53"/>
  <c r="V20" i="53"/>
  <c r="W20" i="53"/>
  <c r="X20" i="53"/>
  <c r="Y20" i="53"/>
  <c r="Z20" i="53"/>
  <c r="AA20" i="53"/>
  <c r="AB20" i="53"/>
  <c r="AC20" i="53"/>
  <c r="D21" i="53"/>
  <c r="E21" i="53"/>
  <c r="F21" i="53"/>
  <c r="G21" i="53"/>
  <c r="I21" i="53"/>
  <c r="J21" i="53"/>
  <c r="K21" i="53"/>
  <c r="L21" i="53"/>
  <c r="M21" i="53"/>
  <c r="N21" i="53"/>
  <c r="O21" i="53"/>
  <c r="P21" i="53"/>
  <c r="Q21" i="53"/>
  <c r="R21" i="53"/>
  <c r="S21" i="53"/>
  <c r="T21" i="53"/>
  <c r="U21" i="53"/>
  <c r="V21" i="53"/>
  <c r="W21" i="53"/>
  <c r="X21" i="53"/>
  <c r="Y21" i="53"/>
  <c r="Z21" i="53"/>
  <c r="AA21" i="53"/>
  <c r="AB21" i="53"/>
  <c r="AC21" i="53"/>
  <c r="D22" i="53"/>
  <c r="E22" i="53"/>
  <c r="F22" i="53"/>
  <c r="G22" i="53"/>
  <c r="H22" i="53"/>
  <c r="I22" i="53"/>
  <c r="J22" i="53"/>
  <c r="K22" i="53"/>
  <c r="L22" i="53"/>
  <c r="M22" i="53"/>
  <c r="N22" i="53"/>
  <c r="O22" i="53"/>
  <c r="P22" i="53"/>
  <c r="Q22" i="53"/>
  <c r="R22" i="53"/>
  <c r="S22" i="53"/>
  <c r="T22" i="53"/>
  <c r="U22" i="53"/>
  <c r="V22" i="53"/>
  <c r="W22" i="53"/>
  <c r="X22" i="53"/>
  <c r="Y22" i="53"/>
  <c r="Z22" i="53"/>
  <c r="AA22" i="53"/>
  <c r="AB22" i="53"/>
  <c r="AC22" i="53"/>
  <c r="D23" i="53"/>
  <c r="E23" i="53"/>
  <c r="F23" i="53"/>
  <c r="G23" i="53"/>
  <c r="H23" i="53"/>
  <c r="I23" i="53"/>
  <c r="J23" i="53"/>
  <c r="K23" i="53"/>
  <c r="L23" i="53"/>
  <c r="M23" i="53"/>
  <c r="N23" i="53"/>
  <c r="O23" i="53"/>
  <c r="P23" i="53"/>
  <c r="Q23" i="53"/>
  <c r="R23" i="53"/>
  <c r="S23" i="53"/>
  <c r="T23" i="53"/>
  <c r="U23" i="53"/>
  <c r="V23" i="53"/>
  <c r="W23" i="53"/>
  <c r="X23" i="53"/>
  <c r="Y23" i="53"/>
  <c r="Z23" i="53"/>
  <c r="AA23" i="53"/>
  <c r="AB23" i="53"/>
  <c r="AC23" i="53"/>
  <c r="D24" i="53"/>
  <c r="E24" i="53"/>
  <c r="F24" i="53"/>
  <c r="G24" i="53"/>
  <c r="H24" i="53"/>
  <c r="I24" i="53"/>
  <c r="J24" i="53"/>
  <c r="K24" i="53"/>
  <c r="L24" i="53"/>
  <c r="M24" i="53"/>
  <c r="N24" i="53"/>
  <c r="O24" i="53"/>
  <c r="P24" i="53"/>
  <c r="Q24" i="53"/>
  <c r="R24" i="53"/>
  <c r="S24" i="53"/>
  <c r="T24" i="53"/>
  <c r="U24" i="53"/>
  <c r="V24" i="53"/>
  <c r="W24" i="53"/>
  <c r="X24" i="53"/>
  <c r="Y24" i="53"/>
  <c r="Z24" i="53"/>
  <c r="AA24" i="53"/>
  <c r="AB24" i="53"/>
  <c r="AC24" i="53"/>
  <c r="D25" i="53"/>
  <c r="E25" i="53"/>
  <c r="F25" i="53"/>
  <c r="G25" i="53"/>
  <c r="H25" i="53"/>
  <c r="I25" i="53"/>
  <c r="J25" i="53"/>
  <c r="K25" i="53"/>
  <c r="L25" i="53"/>
  <c r="M25" i="53"/>
  <c r="N25" i="53"/>
  <c r="O25" i="53"/>
  <c r="P25" i="53"/>
  <c r="Q25" i="53"/>
  <c r="R25" i="53"/>
  <c r="S25" i="53"/>
  <c r="T25" i="53"/>
  <c r="U25" i="53"/>
  <c r="V25" i="53"/>
  <c r="W25" i="53"/>
  <c r="X25" i="53"/>
  <c r="Y25" i="53"/>
  <c r="Z25" i="53"/>
  <c r="AA25" i="53"/>
  <c r="AB25" i="53"/>
  <c r="AC25" i="53"/>
  <c r="C25" i="53"/>
  <c r="C24" i="53"/>
  <c r="C23" i="53"/>
  <c r="C22" i="53"/>
  <c r="C21" i="53"/>
  <c r="C20" i="53"/>
  <c r="C19" i="53"/>
  <c r="C18" i="53"/>
  <c r="D18" i="52"/>
  <c r="E18" i="52"/>
  <c r="F18" i="52"/>
  <c r="G18" i="52"/>
  <c r="H18" i="52"/>
  <c r="I18" i="52"/>
  <c r="J18" i="52"/>
  <c r="K18" i="52"/>
  <c r="L18" i="52"/>
  <c r="M18" i="52"/>
  <c r="N18" i="52"/>
  <c r="O18" i="52"/>
  <c r="P18" i="52"/>
  <c r="Q18" i="52"/>
  <c r="R18" i="52"/>
  <c r="S18" i="52"/>
  <c r="T18" i="52"/>
  <c r="D19" i="52"/>
  <c r="E19" i="52"/>
  <c r="F19" i="52"/>
  <c r="G19" i="52"/>
  <c r="H19" i="52"/>
  <c r="I19" i="52"/>
  <c r="J19" i="52"/>
  <c r="K19" i="52"/>
  <c r="L19" i="52"/>
  <c r="M19" i="52"/>
  <c r="N19" i="52"/>
  <c r="O19" i="52"/>
  <c r="P19" i="52"/>
  <c r="Q19" i="52"/>
  <c r="R19" i="52"/>
  <c r="S19" i="52"/>
  <c r="T19" i="52"/>
  <c r="D20" i="52"/>
  <c r="E20" i="52"/>
  <c r="F20" i="52"/>
  <c r="G20" i="52"/>
  <c r="H20" i="52"/>
  <c r="I20" i="52"/>
  <c r="J20" i="52"/>
  <c r="K20" i="52"/>
  <c r="L20" i="52"/>
  <c r="M20" i="52"/>
  <c r="N20" i="52"/>
  <c r="O20" i="52"/>
  <c r="P20" i="52"/>
  <c r="Q20" i="52"/>
  <c r="R20" i="52"/>
  <c r="S20" i="52"/>
  <c r="T20" i="52"/>
  <c r="D21" i="52"/>
  <c r="E21" i="52"/>
  <c r="F21" i="52"/>
  <c r="G21" i="52"/>
  <c r="H21" i="52"/>
  <c r="I21" i="52"/>
  <c r="J21" i="52"/>
  <c r="K21" i="52"/>
  <c r="L21" i="52"/>
  <c r="M21" i="52"/>
  <c r="N21" i="52"/>
  <c r="O21" i="52"/>
  <c r="P21" i="52"/>
  <c r="Q21" i="52"/>
  <c r="R21" i="52"/>
  <c r="S21" i="52"/>
  <c r="T21" i="52"/>
  <c r="D22" i="52"/>
  <c r="E22" i="52"/>
  <c r="F22" i="52"/>
  <c r="G22" i="52"/>
  <c r="H22" i="52"/>
  <c r="I22" i="52"/>
  <c r="J22" i="52"/>
  <c r="K22" i="52"/>
  <c r="L22" i="52"/>
  <c r="M22" i="52"/>
  <c r="N22" i="52"/>
  <c r="O22" i="52"/>
  <c r="P22" i="52"/>
  <c r="Q22" i="52"/>
  <c r="R22" i="52"/>
  <c r="S22" i="52"/>
  <c r="T22" i="52"/>
  <c r="D23" i="52"/>
  <c r="E23" i="52"/>
  <c r="F23" i="52"/>
  <c r="G23" i="52"/>
  <c r="H23" i="52"/>
  <c r="I23" i="52"/>
  <c r="J23" i="52"/>
  <c r="K23" i="52"/>
  <c r="L23" i="52"/>
  <c r="M23" i="52"/>
  <c r="N23" i="52"/>
  <c r="O23" i="52"/>
  <c r="P23" i="52"/>
  <c r="Q23" i="52"/>
  <c r="R23" i="52"/>
  <c r="S23" i="52"/>
  <c r="T23" i="52"/>
  <c r="D24" i="52"/>
  <c r="E24" i="52"/>
  <c r="F24" i="52"/>
  <c r="G24" i="52"/>
  <c r="H24" i="52"/>
  <c r="I24" i="52"/>
  <c r="J24" i="52"/>
  <c r="K24" i="52"/>
  <c r="L24" i="52"/>
  <c r="M24" i="52"/>
  <c r="N24" i="52"/>
  <c r="O24" i="52"/>
  <c r="P24" i="52"/>
  <c r="Q24" i="52"/>
  <c r="R24" i="52"/>
  <c r="S24" i="52"/>
  <c r="T24" i="52"/>
  <c r="D25" i="52"/>
  <c r="E25" i="52"/>
  <c r="F25" i="52"/>
  <c r="G25" i="52"/>
  <c r="H25" i="52"/>
  <c r="I25" i="52"/>
  <c r="J25" i="52"/>
  <c r="K25" i="52"/>
  <c r="L25" i="52"/>
  <c r="M25" i="52"/>
  <c r="N25" i="52"/>
  <c r="O25" i="52"/>
  <c r="P25" i="52"/>
  <c r="Q25" i="52"/>
  <c r="R25" i="52"/>
  <c r="S25" i="52"/>
  <c r="T25" i="52"/>
  <c r="C25" i="52"/>
  <c r="C24" i="52"/>
  <c r="C23" i="52"/>
  <c r="C22" i="52"/>
  <c r="C21" i="52"/>
  <c r="C20" i="52"/>
  <c r="C19" i="52"/>
  <c r="C18" i="52"/>
  <c r="E57" i="9" l="1"/>
  <c r="F57" i="9"/>
  <c r="G57" i="9"/>
  <c r="H57" i="9"/>
  <c r="I57" i="9"/>
  <c r="J57" i="9"/>
  <c r="K57" i="9"/>
  <c r="L57" i="9"/>
  <c r="M57" i="9"/>
  <c r="N57" i="9"/>
  <c r="C58" i="11"/>
  <c r="D58" i="11"/>
  <c r="E58" i="11"/>
  <c r="F58" i="11"/>
  <c r="G58" i="11"/>
  <c r="H58" i="11"/>
  <c r="I58" i="11"/>
  <c r="J58" i="11"/>
  <c r="K58" i="11"/>
  <c r="L58" i="11"/>
  <c r="M58" i="11"/>
  <c r="N58" i="11"/>
  <c r="LC30" i="13"/>
  <c r="LC31" i="13"/>
  <c r="LC32" i="13"/>
  <c r="LC33" i="13"/>
  <c r="LC34" i="13"/>
  <c r="LC35" i="13"/>
  <c r="LC36" i="13"/>
  <c r="LC37" i="13"/>
  <c r="KR30" i="13"/>
  <c r="KS30" i="13"/>
  <c r="KT30" i="13"/>
  <c r="KU30" i="13"/>
  <c r="KV30" i="13"/>
  <c r="KW30" i="13"/>
  <c r="KX30" i="13"/>
  <c r="KY30" i="13"/>
  <c r="KZ30" i="13"/>
  <c r="LA30" i="13"/>
  <c r="LB30" i="13"/>
  <c r="KR31" i="13"/>
  <c r="KS31" i="13"/>
  <c r="KT31" i="13"/>
  <c r="KU31" i="13"/>
  <c r="KV31" i="13"/>
  <c r="KW31" i="13"/>
  <c r="KX31" i="13"/>
  <c r="KY31" i="13"/>
  <c r="KZ31" i="13"/>
  <c r="LA31" i="13"/>
  <c r="LB31" i="13"/>
  <c r="KR32" i="13"/>
  <c r="KS32" i="13"/>
  <c r="KT32" i="13"/>
  <c r="KU32" i="13"/>
  <c r="KV32" i="13"/>
  <c r="KW32" i="13"/>
  <c r="KX32" i="13"/>
  <c r="KY32" i="13"/>
  <c r="KZ32" i="13"/>
  <c r="LA32" i="13"/>
  <c r="LB32" i="13"/>
  <c r="KR33" i="13"/>
  <c r="KS33" i="13"/>
  <c r="KT33" i="13"/>
  <c r="KU33" i="13"/>
  <c r="KV33" i="13"/>
  <c r="KW33" i="13"/>
  <c r="KX33" i="13"/>
  <c r="KY33" i="13"/>
  <c r="KZ33" i="13"/>
  <c r="LA33" i="13"/>
  <c r="LB33" i="13"/>
  <c r="KR34" i="13"/>
  <c r="KS34" i="13"/>
  <c r="KT34" i="13"/>
  <c r="KU34" i="13"/>
  <c r="KV34" i="13"/>
  <c r="KW34" i="13"/>
  <c r="KX34" i="13"/>
  <c r="KY34" i="13"/>
  <c r="KZ34" i="13"/>
  <c r="LA34" i="13"/>
  <c r="LB34" i="13"/>
  <c r="KR35" i="13"/>
  <c r="KS35" i="13"/>
  <c r="KT35" i="13"/>
  <c r="KU35" i="13"/>
  <c r="KV35" i="13"/>
  <c r="KW35" i="13"/>
  <c r="KX35" i="13"/>
  <c r="KY35" i="13"/>
  <c r="KZ35" i="13"/>
  <c r="LA35" i="13"/>
  <c r="LB35" i="13"/>
  <c r="KR36" i="13"/>
  <c r="KS36" i="13"/>
  <c r="KT36" i="13"/>
  <c r="KU36" i="13"/>
  <c r="KV36" i="13"/>
  <c r="KW36" i="13"/>
  <c r="KX36" i="13"/>
  <c r="KY36" i="13"/>
  <c r="KZ36" i="13"/>
  <c r="LA36" i="13"/>
  <c r="LB36" i="13"/>
  <c r="KR37" i="13"/>
  <c r="KS37" i="13"/>
  <c r="KT37" i="13"/>
  <c r="KU37" i="13"/>
  <c r="KV37" i="13"/>
  <c r="KW37" i="13"/>
  <c r="KX37" i="13"/>
  <c r="KY37" i="13"/>
  <c r="KZ37" i="13"/>
  <c r="LA37" i="13"/>
  <c r="LB37" i="13"/>
  <c r="KQ37" i="13"/>
  <c r="KQ36" i="13"/>
  <c r="KQ35" i="13"/>
  <c r="KQ34" i="13"/>
  <c r="KQ33" i="13"/>
  <c r="KQ32" i="13"/>
  <c r="KQ31" i="13"/>
  <c r="KQ30" i="13"/>
  <c r="E5" i="53"/>
  <c r="F5" i="53"/>
  <c r="O5" i="53"/>
  <c r="D6" i="53"/>
  <c r="I6" i="53"/>
  <c r="G7" i="53"/>
  <c r="H7" i="53"/>
  <c r="I7" i="53"/>
  <c r="F8" i="53"/>
  <c r="I8" i="53"/>
  <c r="P8" i="53"/>
  <c r="D9" i="53"/>
  <c r="E9" i="53"/>
  <c r="G9" i="53"/>
  <c r="H9" i="53"/>
  <c r="I9" i="53"/>
  <c r="M9" i="53"/>
  <c r="D10" i="53"/>
  <c r="E10" i="53"/>
  <c r="F10" i="53"/>
  <c r="G10" i="53"/>
  <c r="H10" i="53"/>
  <c r="N10" i="53"/>
  <c r="D11" i="53"/>
  <c r="E11" i="53"/>
  <c r="F11" i="53"/>
  <c r="L11" i="53"/>
  <c r="P11" i="53"/>
  <c r="D12" i="53"/>
  <c r="E12" i="53"/>
  <c r="H12" i="53"/>
  <c r="I12" i="53"/>
  <c r="C9" i="53"/>
  <c r="C8" i="53"/>
  <c r="C7" i="53"/>
  <c r="C6" i="53"/>
  <c r="C5" i="53"/>
  <c r="G12" i="53"/>
  <c r="C12" i="53"/>
  <c r="I11" i="53"/>
  <c r="H11" i="53"/>
  <c r="G11" i="53"/>
  <c r="C11" i="53"/>
  <c r="J10" i="53"/>
  <c r="I10" i="53"/>
  <c r="C10" i="53"/>
  <c r="F9" i="53"/>
  <c r="H8" i="53"/>
  <c r="E8" i="53"/>
  <c r="D8" i="53"/>
  <c r="F7" i="53"/>
  <c r="D7" i="53"/>
  <c r="H6" i="53"/>
  <c r="G6" i="53"/>
  <c r="F6" i="53"/>
  <c r="E6" i="53"/>
  <c r="I5" i="53"/>
  <c r="H5" i="53"/>
  <c r="G5" i="53"/>
  <c r="D5" i="53"/>
  <c r="F12" i="53"/>
  <c r="M11" i="53"/>
  <c r="G8" i="53"/>
  <c r="E7" i="53"/>
  <c r="JX30" i="12"/>
  <c r="JY30" i="12"/>
  <c r="JZ30" i="12"/>
  <c r="KA30" i="12"/>
  <c r="KB30" i="12"/>
  <c r="KC30" i="12"/>
  <c r="KD30" i="12"/>
  <c r="KE30" i="12"/>
  <c r="KF30" i="12"/>
  <c r="KG30" i="12"/>
  <c r="KH30" i="12"/>
  <c r="JX31" i="12"/>
  <c r="JY31" i="12"/>
  <c r="JZ31" i="12"/>
  <c r="KA31" i="12"/>
  <c r="KB31" i="12"/>
  <c r="KC31" i="12"/>
  <c r="KD31" i="12"/>
  <c r="KE31" i="12"/>
  <c r="KF31" i="12"/>
  <c r="KG31" i="12"/>
  <c r="KH31" i="12"/>
  <c r="JX32" i="12"/>
  <c r="JY32" i="12"/>
  <c r="JZ32" i="12"/>
  <c r="KA32" i="12"/>
  <c r="KB32" i="12"/>
  <c r="KC32" i="12"/>
  <c r="KD32" i="12"/>
  <c r="KE32" i="12"/>
  <c r="KF32" i="12"/>
  <c r="KG32" i="12"/>
  <c r="KH32" i="12"/>
  <c r="JX33" i="12"/>
  <c r="JY33" i="12"/>
  <c r="JZ33" i="12"/>
  <c r="KA33" i="12"/>
  <c r="KB33" i="12"/>
  <c r="KC33" i="12"/>
  <c r="KD33" i="12"/>
  <c r="KE33" i="12"/>
  <c r="KF33" i="12"/>
  <c r="KG33" i="12"/>
  <c r="KH33" i="12"/>
  <c r="JX34" i="12"/>
  <c r="JY34" i="12"/>
  <c r="JZ34" i="12"/>
  <c r="KA34" i="12"/>
  <c r="KB34" i="12"/>
  <c r="KC34" i="12"/>
  <c r="KD34" i="12"/>
  <c r="KE34" i="12"/>
  <c r="KF34" i="12"/>
  <c r="KG34" i="12"/>
  <c r="KH34" i="12"/>
  <c r="JX35" i="12"/>
  <c r="JY35" i="12"/>
  <c r="JZ35" i="12"/>
  <c r="KA35" i="12"/>
  <c r="KB35" i="12"/>
  <c r="KC35" i="12"/>
  <c r="KD35" i="12"/>
  <c r="KE35" i="12"/>
  <c r="KF35" i="12"/>
  <c r="KG35" i="12"/>
  <c r="KH35" i="12"/>
  <c r="JX36" i="12"/>
  <c r="JY36" i="12"/>
  <c r="JZ36" i="12"/>
  <c r="KA36" i="12"/>
  <c r="KB36" i="12"/>
  <c r="KC36" i="12"/>
  <c r="KD36" i="12"/>
  <c r="KE36" i="12"/>
  <c r="KF36" i="12"/>
  <c r="KG36" i="12"/>
  <c r="KH36" i="12"/>
  <c r="JX37" i="12"/>
  <c r="JY37" i="12"/>
  <c r="JZ37" i="12"/>
  <c r="KA37" i="12"/>
  <c r="KB37" i="12"/>
  <c r="KC37" i="12"/>
  <c r="KD37" i="12"/>
  <c r="KE37" i="12"/>
  <c r="KF37" i="12"/>
  <c r="KG37" i="12"/>
  <c r="KH37" i="12"/>
  <c r="JW37" i="12"/>
  <c r="JW36" i="12"/>
  <c r="JW35" i="12"/>
  <c r="JW34" i="12"/>
  <c r="JW33" i="12"/>
  <c r="JW32" i="12"/>
  <c r="JW31" i="12"/>
  <c r="JW30" i="12"/>
  <c r="D9" i="52"/>
  <c r="E9" i="52"/>
  <c r="F9" i="52"/>
  <c r="G9" i="52"/>
  <c r="H9" i="52"/>
  <c r="L9" i="52"/>
  <c r="N9" i="52"/>
  <c r="C9" i="52"/>
  <c r="D5" i="52"/>
  <c r="E5" i="52"/>
  <c r="I5" i="52"/>
  <c r="L5" i="52"/>
  <c r="E6" i="52"/>
  <c r="F6" i="52"/>
  <c r="G6" i="52"/>
  <c r="H6" i="52"/>
  <c r="L6" i="52"/>
  <c r="D7" i="52"/>
  <c r="E7" i="52"/>
  <c r="F7" i="52"/>
  <c r="G7" i="52"/>
  <c r="L7" i="52"/>
  <c r="D8" i="52"/>
  <c r="G8" i="52"/>
  <c r="H8" i="52"/>
  <c r="I8" i="52"/>
  <c r="K8" i="52"/>
  <c r="N8" i="52"/>
  <c r="C8" i="52"/>
  <c r="C7" i="52"/>
  <c r="C6" i="52"/>
  <c r="C5" i="52"/>
  <c r="N12" i="52"/>
  <c r="L12" i="52"/>
  <c r="H12" i="52"/>
  <c r="G12" i="52"/>
  <c r="F12" i="52"/>
  <c r="E12" i="52"/>
  <c r="D12" i="52"/>
  <c r="M11" i="52"/>
  <c r="L11" i="52"/>
  <c r="G11" i="52"/>
  <c r="F11" i="52"/>
  <c r="E11" i="52"/>
  <c r="D11" i="52"/>
  <c r="C11" i="52"/>
  <c r="N10" i="52"/>
  <c r="M10" i="52"/>
  <c r="L10" i="52"/>
  <c r="H10" i="52"/>
  <c r="G10" i="52"/>
  <c r="F10" i="52"/>
  <c r="E10" i="52"/>
  <c r="D10" i="52"/>
  <c r="C10" i="52"/>
  <c r="L8" i="52"/>
  <c r="F8" i="52"/>
  <c r="E8" i="52"/>
  <c r="N7" i="52"/>
  <c r="H7" i="52"/>
  <c r="N6" i="52"/>
  <c r="D6" i="52"/>
  <c r="N5" i="52"/>
  <c r="H5" i="52"/>
  <c r="G5" i="52"/>
  <c r="F5" i="52"/>
  <c r="C12" i="52"/>
  <c r="N11" i="52"/>
  <c r="I11" i="52"/>
  <c r="H11" i="52"/>
  <c r="AF57" i="9" l="1"/>
  <c r="AF58" i="11"/>
  <c r="L7" i="53"/>
  <c r="P12" i="53"/>
  <c r="M7" i="53"/>
  <c r="M12" i="53"/>
  <c r="M10" i="53"/>
  <c r="L10" i="53"/>
  <c r="J12" i="53"/>
  <c r="P9" i="53"/>
  <c r="N6" i="53"/>
  <c r="J6" i="53"/>
  <c r="K12" i="52"/>
  <c r="M12" i="52"/>
  <c r="J10" i="52"/>
  <c r="J12" i="52"/>
  <c r="I6" i="52"/>
  <c r="J6" i="52"/>
  <c r="K10" i="52"/>
  <c r="I10" i="52"/>
  <c r="I12" i="52"/>
  <c r="J8" i="52"/>
  <c r="KF38" i="12"/>
  <c r="L64" i="12" s="1"/>
  <c r="L24" i="33" s="1"/>
  <c r="KS38" i="13"/>
  <c r="E64" i="13" s="1"/>
  <c r="E55" i="33" s="1"/>
  <c r="KT38" i="13"/>
  <c r="F64" i="13" s="1"/>
  <c r="F55" i="33" s="1"/>
  <c r="KW38" i="13"/>
  <c r="I64" i="13" s="1"/>
  <c r="I55" i="33" s="1"/>
  <c r="KZ38" i="13"/>
  <c r="L64" i="13" s="1"/>
  <c r="L55" i="33" s="1"/>
  <c r="LC38" i="13"/>
  <c r="O64" i="13" s="1"/>
  <c r="O55" i="33" s="1"/>
  <c r="KX38" i="13"/>
  <c r="J64" i="13" s="1"/>
  <c r="J55" i="33" s="1"/>
  <c r="KY38" i="13"/>
  <c r="K64" i="13" s="1"/>
  <c r="K55" i="33" s="1"/>
  <c r="LA38" i="13"/>
  <c r="M64" i="13" s="1"/>
  <c r="M55" i="33" s="1"/>
  <c r="KR38" i="13"/>
  <c r="D64" i="13" s="1"/>
  <c r="D55" i="33" s="1"/>
  <c r="LB38" i="13"/>
  <c r="N64" i="13" s="1"/>
  <c r="N55" i="33" s="1"/>
  <c r="KU38" i="13"/>
  <c r="G64" i="13" s="1"/>
  <c r="G55" i="33" s="1"/>
  <c r="KQ38" i="13"/>
  <c r="C64" i="13" s="1"/>
  <c r="C55" i="33" s="1"/>
  <c r="KV38" i="13"/>
  <c r="H64" i="13" s="1"/>
  <c r="H55" i="33" s="1"/>
  <c r="K12" i="53"/>
  <c r="P7" i="53"/>
  <c r="O12" i="53"/>
  <c r="O6" i="53"/>
  <c r="O10" i="53"/>
  <c r="O9" i="53"/>
  <c r="P5" i="53"/>
  <c r="L8" i="53"/>
  <c r="L5" i="53"/>
  <c r="J5" i="53"/>
  <c r="M5" i="53"/>
  <c r="L6" i="53"/>
  <c r="J9" i="53"/>
  <c r="K5" i="53"/>
  <c r="N5" i="53"/>
  <c r="M6" i="53"/>
  <c r="K8" i="53"/>
  <c r="O8" i="53"/>
  <c r="K9" i="53"/>
  <c r="N9" i="53"/>
  <c r="K6" i="53"/>
  <c r="J7" i="53"/>
  <c r="N7" i="53"/>
  <c r="J11" i="53"/>
  <c r="N11" i="53"/>
  <c r="L12" i="53"/>
  <c r="M8" i="53"/>
  <c r="K11" i="53"/>
  <c r="P6" i="53"/>
  <c r="K7" i="53"/>
  <c r="O7" i="53"/>
  <c r="J8" i="53"/>
  <c r="N8" i="53"/>
  <c r="L9" i="53"/>
  <c r="K10" i="53"/>
  <c r="P10" i="53"/>
  <c r="O11" i="53"/>
  <c r="N12" i="53"/>
  <c r="KE38" i="12"/>
  <c r="K64" i="12" s="1"/>
  <c r="K24" i="33" s="1"/>
  <c r="KB38" i="12"/>
  <c r="H64" i="12" s="1"/>
  <c r="H24" i="33" s="1"/>
  <c r="KD38" i="12"/>
  <c r="J64" i="12" s="1"/>
  <c r="J24" i="33" s="1"/>
  <c r="JW38" i="12"/>
  <c r="C64" i="12" s="1"/>
  <c r="C24" i="33" s="1"/>
  <c r="JY38" i="12"/>
  <c r="E64" i="12" s="1"/>
  <c r="E24" i="33" s="1"/>
  <c r="JZ38" i="12"/>
  <c r="F64" i="12" s="1"/>
  <c r="F24" i="33" s="1"/>
  <c r="KH38" i="12"/>
  <c r="N64" i="12" s="1"/>
  <c r="N24" i="33" s="1"/>
  <c r="JX38" i="12"/>
  <c r="D64" i="12" s="1"/>
  <c r="D24" i="33" s="1"/>
  <c r="KA38" i="12"/>
  <c r="G64" i="12" s="1"/>
  <c r="G24" i="33" s="1"/>
  <c r="KG38" i="12"/>
  <c r="M64" i="12" s="1"/>
  <c r="M24" i="33" s="1"/>
  <c r="KC38" i="12"/>
  <c r="I64" i="12" s="1"/>
  <c r="I24" i="33" s="1"/>
  <c r="M5" i="52"/>
  <c r="M7" i="52"/>
  <c r="M9" i="52"/>
  <c r="K6" i="52"/>
  <c r="I7" i="52"/>
  <c r="I9" i="52"/>
  <c r="K5" i="52"/>
  <c r="K7" i="52"/>
  <c r="K9" i="52"/>
  <c r="K11" i="52"/>
  <c r="M6" i="52"/>
  <c r="M8" i="52"/>
  <c r="J5" i="52"/>
  <c r="J7" i="52"/>
  <c r="J9" i="52"/>
  <c r="J11" i="52"/>
  <c r="O24" i="33" l="1"/>
  <c r="P55" i="33"/>
  <c r="AB19" i="51"/>
  <c r="D18" i="51"/>
  <c r="E18" i="51"/>
  <c r="F18" i="51"/>
  <c r="G18" i="51"/>
  <c r="H18" i="51"/>
  <c r="I18" i="51"/>
  <c r="J18" i="51"/>
  <c r="K18" i="51"/>
  <c r="L18" i="51"/>
  <c r="M18" i="51"/>
  <c r="N18" i="51"/>
  <c r="O18" i="51"/>
  <c r="P18" i="51"/>
  <c r="Q18" i="51"/>
  <c r="R18" i="51"/>
  <c r="S18" i="51"/>
  <c r="T18" i="51"/>
  <c r="U18" i="51"/>
  <c r="V18" i="51"/>
  <c r="W18" i="51"/>
  <c r="X18" i="51"/>
  <c r="Y18" i="51"/>
  <c r="Z18" i="51"/>
  <c r="AA18" i="51"/>
  <c r="AB18" i="51"/>
  <c r="AC18" i="51"/>
  <c r="D19" i="51"/>
  <c r="E19" i="51"/>
  <c r="F19" i="51"/>
  <c r="G19" i="51"/>
  <c r="H19" i="51"/>
  <c r="I19" i="51"/>
  <c r="J19" i="51"/>
  <c r="K19" i="51"/>
  <c r="L19" i="51"/>
  <c r="M19" i="51"/>
  <c r="N19" i="51"/>
  <c r="O19" i="51"/>
  <c r="P19" i="51"/>
  <c r="Q19" i="51"/>
  <c r="R19" i="51"/>
  <c r="S19" i="51"/>
  <c r="T19" i="51"/>
  <c r="U19" i="51"/>
  <c r="V19" i="51"/>
  <c r="W19" i="51"/>
  <c r="X19" i="51"/>
  <c r="Y19" i="51"/>
  <c r="Z19" i="51"/>
  <c r="AA19" i="51"/>
  <c r="AC19" i="51"/>
  <c r="D20" i="51"/>
  <c r="E20" i="51"/>
  <c r="F20" i="51"/>
  <c r="G20" i="51"/>
  <c r="H20" i="51"/>
  <c r="I20" i="51"/>
  <c r="J20" i="51"/>
  <c r="K20" i="51"/>
  <c r="L20" i="51"/>
  <c r="M20" i="51"/>
  <c r="N20" i="51"/>
  <c r="O20" i="51"/>
  <c r="P20" i="51"/>
  <c r="Q20" i="51"/>
  <c r="R20" i="51"/>
  <c r="S20" i="51"/>
  <c r="T20" i="51"/>
  <c r="U20" i="51"/>
  <c r="V20" i="51"/>
  <c r="W20" i="51"/>
  <c r="X20" i="51"/>
  <c r="Y20" i="51"/>
  <c r="Z20" i="51"/>
  <c r="O7" i="51" s="1"/>
  <c r="AA20" i="51"/>
  <c r="AB20" i="51"/>
  <c r="AC20" i="51"/>
  <c r="D21" i="51"/>
  <c r="E21" i="51"/>
  <c r="F21" i="51"/>
  <c r="G21" i="51"/>
  <c r="H21" i="51"/>
  <c r="I21" i="51"/>
  <c r="J21" i="51"/>
  <c r="K21" i="51"/>
  <c r="L21" i="51"/>
  <c r="M21" i="51"/>
  <c r="N21" i="51"/>
  <c r="O21" i="51"/>
  <c r="P21" i="51"/>
  <c r="Q21" i="51"/>
  <c r="R21" i="51"/>
  <c r="S21" i="51"/>
  <c r="T21" i="51"/>
  <c r="U21" i="51"/>
  <c r="V21" i="51"/>
  <c r="W21" i="51"/>
  <c r="X21" i="51"/>
  <c r="Y21" i="51"/>
  <c r="Z21" i="51"/>
  <c r="AA21" i="51"/>
  <c r="AB21" i="51"/>
  <c r="AC21" i="51"/>
  <c r="D22" i="51"/>
  <c r="E22" i="51"/>
  <c r="F22" i="51"/>
  <c r="G22" i="51"/>
  <c r="H22" i="51"/>
  <c r="I22" i="51"/>
  <c r="J22" i="51"/>
  <c r="K22" i="51"/>
  <c r="L22" i="51"/>
  <c r="M22" i="51"/>
  <c r="N22" i="51"/>
  <c r="O22" i="51"/>
  <c r="P22" i="51"/>
  <c r="Q22" i="51"/>
  <c r="R22" i="51"/>
  <c r="S22" i="51"/>
  <c r="T22" i="51"/>
  <c r="U22" i="51"/>
  <c r="V22" i="51"/>
  <c r="W22" i="51"/>
  <c r="X22" i="51"/>
  <c r="Y22" i="51"/>
  <c r="Z22" i="51"/>
  <c r="AA22" i="51"/>
  <c r="AB22" i="51"/>
  <c r="AC22" i="51"/>
  <c r="D23" i="51"/>
  <c r="E23" i="51"/>
  <c r="F23" i="51"/>
  <c r="G23" i="51"/>
  <c r="H23" i="51"/>
  <c r="I23" i="51"/>
  <c r="J23" i="51"/>
  <c r="K23" i="51"/>
  <c r="L23" i="51"/>
  <c r="M23" i="51"/>
  <c r="N23" i="51"/>
  <c r="O23" i="51"/>
  <c r="P23" i="51"/>
  <c r="Q23" i="51"/>
  <c r="R23" i="51"/>
  <c r="S23" i="51"/>
  <c r="T23" i="51"/>
  <c r="U23" i="51"/>
  <c r="V23" i="51"/>
  <c r="W23" i="51"/>
  <c r="X23" i="51"/>
  <c r="Y23" i="51"/>
  <c r="Z23" i="51"/>
  <c r="AA23" i="51"/>
  <c r="AB23" i="51"/>
  <c r="AC23" i="51"/>
  <c r="D24" i="51"/>
  <c r="E24" i="51"/>
  <c r="F24" i="51"/>
  <c r="G24" i="51"/>
  <c r="H24" i="51"/>
  <c r="I24" i="51"/>
  <c r="J24" i="51"/>
  <c r="K24" i="51"/>
  <c r="L24" i="51"/>
  <c r="M24" i="51"/>
  <c r="N24" i="51"/>
  <c r="O24" i="51"/>
  <c r="P24" i="51"/>
  <c r="Q24" i="51"/>
  <c r="R24" i="51"/>
  <c r="S24" i="51"/>
  <c r="T24" i="51"/>
  <c r="U24" i="51"/>
  <c r="V24" i="51"/>
  <c r="W24" i="51"/>
  <c r="X24" i="51"/>
  <c r="Y24" i="51"/>
  <c r="Z24" i="51"/>
  <c r="AA24" i="51"/>
  <c r="AB24" i="51"/>
  <c r="AC24" i="51"/>
  <c r="D25" i="51"/>
  <c r="E25" i="51"/>
  <c r="F25" i="51"/>
  <c r="G25" i="51"/>
  <c r="H25" i="51"/>
  <c r="I25" i="51"/>
  <c r="J25" i="51"/>
  <c r="K25" i="51"/>
  <c r="L25" i="51"/>
  <c r="M25" i="51"/>
  <c r="N25" i="51"/>
  <c r="O25" i="51"/>
  <c r="P25" i="51"/>
  <c r="Q25" i="51"/>
  <c r="R25" i="51"/>
  <c r="S25" i="51"/>
  <c r="T25" i="51"/>
  <c r="U25" i="51"/>
  <c r="V25" i="51"/>
  <c r="W25" i="51"/>
  <c r="X25" i="51"/>
  <c r="Y25" i="51"/>
  <c r="Z25" i="51"/>
  <c r="AA25" i="51"/>
  <c r="AB25" i="51"/>
  <c r="AC25" i="51"/>
  <c r="C25" i="51"/>
  <c r="C24" i="51"/>
  <c r="C23" i="51"/>
  <c r="C22" i="51"/>
  <c r="C21" i="51"/>
  <c r="C20" i="51"/>
  <c r="C19" i="51"/>
  <c r="C18" i="51"/>
  <c r="I23" i="50"/>
  <c r="D18" i="50"/>
  <c r="E18" i="50"/>
  <c r="F18" i="50"/>
  <c r="G18" i="50"/>
  <c r="H18" i="50"/>
  <c r="I18" i="50"/>
  <c r="J18" i="50"/>
  <c r="K18" i="50"/>
  <c r="L18" i="50"/>
  <c r="M18" i="50"/>
  <c r="N18" i="50"/>
  <c r="O18" i="50"/>
  <c r="P18" i="50"/>
  <c r="Q18" i="50"/>
  <c r="R18" i="50"/>
  <c r="S18" i="50"/>
  <c r="T18" i="50"/>
  <c r="D19" i="50"/>
  <c r="E19" i="50"/>
  <c r="F19" i="50"/>
  <c r="G19" i="50"/>
  <c r="H19" i="50"/>
  <c r="I19" i="50"/>
  <c r="J19" i="50"/>
  <c r="K19" i="50"/>
  <c r="L19" i="50"/>
  <c r="M19" i="50"/>
  <c r="N19" i="50"/>
  <c r="O19" i="50"/>
  <c r="P19" i="50"/>
  <c r="Q19" i="50"/>
  <c r="R19" i="50"/>
  <c r="S19" i="50"/>
  <c r="T19" i="50"/>
  <c r="D20" i="50"/>
  <c r="E20" i="50"/>
  <c r="F20" i="50"/>
  <c r="G20" i="50"/>
  <c r="H20" i="50"/>
  <c r="I20" i="50"/>
  <c r="J20" i="50"/>
  <c r="K20" i="50"/>
  <c r="L20" i="50"/>
  <c r="M20" i="50"/>
  <c r="N20" i="50"/>
  <c r="O20" i="50"/>
  <c r="P20" i="50"/>
  <c r="Q20" i="50"/>
  <c r="R20" i="50"/>
  <c r="S20" i="50"/>
  <c r="T20" i="50"/>
  <c r="D21" i="50"/>
  <c r="E21" i="50"/>
  <c r="F21" i="50"/>
  <c r="G21" i="50"/>
  <c r="H21" i="50"/>
  <c r="I21" i="50"/>
  <c r="J21" i="50"/>
  <c r="K21" i="50"/>
  <c r="L21" i="50"/>
  <c r="M21" i="50"/>
  <c r="N21" i="50"/>
  <c r="O21" i="50"/>
  <c r="P21" i="50"/>
  <c r="Q21" i="50"/>
  <c r="R21" i="50"/>
  <c r="S21" i="50"/>
  <c r="T21" i="50"/>
  <c r="D22" i="50"/>
  <c r="E22" i="50"/>
  <c r="F22" i="50"/>
  <c r="G22" i="50"/>
  <c r="H22" i="50"/>
  <c r="I22" i="50"/>
  <c r="J22" i="50"/>
  <c r="K22" i="50"/>
  <c r="L22" i="50"/>
  <c r="M22" i="50"/>
  <c r="N22" i="50"/>
  <c r="O22" i="50"/>
  <c r="P22" i="50"/>
  <c r="Q22" i="50"/>
  <c r="R22" i="50"/>
  <c r="S22" i="50"/>
  <c r="T22" i="50"/>
  <c r="D23" i="50"/>
  <c r="E23" i="50"/>
  <c r="F23" i="50"/>
  <c r="G23" i="50"/>
  <c r="H23" i="50"/>
  <c r="J23" i="50"/>
  <c r="K23" i="50"/>
  <c r="L23" i="50"/>
  <c r="M23" i="50"/>
  <c r="N23" i="50"/>
  <c r="O23" i="50"/>
  <c r="P23" i="50"/>
  <c r="Q23" i="50"/>
  <c r="R23" i="50"/>
  <c r="S23" i="50"/>
  <c r="T23" i="50"/>
  <c r="D24" i="50"/>
  <c r="E24" i="50"/>
  <c r="F24" i="50"/>
  <c r="G24" i="50"/>
  <c r="H24" i="50"/>
  <c r="I24" i="50"/>
  <c r="J24" i="50"/>
  <c r="K24" i="50"/>
  <c r="L24" i="50"/>
  <c r="M24" i="50"/>
  <c r="N24" i="50"/>
  <c r="O24" i="50"/>
  <c r="P24" i="50"/>
  <c r="Q24" i="50"/>
  <c r="R24" i="50"/>
  <c r="S24" i="50"/>
  <c r="T24" i="50"/>
  <c r="D25" i="50"/>
  <c r="E25" i="50"/>
  <c r="F25" i="50"/>
  <c r="G25" i="50"/>
  <c r="H25" i="50"/>
  <c r="I25" i="50"/>
  <c r="J25" i="50"/>
  <c r="K25" i="50"/>
  <c r="L25" i="50"/>
  <c r="M25" i="50"/>
  <c r="N25" i="50"/>
  <c r="O25" i="50"/>
  <c r="P25" i="50"/>
  <c r="Q25" i="50"/>
  <c r="R25" i="50"/>
  <c r="S25" i="50"/>
  <c r="T25" i="50"/>
  <c r="C25" i="50"/>
  <c r="C24" i="50"/>
  <c r="C23" i="50"/>
  <c r="C22" i="50"/>
  <c r="C21" i="50"/>
  <c r="C20" i="50"/>
  <c r="C19" i="50"/>
  <c r="C18" i="50"/>
  <c r="L5" i="50" l="1"/>
  <c r="C56" i="9" l="1"/>
  <c r="D56" i="9"/>
  <c r="E56" i="9"/>
  <c r="F56" i="9"/>
  <c r="G56" i="9"/>
  <c r="H56" i="9"/>
  <c r="I56" i="9"/>
  <c r="J56" i="9"/>
  <c r="K56" i="9"/>
  <c r="L56" i="9"/>
  <c r="M56" i="9"/>
  <c r="N56" i="9"/>
  <c r="KC30" i="13"/>
  <c r="KD30" i="13"/>
  <c r="KE30" i="13"/>
  <c r="KF30" i="13"/>
  <c r="KG30" i="13"/>
  <c r="KH30" i="13"/>
  <c r="KI30" i="13"/>
  <c r="KJ30" i="13"/>
  <c r="KK30" i="13"/>
  <c r="KL30" i="13"/>
  <c r="KM30" i="13"/>
  <c r="KN30" i="13"/>
  <c r="KC31" i="13"/>
  <c r="KD31" i="13"/>
  <c r="KE31" i="13"/>
  <c r="KF31" i="13"/>
  <c r="KG31" i="13"/>
  <c r="KH31" i="13"/>
  <c r="KI31" i="13"/>
  <c r="KJ31" i="13"/>
  <c r="KK31" i="13"/>
  <c r="KL31" i="13"/>
  <c r="KM31" i="13"/>
  <c r="KN31" i="13"/>
  <c r="KC32" i="13"/>
  <c r="KD32" i="13"/>
  <c r="KE32" i="13"/>
  <c r="KF32" i="13"/>
  <c r="KG32" i="13"/>
  <c r="KH32" i="13"/>
  <c r="KI32" i="13"/>
  <c r="KJ32" i="13"/>
  <c r="KK32" i="13"/>
  <c r="KL32" i="13"/>
  <c r="KM32" i="13"/>
  <c r="KN32" i="13"/>
  <c r="KC33" i="13"/>
  <c r="KD33" i="13"/>
  <c r="KE33" i="13"/>
  <c r="KF33" i="13"/>
  <c r="KG33" i="13"/>
  <c r="KH33" i="13"/>
  <c r="KI33" i="13"/>
  <c r="KJ33" i="13"/>
  <c r="KK33" i="13"/>
  <c r="KL33" i="13"/>
  <c r="KM33" i="13"/>
  <c r="KN33" i="13"/>
  <c r="KC34" i="13"/>
  <c r="KD34" i="13"/>
  <c r="KE34" i="13"/>
  <c r="KF34" i="13"/>
  <c r="KG34" i="13"/>
  <c r="KH34" i="13"/>
  <c r="KI34" i="13"/>
  <c r="KJ34" i="13"/>
  <c r="KK34" i="13"/>
  <c r="KL34" i="13"/>
  <c r="KM34" i="13"/>
  <c r="KN34" i="13"/>
  <c r="KC35" i="13"/>
  <c r="KD35" i="13"/>
  <c r="KE35" i="13"/>
  <c r="KF35" i="13"/>
  <c r="KG35" i="13"/>
  <c r="KH35" i="13"/>
  <c r="KI35" i="13"/>
  <c r="KJ35" i="13"/>
  <c r="KK35" i="13"/>
  <c r="KL35" i="13"/>
  <c r="KM35" i="13"/>
  <c r="KN35" i="13"/>
  <c r="KC36" i="13"/>
  <c r="KD36" i="13"/>
  <c r="KE36" i="13"/>
  <c r="KF36" i="13"/>
  <c r="KG36" i="13"/>
  <c r="KH36" i="13"/>
  <c r="KI36" i="13"/>
  <c r="KJ36" i="13"/>
  <c r="KK36" i="13"/>
  <c r="KL36" i="13"/>
  <c r="KM36" i="13"/>
  <c r="KN36" i="13"/>
  <c r="KC37" i="13"/>
  <c r="KD37" i="13"/>
  <c r="KE37" i="13"/>
  <c r="KF37" i="13"/>
  <c r="KG37" i="13"/>
  <c r="KH37" i="13"/>
  <c r="KI37" i="13"/>
  <c r="KJ37" i="13"/>
  <c r="KK37" i="13"/>
  <c r="KL37" i="13"/>
  <c r="KM37" i="13"/>
  <c r="KN37" i="13"/>
  <c r="KB37" i="13"/>
  <c r="KB36" i="13"/>
  <c r="KB35" i="13"/>
  <c r="KB34" i="13"/>
  <c r="KB33" i="13"/>
  <c r="KB32" i="13"/>
  <c r="KB31" i="13"/>
  <c r="KB30" i="13"/>
  <c r="JJ30" i="12"/>
  <c r="JK30" i="12"/>
  <c r="JL30" i="12"/>
  <c r="JM30" i="12"/>
  <c r="JN30" i="12"/>
  <c r="JO30" i="12"/>
  <c r="JP30" i="12"/>
  <c r="JQ30" i="12"/>
  <c r="JR30" i="12"/>
  <c r="JS30" i="12"/>
  <c r="JT30" i="12"/>
  <c r="JJ31" i="12"/>
  <c r="JK31" i="12"/>
  <c r="JL31" i="12"/>
  <c r="JM31" i="12"/>
  <c r="JN31" i="12"/>
  <c r="JO31" i="12"/>
  <c r="JP31" i="12"/>
  <c r="JQ31" i="12"/>
  <c r="JR31" i="12"/>
  <c r="JS31" i="12"/>
  <c r="JT31" i="12"/>
  <c r="JJ32" i="12"/>
  <c r="JK32" i="12"/>
  <c r="JL32" i="12"/>
  <c r="JM32" i="12"/>
  <c r="JN32" i="12"/>
  <c r="JO32" i="12"/>
  <c r="JP32" i="12"/>
  <c r="JQ32" i="12"/>
  <c r="JR32" i="12"/>
  <c r="JS32" i="12"/>
  <c r="JT32" i="12"/>
  <c r="JJ33" i="12"/>
  <c r="JK33" i="12"/>
  <c r="JL33" i="12"/>
  <c r="JM33" i="12"/>
  <c r="JN33" i="12"/>
  <c r="JO33" i="12"/>
  <c r="JP33" i="12"/>
  <c r="JQ33" i="12"/>
  <c r="JR33" i="12"/>
  <c r="JS33" i="12"/>
  <c r="JT33" i="12"/>
  <c r="JJ34" i="12"/>
  <c r="JK34" i="12"/>
  <c r="JL34" i="12"/>
  <c r="JM34" i="12"/>
  <c r="JN34" i="12"/>
  <c r="JO34" i="12"/>
  <c r="JP34" i="12"/>
  <c r="JQ34" i="12"/>
  <c r="JR34" i="12"/>
  <c r="JS34" i="12"/>
  <c r="JT34" i="12"/>
  <c r="JJ35" i="12"/>
  <c r="JK35" i="12"/>
  <c r="JL35" i="12"/>
  <c r="JM35" i="12"/>
  <c r="JN35" i="12"/>
  <c r="JO35" i="12"/>
  <c r="JP35" i="12"/>
  <c r="JQ35" i="12"/>
  <c r="JR35" i="12"/>
  <c r="JS35" i="12"/>
  <c r="JT35" i="12"/>
  <c r="JJ36" i="12"/>
  <c r="JK36" i="12"/>
  <c r="JL36" i="12"/>
  <c r="JM36" i="12"/>
  <c r="JN36" i="12"/>
  <c r="JO36" i="12"/>
  <c r="JP36" i="12"/>
  <c r="JQ36" i="12"/>
  <c r="JR36" i="12"/>
  <c r="JS36" i="12"/>
  <c r="JT36" i="12"/>
  <c r="JJ37" i="12"/>
  <c r="JK37" i="12"/>
  <c r="JL37" i="12"/>
  <c r="JM37" i="12"/>
  <c r="JN37" i="12"/>
  <c r="JO37" i="12"/>
  <c r="JP37" i="12"/>
  <c r="JQ37" i="12"/>
  <c r="JR37" i="12"/>
  <c r="JS37" i="12"/>
  <c r="JT37" i="12"/>
  <c r="JI37" i="12"/>
  <c r="JI36" i="12"/>
  <c r="JI35" i="12"/>
  <c r="JI34" i="12"/>
  <c r="JI33" i="12"/>
  <c r="JI32" i="12"/>
  <c r="JI31" i="12"/>
  <c r="C57" i="11"/>
  <c r="D57" i="11"/>
  <c r="E57" i="11"/>
  <c r="F57" i="11"/>
  <c r="G57" i="11"/>
  <c r="H57" i="11"/>
  <c r="I57" i="11"/>
  <c r="J57" i="11"/>
  <c r="K57" i="11"/>
  <c r="L57" i="11"/>
  <c r="M57" i="11"/>
  <c r="N57" i="11"/>
  <c r="K9" i="51"/>
  <c r="K10" i="51"/>
  <c r="K11" i="51"/>
  <c r="K12" i="51"/>
  <c r="D8" i="51"/>
  <c r="E8" i="51"/>
  <c r="F8" i="51"/>
  <c r="G8" i="51"/>
  <c r="H8" i="51"/>
  <c r="I8" i="51"/>
  <c r="D9" i="51"/>
  <c r="M9" i="51"/>
  <c r="D10" i="51"/>
  <c r="H10" i="51"/>
  <c r="F11" i="51"/>
  <c r="M11" i="51"/>
  <c r="D12" i="51"/>
  <c r="I12" i="51"/>
  <c r="M12" i="51"/>
  <c r="N12" i="51"/>
  <c r="D5" i="51"/>
  <c r="E5" i="51"/>
  <c r="F5" i="51"/>
  <c r="G5" i="51"/>
  <c r="H5" i="51"/>
  <c r="I5" i="51"/>
  <c r="D6" i="51"/>
  <c r="E6" i="51"/>
  <c r="F6" i="51"/>
  <c r="G6" i="51"/>
  <c r="H6" i="51"/>
  <c r="I6" i="51"/>
  <c r="D7" i="51"/>
  <c r="E7" i="51"/>
  <c r="F7" i="51"/>
  <c r="H7" i="51"/>
  <c r="I7" i="51"/>
  <c r="C7" i="51"/>
  <c r="C6" i="51"/>
  <c r="C5" i="51"/>
  <c r="F12" i="51"/>
  <c r="E12" i="51"/>
  <c r="C12" i="51"/>
  <c r="I11" i="51"/>
  <c r="H11" i="51"/>
  <c r="D11" i="51"/>
  <c r="C11" i="51"/>
  <c r="M10" i="51"/>
  <c r="E10" i="51"/>
  <c r="C10" i="51"/>
  <c r="H9" i="51"/>
  <c r="F9" i="51"/>
  <c r="E9" i="51"/>
  <c r="C9" i="51"/>
  <c r="C8" i="51"/>
  <c r="H12" i="51"/>
  <c r="G12" i="51"/>
  <c r="G11" i="51"/>
  <c r="E11" i="51"/>
  <c r="I10" i="51"/>
  <c r="G10" i="51"/>
  <c r="F10" i="51"/>
  <c r="I9" i="51"/>
  <c r="G9" i="51"/>
  <c r="G7" i="51"/>
  <c r="JI30" i="12"/>
  <c r="E5" i="50"/>
  <c r="H5" i="50"/>
  <c r="N5" i="50"/>
  <c r="D6" i="50"/>
  <c r="E6" i="50"/>
  <c r="F6" i="50"/>
  <c r="G6" i="50"/>
  <c r="H6" i="50"/>
  <c r="L6" i="50"/>
  <c r="M6" i="50"/>
  <c r="N6" i="50"/>
  <c r="E7" i="50"/>
  <c r="F7" i="50"/>
  <c r="H7" i="50"/>
  <c r="L7" i="50"/>
  <c r="N7" i="50"/>
  <c r="C7" i="50"/>
  <c r="C6" i="50"/>
  <c r="C5" i="50"/>
  <c r="M12" i="50"/>
  <c r="L12" i="50"/>
  <c r="H12" i="50"/>
  <c r="G12" i="50"/>
  <c r="F12" i="50"/>
  <c r="E12" i="50"/>
  <c r="C12" i="50"/>
  <c r="I11" i="50"/>
  <c r="D11" i="50"/>
  <c r="C11" i="50"/>
  <c r="N10" i="50"/>
  <c r="M10" i="50"/>
  <c r="L10" i="50"/>
  <c r="K10" i="50"/>
  <c r="H10" i="50"/>
  <c r="G10" i="50"/>
  <c r="F10" i="50"/>
  <c r="E10" i="50"/>
  <c r="C10" i="50"/>
  <c r="M9" i="50"/>
  <c r="J9" i="50"/>
  <c r="F9" i="50"/>
  <c r="C9" i="50"/>
  <c r="N8" i="50"/>
  <c r="M8" i="50"/>
  <c r="L8" i="50"/>
  <c r="H8" i="50"/>
  <c r="G8" i="50"/>
  <c r="F8" i="50"/>
  <c r="E8" i="50"/>
  <c r="D8" i="50"/>
  <c r="C8" i="50"/>
  <c r="D7" i="50"/>
  <c r="F5" i="50"/>
  <c r="N12" i="50"/>
  <c r="K12" i="50"/>
  <c r="J12" i="50"/>
  <c r="D12" i="50"/>
  <c r="N11" i="50"/>
  <c r="M11" i="50"/>
  <c r="L11" i="50"/>
  <c r="H11" i="50"/>
  <c r="G11" i="50"/>
  <c r="F11" i="50"/>
  <c r="E11" i="50"/>
  <c r="J10" i="50"/>
  <c r="D10" i="50"/>
  <c r="N9" i="50"/>
  <c r="L9" i="50"/>
  <c r="I9" i="50"/>
  <c r="H9" i="50"/>
  <c r="G9" i="50"/>
  <c r="E9" i="50"/>
  <c r="D9" i="50"/>
  <c r="G7" i="50"/>
  <c r="G5" i="50"/>
  <c r="D5" i="50"/>
  <c r="AF56" i="9" l="1"/>
  <c r="AF57" i="11"/>
  <c r="M7" i="51"/>
  <c r="M8" i="51"/>
  <c r="N5" i="51"/>
  <c r="O6" i="51"/>
  <c r="M6" i="51"/>
  <c r="M5" i="51"/>
  <c r="N6" i="51"/>
  <c r="O5" i="51"/>
  <c r="K7" i="51"/>
  <c r="K6" i="51"/>
  <c r="K8" i="51"/>
  <c r="K5" i="51"/>
  <c r="P5" i="51"/>
  <c r="M5" i="50"/>
  <c r="J8" i="50"/>
  <c r="K8" i="50"/>
  <c r="M7" i="50"/>
  <c r="J6" i="50"/>
  <c r="KF38" i="13"/>
  <c r="G63" i="13" s="1"/>
  <c r="G54" i="33" s="1"/>
  <c r="KH38" i="13"/>
  <c r="I63" i="13" s="1"/>
  <c r="I54" i="33" s="1"/>
  <c r="KI38" i="13"/>
  <c r="J63" i="13" s="1"/>
  <c r="J54" i="33" s="1"/>
  <c r="KL38" i="13"/>
  <c r="M63" i="13" s="1"/>
  <c r="M54" i="33" s="1"/>
  <c r="KG38" i="13"/>
  <c r="H63" i="13" s="1"/>
  <c r="H54" i="33" s="1"/>
  <c r="KE38" i="13"/>
  <c r="F63" i="13" s="1"/>
  <c r="F54" i="33" s="1"/>
  <c r="KK38" i="13"/>
  <c r="L63" i="13" s="1"/>
  <c r="L54" i="33" s="1"/>
  <c r="KJ38" i="13"/>
  <c r="K63" i="13" s="1"/>
  <c r="K54" i="33" s="1"/>
  <c r="KD38" i="13"/>
  <c r="E63" i="13" s="1"/>
  <c r="E54" i="33" s="1"/>
  <c r="KM38" i="13"/>
  <c r="N63" i="13" s="1"/>
  <c r="N54" i="33" s="1"/>
  <c r="KB38" i="13"/>
  <c r="C63" i="13" s="1"/>
  <c r="C54" i="33" s="1"/>
  <c r="KN38" i="13"/>
  <c r="O63" i="13" s="1"/>
  <c r="O54" i="33" s="1"/>
  <c r="KC38" i="13"/>
  <c r="D63" i="13" s="1"/>
  <c r="D54" i="33" s="1"/>
  <c r="P6" i="51"/>
  <c r="L6" i="51"/>
  <c r="L7" i="51"/>
  <c r="L8" i="51"/>
  <c r="L9" i="51"/>
  <c r="L10" i="51"/>
  <c r="L11" i="51"/>
  <c r="L12" i="51"/>
  <c r="O11" i="51"/>
  <c r="N7" i="51"/>
  <c r="N8" i="51"/>
  <c r="N9" i="51"/>
  <c r="N10" i="51"/>
  <c r="N11" i="51"/>
  <c r="J6" i="51"/>
  <c r="J7" i="51"/>
  <c r="J10" i="51"/>
  <c r="J12" i="51"/>
  <c r="J5" i="51"/>
  <c r="J8" i="51"/>
  <c r="J9" i="51"/>
  <c r="J11" i="51"/>
  <c r="P7" i="51"/>
  <c r="P8" i="51"/>
  <c r="P9" i="51"/>
  <c r="P10" i="51"/>
  <c r="P11" i="51"/>
  <c r="P12" i="51"/>
  <c r="L5" i="51"/>
  <c r="O8" i="51"/>
  <c r="O9" i="51"/>
  <c r="O10" i="51"/>
  <c r="O12" i="51"/>
  <c r="JI38" i="12"/>
  <c r="C63" i="12" s="1"/>
  <c r="C23" i="33" s="1"/>
  <c r="JJ38" i="12"/>
  <c r="D63" i="12" s="1"/>
  <c r="D23" i="33" s="1"/>
  <c r="JN38" i="12"/>
  <c r="H63" i="12" s="1"/>
  <c r="H23" i="33" s="1"/>
  <c r="JL38" i="12"/>
  <c r="F63" i="12" s="1"/>
  <c r="F23" i="33" s="1"/>
  <c r="JM38" i="12"/>
  <c r="G63" i="12" s="1"/>
  <c r="G23" i="33" s="1"/>
  <c r="JO38" i="12"/>
  <c r="I63" i="12" s="1"/>
  <c r="I23" i="33" s="1"/>
  <c r="JK38" i="12"/>
  <c r="E63" i="12" s="1"/>
  <c r="E23" i="33" s="1"/>
  <c r="JP38" i="12"/>
  <c r="J63" i="12" s="1"/>
  <c r="J23" i="33" s="1"/>
  <c r="JQ38" i="12"/>
  <c r="K63" i="12" s="1"/>
  <c r="K23" i="33" s="1"/>
  <c r="JS38" i="12"/>
  <c r="M63" i="12" s="1"/>
  <c r="M23" i="33" s="1"/>
  <c r="JT38" i="12"/>
  <c r="N63" i="12" s="1"/>
  <c r="N23" i="33" s="1"/>
  <c r="JR38" i="12"/>
  <c r="L63" i="12" s="1"/>
  <c r="L23" i="33" s="1"/>
  <c r="J11" i="50"/>
  <c r="I7" i="50"/>
  <c r="J5" i="50"/>
  <c r="J7" i="50"/>
  <c r="I5" i="50"/>
  <c r="K6" i="50"/>
  <c r="K5" i="50"/>
  <c r="I6" i="50"/>
  <c r="K7" i="50"/>
  <c r="I8" i="50"/>
  <c r="K9" i="50"/>
  <c r="I10" i="50"/>
  <c r="K11" i="50"/>
  <c r="I12" i="50"/>
  <c r="D18" i="48"/>
  <c r="E18" i="48"/>
  <c r="F18" i="48"/>
  <c r="G18" i="48"/>
  <c r="H18" i="48"/>
  <c r="I18" i="48"/>
  <c r="J18" i="48"/>
  <c r="K18" i="48"/>
  <c r="L18" i="48"/>
  <c r="M18" i="48"/>
  <c r="N18" i="48"/>
  <c r="O18" i="48"/>
  <c r="P18" i="48"/>
  <c r="Q18" i="48"/>
  <c r="R18" i="48"/>
  <c r="S18" i="48"/>
  <c r="T18" i="48"/>
  <c r="D19" i="48"/>
  <c r="E19" i="48"/>
  <c r="F19" i="48"/>
  <c r="G19" i="48"/>
  <c r="H19" i="48"/>
  <c r="I19" i="48"/>
  <c r="J19" i="48"/>
  <c r="K19" i="48"/>
  <c r="L19" i="48"/>
  <c r="M19" i="48"/>
  <c r="N19" i="48"/>
  <c r="O19" i="48"/>
  <c r="P19" i="48"/>
  <c r="Q19" i="48"/>
  <c r="R19" i="48"/>
  <c r="S19" i="48"/>
  <c r="T19" i="48"/>
  <c r="D20" i="48"/>
  <c r="E20" i="48"/>
  <c r="F20" i="48"/>
  <c r="G20" i="48"/>
  <c r="H20" i="48"/>
  <c r="I20" i="48"/>
  <c r="J20" i="48"/>
  <c r="K20" i="48"/>
  <c r="L20" i="48"/>
  <c r="M20" i="48"/>
  <c r="N20" i="48"/>
  <c r="O20" i="48"/>
  <c r="P20" i="48"/>
  <c r="Q20" i="48"/>
  <c r="R20" i="48"/>
  <c r="S20" i="48"/>
  <c r="T20" i="48"/>
  <c r="D21" i="48"/>
  <c r="E21" i="48"/>
  <c r="F21" i="48"/>
  <c r="G21" i="48"/>
  <c r="H21" i="48"/>
  <c r="I21" i="48"/>
  <c r="J21" i="48"/>
  <c r="K21" i="48"/>
  <c r="L21" i="48"/>
  <c r="M21" i="48"/>
  <c r="N21" i="48"/>
  <c r="O21" i="48"/>
  <c r="P21" i="48"/>
  <c r="Q21" i="48"/>
  <c r="R21" i="48"/>
  <c r="S21" i="48"/>
  <c r="T21" i="48"/>
  <c r="D22" i="48"/>
  <c r="E22" i="48"/>
  <c r="F22" i="48"/>
  <c r="G22" i="48"/>
  <c r="H22" i="48"/>
  <c r="I22" i="48"/>
  <c r="J22" i="48"/>
  <c r="K22" i="48"/>
  <c r="L22" i="48"/>
  <c r="M22" i="48"/>
  <c r="N22" i="48"/>
  <c r="O22" i="48"/>
  <c r="P22" i="48"/>
  <c r="Q22" i="48"/>
  <c r="R22" i="48"/>
  <c r="S22" i="48"/>
  <c r="T22" i="48"/>
  <c r="D23" i="48"/>
  <c r="E23" i="48"/>
  <c r="F23" i="48"/>
  <c r="G23" i="48"/>
  <c r="H23" i="48"/>
  <c r="I23" i="48"/>
  <c r="J23" i="48"/>
  <c r="K23" i="48"/>
  <c r="L23" i="48"/>
  <c r="M23" i="48"/>
  <c r="N23" i="48"/>
  <c r="O23" i="48"/>
  <c r="P23" i="48"/>
  <c r="Q23" i="48"/>
  <c r="R23" i="48"/>
  <c r="S23" i="48"/>
  <c r="T23" i="48"/>
  <c r="D24" i="48"/>
  <c r="E24" i="48"/>
  <c r="F24" i="48"/>
  <c r="G24" i="48"/>
  <c r="H24" i="48"/>
  <c r="I24" i="48"/>
  <c r="J24" i="48"/>
  <c r="K24" i="48"/>
  <c r="L24" i="48"/>
  <c r="M24" i="48"/>
  <c r="N24" i="48"/>
  <c r="O24" i="48"/>
  <c r="P24" i="48"/>
  <c r="Q24" i="48"/>
  <c r="R24" i="48"/>
  <c r="S24" i="48"/>
  <c r="T24" i="48"/>
  <c r="D25" i="48"/>
  <c r="E25" i="48"/>
  <c r="F25" i="48"/>
  <c r="G25" i="48"/>
  <c r="H25" i="48"/>
  <c r="I25" i="48"/>
  <c r="J25" i="48"/>
  <c r="K25" i="48"/>
  <c r="L25" i="48"/>
  <c r="M25" i="48"/>
  <c r="N25" i="48"/>
  <c r="O25" i="48"/>
  <c r="P25" i="48"/>
  <c r="Q25" i="48"/>
  <c r="R25" i="48"/>
  <c r="S25" i="48"/>
  <c r="T25" i="48"/>
  <c r="C25" i="48"/>
  <c r="C24" i="48"/>
  <c r="C23" i="48"/>
  <c r="C22" i="48"/>
  <c r="C21" i="48"/>
  <c r="C20" i="48"/>
  <c r="C19" i="48"/>
  <c r="C18" i="48"/>
  <c r="D18" i="49"/>
  <c r="E18" i="49"/>
  <c r="F18" i="49"/>
  <c r="G18" i="49"/>
  <c r="H18" i="49"/>
  <c r="I18" i="49"/>
  <c r="J18" i="49"/>
  <c r="K18" i="49"/>
  <c r="L18" i="49"/>
  <c r="M18" i="49"/>
  <c r="N18" i="49"/>
  <c r="O18" i="49"/>
  <c r="P18" i="49"/>
  <c r="Q18" i="49"/>
  <c r="R18" i="49"/>
  <c r="S18" i="49"/>
  <c r="T18" i="49"/>
  <c r="U18" i="49"/>
  <c r="V18" i="49"/>
  <c r="W18" i="49"/>
  <c r="X18" i="49"/>
  <c r="Y18" i="49"/>
  <c r="Z18" i="49"/>
  <c r="D19" i="49"/>
  <c r="E19" i="49"/>
  <c r="F19" i="49"/>
  <c r="G19" i="49"/>
  <c r="H19" i="49"/>
  <c r="I19" i="49"/>
  <c r="J19" i="49"/>
  <c r="K19" i="49"/>
  <c r="L19" i="49"/>
  <c r="M19" i="49"/>
  <c r="N19" i="49"/>
  <c r="O19" i="49"/>
  <c r="P19" i="49"/>
  <c r="Q19" i="49"/>
  <c r="R19" i="49"/>
  <c r="S19" i="49"/>
  <c r="T19" i="49"/>
  <c r="U19" i="49"/>
  <c r="V19" i="49"/>
  <c r="W19" i="49"/>
  <c r="X19" i="49"/>
  <c r="Y19" i="49"/>
  <c r="Z19" i="49"/>
  <c r="D20" i="49"/>
  <c r="E20" i="49"/>
  <c r="F20" i="49"/>
  <c r="G20" i="49"/>
  <c r="H20" i="49"/>
  <c r="I20" i="49"/>
  <c r="J20" i="49"/>
  <c r="K20" i="49"/>
  <c r="L20" i="49"/>
  <c r="M20" i="49"/>
  <c r="N20" i="49"/>
  <c r="O20" i="49"/>
  <c r="P20" i="49"/>
  <c r="Q20" i="49"/>
  <c r="R20" i="49"/>
  <c r="S20" i="49"/>
  <c r="T20" i="49"/>
  <c r="U20" i="49"/>
  <c r="V20" i="49"/>
  <c r="W20" i="49"/>
  <c r="X20" i="49"/>
  <c r="Y20" i="49"/>
  <c r="Z20" i="49"/>
  <c r="D21" i="49"/>
  <c r="E21" i="49"/>
  <c r="F21" i="49"/>
  <c r="G21" i="49"/>
  <c r="H21" i="49"/>
  <c r="I21" i="49"/>
  <c r="J21" i="49"/>
  <c r="K21" i="49"/>
  <c r="L21" i="49"/>
  <c r="M21" i="49"/>
  <c r="N21" i="49"/>
  <c r="O21" i="49"/>
  <c r="P21" i="49"/>
  <c r="Q21" i="49"/>
  <c r="R21" i="49"/>
  <c r="S21" i="49"/>
  <c r="T21" i="49"/>
  <c r="U21" i="49"/>
  <c r="V21" i="49"/>
  <c r="W21" i="49"/>
  <c r="X21" i="49"/>
  <c r="Y21" i="49"/>
  <c r="Z21" i="49"/>
  <c r="D22" i="49"/>
  <c r="E22" i="49"/>
  <c r="F22" i="49"/>
  <c r="G22" i="49"/>
  <c r="H22" i="49"/>
  <c r="I22" i="49"/>
  <c r="J22" i="49"/>
  <c r="K22" i="49"/>
  <c r="L22" i="49"/>
  <c r="M22" i="49"/>
  <c r="N22" i="49"/>
  <c r="O22" i="49"/>
  <c r="P22" i="49"/>
  <c r="Q22" i="49"/>
  <c r="R22" i="49"/>
  <c r="S22" i="49"/>
  <c r="T22" i="49"/>
  <c r="U22" i="49"/>
  <c r="V22" i="49"/>
  <c r="W22" i="49"/>
  <c r="X22" i="49"/>
  <c r="Y22" i="49"/>
  <c r="Z22" i="49"/>
  <c r="D23" i="49"/>
  <c r="E23" i="49"/>
  <c r="F23" i="49"/>
  <c r="G23" i="49"/>
  <c r="H23" i="49"/>
  <c r="I23" i="49"/>
  <c r="J23" i="49"/>
  <c r="K23" i="49"/>
  <c r="L23" i="49"/>
  <c r="M23" i="49"/>
  <c r="N23" i="49"/>
  <c r="O23" i="49"/>
  <c r="P23" i="49"/>
  <c r="Q23" i="49"/>
  <c r="R23" i="49"/>
  <c r="S23" i="49"/>
  <c r="T23" i="49"/>
  <c r="U23" i="49"/>
  <c r="V23" i="49"/>
  <c r="W23" i="49"/>
  <c r="X23" i="49"/>
  <c r="Y23" i="49"/>
  <c r="Z23" i="49"/>
  <c r="D24" i="49"/>
  <c r="E24" i="49"/>
  <c r="F24" i="49"/>
  <c r="G24" i="49"/>
  <c r="H24" i="49"/>
  <c r="I24" i="49"/>
  <c r="J24" i="49"/>
  <c r="K24" i="49"/>
  <c r="L24" i="49"/>
  <c r="M24" i="49"/>
  <c r="N24" i="49"/>
  <c r="O24" i="49"/>
  <c r="P24" i="49"/>
  <c r="Q24" i="49"/>
  <c r="R24" i="49"/>
  <c r="S24" i="49"/>
  <c r="T24" i="49"/>
  <c r="U24" i="49"/>
  <c r="V24" i="49"/>
  <c r="W24" i="49"/>
  <c r="X24" i="49"/>
  <c r="Y24" i="49"/>
  <c r="Z24" i="49"/>
  <c r="D25" i="49"/>
  <c r="E25" i="49"/>
  <c r="F25" i="49"/>
  <c r="G25" i="49"/>
  <c r="H25" i="49"/>
  <c r="I25" i="49"/>
  <c r="J25" i="49"/>
  <c r="K25" i="49"/>
  <c r="L25" i="49"/>
  <c r="M25" i="49"/>
  <c r="N25" i="49"/>
  <c r="O25" i="49"/>
  <c r="P25" i="49"/>
  <c r="Q25" i="49"/>
  <c r="R25" i="49"/>
  <c r="S25" i="49"/>
  <c r="T25" i="49"/>
  <c r="U25" i="49"/>
  <c r="V25" i="49"/>
  <c r="W25" i="49"/>
  <c r="X25" i="49"/>
  <c r="Y25" i="49"/>
  <c r="Z25" i="49"/>
  <c r="C25" i="49"/>
  <c r="C24" i="49"/>
  <c r="C23" i="49"/>
  <c r="C22" i="49"/>
  <c r="C21" i="49"/>
  <c r="C20" i="49"/>
  <c r="C19" i="49"/>
  <c r="C18" i="49"/>
  <c r="P54" i="33" l="1"/>
  <c r="O23" i="33"/>
  <c r="E56" i="11"/>
  <c r="F56" i="11"/>
  <c r="G56" i="11"/>
  <c r="H56" i="11"/>
  <c r="C55" i="9" l="1"/>
  <c r="D55" i="9"/>
  <c r="E55" i="9"/>
  <c r="F55" i="9"/>
  <c r="G55" i="9"/>
  <c r="H55" i="9"/>
  <c r="I55" i="9"/>
  <c r="J55" i="9"/>
  <c r="K55" i="9"/>
  <c r="L55" i="9"/>
  <c r="M55" i="9"/>
  <c r="N55" i="9"/>
  <c r="I56" i="11"/>
  <c r="J56" i="11"/>
  <c r="K56" i="11"/>
  <c r="L56" i="11"/>
  <c r="M56" i="11"/>
  <c r="N56" i="11"/>
  <c r="C56" i="11"/>
  <c r="D56" i="11"/>
  <c r="JR35" i="13"/>
  <c r="JP36" i="13"/>
  <c r="JQ36" i="13"/>
  <c r="JR36" i="13"/>
  <c r="JM36" i="13"/>
  <c r="D5" i="49"/>
  <c r="JN30" i="13" s="1"/>
  <c r="E5" i="49"/>
  <c r="JO30" i="13" s="1"/>
  <c r="F5" i="49"/>
  <c r="G5" i="49"/>
  <c r="JP30" i="13" s="1"/>
  <c r="H5" i="49"/>
  <c r="JQ30" i="13" s="1"/>
  <c r="I5" i="49"/>
  <c r="JR30" i="13" s="1"/>
  <c r="D6" i="49"/>
  <c r="JN31" i="13" s="1"/>
  <c r="F6" i="49"/>
  <c r="G6" i="49"/>
  <c r="JP31" i="13" s="1"/>
  <c r="H6" i="49"/>
  <c r="JQ31" i="13" s="1"/>
  <c r="I6" i="49"/>
  <c r="JR31" i="13" s="1"/>
  <c r="D7" i="49"/>
  <c r="JN32" i="13" s="1"/>
  <c r="E7" i="49"/>
  <c r="JO32" i="13" s="1"/>
  <c r="G7" i="49"/>
  <c r="JP32" i="13" s="1"/>
  <c r="H7" i="49"/>
  <c r="JQ32" i="13" s="1"/>
  <c r="I7" i="49"/>
  <c r="JR32" i="13" s="1"/>
  <c r="D8" i="49"/>
  <c r="JN33" i="13" s="1"/>
  <c r="E8" i="49"/>
  <c r="JO33" i="13" s="1"/>
  <c r="F8" i="49"/>
  <c r="G8" i="49"/>
  <c r="JP33" i="13" s="1"/>
  <c r="H8" i="49"/>
  <c r="JQ33" i="13" s="1"/>
  <c r="I8" i="49"/>
  <c r="JR33" i="13" s="1"/>
  <c r="O8" i="49"/>
  <c r="JX33" i="13" s="1"/>
  <c r="D9" i="49"/>
  <c r="JN34" i="13" s="1"/>
  <c r="E9" i="49"/>
  <c r="JO34" i="13" s="1"/>
  <c r="F9" i="49"/>
  <c r="G9" i="49"/>
  <c r="JP34" i="13" s="1"/>
  <c r="D10" i="49"/>
  <c r="JN35" i="13" s="1"/>
  <c r="E10" i="49"/>
  <c r="JO35" i="13" s="1"/>
  <c r="F10" i="49"/>
  <c r="G10" i="49"/>
  <c r="JP35" i="13" s="1"/>
  <c r="F11" i="49"/>
  <c r="G11" i="49"/>
  <c r="H11" i="49"/>
  <c r="I11" i="49"/>
  <c r="D12" i="49"/>
  <c r="JN37" i="13" s="1"/>
  <c r="E12" i="49"/>
  <c r="JO37" i="13" s="1"/>
  <c r="F12" i="49"/>
  <c r="G12" i="49"/>
  <c r="JP37" i="13" s="1"/>
  <c r="L12" i="49"/>
  <c r="JU37" i="13" s="1"/>
  <c r="C8" i="49"/>
  <c r="JM33" i="13" s="1"/>
  <c r="C6" i="49"/>
  <c r="JM31" i="13" s="1"/>
  <c r="C5" i="49"/>
  <c r="JM30" i="13" s="1"/>
  <c r="I12" i="49"/>
  <c r="JR37" i="13" s="1"/>
  <c r="H12" i="49"/>
  <c r="JQ37" i="13" s="1"/>
  <c r="C12" i="49"/>
  <c r="JM37" i="13" s="1"/>
  <c r="O11" i="49"/>
  <c r="JX36" i="13" s="1"/>
  <c r="L11" i="49"/>
  <c r="JU36" i="13" s="1"/>
  <c r="E11" i="49"/>
  <c r="JO36" i="13" s="1"/>
  <c r="D11" i="49"/>
  <c r="JN36" i="13" s="1"/>
  <c r="C11" i="49"/>
  <c r="H10" i="49"/>
  <c r="JQ35" i="13" s="1"/>
  <c r="C10" i="49"/>
  <c r="JM35" i="13" s="1"/>
  <c r="L9" i="49"/>
  <c r="JU34" i="13" s="1"/>
  <c r="I9" i="49"/>
  <c r="JR34" i="13" s="1"/>
  <c r="H9" i="49"/>
  <c r="JQ34" i="13" s="1"/>
  <c r="C9" i="49"/>
  <c r="JM34" i="13" s="1"/>
  <c r="F7" i="49"/>
  <c r="C7" i="49"/>
  <c r="JM32" i="13" s="1"/>
  <c r="O6" i="49"/>
  <c r="JX31" i="13" s="1"/>
  <c r="E6" i="49"/>
  <c r="JO31" i="13" s="1"/>
  <c r="I10" i="49"/>
  <c r="AF55" i="9" l="1"/>
  <c r="AF56" i="11"/>
  <c r="P11" i="49"/>
  <c r="JY36" i="13" s="1"/>
  <c r="O12" i="49"/>
  <c r="JX37" i="13" s="1"/>
  <c r="P6" i="49"/>
  <c r="JY31" i="13" s="1"/>
  <c r="O7" i="49"/>
  <c r="JX32" i="13" s="1"/>
  <c r="JM38" i="13"/>
  <c r="C62" i="13" s="1"/>
  <c r="C53" i="33" s="1"/>
  <c r="JN38" i="13"/>
  <c r="D62" i="13" s="1"/>
  <c r="D53" i="33" s="1"/>
  <c r="JO38" i="13"/>
  <c r="E62" i="13" s="1"/>
  <c r="E53" i="33" s="1"/>
  <c r="JP38" i="13"/>
  <c r="F62" i="13" s="1"/>
  <c r="F53" i="33" s="1"/>
  <c r="JQ38" i="13"/>
  <c r="G62" i="13" s="1"/>
  <c r="G53" i="33" s="1"/>
  <c r="JR38" i="13"/>
  <c r="H62" i="13" s="1"/>
  <c r="H53" i="33" s="1"/>
  <c r="L5" i="49"/>
  <c r="JU30" i="13" s="1"/>
  <c r="N10" i="49"/>
  <c r="JW35" i="13" s="1"/>
  <c r="P8" i="49"/>
  <c r="JY33" i="13" s="1"/>
  <c r="P10" i="49"/>
  <c r="JY35" i="13" s="1"/>
  <c r="M6" i="49"/>
  <c r="JV31" i="13" s="1"/>
  <c r="J7" i="49"/>
  <c r="JS32" i="13" s="1"/>
  <c r="M7" i="49"/>
  <c r="JV32" i="13" s="1"/>
  <c r="J8" i="49"/>
  <c r="JS33" i="13" s="1"/>
  <c r="M10" i="49"/>
  <c r="JV35" i="13" s="1"/>
  <c r="M11" i="49"/>
  <c r="JV36" i="13" s="1"/>
  <c r="J12" i="49"/>
  <c r="JS37" i="13" s="1"/>
  <c r="L6" i="49"/>
  <c r="JU31" i="13" s="1"/>
  <c r="M8" i="49"/>
  <c r="JV33" i="13" s="1"/>
  <c r="J9" i="49"/>
  <c r="JS34" i="13" s="1"/>
  <c r="O9" i="49"/>
  <c r="JX34" i="13" s="1"/>
  <c r="P9" i="49"/>
  <c r="JY34" i="13" s="1"/>
  <c r="K5" i="49"/>
  <c r="JT30" i="13" s="1"/>
  <c r="K9" i="49"/>
  <c r="JT34" i="13" s="1"/>
  <c r="M9" i="49"/>
  <c r="JV34" i="13" s="1"/>
  <c r="O10" i="49"/>
  <c r="JX35" i="13" s="1"/>
  <c r="M5" i="49"/>
  <c r="JV30" i="13" s="1"/>
  <c r="J6" i="49"/>
  <c r="JS31" i="13" s="1"/>
  <c r="N7" i="49"/>
  <c r="JW32" i="13" s="1"/>
  <c r="J5" i="49"/>
  <c r="JS30" i="13" s="1"/>
  <c r="O5" i="49"/>
  <c r="JX30" i="13" s="1"/>
  <c r="K6" i="49"/>
  <c r="JT31" i="13" s="1"/>
  <c r="N6" i="49"/>
  <c r="JW31" i="13" s="1"/>
  <c r="K7" i="49"/>
  <c r="JT32" i="13" s="1"/>
  <c r="P7" i="49"/>
  <c r="JY32" i="13" s="1"/>
  <c r="K8" i="49"/>
  <c r="JT33" i="13" s="1"/>
  <c r="N9" i="49"/>
  <c r="JW34" i="13" s="1"/>
  <c r="K10" i="49"/>
  <c r="JT35" i="13" s="1"/>
  <c r="L10" i="49"/>
  <c r="JU35" i="13" s="1"/>
  <c r="K12" i="49"/>
  <c r="JT37" i="13" s="1"/>
  <c r="M12" i="49"/>
  <c r="JV37" i="13" s="1"/>
  <c r="P5" i="49"/>
  <c r="JY30" i="13" s="1"/>
  <c r="L8" i="49"/>
  <c r="JU33" i="13" s="1"/>
  <c r="J11" i="49"/>
  <c r="JS36" i="13" s="1"/>
  <c r="N12" i="49"/>
  <c r="JW37" i="13" s="1"/>
  <c r="K11" i="49"/>
  <c r="JT36" i="13" s="1"/>
  <c r="N5" i="49"/>
  <c r="JW30" i="13" s="1"/>
  <c r="L7" i="49"/>
  <c r="JU32" i="13" s="1"/>
  <c r="N8" i="49"/>
  <c r="JW33" i="13" s="1"/>
  <c r="J10" i="49"/>
  <c r="JS35" i="13" s="1"/>
  <c r="N11" i="49"/>
  <c r="JW36" i="13" s="1"/>
  <c r="P12" i="49"/>
  <c r="JY37" i="13" s="1"/>
  <c r="D5" i="48"/>
  <c r="IV30" i="12" s="1"/>
  <c r="E5" i="48"/>
  <c r="IW30" i="12" s="1"/>
  <c r="F5" i="48"/>
  <c r="IX30" i="12" s="1"/>
  <c r="G5" i="48"/>
  <c r="IY30" i="12" s="1"/>
  <c r="H5" i="48"/>
  <c r="IZ30" i="12" s="1"/>
  <c r="I5" i="48"/>
  <c r="JA30" i="12" s="1"/>
  <c r="N5" i="48"/>
  <c r="JF30" i="12" s="1"/>
  <c r="E6" i="48"/>
  <c r="IW31" i="12" s="1"/>
  <c r="F6" i="48"/>
  <c r="IX31" i="12" s="1"/>
  <c r="G6" i="48"/>
  <c r="IY31" i="12" s="1"/>
  <c r="H6" i="48"/>
  <c r="IZ31" i="12" s="1"/>
  <c r="L6" i="48"/>
  <c r="JD31" i="12" s="1"/>
  <c r="D7" i="48"/>
  <c r="IV32" i="12" s="1"/>
  <c r="E7" i="48"/>
  <c r="IW32" i="12" s="1"/>
  <c r="F7" i="48"/>
  <c r="IX32" i="12" s="1"/>
  <c r="G7" i="48"/>
  <c r="IY32" i="12" s="1"/>
  <c r="H7" i="48"/>
  <c r="IZ32" i="12" s="1"/>
  <c r="L7" i="48"/>
  <c r="JD32" i="12" s="1"/>
  <c r="N7" i="48"/>
  <c r="JF32" i="12" s="1"/>
  <c r="D8" i="48"/>
  <c r="IV33" i="12" s="1"/>
  <c r="E8" i="48"/>
  <c r="IW33" i="12" s="1"/>
  <c r="F8" i="48"/>
  <c r="IX33" i="12" s="1"/>
  <c r="G8" i="48"/>
  <c r="IY33" i="12" s="1"/>
  <c r="H8" i="48"/>
  <c r="IZ33" i="12" s="1"/>
  <c r="L8" i="48"/>
  <c r="JD33" i="12" s="1"/>
  <c r="N8" i="48"/>
  <c r="JF33" i="12" s="1"/>
  <c r="D9" i="48"/>
  <c r="IV34" i="12" s="1"/>
  <c r="F9" i="48"/>
  <c r="IX34" i="12" s="1"/>
  <c r="G9" i="48"/>
  <c r="IY34" i="12" s="1"/>
  <c r="H9" i="48"/>
  <c r="IZ34" i="12" s="1"/>
  <c r="I9" i="48"/>
  <c r="JA34" i="12" s="1"/>
  <c r="J9" i="48"/>
  <c r="JB34" i="12" s="1"/>
  <c r="L9" i="48"/>
  <c r="JD34" i="12" s="1"/>
  <c r="N9" i="48"/>
  <c r="JF34" i="12" s="1"/>
  <c r="F10" i="48"/>
  <c r="IX35" i="12" s="1"/>
  <c r="H10" i="48"/>
  <c r="IZ35" i="12" s="1"/>
  <c r="I10" i="48"/>
  <c r="JA35" i="12" s="1"/>
  <c r="J10" i="48"/>
  <c r="JB35" i="12" s="1"/>
  <c r="L10" i="48"/>
  <c r="JD35" i="12" s="1"/>
  <c r="M10" i="48"/>
  <c r="JE35" i="12" s="1"/>
  <c r="D11" i="48"/>
  <c r="IV36" i="12" s="1"/>
  <c r="E11" i="48"/>
  <c r="IW36" i="12" s="1"/>
  <c r="G11" i="48"/>
  <c r="IY36" i="12" s="1"/>
  <c r="I11" i="48"/>
  <c r="JA36" i="12" s="1"/>
  <c r="L11" i="48"/>
  <c r="JD36" i="12" s="1"/>
  <c r="N11" i="48"/>
  <c r="JF36" i="12" s="1"/>
  <c r="D12" i="48"/>
  <c r="IV37" i="12" s="1"/>
  <c r="E12" i="48"/>
  <c r="IW37" i="12" s="1"/>
  <c r="F12" i="48"/>
  <c r="IX37" i="12" s="1"/>
  <c r="G12" i="48"/>
  <c r="IY37" i="12" s="1"/>
  <c r="H12" i="48"/>
  <c r="IZ37" i="12" s="1"/>
  <c r="N12" i="48"/>
  <c r="JF37" i="12" s="1"/>
  <c r="C8" i="48"/>
  <c r="IU33" i="12" s="1"/>
  <c r="C7" i="48"/>
  <c r="IU32" i="12" s="1"/>
  <c r="C6" i="48"/>
  <c r="IU31" i="12" s="1"/>
  <c r="C5" i="48"/>
  <c r="IU30" i="12" s="1"/>
  <c r="L12" i="48"/>
  <c r="JD37" i="12" s="1"/>
  <c r="C12" i="48"/>
  <c r="IU37" i="12" s="1"/>
  <c r="H11" i="48"/>
  <c r="IZ36" i="12" s="1"/>
  <c r="F11" i="48"/>
  <c r="IX36" i="12" s="1"/>
  <c r="C11" i="48"/>
  <c r="IU36" i="12" s="1"/>
  <c r="N10" i="48"/>
  <c r="JF35" i="12" s="1"/>
  <c r="G10" i="48"/>
  <c r="IY35" i="12" s="1"/>
  <c r="D10" i="48"/>
  <c r="IV35" i="12" s="1"/>
  <c r="C10" i="48"/>
  <c r="IU35" i="12" s="1"/>
  <c r="E9" i="48"/>
  <c r="IW34" i="12" s="1"/>
  <c r="C9" i="48"/>
  <c r="IU34" i="12" s="1"/>
  <c r="N6" i="48"/>
  <c r="JF31" i="12" s="1"/>
  <c r="D6" i="48"/>
  <c r="IV31" i="12" s="1"/>
  <c r="L5" i="48"/>
  <c r="JD30" i="12" s="1"/>
  <c r="E10" i="48"/>
  <c r="IW35" i="12" s="1"/>
  <c r="JS38" i="13" l="1"/>
  <c r="I62" i="13" s="1"/>
  <c r="I53" i="33" s="1"/>
  <c r="JV38" i="13"/>
  <c r="L62" i="13" s="1"/>
  <c r="L53" i="33" s="1"/>
  <c r="JY38" i="13"/>
  <c r="O62" i="13" s="1"/>
  <c r="O53" i="33" s="1"/>
  <c r="JW38" i="13"/>
  <c r="M62" i="13" s="1"/>
  <c r="M53" i="33" s="1"/>
  <c r="JX38" i="13"/>
  <c r="N62" i="13" s="1"/>
  <c r="N53" i="33" s="1"/>
  <c r="JT38" i="13"/>
  <c r="J62" i="13" s="1"/>
  <c r="J53" i="33" s="1"/>
  <c r="JU38" i="13"/>
  <c r="K62" i="13" s="1"/>
  <c r="K53" i="33" s="1"/>
  <c r="IY38" i="12"/>
  <c r="G62" i="12" s="1"/>
  <c r="G22" i="33" s="1"/>
  <c r="K10" i="48"/>
  <c r="JC35" i="12" s="1"/>
  <c r="M12" i="48"/>
  <c r="JE37" i="12" s="1"/>
  <c r="M11" i="48"/>
  <c r="JE36" i="12" s="1"/>
  <c r="IX38" i="12"/>
  <c r="F62" i="12" s="1"/>
  <c r="F22" i="33" s="1"/>
  <c r="IU38" i="12"/>
  <c r="C62" i="12" s="1"/>
  <c r="C22" i="33" s="1"/>
  <c r="M9" i="48"/>
  <c r="JE34" i="12" s="1"/>
  <c r="IW38" i="12"/>
  <c r="E62" i="12" s="1"/>
  <c r="E22" i="33" s="1"/>
  <c r="IV38" i="12"/>
  <c r="D62" i="12" s="1"/>
  <c r="D22" i="33" s="1"/>
  <c r="IZ38" i="12"/>
  <c r="H62" i="12" s="1"/>
  <c r="H22" i="33" s="1"/>
  <c r="JF38" i="12"/>
  <c r="N62" i="12" s="1"/>
  <c r="N22" i="33" s="1"/>
  <c r="JD38" i="12"/>
  <c r="L62" i="12" s="1"/>
  <c r="L22" i="33" s="1"/>
  <c r="I7" i="48"/>
  <c r="JA32" i="12" s="1"/>
  <c r="K6" i="48"/>
  <c r="JC31" i="12" s="1"/>
  <c r="M8" i="48"/>
  <c r="JE33" i="12" s="1"/>
  <c r="M6" i="48"/>
  <c r="JE31" i="12" s="1"/>
  <c r="J5" i="48"/>
  <c r="JB30" i="12" s="1"/>
  <c r="M5" i="48"/>
  <c r="JE30" i="12" s="1"/>
  <c r="I6" i="48"/>
  <c r="JA31" i="12" s="1"/>
  <c r="J6" i="48"/>
  <c r="JB31" i="12" s="1"/>
  <c r="M7" i="48"/>
  <c r="JE32" i="12" s="1"/>
  <c r="K5" i="48"/>
  <c r="JC30" i="12" s="1"/>
  <c r="J7" i="48"/>
  <c r="JB32" i="12" s="1"/>
  <c r="I8" i="48"/>
  <c r="JA33" i="12" s="1"/>
  <c r="K9" i="48"/>
  <c r="JC34" i="12" s="1"/>
  <c r="J11" i="48"/>
  <c r="JB36" i="12" s="1"/>
  <c r="I12" i="48"/>
  <c r="JA37" i="12" s="1"/>
  <c r="K8" i="48"/>
  <c r="JC33" i="12" s="1"/>
  <c r="K12" i="48"/>
  <c r="JC37" i="12" s="1"/>
  <c r="J8" i="48"/>
  <c r="JB33" i="12" s="1"/>
  <c r="J12" i="48"/>
  <c r="JB37" i="12" s="1"/>
  <c r="K7" i="48"/>
  <c r="JC32" i="12" s="1"/>
  <c r="K11" i="48"/>
  <c r="JC36" i="12" s="1"/>
  <c r="C18" i="47"/>
  <c r="D18" i="47"/>
  <c r="E18" i="47"/>
  <c r="F18" i="47"/>
  <c r="G18" i="47"/>
  <c r="H18" i="47"/>
  <c r="I18" i="47"/>
  <c r="J18" i="47"/>
  <c r="K18" i="47"/>
  <c r="L18" i="47"/>
  <c r="M18" i="47"/>
  <c r="N18" i="47"/>
  <c r="O18" i="47"/>
  <c r="P18" i="47"/>
  <c r="Q18" i="47"/>
  <c r="R18" i="47"/>
  <c r="S18" i="47"/>
  <c r="T18" i="47"/>
  <c r="U18" i="47"/>
  <c r="V18" i="47"/>
  <c r="W18" i="47"/>
  <c r="X18" i="47"/>
  <c r="Y18" i="47"/>
  <c r="Z18" i="47"/>
  <c r="AA18" i="47"/>
  <c r="AB18" i="47"/>
  <c r="AC18" i="47"/>
  <c r="D19" i="47"/>
  <c r="E19" i="47"/>
  <c r="F19" i="47"/>
  <c r="G19" i="47"/>
  <c r="H19" i="47"/>
  <c r="I19" i="47"/>
  <c r="J19" i="47"/>
  <c r="K19" i="47"/>
  <c r="L19" i="47"/>
  <c r="M19" i="47"/>
  <c r="N19" i="47"/>
  <c r="O19" i="47"/>
  <c r="P19" i="47"/>
  <c r="Q19" i="47"/>
  <c r="R19" i="47"/>
  <c r="S19" i="47"/>
  <c r="T19" i="47"/>
  <c r="U19" i="47"/>
  <c r="V19" i="47"/>
  <c r="W19" i="47"/>
  <c r="X19" i="47"/>
  <c r="Y19" i="47"/>
  <c r="Z19" i="47"/>
  <c r="AA19" i="47"/>
  <c r="AB19" i="47"/>
  <c r="AC19" i="47"/>
  <c r="D20" i="47"/>
  <c r="E20" i="47"/>
  <c r="F20" i="47"/>
  <c r="G20" i="47"/>
  <c r="H20" i="47"/>
  <c r="I20" i="47"/>
  <c r="J20" i="47"/>
  <c r="K20" i="47"/>
  <c r="L20" i="47"/>
  <c r="M20" i="47"/>
  <c r="N20" i="47"/>
  <c r="O20" i="47"/>
  <c r="P20" i="47"/>
  <c r="Q20" i="47"/>
  <c r="R20" i="47"/>
  <c r="S20" i="47"/>
  <c r="T20" i="47"/>
  <c r="U20" i="47"/>
  <c r="V20" i="47"/>
  <c r="W20" i="47"/>
  <c r="X20" i="47"/>
  <c r="Y20" i="47"/>
  <c r="Z20" i="47"/>
  <c r="AA20" i="47"/>
  <c r="AB20" i="47"/>
  <c r="AC20" i="47"/>
  <c r="D21" i="47"/>
  <c r="E21" i="47"/>
  <c r="F21" i="47"/>
  <c r="G21" i="47"/>
  <c r="H21" i="47"/>
  <c r="I21" i="47"/>
  <c r="J21" i="47"/>
  <c r="K21" i="47"/>
  <c r="L21" i="47"/>
  <c r="M21" i="47"/>
  <c r="N21" i="47"/>
  <c r="O21" i="47"/>
  <c r="P21" i="47"/>
  <c r="Q21" i="47"/>
  <c r="R21" i="47"/>
  <c r="S21" i="47"/>
  <c r="T21" i="47"/>
  <c r="U21" i="47"/>
  <c r="V21" i="47"/>
  <c r="W21" i="47"/>
  <c r="X21" i="47"/>
  <c r="Y21" i="47"/>
  <c r="Z21" i="47"/>
  <c r="AA21" i="47"/>
  <c r="AB21" i="47"/>
  <c r="AC21" i="47"/>
  <c r="D22" i="47"/>
  <c r="E22" i="47"/>
  <c r="F22" i="47"/>
  <c r="G22" i="47"/>
  <c r="H22" i="47"/>
  <c r="I22" i="47"/>
  <c r="J22" i="47"/>
  <c r="K22" i="47"/>
  <c r="L22" i="47"/>
  <c r="M22" i="47"/>
  <c r="N22" i="47"/>
  <c r="O22" i="47"/>
  <c r="P22" i="47"/>
  <c r="Q22" i="47"/>
  <c r="R22" i="47"/>
  <c r="S22" i="47"/>
  <c r="T22" i="47"/>
  <c r="U22" i="47"/>
  <c r="V22" i="47"/>
  <c r="W22" i="47"/>
  <c r="X22" i="47"/>
  <c r="Y22" i="47"/>
  <c r="Z22" i="47"/>
  <c r="AA22" i="47"/>
  <c r="AB22" i="47"/>
  <c r="AC22" i="47"/>
  <c r="D23" i="47"/>
  <c r="E23" i="47"/>
  <c r="F23" i="47"/>
  <c r="G23" i="47"/>
  <c r="H23" i="47"/>
  <c r="I23" i="47"/>
  <c r="J23" i="47"/>
  <c r="K23" i="47"/>
  <c r="L23" i="47"/>
  <c r="M23" i="47"/>
  <c r="N23" i="47"/>
  <c r="O23" i="47"/>
  <c r="P23" i="47"/>
  <c r="Q23" i="47"/>
  <c r="R23" i="47"/>
  <c r="S23" i="47"/>
  <c r="T23" i="47"/>
  <c r="U23" i="47"/>
  <c r="V23" i="47"/>
  <c r="W23" i="47"/>
  <c r="X23" i="47"/>
  <c r="Y23" i="47"/>
  <c r="Z23" i="47"/>
  <c r="AA23" i="47"/>
  <c r="AB23" i="47"/>
  <c r="AC23" i="47"/>
  <c r="D24" i="47"/>
  <c r="E24" i="47"/>
  <c r="F24" i="47"/>
  <c r="G24" i="47"/>
  <c r="H24" i="47"/>
  <c r="I24" i="47"/>
  <c r="J24" i="47"/>
  <c r="K24" i="47"/>
  <c r="L24" i="47"/>
  <c r="M24" i="47"/>
  <c r="N24" i="47"/>
  <c r="O24" i="47"/>
  <c r="P24" i="47"/>
  <c r="Q24" i="47"/>
  <c r="R24" i="47"/>
  <c r="S24" i="47"/>
  <c r="T24" i="47"/>
  <c r="U24" i="47"/>
  <c r="V24" i="47"/>
  <c r="W24" i="47"/>
  <c r="X24" i="47"/>
  <c r="Y24" i="47"/>
  <c r="Z24" i="47"/>
  <c r="AA24" i="47"/>
  <c r="AB24" i="47"/>
  <c r="AC24" i="47"/>
  <c r="D25" i="47"/>
  <c r="E25" i="47"/>
  <c r="F25" i="47"/>
  <c r="G25" i="47"/>
  <c r="H25" i="47"/>
  <c r="I25" i="47"/>
  <c r="J25" i="47"/>
  <c r="K25" i="47"/>
  <c r="L25" i="47"/>
  <c r="M25" i="47"/>
  <c r="N25" i="47"/>
  <c r="O25" i="47"/>
  <c r="P25" i="47"/>
  <c r="Q25" i="47"/>
  <c r="R25" i="47"/>
  <c r="S25" i="47"/>
  <c r="T25" i="47"/>
  <c r="U25" i="47"/>
  <c r="V25" i="47"/>
  <c r="W25" i="47"/>
  <c r="X25" i="47"/>
  <c r="Y25" i="47"/>
  <c r="Z25" i="47"/>
  <c r="AA25" i="47"/>
  <c r="AB25" i="47"/>
  <c r="AC25" i="47"/>
  <c r="C25" i="47"/>
  <c r="C24" i="47"/>
  <c r="C23" i="47"/>
  <c r="C22" i="47"/>
  <c r="C21" i="47"/>
  <c r="C20" i="47"/>
  <c r="C19" i="47"/>
  <c r="P53" i="33" l="1"/>
  <c r="JA38" i="12"/>
  <c r="I62" i="12" s="1"/>
  <c r="I22" i="33" s="1"/>
  <c r="JE38" i="12"/>
  <c r="M62" i="12" s="1"/>
  <c r="M22" i="33" s="1"/>
  <c r="JB38" i="12"/>
  <c r="J62" i="12" s="1"/>
  <c r="J22" i="33" s="1"/>
  <c r="JC38" i="12"/>
  <c r="K62" i="12" s="1"/>
  <c r="K22" i="33" s="1"/>
  <c r="D18" i="46"/>
  <c r="E18" i="46"/>
  <c r="F18" i="46"/>
  <c r="G18" i="46"/>
  <c r="H18" i="46"/>
  <c r="I18" i="46"/>
  <c r="J18" i="46"/>
  <c r="K18" i="46"/>
  <c r="L18" i="46"/>
  <c r="M18" i="46"/>
  <c r="N18" i="46"/>
  <c r="O18" i="46"/>
  <c r="P18" i="46"/>
  <c r="Q18" i="46"/>
  <c r="R18" i="46"/>
  <c r="S18" i="46"/>
  <c r="T18" i="46"/>
  <c r="D19" i="46"/>
  <c r="E19" i="46"/>
  <c r="F19" i="46"/>
  <c r="G19" i="46"/>
  <c r="H19" i="46"/>
  <c r="I19" i="46"/>
  <c r="J19" i="46"/>
  <c r="K19" i="46"/>
  <c r="L19" i="46"/>
  <c r="M19" i="46"/>
  <c r="N19" i="46"/>
  <c r="O19" i="46"/>
  <c r="P19" i="46"/>
  <c r="Q19" i="46"/>
  <c r="R19" i="46"/>
  <c r="S19" i="46"/>
  <c r="T19" i="46"/>
  <c r="D20" i="46"/>
  <c r="E20" i="46"/>
  <c r="F20" i="46"/>
  <c r="G20" i="46"/>
  <c r="H20" i="46"/>
  <c r="I20" i="46"/>
  <c r="J20" i="46"/>
  <c r="K20" i="46"/>
  <c r="L20" i="46"/>
  <c r="M20" i="46"/>
  <c r="N20" i="46"/>
  <c r="O20" i="46"/>
  <c r="P20" i="46"/>
  <c r="Q20" i="46"/>
  <c r="R20" i="46"/>
  <c r="S20" i="46"/>
  <c r="T20" i="46"/>
  <c r="D21" i="46"/>
  <c r="E21" i="46"/>
  <c r="F21" i="46"/>
  <c r="G21" i="46"/>
  <c r="H21" i="46"/>
  <c r="I21" i="46"/>
  <c r="J21" i="46"/>
  <c r="K21" i="46"/>
  <c r="L21" i="46"/>
  <c r="M21" i="46"/>
  <c r="N21" i="46"/>
  <c r="O21" i="46"/>
  <c r="P21" i="46"/>
  <c r="Q21" i="46"/>
  <c r="R21" i="46"/>
  <c r="S21" i="46"/>
  <c r="T21" i="46"/>
  <c r="D22" i="46"/>
  <c r="E22" i="46"/>
  <c r="F22" i="46"/>
  <c r="G22" i="46"/>
  <c r="H22" i="46"/>
  <c r="I22" i="46"/>
  <c r="J22" i="46"/>
  <c r="K22" i="46"/>
  <c r="L22" i="46"/>
  <c r="M22" i="46"/>
  <c r="N22" i="46"/>
  <c r="O22" i="46"/>
  <c r="P22" i="46"/>
  <c r="Q22" i="46"/>
  <c r="R22" i="46"/>
  <c r="S22" i="46"/>
  <c r="T22" i="46"/>
  <c r="D23" i="46"/>
  <c r="E23" i="46"/>
  <c r="F23" i="46"/>
  <c r="G23" i="46"/>
  <c r="H23" i="46"/>
  <c r="I23" i="46"/>
  <c r="J23" i="46"/>
  <c r="K23" i="46"/>
  <c r="L23" i="46"/>
  <c r="M23" i="46"/>
  <c r="N23" i="46"/>
  <c r="O23" i="46"/>
  <c r="P23" i="46"/>
  <c r="Q23" i="46"/>
  <c r="R23" i="46"/>
  <c r="S23" i="46"/>
  <c r="T23" i="46"/>
  <c r="D24" i="46"/>
  <c r="E24" i="46"/>
  <c r="F24" i="46"/>
  <c r="G24" i="46"/>
  <c r="H24" i="46"/>
  <c r="I24" i="46"/>
  <c r="J24" i="46"/>
  <c r="K24" i="46"/>
  <c r="L24" i="46"/>
  <c r="M24" i="46"/>
  <c r="N24" i="46"/>
  <c r="O24" i="46"/>
  <c r="P24" i="46"/>
  <c r="Q24" i="46"/>
  <c r="R24" i="46"/>
  <c r="S24" i="46"/>
  <c r="T24" i="46"/>
  <c r="D25" i="46"/>
  <c r="E25" i="46"/>
  <c r="F25" i="46"/>
  <c r="G25" i="46"/>
  <c r="H25" i="46"/>
  <c r="I25" i="46"/>
  <c r="J25" i="46"/>
  <c r="K25" i="46"/>
  <c r="L25" i="46"/>
  <c r="M25" i="46"/>
  <c r="N25" i="46"/>
  <c r="O25" i="46"/>
  <c r="P25" i="46"/>
  <c r="Q25" i="46"/>
  <c r="R25" i="46"/>
  <c r="S25" i="46"/>
  <c r="T25" i="46"/>
  <c r="C25" i="46"/>
  <c r="C24" i="46"/>
  <c r="C23" i="46"/>
  <c r="C22" i="46"/>
  <c r="C21" i="46"/>
  <c r="C20" i="46"/>
  <c r="C19" i="46"/>
  <c r="C18" i="46"/>
  <c r="O22" i="33" l="1"/>
  <c r="E54" i="9"/>
  <c r="E7" i="47"/>
  <c r="C5" i="47"/>
  <c r="E55" i="11"/>
  <c r="C55" i="11"/>
  <c r="C54" i="9" l="1"/>
  <c r="D54" i="9"/>
  <c r="F54" i="9"/>
  <c r="G54" i="9"/>
  <c r="H54" i="9"/>
  <c r="I54" i="9"/>
  <c r="J54" i="9"/>
  <c r="K54" i="9"/>
  <c r="L54" i="9"/>
  <c r="M54" i="9"/>
  <c r="N54" i="9"/>
  <c r="D55" i="11"/>
  <c r="F55" i="11"/>
  <c r="G55" i="11"/>
  <c r="H55" i="11"/>
  <c r="I55" i="11"/>
  <c r="AF55" i="11" s="1"/>
  <c r="J55" i="11"/>
  <c r="K55" i="11"/>
  <c r="L55" i="11"/>
  <c r="M55" i="11"/>
  <c r="N55" i="11"/>
  <c r="E9" i="47"/>
  <c r="IZ9" i="13" s="1"/>
  <c r="IZ34" i="13" s="1"/>
  <c r="F9" i="47"/>
  <c r="G9" i="47"/>
  <c r="JA9" i="13" s="1"/>
  <c r="JA34" i="13" s="1"/>
  <c r="H9" i="47"/>
  <c r="JB9" i="13" s="1"/>
  <c r="JB34" i="13" s="1"/>
  <c r="I9" i="47"/>
  <c r="JC9" i="13" s="1"/>
  <c r="JC34" i="13" s="1"/>
  <c r="M9" i="47"/>
  <c r="JG9" i="13" s="1"/>
  <c r="JG34" i="13" s="1"/>
  <c r="C8" i="47"/>
  <c r="IX8" i="13" s="1"/>
  <c r="IX33" i="13" s="1"/>
  <c r="D5" i="47"/>
  <c r="IY5" i="13" s="1"/>
  <c r="IY30" i="13" s="1"/>
  <c r="E5" i="47"/>
  <c r="IZ5" i="13" s="1"/>
  <c r="IZ30" i="13" s="1"/>
  <c r="F5" i="47"/>
  <c r="G5" i="47"/>
  <c r="JA5" i="13" s="1"/>
  <c r="JA30" i="13" s="1"/>
  <c r="H5" i="47"/>
  <c r="JB5" i="13" s="1"/>
  <c r="JB30" i="13" s="1"/>
  <c r="I5" i="47"/>
  <c r="JC5" i="13" s="1"/>
  <c r="JC30" i="13" s="1"/>
  <c r="M5" i="47"/>
  <c r="JG5" i="13" s="1"/>
  <c r="JG30" i="13" s="1"/>
  <c r="P5" i="47"/>
  <c r="JJ5" i="13" s="1"/>
  <c r="JJ30" i="13" s="1"/>
  <c r="E6" i="47"/>
  <c r="IZ6" i="13" s="1"/>
  <c r="IZ31" i="13" s="1"/>
  <c r="F6" i="47"/>
  <c r="G6" i="47"/>
  <c r="JA6" i="13" s="1"/>
  <c r="JA31" i="13" s="1"/>
  <c r="H6" i="47"/>
  <c r="JB6" i="13" s="1"/>
  <c r="JB31" i="13" s="1"/>
  <c r="I6" i="47"/>
  <c r="JC6" i="13" s="1"/>
  <c r="JC31" i="13" s="1"/>
  <c r="J6" i="47"/>
  <c r="JD6" i="13" s="1"/>
  <c r="JD31" i="13" s="1"/>
  <c r="O6" i="47"/>
  <c r="JI6" i="13" s="1"/>
  <c r="JI31" i="13" s="1"/>
  <c r="D7" i="47"/>
  <c r="IY7" i="13" s="1"/>
  <c r="IY32" i="13" s="1"/>
  <c r="IZ7" i="13"/>
  <c r="IZ32" i="13" s="1"/>
  <c r="F7" i="47"/>
  <c r="G7" i="47"/>
  <c r="JA7" i="13" s="1"/>
  <c r="JA32" i="13" s="1"/>
  <c r="H7" i="47"/>
  <c r="JB7" i="13" s="1"/>
  <c r="JB32" i="13" s="1"/>
  <c r="D8" i="47"/>
  <c r="IY8" i="13" s="1"/>
  <c r="IY33" i="13" s="1"/>
  <c r="E8" i="47"/>
  <c r="IZ8" i="13" s="1"/>
  <c r="IZ33" i="13" s="1"/>
  <c r="H8" i="47"/>
  <c r="JB8" i="13" s="1"/>
  <c r="JB33" i="13" s="1"/>
  <c r="I8" i="47"/>
  <c r="JC8" i="13" s="1"/>
  <c r="JC33" i="13" s="1"/>
  <c r="M8" i="47"/>
  <c r="JG8" i="13" s="1"/>
  <c r="JG33" i="13" s="1"/>
  <c r="D10" i="47"/>
  <c r="IY10" i="13" s="1"/>
  <c r="IY35" i="13" s="1"/>
  <c r="E10" i="47"/>
  <c r="IZ10" i="13" s="1"/>
  <c r="IZ35" i="13" s="1"/>
  <c r="F10" i="47"/>
  <c r="H10" i="47"/>
  <c r="JB10" i="13" s="1"/>
  <c r="JB35" i="13" s="1"/>
  <c r="I10" i="47"/>
  <c r="JC10" i="13" s="1"/>
  <c r="JC35" i="13" s="1"/>
  <c r="J10" i="47"/>
  <c r="JD10" i="13" s="1"/>
  <c r="JD35" i="13" s="1"/>
  <c r="M10" i="47"/>
  <c r="JG10" i="13" s="1"/>
  <c r="JG35" i="13" s="1"/>
  <c r="O10" i="47"/>
  <c r="JI10" i="13" s="1"/>
  <c r="JI35" i="13" s="1"/>
  <c r="F11" i="47"/>
  <c r="G11" i="47"/>
  <c r="JA11" i="13" s="1"/>
  <c r="JA36" i="13" s="1"/>
  <c r="H11" i="47"/>
  <c r="JB11" i="13" s="1"/>
  <c r="JB36" i="13" s="1"/>
  <c r="L11" i="47"/>
  <c r="JF11" i="13" s="1"/>
  <c r="JF36" i="13" s="1"/>
  <c r="P11" i="47"/>
  <c r="JJ11" i="13" s="1"/>
  <c r="JJ36" i="13" s="1"/>
  <c r="D12" i="47"/>
  <c r="IY12" i="13" s="1"/>
  <c r="IY37" i="13" s="1"/>
  <c r="E12" i="47"/>
  <c r="IZ12" i="13" s="1"/>
  <c r="IZ37" i="13" s="1"/>
  <c r="F12" i="47"/>
  <c r="H12" i="47"/>
  <c r="JB12" i="13" s="1"/>
  <c r="JB37" i="13" s="1"/>
  <c r="N12" i="47"/>
  <c r="JH12" i="13" s="1"/>
  <c r="JH37" i="13" s="1"/>
  <c r="O12" i="47"/>
  <c r="JI12" i="13" s="1"/>
  <c r="JI37" i="13" s="1"/>
  <c r="C7" i="47"/>
  <c r="IX7" i="13" s="1"/>
  <c r="IX32" i="13" s="1"/>
  <c r="I12" i="47"/>
  <c r="JC12" i="13" s="1"/>
  <c r="JC37" i="13" s="1"/>
  <c r="G12" i="47"/>
  <c r="JA12" i="13" s="1"/>
  <c r="JA37" i="13" s="1"/>
  <c r="C12" i="47"/>
  <c r="IX12" i="13" s="1"/>
  <c r="IX37" i="13" s="1"/>
  <c r="I11" i="47"/>
  <c r="JC11" i="13" s="1"/>
  <c r="JC36" i="13" s="1"/>
  <c r="D11" i="47"/>
  <c r="IY11" i="13" s="1"/>
  <c r="IY36" i="13" s="1"/>
  <c r="C11" i="47"/>
  <c r="IX11" i="13" s="1"/>
  <c r="IX36" i="13" s="1"/>
  <c r="G10" i="47"/>
  <c r="JA10" i="13" s="1"/>
  <c r="JA35" i="13" s="1"/>
  <c r="C10" i="47"/>
  <c r="IX10" i="13" s="1"/>
  <c r="IX35" i="13" s="1"/>
  <c r="G8" i="47"/>
  <c r="JA8" i="13" s="1"/>
  <c r="JA33" i="13" s="1"/>
  <c r="F8" i="47"/>
  <c r="I7" i="47"/>
  <c r="JC7" i="13" s="1"/>
  <c r="JC32" i="13" s="1"/>
  <c r="D6" i="47"/>
  <c r="IY6" i="13" s="1"/>
  <c r="IY31" i="13" s="1"/>
  <c r="C6" i="47"/>
  <c r="IX6" i="13" s="1"/>
  <c r="IX31" i="13" s="1"/>
  <c r="IX5" i="13"/>
  <c r="IX30" i="13" s="1"/>
  <c r="E11" i="47"/>
  <c r="IZ11" i="13" s="1"/>
  <c r="IZ36" i="13" s="1"/>
  <c r="D9" i="47"/>
  <c r="IY9" i="13" s="1"/>
  <c r="IY34" i="13" s="1"/>
  <c r="C9" i="47"/>
  <c r="IX9" i="13" s="1"/>
  <c r="IX34" i="13" s="1"/>
  <c r="D5" i="46"/>
  <c r="IH5" i="12" s="1"/>
  <c r="IH30" i="12" s="1"/>
  <c r="I6" i="46"/>
  <c r="G7" i="46"/>
  <c r="IK7" i="12" s="1"/>
  <c r="IK32" i="12" s="1"/>
  <c r="L7" i="46"/>
  <c r="IP7" i="12" s="1"/>
  <c r="IP32" i="12" s="1"/>
  <c r="G8" i="46"/>
  <c r="IK8" i="12" s="1"/>
  <c r="IK33" i="12" s="1"/>
  <c r="C5" i="46"/>
  <c r="IG5" i="12" s="1"/>
  <c r="IG30" i="12" s="1"/>
  <c r="AF54" i="9" l="1"/>
  <c r="L6" i="47"/>
  <c r="JF6" i="13" s="1"/>
  <c r="JF31" i="13" s="1"/>
  <c r="M12" i="47"/>
  <c r="JG12" i="13" s="1"/>
  <c r="JG37" i="13" s="1"/>
  <c r="J8" i="47"/>
  <c r="JD8" i="13" s="1"/>
  <c r="JD33" i="13" s="1"/>
  <c r="K5" i="47"/>
  <c r="JE5" i="13" s="1"/>
  <c r="JE30" i="13" s="1"/>
  <c r="J9" i="47"/>
  <c r="JD9" i="13" s="1"/>
  <c r="JD34" i="13" s="1"/>
  <c r="L12" i="47"/>
  <c r="JF12" i="13" s="1"/>
  <c r="JF37" i="13" s="1"/>
  <c r="O11" i="47"/>
  <c r="JI11" i="13" s="1"/>
  <c r="JI36" i="13" s="1"/>
  <c r="J11" i="47"/>
  <c r="JD11" i="13" s="1"/>
  <c r="JD36" i="13" s="1"/>
  <c r="L10" i="47"/>
  <c r="JF10" i="13" s="1"/>
  <c r="JF35" i="13" s="1"/>
  <c r="O5" i="47"/>
  <c r="JI5" i="13" s="1"/>
  <c r="JI30" i="13" s="1"/>
  <c r="P12" i="47"/>
  <c r="JJ12" i="13" s="1"/>
  <c r="JJ37" i="13" s="1"/>
  <c r="O9" i="47"/>
  <c r="JI9" i="13" s="1"/>
  <c r="JI34" i="13" s="1"/>
  <c r="L7" i="47"/>
  <c r="JF7" i="13" s="1"/>
  <c r="JF32" i="13" s="1"/>
  <c r="M11" i="47"/>
  <c r="JG11" i="13" s="1"/>
  <c r="JG36" i="13" s="1"/>
  <c r="P6" i="47"/>
  <c r="JJ6" i="13" s="1"/>
  <c r="JJ31" i="13" s="1"/>
  <c r="J12" i="47"/>
  <c r="JD12" i="13" s="1"/>
  <c r="JD37" i="13" s="1"/>
  <c r="P7" i="47"/>
  <c r="JJ7" i="13" s="1"/>
  <c r="JJ32" i="13" s="1"/>
  <c r="J7" i="47"/>
  <c r="JD7" i="13" s="1"/>
  <c r="JD32" i="13" s="1"/>
  <c r="K6" i="47"/>
  <c r="JE6" i="13" s="1"/>
  <c r="JE31" i="13" s="1"/>
  <c r="P8" i="47"/>
  <c r="JJ8" i="13" s="1"/>
  <c r="JJ33" i="13" s="1"/>
  <c r="K8" i="47"/>
  <c r="JE8" i="13" s="1"/>
  <c r="JE33" i="13" s="1"/>
  <c r="M7" i="47"/>
  <c r="JG7" i="13" s="1"/>
  <c r="JG32" i="13" s="1"/>
  <c r="N6" i="47"/>
  <c r="JH6" i="13" s="1"/>
  <c r="JH31" i="13" s="1"/>
  <c r="N10" i="47"/>
  <c r="JH10" i="13" s="1"/>
  <c r="JH35" i="13" s="1"/>
  <c r="L8" i="47"/>
  <c r="JF8" i="13" s="1"/>
  <c r="JF33" i="13" s="1"/>
  <c r="L5" i="47"/>
  <c r="JF5" i="13" s="1"/>
  <c r="JF30" i="13" s="1"/>
  <c r="O7" i="47"/>
  <c r="JI7" i="13" s="1"/>
  <c r="JI32" i="13" s="1"/>
  <c r="N7" i="47"/>
  <c r="JH7" i="13" s="1"/>
  <c r="JH32" i="13" s="1"/>
  <c r="J5" i="47"/>
  <c r="JD5" i="13" s="1"/>
  <c r="JD30" i="13" s="1"/>
  <c r="J8" i="46"/>
  <c r="IN8" i="12" s="1"/>
  <c r="IN33" i="12" s="1"/>
  <c r="M7" i="46"/>
  <c r="IQ7" i="12" s="1"/>
  <c r="IQ32" i="12" s="1"/>
  <c r="K7" i="46"/>
  <c r="IO7" i="12" s="1"/>
  <c r="IO32" i="12" s="1"/>
  <c r="IX38" i="13"/>
  <c r="C61" i="13" s="1"/>
  <c r="C52" i="33" s="1"/>
  <c r="IZ38" i="13"/>
  <c r="E61" i="13" s="1"/>
  <c r="E52" i="33" s="1"/>
  <c r="JA38" i="13"/>
  <c r="F61" i="13" s="1"/>
  <c r="F52" i="33" s="1"/>
  <c r="IY38" i="13"/>
  <c r="D61" i="13" s="1"/>
  <c r="D52" i="33" s="1"/>
  <c r="JB38" i="13"/>
  <c r="G61" i="13" s="1"/>
  <c r="G52" i="33" s="1"/>
  <c r="JC38" i="13"/>
  <c r="H61" i="13" s="1"/>
  <c r="H52" i="33" s="1"/>
  <c r="N5" i="47"/>
  <c r="JH5" i="13" s="1"/>
  <c r="JH30" i="13" s="1"/>
  <c r="L9" i="47"/>
  <c r="JF9" i="13" s="1"/>
  <c r="JF34" i="13" s="1"/>
  <c r="K11" i="47"/>
  <c r="JE11" i="13" s="1"/>
  <c r="JE36" i="13" s="1"/>
  <c r="O8" i="47"/>
  <c r="JI8" i="13" s="1"/>
  <c r="JI33" i="13" s="1"/>
  <c r="P10" i="47"/>
  <c r="JJ10" i="13" s="1"/>
  <c r="JJ35" i="13" s="1"/>
  <c r="M6" i="47"/>
  <c r="JG6" i="13" s="1"/>
  <c r="JG31" i="13" s="1"/>
  <c r="N8" i="47"/>
  <c r="JH8" i="13" s="1"/>
  <c r="JH33" i="13" s="1"/>
  <c r="K9" i="47"/>
  <c r="JE9" i="13" s="1"/>
  <c r="JE34" i="13" s="1"/>
  <c r="P9" i="47"/>
  <c r="JJ9" i="13" s="1"/>
  <c r="JJ34" i="13" s="1"/>
  <c r="N11" i="47"/>
  <c r="JH11" i="13" s="1"/>
  <c r="JH36" i="13" s="1"/>
  <c r="K7" i="47"/>
  <c r="JE7" i="13" s="1"/>
  <c r="JE32" i="13" s="1"/>
  <c r="N9" i="47"/>
  <c r="JH9" i="13" s="1"/>
  <c r="JH34" i="13" s="1"/>
  <c r="K10" i="47"/>
  <c r="JE10" i="13" s="1"/>
  <c r="JE35" i="13" s="1"/>
  <c r="K12" i="47"/>
  <c r="JE12" i="13" s="1"/>
  <c r="JE37" i="13" s="1"/>
  <c r="L12" i="46"/>
  <c r="IP12" i="12" s="1"/>
  <c r="IP37" i="12" s="1"/>
  <c r="H12" i="46"/>
  <c r="IL12" i="12" s="1"/>
  <c r="IL37" i="12" s="1"/>
  <c r="G12" i="46"/>
  <c r="IK12" i="12" s="1"/>
  <c r="IK37" i="12" s="1"/>
  <c r="F12" i="46"/>
  <c r="IJ12" i="12" s="1"/>
  <c r="IJ37" i="12" s="1"/>
  <c r="E12" i="46"/>
  <c r="II12" i="12" s="1"/>
  <c r="II37" i="12" s="1"/>
  <c r="D12" i="46"/>
  <c r="IH12" i="12" s="1"/>
  <c r="IH37" i="12" s="1"/>
  <c r="C12" i="46"/>
  <c r="IG12" i="12" s="1"/>
  <c r="IG37" i="12" s="1"/>
  <c r="N11" i="46"/>
  <c r="IR11" i="12" s="1"/>
  <c r="IR36" i="12" s="1"/>
  <c r="M11" i="46"/>
  <c r="IQ11" i="12" s="1"/>
  <c r="IQ36" i="12" s="1"/>
  <c r="L11" i="46"/>
  <c r="IP11" i="12" s="1"/>
  <c r="IP36" i="12" s="1"/>
  <c r="H11" i="46"/>
  <c r="IL11" i="12" s="1"/>
  <c r="IL36" i="12" s="1"/>
  <c r="G11" i="46"/>
  <c r="IK11" i="12" s="1"/>
  <c r="IK36" i="12" s="1"/>
  <c r="F11" i="46"/>
  <c r="IJ11" i="12" s="1"/>
  <c r="IJ36" i="12" s="1"/>
  <c r="E11" i="46"/>
  <c r="II11" i="12" s="1"/>
  <c r="II36" i="12" s="1"/>
  <c r="D11" i="46"/>
  <c r="IH11" i="12" s="1"/>
  <c r="IH36" i="12" s="1"/>
  <c r="N10" i="46"/>
  <c r="IR10" i="12" s="1"/>
  <c r="IR35" i="12" s="1"/>
  <c r="L10" i="46"/>
  <c r="IP10" i="12" s="1"/>
  <c r="IP35" i="12" s="1"/>
  <c r="G10" i="46"/>
  <c r="IK10" i="12" s="1"/>
  <c r="IK35" i="12" s="1"/>
  <c r="F10" i="46"/>
  <c r="IJ10" i="12" s="1"/>
  <c r="IJ35" i="12" s="1"/>
  <c r="E10" i="46"/>
  <c r="II10" i="12" s="1"/>
  <c r="II35" i="12" s="1"/>
  <c r="D10" i="46"/>
  <c r="IH10" i="12" s="1"/>
  <c r="IH35" i="12" s="1"/>
  <c r="C10" i="46"/>
  <c r="IG10" i="12" s="1"/>
  <c r="IG35" i="12" s="1"/>
  <c r="N9" i="46"/>
  <c r="IR9" i="12" s="1"/>
  <c r="IR34" i="12" s="1"/>
  <c r="I9" i="46"/>
  <c r="IM9" i="12" s="1"/>
  <c r="IM34" i="12" s="1"/>
  <c r="H9" i="46"/>
  <c r="IL9" i="12" s="1"/>
  <c r="IL34" i="12" s="1"/>
  <c r="G9" i="46"/>
  <c r="IK9" i="12" s="1"/>
  <c r="IK34" i="12" s="1"/>
  <c r="F9" i="46"/>
  <c r="IJ9" i="12" s="1"/>
  <c r="IJ34" i="12" s="1"/>
  <c r="E9" i="46"/>
  <c r="II9" i="12" s="1"/>
  <c r="II34" i="12" s="1"/>
  <c r="D9" i="46"/>
  <c r="IH9" i="12" s="1"/>
  <c r="IH34" i="12" s="1"/>
  <c r="C9" i="46"/>
  <c r="IG9" i="12" s="1"/>
  <c r="IG34" i="12" s="1"/>
  <c r="M8" i="46"/>
  <c r="IQ8" i="12" s="1"/>
  <c r="IQ33" i="12" s="1"/>
  <c r="L8" i="46"/>
  <c r="IP8" i="12" s="1"/>
  <c r="IP33" i="12" s="1"/>
  <c r="I8" i="46"/>
  <c r="IM8" i="12" s="1"/>
  <c r="IM33" i="12" s="1"/>
  <c r="H8" i="46"/>
  <c r="IL8" i="12" s="1"/>
  <c r="IL33" i="12" s="1"/>
  <c r="F8" i="46"/>
  <c r="IJ8" i="12" s="1"/>
  <c r="IJ33" i="12" s="1"/>
  <c r="E8" i="46"/>
  <c r="II8" i="12" s="1"/>
  <c r="II33" i="12" s="1"/>
  <c r="J7" i="46"/>
  <c r="IN7" i="12" s="1"/>
  <c r="IN32" i="12" s="1"/>
  <c r="I7" i="46"/>
  <c r="IM7" i="12" s="1"/>
  <c r="IM32" i="12" s="1"/>
  <c r="H7" i="46"/>
  <c r="IL7" i="12" s="1"/>
  <c r="IL32" i="12" s="1"/>
  <c r="D7" i="46"/>
  <c r="IH7" i="12" s="1"/>
  <c r="IH32" i="12" s="1"/>
  <c r="C7" i="46"/>
  <c r="IG7" i="12" s="1"/>
  <c r="IG32" i="12" s="1"/>
  <c r="N6" i="46"/>
  <c r="IR6" i="12" s="1"/>
  <c r="IR31" i="12" s="1"/>
  <c r="L6" i="46"/>
  <c r="IP6" i="12" s="1"/>
  <c r="IP31" i="12" s="1"/>
  <c r="J6" i="46"/>
  <c r="IN6" i="12" s="1"/>
  <c r="IN31" i="12" s="1"/>
  <c r="E6" i="46"/>
  <c r="II6" i="12" s="1"/>
  <c r="II31" i="12" s="1"/>
  <c r="D6" i="46"/>
  <c r="IH6" i="12" s="1"/>
  <c r="IH31" i="12" s="1"/>
  <c r="C6" i="46"/>
  <c r="IG6" i="12" s="1"/>
  <c r="IG31" i="12" s="1"/>
  <c r="N5" i="46"/>
  <c r="IR5" i="12" s="1"/>
  <c r="IR30" i="12" s="1"/>
  <c r="M5" i="46"/>
  <c r="IQ5" i="12" s="1"/>
  <c r="IQ30" i="12" s="1"/>
  <c r="L5" i="46"/>
  <c r="IP5" i="12" s="1"/>
  <c r="IP30" i="12" s="1"/>
  <c r="K5" i="46"/>
  <c r="IO5" i="12" s="1"/>
  <c r="IO30" i="12" s="1"/>
  <c r="H5" i="46"/>
  <c r="IL5" i="12" s="1"/>
  <c r="IL30" i="12" s="1"/>
  <c r="G5" i="46"/>
  <c r="IK5" i="12" s="1"/>
  <c r="IK30" i="12" s="1"/>
  <c r="F5" i="46"/>
  <c r="IJ5" i="12" s="1"/>
  <c r="IJ30" i="12" s="1"/>
  <c r="E5" i="46"/>
  <c r="II5" i="12" s="1"/>
  <c r="II30" i="12" s="1"/>
  <c r="N12" i="46"/>
  <c r="IR12" i="12" s="1"/>
  <c r="IR37" i="12" s="1"/>
  <c r="C11" i="46"/>
  <c r="IG11" i="12" s="1"/>
  <c r="IG36" i="12" s="1"/>
  <c r="H10" i="46"/>
  <c r="IL10" i="12" s="1"/>
  <c r="IL35" i="12" s="1"/>
  <c r="L9" i="46"/>
  <c r="IP9" i="12" s="1"/>
  <c r="IP34" i="12" s="1"/>
  <c r="N8" i="46"/>
  <c r="IR8" i="12" s="1"/>
  <c r="IR33" i="12" s="1"/>
  <c r="D8" i="46"/>
  <c r="IH8" i="12" s="1"/>
  <c r="IH33" i="12" s="1"/>
  <c r="C8" i="46"/>
  <c r="IG8" i="12" s="1"/>
  <c r="IG33" i="12" s="1"/>
  <c r="N7" i="46"/>
  <c r="IR7" i="12" s="1"/>
  <c r="IR32" i="12" s="1"/>
  <c r="F7" i="46"/>
  <c r="IJ7" i="12" s="1"/>
  <c r="IJ32" i="12" s="1"/>
  <c r="E7" i="46"/>
  <c r="II7" i="12" s="1"/>
  <c r="II32" i="12" s="1"/>
  <c r="K6" i="46"/>
  <c r="IO6" i="12" s="1"/>
  <c r="IO31" i="12" s="1"/>
  <c r="H6" i="46"/>
  <c r="IL6" i="12" s="1"/>
  <c r="IL31" i="12" s="1"/>
  <c r="G6" i="46"/>
  <c r="IK6" i="12" s="1"/>
  <c r="IK31" i="12" s="1"/>
  <c r="F6" i="46"/>
  <c r="IJ6" i="12" s="1"/>
  <c r="IJ31" i="12" s="1"/>
  <c r="I5" i="46"/>
  <c r="IM5" i="12" s="1"/>
  <c r="IM30" i="12" s="1"/>
  <c r="Z24" i="44"/>
  <c r="AB22" i="44"/>
  <c r="AC19" i="44"/>
  <c r="L25" i="44"/>
  <c r="L24" i="44"/>
  <c r="L23" i="44"/>
  <c r="L22" i="44"/>
  <c r="L21" i="44"/>
  <c r="L20" i="44"/>
  <c r="L19" i="44"/>
  <c r="L18" i="44"/>
  <c r="D18" i="44"/>
  <c r="D5" i="44" s="1"/>
  <c r="IJ5" i="13" s="1"/>
  <c r="IJ30" i="13" s="1"/>
  <c r="E18" i="44"/>
  <c r="E5" i="44" s="1"/>
  <c r="IK5" i="13" s="1"/>
  <c r="IK30" i="13" s="1"/>
  <c r="F18" i="44"/>
  <c r="F5" i="44" s="1"/>
  <c r="G18" i="44"/>
  <c r="H18" i="44"/>
  <c r="I18" i="44"/>
  <c r="J18" i="44"/>
  <c r="K18" i="44"/>
  <c r="M18" i="44"/>
  <c r="N18" i="44"/>
  <c r="O18" i="44"/>
  <c r="P18" i="44"/>
  <c r="Q18" i="44"/>
  <c r="R18" i="44"/>
  <c r="S18" i="44"/>
  <c r="T18" i="44"/>
  <c r="U18" i="44"/>
  <c r="V18" i="44"/>
  <c r="W18" i="44"/>
  <c r="X18" i="44"/>
  <c r="Y18" i="44"/>
  <c r="Z18" i="44"/>
  <c r="AA18" i="44"/>
  <c r="AB18" i="44"/>
  <c r="AC18" i="44"/>
  <c r="D19" i="44"/>
  <c r="D6" i="44" s="1"/>
  <c r="IJ6" i="13" s="1"/>
  <c r="IJ31" i="13" s="1"/>
  <c r="E19" i="44"/>
  <c r="E6" i="44" s="1"/>
  <c r="IK6" i="13" s="1"/>
  <c r="IK31" i="13" s="1"/>
  <c r="F19" i="44"/>
  <c r="G19" i="44"/>
  <c r="H19" i="44"/>
  <c r="I19" i="44"/>
  <c r="I6" i="44" s="1"/>
  <c r="IN6" i="13" s="1"/>
  <c r="IN31" i="13" s="1"/>
  <c r="J19" i="44"/>
  <c r="K19" i="44"/>
  <c r="M19" i="44"/>
  <c r="N19" i="44"/>
  <c r="O19" i="44"/>
  <c r="P19" i="44"/>
  <c r="Q19" i="44"/>
  <c r="R19" i="44"/>
  <c r="S19" i="44"/>
  <c r="T19" i="44"/>
  <c r="U19" i="44"/>
  <c r="V19" i="44"/>
  <c r="W19" i="44"/>
  <c r="X19" i="44"/>
  <c r="Y19" i="44"/>
  <c r="Z19" i="44"/>
  <c r="AA19" i="44"/>
  <c r="AB19" i="44"/>
  <c r="D20" i="44"/>
  <c r="D7" i="44" s="1"/>
  <c r="IJ7" i="13" s="1"/>
  <c r="IJ32" i="13" s="1"/>
  <c r="E20" i="44"/>
  <c r="E7" i="44" s="1"/>
  <c r="IK7" i="13" s="1"/>
  <c r="IK32" i="13" s="1"/>
  <c r="F20" i="44"/>
  <c r="G20" i="44"/>
  <c r="H20" i="44"/>
  <c r="H7" i="44" s="1"/>
  <c r="IM7" i="13" s="1"/>
  <c r="IM32" i="13" s="1"/>
  <c r="I20" i="44"/>
  <c r="I7" i="44" s="1"/>
  <c r="IN7" i="13" s="1"/>
  <c r="IN32" i="13" s="1"/>
  <c r="J20" i="44"/>
  <c r="K20" i="44"/>
  <c r="M20" i="44"/>
  <c r="N20" i="44"/>
  <c r="O20" i="44"/>
  <c r="P20" i="44"/>
  <c r="Q20" i="44"/>
  <c r="R20" i="44"/>
  <c r="S20" i="44"/>
  <c r="T20" i="44"/>
  <c r="U20" i="44"/>
  <c r="V20" i="44"/>
  <c r="W20" i="44"/>
  <c r="X20" i="44"/>
  <c r="Y20" i="44"/>
  <c r="Z20" i="44"/>
  <c r="AA20" i="44"/>
  <c r="AB20" i="44"/>
  <c r="AC20" i="44"/>
  <c r="D21" i="44"/>
  <c r="D8" i="44" s="1"/>
  <c r="IJ8" i="13" s="1"/>
  <c r="IJ33" i="13" s="1"/>
  <c r="E21" i="44"/>
  <c r="F21" i="44"/>
  <c r="F8" i="44" s="1"/>
  <c r="G21" i="44"/>
  <c r="G8" i="44" s="1"/>
  <c r="IL8" i="13" s="1"/>
  <c r="IL33" i="13" s="1"/>
  <c r="H21" i="44"/>
  <c r="I21" i="44"/>
  <c r="I8" i="44" s="1"/>
  <c r="IN8" i="13" s="1"/>
  <c r="IN33" i="13" s="1"/>
  <c r="J21" i="44"/>
  <c r="K21" i="44"/>
  <c r="M21" i="44"/>
  <c r="N21" i="44"/>
  <c r="O21" i="44"/>
  <c r="P21" i="44"/>
  <c r="Q21" i="44"/>
  <c r="R21" i="44"/>
  <c r="S21" i="44"/>
  <c r="T21" i="44"/>
  <c r="U21" i="44"/>
  <c r="V21" i="44"/>
  <c r="W21" i="44"/>
  <c r="X21" i="44"/>
  <c r="Y21" i="44"/>
  <c r="Z21" i="44"/>
  <c r="AA21" i="44"/>
  <c r="AB21" i="44"/>
  <c r="AC21" i="44"/>
  <c r="D22" i="44"/>
  <c r="E22" i="44"/>
  <c r="F22" i="44"/>
  <c r="G22" i="44"/>
  <c r="G9" i="44" s="1"/>
  <c r="IL9" i="13" s="1"/>
  <c r="IL34" i="13" s="1"/>
  <c r="H22" i="44"/>
  <c r="I22" i="44"/>
  <c r="J22" i="44"/>
  <c r="K22" i="44"/>
  <c r="M22" i="44"/>
  <c r="N22" i="44"/>
  <c r="O22" i="44"/>
  <c r="P22" i="44"/>
  <c r="Q22" i="44"/>
  <c r="R22" i="44"/>
  <c r="S22" i="44"/>
  <c r="T22" i="44"/>
  <c r="U22" i="44"/>
  <c r="V22" i="44"/>
  <c r="W22" i="44"/>
  <c r="X22" i="44"/>
  <c r="Y22" i="44"/>
  <c r="Z22" i="44"/>
  <c r="AA22" i="44"/>
  <c r="AC22" i="44"/>
  <c r="D23" i="44"/>
  <c r="D10" i="44" s="1"/>
  <c r="IJ10" i="13" s="1"/>
  <c r="IJ35" i="13" s="1"/>
  <c r="E23" i="44"/>
  <c r="E10" i="44" s="1"/>
  <c r="IK10" i="13" s="1"/>
  <c r="IK35" i="13" s="1"/>
  <c r="F23" i="44"/>
  <c r="G23" i="44"/>
  <c r="G10" i="44" s="1"/>
  <c r="IL10" i="13" s="1"/>
  <c r="IL35" i="13" s="1"/>
  <c r="H23" i="44"/>
  <c r="I23" i="44"/>
  <c r="J23" i="44"/>
  <c r="K23" i="44"/>
  <c r="M23" i="44"/>
  <c r="N23" i="44"/>
  <c r="O23" i="44"/>
  <c r="P23" i="44"/>
  <c r="Q23" i="44"/>
  <c r="R23" i="44"/>
  <c r="S23" i="44"/>
  <c r="T23" i="44"/>
  <c r="U23" i="44"/>
  <c r="V23" i="44"/>
  <c r="W23" i="44"/>
  <c r="X23" i="44"/>
  <c r="Y23" i="44"/>
  <c r="Z23" i="44"/>
  <c r="AA23" i="44"/>
  <c r="AB23" i="44"/>
  <c r="P10" i="44" s="1"/>
  <c r="IU10" i="13" s="1"/>
  <c r="IU35" i="13" s="1"/>
  <c r="AC23" i="44"/>
  <c r="D24" i="44"/>
  <c r="E24" i="44"/>
  <c r="F24" i="44"/>
  <c r="F11" i="44" s="1"/>
  <c r="G24" i="44"/>
  <c r="H24" i="44"/>
  <c r="I24" i="44"/>
  <c r="I11" i="44" s="1"/>
  <c r="IN11" i="13" s="1"/>
  <c r="IN36" i="13" s="1"/>
  <c r="J24" i="44"/>
  <c r="K24" i="44"/>
  <c r="M24" i="44"/>
  <c r="N24" i="44"/>
  <c r="O24" i="44"/>
  <c r="P24" i="44"/>
  <c r="Q24" i="44"/>
  <c r="R24" i="44"/>
  <c r="S24" i="44"/>
  <c r="T24" i="44"/>
  <c r="U24" i="44"/>
  <c r="V24" i="44"/>
  <c r="W24" i="44"/>
  <c r="X24" i="44"/>
  <c r="Y24" i="44"/>
  <c r="AA24" i="44"/>
  <c r="AB24" i="44"/>
  <c r="AC24" i="44"/>
  <c r="D25" i="44"/>
  <c r="E25" i="44"/>
  <c r="F25" i="44"/>
  <c r="F12" i="44" s="1"/>
  <c r="G25" i="44"/>
  <c r="G12" i="44" s="1"/>
  <c r="IL12" i="13" s="1"/>
  <c r="IL37" i="13" s="1"/>
  <c r="H25" i="44"/>
  <c r="H12" i="44" s="1"/>
  <c r="IM12" i="13" s="1"/>
  <c r="IM37" i="13" s="1"/>
  <c r="I25" i="44"/>
  <c r="I12" i="44" s="1"/>
  <c r="IN12" i="13" s="1"/>
  <c r="IN37" i="13" s="1"/>
  <c r="J25" i="44"/>
  <c r="J12" i="44" s="1"/>
  <c r="IO12" i="13" s="1"/>
  <c r="IO37" i="13" s="1"/>
  <c r="K25" i="44"/>
  <c r="M25" i="44"/>
  <c r="N25" i="44"/>
  <c r="O25" i="44"/>
  <c r="P25" i="44"/>
  <c r="Q25" i="44"/>
  <c r="R25" i="44"/>
  <c r="S25" i="44"/>
  <c r="T25" i="44"/>
  <c r="U25" i="44"/>
  <c r="V25" i="44"/>
  <c r="W25" i="44"/>
  <c r="X25" i="44"/>
  <c r="Y25" i="44"/>
  <c r="Z25" i="44"/>
  <c r="AA25" i="44"/>
  <c r="AB25" i="44"/>
  <c r="AC25" i="44"/>
  <c r="C25" i="44"/>
  <c r="C12" i="44" s="1"/>
  <c r="II12" i="13" s="1"/>
  <c r="II37" i="13" s="1"/>
  <c r="C24" i="44"/>
  <c r="C11" i="44" s="1"/>
  <c r="II11" i="13" s="1"/>
  <c r="II36" i="13" s="1"/>
  <c r="C23" i="44"/>
  <c r="C10" i="44" s="1"/>
  <c r="II10" i="13" s="1"/>
  <c r="II35" i="13" s="1"/>
  <c r="C22" i="44"/>
  <c r="C9" i="44" s="1"/>
  <c r="II9" i="13" s="1"/>
  <c r="II34" i="13" s="1"/>
  <c r="C21" i="44"/>
  <c r="C8" i="44" s="1"/>
  <c r="II8" i="13" s="1"/>
  <c r="II33" i="13" s="1"/>
  <c r="C20" i="44"/>
  <c r="C7" i="44" s="1"/>
  <c r="II7" i="13" s="1"/>
  <c r="II32" i="13" s="1"/>
  <c r="C19" i="44"/>
  <c r="C6" i="44" s="1"/>
  <c r="II6" i="13" s="1"/>
  <c r="II31" i="13" s="1"/>
  <c r="C18" i="44"/>
  <c r="C5" i="44" s="1"/>
  <c r="II5" i="13" s="1"/>
  <c r="II30" i="13" s="1"/>
  <c r="T19" i="45"/>
  <c r="P24" i="45"/>
  <c r="H20" i="45"/>
  <c r="D18" i="45"/>
  <c r="D5" i="45" s="1"/>
  <c r="HT5" i="12" s="1"/>
  <c r="HT30" i="12" s="1"/>
  <c r="E18" i="45"/>
  <c r="E5" i="45" s="1"/>
  <c r="HU5" i="12" s="1"/>
  <c r="HU30" i="12" s="1"/>
  <c r="F18" i="45"/>
  <c r="F5" i="45" s="1"/>
  <c r="HV5" i="12" s="1"/>
  <c r="HV30" i="12" s="1"/>
  <c r="G18" i="45"/>
  <c r="H18" i="45"/>
  <c r="H5" i="45" s="1"/>
  <c r="HX5" i="12" s="1"/>
  <c r="HX30" i="12" s="1"/>
  <c r="I18" i="45"/>
  <c r="J18" i="45"/>
  <c r="K18" i="45"/>
  <c r="L18" i="45"/>
  <c r="M18" i="45"/>
  <c r="N18" i="45"/>
  <c r="O18" i="45"/>
  <c r="P18" i="45"/>
  <c r="Q18" i="45"/>
  <c r="R18" i="45"/>
  <c r="S18" i="45"/>
  <c r="T18" i="45"/>
  <c r="N5" i="45" s="1"/>
  <c r="ID5" i="12" s="1"/>
  <c r="ID30" i="12" s="1"/>
  <c r="D19" i="45"/>
  <c r="D6" i="45" s="1"/>
  <c r="HT6" i="12" s="1"/>
  <c r="HT31" i="12" s="1"/>
  <c r="E19" i="45"/>
  <c r="E6" i="45" s="1"/>
  <c r="HU6" i="12" s="1"/>
  <c r="HU31" i="12" s="1"/>
  <c r="F19" i="45"/>
  <c r="F6" i="45" s="1"/>
  <c r="HV6" i="12" s="1"/>
  <c r="HV31" i="12" s="1"/>
  <c r="G19" i="45"/>
  <c r="H19" i="45"/>
  <c r="I19" i="45"/>
  <c r="J19" i="45"/>
  <c r="K19" i="45"/>
  <c r="L19" i="45"/>
  <c r="M19" i="45"/>
  <c r="N19" i="45"/>
  <c r="O19" i="45"/>
  <c r="P19" i="45"/>
  <c r="Q19" i="45"/>
  <c r="L6" i="45" s="1"/>
  <c r="IB6" i="12" s="1"/>
  <c r="IB31" i="12" s="1"/>
  <c r="R19" i="45"/>
  <c r="S19" i="45"/>
  <c r="N6" i="45"/>
  <c r="ID6" i="12" s="1"/>
  <c r="ID31" i="12" s="1"/>
  <c r="D20" i="45"/>
  <c r="D7" i="45" s="1"/>
  <c r="HT7" i="12" s="1"/>
  <c r="HT32" i="12" s="1"/>
  <c r="E20" i="45"/>
  <c r="F20" i="45"/>
  <c r="F7" i="45" s="1"/>
  <c r="HV7" i="12" s="1"/>
  <c r="HV32" i="12" s="1"/>
  <c r="G20" i="45"/>
  <c r="I20" i="45"/>
  <c r="J20" i="45"/>
  <c r="K20" i="45"/>
  <c r="L20" i="45"/>
  <c r="M20" i="45"/>
  <c r="N20" i="45"/>
  <c r="O20" i="45"/>
  <c r="P20" i="45"/>
  <c r="Q20" i="45"/>
  <c r="L7" i="45" s="1"/>
  <c r="IB7" i="12" s="1"/>
  <c r="IB32" i="12" s="1"/>
  <c r="R20" i="45"/>
  <c r="S20" i="45"/>
  <c r="T20" i="45"/>
  <c r="N7" i="45" s="1"/>
  <c r="ID7" i="12" s="1"/>
  <c r="ID32" i="12" s="1"/>
  <c r="D21" i="45"/>
  <c r="D8" i="45" s="1"/>
  <c r="HT8" i="12" s="1"/>
  <c r="HT33" i="12" s="1"/>
  <c r="E21" i="45"/>
  <c r="F21" i="45"/>
  <c r="G21" i="45"/>
  <c r="H21" i="45"/>
  <c r="I21" i="45"/>
  <c r="J21" i="45"/>
  <c r="K21" i="45"/>
  <c r="L21" i="45"/>
  <c r="M21" i="45"/>
  <c r="N21" i="45"/>
  <c r="O21" i="45"/>
  <c r="P21" i="45"/>
  <c r="Q21" i="45"/>
  <c r="R21" i="45"/>
  <c r="S21" i="45"/>
  <c r="T21" i="45"/>
  <c r="N8" i="45" s="1"/>
  <c r="ID8" i="12" s="1"/>
  <c r="ID33" i="12" s="1"/>
  <c r="D22" i="45"/>
  <c r="E22" i="45"/>
  <c r="F22" i="45"/>
  <c r="G22" i="45"/>
  <c r="G9" i="45" s="1"/>
  <c r="HW9" i="12" s="1"/>
  <c r="HW34" i="12" s="1"/>
  <c r="H22" i="45"/>
  <c r="H9" i="45" s="1"/>
  <c r="HX9" i="12" s="1"/>
  <c r="HX34" i="12" s="1"/>
  <c r="I22" i="45"/>
  <c r="J22" i="45"/>
  <c r="K22" i="45"/>
  <c r="L22" i="45"/>
  <c r="M22" i="45"/>
  <c r="N22" i="45"/>
  <c r="O22" i="45"/>
  <c r="P22" i="45"/>
  <c r="Q22" i="45"/>
  <c r="L9" i="45" s="1"/>
  <c r="IB9" i="12" s="1"/>
  <c r="IB34" i="12" s="1"/>
  <c r="R22" i="45"/>
  <c r="S22" i="45"/>
  <c r="T22" i="45"/>
  <c r="D23" i="45"/>
  <c r="D10" i="45" s="1"/>
  <c r="HT10" i="12" s="1"/>
  <c r="HT35" i="12" s="1"/>
  <c r="E23" i="45"/>
  <c r="F23" i="45"/>
  <c r="F10" i="45" s="1"/>
  <c r="HV10" i="12" s="1"/>
  <c r="HV35" i="12" s="1"/>
  <c r="G23" i="45"/>
  <c r="G10" i="45" s="1"/>
  <c r="HW10" i="12" s="1"/>
  <c r="HW35" i="12" s="1"/>
  <c r="H23" i="45"/>
  <c r="I23" i="45"/>
  <c r="J23" i="45"/>
  <c r="K23" i="45"/>
  <c r="L23" i="45"/>
  <c r="M23" i="45"/>
  <c r="N23" i="45"/>
  <c r="O23" i="45"/>
  <c r="P23" i="45"/>
  <c r="Q23" i="45"/>
  <c r="R23" i="45"/>
  <c r="S23" i="45"/>
  <c r="T23" i="45"/>
  <c r="D24" i="45"/>
  <c r="E24" i="45"/>
  <c r="E11" i="45" s="1"/>
  <c r="HU11" i="12" s="1"/>
  <c r="HU36" i="12" s="1"/>
  <c r="F24" i="45"/>
  <c r="F11" i="45" s="1"/>
  <c r="HV11" i="12" s="1"/>
  <c r="HV36" i="12" s="1"/>
  <c r="G24" i="45"/>
  <c r="G11" i="45" s="1"/>
  <c r="HW11" i="12" s="1"/>
  <c r="HW36" i="12" s="1"/>
  <c r="H24" i="45"/>
  <c r="H11" i="45" s="1"/>
  <c r="HX11" i="12" s="1"/>
  <c r="HX36" i="12" s="1"/>
  <c r="I24" i="45"/>
  <c r="J24" i="45"/>
  <c r="K24" i="45"/>
  <c r="L24" i="45"/>
  <c r="M24" i="45"/>
  <c r="N24" i="45"/>
  <c r="O24" i="45"/>
  <c r="Q24" i="45"/>
  <c r="L11" i="45" s="1"/>
  <c r="IB11" i="12" s="1"/>
  <c r="IB36" i="12" s="1"/>
  <c r="R24" i="45"/>
  <c r="S24" i="45"/>
  <c r="T24" i="45"/>
  <c r="D25" i="45"/>
  <c r="E25" i="45"/>
  <c r="E12" i="45" s="1"/>
  <c r="HU12" i="12" s="1"/>
  <c r="HU37" i="12" s="1"/>
  <c r="F25" i="45"/>
  <c r="F12" i="45" s="1"/>
  <c r="HV12" i="12" s="1"/>
  <c r="HV37" i="12" s="1"/>
  <c r="G25" i="45"/>
  <c r="G12" i="45" s="1"/>
  <c r="HW12" i="12" s="1"/>
  <c r="HW37" i="12" s="1"/>
  <c r="H25" i="45"/>
  <c r="H12" i="45" s="1"/>
  <c r="HX12" i="12" s="1"/>
  <c r="HX37" i="12" s="1"/>
  <c r="I25" i="45"/>
  <c r="I12" i="45" s="1"/>
  <c r="HY12" i="12" s="1"/>
  <c r="HY37" i="12" s="1"/>
  <c r="J25" i="45"/>
  <c r="K25" i="45"/>
  <c r="L25" i="45"/>
  <c r="M25" i="45"/>
  <c r="N25" i="45"/>
  <c r="O25" i="45"/>
  <c r="P25" i="45"/>
  <c r="Q25" i="45"/>
  <c r="L12" i="45" s="1"/>
  <c r="IB12" i="12" s="1"/>
  <c r="IB37" i="12" s="1"/>
  <c r="R25" i="45"/>
  <c r="S25" i="45"/>
  <c r="T25" i="45"/>
  <c r="C25" i="45"/>
  <c r="C24" i="45"/>
  <c r="C23" i="45"/>
  <c r="C10" i="45" s="1"/>
  <c r="HS10" i="12" s="1"/>
  <c r="HS35" i="12" s="1"/>
  <c r="C22" i="45"/>
  <c r="C9" i="45" s="1"/>
  <c r="HS9" i="12" s="1"/>
  <c r="HS34" i="12" s="1"/>
  <c r="C21" i="45"/>
  <c r="C8" i="45" s="1"/>
  <c r="HS8" i="12" s="1"/>
  <c r="HS33" i="12" s="1"/>
  <c r="C20" i="45"/>
  <c r="C7" i="45" s="1"/>
  <c r="HS7" i="12" s="1"/>
  <c r="HS32" i="12" s="1"/>
  <c r="C19" i="45"/>
  <c r="C18" i="45"/>
  <c r="C5" i="45" s="1"/>
  <c r="HS5" i="12" s="1"/>
  <c r="HS30" i="12" s="1"/>
  <c r="C53" i="9"/>
  <c r="D53" i="9"/>
  <c r="E53" i="9"/>
  <c r="F53" i="9"/>
  <c r="G53" i="9"/>
  <c r="H53" i="9"/>
  <c r="I53" i="9"/>
  <c r="J53" i="9"/>
  <c r="K53" i="9"/>
  <c r="L53" i="9"/>
  <c r="M53" i="9"/>
  <c r="N53" i="9"/>
  <c r="E54" i="11"/>
  <c r="C54" i="11"/>
  <c r="D54" i="11"/>
  <c r="F54" i="11"/>
  <c r="G54" i="11"/>
  <c r="H54" i="11"/>
  <c r="I54" i="11"/>
  <c r="J54" i="11"/>
  <c r="K54" i="11"/>
  <c r="L54" i="11"/>
  <c r="M54" i="11"/>
  <c r="N54" i="11"/>
  <c r="H8" i="44"/>
  <c r="IM8" i="13" s="1"/>
  <c r="IM33" i="13" s="1"/>
  <c r="H6" i="44"/>
  <c r="IM6" i="13" s="1"/>
  <c r="IM31" i="13" s="1"/>
  <c r="H5" i="44"/>
  <c r="IM5" i="13" s="1"/>
  <c r="IM30" i="13" s="1"/>
  <c r="G5" i="44"/>
  <c r="IL5" i="13" s="1"/>
  <c r="IL30" i="13" s="1"/>
  <c r="I5" i="44"/>
  <c r="IN5" i="13" s="1"/>
  <c r="IN30" i="13" s="1"/>
  <c r="F6" i="44"/>
  <c r="G6" i="44"/>
  <c r="IL6" i="13" s="1"/>
  <c r="IL31" i="13" s="1"/>
  <c r="F7" i="44"/>
  <c r="G7" i="44"/>
  <c r="IL7" i="13" s="1"/>
  <c r="IL32" i="13" s="1"/>
  <c r="E8" i="44"/>
  <c r="IK8" i="13" s="1"/>
  <c r="IK33" i="13" s="1"/>
  <c r="D9" i="44"/>
  <c r="IJ9" i="13" s="1"/>
  <c r="IJ34" i="13" s="1"/>
  <c r="E9" i="44"/>
  <c r="IK9" i="13" s="1"/>
  <c r="IK34" i="13" s="1"/>
  <c r="H9" i="44"/>
  <c r="IM9" i="13" s="1"/>
  <c r="IM34" i="13" s="1"/>
  <c r="I9" i="44"/>
  <c r="IN9" i="13" s="1"/>
  <c r="IN34" i="13" s="1"/>
  <c r="F10" i="44"/>
  <c r="H10" i="44"/>
  <c r="IM10" i="13" s="1"/>
  <c r="IM35" i="13" s="1"/>
  <c r="I10" i="44"/>
  <c r="IN10" i="13" s="1"/>
  <c r="IN35" i="13" s="1"/>
  <c r="D11" i="44"/>
  <c r="IJ11" i="13" s="1"/>
  <c r="IJ36" i="13" s="1"/>
  <c r="E11" i="44"/>
  <c r="IK11" i="13" s="1"/>
  <c r="IK36" i="13" s="1"/>
  <c r="G11" i="44"/>
  <c r="IL11" i="13" s="1"/>
  <c r="IL36" i="13" s="1"/>
  <c r="H11" i="44"/>
  <c r="IM11" i="13" s="1"/>
  <c r="IM36" i="13" s="1"/>
  <c r="D12" i="44"/>
  <c r="IJ12" i="13" s="1"/>
  <c r="IJ37" i="13" s="1"/>
  <c r="E12" i="44"/>
  <c r="IK12" i="13" s="1"/>
  <c r="IK37" i="13" s="1"/>
  <c r="G5" i="45"/>
  <c r="HW5" i="12" s="1"/>
  <c r="HW30" i="12" s="1"/>
  <c r="L5" i="45"/>
  <c r="IB5" i="12" s="1"/>
  <c r="IB30" i="12" s="1"/>
  <c r="G6" i="45"/>
  <c r="HW6" i="12" s="1"/>
  <c r="HW31" i="12" s="1"/>
  <c r="E7" i="45"/>
  <c r="HU7" i="12" s="1"/>
  <c r="HU32" i="12" s="1"/>
  <c r="G7" i="45"/>
  <c r="HW7" i="12" s="1"/>
  <c r="HW32" i="12" s="1"/>
  <c r="G8" i="45"/>
  <c r="HW8" i="12" s="1"/>
  <c r="HW33" i="12" s="1"/>
  <c r="L8" i="45"/>
  <c r="IB8" i="12" s="1"/>
  <c r="IB33" i="12" s="1"/>
  <c r="D9" i="45"/>
  <c r="HT9" i="12" s="1"/>
  <c r="HT34" i="12" s="1"/>
  <c r="E9" i="45"/>
  <c r="HU9" i="12" s="1"/>
  <c r="HU34" i="12" s="1"/>
  <c r="N9" i="45"/>
  <c r="ID9" i="12" s="1"/>
  <c r="ID34" i="12" s="1"/>
  <c r="E10" i="45"/>
  <c r="HU10" i="12" s="1"/>
  <c r="HU35" i="12" s="1"/>
  <c r="H10" i="45"/>
  <c r="HX10" i="12" s="1"/>
  <c r="HX35" i="12" s="1"/>
  <c r="N10" i="45"/>
  <c r="ID10" i="12" s="1"/>
  <c r="ID35" i="12" s="1"/>
  <c r="D11" i="45"/>
  <c r="HT11" i="12" s="1"/>
  <c r="HT36" i="12" s="1"/>
  <c r="N11" i="45"/>
  <c r="ID11" i="12" s="1"/>
  <c r="ID36" i="12" s="1"/>
  <c r="D12" i="45"/>
  <c r="HT12" i="12" s="1"/>
  <c r="HT37" i="12" s="1"/>
  <c r="N12" i="45"/>
  <c r="ID12" i="12" s="1"/>
  <c r="ID37" i="12" s="1"/>
  <c r="C6" i="45"/>
  <c r="HS6" i="12" s="1"/>
  <c r="HS31" i="12" s="1"/>
  <c r="H8" i="45"/>
  <c r="HX8" i="12" s="1"/>
  <c r="HX33" i="12" s="1"/>
  <c r="H7" i="45"/>
  <c r="HX7" i="12" s="1"/>
  <c r="HX32" i="12" s="1"/>
  <c r="H6" i="45"/>
  <c r="HX6" i="12" s="1"/>
  <c r="HX31" i="12" s="1"/>
  <c r="E8" i="45"/>
  <c r="HU8" i="12" s="1"/>
  <c r="HU33" i="12" s="1"/>
  <c r="F8" i="45"/>
  <c r="HV8" i="12" s="1"/>
  <c r="HV33" i="12" s="1"/>
  <c r="F9" i="45"/>
  <c r="HV9" i="12" s="1"/>
  <c r="HV34" i="12" s="1"/>
  <c r="L10" i="45"/>
  <c r="IB10" i="12" s="1"/>
  <c r="IB35" i="12" s="1"/>
  <c r="C12" i="45"/>
  <c r="HS12" i="12" s="1"/>
  <c r="HS37" i="12" s="1"/>
  <c r="C11" i="45"/>
  <c r="HS11" i="12" s="1"/>
  <c r="HS36" i="12" s="1"/>
  <c r="F9" i="44"/>
  <c r="T24" i="42"/>
  <c r="G19" i="42"/>
  <c r="G6" i="42" s="1"/>
  <c r="HW6" i="13" s="1"/>
  <c r="HW31" i="13" s="1"/>
  <c r="G20" i="42"/>
  <c r="N25" i="42"/>
  <c r="V18" i="42"/>
  <c r="Z24" i="42"/>
  <c r="AC20" i="42"/>
  <c r="D18" i="42"/>
  <c r="D5" i="42" s="1"/>
  <c r="E18" i="42"/>
  <c r="E5" i="42" s="1"/>
  <c r="HV5" i="13" s="1"/>
  <c r="HV30" i="13" s="1"/>
  <c r="F18" i="42"/>
  <c r="G18" i="42"/>
  <c r="G5" i="42" s="1"/>
  <c r="H18" i="42"/>
  <c r="H5" i="42" s="1"/>
  <c r="I18" i="42"/>
  <c r="J18" i="42"/>
  <c r="K18" i="42"/>
  <c r="L18" i="42"/>
  <c r="M18" i="42"/>
  <c r="N18" i="42"/>
  <c r="O18" i="42"/>
  <c r="P18" i="42"/>
  <c r="Q18" i="42"/>
  <c r="R18" i="42"/>
  <c r="S18" i="42"/>
  <c r="T18" i="42"/>
  <c r="U18" i="42"/>
  <c r="W18" i="42"/>
  <c r="X18" i="42"/>
  <c r="Y18" i="42"/>
  <c r="Z18" i="42"/>
  <c r="AA18" i="42"/>
  <c r="AB18" i="42"/>
  <c r="AC18" i="42"/>
  <c r="D19" i="42"/>
  <c r="E19" i="42"/>
  <c r="E6" i="42" s="1"/>
  <c r="F19" i="42"/>
  <c r="H19" i="42"/>
  <c r="H6" i="42" s="1"/>
  <c r="HX6" i="13" s="1"/>
  <c r="HX31" i="13" s="1"/>
  <c r="I19" i="42"/>
  <c r="J19" i="42"/>
  <c r="K19" i="42"/>
  <c r="L19" i="42"/>
  <c r="M19" i="42"/>
  <c r="N19" i="42"/>
  <c r="O19" i="42"/>
  <c r="P19" i="42"/>
  <c r="Q19" i="42"/>
  <c r="R19" i="42"/>
  <c r="S19" i="42"/>
  <c r="T19" i="42"/>
  <c r="U19" i="42"/>
  <c r="V19" i="42"/>
  <c r="W19" i="42"/>
  <c r="X19" i="42"/>
  <c r="Y19" i="42"/>
  <c r="Z19" i="42"/>
  <c r="AA19" i="42"/>
  <c r="AB19" i="42"/>
  <c r="AC19" i="42"/>
  <c r="D20" i="42"/>
  <c r="E20" i="42"/>
  <c r="E7" i="42" s="1"/>
  <c r="HV7" i="13" s="1"/>
  <c r="HV32" i="13" s="1"/>
  <c r="F20" i="42"/>
  <c r="F7" i="42" s="1"/>
  <c r="H20" i="42"/>
  <c r="H7" i="42" s="1"/>
  <c r="HX7" i="13" s="1"/>
  <c r="HX32" i="13" s="1"/>
  <c r="I20" i="42"/>
  <c r="I7" i="42" s="1"/>
  <c r="HY7" i="13" s="1"/>
  <c r="HY32" i="13" s="1"/>
  <c r="J20" i="42"/>
  <c r="K20" i="42"/>
  <c r="L20" i="42"/>
  <c r="M20" i="42"/>
  <c r="N20" i="42"/>
  <c r="O20" i="42"/>
  <c r="P20" i="42"/>
  <c r="Q20" i="42"/>
  <c r="R20" i="42"/>
  <c r="S20" i="42"/>
  <c r="L7" i="42" s="1"/>
  <c r="T20" i="42"/>
  <c r="U20" i="42"/>
  <c r="V20" i="42"/>
  <c r="W20" i="42"/>
  <c r="X20" i="42"/>
  <c r="Y20" i="42"/>
  <c r="Z20" i="42"/>
  <c r="AA20" i="42"/>
  <c r="AB20" i="42"/>
  <c r="D21" i="42"/>
  <c r="D8" i="42" s="1"/>
  <c r="HU8" i="13" s="1"/>
  <c r="HU33" i="13" s="1"/>
  <c r="E21" i="42"/>
  <c r="E8" i="42" s="1"/>
  <c r="HV8" i="13" s="1"/>
  <c r="HV33" i="13" s="1"/>
  <c r="F21" i="42"/>
  <c r="F8" i="42" s="1"/>
  <c r="G21" i="42"/>
  <c r="H21" i="42"/>
  <c r="I21" i="42"/>
  <c r="I8" i="42" s="1"/>
  <c r="J21" i="42"/>
  <c r="K21" i="42"/>
  <c r="L21" i="42"/>
  <c r="M21" i="42"/>
  <c r="N21" i="42"/>
  <c r="O21" i="42"/>
  <c r="P21" i="42"/>
  <c r="Q21" i="42"/>
  <c r="R21" i="42"/>
  <c r="S21" i="42"/>
  <c r="T21" i="42"/>
  <c r="U21" i="42"/>
  <c r="V21" i="42"/>
  <c r="W21" i="42"/>
  <c r="X21" i="42"/>
  <c r="Y21" i="42"/>
  <c r="Z21" i="42"/>
  <c r="O8" i="42" s="1"/>
  <c r="AA21" i="42"/>
  <c r="AB21" i="42"/>
  <c r="AC21" i="42"/>
  <c r="D22" i="42"/>
  <c r="D9" i="42" s="1"/>
  <c r="E22" i="42"/>
  <c r="E9" i="42" s="1"/>
  <c r="F22" i="42"/>
  <c r="F9" i="42" s="1"/>
  <c r="G22" i="42"/>
  <c r="G9" i="42" s="1"/>
  <c r="H22" i="42"/>
  <c r="H9" i="42" s="1"/>
  <c r="I22" i="42"/>
  <c r="I9" i="42" s="1"/>
  <c r="J22" i="42"/>
  <c r="J9" i="42" s="1"/>
  <c r="K22" i="42"/>
  <c r="L22" i="42"/>
  <c r="M22" i="42"/>
  <c r="N22" i="42"/>
  <c r="O22" i="42"/>
  <c r="P22" i="42"/>
  <c r="Q22" i="42"/>
  <c r="R22" i="42"/>
  <c r="S22" i="42"/>
  <c r="T22" i="42"/>
  <c r="U22" i="42"/>
  <c r="M9" i="42" s="1"/>
  <c r="V22" i="42"/>
  <c r="W22" i="42"/>
  <c r="N9" i="42" s="1"/>
  <c r="X22" i="42"/>
  <c r="Y22" i="42"/>
  <c r="Z22" i="42"/>
  <c r="AA22" i="42"/>
  <c r="AB22" i="42"/>
  <c r="P9" i="42" s="1"/>
  <c r="AC22" i="42"/>
  <c r="D23" i="42"/>
  <c r="D10" i="42" s="1"/>
  <c r="HU10" i="13" s="1"/>
  <c r="HU35" i="13" s="1"/>
  <c r="E23" i="42"/>
  <c r="E10" i="42" s="1"/>
  <c r="F23" i="42"/>
  <c r="F10" i="42" s="1"/>
  <c r="G23" i="42"/>
  <c r="G10" i="42" s="1"/>
  <c r="HW10" i="13" s="1"/>
  <c r="HW35" i="13" s="1"/>
  <c r="H23" i="42"/>
  <c r="H10" i="42" s="1"/>
  <c r="I23" i="42"/>
  <c r="I10" i="42" s="1"/>
  <c r="J23" i="42"/>
  <c r="J10" i="42" s="1"/>
  <c r="K23" i="42"/>
  <c r="L23" i="42"/>
  <c r="M23" i="42"/>
  <c r="N23" i="42"/>
  <c r="O23" i="42"/>
  <c r="P23" i="42"/>
  <c r="Q23" i="42"/>
  <c r="R23" i="42"/>
  <c r="S23" i="42"/>
  <c r="L10" i="42" s="1"/>
  <c r="T23" i="42"/>
  <c r="U23" i="42"/>
  <c r="M10" i="42" s="1"/>
  <c r="V23" i="42"/>
  <c r="W23" i="42"/>
  <c r="X23" i="42"/>
  <c r="Y23" i="42"/>
  <c r="Z23" i="42"/>
  <c r="O10" i="42" s="1"/>
  <c r="IE10" i="13" s="1"/>
  <c r="IE35" i="13" s="1"/>
  <c r="AA23" i="42"/>
  <c r="AB23" i="42"/>
  <c r="P10" i="42" s="1"/>
  <c r="AC23" i="42"/>
  <c r="D24" i="42"/>
  <c r="D11" i="42" s="1"/>
  <c r="E24" i="42"/>
  <c r="E11" i="42" s="1"/>
  <c r="F24" i="42"/>
  <c r="F11" i="42" s="1"/>
  <c r="G24" i="42"/>
  <c r="G11" i="42" s="1"/>
  <c r="H24" i="42"/>
  <c r="H11" i="42" s="1"/>
  <c r="I24" i="42"/>
  <c r="I11" i="42" s="1"/>
  <c r="HY11" i="13" s="1"/>
  <c r="HY36" i="13" s="1"/>
  <c r="J24" i="42"/>
  <c r="J11" i="42" s="1"/>
  <c r="K24" i="42"/>
  <c r="L24" i="42"/>
  <c r="M24" i="42"/>
  <c r="N24" i="42"/>
  <c r="O24" i="42"/>
  <c r="P24" i="42"/>
  <c r="Q24" i="42"/>
  <c r="R24" i="42"/>
  <c r="S24" i="42"/>
  <c r="L11" i="42" s="1"/>
  <c r="U24" i="42"/>
  <c r="M11" i="42" s="1"/>
  <c r="V24" i="42"/>
  <c r="W24" i="42"/>
  <c r="X24" i="42"/>
  <c r="Y24" i="42"/>
  <c r="AA24" i="42"/>
  <c r="AB24" i="42"/>
  <c r="AC24" i="42"/>
  <c r="P11" i="42" s="1"/>
  <c r="D25" i="42"/>
  <c r="D12" i="42" s="1"/>
  <c r="E25" i="42"/>
  <c r="E12" i="42" s="1"/>
  <c r="HV12" i="13" s="1"/>
  <c r="HV37" i="13" s="1"/>
  <c r="F25" i="42"/>
  <c r="F12" i="42" s="1"/>
  <c r="G25" i="42"/>
  <c r="G12" i="42" s="1"/>
  <c r="H25" i="42"/>
  <c r="H12" i="42" s="1"/>
  <c r="HX12" i="13" s="1"/>
  <c r="HX37" i="13" s="1"/>
  <c r="I25" i="42"/>
  <c r="I12" i="42" s="1"/>
  <c r="J25" i="42"/>
  <c r="K25" i="42"/>
  <c r="J12" i="42" s="1"/>
  <c r="L25" i="42"/>
  <c r="M25" i="42"/>
  <c r="O25" i="42"/>
  <c r="P25" i="42"/>
  <c r="Q25" i="42"/>
  <c r="R25" i="42"/>
  <c r="S25" i="42"/>
  <c r="L12" i="42" s="1"/>
  <c r="T25" i="42"/>
  <c r="U25" i="42"/>
  <c r="V25" i="42"/>
  <c r="W25" i="42"/>
  <c r="X25" i="42"/>
  <c r="Y25" i="42"/>
  <c r="Z25" i="42"/>
  <c r="O12" i="42" s="1"/>
  <c r="AA25" i="42"/>
  <c r="AB25" i="42"/>
  <c r="AC25" i="42"/>
  <c r="C25" i="42"/>
  <c r="C12" i="42" s="1"/>
  <c r="HT12" i="13" s="1"/>
  <c r="HT37" i="13" s="1"/>
  <c r="C24" i="42"/>
  <c r="C11" i="42" s="1"/>
  <c r="HT11" i="13" s="1"/>
  <c r="HT36" i="13" s="1"/>
  <c r="C23" i="42"/>
  <c r="C10" i="42" s="1"/>
  <c r="HT10" i="13" s="1"/>
  <c r="HT35" i="13" s="1"/>
  <c r="C22" i="42"/>
  <c r="C9" i="42" s="1"/>
  <c r="HT9" i="13" s="1"/>
  <c r="HT34" i="13" s="1"/>
  <c r="C21" i="42"/>
  <c r="C20" i="42"/>
  <c r="C19" i="42"/>
  <c r="C18" i="42"/>
  <c r="C5" i="42" s="1"/>
  <c r="C8" i="42"/>
  <c r="HT8" i="13" s="1"/>
  <c r="HT33" i="13" s="1"/>
  <c r="D18" i="43"/>
  <c r="D5" i="43" s="1"/>
  <c r="HF5" i="12" s="1"/>
  <c r="HF30" i="12" s="1"/>
  <c r="E18" i="43"/>
  <c r="E5" i="43" s="1"/>
  <c r="HG5" i="12" s="1"/>
  <c r="HG30" i="12" s="1"/>
  <c r="F18" i="43"/>
  <c r="G18" i="43"/>
  <c r="G5" i="43" s="1"/>
  <c r="HI5" i="12" s="1"/>
  <c r="HI30" i="12" s="1"/>
  <c r="H18" i="43"/>
  <c r="H5" i="43" s="1"/>
  <c r="HJ5" i="12" s="1"/>
  <c r="HJ30" i="12" s="1"/>
  <c r="I18" i="43"/>
  <c r="J18" i="43"/>
  <c r="K18" i="43"/>
  <c r="L18" i="43"/>
  <c r="M18" i="43"/>
  <c r="N18" i="43"/>
  <c r="O18" i="43"/>
  <c r="P18" i="43"/>
  <c r="Q18" i="43"/>
  <c r="L5" i="43" s="1"/>
  <c r="HN5" i="12" s="1"/>
  <c r="HN30" i="12" s="1"/>
  <c r="R18" i="43"/>
  <c r="S18" i="43"/>
  <c r="T18" i="43"/>
  <c r="N5" i="43" s="1"/>
  <c r="HP5" i="12" s="1"/>
  <c r="HP30" i="12" s="1"/>
  <c r="D19" i="43"/>
  <c r="D6" i="43" s="1"/>
  <c r="HF6" i="12" s="1"/>
  <c r="HF31" i="12" s="1"/>
  <c r="E19" i="43"/>
  <c r="F19" i="43"/>
  <c r="F6" i="43" s="1"/>
  <c r="HH6" i="12" s="1"/>
  <c r="HH31" i="12" s="1"/>
  <c r="G19" i="43"/>
  <c r="G6" i="43" s="1"/>
  <c r="HI6" i="12" s="1"/>
  <c r="HI31" i="12" s="1"/>
  <c r="H19" i="43"/>
  <c r="H6" i="43" s="1"/>
  <c r="HJ6" i="12" s="1"/>
  <c r="HJ31" i="12" s="1"/>
  <c r="I19" i="43"/>
  <c r="J19" i="43"/>
  <c r="K19" i="43"/>
  <c r="L19" i="43"/>
  <c r="M19" i="43"/>
  <c r="N19" i="43"/>
  <c r="O19" i="43"/>
  <c r="P19" i="43"/>
  <c r="Q19" i="43"/>
  <c r="R19" i="43"/>
  <c r="S19" i="43"/>
  <c r="T19" i="43"/>
  <c r="N6" i="43" s="1"/>
  <c r="HP6" i="12" s="1"/>
  <c r="HP31" i="12" s="1"/>
  <c r="D20" i="43"/>
  <c r="E20" i="43"/>
  <c r="E7" i="43" s="1"/>
  <c r="HG7" i="12" s="1"/>
  <c r="HG32" i="12" s="1"/>
  <c r="F20" i="43"/>
  <c r="F7" i="43" s="1"/>
  <c r="HH7" i="12" s="1"/>
  <c r="HH32" i="12" s="1"/>
  <c r="G20" i="43"/>
  <c r="G7" i="43" s="1"/>
  <c r="HI7" i="12" s="1"/>
  <c r="HI32" i="12" s="1"/>
  <c r="H20" i="43"/>
  <c r="I20" i="43"/>
  <c r="J20" i="43"/>
  <c r="K20" i="43"/>
  <c r="L20" i="43"/>
  <c r="M20" i="43"/>
  <c r="N20" i="43"/>
  <c r="O20" i="43"/>
  <c r="P20" i="43"/>
  <c r="Q20" i="43"/>
  <c r="L7" i="43" s="1"/>
  <c r="HN7" i="12" s="1"/>
  <c r="HN32" i="12" s="1"/>
  <c r="R20" i="43"/>
  <c r="S20" i="43"/>
  <c r="T20" i="43"/>
  <c r="D21" i="43"/>
  <c r="D8" i="43" s="1"/>
  <c r="HF8" i="12" s="1"/>
  <c r="HF33" i="12" s="1"/>
  <c r="E21" i="43"/>
  <c r="E8" i="43" s="1"/>
  <c r="HG8" i="12" s="1"/>
  <c r="HG33" i="12" s="1"/>
  <c r="F21" i="43"/>
  <c r="F8" i="43" s="1"/>
  <c r="HH8" i="12" s="1"/>
  <c r="HH33" i="12" s="1"/>
  <c r="G21" i="43"/>
  <c r="H21" i="43"/>
  <c r="H8" i="43" s="1"/>
  <c r="HJ8" i="12" s="1"/>
  <c r="HJ33" i="12" s="1"/>
  <c r="I21" i="43"/>
  <c r="J21" i="43"/>
  <c r="K21" i="43"/>
  <c r="L21" i="43"/>
  <c r="M21" i="43"/>
  <c r="N21" i="43"/>
  <c r="O21" i="43"/>
  <c r="P21" i="43"/>
  <c r="Q21" i="43"/>
  <c r="L8" i="43" s="1"/>
  <c r="HN8" i="12" s="1"/>
  <c r="HN33" i="12" s="1"/>
  <c r="R21" i="43"/>
  <c r="S21" i="43"/>
  <c r="T21" i="43"/>
  <c r="N8" i="43" s="1"/>
  <c r="HP8" i="12" s="1"/>
  <c r="HP33" i="12" s="1"/>
  <c r="D22" i="43"/>
  <c r="D9" i="43" s="1"/>
  <c r="HF9" i="12" s="1"/>
  <c r="HF34" i="12" s="1"/>
  <c r="E22" i="43"/>
  <c r="E9" i="43" s="1"/>
  <c r="HG9" i="12" s="1"/>
  <c r="HG34" i="12" s="1"/>
  <c r="F22" i="43"/>
  <c r="G22" i="43"/>
  <c r="G9" i="43" s="1"/>
  <c r="HI9" i="12" s="1"/>
  <c r="HI34" i="12" s="1"/>
  <c r="H22" i="43"/>
  <c r="H9" i="43" s="1"/>
  <c r="HJ9" i="12" s="1"/>
  <c r="HJ34" i="12" s="1"/>
  <c r="I22" i="43"/>
  <c r="J22" i="43"/>
  <c r="K22" i="43"/>
  <c r="L22" i="43"/>
  <c r="M22" i="43"/>
  <c r="N22" i="43"/>
  <c r="O22" i="43"/>
  <c r="P22" i="43"/>
  <c r="Q22" i="43"/>
  <c r="L9" i="43" s="1"/>
  <c r="HN9" i="12" s="1"/>
  <c r="HN34" i="12" s="1"/>
  <c r="R22" i="43"/>
  <c r="S22" i="43"/>
  <c r="T22" i="43"/>
  <c r="N9" i="43" s="1"/>
  <c r="HP9" i="12" s="1"/>
  <c r="HP34" i="12" s="1"/>
  <c r="D23" i="43"/>
  <c r="D10" i="43" s="1"/>
  <c r="HF10" i="12" s="1"/>
  <c r="HF35" i="12" s="1"/>
  <c r="E23" i="43"/>
  <c r="F23" i="43"/>
  <c r="G23" i="43"/>
  <c r="G10" i="43" s="1"/>
  <c r="HI10" i="12" s="1"/>
  <c r="HI35" i="12" s="1"/>
  <c r="H23" i="43"/>
  <c r="H10" i="43" s="1"/>
  <c r="HJ10" i="12" s="1"/>
  <c r="HJ35" i="12" s="1"/>
  <c r="I23" i="43"/>
  <c r="J23" i="43"/>
  <c r="K23" i="43"/>
  <c r="L23" i="43"/>
  <c r="M23" i="43"/>
  <c r="N23" i="43"/>
  <c r="O23" i="43"/>
  <c r="P23" i="43"/>
  <c r="Q23" i="43"/>
  <c r="R23" i="43"/>
  <c r="S23" i="43"/>
  <c r="T23" i="43"/>
  <c r="D24" i="43"/>
  <c r="E24" i="43"/>
  <c r="F24" i="43"/>
  <c r="F11" i="43" s="1"/>
  <c r="HH11" i="12" s="1"/>
  <c r="HH36" i="12" s="1"/>
  <c r="G24" i="43"/>
  <c r="G11" i="43" s="1"/>
  <c r="HI11" i="12" s="1"/>
  <c r="HI36" i="12" s="1"/>
  <c r="H24" i="43"/>
  <c r="I24" i="43"/>
  <c r="J24" i="43"/>
  <c r="K24" i="43"/>
  <c r="L24" i="43"/>
  <c r="M24" i="43"/>
  <c r="N24" i="43"/>
  <c r="O24" i="43"/>
  <c r="P24" i="43"/>
  <c r="Q24" i="43"/>
  <c r="L11" i="43" s="1"/>
  <c r="HN11" i="12" s="1"/>
  <c r="HN36" i="12" s="1"/>
  <c r="R24" i="43"/>
  <c r="S24" i="43"/>
  <c r="T24" i="43"/>
  <c r="D25" i="43"/>
  <c r="E25" i="43"/>
  <c r="E12" i="43" s="1"/>
  <c r="HG12" i="12" s="1"/>
  <c r="HG37" i="12" s="1"/>
  <c r="F25" i="43"/>
  <c r="F12" i="43" s="1"/>
  <c r="HH12" i="12" s="1"/>
  <c r="HH37" i="12" s="1"/>
  <c r="G25" i="43"/>
  <c r="H25" i="43"/>
  <c r="H12" i="43" s="1"/>
  <c r="HJ12" i="12" s="1"/>
  <c r="HJ37" i="12" s="1"/>
  <c r="I25" i="43"/>
  <c r="J25" i="43"/>
  <c r="K25" i="43"/>
  <c r="L25" i="43"/>
  <c r="M25" i="43"/>
  <c r="N25" i="43"/>
  <c r="O25" i="43"/>
  <c r="P25" i="43"/>
  <c r="Q25" i="43"/>
  <c r="L12" i="43" s="1"/>
  <c r="HN12" i="12" s="1"/>
  <c r="HN37" i="12" s="1"/>
  <c r="R25" i="43"/>
  <c r="S25" i="43"/>
  <c r="T25" i="43"/>
  <c r="C25" i="43"/>
  <c r="C12" i="43" s="1"/>
  <c r="HE12" i="12" s="1"/>
  <c r="HE37" i="12" s="1"/>
  <c r="C24" i="43"/>
  <c r="C11" i="43" s="1"/>
  <c r="HE11" i="12" s="1"/>
  <c r="HE36" i="12" s="1"/>
  <c r="C23" i="43"/>
  <c r="C22" i="43"/>
  <c r="C9" i="43" s="1"/>
  <c r="HE9" i="12" s="1"/>
  <c r="HE34" i="12" s="1"/>
  <c r="C21" i="43"/>
  <c r="C8" i="43" s="1"/>
  <c r="HE8" i="12" s="1"/>
  <c r="HE33" i="12" s="1"/>
  <c r="C20" i="43"/>
  <c r="C7" i="43" s="1"/>
  <c r="HE7" i="12" s="1"/>
  <c r="HE32" i="12" s="1"/>
  <c r="C19" i="43"/>
  <c r="C10" i="43"/>
  <c r="HE10" i="12" s="1"/>
  <c r="HE35" i="12" s="1"/>
  <c r="C6" i="43"/>
  <c r="HE6" i="12" s="1"/>
  <c r="HE31" i="12" s="1"/>
  <c r="C18" i="43"/>
  <c r="C5" i="43" s="1"/>
  <c r="HE5" i="12" s="1"/>
  <c r="HE30" i="12" s="1"/>
  <c r="F5" i="42"/>
  <c r="I5" i="42"/>
  <c r="HY5" i="13" s="1"/>
  <c r="HY30" i="13" s="1"/>
  <c r="O5" i="42"/>
  <c r="D6" i="42"/>
  <c r="F6" i="42"/>
  <c r="I6" i="42"/>
  <c r="HY6" i="13" s="1"/>
  <c r="HY31" i="13" s="1"/>
  <c r="D7" i="42"/>
  <c r="G7" i="42"/>
  <c r="HW7" i="13" s="1"/>
  <c r="HW32" i="13" s="1"/>
  <c r="M7" i="42"/>
  <c r="G8" i="42"/>
  <c r="HW8" i="13" s="1"/>
  <c r="HW33" i="13" s="1"/>
  <c r="H8" i="42"/>
  <c r="C7" i="42"/>
  <c r="C6" i="42"/>
  <c r="F5" i="43"/>
  <c r="HH5" i="12" s="1"/>
  <c r="HH30" i="12" s="1"/>
  <c r="E6" i="43"/>
  <c r="HG6" i="12" s="1"/>
  <c r="HG31" i="12" s="1"/>
  <c r="I6" i="43"/>
  <c r="HK6" i="12" s="1"/>
  <c r="HK31" i="12" s="1"/>
  <c r="L6" i="43"/>
  <c r="HN6" i="12" s="1"/>
  <c r="HN31" i="12" s="1"/>
  <c r="D7" i="43"/>
  <c r="HF7" i="12" s="1"/>
  <c r="HF32" i="12" s="1"/>
  <c r="J7" i="43"/>
  <c r="HL7" i="12" s="1"/>
  <c r="HL32" i="12" s="1"/>
  <c r="N7" i="43"/>
  <c r="HP7" i="12" s="1"/>
  <c r="HP32" i="12" s="1"/>
  <c r="F9" i="43"/>
  <c r="HH9" i="12" s="1"/>
  <c r="HH34" i="12" s="1"/>
  <c r="G8" i="43"/>
  <c r="HI8" i="12" s="1"/>
  <c r="HI33" i="12" s="1"/>
  <c r="H7" i="43"/>
  <c r="HJ7" i="12" s="1"/>
  <c r="HJ32" i="12" s="1"/>
  <c r="N12" i="43"/>
  <c r="HP12" i="12" s="1"/>
  <c r="HP37" i="12" s="1"/>
  <c r="G12" i="43"/>
  <c r="HI12" i="12" s="1"/>
  <c r="HI37" i="12" s="1"/>
  <c r="D12" i="43"/>
  <c r="HF12" i="12" s="1"/>
  <c r="HF37" i="12" s="1"/>
  <c r="N11" i="43"/>
  <c r="HP11" i="12" s="1"/>
  <c r="HP36" i="12" s="1"/>
  <c r="H11" i="43"/>
  <c r="HJ11" i="12" s="1"/>
  <c r="HJ36" i="12" s="1"/>
  <c r="E11" i="43"/>
  <c r="HG11" i="12" s="1"/>
  <c r="HG36" i="12" s="1"/>
  <c r="D11" i="43"/>
  <c r="HF11" i="12" s="1"/>
  <c r="HF36" i="12" s="1"/>
  <c r="N10" i="43"/>
  <c r="HP10" i="12" s="1"/>
  <c r="HP35" i="12" s="1"/>
  <c r="L10" i="43"/>
  <c r="HN10" i="12" s="1"/>
  <c r="HN35" i="12" s="1"/>
  <c r="F10" i="43"/>
  <c r="HH10" i="12" s="1"/>
  <c r="HH35" i="12" s="1"/>
  <c r="E10" i="43"/>
  <c r="HG10" i="12" s="1"/>
  <c r="HG35" i="12" s="1"/>
  <c r="M51" i="9"/>
  <c r="N51" i="9"/>
  <c r="AF53" i="9" l="1"/>
  <c r="AF54" i="11"/>
  <c r="J5" i="42"/>
  <c r="O11" i="42"/>
  <c r="N11" i="42"/>
  <c r="K9" i="42"/>
  <c r="N10" i="42"/>
  <c r="O9" i="42"/>
  <c r="P8" i="42"/>
  <c r="P12" i="42"/>
  <c r="M12" i="42"/>
  <c r="JF38" i="13"/>
  <c r="K61" i="13" s="1"/>
  <c r="K52" i="33" s="1"/>
  <c r="JJ38" i="13"/>
  <c r="O61" i="13" s="1"/>
  <c r="O52" i="33" s="1"/>
  <c r="JH38" i="13"/>
  <c r="M61" i="13" s="1"/>
  <c r="M52" i="33" s="1"/>
  <c r="JE38" i="13"/>
  <c r="J61" i="13" s="1"/>
  <c r="J52" i="33" s="1"/>
  <c r="JG38" i="13"/>
  <c r="L61" i="13" s="1"/>
  <c r="L52" i="33" s="1"/>
  <c r="JD38" i="13"/>
  <c r="I61" i="13" s="1"/>
  <c r="I52" i="33" s="1"/>
  <c r="JI38" i="13"/>
  <c r="N61" i="13" s="1"/>
  <c r="N52" i="33" s="1"/>
  <c r="M10" i="46"/>
  <c r="IQ10" i="12" s="1"/>
  <c r="IQ35" i="12" s="1"/>
  <c r="K10" i="46"/>
  <c r="IO10" i="12" s="1"/>
  <c r="IO35" i="12" s="1"/>
  <c r="M12" i="46"/>
  <c r="IQ12" i="12" s="1"/>
  <c r="IQ37" i="12" s="1"/>
  <c r="IH38" i="12"/>
  <c r="D61" i="12" s="1"/>
  <c r="D21" i="33" s="1"/>
  <c r="J12" i="46"/>
  <c r="IN12" i="12" s="1"/>
  <c r="IN37" i="12" s="1"/>
  <c r="IK38" i="12"/>
  <c r="G61" i="12" s="1"/>
  <c r="G21" i="33" s="1"/>
  <c r="K12" i="46"/>
  <c r="IO12" i="12" s="1"/>
  <c r="IO37" i="12" s="1"/>
  <c r="IL38" i="12"/>
  <c r="H61" i="12" s="1"/>
  <c r="H21" i="33" s="1"/>
  <c r="J10" i="46"/>
  <c r="IN10" i="12" s="1"/>
  <c r="IN35" i="12" s="1"/>
  <c r="I11" i="46"/>
  <c r="IM11" i="12" s="1"/>
  <c r="IM36" i="12" s="1"/>
  <c r="IR38" i="12"/>
  <c r="N61" i="12" s="1"/>
  <c r="N21" i="33" s="1"/>
  <c r="II38" i="12"/>
  <c r="E61" i="12" s="1"/>
  <c r="E21" i="33" s="1"/>
  <c r="IJ38" i="12"/>
  <c r="F61" i="12" s="1"/>
  <c r="F21" i="33" s="1"/>
  <c r="M9" i="46"/>
  <c r="IQ9" i="12" s="1"/>
  <c r="IQ34" i="12" s="1"/>
  <c r="K9" i="46"/>
  <c r="IO9" i="12" s="1"/>
  <c r="IO34" i="12" s="1"/>
  <c r="J11" i="46"/>
  <c r="IN11" i="12" s="1"/>
  <c r="IN36" i="12" s="1"/>
  <c r="I12" i="46"/>
  <c r="IM12" i="12" s="1"/>
  <c r="IM37" i="12" s="1"/>
  <c r="IP38" i="12"/>
  <c r="L61" i="12" s="1"/>
  <c r="L21" i="33" s="1"/>
  <c r="IG38" i="12"/>
  <c r="C61" i="12" s="1"/>
  <c r="C21" i="33" s="1"/>
  <c r="K11" i="46"/>
  <c r="IO11" i="12" s="1"/>
  <c r="IO36" i="12" s="1"/>
  <c r="M6" i="46"/>
  <c r="IQ6" i="12" s="1"/>
  <c r="IQ31" i="12" s="1"/>
  <c r="K8" i="46"/>
  <c r="IO8" i="12" s="1"/>
  <c r="IO33" i="12" s="1"/>
  <c r="J5" i="46"/>
  <c r="IN5" i="12" s="1"/>
  <c r="IN30" i="12" s="1"/>
  <c r="IM6" i="12"/>
  <c r="IM31" i="12" s="1"/>
  <c r="J9" i="46"/>
  <c r="IN9" i="12" s="1"/>
  <c r="IN34" i="12" s="1"/>
  <c r="I10" i="46"/>
  <c r="IM10" i="12" s="1"/>
  <c r="IM35" i="12" s="1"/>
  <c r="K12" i="42"/>
  <c r="K11" i="42"/>
  <c r="K10" i="42"/>
  <c r="L9" i="42"/>
  <c r="IB9" i="13" s="1"/>
  <c r="IB34" i="13" s="1"/>
  <c r="N12" i="42"/>
  <c r="ID12" i="13" s="1"/>
  <c r="ID37" i="13" s="1"/>
  <c r="L6" i="42"/>
  <c r="IB6" i="13" s="1"/>
  <c r="IB31" i="13" s="1"/>
  <c r="N8" i="42"/>
  <c r="M6" i="42"/>
  <c r="IC6" i="13" s="1"/>
  <c r="IC31" i="13" s="1"/>
  <c r="M5" i="42"/>
  <c r="J10" i="44"/>
  <c r="IO10" i="13" s="1"/>
  <c r="IO35" i="13" s="1"/>
  <c r="L8" i="44"/>
  <c r="IQ8" i="13" s="1"/>
  <c r="IQ33" i="13" s="1"/>
  <c r="O11" i="44"/>
  <c r="IT11" i="13" s="1"/>
  <c r="IT36" i="13" s="1"/>
  <c r="M6" i="44"/>
  <c r="IR6" i="13" s="1"/>
  <c r="IR31" i="13" s="1"/>
  <c r="P9" i="44"/>
  <c r="IU9" i="13" s="1"/>
  <c r="IU34" i="13" s="1"/>
  <c r="J11" i="44"/>
  <c r="IO11" i="13" s="1"/>
  <c r="IO36" i="13" s="1"/>
  <c r="J7" i="44"/>
  <c r="IO7" i="13" s="1"/>
  <c r="IO32" i="13" s="1"/>
  <c r="L12" i="44"/>
  <c r="IQ12" i="13" s="1"/>
  <c r="IQ37" i="13" s="1"/>
  <c r="P12" i="44"/>
  <c r="IU12" i="13" s="1"/>
  <c r="IU37" i="13" s="1"/>
  <c r="N9" i="44"/>
  <c r="IS9" i="13" s="1"/>
  <c r="IS34" i="13" s="1"/>
  <c r="N8" i="44"/>
  <c r="IS8" i="13" s="1"/>
  <c r="IS33" i="13" s="1"/>
  <c r="L5" i="44"/>
  <c r="IQ5" i="13" s="1"/>
  <c r="IQ30" i="13" s="1"/>
  <c r="O7" i="44"/>
  <c r="IT7" i="13" s="1"/>
  <c r="IT32" i="13" s="1"/>
  <c r="M10" i="45"/>
  <c r="IC10" i="12" s="1"/>
  <c r="IC35" i="12" s="1"/>
  <c r="IN38" i="13"/>
  <c r="H60" i="13" s="1"/>
  <c r="H51" i="33" s="1"/>
  <c r="IM38" i="13"/>
  <c r="G60" i="13" s="1"/>
  <c r="G51" i="33" s="1"/>
  <c r="IL38" i="13"/>
  <c r="F60" i="13" s="1"/>
  <c r="F51" i="33" s="1"/>
  <c r="IK38" i="13"/>
  <c r="E60" i="13" s="1"/>
  <c r="E51" i="33" s="1"/>
  <c r="IJ38" i="13"/>
  <c r="D60" i="13" s="1"/>
  <c r="D51" i="33" s="1"/>
  <c r="II38" i="13"/>
  <c r="C60" i="13" s="1"/>
  <c r="C51" i="33" s="1"/>
  <c r="P6" i="44"/>
  <c r="IU6" i="13" s="1"/>
  <c r="IU31" i="13" s="1"/>
  <c r="O12" i="44"/>
  <c r="IT12" i="13" s="1"/>
  <c r="IT37" i="13" s="1"/>
  <c r="M5" i="44"/>
  <c r="IR5" i="13" s="1"/>
  <c r="IR30" i="13" s="1"/>
  <c r="O6" i="44"/>
  <c r="IT6" i="13" s="1"/>
  <c r="IT31" i="13" s="1"/>
  <c r="M11" i="44"/>
  <c r="IR11" i="13" s="1"/>
  <c r="IR36" i="13" s="1"/>
  <c r="M9" i="44"/>
  <c r="IR9" i="13" s="1"/>
  <c r="IR34" i="13" s="1"/>
  <c r="L9" i="44"/>
  <c r="IQ9" i="13" s="1"/>
  <c r="IQ34" i="13" s="1"/>
  <c r="O10" i="44"/>
  <c r="IT10" i="13" s="1"/>
  <c r="IT35" i="13" s="1"/>
  <c r="J8" i="44"/>
  <c r="IO8" i="13" s="1"/>
  <c r="IO33" i="13" s="1"/>
  <c r="N6" i="44"/>
  <c r="IS6" i="13" s="1"/>
  <c r="IS31" i="13" s="1"/>
  <c r="P7" i="44"/>
  <c r="IU7" i="13" s="1"/>
  <c r="IU32" i="13" s="1"/>
  <c r="L7" i="44"/>
  <c r="IQ7" i="13" s="1"/>
  <c r="IQ32" i="13" s="1"/>
  <c r="N5" i="44"/>
  <c r="IS5" i="13" s="1"/>
  <c r="IS30" i="13" s="1"/>
  <c r="I10" i="45"/>
  <c r="HY10" i="12" s="1"/>
  <c r="HY35" i="12" s="1"/>
  <c r="M5" i="45"/>
  <c r="IC5" i="12" s="1"/>
  <c r="IC30" i="12" s="1"/>
  <c r="M9" i="45"/>
  <c r="IC9" i="12" s="1"/>
  <c r="IC34" i="12" s="1"/>
  <c r="M12" i="45"/>
  <c r="IC12" i="12" s="1"/>
  <c r="IC37" i="12" s="1"/>
  <c r="J11" i="45"/>
  <c r="HZ11" i="12" s="1"/>
  <c r="HZ36" i="12" s="1"/>
  <c r="J8" i="45"/>
  <c r="HZ8" i="12" s="1"/>
  <c r="HZ33" i="12" s="1"/>
  <c r="I8" i="45"/>
  <c r="HY8" i="12" s="1"/>
  <c r="HY33" i="12" s="1"/>
  <c r="I6" i="45"/>
  <c r="HY6" i="12" s="1"/>
  <c r="HY31" i="12" s="1"/>
  <c r="HW38" i="12"/>
  <c r="G60" i="12" s="1"/>
  <c r="G20" i="33" s="1"/>
  <c r="HV38" i="12"/>
  <c r="F60" i="12" s="1"/>
  <c r="F20" i="33" s="1"/>
  <c r="ID38" i="12"/>
  <c r="N60" i="12" s="1"/>
  <c r="N20" i="33" s="1"/>
  <c r="HU38" i="12"/>
  <c r="E60" i="12" s="1"/>
  <c r="E20" i="33" s="1"/>
  <c r="HT38" i="12"/>
  <c r="D60" i="12" s="1"/>
  <c r="D20" i="33" s="1"/>
  <c r="IB38" i="12"/>
  <c r="L60" i="12" s="1"/>
  <c r="L20" i="33" s="1"/>
  <c r="HX38" i="12"/>
  <c r="H60" i="12" s="1"/>
  <c r="H20" i="33" s="1"/>
  <c r="HS38" i="12"/>
  <c r="C60" i="12" s="1"/>
  <c r="C20" i="33" s="1"/>
  <c r="J12" i="45"/>
  <c r="HZ12" i="12" s="1"/>
  <c r="HZ37" i="12" s="1"/>
  <c r="K10" i="45"/>
  <c r="IA10" i="12" s="1"/>
  <c r="IA35" i="12" s="1"/>
  <c r="J10" i="45"/>
  <c r="HZ10" i="12" s="1"/>
  <c r="HZ35" i="12" s="1"/>
  <c r="K11" i="45"/>
  <c r="IA11" i="12" s="1"/>
  <c r="IA36" i="12" s="1"/>
  <c r="J6" i="45"/>
  <c r="HZ6" i="12" s="1"/>
  <c r="HZ31" i="12" s="1"/>
  <c r="I5" i="45"/>
  <c r="HY5" i="12" s="1"/>
  <c r="HY30" i="12" s="1"/>
  <c r="I9" i="45"/>
  <c r="HY9" i="12" s="1"/>
  <c r="HY34" i="12" s="1"/>
  <c r="M8" i="45"/>
  <c r="IC8" i="12" s="1"/>
  <c r="IC33" i="12" s="1"/>
  <c r="K7" i="45"/>
  <c r="IA7" i="12" s="1"/>
  <c r="IA32" i="12" s="1"/>
  <c r="J7" i="45"/>
  <c r="HZ7" i="12" s="1"/>
  <c r="HZ32" i="12" s="1"/>
  <c r="M7" i="45"/>
  <c r="IC7" i="12" s="1"/>
  <c r="IC32" i="12" s="1"/>
  <c r="K5" i="45"/>
  <c r="IA5" i="12" s="1"/>
  <c r="IA30" i="12" s="1"/>
  <c r="I7" i="45"/>
  <c r="HY7" i="12" s="1"/>
  <c r="HY32" i="12" s="1"/>
  <c r="I11" i="45"/>
  <c r="HY11" i="12" s="1"/>
  <c r="HY36" i="12" s="1"/>
  <c r="M6" i="45"/>
  <c r="IC6" i="12" s="1"/>
  <c r="IC31" i="12" s="1"/>
  <c r="K8" i="45"/>
  <c r="IA8" i="12" s="1"/>
  <c r="IA33" i="12" s="1"/>
  <c r="K12" i="45"/>
  <c r="IA12" i="12" s="1"/>
  <c r="IA37" i="12" s="1"/>
  <c r="K6" i="45"/>
  <c r="IA6" i="12" s="1"/>
  <c r="IA31" i="12" s="1"/>
  <c r="K9" i="45"/>
  <c r="IA9" i="12" s="1"/>
  <c r="IA34" i="12" s="1"/>
  <c r="M11" i="45"/>
  <c r="IC11" i="12" s="1"/>
  <c r="IC36" i="12" s="1"/>
  <c r="J5" i="45"/>
  <c r="HZ5" i="12" s="1"/>
  <c r="HZ30" i="12" s="1"/>
  <c r="J9" i="45"/>
  <c r="HZ9" i="12" s="1"/>
  <c r="HZ34" i="12" s="1"/>
  <c r="K8" i="44"/>
  <c r="IP8" i="13" s="1"/>
  <c r="IP33" i="13" s="1"/>
  <c r="J9" i="44"/>
  <c r="IO9" i="13" s="1"/>
  <c r="IO34" i="13" s="1"/>
  <c r="P11" i="44"/>
  <c r="IU11" i="13" s="1"/>
  <c r="IU36" i="13" s="1"/>
  <c r="J6" i="44"/>
  <c r="IO6" i="13" s="1"/>
  <c r="IO31" i="13" s="1"/>
  <c r="N7" i="44"/>
  <c r="IS7" i="13" s="1"/>
  <c r="IS32" i="13" s="1"/>
  <c r="P8" i="44"/>
  <c r="IU8" i="13" s="1"/>
  <c r="IU33" i="13" s="1"/>
  <c r="L11" i="44"/>
  <c r="IQ11" i="13" s="1"/>
  <c r="IQ36" i="13" s="1"/>
  <c r="L6" i="44"/>
  <c r="IQ6" i="13" s="1"/>
  <c r="IQ31" i="13" s="1"/>
  <c r="M8" i="44"/>
  <c r="IR8" i="13" s="1"/>
  <c r="IR33" i="13" s="1"/>
  <c r="O9" i="44"/>
  <c r="IT9" i="13" s="1"/>
  <c r="IT34" i="13" s="1"/>
  <c r="N10" i="44"/>
  <c r="IS10" i="13" s="1"/>
  <c r="IS35" i="13" s="1"/>
  <c r="K5" i="44"/>
  <c r="IP5" i="13" s="1"/>
  <c r="IP30" i="13" s="1"/>
  <c r="P5" i="44"/>
  <c r="IU5" i="13" s="1"/>
  <c r="IU30" i="13" s="1"/>
  <c r="K9" i="44"/>
  <c r="IP9" i="13" s="1"/>
  <c r="IP34" i="13" s="1"/>
  <c r="M10" i="44"/>
  <c r="IR10" i="13" s="1"/>
  <c r="IR35" i="13" s="1"/>
  <c r="N12" i="44"/>
  <c r="IS12" i="13" s="1"/>
  <c r="IS37" i="13" s="1"/>
  <c r="K11" i="44"/>
  <c r="IP11" i="13" s="1"/>
  <c r="IP36" i="13" s="1"/>
  <c r="K12" i="44"/>
  <c r="IP12" i="13" s="1"/>
  <c r="IP37" i="13" s="1"/>
  <c r="J5" i="44"/>
  <c r="IO5" i="13" s="1"/>
  <c r="IO30" i="13" s="1"/>
  <c r="O5" i="44"/>
  <c r="IT5" i="13" s="1"/>
  <c r="IT30" i="13" s="1"/>
  <c r="K6" i="44"/>
  <c r="IP6" i="13" s="1"/>
  <c r="IP31" i="13" s="1"/>
  <c r="K7" i="44"/>
  <c r="IP7" i="13" s="1"/>
  <c r="IP32" i="13" s="1"/>
  <c r="M7" i="44"/>
  <c r="IR7" i="13" s="1"/>
  <c r="IR32" i="13" s="1"/>
  <c r="O8" i="44"/>
  <c r="IT8" i="13" s="1"/>
  <c r="IT33" i="13" s="1"/>
  <c r="K10" i="44"/>
  <c r="IP10" i="13" s="1"/>
  <c r="IP35" i="13" s="1"/>
  <c r="L10" i="44"/>
  <c r="IQ10" i="13" s="1"/>
  <c r="IQ35" i="13" s="1"/>
  <c r="N11" i="44"/>
  <c r="IS11" i="13" s="1"/>
  <c r="IS36" i="13" s="1"/>
  <c r="M12" i="44"/>
  <c r="IR12" i="13" s="1"/>
  <c r="IR37" i="13" s="1"/>
  <c r="HX11" i="13"/>
  <c r="HX36" i="13" s="1"/>
  <c r="HY12" i="13"/>
  <c r="HY37" i="13" s="1"/>
  <c r="IC9" i="13"/>
  <c r="IC34" i="13" s="1"/>
  <c r="HV9" i="13"/>
  <c r="HV34" i="13" s="1"/>
  <c r="K8" i="42"/>
  <c r="IA8" i="13" s="1"/>
  <c r="IA33" i="13" s="1"/>
  <c r="N6" i="42"/>
  <c r="ID6" i="13" s="1"/>
  <c r="ID31" i="13" s="1"/>
  <c r="M8" i="42"/>
  <c r="IC8" i="13" s="1"/>
  <c r="IC33" i="13" s="1"/>
  <c r="L5" i="42"/>
  <c r="IB5" i="13" s="1"/>
  <c r="IB30" i="13" s="1"/>
  <c r="O7" i="42"/>
  <c r="IE7" i="13" s="1"/>
  <c r="IE32" i="13" s="1"/>
  <c r="J7" i="42"/>
  <c r="P6" i="42"/>
  <c r="IF6" i="13" s="1"/>
  <c r="IF31" i="13" s="1"/>
  <c r="N5" i="42"/>
  <c r="ID5" i="13" s="1"/>
  <c r="ID30" i="13" s="1"/>
  <c r="J8" i="42"/>
  <c r="HZ8" i="13" s="1"/>
  <c r="HZ33" i="13" s="1"/>
  <c r="P7" i="42"/>
  <c r="IF7" i="13" s="1"/>
  <c r="IF32" i="13" s="1"/>
  <c r="N7" i="42"/>
  <c r="ID7" i="13" s="1"/>
  <c r="ID32" i="13" s="1"/>
  <c r="O6" i="42"/>
  <c r="IE6" i="13" s="1"/>
  <c r="IE31" i="13" s="1"/>
  <c r="K6" i="42"/>
  <c r="IA6" i="13" s="1"/>
  <c r="IA31" i="13" s="1"/>
  <c r="J6" i="42"/>
  <c r="HZ6" i="13" s="1"/>
  <c r="HZ31" i="13" s="1"/>
  <c r="P5" i="42"/>
  <c r="K5" i="42"/>
  <c r="K7" i="42"/>
  <c r="IA7" i="13" s="1"/>
  <c r="IA32" i="13" s="1"/>
  <c r="L8" i="42"/>
  <c r="IB8" i="13" s="1"/>
  <c r="IB33" i="13" s="1"/>
  <c r="HY8" i="13"/>
  <c r="HY33" i="13" s="1"/>
  <c r="HW5" i="13"/>
  <c r="HW30" i="13" s="1"/>
  <c r="HX5" i="13"/>
  <c r="HX30" i="13" s="1"/>
  <c r="HT6" i="13"/>
  <c r="HT31" i="13" s="1"/>
  <c r="M11" i="43"/>
  <c r="HO11" i="12" s="1"/>
  <c r="HO36" i="12" s="1"/>
  <c r="J10" i="43"/>
  <c r="HL10" i="12" s="1"/>
  <c r="HL35" i="12" s="1"/>
  <c r="I10" i="43"/>
  <c r="HK10" i="12" s="1"/>
  <c r="HK35" i="12" s="1"/>
  <c r="M10" i="43"/>
  <c r="HO10" i="12" s="1"/>
  <c r="HO35" i="12" s="1"/>
  <c r="M12" i="43"/>
  <c r="HO12" i="12" s="1"/>
  <c r="HO37" i="12" s="1"/>
  <c r="HT7" i="13"/>
  <c r="HT32" i="13" s="1"/>
  <c r="HT5" i="13"/>
  <c r="HT30" i="13" s="1"/>
  <c r="HU5" i="13"/>
  <c r="HU30" i="13" s="1"/>
  <c r="IF12" i="13"/>
  <c r="IF37" i="13" s="1"/>
  <c r="IB10" i="13"/>
  <c r="IB35" i="13" s="1"/>
  <c r="HX10" i="13"/>
  <c r="HX35" i="13" s="1"/>
  <c r="HV10" i="13"/>
  <c r="HV35" i="13" s="1"/>
  <c r="HW12" i="13"/>
  <c r="HW37" i="13" s="1"/>
  <c r="HU11" i="13"/>
  <c r="HU36" i="13" s="1"/>
  <c r="HY10" i="13"/>
  <c r="HY35" i="13" s="1"/>
  <c r="HW11" i="13"/>
  <c r="HW36" i="13" s="1"/>
  <c r="HV11" i="13"/>
  <c r="HV36" i="13" s="1"/>
  <c r="HX8" i="13"/>
  <c r="HX33" i="13" s="1"/>
  <c r="HW9" i="13"/>
  <c r="HW34" i="13" s="1"/>
  <c r="HX9" i="13"/>
  <c r="HX34" i="13" s="1"/>
  <c r="IE9" i="13"/>
  <c r="IE34" i="13" s="1"/>
  <c r="HY9" i="13"/>
  <c r="HY34" i="13" s="1"/>
  <c r="HU6" i="13"/>
  <c r="HU31" i="13" s="1"/>
  <c r="HV6" i="13"/>
  <c r="HV31" i="13" s="1"/>
  <c r="I9" i="43"/>
  <c r="HK9" i="12" s="1"/>
  <c r="HK34" i="12" s="1"/>
  <c r="K12" i="43"/>
  <c r="HM12" i="12" s="1"/>
  <c r="HM37" i="12" s="1"/>
  <c r="M7" i="43"/>
  <c r="HO7" i="12" s="1"/>
  <c r="HO32" i="12" s="1"/>
  <c r="M6" i="43"/>
  <c r="HO6" i="12" s="1"/>
  <c r="HO31" i="12" s="1"/>
  <c r="HU7" i="13"/>
  <c r="HU32" i="13" s="1"/>
  <c r="IF9" i="13"/>
  <c r="IF34" i="13" s="1"/>
  <c r="HU9" i="13"/>
  <c r="HU34" i="13" s="1"/>
  <c r="HU12" i="13"/>
  <c r="HU37" i="13" s="1"/>
  <c r="IC12" i="13"/>
  <c r="IC37" i="13" s="1"/>
  <c r="IF10" i="13"/>
  <c r="IF35" i="13" s="1"/>
  <c r="HZ11" i="13"/>
  <c r="HZ36" i="13" s="1"/>
  <c r="IF5" i="13"/>
  <c r="IF30" i="13" s="1"/>
  <c r="ID8" i="13"/>
  <c r="ID33" i="13" s="1"/>
  <c r="IC5" i="13"/>
  <c r="IC30" i="13" s="1"/>
  <c r="IF8" i="13"/>
  <c r="IF33" i="13" s="1"/>
  <c r="J9" i="43"/>
  <c r="HL9" i="12" s="1"/>
  <c r="HL34" i="12" s="1"/>
  <c r="K9" i="43"/>
  <c r="HM9" i="12" s="1"/>
  <c r="HM34" i="12" s="1"/>
  <c r="J11" i="43"/>
  <c r="HL11" i="12" s="1"/>
  <c r="HL36" i="12" s="1"/>
  <c r="I12" i="43"/>
  <c r="HK12" i="12" s="1"/>
  <c r="HK37" i="12" s="1"/>
  <c r="J5" i="43"/>
  <c r="HL5" i="12" s="1"/>
  <c r="HL30" i="12" s="1"/>
  <c r="I8" i="43"/>
  <c r="HK8" i="12" s="1"/>
  <c r="HK33" i="12" s="1"/>
  <c r="K8" i="43"/>
  <c r="HM8" i="12" s="1"/>
  <c r="HM33" i="12" s="1"/>
  <c r="J6" i="43"/>
  <c r="HL6" i="12" s="1"/>
  <c r="HL31" i="12" s="1"/>
  <c r="M8" i="43"/>
  <c r="HO8" i="12" s="1"/>
  <c r="HO33" i="12" s="1"/>
  <c r="K5" i="43"/>
  <c r="HM5" i="12" s="1"/>
  <c r="HM30" i="12" s="1"/>
  <c r="HG38" i="12"/>
  <c r="E59" i="12" s="1"/>
  <c r="E19" i="33" s="1"/>
  <c r="HH38" i="12"/>
  <c r="F59" i="12" s="1"/>
  <c r="F19" i="33" s="1"/>
  <c r="HP38" i="12"/>
  <c r="N59" i="12" s="1"/>
  <c r="N19" i="33" s="1"/>
  <c r="HF38" i="12"/>
  <c r="D59" i="12" s="1"/>
  <c r="D19" i="33" s="1"/>
  <c r="HN38" i="12"/>
  <c r="L59" i="12" s="1"/>
  <c r="L19" i="33" s="1"/>
  <c r="HI38" i="12"/>
  <c r="G59" i="12" s="1"/>
  <c r="G19" i="33" s="1"/>
  <c r="HJ38" i="12"/>
  <c r="H59" i="12" s="1"/>
  <c r="H19" i="33" s="1"/>
  <c r="HE38" i="12"/>
  <c r="C59" i="12" s="1"/>
  <c r="C19" i="33" s="1"/>
  <c r="I11" i="43"/>
  <c r="HK11" i="12" s="1"/>
  <c r="HK36" i="12" s="1"/>
  <c r="M9" i="43"/>
  <c r="HO9" i="12" s="1"/>
  <c r="HO34" i="12" s="1"/>
  <c r="K11" i="43"/>
  <c r="HM11" i="12" s="1"/>
  <c r="HM36" i="12" s="1"/>
  <c r="I7" i="43"/>
  <c r="HK7" i="12" s="1"/>
  <c r="HK32" i="12" s="1"/>
  <c r="I5" i="43"/>
  <c r="HK5" i="12" s="1"/>
  <c r="HK30" i="12" s="1"/>
  <c r="M5" i="43"/>
  <c r="HO5" i="12" s="1"/>
  <c r="HO30" i="12" s="1"/>
  <c r="K7" i="43"/>
  <c r="HM7" i="12" s="1"/>
  <c r="HM32" i="12" s="1"/>
  <c r="J8" i="43"/>
  <c r="HL8" i="12" s="1"/>
  <c r="HL33" i="12" s="1"/>
  <c r="J12" i="43"/>
  <c r="HL12" i="12" s="1"/>
  <c r="HL37" i="12" s="1"/>
  <c r="K6" i="43"/>
  <c r="HM6" i="12" s="1"/>
  <c r="HM31" i="12" s="1"/>
  <c r="K10" i="43"/>
  <c r="HM10" i="12" s="1"/>
  <c r="HM35" i="12" s="1"/>
  <c r="IE5" i="13"/>
  <c r="IE30" i="13" s="1"/>
  <c r="IA10" i="13"/>
  <c r="IA35" i="13" s="1"/>
  <c r="IF11" i="13"/>
  <c r="IF36" i="13" s="1"/>
  <c r="HZ12" i="13"/>
  <c r="HZ37" i="13" s="1"/>
  <c r="IE12" i="13"/>
  <c r="IE37" i="13" s="1"/>
  <c r="HZ7" i="13"/>
  <c r="HZ32" i="13" s="1"/>
  <c r="IE11" i="13"/>
  <c r="IE36" i="13" s="1"/>
  <c r="IA9" i="13"/>
  <c r="IA34" i="13" s="1"/>
  <c r="HZ5" i="13"/>
  <c r="HZ30" i="13" s="1"/>
  <c r="HZ9" i="13"/>
  <c r="HZ34" i="13" s="1"/>
  <c r="IE8" i="13"/>
  <c r="IE33" i="13" s="1"/>
  <c r="IA11" i="13"/>
  <c r="IA36" i="13" s="1"/>
  <c r="IB7" i="13"/>
  <c r="IB32" i="13" s="1"/>
  <c r="IC7" i="13"/>
  <c r="IC32" i="13" s="1"/>
  <c r="ID10" i="13"/>
  <c r="ID35" i="13" s="1"/>
  <c r="IC11" i="13"/>
  <c r="IC36" i="13" s="1"/>
  <c r="IB12" i="13"/>
  <c r="IB37" i="13" s="1"/>
  <c r="ID9" i="13"/>
  <c r="ID34" i="13" s="1"/>
  <c r="ID11" i="13"/>
  <c r="ID36" i="13" s="1"/>
  <c r="IC10" i="13"/>
  <c r="IC35" i="13" s="1"/>
  <c r="IB11" i="13"/>
  <c r="IB36" i="13" s="1"/>
  <c r="IA5" i="13"/>
  <c r="IA30" i="13" s="1"/>
  <c r="HZ10" i="13"/>
  <c r="HZ35" i="13" s="1"/>
  <c r="IA12" i="13"/>
  <c r="IA37" i="13" s="1"/>
  <c r="T31" i="12"/>
  <c r="H23" i="39"/>
  <c r="I23" i="39"/>
  <c r="J23" i="39"/>
  <c r="K23" i="39"/>
  <c r="L23" i="39"/>
  <c r="M23" i="39"/>
  <c r="N23" i="39"/>
  <c r="O23" i="39"/>
  <c r="P23" i="39"/>
  <c r="Q23" i="39"/>
  <c r="R23" i="39"/>
  <c r="K10" i="39" s="1"/>
  <c r="S23" i="39"/>
  <c r="T23" i="39"/>
  <c r="U23" i="39"/>
  <c r="V23" i="39"/>
  <c r="W23" i="39"/>
  <c r="X23" i="39"/>
  <c r="Y23" i="39"/>
  <c r="Z23" i="39"/>
  <c r="AA23" i="39"/>
  <c r="AB23" i="39"/>
  <c r="D23" i="39"/>
  <c r="D10" i="39" s="1"/>
  <c r="E23" i="39"/>
  <c r="F23" i="39"/>
  <c r="G23" i="39"/>
  <c r="D24" i="39"/>
  <c r="E24" i="39"/>
  <c r="C23" i="39"/>
  <c r="L51" i="9"/>
  <c r="T22" i="40"/>
  <c r="T21" i="40"/>
  <c r="N8" i="40" s="1"/>
  <c r="HB8" i="12" s="1"/>
  <c r="HB33" i="12" s="1"/>
  <c r="T20" i="40"/>
  <c r="T19" i="40"/>
  <c r="N6" i="40" s="1"/>
  <c r="HB6" i="12" s="1"/>
  <c r="HB31" i="12" s="1"/>
  <c r="D18" i="40"/>
  <c r="E18" i="40"/>
  <c r="E5" i="40" s="1"/>
  <c r="GS5" i="12" s="1"/>
  <c r="GS30" i="12" s="1"/>
  <c r="F18" i="40"/>
  <c r="G18" i="40"/>
  <c r="G5" i="40" s="1"/>
  <c r="GU5" i="12" s="1"/>
  <c r="GU30" i="12" s="1"/>
  <c r="H18" i="40"/>
  <c r="I18" i="40"/>
  <c r="J18" i="40"/>
  <c r="K18" i="40"/>
  <c r="L18" i="40"/>
  <c r="M18" i="40"/>
  <c r="N18" i="40"/>
  <c r="O18" i="40"/>
  <c r="K5" i="40" s="1"/>
  <c r="GY5" i="12" s="1"/>
  <c r="GY30" i="12" s="1"/>
  <c r="P18" i="40"/>
  <c r="Q18" i="40"/>
  <c r="L5" i="40" s="1"/>
  <c r="GZ5" i="12" s="1"/>
  <c r="GZ30" i="12" s="1"/>
  <c r="R18" i="40"/>
  <c r="S18" i="40"/>
  <c r="T18" i="40"/>
  <c r="D19" i="40"/>
  <c r="D6" i="40" s="1"/>
  <c r="GR6" i="12" s="1"/>
  <c r="GR31" i="12" s="1"/>
  <c r="E19" i="40"/>
  <c r="F19" i="40"/>
  <c r="G19" i="40"/>
  <c r="H19" i="40"/>
  <c r="H6" i="40" s="1"/>
  <c r="GV6" i="12" s="1"/>
  <c r="GV31" i="12" s="1"/>
  <c r="I19" i="40"/>
  <c r="J19" i="40"/>
  <c r="K19" i="40"/>
  <c r="L19" i="40"/>
  <c r="J6" i="40" s="1"/>
  <c r="GX6" i="12" s="1"/>
  <c r="GX31" i="12" s="1"/>
  <c r="M19" i="40"/>
  <c r="N19" i="40"/>
  <c r="O19" i="40"/>
  <c r="P19" i="40"/>
  <c r="K6" i="40" s="1"/>
  <c r="GY6" i="12" s="1"/>
  <c r="GY31" i="12" s="1"/>
  <c r="Q19" i="40"/>
  <c r="L6" i="40" s="1"/>
  <c r="GZ6" i="12" s="1"/>
  <c r="GZ31" i="12" s="1"/>
  <c r="R19" i="40"/>
  <c r="M6" i="40" s="1"/>
  <c r="HA6" i="12" s="1"/>
  <c r="HA31" i="12" s="1"/>
  <c r="S19" i="40"/>
  <c r="D20" i="40"/>
  <c r="D7" i="40" s="1"/>
  <c r="GR7" i="12" s="1"/>
  <c r="GR32" i="12" s="1"/>
  <c r="E20" i="40"/>
  <c r="F20" i="40"/>
  <c r="G20" i="40"/>
  <c r="H20" i="40"/>
  <c r="I20" i="40"/>
  <c r="J20" i="40"/>
  <c r="K20" i="40"/>
  <c r="L20" i="40"/>
  <c r="J7" i="40" s="1"/>
  <c r="GX7" i="12" s="1"/>
  <c r="GX32" i="12" s="1"/>
  <c r="M20" i="40"/>
  <c r="N20" i="40"/>
  <c r="O20" i="40"/>
  <c r="P20" i="40"/>
  <c r="K7" i="40" s="1"/>
  <c r="GY7" i="12" s="1"/>
  <c r="GY32" i="12" s="1"/>
  <c r="Q20" i="40"/>
  <c r="R20" i="40"/>
  <c r="S20" i="40"/>
  <c r="D21" i="40"/>
  <c r="D8" i="40" s="1"/>
  <c r="GR8" i="12" s="1"/>
  <c r="GR33" i="12" s="1"/>
  <c r="E21" i="40"/>
  <c r="F21" i="40"/>
  <c r="G21" i="40"/>
  <c r="H21" i="40"/>
  <c r="H8" i="40" s="1"/>
  <c r="GV8" i="12" s="1"/>
  <c r="GV33" i="12" s="1"/>
  <c r="I21" i="40"/>
  <c r="J21" i="40"/>
  <c r="K21" i="40"/>
  <c r="L21" i="40"/>
  <c r="J8" i="40" s="1"/>
  <c r="GX8" i="12" s="1"/>
  <c r="GX33" i="12" s="1"/>
  <c r="M21" i="40"/>
  <c r="N21" i="40"/>
  <c r="O21" i="40"/>
  <c r="P21" i="40"/>
  <c r="Q21" i="40"/>
  <c r="L8" i="40" s="1"/>
  <c r="GZ8" i="12" s="1"/>
  <c r="GZ33" i="12" s="1"/>
  <c r="R21" i="40"/>
  <c r="M8" i="40" s="1"/>
  <c r="HA8" i="12" s="1"/>
  <c r="HA33" i="12" s="1"/>
  <c r="S21" i="40"/>
  <c r="D22" i="40"/>
  <c r="D9" i="40" s="1"/>
  <c r="GR9" i="12" s="1"/>
  <c r="GR34" i="12" s="1"/>
  <c r="E22" i="40"/>
  <c r="F22" i="40"/>
  <c r="G22" i="40"/>
  <c r="H22" i="40"/>
  <c r="I22" i="40"/>
  <c r="J22" i="40"/>
  <c r="K22" i="40"/>
  <c r="L22" i="40"/>
  <c r="J9" i="40" s="1"/>
  <c r="GX9" i="12" s="1"/>
  <c r="GX34" i="12" s="1"/>
  <c r="M22" i="40"/>
  <c r="N22" i="40"/>
  <c r="O22" i="40"/>
  <c r="P22" i="40"/>
  <c r="Q22" i="40"/>
  <c r="L9" i="40" s="1"/>
  <c r="GZ9" i="12" s="1"/>
  <c r="GZ34" i="12" s="1"/>
  <c r="R22" i="40"/>
  <c r="M9" i="40" s="1"/>
  <c r="HA9" i="12" s="1"/>
  <c r="HA34" i="12" s="1"/>
  <c r="S22" i="40"/>
  <c r="D23" i="40"/>
  <c r="D10" i="40" s="1"/>
  <c r="GR10" i="12" s="1"/>
  <c r="GR35" i="12" s="1"/>
  <c r="E23" i="40"/>
  <c r="F23" i="40"/>
  <c r="G23" i="40"/>
  <c r="H23" i="40"/>
  <c r="I23" i="40"/>
  <c r="J23" i="40"/>
  <c r="K23" i="40"/>
  <c r="L23" i="40"/>
  <c r="M23" i="40"/>
  <c r="N23" i="40"/>
  <c r="O23" i="40"/>
  <c r="P23" i="40"/>
  <c r="Q23" i="40"/>
  <c r="L10" i="40" s="1"/>
  <c r="GZ10" i="12" s="1"/>
  <c r="GZ35" i="12" s="1"/>
  <c r="R23" i="40"/>
  <c r="M10" i="40" s="1"/>
  <c r="HA10" i="12" s="1"/>
  <c r="HA35" i="12" s="1"/>
  <c r="S23" i="40"/>
  <c r="T23" i="40"/>
  <c r="N10" i="40" s="1"/>
  <c r="HB10" i="12" s="1"/>
  <c r="HB35" i="12" s="1"/>
  <c r="D24" i="40"/>
  <c r="E24" i="40"/>
  <c r="F24" i="40"/>
  <c r="G24" i="40"/>
  <c r="G11" i="40" s="1"/>
  <c r="GU11" i="12" s="1"/>
  <c r="GU36" i="12" s="1"/>
  <c r="H24" i="40"/>
  <c r="H11" i="40" s="1"/>
  <c r="GV11" i="12" s="1"/>
  <c r="GV36" i="12" s="1"/>
  <c r="I24" i="40"/>
  <c r="I11" i="40" s="1"/>
  <c r="GW11" i="12" s="1"/>
  <c r="GW36" i="12" s="1"/>
  <c r="J24" i="40"/>
  <c r="K24" i="40"/>
  <c r="J11" i="40" s="1"/>
  <c r="GX11" i="12" s="1"/>
  <c r="GX36" i="12" s="1"/>
  <c r="L24" i="40"/>
  <c r="M24" i="40"/>
  <c r="N24" i="40"/>
  <c r="O24" i="40"/>
  <c r="P24" i="40"/>
  <c r="K11" i="40" s="1"/>
  <c r="GY11" i="12" s="1"/>
  <c r="GY36" i="12" s="1"/>
  <c r="Q24" i="40"/>
  <c r="L11" i="40" s="1"/>
  <c r="GZ11" i="12" s="1"/>
  <c r="GZ36" i="12" s="1"/>
  <c r="R24" i="40"/>
  <c r="S24" i="40"/>
  <c r="M11" i="40" s="1"/>
  <c r="HA11" i="12" s="1"/>
  <c r="HA36" i="12" s="1"/>
  <c r="T24" i="40"/>
  <c r="D25" i="40"/>
  <c r="E25" i="40"/>
  <c r="F25" i="40"/>
  <c r="G25" i="40"/>
  <c r="G12" i="40" s="1"/>
  <c r="GU12" i="12" s="1"/>
  <c r="GU37" i="12" s="1"/>
  <c r="H25" i="40"/>
  <c r="H12" i="40" s="1"/>
  <c r="GV12" i="12" s="1"/>
  <c r="GV37" i="12" s="1"/>
  <c r="I25" i="40"/>
  <c r="J25" i="40"/>
  <c r="K25" i="40"/>
  <c r="L25" i="40"/>
  <c r="M25" i="40"/>
  <c r="N25" i="40"/>
  <c r="O25" i="40"/>
  <c r="P25" i="40"/>
  <c r="Q25" i="40"/>
  <c r="R25" i="40"/>
  <c r="M12" i="40" s="1"/>
  <c r="HA12" i="12" s="1"/>
  <c r="HA37" i="12" s="1"/>
  <c r="S25" i="40"/>
  <c r="T25" i="40"/>
  <c r="C25" i="40"/>
  <c r="C24" i="40"/>
  <c r="C11" i="40" s="1"/>
  <c r="GQ11" i="12" s="1"/>
  <c r="GQ36" i="12" s="1"/>
  <c r="C23" i="40"/>
  <c r="C10" i="40" s="1"/>
  <c r="GQ10" i="12" s="1"/>
  <c r="GQ35" i="12" s="1"/>
  <c r="C22" i="40"/>
  <c r="C9" i="40" s="1"/>
  <c r="GQ9" i="12" s="1"/>
  <c r="GQ34" i="12" s="1"/>
  <c r="C21" i="40"/>
  <c r="C8" i="40" s="1"/>
  <c r="GQ8" i="12" s="1"/>
  <c r="GQ33" i="12" s="1"/>
  <c r="C20" i="40"/>
  <c r="C7" i="40" s="1"/>
  <c r="GQ7" i="12" s="1"/>
  <c r="GQ32" i="12" s="1"/>
  <c r="C19" i="40"/>
  <c r="C18" i="40"/>
  <c r="AB22" i="41"/>
  <c r="AB21" i="41"/>
  <c r="AB20" i="41"/>
  <c r="D18" i="41"/>
  <c r="E18" i="41"/>
  <c r="E5" i="41" s="1"/>
  <c r="HG5" i="13" s="1"/>
  <c r="HG30" i="13" s="1"/>
  <c r="F18" i="41"/>
  <c r="G18" i="41"/>
  <c r="G5" i="41" s="1"/>
  <c r="HI5" i="13" s="1"/>
  <c r="HI30" i="13" s="1"/>
  <c r="H18" i="41"/>
  <c r="H5" i="41" s="1"/>
  <c r="HJ5" i="13" s="1"/>
  <c r="HJ30" i="13" s="1"/>
  <c r="I18" i="41"/>
  <c r="J18" i="41"/>
  <c r="K18" i="41"/>
  <c r="L18" i="41"/>
  <c r="M18" i="41"/>
  <c r="N18" i="41"/>
  <c r="O18" i="41"/>
  <c r="P18" i="41"/>
  <c r="Q18" i="41"/>
  <c r="R18" i="41"/>
  <c r="S18" i="41"/>
  <c r="T18" i="41"/>
  <c r="U18" i="41"/>
  <c r="V18" i="41"/>
  <c r="W18" i="41"/>
  <c r="X18" i="41"/>
  <c r="Y18" i="41"/>
  <c r="Z18" i="41"/>
  <c r="AA18" i="41"/>
  <c r="O5" i="41" s="1"/>
  <c r="HQ5" i="13" s="1"/>
  <c r="HQ30" i="13" s="1"/>
  <c r="AB18" i="41"/>
  <c r="D19" i="41"/>
  <c r="D6" i="41" s="1"/>
  <c r="HF6" i="13" s="1"/>
  <c r="HF31" i="13" s="1"/>
  <c r="E19" i="41"/>
  <c r="F19" i="41"/>
  <c r="F6" i="41" s="1"/>
  <c r="HH6" i="13" s="1"/>
  <c r="HH31" i="13" s="1"/>
  <c r="G19" i="41"/>
  <c r="G6" i="41" s="1"/>
  <c r="HI6" i="13" s="1"/>
  <c r="HI31" i="13" s="1"/>
  <c r="H19" i="41"/>
  <c r="H6" i="41" s="1"/>
  <c r="HJ6" i="13" s="1"/>
  <c r="HJ31" i="13" s="1"/>
  <c r="I19" i="41"/>
  <c r="J19" i="41"/>
  <c r="K19" i="41"/>
  <c r="L19" i="41"/>
  <c r="M19" i="41"/>
  <c r="N19" i="41"/>
  <c r="O19" i="41"/>
  <c r="P19" i="41"/>
  <c r="Q19" i="41"/>
  <c r="R19" i="41"/>
  <c r="S19" i="41"/>
  <c r="T19" i="41"/>
  <c r="U19" i="41"/>
  <c r="V19" i="41"/>
  <c r="W19" i="41"/>
  <c r="X19" i="41"/>
  <c r="Y19" i="41"/>
  <c r="Z19" i="41"/>
  <c r="AA19" i="41"/>
  <c r="AB19" i="41"/>
  <c r="D20" i="41"/>
  <c r="E20" i="41"/>
  <c r="E7" i="41" s="1"/>
  <c r="HG7" i="13" s="1"/>
  <c r="HG32" i="13" s="1"/>
  <c r="F20" i="41"/>
  <c r="G20" i="41"/>
  <c r="G7" i="41" s="1"/>
  <c r="HI7" i="13" s="1"/>
  <c r="HI32" i="13" s="1"/>
  <c r="H20" i="41"/>
  <c r="H7" i="41" s="1"/>
  <c r="HJ7" i="13" s="1"/>
  <c r="HJ32" i="13" s="1"/>
  <c r="I20" i="41"/>
  <c r="I7" i="41" s="1"/>
  <c r="HK7" i="13" s="1"/>
  <c r="HK32" i="13" s="1"/>
  <c r="J20" i="41"/>
  <c r="K20" i="41"/>
  <c r="L20" i="41"/>
  <c r="M20" i="41"/>
  <c r="N20" i="41"/>
  <c r="O20" i="41"/>
  <c r="P20" i="41"/>
  <c r="Q20" i="41"/>
  <c r="R20" i="41"/>
  <c r="S20" i="41"/>
  <c r="T20" i="41"/>
  <c r="U20" i="41"/>
  <c r="V20" i="41"/>
  <c r="W20" i="41"/>
  <c r="X20" i="41"/>
  <c r="Y20" i="41"/>
  <c r="Z20" i="41"/>
  <c r="AA20" i="41"/>
  <c r="O7" i="41" s="1"/>
  <c r="HQ7" i="13" s="1"/>
  <c r="HQ32" i="13" s="1"/>
  <c r="D21" i="41"/>
  <c r="E21" i="41"/>
  <c r="F21" i="41"/>
  <c r="G21" i="41"/>
  <c r="G8" i="41" s="1"/>
  <c r="HI8" i="13" s="1"/>
  <c r="HI33" i="13" s="1"/>
  <c r="H21" i="41"/>
  <c r="H8" i="41" s="1"/>
  <c r="HJ8" i="13" s="1"/>
  <c r="HJ33" i="13" s="1"/>
  <c r="I21" i="41"/>
  <c r="J21" i="41"/>
  <c r="K21" i="41"/>
  <c r="L21" i="41"/>
  <c r="M21" i="41"/>
  <c r="N21" i="41"/>
  <c r="O21" i="41"/>
  <c r="P21" i="41"/>
  <c r="Q21" i="41"/>
  <c r="R21" i="41"/>
  <c r="S21" i="41"/>
  <c r="K8" i="41" s="1"/>
  <c r="HM8" i="13" s="1"/>
  <c r="HM33" i="13" s="1"/>
  <c r="T21" i="41"/>
  <c r="U21" i="41"/>
  <c r="V21" i="41"/>
  <c r="W21" i="41"/>
  <c r="X21" i="41"/>
  <c r="Y21" i="41"/>
  <c r="Z21" i="41"/>
  <c r="AA21" i="41"/>
  <c r="O8" i="41" s="1"/>
  <c r="HQ8" i="13" s="1"/>
  <c r="HQ33" i="13" s="1"/>
  <c r="D22" i="41"/>
  <c r="E22" i="41"/>
  <c r="F22" i="41"/>
  <c r="F9" i="41" s="1"/>
  <c r="HH9" i="13" s="1"/>
  <c r="HH34" i="13" s="1"/>
  <c r="G22" i="41"/>
  <c r="G9" i="41" s="1"/>
  <c r="HI9" i="13" s="1"/>
  <c r="HI34" i="13" s="1"/>
  <c r="H22" i="41"/>
  <c r="I22" i="41"/>
  <c r="J22" i="41"/>
  <c r="K22" i="41"/>
  <c r="L22" i="41"/>
  <c r="M22" i="41"/>
  <c r="N22" i="41"/>
  <c r="O22" i="41"/>
  <c r="P22" i="41"/>
  <c r="Q22" i="41"/>
  <c r="R22" i="41"/>
  <c r="S22" i="41"/>
  <c r="T22" i="41"/>
  <c r="U22" i="41"/>
  <c r="V22" i="41"/>
  <c r="W22" i="41"/>
  <c r="X22" i="41"/>
  <c r="Y22" i="41"/>
  <c r="Z22" i="41"/>
  <c r="AA22" i="41"/>
  <c r="O9" i="41" s="1"/>
  <c r="HQ9" i="13" s="1"/>
  <c r="HQ34" i="13" s="1"/>
  <c r="D23" i="41"/>
  <c r="E23" i="41"/>
  <c r="E10" i="41" s="1"/>
  <c r="HG10" i="13" s="1"/>
  <c r="HG35" i="13" s="1"/>
  <c r="F23" i="41"/>
  <c r="G23" i="41"/>
  <c r="G10" i="41" s="1"/>
  <c r="HI10" i="13" s="1"/>
  <c r="HI35" i="13" s="1"/>
  <c r="H23" i="41"/>
  <c r="H10" i="41" s="1"/>
  <c r="HJ10" i="13" s="1"/>
  <c r="HJ35" i="13" s="1"/>
  <c r="I23" i="41"/>
  <c r="J23" i="41"/>
  <c r="K23" i="41"/>
  <c r="J10" i="41" s="1"/>
  <c r="HL10" i="13" s="1"/>
  <c r="HL35" i="13" s="1"/>
  <c r="L23" i="41"/>
  <c r="M23" i="41"/>
  <c r="N23" i="41"/>
  <c r="O23" i="41"/>
  <c r="P23" i="41"/>
  <c r="Q23" i="41"/>
  <c r="R23" i="41"/>
  <c r="S23" i="41"/>
  <c r="K10" i="41" s="1"/>
  <c r="HM10" i="13" s="1"/>
  <c r="HM35" i="13" s="1"/>
  <c r="T23" i="41"/>
  <c r="U23" i="41"/>
  <c r="V23" i="41"/>
  <c r="W23" i="41"/>
  <c r="X23" i="41"/>
  <c r="Y23" i="41"/>
  <c r="Z23" i="41"/>
  <c r="AA23" i="41"/>
  <c r="O10" i="41" s="1"/>
  <c r="HQ10" i="13" s="1"/>
  <c r="HQ35" i="13" s="1"/>
  <c r="AB23" i="41"/>
  <c r="D24" i="41"/>
  <c r="E24" i="41"/>
  <c r="E11" i="41" s="1"/>
  <c r="HG11" i="13" s="1"/>
  <c r="HG36" i="13" s="1"/>
  <c r="F24" i="41"/>
  <c r="F11" i="41" s="1"/>
  <c r="HH11" i="13" s="1"/>
  <c r="HH36" i="13" s="1"/>
  <c r="G24" i="41"/>
  <c r="G11" i="41" s="1"/>
  <c r="HI11" i="13" s="1"/>
  <c r="HI36" i="13" s="1"/>
  <c r="H24" i="41"/>
  <c r="I24" i="41"/>
  <c r="J24" i="41"/>
  <c r="I11" i="41" s="1"/>
  <c r="HK11" i="13" s="1"/>
  <c r="HK36" i="13" s="1"/>
  <c r="K24" i="41"/>
  <c r="L24" i="41"/>
  <c r="M24" i="41"/>
  <c r="N24" i="41"/>
  <c r="O24" i="41"/>
  <c r="P24" i="41"/>
  <c r="Q24" i="41"/>
  <c r="R24" i="41"/>
  <c r="K11" i="41" s="1"/>
  <c r="HM11" i="13" s="1"/>
  <c r="HM36" i="13" s="1"/>
  <c r="S24" i="41"/>
  <c r="T24" i="41"/>
  <c r="U24" i="41"/>
  <c r="V24" i="41"/>
  <c r="W24" i="41"/>
  <c r="X24" i="41"/>
  <c r="Y24" i="41"/>
  <c r="Z24" i="41"/>
  <c r="N11" i="41" s="1"/>
  <c r="HP11" i="13" s="1"/>
  <c r="HP36" i="13" s="1"/>
  <c r="AA24" i="41"/>
  <c r="AB24" i="41"/>
  <c r="D25" i="41"/>
  <c r="D12" i="41" s="1"/>
  <c r="HF12" i="13" s="1"/>
  <c r="HF37" i="13" s="1"/>
  <c r="E25" i="41"/>
  <c r="F25" i="41"/>
  <c r="G25" i="41"/>
  <c r="H25" i="41"/>
  <c r="I25" i="41"/>
  <c r="I12" i="41" s="1"/>
  <c r="HK12" i="13" s="1"/>
  <c r="HK37" i="13" s="1"/>
  <c r="J25" i="41"/>
  <c r="K25" i="41"/>
  <c r="L25" i="41"/>
  <c r="M25" i="41"/>
  <c r="N25" i="41"/>
  <c r="O25" i="41"/>
  <c r="P25" i="41"/>
  <c r="Q25" i="41"/>
  <c r="R25" i="41"/>
  <c r="S25" i="41"/>
  <c r="T25" i="41"/>
  <c r="U25" i="41"/>
  <c r="V25" i="41"/>
  <c r="W25" i="41"/>
  <c r="X25" i="41"/>
  <c r="Y25" i="41"/>
  <c r="N12" i="41" s="1"/>
  <c r="HP12" i="13" s="1"/>
  <c r="HP37" i="13" s="1"/>
  <c r="Z25" i="41"/>
  <c r="AA25" i="41"/>
  <c r="AB25" i="41"/>
  <c r="C25" i="41"/>
  <c r="C12" i="41" s="1"/>
  <c r="HE12" i="13" s="1"/>
  <c r="HE37" i="13" s="1"/>
  <c r="C24" i="41"/>
  <c r="C11" i="41" s="1"/>
  <c r="HE11" i="13" s="1"/>
  <c r="HE36" i="13" s="1"/>
  <c r="C23" i="41"/>
  <c r="C22" i="41"/>
  <c r="C21" i="41"/>
  <c r="C8" i="41" s="1"/>
  <c r="HE8" i="13" s="1"/>
  <c r="HE33" i="13" s="1"/>
  <c r="C20" i="41"/>
  <c r="C7" i="41" s="1"/>
  <c r="HE7" i="13" s="1"/>
  <c r="HE32" i="13" s="1"/>
  <c r="C19" i="41"/>
  <c r="C6" i="41" s="1"/>
  <c r="HE6" i="13" s="1"/>
  <c r="HE31" i="13" s="1"/>
  <c r="C18" i="41"/>
  <c r="I10" i="41"/>
  <c r="HK10" i="13" s="1"/>
  <c r="HK35" i="13" s="1"/>
  <c r="N10" i="41"/>
  <c r="HP10" i="13" s="1"/>
  <c r="HP35" i="13" s="1"/>
  <c r="M11" i="41"/>
  <c r="HO11" i="13" s="1"/>
  <c r="HO36" i="13" s="1"/>
  <c r="C9" i="41"/>
  <c r="HE9" i="13" s="1"/>
  <c r="HE34" i="13" s="1"/>
  <c r="N8" i="41"/>
  <c r="HP8" i="13" s="1"/>
  <c r="HP33" i="13" s="1"/>
  <c r="M8" i="41"/>
  <c r="HO8" i="13" s="1"/>
  <c r="HO33" i="13" s="1"/>
  <c r="I8" i="41"/>
  <c r="HK8" i="13" s="1"/>
  <c r="HK33" i="13" s="1"/>
  <c r="F8" i="41"/>
  <c r="HH8" i="13" s="1"/>
  <c r="HH33" i="13" s="1"/>
  <c r="D8" i="41"/>
  <c r="HF8" i="13" s="1"/>
  <c r="HF33" i="13" s="1"/>
  <c r="N7" i="41"/>
  <c r="HP7" i="13" s="1"/>
  <c r="HP32" i="13" s="1"/>
  <c r="M6" i="41"/>
  <c r="HO6" i="13" s="1"/>
  <c r="HO31" i="13" s="1"/>
  <c r="N5" i="41"/>
  <c r="HP5" i="13" s="1"/>
  <c r="HP30" i="13" s="1"/>
  <c r="M5" i="41"/>
  <c r="HO5" i="13" s="1"/>
  <c r="HO30" i="13" s="1"/>
  <c r="H12" i="41"/>
  <c r="HJ12" i="13" s="1"/>
  <c r="HJ37" i="13" s="1"/>
  <c r="G12" i="41"/>
  <c r="HI12" i="13" s="1"/>
  <c r="HI37" i="13" s="1"/>
  <c r="F12" i="41"/>
  <c r="HH12" i="13" s="1"/>
  <c r="HH37" i="13" s="1"/>
  <c r="E12" i="41"/>
  <c r="HG12" i="13" s="1"/>
  <c r="HG37" i="13" s="1"/>
  <c r="H11" i="41"/>
  <c r="HJ11" i="13" s="1"/>
  <c r="HJ36" i="13" s="1"/>
  <c r="D11" i="41"/>
  <c r="HF11" i="13" s="1"/>
  <c r="HF36" i="13" s="1"/>
  <c r="F10" i="41"/>
  <c r="HH10" i="13" s="1"/>
  <c r="HH35" i="13" s="1"/>
  <c r="D10" i="41"/>
  <c r="HF10" i="13" s="1"/>
  <c r="HF35" i="13" s="1"/>
  <c r="C10" i="41"/>
  <c r="HE10" i="13" s="1"/>
  <c r="HE35" i="13" s="1"/>
  <c r="H9" i="41"/>
  <c r="HJ9" i="13" s="1"/>
  <c r="HJ34" i="13" s="1"/>
  <c r="E9" i="41"/>
  <c r="HG9" i="13" s="1"/>
  <c r="HG34" i="13" s="1"/>
  <c r="D9" i="41"/>
  <c r="HF9" i="13" s="1"/>
  <c r="HF34" i="13" s="1"/>
  <c r="E8" i="41"/>
  <c r="HG8" i="13" s="1"/>
  <c r="HG33" i="13" s="1"/>
  <c r="F7" i="41"/>
  <c r="HH7" i="13" s="1"/>
  <c r="HH32" i="13" s="1"/>
  <c r="D7" i="41"/>
  <c r="HF7" i="13" s="1"/>
  <c r="HF32" i="13" s="1"/>
  <c r="K6" i="41"/>
  <c r="HM6" i="13" s="1"/>
  <c r="HM31" i="13" s="1"/>
  <c r="E6" i="41"/>
  <c r="HG6" i="13" s="1"/>
  <c r="HG31" i="13" s="1"/>
  <c r="F5" i="41"/>
  <c r="HH5" i="13" s="1"/>
  <c r="HH30" i="13" s="1"/>
  <c r="D5" i="41"/>
  <c r="HF5" i="13" s="1"/>
  <c r="HF30" i="13" s="1"/>
  <c r="C5" i="41"/>
  <c r="HE5" i="13" s="1"/>
  <c r="HE30" i="13" s="1"/>
  <c r="I12" i="40"/>
  <c r="GW12" i="12" s="1"/>
  <c r="GW37" i="12" s="1"/>
  <c r="F12" i="40"/>
  <c r="GT12" i="12" s="1"/>
  <c r="GT37" i="12" s="1"/>
  <c r="D12" i="40"/>
  <c r="GR12" i="12" s="1"/>
  <c r="GR37" i="12" s="1"/>
  <c r="N11" i="40"/>
  <c r="HB11" i="12" s="1"/>
  <c r="HB36" i="12" s="1"/>
  <c r="I10" i="40"/>
  <c r="GW10" i="12" s="1"/>
  <c r="GW35" i="12" s="1"/>
  <c r="H10" i="40"/>
  <c r="GV10" i="12" s="1"/>
  <c r="GV35" i="12" s="1"/>
  <c r="F10" i="40"/>
  <c r="GT10" i="12" s="1"/>
  <c r="GT35" i="12" s="1"/>
  <c r="N9" i="40"/>
  <c r="HB9" i="12" s="1"/>
  <c r="HB34" i="12" s="1"/>
  <c r="K8" i="40"/>
  <c r="GY8" i="12" s="1"/>
  <c r="GY33" i="12" s="1"/>
  <c r="F8" i="40"/>
  <c r="GT8" i="12" s="1"/>
  <c r="GT33" i="12" s="1"/>
  <c r="N7" i="40"/>
  <c r="HB7" i="12" s="1"/>
  <c r="HB32" i="12" s="1"/>
  <c r="M7" i="40"/>
  <c r="HA7" i="12" s="1"/>
  <c r="HA32" i="12" s="1"/>
  <c r="F6" i="40"/>
  <c r="GT6" i="12" s="1"/>
  <c r="GT31" i="12" s="1"/>
  <c r="N5" i="40"/>
  <c r="HB5" i="12" s="1"/>
  <c r="HB30" i="12" s="1"/>
  <c r="M5" i="40"/>
  <c r="HA5" i="12" s="1"/>
  <c r="HA30" i="12" s="1"/>
  <c r="N12" i="40"/>
  <c r="HB12" i="12" s="1"/>
  <c r="HB37" i="12" s="1"/>
  <c r="L12" i="40"/>
  <c r="GZ12" i="12" s="1"/>
  <c r="GZ37" i="12" s="1"/>
  <c r="J12" i="40"/>
  <c r="GX12" i="12" s="1"/>
  <c r="GX37" i="12" s="1"/>
  <c r="E12" i="40"/>
  <c r="GS12" i="12" s="1"/>
  <c r="GS37" i="12" s="1"/>
  <c r="C12" i="40"/>
  <c r="GQ12" i="12" s="1"/>
  <c r="GQ37" i="12" s="1"/>
  <c r="F11" i="40"/>
  <c r="GT11" i="12" s="1"/>
  <c r="GT36" i="12" s="1"/>
  <c r="E11" i="40"/>
  <c r="GS11" i="12" s="1"/>
  <c r="GS36" i="12" s="1"/>
  <c r="D11" i="40"/>
  <c r="GR11" i="12" s="1"/>
  <c r="GR36" i="12" s="1"/>
  <c r="G10" i="40"/>
  <c r="GU10" i="12" s="1"/>
  <c r="GU35" i="12" s="1"/>
  <c r="E10" i="40"/>
  <c r="GS10" i="12" s="1"/>
  <c r="GS35" i="12" s="1"/>
  <c r="H9" i="40"/>
  <c r="GV9" i="12" s="1"/>
  <c r="GV34" i="12" s="1"/>
  <c r="G9" i="40"/>
  <c r="GU9" i="12" s="1"/>
  <c r="GU34" i="12" s="1"/>
  <c r="F9" i="40"/>
  <c r="GT9" i="12" s="1"/>
  <c r="GT34" i="12" s="1"/>
  <c r="E9" i="40"/>
  <c r="GS9" i="12" s="1"/>
  <c r="GS34" i="12" s="1"/>
  <c r="G8" i="40"/>
  <c r="GU8" i="12" s="1"/>
  <c r="GU33" i="12" s="1"/>
  <c r="E8" i="40"/>
  <c r="GS8" i="12" s="1"/>
  <c r="GS33" i="12" s="1"/>
  <c r="L7" i="40"/>
  <c r="GZ7" i="12" s="1"/>
  <c r="GZ32" i="12" s="1"/>
  <c r="H7" i="40"/>
  <c r="GV7" i="12" s="1"/>
  <c r="GV32" i="12" s="1"/>
  <c r="G7" i="40"/>
  <c r="GU7" i="12" s="1"/>
  <c r="GU32" i="12" s="1"/>
  <c r="F7" i="40"/>
  <c r="GT7" i="12" s="1"/>
  <c r="GT32" i="12" s="1"/>
  <c r="E7" i="40"/>
  <c r="GS7" i="12" s="1"/>
  <c r="GS32" i="12" s="1"/>
  <c r="G6" i="40"/>
  <c r="GU6" i="12" s="1"/>
  <c r="GU31" i="12" s="1"/>
  <c r="E6" i="40"/>
  <c r="GS6" i="12" s="1"/>
  <c r="GS31" i="12" s="1"/>
  <c r="C6" i="40"/>
  <c r="GQ6" i="12" s="1"/>
  <c r="GQ31" i="12" s="1"/>
  <c r="H5" i="40"/>
  <c r="GV5" i="12" s="1"/>
  <c r="GV30" i="12" s="1"/>
  <c r="F5" i="40"/>
  <c r="GT5" i="12" s="1"/>
  <c r="GT30" i="12" s="1"/>
  <c r="D5" i="40"/>
  <c r="GR5" i="12" s="1"/>
  <c r="GR30" i="12" s="1"/>
  <c r="C5" i="40"/>
  <c r="GQ5" i="12" s="1"/>
  <c r="GQ30" i="12" s="1"/>
  <c r="D25" i="38"/>
  <c r="D12" i="38" s="1"/>
  <c r="GD12" i="12" s="1"/>
  <c r="E25" i="38"/>
  <c r="F25" i="38"/>
  <c r="F12" i="38" s="1"/>
  <c r="GF12" i="12" s="1"/>
  <c r="G25" i="38"/>
  <c r="H25" i="38"/>
  <c r="I25" i="38"/>
  <c r="I12" i="38" s="1"/>
  <c r="GI12" i="12" s="1"/>
  <c r="OA12" i="12" s="1"/>
  <c r="J25" i="38"/>
  <c r="K25" i="38"/>
  <c r="L25" i="38"/>
  <c r="M25" i="38"/>
  <c r="N25" i="38"/>
  <c r="K12" i="38" s="1"/>
  <c r="GK12" i="12" s="1"/>
  <c r="O25" i="38"/>
  <c r="P25" i="38"/>
  <c r="Q25" i="38"/>
  <c r="R25" i="38"/>
  <c r="S25" i="38"/>
  <c r="T25" i="38"/>
  <c r="N12" i="38" s="1"/>
  <c r="GN12" i="12" s="1"/>
  <c r="OF12" i="12" s="1"/>
  <c r="C25" i="38"/>
  <c r="D25" i="39"/>
  <c r="D12" i="39" s="1"/>
  <c r="E25" i="39"/>
  <c r="F25" i="39"/>
  <c r="G25" i="39"/>
  <c r="H25" i="39"/>
  <c r="H12" i="39" s="1"/>
  <c r="I25" i="39"/>
  <c r="J25" i="39"/>
  <c r="K25" i="39"/>
  <c r="L25" i="39"/>
  <c r="M25" i="39"/>
  <c r="N25" i="39"/>
  <c r="O25" i="39"/>
  <c r="P25" i="39"/>
  <c r="Q25" i="39"/>
  <c r="R25" i="39"/>
  <c r="K12" i="39" s="1"/>
  <c r="S25" i="39"/>
  <c r="T25" i="39"/>
  <c r="U25" i="39"/>
  <c r="V25" i="39"/>
  <c r="W25" i="39"/>
  <c r="M12" i="39" s="1"/>
  <c r="GZ12" i="13" s="1"/>
  <c r="X25" i="39"/>
  <c r="Y25" i="39"/>
  <c r="Z25" i="39"/>
  <c r="AA25" i="39"/>
  <c r="AB25" i="39"/>
  <c r="O12" i="39" s="1"/>
  <c r="GR7" i="13"/>
  <c r="C25" i="39"/>
  <c r="C12" i="39" s="1"/>
  <c r="C23" i="38"/>
  <c r="C22" i="38"/>
  <c r="C9" i="38" s="1"/>
  <c r="GC9" i="12" s="1"/>
  <c r="D18" i="39"/>
  <c r="D5" i="39" s="1"/>
  <c r="GQ5" i="13" s="1"/>
  <c r="E18" i="39"/>
  <c r="F18" i="39"/>
  <c r="G18" i="39"/>
  <c r="H18" i="39"/>
  <c r="I18" i="39"/>
  <c r="J18" i="39"/>
  <c r="K18" i="39"/>
  <c r="L18" i="39"/>
  <c r="M18" i="39"/>
  <c r="N18" i="39"/>
  <c r="O18" i="39"/>
  <c r="P18" i="39"/>
  <c r="Q18" i="39"/>
  <c r="R18" i="39"/>
  <c r="S18" i="39"/>
  <c r="T18" i="39"/>
  <c r="U18" i="39"/>
  <c r="V18" i="39"/>
  <c r="W18" i="39"/>
  <c r="X18" i="39"/>
  <c r="Y18" i="39"/>
  <c r="N5" i="39" s="1"/>
  <c r="HA5" i="13" s="1"/>
  <c r="Z18" i="39"/>
  <c r="AA18" i="39"/>
  <c r="AB18" i="39"/>
  <c r="J19" i="39"/>
  <c r="K19" i="39"/>
  <c r="L19" i="39"/>
  <c r="M19" i="39"/>
  <c r="N19" i="39"/>
  <c r="O19" i="39"/>
  <c r="P19" i="39"/>
  <c r="Q19" i="39"/>
  <c r="R19" i="39"/>
  <c r="S19" i="39"/>
  <c r="T19" i="39"/>
  <c r="U19" i="39"/>
  <c r="V19" i="39"/>
  <c r="W19" i="39"/>
  <c r="X19" i="39"/>
  <c r="Y19" i="39"/>
  <c r="Z19" i="39"/>
  <c r="AA19" i="39"/>
  <c r="AB19" i="39"/>
  <c r="D20" i="39"/>
  <c r="E20" i="39"/>
  <c r="E7" i="39" s="1"/>
  <c r="F20" i="39"/>
  <c r="G20" i="39"/>
  <c r="H20" i="39"/>
  <c r="I20" i="39"/>
  <c r="J20" i="39"/>
  <c r="K20" i="39"/>
  <c r="L20" i="39"/>
  <c r="M20" i="39"/>
  <c r="N20" i="39"/>
  <c r="O20" i="39"/>
  <c r="P20" i="39"/>
  <c r="Q20" i="39"/>
  <c r="R20" i="39"/>
  <c r="S20" i="39"/>
  <c r="T20" i="39"/>
  <c r="U20" i="39"/>
  <c r="V20" i="39"/>
  <c r="W20" i="39"/>
  <c r="X20" i="39"/>
  <c r="Y20" i="39"/>
  <c r="Z20" i="39"/>
  <c r="AA20" i="39"/>
  <c r="O7" i="39" s="1"/>
  <c r="HB7" i="13" s="1"/>
  <c r="AB20" i="39"/>
  <c r="F24" i="39"/>
  <c r="F11" i="39" s="1"/>
  <c r="GS11" i="13" s="1"/>
  <c r="OY11" i="13" s="1"/>
  <c r="G24" i="39"/>
  <c r="H24" i="39"/>
  <c r="I24" i="39"/>
  <c r="J24" i="39"/>
  <c r="K24" i="39"/>
  <c r="L24" i="39"/>
  <c r="M24" i="39"/>
  <c r="N24" i="39"/>
  <c r="O24" i="39"/>
  <c r="P24" i="39"/>
  <c r="Q24" i="39"/>
  <c r="R24" i="39"/>
  <c r="S24" i="39"/>
  <c r="T24" i="39"/>
  <c r="U24" i="39"/>
  <c r="V24" i="39"/>
  <c r="M11" i="39" s="1"/>
  <c r="W24" i="39"/>
  <c r="X24" i="39"/>
  <c r="Y24" i="39"/>
  <c r="Z24" i="39"/>
  <c r="AA24" i="39"/>
  <c r="AB24" i="39"/>
  <c r="C24" i="39"/>
  <c r="C11" i="39" s="1"/>
  <c r="GP11" i="13" s="1"/>
  <c r="C20" i="39"/>
  <c r="C7" i="39" s="1"/>
  <c r="GP7" i="13" s="1"/>
  <c r="OV7" i="13" s="1"/>
  <c r="C18" i="39"/>
  <c r="D167" i="39"/>
  <c r="E167" i="39"/>
  <c r="F167" i="39"/>
  <c r="G167" i="39"/>
  <c r="I167" i="39"/>
  <c r="J167" i="39"/>
  <c r="K167" i="39"/>
  <c r="L167" i="39"/>
  <c r="M167" i="39"/>
  <c r="N167" i="39"/>
  <c r="O167" i="39"/>
  <c r="P167" i="39"/>
  <c r="Q167" i="39"/>
  <c r="R167" i="39"/>
  <c r="S167" i="39"/>
  <c r="T167" i="39"/>
  <c r="U167" i="39"/>
  <c r="V167" i="39"/>
  <c r="W167" i="39"/>
  <c r="X167" i="39"/>
  <c r="Y167" i="39"/>
  <c r="Z167" i="39"/>
  <c r="AB167" i="39"/>
  <c r="C167" i="39"/>
  <c r="D156" i="39"/>
  <c r="D22" i="39" s="1"/>
  <c r="D9" i="39" s="1"/>
  <c r="E156" i="39"/>
  <c r="E22" i="39" s="1"/>
  <c r="F156" i="39"/>
  <c r="F22" i="39" s="1"/>
  <c r="F9" i="39" s="1"/>
  <c r="GS9" i="13" s="1"/>
  <c r="G156" i="39"/>
  <c r="G22" i="39" s="1"/>
  <c r="G9" i="39" s="1"/>
  <c r="H156" i="39"/>
  <c r="H22" i="39" s="1"/>
  <c r="H9" i="39" s="1"/>
  <c r="GU9" i="13" s="1"/>
  <c r="I156" i="39"/>
  <c r="I22" i="39" s="1"/>
  <c r="J156" i="39"/>
  <c r="K156" i="39"/>
  <c r="K22" i="39" s="1"/>
  <c r="L156" i="39"/>
  <c r="L22" i="39" s="1"/>
  <c r="M156" i="39"/>
  <c r="M22" i="39" s="1"/>
  <c r="N156" i="39"/>
  <c r="O156" i="39"/>
  <c r="O22" i="39" s="1"/>
  <c r="P156" i="39"/>
  <c r="Q156" i="39"/>
  <c r="Q22" i="39" s="1"/>
  <c r="R156" i="39"/>
  <c r="R22" i="39" s="1"/>
  <c r="S156" i="39"/>
  <c r="S22" i="39" s="1"/>
  <c r="T156" i="39"/>
  <c r="T22" i="39" s="1"/>
  <c r="L9" i="39" s="1"/>
  <c r="U156" i="39"/>
  <c r="U22" i="39" s="1"/>
  <c r="V156" i="39"/>
  <c r="W156" i="39"/>
  <c r="W22" i="39" s="1"/>
  <c r="X156" i="39"/>
  <c r="Y156" i="39"/>
  <c r="Y22" i="39" s="1"/>
  <c r="Z156" i="39"/>
  <c r="AA156" i="39"/>
  <c r="AA22" i="39" s="1"/>
  <c r="AB156" i="39"/>
  <c r="AB22" i="39" s="1"/>
  <c r="C156" i="39"/>
  <c r="C22" i="39" s="1"/>
  <c r="C9" i="39" s="1"/>
  <c r="GP9" i="13" s="1"/>
  <c r="OV9" i="13" s="1"/>
  <c r="D143" i="39"/>
  <c r="D21" i="39" s="1"/>
  <c r="D8" i="39" s="1"/>
  <c r="GQ8" i="13" s="1"/>
  <c r="E143" i="39"/>
  <c r="E21" i="39" s="1"/>
  <c r="E8" i="39" s="1"/>
  <c r="GR8" i="13" s="1"/>
  <c r="F143" i="39"/>
  <c r="F21" i="39" s="1"/>
  <c r="F8" i="39" s="1"/>
  <c r="GS8" i="13" s="1"/>
  <c r="OY8" i="13" s="1"/>
  <c r="G143" i="39"/>
  <c r="G21" i="39" s="1"/>
  <c r="G8" i="39" s="1"/>
  <c r="GT8" i="13" s="1"/>
  <c r="H143" i="39"/>
  <c r="H21" i="39" s="1"/>
  <c r="H8" i="39" s="1"/>
  <c r="GU8" i="13" s="1"/>
  <c r="I143" i="39"/>
  <c r="I21" i="39" s="1"/>
  <c r="J143" i="39"/>
  <c r="J21" i="39" s="1"/>
  <c r="K143" i="39"/>
  <c r="K21" i="39" s="1"/>
  <c r="L143" i="39"/>
  <c r="L21" i="39" s="1"/>
  <c r="M143" i="39"/>
  <c r="M21" i="39" s="1"/>
  <c r="N143" i="39"/>
  <c r="N21" i="39" s="1"/>
  <c r="O143" i="39"/>
  <c r="O21" i="39" s="1"/>
  <c r="P143" i="39"/>
  <c r="P21" i="39" s="1"/>
  <c r="Q143" i="39"/>
  <c r="Q21" i="39" s="1"/>
  <c r="R143" i="39"/>
  <c r="R21" i="39" s="1"/>
  <c r="S143" i="39"/>
  <c r="S21" i="39" s="1"/>
  <c r="T143" i="39"/>
  <c r="T21" i="39" s="1"/>
  <c r="U143" i="39"/>
  <c r="U21" i="39" s="1"/>
  <c r="V143" i="39"/>
  <c r="V21" i="39" s="1"/>
  <c r="W143" i="39"/>
  <c r="W21" i="39" s="1"/>
  <c r="X143" i="39"/>
  <c r="X21" i="39" s="1"/>
  <c r="Y143" i="39"/>
  <c r="Y21" i="39" s="1"/>
  <c r="Z143" i="39"/>
  <c r="Z21" i="39" s="1"/>
  <c r="N8" i="39" s="1"/>
  <c r="HA8" i="13" s="1"/>
  <c r="PG8" i="13" s="1"/>
  <c r="AA143" i="39"/>
  <c r="AA21" i="39" s="1"/>
  <c r="AB143" i="39"/>
  <c r="AB21" i="39" s="1"/>
  <c r="O8" i="39" s="1"/>
  <c r="HB8" i="13" s="1"/>
  <c r="C143" i="39"/>
  <c r="C21" i="39" s="1"/>
  <c r="C8" i="39" s="1"/>
  <c r="GP8" i="13" s="1"/>
  <c r="OV8" i="13" s="1"/>
  <c r="D59" i="39"/>
  <c r="D19" i="39" s="1"/>
  <c r="D6" i="39" s="1"/>
  <c r="GQ6" i="13" s="1"/>
  <c r="OW6" i="13" s="1"/>
  <c r="E59" i="39"/>
  <c r="F59" i="39"/>
  <c r="F19" i="39" s="1"/>
  <c r="F6" i="39" s="1"/>
  <c r="GS6" i="13" s="1"/>
  <c r="G59" i="39"/>
  <c r="H59" i="39"/>
  <c r="H19" i="39" s="1"/>
  <c r="H6" i="39" s="1"/>
  <c r="GU6" i="13" s="1"/>
  <c r="I59" i="39"/>
  <c r="I19" i="39" s="1"/>
  <c r="D60" i="39"/>
  <c r="E60" i="39"/>
  <c r="F60" i="39"/>
  <c r="G60" i="39"/>
  <c r="G19" i="39" s="1"/>
  <c r="G6" i="39" s="1"/>
  <c r="GT6" i="13" s="1"/>
  <c r="OZ6" i="13" s="1"/>
  <c r="H60" i="39"/>
  <c r="I60" i="39"/>
  <c r="C60" i="39"/>
  <c r="C59" i="39"/>
  <c r="C19" i="39" s="1"/>
  <c r="G12" i="39"/>
  <c r="GT12" i="13" s="1"/>
  <c r="F12" i="39"/>
  <c r="E12" i="39"/>
  <c r="GR12" i="13" s="1"/>
  <c r="K11" i="39"/>
  <c r="I11" i="39"/>
  <c r="H11" i="39"/>
  <c r="G11" i="39"/>
  <c r="GT11" i="13" s="1"/>
  <c r="OZ11" i="13" s="1"/>
  <c r="E11" i="39"/>
  <c r="D11" i="39"/>
  <c r="GQ11" i="13" s="1"/>
  <c r="O10" i="39"/>
  <c r="N10" i="39"/>
  <c r="L10" i="39"/>
  <c r="H10" i="39"/>
  <c r="G10" i="39"/>
  <c r="GT10" i="13" s="1"/>
  <c r="F10" i="39"/>
  <c r="E10" i="39"/>
  <c r="GR10" i="13" s="1"/>
  <c r="C10" i="39"/>
  <c r="E9" i="39"/>
  <c r="I8" i="39"/>
  <c r="GV8" i="13" s="1"/>
  <c r="N7" i="39"/>
  <c r="HA7" i="13" s="1"/>
  <c r="L7" i="39"/>
  <c r="GY7" i="13" s="1"/>
  <c r="I7" i="39"/>
  <c r="GV7" i="13" s="1"/>
  <c r="H7" i="39"/>
  <c r="GU7" i="13" s="1"/>
  <c r="PA7" i="13" s="1"/>
  <c r="G7" i="39"/>
  <c r="GT7" i="13" s="1"/>
  <c r="OZ7" i="13" s="1"/>
  <c r="F7" i="39"/>
  <c r="GS7" i="13" s="1"/>
  <c r="D7" i="39"/>
  <c r="GQ7" i="13" s="1"/>
  <c r="N6" i="39"/>
  <c r="HA6" i="13" s="1"/>
  <c r="I6" i="39"/>
  <c r="GV6" i="13" s="1"/>
  <c r="C6" i="39"/>
  <c r="GP6" i="13" s="1"/>
  <c r="O5" i="39"/>
  <c r="HB5" i="13" s="1"/>
  <c r="M5" i="39"/>
  <c r="GZ5" i="13" s="1"/>
  <c r="PF5" i="13" s="1"/>
  <c r="K5" i="39"/>
  <c r="GX5" i="13" s="1"/>
  <c r="H5" i="39"/>
  <c r="GU5" i="13" s="1"/>
  <c r="PA5" i="13" s="1"/>
  <c r="G5" i="39"/>
  <c r="GT5" i="13" s="1"/>
  <c r="F5" i="39"/>
  <c r="GS5" i="13" s="1"/>
  <c r="E5" i="39"/>
  <c r="GR5" i="13" s="1"/>
  <c r="OX5" i="13" s="1"/>
  <c r="C5" i="39"/>
  <c r="GP5" i="13" s="1"/>
  <c r="OV5" i="13" s="1"/>
  <c r="D18" i="38"/>
  <c r="E18" i="38"/>
  <c r="E5" i="38" s="1"/>
  <c r="GE5" i="12" s="1"/>
  <c r="NW5" i="12" s="1"/>
  <c r="F18" i="38"/>
  <c r="F5" i="38" s="1"/>
  <c r="GF5" i="12" s="1"/>
  <c r="G18" i="38"/>
  <c r="H18" i="38"/>
  <c r="H5" i="38" s="1"/>
  <c r="GH5" i="12" s="1"/>
  <c r="NZ5" i="12" s="1"/>
  <c r="I18" i="38"/>
  <c r="J18" i="38"/>
  <c r="K18" i="38"/>
  <c r="L18" i="38"/>
  <c r="M18" i="38"/>
  <c r="N18" i="38"/>
  <c r="O18" i="38"/>
  <c r="P18" i="38"/>
  <c r="Q18" i="38"/>
  <c r="R18" i="38"/>
  <c r="S18" i="38"/>
  <c r="T18" i="38"/>
  <c r="D19" i="38"/>
  <c r="D6" i="38" s="1"/>
  <c r="GD6" i="12" s="1"/>
  <c r="NV6" i="12" s="1"/>
  <c r="E19" i="38"/>
  <c r="E6" i="38" s="1"/>
  <c r="GE6" i="12" s="1"/>
  <c r="NW6" i="12" s="1"/>
  <c r="F19" i="38"/>
  <c r="G19" i="38"/>
  <c r="G6" i="38" s="1"/>
  <c r="GG6" i="12" s="1"/>
  <c r="NY6" i="12" s="1"/>
  <c r="H19" i="38"/>
  <c r="I19" i="38"/>
  <c r="J19" i="38"/>
  <c r="I6" i="38" s="1"/>
  <c r="GI6" i="12" s="1"/>
  <c r="K19" i="38"/>
  <c r="L19" i="38"/>
  <c r="M19" i="38"/>
  <c r="N19" i="38"/>
  <c r="O19" i="38"/>
  <c r="P19" i="38"/>
  <c r="Q19" i="38"/>
  <c r="R19" i="38"/>
  <c r="M6" i="38" s="1"/>
  <c r="GM6" i="12" s="1"/>
  <c r="S19" i="38"/>
  <c r="T19" i="38"/>
  <c r="D20" i="38"/>
  <c r="D7" i="38" s="1"/>
  <c r="GD7" i="12" s="1"/>
  <c r="NV7" i="12" s="1"/>
  <c r="E20" i="38"/>
  <c r="F20" i="38"/>
  <c r="G20" i="38"/>
  <c r="G7" i="38" s="1"/>
  <c r="GG7" i="12" s="1"/>
  <c r="H20" i="38"/>
  <c r="I20" i="38"/>
  <c r="I7" i="38" s="1"/>
  <c r="GI7" i="12" s="1"/>
  <c r="J20" i="38"/>
  <c r="K20" i="38"/>
  <c r="L20" i="38"/>
  <c r="M20" i="38"/>
  <c r="N20" i="38"/>
  <c r="O20" i="38"/>
  <c r="P20" i="38"/>
  <c r="Q20" i="38"/>
  <c r="L7" i="38" s="1"/>
  <c r="GL7" i="12" s="1"/>
  <c r="OD7" i="12" s="1"/>
  <c r="R20" i="38"/>
  <c r="S20" i="38"/>
  <c r="M7" i="38" s="1"/>
  <c r="GM7" i="12" s="1"/>
  <c r="OE7" i="12" s="1"/>
  <c r="T20" i="38"/>
  <c r="N7" i="38" s="1"/>
  <c r="GN7" i="12" s="1"/>
  <c r="OF7" i="12" s="1"/>
  <c r="D21" i="38"/>
  <c r="E21" i="38"/>
  <c r="E8" i="38" s="1"/>
  <c r="GE8" i="12" s="1"/>
  <c r="NW8" i="12" s="1"/>
  <c r="F21" i="38"/>
  <c r="F8" i="38" s="1"/>
  <c r="GF8" i="12" s="1"/>
  <c r="G21" i="38"/>
  <c r="H21" i="38"/>
  <c r="I21" i="38"/>
  <c r="J21" i="38"/>
  <c r="I8" i="38" s="1"/>
  <c r="GI8" i="12" s="1"/>
  <c r="K21" i="38"/>
  <c r="L21" i="38"/>
  <c r="M21" i="38"/>
  <c r="N21" i="38"/>
  <c r="O21" i="38"/>
  <c r="P21" i="38"/>
  <c r="Q21" i="38"/>
  <c r="R21" i="38"/>
  <c r="S21" i="38"/>
  <c r="T21" i="38"/>
  <c r="D22" i="38"/>
  <c r="D9" i="38" s="1"/>
  <c r="GD9" i="12" s="1"/>
  <c r="NV9" i="12" s="1"/>
  <c r="E22" i="38"/>
  <c r="F22" i="38"/>
  <c r="G22" i="38"/>
  <c r="H22" i="38"/>
  <c r="I22" i="38"/>
  <c r="J22" i="38"/>
  <c r="K22" i="38"/>
  <c r="L22" i="38"/>
  <c r="M22" i="38"/>
  <c r="N22" i="38"/>
  <c r="O22" i="38"/>
  <c r="K9" i="38" s="1"/>
  <c r="GK9" i="12" s="1"/>
  <c r="P22" i="38"/>
  <c r="Q22" i="38"/>
  <c r="L9" i="38" s="1"/>
  <c r="GL9" i="12" s="1"/>
  <c r="OD9" i="12" s="1"/>
  <c r="R22" i="38"/>
  <c r="S22" i="38"/>
  <c r="T22" i="38"/>
  <c r="N9" i="38" s="1"/>
  <c r="GN9" i="12" s="1"/>
  <c r="OF9" i="12" s="1"/>
  <c r="D23" i="38"/>
  <c r="D10" i="38" s="1"/>
  <c r="GD10" i="12" s="1"/>
  <c r="NV10" i="12" s="1"/>
  <c r="E23" i="38"/>
  <c r="F23" i="38"/>
  <c r="G23" i="38"/>
  <c r="G10" i="38" s="1"/>
  <c r="GG10" i="12" s="1"/>
  <c r="NY10" i="12" s="1"/>
  <c r="H23" i="38"/>
  <c r="H10" i="38" s="1"/>
  <c r="GH10" i="12" s="1"/>
  <c r="NZ10" i="12" s="1"/>
  <c r="I23" i="38"/>
  <c r="J23" i="38"/>
  <c r="K23" i="38"/>
  <c r="L23" i="38"/>
  <c r="M23" i="38"/>
  <c r="N23" i="38"/>
  <c r="O23" i="38"/>
  <c r="P23" i="38"/>
  <c r="Q23" i="38"/>
  <c r="L10" i="38" s="1"/>
  <c r="GL10" i="12" s="1"/>
  <c r="R23" i="38"/>
  <c r="S23" i="38"/>
  <c r="T23" i="38"/>
  <c r="D24" i="38"/>
  <c r="E24" i="38"/>
  <c r="E11" i="38" s="1"/>
  <c r="GE11" i="12" s="1"/>
  <c r="NW11" i="12" s="1"/>
  <c r="F24" i="38"/>
  <c r="G24" i="38"/>
  <c r="G11" i="38" s="1"/>
  <c r="GG11" i="12" s="1"/>
  <c r="NY11" i="12" s="1"/>
  <c r="H24" i="38"/>
  <c r="H11" i="38" s="1"/>
  <c r="GH11" i="12" s="1"/>
  <c r="I24" i="38"/>
  <c r="J24" i="38"/>
  <c r="I11" i="38" s="1"/>
  <c r="GI11" i="12" s="1"/>
  <c r="K24" i="38"/>
  <c r="L24" i="38"/>
  <c r="M24" i="38"/>
  <c r="N24" i="38"/>
  <c r="O24" i="38"/>
  <c r="P24" i="38"/>
  <c r="Q24" i="38"/>
  <c r="L11" i="38" s="1"/>
  <c r="GL11" i="12" s="1"/>
  <c r="R24" i="38"/>
  <c r="S24" i="38"/>
  <c r="T24" i="38"/>
  <c r="G12" i="38"/>
  <c r="GG12" i="12" s="1"/>
  <c r="L12" i="38"/>
  <c r="GL12" i="12" s="1"/>
  <c r="M12" i="38"/>
  <c r="GM12" i="12" s="1"/>
  <c r="OE12" i="12" s="1"/>
  <c r="C18" i="38"/>
  <c r="C5" i="38" s="1"/>
  <c r="GC5" i="12" s="1"/>
  <c r="NU5" i="12" s="1"/>
  <c r="C24" i="38"/>
  <c r="C11" i="38" s="1"/>
  <c r="GC11" i="12" s="1"/>
  <c r="C21" i="38"/>
  <c r="C20" i="38"/>
  <c r="C7" i="38" s="1"/>
  <c r="GC7" i="12" s="1"/>
  <c r="NU7" i="12" s="1"/>
  <c r="C19" i="38"/>
  <c r="AC55" i="38"/>
  <c r="W55" i="38"/>
  <c r="X55" i="38"/>
  <c r="Y55" i="38"/>
  <c r="Z55" i="38"/>
  <c r="AA55" i="38"/>
  <c r="AB55" i="38"/>
  <c r="AD55" i="38"/>
  <c r="AE55" i="38"/>
  <c r="AF55" i="38"/>
  <c r="AG55" i="38"/>
  <c r="AH55" i="38"/>
  <c r="AI55" i="38"/>
  <c r="AJ55" i="38"/>
  <c r="AK55" i="38"/>
  <c r="AL55" i="38"/>
  <c r="AM55" i="38"/>
  <c r="AN55" i="38"/>
  <c r="V55" i="38"/>
  <c r="W54" i="38"/>
  <c r="W56" i="38" s="1"/>
  <c r="X54" i="38"/>
  <c r="X56" i="38" s="1"/>
  <c r="Y54" i="38"/>
  <c r="Y56" i="38" s="1"/>
  <c r="Z54" i="38"/>
  <c r="Z56" i="38" s="1"/>
  <c r="AA54" i="38"/>
  <c r="AB54" i="38"/>
  <c r="AB56" i="38" s="1"/>
  <c r="AC54" i="38"/>
  <c r="AD54" i="38"/>
  <c r="AE54" i="38"/>
  <c r="AF54" i="38"/>
  <c r="AG54" i="38"/>
  <c r="AH54" i="38"/>
  <c r="AI54" i="38"/>
  <c r="AJ54" i="38"/>
  <c r="AK54" i="38"/>
  <c r="AL54" i="38"/>
  <c r="AM54" i="38"/>
  <c r="AN54" i="38"/>
  <c r="V54" i="38"/>
  <c r="H12" i="38"/>
  <c r="GH12" i="12" s="1"/>
  <c r="E12" i="38"/>
  <c r="GE12" i="12" s="1"/>
  <c r="C12" i="38"/>
  <c r="GC12" i="12" s="1"/>
  <c r="NU12" i="12" s="1"/>
  <c r="N11" i="38"/>
  <c r="GN11" i="12" s="1"/>
  <c r="OF11" i="12" s="1"/>
  <c r="M11" i="38"/>
  <c r="GM11" i="12" s="1"/>
  <c r="OE11" i="12" s="1"/>
  <c r="F11" i="38"/>
  <c r="GF11" i="12" s="1"/>
  <c r="NX11" i="12" s="1"/>
  <c r="D11" i="38"/>
  <c r="GD11" i="12" s="1"/>
  <c r="NV11" i="12" s="1"/>
  <c r="N10" i="38"/>
  <c r="GN10" i="12" s="1"/>
  <c r="OF10" i="12" s="1"/>
  <c r="J10" i="38"/>
  <c r="GJ10" i="12" s="1"/>
  <c r="F10" i="38"/>
  <c r="GF10" i="12" s="1"/>
  <c r="NX10" i="12" s="1"/>
  <c r="E10" i="38"/>
  <c r="GE10" i="12" s="1"/>
  <c r="C10" i="38"/>
  <c r="GC10" i="12" s="1"/>
  <c r="H9" i="38"/>
  <c r="GH9" i="12" s="1"/>
  <c r="NZ9" i="12" s="1"/>
  <c r="G9" i="38"/>
  <c r="GG9" i="12" s="1"/>
  <c r="NY9" i="12" s="1"/>
  <c r="F9" i="38"/>
  <c r="GF9" i="12" s="1"/>
  <c r="NX9" i="12" s="1"/>
  <c r="E9" i="38"/>
  <c r="GE9" i="12" s="1"/>
  <c r="NW9" i="12" s="1"/>
  <c r="N8" i="38"/>
  <c r="GN8" i="12" s="1"/>
  <c r="L8" i="38"/>
  <c r="GL8" i="12" s="1"/>
  <c r="H8" i="38"/>
  <c r="GH8" i="12" s="1"/>
  <c r="G8" i="38"/>
  <c r="GG8" i="12" s="1"/>
  <c r="NY8" i="12" s="1"/>
  <c r="D8" i="38"/>
  <c r="GD8" i="12" s="1"/>
  <c r="NV8" i="12" s="1"/>
  <c r="C8" i="38"/>
  <c r="GC8" i="12" s="1"/>
  <c r="NU8" i="12" s="1"/>
  <c r="H7" i="38"/>
  <c r="GH7" i="12" s="1"/>
  <c r="F7" i="38"/>
  <c r="GF7" i="12" s="1"/>
  <c r="E7" i="38"/>
  <c r="GE7" i="12" s="1"/>
  <c r="NW7" i="12" s="1"/>
  <c r="N6" i="38"/>
  <c r="GN6" i="12" s="1"/>
  <c r="L6" i="38"/>
  <c r="GL6" i="12" s="1"/>
  <c r="H6" i="38"/>
  <c r="GH6" i="12" s="1"/>
  <c r="NZ6" i="12" s="1"/>
  <c r="F6" i="38"/>
  <c r="GF6" i="12" s="1"/>
  <c r="NX6" i="12" s="1"/>
  <c r="C6" i="38"/>
  <c r="GC6" i="12" s="1"/>
  <c r="NU6" i="12" s="1"/>
  <c r="N5" i="38"/>
  <c r="GN5" i="12" s="1"/>
  <c r="OF5" i="12" s="1"/>
  <c r="M5" i="38"/>
  <c r="GM5" i="12" s="1"/>
  <c r="L5" i="38"/>
  <c r="GL5" i="12" s="1"/>
  <c r="G5" i="38"/>
  <c r="GG5" i="12" s="1"/>
  <c r="NY5" i="12" s="1"/>
  <c r="D5" i="38"/>
  <c r="GD5" i="12" s="1"/>
  <c r="C50" i="9"/>
  <c r="D50" i="9"/>
  <c r="E50" i="9"/>
  <c r="F50" i="9"/>
  <c r="G50" i="9"/>
  <c r="H50" i="9"/>
  <c r="I50" i="9"/>
  <c r="J50" i="9"/>
  <c r="K50" i="9"/>
  <c r="L50" i="9"/>
  <c r="C51" i="9"/>
  <c r="D51" i="9"/>
  <c r="E51" i="9"/>
  <c r="F51" i="9"/>
  <c r="G51" i="9"/>
  <c r="H51" i="9"/>
  <c r="I51" i="9"/>
  <c r="J51" i="9"/>
  <c r="K51" i="9"/>
  <c r="C52" i="9"/>
  <c r="D52" i="9"/>
  <c r="E52" i="9"/>
  <c r="F52" i="9"/>
  <c r="G52" i="9"/>
  <c r="H52" i="9"/>
  <c r="I52" i="9"/>
  <c r="J52" i="9"/>
  <c r="K52" i="9"/>
  <c r="L52" i="9"/>
  <c r="N49" i="9"/>
  <c r="N50" i="9"/>
  <c r="N52" i="9"/>
  <c r="M49" i="9"/>
  <c r="M50" i="9"/>
  <c r="M52" i="9"/>
  <c r="L49" i="9"/>
  <c r="C25" i="37"/>
  <c r="NZ11" i="12" l="1"/>
  <c r="OD10" i="12"/>
  <c r="NX5" i="12"/>
  <c r="NU10" i="12"/>
  <c r="OD12" i="12"/>
  <c r="NV5" i="12"/>
  <c r="OD6" i="12"/>
  <c r="NZ8" i="12"/>
  <c r="NW10" i="12"/>
  <c r="NY12" i="12"/>
  <c r="OE6" i="12"/>
  <c r="OA6" i="12"/>
  <c r="NW12" i="12"/>
  <c r="OD5" i="12"/>
  <c r="OF8" i="12"/>
  <c r="NZ12" i="12"/>
  <c r="NX8" i="12"/>
  <c r="NY7" i="12"/>
  <c r="NX12" i="12"/>
  <c r="OF6" i="12"/>
  <c r="OD8" i="12"/>
  <c r="OE5" i="12"/>
  <c r="NX7" i="12"/>
  <c r="OA11" i="12"/>
  <c r="NU9" i="12"/>
  <c r="NZ7" i="12"/>
  <c r="NU11" i="12"/>
  <c r="OD11" i="12"/>
  <c r="NV12" i="12"/>
  <c r="PA6" i="13"/>
  <c r="OZ10" i="13"/>
  <c r="OZ8" i="13"/>
  <c r="OY5" i="13"/>
  <c r="PB8" i="13"/>
  <c r="OX12" i="13"/>
  <c r="PA9" i="13"/>
  <c r="OW8" i="13"/>
  <c r="OY9" i="13"/>
  <c r="PH7" i="13"/>
  <c r="OX10" i="13"/>
  <c r="OV6" i="13"/>
  <c r="OY6" i="13"/>
  <c r="PG7" i="13"/>
  <c r="OV11" i="13"/>
  <c r="OX7" i="13"/>
  <c r="OZ5" i="13"/>
  <c r="OX8" i="13"/>
  <c r="OZ12" i="13"/>
  <c r="PH5" i="13"/>
  <c r="PB7" i="13"/>
  <c r="PA8" i="13"/>
  <c r="PG5" i="13"/>
  <c r="PB6" i="13"/>
  <c r="OW7" i="13"/>
  <c r="OY7" i="13"/>
  <c r="OW11" i="13"/>
  <c r="GU31" i="13"/>
  <c r="AF50" i="9"/>
  <c r="AF51" i="9"/>
  <c r="AF52" i="9"/>
  <c r="O9" i="39"/>
  <c r="AA56" i="38"/>
  <c r="J8" i="41"/>
  <c r="HL8" i="13" s="1"/>
  <c r="HL33" i="13" s="1"/>
  <c r="K7" i="41"/>
  <c r="HM7" i="13" s="1"/>
  <c r="HM32" i="13" s="1"/>
  <c r="J7" i="41"/>
  <c r="HL7" i="13" s="1"/>
  <c r="HL32" i="13" s="1"/>
  <c r="O6" i="41"/>
  <c r="HQ6" i="13" s="1"/>
  <c r="HQ31" i="13" s="1"/>
  <c r="L6" i="41"/>
  <c r="HN6" i="13" s="1"/>
  <c r="HN31" i="13" s="1"/>
  <c r="L5" i="41"/>
  <c r="HN5" i="13" s="1"/>
  <c r="HN30" i="13" s="1"/>
  <c r="I5" i="38"/>
  <c r="GI5" i="12" s="1"/>
  <c r="OA5" i="12" s="1"/>
  <c r="L5" i="39"/>
  <c r="GY5" i="13" s="1"/>
  <c r="J9" i="38"/>
  <c r="GJ9" i="12" s="1"/>
  <c r="OB9" i="12" s="1"/>
  <c r="K7" i="38"/>
  <c r="GK7" i="12" s="1"/>
  <c r="OC7" i="12" s="1"/>
  <c r="K6" i="38"/>
  <c r="GK6" i="12" s="1"/>
  <c r="OC6" i="12" s="1"/>
  <c r="I7" i="40"/>
  <c r="GW7" i="12" s="1"/>
  <c r="GW32" i="12" s="1"/>
  <c r="K7" i="39"/>
  <c r="GX7" i="13" s="1"/>
  <c r="J7" i="39"/>
  <c r="GW7" i="13" s="1"/>
  <c r="L6" i="39"/>
  <c r="GY6" i="13" s="1"/>
  <c r="J6" i="39"/>
  <c r="GW6" i="13" s="1"/>
  <c r="N6" i="41"/>
  <c r="HP6" i="13" s="1"/>
  <c r="HP31" i="13" s="1"/>
  <c r="I6" i="41"/>
  <c r="HK6" i="13" s="1"/>
  <c r="HK31" i="13" s="1"/>
  <c r="K5" i="41"/>
  <c r="HM5" i="13" s="1"/>
  <c r="HM30" i="13" s="1"/>
  <c r="M10" i="39"/>
  <c r="GZ10" i="13" s="1"/>
  <c r="I10" i="38"/>
  <c r="GI10" i="12" s="1"/>
  <c r="OA10" i="12" s="1"/>
  <c r="M9" i="38"/>
  <c r="GM9" i="12" s="1"/>
  <c r="OE9" i="12" s="1"/>
  <c r="J8" i="38"/>
  <c r="GJ8" i="12" s="1"/>
  <c r="OB8" i="12" s="1"/>
  <c r="K5" i="38"/>
  <c r="GK5" i="12" s="1"/>
  <c r="OC5" i="12" s="1"/>
  <c r="I5" i="39"/>
  <c r="GV5" i="13" s="1"/>
  <c r="M7" i="41"/>
  <c r="HO7" i="13" s="1"/>
  <c r="HO32" i="13" s="1"/>
  <c r="E19" i="39"/>
  <c r="E6" i="39" s="1"/>
  <c r="GR6" i="13" s="1"/>
  <c r="OX6" i="13" s="1"/>
  <c r="Z22" i="39"/>
  <c r="N9" i="39" s="1"/>
  <c r="HA9" i="13" s="1"/>
  <c r="J22" i="39"/>
  <c r="I9" i="39" s="1"/>
  <c r="GV9" i="13" s="1"/>
  <c r="K6" i="39"/>
  <c r="GX6" i="13" s="1"/>
  <c r="PD6" i="13" s="1"/>
  <c r="O12" i="41"/>
  <c r="HQ12" i="13" s="1"/>
  <c r="HQ37" i="13" s="1"/>
  <c r="K12" i="41"/>
  <c r="HM12" i="13" s="1"/>
  <c r="HM37" i="13" s="1"/>
  <c r="O11" i="41"/>
  <c r="HQ11" i="13" s="1"/>
  <c r="HQ36" i="13" s="1"/>
  <c r="L8" i="41"/>
  <c r="HN8" i="13" s="1"/>
  <c r="HN33" i="13" s="1"/>
  <c r="L7" i="41"/>
  <c r="HN7" i="13" s="1"/>
  <c r="HN32" i="13" s="1"/>
  <c r="X22" i="39"/>
  <c r="P22" i="39"/>
  <c r="J11" i="39"/>
  <c r="M7" i="39"/>
  <c r="GZ7" i="13" s="1"/>
  <c r="I12" i="39"/>
  <c r="GV12" i="13" s="1"/>
  <c r="PB12" i="13" s="1"/>
  <c r="I10" i="39"/>
  <c r="GV10" i="13" s="1"/>
  <c r="PB10" i="13" s="1"/>
  <c r="GT32" i="13"/>
  <c r="GP36" i="13"/>
  <c r="GU32" i="13"/>
  <c r="GQ31" i="13"/>
  <c r="GV32" i="13"/>
  <c r="HA33" i="13"/>
  <c r="GR32" i="13"/>
  <c r="GT30" i="13"/>
  <c r="GV31" i="13"/>
  <c r="GS33" i="13"/>
  <c r="GP31" i="13"/>
  <c r="GU30" i="13"/>
  <c r="HA31" i="13"/>
  <c r="GQ33" i="13"/>
  <c r="HB32" i="13"/>
  <c r="HA32" i="13"/>
  <c r="HB30" i="13"/>
  <c r="GP30" i="13"/>
  <c r="GP33" i="13"/>
  <c r="GR33" i="13"/>
  <c r="HB33" i="13"/>
  <c r="GS32" i="13"/>
  <c r="P52" i="33"/>
  <c r="GS30" i="13"/>
  <c r="GS31" i="13"/>
  <c r="GQ30" i="13"/>
  <c r="GV33" i="13"/>
  <c r="GX30" i="13"/>
  <c r="GQ32" i="13"/>
  <c r="GT33" i="13"/>
  <c r="GP32" i="13"/>
  <c r="HA30" i="13"/>
  <c r="GY32" i="13"/>
  <c r="GR30" i="13"/>
  <c r="GZ30" i="13"/>
  <c r="GU33" i="13"/>
  <c r="GT31" i="13"/>
  <c r="GE34" i="12"/>
  <c r="GD36" i="12"/>
  <c r="GC32" i="12"/>
  <c r="GC33" i="12"/>
  <c r="GH30" i="12"/>
  <c r="GG30" i="12"/>
  <c r="GN31" i="12"/>
  <c r="GL33" i="12"/>
  <c r="GF35" i="12"/>
  <c r="GE37" i="12"/>
  <c r="GL37" i="12"/>
  <c r="GG35" i="12"/>
  <c r="GL30" i="12"/>
  <c r="GJ35" i="12"/>
  <c r="GH37" i="12"/>
  <c r="GG37" i="12"/>
  <c r="GE36" i="12"/>
  <c r="GK34" i="12"/>
  <c r="GL32" i="12"/>
  <c r="GI32" i="12"/>
  <c r="GM31" i="12"/>
  <c r="GI31" i="12"/>
  <c r="GC30" i="12"/>
  <c r="GN37" i="12"/>
  <c r="GD37" i="12"/>
  <c r="GF32" i="12"/>
  <c r="GH32" i="12"/>
  <c r="GD35" i="12"/>
  <c r="GG32" i="12"/>
  <c r="GF36" i="12"/>
  <c r="GI36" i="12"/>
  <c r="GD34" i="12"/>
  <c r="GG31" i="12"/>
  <c r="GI37" i="12"/>
  <c r="GF31" i="12"/>
  <c r="GD33" i="12"/>
  <c r="GH34" i="12"/>
  <c r="GM36" i="12"/>
  <c r="GC36" i="12"/>
  <c r="GL36" i="12"/>
  <c r="GE33" i="12"/>
  <c r="GH31" i="12"/>
  <c r="GC35" i="12"/>
  <c r="GN36" i="12"/>
  <c r="GH36" i="12"/>
  <c r="GL35" i="12"/>
  <c r="GN32" i="12"/>
  <c r="GD32" i="12"/>
  <c r="GE31" i="12"/>
  <c r="GK30" i="12"/>
  <c r="GF30" i="12"/>
  <c r="GM30" i="12"/>
  <c r="GN35" i="12"/>
  <c r="GN33" i="12"/>
  <c r="GN30" i="12"/>
  <c r="GF34" i="12"/>
  <c r="GF33" i="12"/>
  <c r="GH33" i="12"/>
  <c r="GC31" i="12"/>
  <c r="GG34" i="12"/>
  <c r="GN34" i="12"/>
  <c r="GG33" i="12"/>
  <c r="GC34" i="12"/>
  <c r="GD30" i="12"/>
  <c r="GL31" i="12"/>
  <c r="GE35" i="12"/>
  <c r="GC37" i="12"/>
  <c r="GM37" i="12"/>
  <c r="GG36" i="12"/>
  <c r="GH35" i="12"/>
  <c r="GL34" i="12"/>
  <c r="GI33" i="12"/>
  <c r="GM32" i="12"/>
  <c r="GD31" i="12"/>
  <c r="GE30" i="12"/>
  <c r="GE32" i="12"/>
  <c r="GK37" i="12"/>
  <c r="GF37" i="12"/>
  <c r="IQ38" i="12"/>
  <c r="M61" i="12" s="1"/>
  <c r="M21" i="33" s="1"/>
  <c r="IN38" i="12"/>
  <c r="J61" i="12" s="1"/>
  <c r="J21" i="33" s="1"/>
  <c r="IO38" i="12"/>
  <c r="K61" i="12" s="1"/>
  <c r="K21" i="33" s="1"/>
  <c r="IM38" i="12"/>
  <c r="I61" i="12" s="1"/>
  <c r="I21" i="33" s="1"/>
  <c r="HG38" i="13"/>
  <c r="E58" i="13" s="1"/>
  <c r="E49" i="33" s="1"/>
  <c r="GT9" i="13"/>
  <c r="OZ9" i="13" s="1"/>
  <c r="I9" i="38"/>
  <c r="GI9" i="12" s="1"/>
  <c r="GR9" i="13"/>
  <c r="OX9" i="13" s="1"/>
  <c r="GQ9" i="13"/>
  <c r="OW9" i="13" s="1"/>
  <c r="J8" i="39"/>
  <c r="GW8" i="13" s="1"/>
  <c r="PC8" i="13" s="1"/>
  <c r="GW11" i="13"/>
  <c r="HB9" i="13"/>
  <c r="PH9" i="13" s="1"/>
  <c r="K11" i="38"/>
  <c r="GK11" i="12" s="1"/>
  <c r="OC11" i="12" s="1"/>
  <c r="K9" i="39"/>
  <c r="K8" i="39"/>
  <c r="GX8" i="13" s="1"/>
  <c r="PD8" i="13" s="1"/>
  <c r="GY9" i="13"/>
  <c r="M8" i="38"/>
  <c r="GM8" i="12" s="1"/>
  <c r="OE8" i="12" s="1"/>
  <c r="J7" i="38"/>
  <c r="GJ7" i="12" s="1"/>
  <c r="OB7" i="12" s="1"/>
  <c r="J6" i="38"/>
  <c r="GJ6" i="12" s="1"/>
  <c r="OB6" i="12" s="1"/>
  <c r="GP12" i="13"/>
  <c r="OV12" i="13" s="1"/>
  <c r="J12" i="41"/>
  <c r="HL12" i="13" s="1"/>
  <c r="HL37" i="13" s="1"/>
  <c r="J5" i="40"/>
  <c r="GX5" i="12" s="1"/>
  <c r="GX30" i="12" s="1"/>
  <c r="K10" i="38"/>
  <c r="GK10" i="12" s="1"/>
  <c r="OC10" i="12" s="1"/>
  <c r="GU11" i="13"/>
  <c r="PA11" i="13" s="1"/>
  <c r="I9" i="40"/>
  <c r="GW9" i="12" s="1"/>
  <c r="GW34" i="12" s="1"/>
  <c r="I8" i="40"/>
  <c r="GW8" i="12" s="1"/>
  <c r="GW33" i="12" s="1"/>
  <c r="GV11" i="13"/>
  <c r="PB11" i="13" s="1"/>
  <c r="M6" i="39"/>
  <c r="GZ6" i="13" s="1"/>
  <c r="PF6" i="13" s="1"/>
  <c r="GZ11" i="13"/>
  <c r="PF11" i="13" s="1"/>
  <c r="K10" i="40"/>
  <c r="GY10" i="12" s="1"/>
  <c r="GY35" i="12" s="1"/>
  <c r="N11" i="39"/>
  <c r="GU34" i="13"/>
  <c r="GX11" i="13"/>
  <c r="PD11" i="13" s="1"/>
  <c r="GP34" i="13"/>
  <c r="GS36" i="13"/>
  <c r="J5" i="38"/>
  <c r="GJ5" i="12" s="1"/>
  <c r="OB5" i="12" s="1"/>
  <c r="I6" i="40"/>
  <c r="GW6" i="12" s="1"/>
  <c r="GW31" i="12" s="1"/>
  <c r="L11" i="39"/>
  <c r="I5" i="41"/>
  <c r="HK5" i="13" s="1"/>
  <c r="HK30" i="13" s="1"/>
  <c r="K12" i="40"/>
  <c r="GY12" i="12" s="1"/>
  <c r="GY37" i="12" s="1"/>
  <c r="I5" i="40"/>
  <c r="GW5" i="12" s="1"/>
  <c r="GW30" i="12" s="1"/>
  <c r="J10" i="39"/>
  <c r="J11" i="38"/>
  <c r="GJ11" i="12" s="1"/>
  <c r="OB11" i="12" s="1"/>
  <c r="K8" i="38"/>
  <c r="GK8" i="12" s="1"/>
  <c r="OC8" i="12" s="1"/>
  <c r="L8" i="39"/>
  <c r="GY8" i="13" s="1"/>
  <c r="PE8" i="13" s="1"/>
  <c r="M8" i="39"/>
  <c r="GZ8" i="13" s="1"/>
  <c r="PF8" i="13" s="1"/>
  <c r="L12" i="41"/>
  <c r="HN12" i="13" s="1"/>
  <c r="HN37" i="13" s="1"/>
  <c r="M10" i="41"/>
  <c r="HO10" i="13" s="1"/>
  <c r="HO35" i="13" s="1"/>
  <c r="M10" i="38"/>
  <c r="GM10" i="12" s="1"/>
  <c r="OE10" i="12" s="1"/>
  <c r="GT36" i="13"/>
  <c r="J5" i="41"/>
  <c r="HL5" i="13" s="1"/>
  <c r="HL30" i="13" s="1"/>
  <c r="J10" i="40"/>
  <c r="GX10" i="12" s="1"/>
  <c r="GX35" i="12" s="1"/>
  <c r="O6" i="39"/>
  <c r="HB6" i="13" s="1"/>
  <c r="PH6" i="13" s="1"/>
  <c r="J5" i="39"/>
  <c r="GW5" i="13" s="1"/>
  <c r="J12" i="38"/>
  <c r="GJ12" i="12" s="1"/>
  <c r="OB12" i="12" s="1"/>
  <c r="L11" i="41"/>
  <c r="HN11" i="13" s="1"/>
  <c r="HN36" i="13" s="1"/>
  <c r="J11" i="41"/>
  <c r="HL11" i="13" s="1"/>
  <c r="HL36" i="13" s="1"/>
  <c r="HI38" i="13"/>
  <c r="G58" i="13" s="1"/>
  <c r="G49" i="33" s="1"/>
  <c r="V22" i="39"/>
  <c r="M9" i="39" s="1"/>
  <c r="N22" i="39"/>
  <c r="J9" i="39" s="1"/>
  <c r="GS34" i="13"/>
  <c r="K9" i="40"/>
  <c r="GY9" i="12" s="1"/>
  <c r="GY34" i="12" s="1"/>
  <c r="IS38" i="13"/>
  <c r="M60" i="13" s="1"/>
  <c r="M51" i="33" s="1"/>
  <c r="IR38" i="13"/>
  <c r="L60" i="13" s="1"/>
  <c r="L51" i="33" s="1"/>
  <c r="IQ38" i="13"/>
  <c r="K60" i="13" s="1"/>
  <c r="K51" i="33" s="1"/>
  <c r="IO38" i="13"/>
  <c r="I60" i="13" s="1"/>
  <c r="I51" i="33" s="1"/>
  <c r="IT38" i="13"/>
  <c r="N60" i="13" s="1"/>
  <c r="N51" i="33" s="1"/>
  <c r="IP38" i="13"/>
  <c r="J60" i="13" s="1"/>
  <c r="J51" i="33" s="1"/>
  <c r="IU38" i="13"/>
  <c r="O60" i="13" s="1"/>
  <c r="O51" i="33" s="1"/>
  <c r="HZ38" i="12"/>
  <c r="J60" i="12" s="1"/>
  <c r="J20" i="33" s="1"/>
  <c r="HY38" i="12"/>
  <c r="I60" i="12" s="1"/>
  <c r="I20" i="33" s="1"/>
  <c r="IA38" i="12"/>
  <c r="K60" i="12" s="1"/>
  <c r="K20" i="33" s="1"/>
  <c r="IC38" i="12"/>
  <c r="M60" i="12" s="1"/>
  <c r="M20" i="33" s="1"/>
  <c r="HW38" i="13"/>
  <c r="F59" i="13" s="1"/>
  <c r="F50" i="33" s="1"/>
  <c r="HT38" i="13"/>
  <c r="C59" i="13" s="1"/>
  <c r="C50" i="33" s="1"/>
  <c r="HV38" i="13"/>
  <c r="E59" i="13" s="1"/>
  <c r="E50" i="33" s="1"/>
  <c r="HX38" i="13"/>
  <c r="G59" i="13" s="1"/>
  <c r="G50" i="33" s="1"/>
  <c r="HY38" i="13"/>
  <c r="H59" i="13" s="1"/>
  <c r="H50" i="33" s="1"/>
  <c r="HU38" i="13"/>
  <c r="D59" i="13" s="1"/>
  <c r="D50" i="33" s="1"/>
  <c r="IF38" i="13"/>
  <c r="O59" i="13" s="1"/>
  <c r="O50" i="33" s="1"/>
  <c r="IE38" i="13"/>
  <c r="N59" i="13" s="1"/>
  <c r="N50" i="33" s="1"/>
  <c r="ID38" i="13"/>
  <c r="M59" i="13" s="1"/>
  <c r="M50" i="33" s="1"/>
  <c r="IA38" i="13"/>
  <c r="J59" i="13" s="1"/>
  <c r="J50" i="33" s="1"/>
  <c r="IB38" i="13"/>
  <c r="K59" i="13" s="1"/>
  <c r="K50" i="33" s="1"/>
  <c r="HZ38" i="13"/>
  <c r="I59" i="13" s="1"/>
  <c r="I50" i="33" s="1"/>
  <c r="IC38" i="13"/>
  <c r="L59" i="13" s="1"/>
  <c r="L50" i="33" s="1"/>
  <c r="HO38" i="12"/>
  <c r="M59" i="12" s="1"/>
  <c r="M19" i="33" s="1"/>
  <c r="HM38" i="12"/>
  <c r="K59" i="12" s="1"/>
  <c r="K19" i="33" s="1"/>
  <c r="HK38" i="12"/>
  <c r="I59" i="12" s="1"/>
  <c r="I19" i="33" s="1"/>
  <c r="HL38" i="12"/>
  <c r="J59" i="12" s="1"/>
  <c r="J19" i="33" s="1"/>
  <c r="GV38" i="12"/>
  <c r="H58" i="12" s="1"/>
  <c r="H18" i="33" s="1"/>
  <c r="GR38" i="12"/>
  <c r="D58" i="12" s="1"/>
  <c r="D18" i="33" s="1"/>
  <c r="GZ38" i="12"/>
  <c r="L58" i="12" s="1"/>
  <c r="L18" i="33" s="1"/>
  <c r="GT38" i="12"/>
  <c r="F58" i="12" s="1"/>
  <c r="F18" i="33" s="1"/>
  <c r="HA10" i="13"/>
  <c r="PG10" i="13" s="1"/>
  <c r="GY10" i="13"/>
  <c r="GW10" i="13"/>
  <c r="PC10" i="13" s="1"/>
  <c r="GU10" i="13"/>
  <c r="PA10" i="13" s="1"/>
  <c r="HB10" i="13"/>
  <c r="PH10" i="13" s="1"/>
  <c r="GX10" i="13"/>
  <c r="PD10" i="13" s="1"/>
  <c r="GR35" i="13"/>
  <c r="GT35" i="13"/>
  <c r="GS10" i="13"/>
  <c r="OY10" i="13" s="1"/>
  <c r="GQ10" i="13"/>
  <c r="OW10" i="13" s="1"/>
  <c r="GQ36" i="13"/>
  <c r="GR11" i="13"/>
  <c r="OX11" i="13" s="1"/>
  <c r="GP10" i="13"/>
  <c r="OV10" i="13" s="1"/>
  <c r="HB38" i="12"/>
  <c r="N58" i="12" s="1"/>
  <c r="N18" i="33" s="1"/>
  <c r="HE38" i="13"/>
  <c r="C58" i="13" s="1"/>
  <c r="C49" i="33" s="1"/>
  <c r="M12" i="41"/>
  <c r="HO12" i="13" s="1"/>
  <c r="HO37" i="13" s="1"/>
  <c r="HF38" i="13"/>
  <c r="D58" i="13" s="1"/>
  <c r="D49" i="33" s="1"/>
  <c r="HH38" i="13"/>
  <c r="F58" i="13" s="1"/>
  <c r="F49" i="33" s="1"/>
  <c r="HJ38" i="13"/>
  <c r="H58" i="13" s="1"/>
  <c r="H49" i="33" s="1"/>
  <c r="J6" i="41"/>
  <c r="HL6" i="13" s="1"/>
  <c r="HL31" i="13" s="1"/>
  <c r="L10" i="41"/>
  <c r="HN10" i="13" s="1"/>
  <c r="HN35" i="13" s="1"/>
  <c r="I9" i="41"/>
  <c r="HK9" i="13" s="1"/>
  <c r="HK34" i="13" s="1"/>
  <c r="N9" i="41"/>
  <c r="HP9" i="13" s="1"/>
  <c r="HP34" i="13" s="1"/>
  <c r="GQ38" i="12"/>
  <c r="C58" i="12" s="1"/>
  <c r="C18" i="33" s="1"/>
  <c r="GS38" i="12"/>
  <c r="E58" i="12" s="1"/>
  <c r="E18" i="33" s="1"/>
  <c r="GU38" i="12"/>
  <c r="G58" i="12" s="1"/>
  <c r="G18" i="33" s="1"/>
  <c r="HA38" i="12"/>
  <c r="M58" i="12" s="1"/>
  <c r="M18" i="33" s="1"/>
  <c r="L9" i="41"/>
  <c r="HN9" i="13" s="1"/>
  <c r="HN34" i="13" s="1"/>
  <c r="J9" i="41"/>
  <c r="HL9" i="13" s="1"/>
  <c r="HL34" i="13" s="1"/>
  <c r="K9" i="41"/>
  <c r="HM9" i="13" s="1"/>
  <c r="HM34" i="13" s="1"/>
  <c r="M9" i="41"/>
  <c r="HO9" i="13" s="1"/>
  <c r="HO34" i="13" s="1"/>
  <c r="HB12" i="13"/>
  <c r="GX12" i="13"/>
  <c r="PD12" i="13" s="1"/>
  <c r="GR37" i="13"/>
  <c r="GT37" i="13"/>
  <c r="GZ37" i="13"/>
  <c r="GU12" i="13"/>
  <c r="PA12" i="13" s="1"/>
  <c r="GS12" i="13"/>
  <c r="OY12" i="13" s="1"/>
  <c r="GQ12" i="13"/>
  <c r="OW12" i="13" s="1"/>
  <c r="N12" i="39"/>
  <c r="L12" i="39"/>
  <c r="J12" i="39"/>
  <c r="O11" i="39"/>
  <c r="FZ37" i="12"/>
  <c r="N37" i="12"/>
  <c r="T25" i="36"/>
  <c r="C25" i="36"/>
  <c r="GL35" i="13"/>
  <c r="GL36" i="13"/>
  <c r="O35" i="13"/>
  <c r="D25" i="36"/>
  <c r="E25" i="36"/>
  <c r="F25" i="36"/>
  <c r="G25" i="36"/>
  <c r="H25" i="36"/>
  <c r="I25" i="36"/>
  <c r="J25" i="36"/>
  <c r="K25" i="36"/>
  <c r="L25" i="36"/>
  <c r="M25" i="36"/>
  <c r="N25" i="36"/>
  <c r="O25" i="36"/>
  <c r="P25" i="36"/>
  <c r="Q25" i="36"/>
  <c r="R25" i="36"/>
  <c r="S25" i="36"/>
  <c r="C281" i="36"/>
  <c r="C282" i="36"/>
  <c r="C283" i="36"/>
  <c r="C284" i="36"/>
  <c r="C280" i="36"/>
  <c r="OC12" i="12" l="1"/>
  <c r="OA9" i="12"/>
  <c r="OC9" i="12"/>
  <c r="OA8" i="12"/>
  <c r="OB10" i="12"/>
  <c r="OA7" i="12"/>
  <c r="PF7" i="13"/>
  <c r="PE6" i="13"/>
  <c r="PG6" i="13"/>
  <c r="PD7" i="13"/>
  <c r="PC7" i="13"/>
  <c r="PB9" i="13"/>
  <c r="PE9" i="13"/>
  <c r="PG9" i="13"/>
  <c r="PE7" i="13"/>
  <c r="PH12" i="13"/>
  <c r="PC5" i="13"/>
  <c r="PB5" i="13"/>
  <c r="PC6" i="13"/>
  <c r="PE5" i="13"/>
  <c r="PD5" i="13"/>
  <c r="PC11" i="13"/>
  <c r="PF12" i="13"/>
  <c r="PE10" i="13"/>
  <c r="PF10" i="13"/>
  <c r="GM34" i="12"/>
  <c r="GI35" i="12"/>
  <c r="GK31" i="12"/>
  <c r="GJ34" i="12"/>
  <c r="GJ33" i="12"/>
  <c r="GI30" i="12"/>
  <c r="GV37" i="13"/>
  <c r="GZ32" i="13"/>
  <c r="GY31" i="13"/>
  <c r="GV30" i="13"/>
  <c r="GX31" i="13"/>
  <c r="GX32" i="13"/>
  <c r="GW31" i="13"/>
  <c r="GY30" i="13"/>
  <c r="GW32" i="13"/>
  <c r="HQ38" i="13"/>
  <c r="O58" i="13" s="1"/>
  <c r="O49" i="33" s="1"/>
  <c r="HP38" i="13"/>
  <c r="N58" i="13" s="1"/>
  <c r="N49" i="33" s="1"/>
  <c r="GK32" i="12"/>
  <c r="GR31" i="13"/>
  <c r="HM38" i="13"/>
  <c r="K58" i="13" s="1"/>
  <c r="K49" i="33" s="1"/>
  <c r="GD38" i="12"/>
  <c r="D57" i="12" s="1"/>
  <c r="D17" i="33" s="1"/>
  <c r="GH38" i="12"/>
  <c r="H57" i="12" s="1"/>
  <c r="H17" i="33" s="1"/>
  <c r="GE38" i="12"/>
  <c r="E57" i="12" s="1"/>
  <c r="E17" i="33" s="1"/>
  <c r="GL38" i="12"/>
  <c r="L57" i="12" s="1"/>
  <c r="L17" i="33" s="1"/>
  <c r="O21" i="33"/>
  <c r="HA35" i="13"/>
  <c r="GX33" i="13"/>
  <c r="GV35" i="13"/>
  <c r="GZ33" i="13"/>
  <c r="GQ37" i="13"/>
  <c r="HB37" i="13"/>
  <c r="GX35" i="13"/>
  <c r="HB31" i="13"/>
  <c r="GY33" i="13"/>
  <c r="GZ36" i="13"/>
  <c r="GS37" i="13"/>
  <c r="GR36" i="13"/>
  <c r="GZ35" i="13"/>
  <c r="GZ31" i="13"/>
  <c r="GP37" i="13"/>
  <c r="HB34" i="13"/>
  <c r="GT34" i="13"/>
  <c r="GT38" i="13" s="1"/>
  <c r="G57" i="13" s="1"/>
  <c r="G48" i="33" s="1"/>
  <c r="GU37" i="13"/>
  <c r="HB35" i="13"/>
  <c r="GV36" i="13"/>
  <c r="GW36" i="13"/>
  <c r="HA34" i="13"/>
  <c r="GX37" i="13"/>
  <c r="GW30" i="13"/>
  <c r="GR34" i="13"/>
  <c r="GQ35" i="13"/>
  <c r="GU35" i="13"/>
  <c r="GW33" i="13"/>
  <c r="GS35" i="13"/>
  <c r="GW35" i="13"/>
  <c r="GX36" i="13"/>
  <c r="GQ34" i="13"/>
  <c r="GY35" i="13"/>
  <c r="GU36" i="13"/>
  <c r="GY34" i="13"/>
  <c r="GV34" i="13"/>
  <c r="GJ36" i="12"/>
  <c r="GJ31" i="12"/>
  <c r="GM35" i="12"/>
  <c r="GM33" i="12"/>
  <c r="GG38" i="12"/>
  <c r="G57" i="12" s="1"/>
  <c r="G17" i="33" s="1"/>
  <c r="GK33" i="12"/>
  <c r="GJ30" i="12"/>
  <c r="GF38" i="12"/>
  <c r="F57" i="12" s="1"/>
  <c r="F17" i="33" s="1"/>
  <c r="GJ32" i="12"/>
  <c r="GJ37" i="12"/>
  <c r="GK35" i="12"/>
  <c r="GC38" i="12"/>
  <c r="C57" i="12" s="1"/>
  <c r="C17" i="33" s="1"/>
  <c r="GN38" i="12"/>
  <c r="N57" i="12" s="1"/>
  <c r="N17" i="33" s="1"/>
  <c r="GK36" i="12"/>
  <c r="GI34" i="12"/>
  <c r="P51" i="33"/>
  <c r="P50" i="33"/>
  <c r="O19" i="33"/>
  <c r="O20" i="33"/>
  <c r="HN38" i="13"/>
  <c r="L58" i="13" s="1"/>
  <c r="L49" i="33" s="1"/>
  <c r="HK38" i="13"/>
  <c r="I58" i="13" s="1"/>
  <c r="I49" i="33" s="1"/>
  <c r="GY38" i="12"/>
  <c r="K58" i="12" s="1"/>
  <c r="K18" i="33" s="1"/>
  <c r="GW38" i="12"/>
  <c r="I58" i="12" s="1"/>
  <c r="I18" i="33" s="1"/>
  <c r="GX38" i="12"/>
  <c r="J58" i="12" s="1"/>
  <c r="J18" i="33" s="1"/>
  <c r="GW9" i="13"/>
  <c r="PC9" i="13" s="1"/>
  <c r="GZ9" i="13"/>
  <c r="PF9" i="13" s="1"/>
  <c r="HB11" i="13"/>
  <c r="PH11" i="13" s="1"/>
  <c r="GP35" i="13"/>
  <c r="HO38" i="13"/>
  <c r="M58" i="13" s="1"/>
  <c r="M49" i="33" s="1"/>
  <c r="GX9" i="13"/>
  <c r="PD9" i="13" s="1"/>
  <c r="HA11" i="13"/>
  <c r="PG11" i="13" s="1"/>
  <c r="GY11" i="13"/>
  <c r="PE11" i="13" s="1"/>
  <c r="HL38" i="13"/>
  <c r="J58" i="13" s="1"/>
  <c r="J49" i="33" s="1"/>
  <c r="GW12" i="13"/>
  <c r="PC12" i="13" s="1"/>
  <c r="HA12" i="13"/>
  <c r="PG12" i="13" s="1"/>
  <c r="GY12" i="13"/>
  <c r="PE12" i="13" s="1"/>
  <c r="C24" i="37"/>
  <c r="C11" i="37" s="1"/>
  <c r="D24" i="37"/>
  <c r="D11" i="37" s="1"/>
  <c r="E24" i="37"/>
  <c r="F24" i="37"/>
  <c r="F11" i="37" s="1"/>
  <c r="G24" i="37"/>
  <c r="H24" i="37"/>
  <c r="I24" i="37"/>
  <c r="J24" i="37"/>
  <c r="I11" i="37" s="1"/>
  <c r="K24" i="37"/>
  <c r="L24" i="37"/>
  <c r="M24" i="37"/>
  <c r="N24" i="37"/>
  <c r="O24" i="37"/>
  <c r="P24" i="37"/>
  <c r="Q24" i="37"/>
  <c r="R24" i="37"/>
  <c r="S24" i="37"/>
  <c r="K11" i="37" s="1"/>
  <c r="T24" i="37"/>
  <c r="L11" i="37" s="1"/>
  <c r="U24" i="37"/>
  <c r="V24" i="37"/>
  <c r="W24" i="37"/>
  <c r="X24" i="37"/>
  <c r="Y24" i="37"/>
  <c r="Z24" i="37"/>
  <c r="AA24" i="37"/>
  <c r="O11" i="37" s="1"/>
  <c r="AB24" i="37"/>
  <c r="AB18" i="37"/>
  <c r="AA18" i="37"/>
  <c r="O5" i="37" s="1"/>
  <c r="Z18" i="37"/>
  <c r="Y18" i="37"/>
  <c r="X18" i="37"/>
  <c r="Y19" i="37"/>
  <c r="Z19" i="37"/>
  <c r="N6" i="37" s="1"/>
  <c r="AA19" i="37"/>
  <c r="O6" i="37" s="1"/>
  <c r="AB19" i="37"/>
  <c r="Y20" i="37"/>
  <c r="Z20" i="37"/>
  <c r="AA20" i="37"/>
  <c r="AB20" i="37"/>
  <c r="Y21" i="37"/>
  <c r="N8" i="37" s="1"/>
  <c r="Z21" i="37"/>
  <c r="AA21" i="37"/>
  <c r="O8" i="37" s="1"/>
  <c r="AB21" i="37"/>
  <c r="Y22" i="37"/>
  <c r="Z22" i="37"/>
  <c r="AA22" i="37"/>
  <c r="AB22" i="37"/>
  <c r="Y23" i="37"/>
  <c r="N10" i="37" s="1"/>
  <c r="Z23" i="37"/>
  <c r="AA23" i="37"/>
  <c r="O10" i="37" s="1"/>
  <c r="AB23" i="37"/>
  <c r="Y25" i="37"/>
  <c r="Z25" i="37"/>
  <c r="AA25" i="37"/>
  <c r="AB25" i="37"/>
  <c r="W18" i="37"/>
  <c r="V18" i="37"/>
  <c r="M5" i="37" s="1"/>
  <c r="V20" i="37"/>
  <c r="X19" i="37"/>
  <c r="X20" i="37"/>
  <c r="X21" i="37"/>
  <c r="X22" i="37"/>
  <c r="X23" i="37"/>
  <c r="X25" i="37"/>
  <c r="Q18" i="37"/>
  <c r="P18" i="37"/>
  <c r="O18" i="37"/>
  <c r="N18" i="37"/>
  <c r="M18" i="37"/>
  <c r="L18" i="37"/>
  <c r="K18" i="37"/>
  <c r="D18" i="37"/>
  <c r="E18" i="37"/>
  <c r="E5" i="37" s="1"/>
  <c r="F18" i="37"/>
  <c r="F5" i="37" s="1"/>
  <c r="G18" i="37"/>
  <c r="H18" i="37"/>
  <c r="H5" i="37" s="1"/>
  <c r="I18" i="37"/>
  <c r="J18" i="37"/>
  <c r="R18" i="37"/>
  <c r="S18" i="37"/>
  <c r="T18" i="37"/>
  <c r="U18" i="37"/>
  <c r="D19" i="37"/>
  <c r="E19" i="37"/>
  <c r="F19" i="37"/>
  <c r="G19" i="37"/>
  <c r="H19" i="37"/>
  <c r="H6" i="37" s="1"/>
  <c r="I19" i="37"/>
  <c r="J19" i="37"/>
  <c r="K19" i="37"/>
  <c r="L19" i="37"/>
  <c r="M19" i="37"/>
  <c r="N19" i="37"/>
  <c r="O19" i="37"/>
  <c r="P19" i="37"/>
  <c r="Q19" i="37"/>
  <c r="R19" i="37"/>
  <c r="K6" i="37" s="1"/>
  <c r="S19" i="37"/>
  <c r="T19" i="37"/>
  <c r="U19" i="37"/>
  <c r="V19" i="37"/>
  <c r="W19" i="37"/>
  <c r="D20" i="37"/>
  <c r="D7" i="37" s="1"/>
  <c r="E20" i="37"/>
  <c r="E7" i="37" s="1"/>
  <c r="F20" i="37"/>
  <c r="F7" i="37" s="1"/>
  <c r="G20" i="37"/>
  <c r="G7" i="37" s="1"/>
  <c r="H20" i="37"/>
  <c r="I20" i="37"/>
  <c r="J20" i="37"/>
  <c r="K20" i="37"/>
  <c r="L20" i="37"/>
  <c r="M20" i="37"/>
  <c r="N20" i="37"/>
  <c r="J7" i="37" s="1"/>
  <c r="O20" i="37"/>
  <c r="P20" i="37"/>
  <c r="Q20" i="37"/>
  <c r="R20" i="37"/>
  <c r="K7" i="37" s="1"/>
  <c r="S20" i="37"/>
  <c r="T20" i="37"/>
  <c r="U20" i="37"/>
  <c r="W20" i="37"/>
  <c r="D21" i="37"/>
  <c r="E21" i="37"/>
  <c r="F21" i="37"/>
  <c r="G21" i="37"/>
  <c r="G8" i="37" s="1"/>
  <c r="H21" i="37"/>
  <c r="I21" i="37"/>
  <c r="J21" i="37"/>
  <c r="I8" i="37" s="1"/>
  <c r="K21" i="37"/>
  <c r="J8" i="37" s="1"/>
  <c r="L21" i="37"/>
  <c r="M21" i="37"/>
  <c r="N21" i="37"/>
  <c r="O21" i="37"/>
  <c r="P21" i="37"/>
  <c r="Q21" i="37"/>
  <c r="R21" i="37"/>
  <c r="S21" i="37"/>
  <c r="T21" i="37"/>
  <c r="U21" i="37"/>
  <c r="V21" i="37"/>
  <c r="W21" i="37"/>
  <c r="D22" i="37"/>
  <c r="E22" i="37"/>
  <c r="F22" i="37"/>
  <c r="F9" i="37" s="1"/>
  <c r="G22" i="37"/>
  <c r="G9" i="37" s="1"/>
  <c r="H22" i="37"/>
  <c r="I22" i="37"/>
  <c r="J22" i="37"/>
  <c r="K22" i="37"/>
  <c r="L22" i="37"/>
  <c r="M22" i="37"/>
  <c r="N22" i="37"/>
  <c r="O22" i="37"/>
  <c r="J9" i="37" s="1"/>
  <c r="P22" i="37"/>
  <c r="Q22" i="37"/>
  <c r="R22" i="37"/>
  <c r="S22" i="37"/>
  <c r="T22" i="37"/>
  <c r="U22" i="37"/>
  <c r="L9" i="37" s="1"/>
  <c r="V22" i="37"/>
  <c r="W22" i="37"/>
  <c r="D23" i="37"/>
  <c r="E23" i="37"/>
  <c r="F23" i="37"/>
  <c r="G23" i="37"/>
  <c r="G10" i="37" s="1"/>
  <c r="H23" i="37"/>
  <c r="I23" i="37"/>
  <c r="J23" i="37"/>
  <c r="I10" i="37" s="1"/>
  <c r="K23" i="37"/>
  <c r="J10" i="37" s="1"/>
  <c r="L23" i="37"/>
  <c r="M23" i="37"/>
  <c r="N23" i="37"/>
  <c r="O23" i="37"/>
  <c r="P23" i="37"/>
  <c r="Q23" i="37"/>
  <c r="R23" i="37"/>
  <c r="S23" i="37"/>
  <c r="T23" i="37"/>
  <c r="U23" i="37"/>
  <c r="V23" i="37"/>
  <c r="W23" i="37"/>
  <c r="D25" i="37"/>
  <c r="D12" i="37" s="1"/>
  <c r="E25" i="37"/>
  <c r="F25" i="37"/>
  <c r="F12" i="37" s="1"/>
  <c r="G25" i="37"/>
  <c r="G12" i="37" s="1"/>
  <c r="H25" i="37"/>
  <c r="I25" i="37"/>
  <c r="J25" i="37"/>
  <c r="K25" i="37"/>
  <c r="L25" i="37"/>
  <c r="M25" i="37"/>
  <c r="N25" i="37"/>
  <c r="O25" i="37"/>
  <c r="P25" i="37"/>
  <c r="Q25" i="37"/>
  <c r="R25" i="37"/>
  <c r="S25" i="37"/>
  <c r="T25" i="37"/>
  <c r="U25" i="37"/>
  <c r="V25" i="37"/>
  <c r="W25" i="37"/>
  <c r="C23" i="37"/>
  <c r="C10" i="37" s="1"/>
  <c r="C22" i="37"/>
  <c r="C9" i="37" s="1"/>
  <c r="C21" i="37"/>
  <c r="C8" i="37" s="1"/>
  <c r="C20" i="37"/>
  <c r="C19" i="37"/>
  <c r="C6" i="37" s="1"/>
  <c r="C18" i="37"/>
  <c r="O12" i="37"/>
  <c r="K12" i="37"/>
  <c r="H12" i="37"/>
  <c r="E12" i="37"/>
  <c r="C12" i="37"/>
  <c r="H11" i="37"/>
  <c r="G11" i="37"/>
  <c r="E11" i="37"/>
  <c r="L10" i="37"/>
  <c r="H10" i="37"/>
  <c r="F10" i="37"/>
  <c r="E10" i="37"/>
  <c r="D10" i="37"/>
  <c r="O9" i="37"/>
  <c r="I9" i="37"/>
  <c r="H9" i="37"/>
  <c r="E9" i="37"/>
  <c r="D9" i="37"/>
  <c r="L8" i="37"/>
  <c r="H8" i="37"/>
  <c r="F8" i="37"/>
  <c r="E8" i="37"/>
  <c r="D8" i="37"/>
  <c r="O7" i="37"/>
  <c r="I7" i="37"/>
  <c r="H7" i="37"/>
  <c r="C7" i="37"/>
  <c r="L6" i="37"/>
  <c r="G6" i="37"/>
  <c r="F6" i="37"/>
  <c r="E6" i="37"/>
  <c r="D6" i="37"/>
  <c r="I5" i="37"/>
  <c r="G5" i="37"/>
  <c r="D5" i="37"/>
  <c r="C5" i="37"/>
  <c r="C49" i="9"/>
  <c r="D49" i="9"/>
  <c r="E49" i="9"/>
  <c r="F49" i="9"/>
  <c r="G49" i="9"/>
  <c r="H49" i="9"/>
  <c r="I49" i="9"/>
  <c r="J49" i="9"/>
  <c r="K49" i="9"/>
  <c r="C48" i="9"/>
  <c r="C51" i="11"/>
  <c r="D51" i="11"/>
  <c r="E51" i="11"/>
  <c r="F51" i="11"/>
  <c r="G51" i="11"/>
  <c r="H51" i="11"/>
  <c r="I51" i="11"/>
  <c r="J51" i="11"/>
  <c r="K51" i="11"/>
  <c r="L51" i="11"/>
  <c r="M51" i="11"/>
  <c r="N51" i="11"/>
  <c r="C52" i="11"/>
  <c r="D52" i="11"/>
  <c r="E52" i="11"/>
  <c r="F52" i="11"/>
  <c r="G52" i="11"/>
  <c r="H52" i="11"/>
  <c r="I52" i="11"/>
  <c r="J52" i="11"/>
  <c r="K52" i="11"/>
  <c r="L52" i="11"/>
  <c r="M52" i="11"/>
  <c r="N52" i="11"/>
  <c r="C53" i="11"/>
  <c r="D53" i="11"/>
  <c r="E53" i="11"/>
  <c r="F53" i="11"/>
  <c r="G53" i="11"/>
  <c r="H53" i="11"/>
  <c r="I53" i="11"/>
  <c r="J53" i="11"/>
  <c r="K53" i="11"/>
  <c r="L53" i="11"/>
  <c r="M53" i="11"/>
  <c r="N53" i="11"/>
  <c r="F50" i="11"/>
  <c r="C50" i="11"/>
  <c r="D50" i="11"/>
  <c r="E50" i="11"/>
  <c r="G50" i="11"/>
  <c r="H50" i="11"/>
  <c r="I50" i="11"/>
  <c r="J50" i="11"/>
  <c r="K50" i="11"/>
  <c r="L50" i="11"/>
  <c r="M50" i="11"/>
  <c r="N50" i="11"/>
  <c r="D18" i="36"/>
  <c r="E18" i="36"/>
  <c r="F18" i="36"/>
  <c r="G18" i="36"/>
  <c r="G5" i="36" s="1"/>
  <c r="H18" i="36"/>
  <c r="H5" i="36" s="1"/>
  <c r="I18" i="36"/>
  <c r="I5" i="36" s="1"/>
  <c r="J18" i="36"/>
  <c r="K18" i="36"/>
  <c r="L18" i="36"/>
  <c r="M18" i="36"/>
  <c r="N18" i="36"/>
  <c r="O18" i="36"/>
  <c r="P18" i="36"/>
  <c r="Q18" i="36"/>
  <c r="L5" i="36" s="1"/>
  <c r="R18" i="36"/>
  <c r="S18" i="36"/>
  <c r="T18" i="36"/>
  <c r="D19" i="36"/>
  <c r="E19" i="36"/>
  <c r="F19" i="36"/>
  <c r="G19" i="36"/>
  <c r="G6" i="36" s="1"/>
  <c r="H19" i="36"/>
  <c r="H6" i="36" s="1"/>
  <c r="I19" i="36"/>
  <c r="J19" i="36"/>
  <c r="K19" i="36"/>
  <c r="L19" i="36"/>
  <c r="M19" i="36"/>
  <c r="N19" i="36"/>
  <c r="O19" i="36"/>
  <c r="P19" i="36"/>
  <c r="Q19" i="36"/>
  <c r="R19" i="36"/>
  <c r="M6" i="36" s="1"/>
  <c r="S19" i="36"/>
  <c r="T19" i="36"/>
  <c r="D20" i="36"/>
  <c r="D7" i="36" s="1"/>
  <c r="E20" i="36"/>
  <c r="F20" i="36"/>
  <c r="F7" i="36" s="1"/>
  <c r="G20" i="36"/>
  <c r="G7" i="36" s="1"/>
  <c r="H20" i="36"/>
  <c r="I20" i="36"/>
  <c r="I7" i="36" s="1"/>
  <c r="J20" i="36"/>
  <c r="K20" i="36"/>
  <c r="L20" i="36"/>
  <c r="M20" i="36"/>
  <c r="J7" i="36" s="1"/>
  <c r="N20" i="36"/>
  <c r="O20" i="36"/>
  <c r="P20" i="36"/>
  <c r="Q20" i="36"/>
  <c r="L7" i="36" s="1"/>
  <c r="R20" i="36"/>
  <c r="S20" i="36"/>
  <c r="T20" i="36"/>
  <c r="D21" i="36"/>
  <c r="D8" i="36" s="1"/>
  <c r="E21" i="36"/>
  <c r="E8" i="36" s="1"/>
  <c r="F21" i="36"/>
  <c r="F8" i="36" s="1"/>
  <c r="G21" i="36"/>
  <c r="H21" i="36"/>
  <c r="H8" i="36" s="1"/>
  <c r="I21" i="36"/>
  <c r="J21" i="36"/>
  <c r="K21" i="36"/>
  <c r="L21" i="36"/>
  <c r="M21" i="36"/>
  <c r="J8" i="36" s="1"/>
  <c r="N21" i="36"/>
  <c r="K8" i="36" s="1"/>
  <c r="O21" i="36"/>
  <c r="P21" i="36"/>
  <c r="Q21" i="36"/>
  <c r="L8" i="36" s="1"/>
  <c r="R21" i="36"/>
  <c r="S21" i="36"/>
  <c r="T21" i="36"/>
  <c r="N8" i="36" s="1"/>
  <c r="T22" i="36"/>
  <c r="N9" i="36" s="1"/>
  <c r="D23" i="36"/>
  <c r="D10" i="36" s="1"/>
  <c r="E23" i="36"/>
  <c r="F23" i="36"/>
  <c r="G23" i="36"/>
  <c r="G10" i="36" s="1"/>
  <c r="H23" i="36"/>
  <c r="I23" i="36"/>
  <c r="J23" i="36"/>
  <c r="I10" i="36" s="1"/>
  <c r="K23" i="36"/>
  <c r="L23" i="36"/>
  <c r="M23" i="36"/>
  <c r="N23" i="36"/>
  <c r="K10" i="36" s="1"/>
  <c r="O23" i="36"/>
  <c r="P23" i="36"/>
  <c r="Q23" i="36"/>
  <c r="R23" i="36"/>
  <c r="S23" i="36"/>
  <c r="M10" i="36" s="1"/>
  <c r="T23" i="36"/>
  <c r="N10" i="36" s="1"/>
  <c r="D24" i="36"/>
  <c r="E24" i="36"/>
  <c r="E11" i="36" s="1"/>
  <c r="F24" i="36"/>
  <c r="G24" i="36"/>
  <c r="H24" i="36"/>
  <c r="I24" i="36"/>
  <c r="J24" i="36"/>
  <c r="I11" i="36" s="1"/>
  <c r="K24" i="36"/>
  <c r="L24" i="36"/>
  <c r="M24" i="36"/>
  <c r="N24" i="36"/>
  <c r="O24" i="36"/>
  <c r="P24" i="36"/>
  <c r="Q24" i="36"/>
  <c r="L11" i="36" s="1"/>
  <c r="R24" i="36"/>
  <c r="S24" i="36"/>
  <c r="T24" i="36"/>
  <c r="E12" i="36"/>
  <c r="F12" i="36"/>
  <c r="G12" i="36"/>
  <c r="L12" i="36"/>
  <c r="C19" i="36"/>
  <c r="C6" i="36" s="1"/>
  <c r="C24" i="36"/>
  <c r="C11" i="36" s="1"/>
  <c r="C12" i="36"/>
  <c r="C23" i="36"/>
  <c r="C21" i="36"/>
  <c r="C20" i="36"/>
  <c r="C7" i="36" s="1"/>
  <c r="C18" i="36"/>
  <c r="C22" i="36"/>
  <c r="C9" i="36" s="1"/>
  <c r="V178" i="36"/>
  <c r="V179" i="36"/>
  <c r="V180" i="36"/>
  <c r="V181" i="36"/>
  <c r="V182" i="36"/>
  <c r="V183" i="36"/>
  <c r="V177" i="36"/>
  <c r="X172" i="36"/>
  <c r="Y172" i="36"/>
  <c r="Z172" i="36"/>
  <c r="AA172" i="36"/>
  <c r="AB172" i="36"/>
  <c r="AC172" i="36"/>
  <c r="AD172" i="36"/>
  <c r="AE172" i="36"/>
  <c r="AF172" i="36"/>
  <c r="AG172" i="36"/>
  <c r="AH172" i="36"/>
  <c r="AH174" i="36" s="1"/>
  <c r="AI172" i="36"/>
  <c r="AI174" i="36" s="1"/>
  <c r="AJ172" i="36"/>
  <c r="AK172" i="36"/>
  <c r="AL172" i="36"/>
  <c r="AM172" i="36"/>
  <c r="X173" i="36"/>
  <c r="Y173" i="36"/>
  <c r="Z173" i="36"/>
  <c r="AA173" i="36"/>
  <c r="AB173" i="36"/>
  <c r="AC173" i="36"/>
  <c r="AD173" i="36"/>
  <c r="AE173" i="36"/>
  <c r="AF173" i="36"/>
  <c r="AG173" i="36"/>
  <c r="AH173" i="36"/>
  <c r="AI173" i="36"/>
  <c r="AJ173" i="36"/>
  <c r="AK173" i="36"/>
  <c r="AL173" i="36"/>
  <c r="AM173" i="36"/>
  <c r="X174" i="36"/>
  <c r="Y174" i="36"/>
  <c r="Z174" i="36"/>
  <c r="AB174" i="36"/>
  <c r="AC174" i="36"/>
  <c r="AD174" i="36"/>
  <c r="AE174" i="36"/>
  <c r="AF174" i="36"/>
  <c r="AG174" i="36"/>
  <c r="AJ174" i="36"/>
  <c r="AK174" i="36"/>
  <c r="AL174" i="36"/>
  <c r="AM174" i="36"/>
  <c r="W173" i="36"/>
  <c r="W172" i="36"/>
  <c r="V173" i="36"/>
  <c r="V172" i="36"/>
  <c r="N12" i="36"/>
  <c r="H12" i="36"/>
  <c r="D12" i="36"/>
  <c r="N11" i="36"/>
  <c r="K11" i="36"/>
  <c r="H11" i="36"/>
  <c r="G11" i="36"/>
  <c r="F11" i="36"/>
  <c r="D11" i="36"/>
  <c r="L10" i="36"/>
  <c r="H10" i="36"/>
  <c r="F10" i="36"/>
  <c r="E10" i="36"/>
  <c r="C10" i="36"/>
  <c r="M8" i="36"/>
  <c r="I8" i="36"/>
  <c r="G8" i="36"/>
  <c r="C8" i="36"/>
  <c r="N7" i="36"/>
  <c r="M7" i="36"/>
  <c r="H7" i="36"/>
  <c r="E7" i="36"/>
  <c r="N6" i="36"/>
  <c r="L6" i="36"/>
  <c r="J6" i="36"/>
  <c r="I6" i="36"/>
  <c r="F6" i="36"/>
  <c r="E6" i="36"/>
  <c r="D6" i="36"/>
  <c r="N5" i="36"/>
  <c r="M5" i="36"/>
  <c r="J5" i="36"/>
  <c r="F5" i="36"/>
  <c r="E5" i="36"/>
  <c r="D5" i="36"/>
  <c r="C5" i="36"/>
  <c r="D18" i="35"/>
  <c r="D5" i="35" s="1"/>
  <c r="E18" i="35"/>
  <c r="F18" i="35"/>
  <c r="F5" i="35" s="1"/>
  <c r="G18" i="35"/>
  <c r="G5" i="35" s="1"/>
  <c r="H18" i="35"/>
  <c r="I18" i="35"/>
  <c r="I5" i="35" s="1"/>
  <c r="J18" i="35"/>
  <c r="K18" i="35"/>
  <c r="L18" i="35"/>
  <c r="M18" i="35"/>
  <c r="N18" i="35"/>
  <c r="O18" i="35"/>
  <c r="P18" i="35"/>
  <c r="Q18" i="35"/>
  <c r="R18" i="35"/>
  <c r="S18" i="35"/>
  <c r="T18" i="35"/>
  <c r="L5" i="35" s="1"/>
  <c r="U18" i="35"/>
  <c r="V18" i="35"/>
  <c r="W18" i="35"/>
  <c r="X18" i="35"/>
  <c r="N5" i="35" s="1"/>
  <c r="Y18" i="35"/>
  <c r="Z18" i="35"/>
  <c r="O5" i="35" s="1"/>
  <c r="AA18" i="35"/>
  <c r="D19" i="35"/>
  <c r="D6" i="35" s="1"/>
  <c r="E19" i="35"/>
  <c r="F19" i="35"/>
  <c r="F6" i="35" s="1"/>
  <c r="G19" i="35"/>
  <c r="G6" i="35" s="1"/>
  <c r="H19" i="35"/>
  <c r="I19" i="35"/>
  <c r="J19" i="35"/>
  <c r="I6" i="35" s="1"/>
  <c r="K19" i="35"/>
  <c r="L19" i="35"/>
  <c r="M19" i="35"/>
  <c r="N19" i="35"/>
  <c r="O19" i="35"/>
  <c r="P19" i="35"/>
  <c r="Q19" i="35"/>
  <c r="R19" i="35"/>
  <c r="S19" i="35"/>
  <c r="T19" i="35"/>
  <c r="L6" i="35" s="1"/>
  <c r="U19" i="35"/>
  <c r="V19" i="35"/>
  <c r="W19" i="35"/>
  <c r="M6" i="35" s="1"/>
  <c r="X19" i="35"/>
  <c r="N6" i="35" s="1"/>
  <c r="Y19" i="35"/>
  <c r="Z19" i="35"/>
  <c r="O6" i="35" s="1"/>
  <c r="AA19" i="35"/>
  <c r="D20" i="35"/>
  <c r="D7" i="35" s="1"/>
  <c r="E20" i="35"/>
  <c r="F20" i="35"/>
  <c r="F7" i="35" s="1"/>
  <c r="G20" i="35"/>
  <c r="G7" i="35" s="1"/>
  <c r="H20" i="35"/>
  <c r="I20" i="35"/>
  <c r="J20" i="35"/>
  <c r="I7" i="35" s="1"/>
  <c r="K20" i="35"/>
  <c r="L20" i="35"/>
  <c r="M20" i="35"/>
  <c r="N20" i="35"/>
  <c r="O20" i="35"/>
  <c r="P20" i="35"/>
  <c r="Q20" i="35"/>
  <c r="R20" i="35"/>
  <c r="K7" i="35" s="1"/>
  <c r="S20" i="35"/>
  <c r="T20" i="35"/>
  <c r="L7" i="35" s="1"/>
  <c r="U20" i="35"/>
  <c r="V20" i="35"/>
  <c r="M7" i="35" s="1"/>
  <c r="W20" i="35"/>
  <c r="X20" i="35"/>
  <c r="N7" i="35" s="1"/>
  <c r="Y20" i="35"/>
  <c r="Z20" i="35"/>
  <c r="AA20" i="35"/>
  <c r="D21" i="35"/>
  <c r="D8" i="35" s="1"/>
  <c r="E21" i="35"/>
  <c r="F21" i="35"/>
  <c r="F8" i="35" s="1"/>
  <c r="G21" i="35"/>
  <c r="G8" i="35" s="1"/>
  <c r="H21" i="35"/>
  <c r="I21" i="35"/>
  <c r="J21" i="35"/>
  <c r="I8" i="35" s="1"/>
  <c r="K21" i="35"/>
  <c r="L21" i="35"/>
  <c r="M21" i="35"/>
  <c r="N21" i="35"/>
  <c r="O21" i="35"/>
  <c r="P21" i="35"/>
  <c r="Q21" i="35"/>
  <c r="R21" i="35"/>
  <c r="S21" i="35"/>
  <c r="T21" i="35"/>
  <c r="L8" i="35" s="1"/>
  <c r="U21" i="35"/>
  <c r="V21" i="35"/>
  <c r="M8" i="35" s="1"/>
  <c r="W21" i="35"/>
  <c r="X21" i="35"/>
  <c r="N8" i="35" s="1"/>
  <c r="Y21" i="35"/>
  <c r="Z21" i="35"/>
  <c r="O8" i="35" s="1"/>
  <c r="AA21" i="35"/>
  <c r="D22" i="35"/>
  <c r="D9" i="35" s="1"/>
  <c r="E22" i="35"/>
  <c r="F22" i="35"/>
  <c r="G22" i="35"/>
  <c r="G9" i="35" s="1"/>
  <c r="H22" i="35"/>
  <c r="I22" i="35"/>
  <c r="J22" i="35"/>
  <c r="I9" i="35" s="1"/>
  <c r="K22" i="35"/>
  <c r="L22" i="35"/>
  <c r="M22" i="35"/>
  <c r="N22" i="35"/>
  <c r="O22" i="35"/>
  <c r="P22" i="35"/>
  <c r="Q22" i="35"/>
  <c r="R22" i="35"/>
  <c r="S22" i="35"/>
  <c r="T22" i="35"/>
  <c r="L9" i="35" s="1"/>
  <c r="U22" i="35"/>
  <c r="V22" i="35"/>
  <c r="M9" i="35" s="1"/>
  <c r="W22" i="35"/>
  <c r="X22" i="35"/>
  <c r="N9" i="35" s="1"/>
  <c r="Y22" i="35"/>
  <c r="Z22" i="35"/>
  <c r="AA22" i="35"/>
  <c r="D23" i="35"/>
  <c r="D10" i="35" s="1"/>
  <c r="E23" i="35"/>
  <c r="F23" i="35"/>
  <c r="F10" i="35" s="1"/>
  <c r="G23" i="35"/>
  <c r="H23" i="35"/>
  <c r="I23" i="35"/>
  <c r="J23" i="35"/>
  <c r="I10" i="35" s="1"/>
  <c r="K23" i="35"/>
  <c r="L23" i="35"/>
  <c r="M23" i="35"/>
  <c r="N23" i="35"/>
  <c r="O23" i="35"/>
  <c r="P23" i="35"/>
  <c r="Q23" i="35"/>
  <c r="R23" i="35"/>
  <c r="S23" i="35"/>
  <c r="T23" i="35"/>
  <c r="L10" i="35" s="1"/>
  <c r="U23" i="35"/>
  <c r="V23" i="35"/>
  <c r="M10" i="35" s="1"/>
  <c r="W23" i="35"/>
  <c r="X23" i="35"/>
  <c r="N10" i="35" s="1"/>
  <c r="Y23" i="35"/>
  <c r="Z23" i="35"/>
  <c r="O10" i="35" s="1"/>
  <c r="AA23" i="35"/>
  <c r="D24" i="35"/>
  <c r="D11" i="35" s="1"/>
  <c r="E24" i="35"/>
  <c r="F24" i="35"/>
  <c r="F11" i="35" s="1"/>
  <c r="G24" i="35"/>
  <c r="G11" i="35" s="1"/>
  <c r="H24" i="35"/>
  <c r="I24" i="35"/>
  <c r="J24" i="35"/>
  <c r="I11" i="35" s="1"/>
  <c r="K24" i="35"/>
  <c r="L24" i="35"/>
  <c r="M24" i="35"/>
  <c r="N24" i="35"/>
  <c r="O24" i="35"/>
  <c r="P24" i="35"/>
  <c r="Q24" i="35"/>
  <c r="R24" i="35"/>
  <c r="K11" i="35" s="1"/>
  <c r="S24" i="35"/>
  <c r="T24" i="35"/>
  <c r="L11" i="35" s="1"/>
  <c r="U24" i="35"/>
  <c r="V24" i="35"/>
  <c r="W24" i="35"/>
  <c r="M11" i="35" s="1"/>
  <c r="X24" i="35"/>
  <c r="N11" i="35" s="1"/>
  <c r="Y24" i="35"/>
  <c r="Z24" i="35"/>
  <c r="AA24" i="35"/>
  <c r="D25" i="35"/>
  <c r="D12" i="35" s="1"/>
  <c r="E25" i="35"/>
  <c r="F25" i="35"/>
  <c r="F12" i="35" s="1"/>
  <c r="G25" i="35"/>
  <c r="G12" i="35" s="1"/>
  <c r="H25" i="35"/>
  <c r="I25" i="35"/>
  <c r="J25" i="35"/>
  <c r="I12" i="35" s="1"/>
  <c r="K25" i="35"/>
  <c r="L25" i="35"/>
  <c r="M25" i="35"/>
  <c r="N25" i="35"/>
  <c r="O25" i="35"/>
  <c r="P25" i="35"/>
  <c r="Q25" i="35"/>
  <c r="R25" i="35"/>
  <c r="S25" i="35"/>
  <c r="T25" i="35"/>
  <c r="L12" i="35" s="1"/>
  <c r="U25" i="35"/>
  <c r="V25" i="35"/>
  <c r="M12" i="35" s="1"/>
  <c r="W25" i="35"/>
  <c r="X25" i="35"/>
  <c r="N12" i="35" s="1"/>
  <c r="Y25" i="35"/>
  <c r="Z25" i="35"/>
  <c r="AA25" i="35"/>
  <c r="C25" i="35"/>
  <c r="C12" i="35" s="1"/>
  <c r="C24" i="35"/>
  <c r="C23" i="35"/>
  <c r="C10" i="35" s="1"/>
  <c r="C22" i="35"/>
  <c r="C9" i="35" s="1"/>
  <c r="C21" i="35"/>
  <c r="C20" i="35"/>
  <c r="C19" i="35"/>
  <c r="C18" i="35"/>
  <c r="C5" i="35" s="1"/>
  <c r="GM30" i="13"/>
  <c r="GM31" i="13"/>
  <c r="GM32" i="13"/>
  <c r="GM33" i="13"/>
  <c r="GM34" i="13"/>
  <c r="GM35" i="13"/>
  <c r="GM36" i="13"/>
  <c r="GM37" i="13"/>
  <c r="GB30" i="13"/>
  <c r="GC30" i="13"/>
  <c r="GD30" i="13"/>
  <c r="GE30" i="13"/>
  <c r="GF30" i="13"/>
  <c r="GG30" i="13"/>
  <c r="GH30" i="13"/>
  <c r="GI30" i="13"/>
  <c r="GJ30" i="13"/>
  <c r="GK30" i="13"/>
  <c r="GL30" i="13"/>
  <c r="GB31" i="13"/>
  <c r="GC31" i="13"/>
  <c r="GD31" i="13"/>
  <c r="GE31" i="13"/>
  <c r="GF31" i="13"/>
  <c r="GG31" i="13"/>
  <c r="GH31" i="13"/>
  <c r="GI31" i="13"/>
  <c r="GJ31" i="13"/>
  <c r="GK31" i="13"/>
  <c r="GL31" i="13"/>
  <c r="GB32" i="13"/>
  <c r="GC32" i="13"/>
  <c r="GD32" i="13"/>
  <c r="GE32" i="13"/>
  <c r="GF32" i="13"/>
  <c r="GG32" i="13"/>
  <c r="GH32" i="13"/>
  <c r="GI32" i="13"/>
  <c r="GJ32" i="13"/>
  <c r="GK32" i="13"/>
  <c r="GL32" i="13"/>
  <c r="GB33" i="13"/>
  <c r="GC33" i="13"/>
  <c r="GD33" i="13"/>
  <c r="GE33" i="13"/>
  <c r="GF33" i="13"/>
  <c r="GG33" i="13"/>
  <c r="GH33" i="13"/>
  <c r="GI33" i="13"/>
  <c r="GJ33" i="13"/>
  <c r="GK33" i="13"/>
  <c r="GL33" i="13"/>
  <c r="GB34" i="13"/>
  <c r="GC34" i="13"/>
  <c r="GD34" i="13"/>
  <c r="GE34" i="13"/>
  <c r="GF34" i="13"/>
  <c r="GG34" i="13"/>
  <c r="GH34" i="13"/>
  <c r="GI34" i="13"/>
  <c r="GJ34" i="13"/>
  <c r="GK34" i="13"/>
  <c r="GL34" i="13"/>
  <c r="GB35" i="13"/>
  <c r="GC35" i="13"/>
  <c r="GD35" i="13"/>
  <c r="GE35" i="13"/>
  <c r="GF35" i="13"/>
  <c r="GG35" i="13"/>
  <c r="GH35" i="13"/>
  <c r="GI35" i="13"/>
  <c r="GJ35" i="13"/>
  <c r="GK35" i="13"/>
  <c r="GB36" i="13"/>
  <c r="GC36" i="13"/>
  <c r="GD36" i="13"/>
  <c r="GE36" i="13"/>
  <c r="GF36" i="13"/>
  <c r="GG36" i="13"/>
  <c r="GH36" i="13"/>
  <c r="GI36" i="13"/>
  <c r="GJ36" i="13"/>
  <c r="GK36" i="13"/>
  <c r="GB37" i="13"/>
  <c r="GC37" i="13"/>
  <c r="GD37" i="13"/>
  <c r="GE37" i="13"/>
  <c r="GF37" i="13"/>
  <c r="GG37" i="13"/>
  <c r="GH37" i="13"/>
  <c r="GI37" i="13"/>
  <c r="GJ37" i="13"/>
  <c r="GK37" i="13"/>
  <c r="GL37" i="13"/>
  <c r="FM30" i="13"/>
  <c r="FN30" i="13"/>
  <c r="FO30" i="13"/>
  <c r="FP30" i="13"/>
  <c r="FQ30" i="13"/>
  <c r="FR30" i="13"/>
  <c r="FS30" i="13"/>
  <c r="FT30" i="13"/>
  <c r="FU30" i="13"/>
  <c r="FV30" i="13"/>
  <c r="FW30" i="13"/>
  <c r="FX30" i="13"/>
  <c r="FM31" i="13"/>
  <c r="FN31" i="13"/>
  <c r="FO31" i="13"/>
  <c r="FP31" i="13"/>
  <c r="FQ31" i="13"/>
  <c r="FR31" i="13"/>
  <c r="FS31" i="13"/>
  <c r="FT31" i="13"/>
  <c r="FU31" i="13"/>
  <c r="FV31" i="13"/>
  <c r="FW31" i="13"/>
  <c r="FX31" i="13"/>
  <c r="FM32" i="13"/>
  <c r="FN32" i="13"/>
  <c r="FO32" i="13"/>
  <c r="FP32" i="13"/>
  <c r="FQ32" i="13"/>
  <c r="FR32" i="13"/>
  <c r="FS32" i="13"/>
  <c r="FT32" i="13"/>
  <c r="FU32" i="13"/>
  <c r="FV32" i="13"/>
  <c r="FW32" i="13"/>
  <c r="FX32" i="13"/>
  <c r="FM33" i="13"/>
  <c r="FN33" i="13"/>
  <c r="FO33" i="13"/>
  <c r="FP33" i="13"/>
  <c r="FQ33" i="13"/>
  <c r="FR33" i="13"/>
  <c r="FS33" i="13"/>
  <c r="FT33" i="13"/>
  <c r="FU33" i="13"/>
  <c r="FV33" i="13"/>
  <c r="FW33" i="13"/>
  <c r="FX33" i="13"/>
  <c r="FM34" i="13"/>
  <c r="FN34" i="13"/>
  <c r="FO34" i="13"/>
  <c r="FP34" i="13"/>
  <c r="FQ34" i="13"/>
  <c r="FR34" i="13"/>
  <c r="FS34" i="13"/>
  <c r="FT34" i="13"/>
  <c r="FU34" i="13"/>
  <c r="FV34" i="13"/>
  <c r="FW34" i="13"/>
  <c r="FX34" i="13"/>
  <c r="FM35" i="13"/>
  <c r="FN35" i="13"/>
  <c r="FO35" i="13"/>
  <c r="FP35" i="13"/>
  <c r="FQ35" i="13"/>
  <c r="FR35" i="13"/>
  <c r="FS35" i="13"/>
  <c r="FT35" i="13"/>
  <c r="FU35" i="13"/>
  <c r="FV35" i="13"/>
  <c r="FW35" i="13"/>
  <c r="FX35" i="13"/>
  <c r="FM36" i="13"/>
  <c r="FN36" i="13"/>
  <c r="FO36" i="13"/>
  <c r="FP36" i="13"/>
  <c r="FQ36" i="13"/>
  <c r="FR36" i="13"/>
  <c r="FS36" i="13"/>
  <c r="FT36" i="13"/>
  <c r="FU36" i="13"/>
  <c r="FV36" i="13"/>
  <c r="FW36" i="13"/>
  <c r="FX36" i="13"/>
  <c r="FM37" i="13"/>
  <c r="FN37" i="13"/>
  <c r="FO37" i="13"/>
  <c r="FP37" i="13"/>
  <c r="FQ37" i="13"/>
  <c r="FR37" i="13"/>
  <c r="FS37" i="13"/>
  <c r="FT37" i="13"/>
  <c r="FU37" i="13"/>
  <c r="FV37" i="13"/>
  <c r="FW37" i="13"/>
  <c r="FX37" i="13"/>
  <c r="FL37" i="13"/>
  <c r="FL36" i="13"/>
  <c r="FL35" i="13"/>
  <c r="FL34" i="13"/>
  <c r="FL33" i="13"/>
  <c r="FL32" i="13"/>
  <c r="FL31" i="13"/>
  <c r="FL30" i="13"/>
  <c r="GA37" i="13"/>
  <c r="GA36" i="13"/>
  <c r="GA35" i="13"/>
  <c r="GA34" i="13"/>
  <c r="GA33" i="13"/>
  <c r="GA32" i="13"/>
  <c r="GA31" i="13"/>
  <c r="GA30" i="13"/>
  <c r="D48" i="9"/>
  <c r="E48" i="9"/>
  <c r="F48" i="9"/>
  <c r="G48" i="9"/>
  <c r="H48" i="9"/>
  <c r="I48" i="9"/>
  <c r="J48" i="9"/>
  <c r="K48" i="9"/>
  <c r="L48" i="9"/>
  <c r="M48" i="9"/>
  <c r="N48" i="9"/>
  <c r="M47" i="9"/>
  <c r="N47" i="9"/>
  <c r="K12" i="35"/>
  <c r="H12" i="35"/>
  <c r="E12" i="35"/>
  <c r="O11" i="35"/>
  <c r="H11" i="35"/>
  <c r="E11" i="35"/>
  <c r="C11" i="35"/>
  <c r="K10" i="35"/>
  <c r="H10" i="35"/>
  <c r="G10" i="35"/>
  <c r="E10" i="35"/>
  <c r="O9" i="35"/>
  <c r="H9" i="35"/>
  <c r="F9" i="35"/>
  <c r="E9" i="35"/>
  <c r="K8" i="35"/>
  <c r="H8" i="35"/>
  <c r="E8" i="35"/>
  <c r="C8" i="35"/>
  <c r="O7" i="35"/>
  <c r="H7" i="35"/>
  <c r="E7" i="35"/>
  <c r="C7" i="35"/>
  <c r="K6" i="35"/>
  <c r="H6" i="35"/>
  <c r="E6" i="35"/>
  <c r="C6" i="35"/>
  <c r="H5" i="35"/>
  <c r="E5" i="35"/>
  <c r="FZ33" i="12"/>
  <c r="FW37" i="12"/>
  <c r="FO37" i="12"/>
  <c r="FP30" i="12"/>
  <c r="FQ30" i="12"/>
  <c r="FR30" i="12"/>
  <c r="FS30" i="12"/>
  <c r="FT30" i="12"/>
  <c r="FU30" i="12"/>
  <c r="FV30" i="12"/>
  <c r="FW30" i="12"/>
  <c r="FX30" i="12"/>
  <c r="FY30" i="12"/>
  <c r="FZ30" i="12"/>
  <c r="FP31" i="12"/>
  <c r="FQ31" i="12"/>
  <c r="FR31" i="12"/>
  <c r="FS31" i="12"/>
  <c r="FT31" i="12"/>
  <c r="FU31" i="12"/>
  <c r="FV31" i="12"/>
  <c r="FW31" i="12"/>
  <c r="FX31" i="12"/>
  <c r="FY31" i="12"/>
  <c r="FZ31" i="12"/>
  <c r="FP32" i="12"/>
  <c r="FQ32" i="12"/>
  <c r="FR32" i="12"/>
  <c r="FS32" i="12"/>
  <c r="FT32" i="12"/>
  <c r="FU32" i="12"/>
  <c r="FV32" i="12"/>
  <c r="FW32" i="12"/>
  <c r="FX32" i="12"/>
  <c r="FY32" i="12"/>
  <c r="FZ32" i="12"/>
  <c r="FP33" i="12"/>
  <c r="FQ33" i="12"/>
  <c r="FR33" i="12"/>
  <c r="FS33" i="12"/>
  <c r="FT33" i="12"/>
  <c r="FU33" i="12"/>
  <c r="FV33" i="12"/>
  <c r="FW33" i="12"/>
  <c r="FX33" i="12"/>
  <c r="FY33" i="12"/>
  <c r="FP34" i="12"/>
  <c r="FQ34" i="12"/>
  <c r="FR34" i="12"/>
  <c r="FS34" i="12"/>
  <c r="FT34" i="12"/>
  <c r="FU34" i="12"/>
  <c r="FV34" i="12"/>
  <c r="FW34" i="12"/>
  <c r="FX34" i="12"/>
  <c r="FY34" i="12"/>
  <c r="FZ34" i="12"/>
  <c r="FP35" i="12"/>
  <c r="FQ35" i="12"/>
  <c r="FR35" i="12"/>
  <c r="FS35" i="12"/>
  <c r="FT35" i="12"/>
  <c r="FU35" i="12"/>
  <c r="FV35" i="12"/>
  <c r="FW35" i="12"/>
  <c r="FX35" i="12"/>
  <c r="FY35" i="12"/>
  <c r="FZ35" i="12"/>
  <c r="FP36" i="12"/>
  <c r="FQ36" i="12"/>
  <c r="FR36" i="12"/>
  <c r="FS36" i="12"/>
  <c r="FT36" i="12"/>
  <c r="FU36" i="12"/>
  <c r="FV36" i="12"/>
  <c r="FW36" i="12"/>
  <c r="FX36" i="12"/>
  <c r="FY36" i="12"/>
  <c r="FZ36" i="12"/>
  <c r="FP37" i="12"/>
  <c r="FQ37" i="12"/>
  <c r="FR37" i="12"/>
  <c r="FS37" i="12"/>
  <c r="FT37" i="12"/>
  <c r="FU37" i="12"/>
  <c r="FV37" i="12"/>
  <c r="FX37" i="12"/>
  <c r="FY37" i="12"/>
  <c r="FO36" i="12"/>
  <c r="FO35" i="12"/>
  <c r="FO34" i="12"/>
  <c r="FO33" i="12"/>
  <c r="FO32" i="12"/>
  <c r="FO31" i="12"/>
  <c r="FO30" i="12"/>
  <c r="FL36" i="12"/>
  <c r="FH36" i="12"/>
  <c r="FB36" i="12"/>
  <c r="FB30" i="12"/>
  <c r="FC30" i="12"/>
  <c r="FD30" i="12"/>
  <c r="FE30" i="12"/>
  <c r="FF30" i="12"/>
  <c r="FG30" i="12"/>
  <c r="FH30" i="12"/>
  <c r="FI30" i="12"/>
  <c r="FJ30" i="12"/>
  <c r="FK30" i="12"/>
  <c r="FL30" i="12"/>
  <c r="FB31" i="12"/>
  <c r="FC31" i="12"/>
  <c r="FD31" i="12"/>
  <c r="FE31" i="12"/>
  <c r="FF31" i="12"/>
  <c r="FG31" i="12"/>
  <c r="FH31" i="12"/>
  <c r="FI31" i="12"/>
  <c r="FJ31" i="12"/>
  <c r="FK31" i="12"/>
  <c r="FL31" i="12"/>
  <c r="FB32" i="12"/>
  <c r="FC32" i="12"/>
  <c r="FD32" i="12"/>
  <c r="FE32" i="12"/>
  <c r="FF32" i="12"/>
  <c r="FG32" i="12"/>
  <c r="FH32" i="12"/>
  <c r="FI32" i="12"/>
  <c r="FJ32" i="12"/>
  <c r="FK32" i="12"/>
  <c r="FL32" i="12"/>
  <c r="FB33" i="12"/>
  <c r="FC33" i="12"/>
  <c r="FD33" i="12"/>
  <c r="FE33" i="12"/>
  <c r="FF33" i="12"/>
  <c r="FG33" i="12"/>
  <c r="FH33" i="12"/>
  <c r="FI33" i="12"/>
  <c r="FJ33" i="12"/>
  <c r="FK33" i="12"/>
  <c r="FL33" i="12"/>
  <c r="FB34" i="12"/>
  <c r="FC34" i="12"/>
  <c r="FD34" i="12"/>
  <c r="FE34" i="12"/>
  <c r="FF34" i="12"/>
  <c r="FG34" i="12"/>
  <c r="FH34" i="12"/>
  <c r="FI34" i="12"/>
  <c r="FJ34" i="12"/>
  <c r="FK34" i="12"/>
  <c r="FL34" i="12"/>
  <c r="FB35" i="12"/>
  <c r="FC35" i="12"/>
  <c r="FD35" i="12"/>
  <c r="FE35" i="12"/>
  <c r="FF35" i="12"/>
  <c r="FG35" i="12"/>
  <c r="FH35" i="12"/>
  <c r="FI35" i="12"/>
  <c r="FJ35" i="12"/>
  <c r="FK35" i="12"/>
  <c r="FL35" i="12"/>
  <c r="FC36" i="12"/>
  <c r="FD36" i="12"/>
  <c r="FE36" i="12"/>
  <c r="FF36" i="12"/>
  <c r="FG36" i="12"/>
  <c r="FI36" i="12"/>
  <c r="FJ36" i="12"/>
  <c r="FK36" i="12"/>
  <c r="FB37" i="12"/>
  <c r="FC37" i="12"/>
  <c r="FD37" i="12"/>
  <c r="FE37" i="12"/>
  <c r="FF37" i="12"/>
  <c r="FG37" i="12"/>
  <c r="FH37" i="12"/>
  <c r="FI37" i="12"/>
  <c r="FJ37" i="12"/>
  <c r="FK37" i="12"/>
  <c r="FL37" i="12"/>
  <c r="FA37" i="12"/>
  <c r="FA36" i="12"/>
  <c r="FA35" i="12"/>
  <c r="FA34" i="12"/>
  <c r="FA33" i="12"/>
  <c r="FA32" i="12"/>
  <c r="FA31" i="12"/>
  <c r="FA30" i="12"/>
  <c r="EM35" i="12"/>
  <c r="EM33" i="12"/>
  <c r="EM31" i="12"/>
  <c r="EM30" i="12"/>
  <c r="C49" i="11"/>
  <c r="D49" i="11"/>
  <c r="E49" i="11"/>
  <c r="F49" i="11"/>
  <c r="G49" i="11"/>
  <c r="H49" i="11"/>
  <c r="I49" i="11"/>
  <c r="J49" i="11"/>
  <c r="K49" i="11"/>
  <c r="L49" i="11"/>
  <c r="M49" i="11"/>
  <c r="N49" i="11"/>
  <c r="D18" i="34"/>
  <c r="D5" i="34" s="1"/>
  <c r="E18" i="34"/>
  <c r="E5" i="34" s="1"/>
  <c r="F18" i="34"/>
  <c r="F5" i="34" s="1"/>
  <c r="G18" i="34"/>
  <c r="H18" i="34"/>
  <c r="I18" i="34"/>
  <c r="J18" i="34"/>
  <c r="I5" i="34" s="1"/>
  <c r="K18" i="34"/>
  <c r="L18" i="34"/>
  <c r="M18" i="34"/>
  <c r="N18" i="34"/>
  <c r="O18" i="34"/>
  <c r="P18" i="34"/>
  <c r="Q18" i="34"/>
  <c r="R18" i="34"/>
  <c r="M5" i="34" s="1"/>
  <c r="S18" i="34"/>
  <c r="T18" i="34"/>
  <c r="N5" i="34" s="1"/>
  <c r="D19" i="34"/>
  <c r="D6" i="34" s="1"/>
  <c r="E19" i="34"/>
  <c r="E6" i="34" s="1"/>
  <c r="F19" i="34"/>
  <c r="G19" i="34"/>
  <c r="H19" i="34"/>
  <c r="I19" i="34"/>
  <c r="I6" i="34" s="1"/>
  <c r="J19" i="34"/>
  <c r="K19" i="34"/>
  <c r="L19" i="34"/>
  <c r="M19" i="34"/>
  <c r="N19" i="34"/>
  <c r="O19" i="34"/>
  <c r="P19" i="34"/>
  <c r="Q19" i="34"/>
  <c r="R19" i="34"/>
  <c r="S19" i="34"/>
  <c r="T19" i="34"/>
  <c r="N6" i="34" s="1"/>
  <c r="D20" i="34"/>
  <c r="D7" i="34" s="1"/>
  <c r="E20" i="34"/>
  <c r="E7" i="34" s="1"/>
  <c r="F20" i="34"/>
  <c r="G20" i="34"/>
  <c r="H20" i="34"/>
  <c r="I20" i="34"/>
  <c r="J20" i="34"/>
  <c r="K20" i="34"/>
  <c r="J7" i="34" s="1"/>
  <c r="L20" i="34"/>
  <c r="M20" i="34"/>
  <c r="N20" i="34"/>
  <c r="O20" i="34"/>
  <c r="P20" i="34"/>
  <c r="Q20" i="34"/>
  <c r="L7" i="34" s="1"/>
  <c r="R20" i="34"/>
  <c r="S20" i="34"/>
  <c r="T20" i="34"/>
  <c r="N7" i="34" s="1"/>
  <c r="D21" i="34"/>
  <c r="E21" i="34"/>
  <c r="E8" i="34" s="1"/>
  <c r="F21" i="34"/>
  <c r="G21" i="34"/>
  <c r="H21" i="34"/>
  <c r="H8" i="34" s="1"/>
  <c r="I21" i="34"/>
  <c r="J21" i="34"/>
  <c r="K21" i="34"/>
  <c r="L21" i="34"/>
  <c r="M21" i="34"/>
  <c r="N21" i="34"/>
  <c r="O21" i="34"/>
  <c r="K8" i="34" s="1"/>
  <c r="P21" i="34"/>
  <c r="Q21" i="34"/>
  <c r="L8" i="34" s="1"/>
  <c r="R21" i="34"/>
  <c r="S21" i="34"/>
  <c r="T21" i="34"/>
  <c r="D22" i="34"/>
  <c r="E22" i="34"/>
  <c r="F22" i="34"/>
  <c r="F9" i="34" s="1"/>
  <c r="G22" i="34"/>
  <c r="G9" i="34" s="1"/>
  <c r="H22" i="34"/>
  <c r="H9" i="34" s="1"/>
  <c r="I22" i="34"/>
  <c r="J22" i="34"/>
  <c r="K22" i="34"/>
  <c r="L22" i="34"/>
  <c r="M22" i="34"/>
  <c r="N22" i="34"/>
  <c r="O22" i="34"/>
  <c r="P22" i="34"/>
  <c r="K9" i="34" s="1"/>
  <c r="Q22" i="34"/>
  <c r="R22" i="34"/>
  <c r="M9" i="34" s="1"/>
  <c r="S22" i="34"/>
  <c r="T22" i="34"/>
  <c r="D23" i="34"/>
  <c r="E23" i="34"/>
  <c r="E10" i="34" s="1"/>
  <c r="F23" i="34"/>
  <c r="G23" i="34"/>
  <c r="G10" i="34" s="1"/>
  <c r="H23" i="34"/>
  <c r="H10" i="34" s="1"/>
  <c r="I23" i="34"/>
  <c r="I10" i="34" s="1"/>
  <c r="J23" i="34"/>
  <c r="K23" i="34"/>
  <c r="L23" i="34"/>
  <c r="M23" i="34"/>
  <c r="J10" i="34" s="1"/>
  <c r="N23" i="34"/>
  <c r="O23" i="34"/>
  <c r="P23" i="34"/>
  <c r="Q23" i="34"/>
  <c r="R23" i="34"/>
  <c r="M10" i="34" s="1"/>
  <c r="S23" i="34"/>
  <c r="T23" i="34"/>
  <c r="D24" i="34"/>
  <c r="E24" i="34"/>
  <c r="E11" i="34" s="1"/>
  <c r="F24" i="34"/>
  <c r="F11" i="34" s="1"/>
  <c r="G24" i="34"/>
  <c r="G11" i="34" s="1"/>
  <c r="H24" i="34"/>
  <c r="I24" i="34"/>
  <c r="I11" i="34" s="1"/>
  <c r="J24" i="34"/>
  <c r="K24" i="34"/>
  <c r="L24" i="34"/>
  <c r="M24" i="34"/>
  <c r="N24" i="34"/>
  <c r="O24" i="34"/>
  <c r="P24" i="34"/>
  <c r="Q24" i="34"/>
  <c r="R24" i="34"/>
  <c r="M11" i="34" s="1"/>
  <c r="S24" i="34"/>
  <c r="T24" i="34"/>
  <c r="N11" i="34" s="1"/>
  <c r="D25" i="34"/>
  <c r="D12" i="34" s="1"/>
  <c r="E25" i="34"/>
  <c r="E12" i="34" s="1"/>
  <c r="F25" i="34"/>
  <c r="F12" i="34" s="1"/>
  <c r="G25" i="34"/>
  <c r="H25" i="34"/>
  <c r="I25" i="34"/>
  <c r="I12" i="34" s="1"/>
  <c r="J25" i="34"/>
  <c r="K25" i="34"/>
  <c r="L25" i="34"/>
  <c r="M25" i="34"/>
  <c r="N25" i="34"/>
  <c r="O25" i="34"/>
  <c r="P25" i="34"/>
  <c r="Q25" i="34"/>
  <c r="R25" i="34"/>
  <c r="S25" i="34"/>
  <c r="M12" i="34" s="1"/>
  <c r="T25" i="34"/>
  <c r="C25" i="34"/>
  <c r="C12" i="34" s="1"/>
  <c r="C24" i="34"/>
  <c r="C11" i="34" s="1"/>
  <c r="C23" i="34"/>
  <c r="C10" i="34" s="1"/>
  <c r="C22" i="34"/>
  <c r="C21" i="34"/>
  <c r="C8" i="34" s="1"/>
  <c r="C20" i="34"/>
  <c r="C19" i="34"/>
  <c r="C6" i="34" s="1"/>
  <c r="C18" i="34"/>
  <c r="N12" i="34"/>
  <c r="L12" i="34"/>
  <c r="H12" i="34"/>
  <c r="G12" i="34"/>
  <c r="L11" i="34"/>
  <c r="J11" i="34"/>
  <c r="H11" i="34"/>
  <c r="D11" i="34"/>
  <c r="N10" i="34"/>
  <c r="L10" i="34"/>
  <c r="F10" i="34"/>
  <c r="D10" i="34"/>
  <c r="N9" i="34"/>
  <c r="L9" i="34"/>
  <c r="J9" i="34"/>
  <c r="E9" i="34"/>
  <c r="D9" i="34"/>
  <c r="C9" i="34"/>
  <c r="N8" i="34"/>
  <c r="G8" i="34"/>
  <c r="F8" i="34"/>
  <c r="D8" i="34"/>
  <c r="K7" i="34"/>
  <c r="H7" i="34"/>
  <c r="G7" i="34"/>
  <c r="F7" i="34"/>
  <c r="C7" i="34"/>
  <c r="L6" i="34"/>
  <c r="K6" i="34"/>
  <c r="H6" i="34"/>
  <c r="G6" i="34"/>
  <c r="F6" i="34"/>
  <c r="L5" i="34"/>
  <c r="K5" i="34"/>
  <c r="J5" i="34"/>
  <c r="H5" i="34"/>
  <c r="G5" i="34"/>
  <c r="C5" i="34"/>
  <c r="L47" i="9"/>
  <c r="D25" i="31"/>
  <c r="E25" i="31"/>
  <c r="F25" i="31"/>
  <c r="G25" i="31"/>
  <c r="H25" i="31"/>
  <c r="I25" i="31"/>
  <c r="J25" i="31"/>
  <c r="K25" i="31"/>
  <c r="L25" i="31"/>
  <c r="M25" i="31"/>
  <c r="N25" i="31"/>
  <c r="O25" i="31"/>
  <c r="P25" i="31"/>
  <c r="Q25" i="31"/>
  <c r="R25" i="31"/>
  <c r="S25" i="31"/>
  <c r="T25" i="31"/>
  <c r="U25" i="31"/>
  <c r="V25" i="31"/>
  <c r="W25" i="31"/>
  <c r="X25" i="31"/>
  <c r="Y25" i="31"/>
  <c r="Z25" i="31"/>
  <c r="C25" i="31"/>
  <c r="C24" i="31"/>
  <c r="C23" i="31"/>
  <c r="C22" i="31"/>
  <c r="C21" i="31"/>
  <c r="C20" i="31"/>
  <c r="C19" i="31"/>
  <c r="C18" i="31"/>
  <c r="D25" i="32"/>
  <c r="E25" i="32"/>
  <c r="F25" i="32"/>
  <c r="G25" i="32"/>
  <c r="H25" i="32"/>
  <c r="I25" i="32"/>
  <c r="J25" i="32"/>
  <c r="K25" i="32"/>
  <c r="L25" i="32"/>
  <c r="M25" i="32"/>
  <c r="N25" i="32"/>
  <c r="O25" i="32"/>
  <c r="P25" i="32"/>
  <c r="Q25" i="32"/>
  <c r="R25" i="32"/>
  <c r="S25" i="32"/>
  <c r="T25" i="32"/>
  <c r="C24" i="32"/>
  <c r="C25" i="32"/>
  <c r="D18" i="32"/>
  <c r="E18" i="32"/>
  <c r="F18" i="32"/>
  <c r="G18" i="32"/>
  <c r="H18" i="32"/>
  <c r="I18" i="32"/>
  <c r="J18" i="32"/>
  <c r="K18" i="32"/>
  <c r="L18" i="32"/>
  <c r="M18" i="32"/>
  <c r="N18" i="32"/>
  <c r="O18" i="32"/>
  <c r="P18" i="32"/>
  <c r="Q18" i="32"/>
  <c r="R18" i="32"/>
  <c r="S18" i="32"/>
  <c r="T18" i="32"/>
  <c r="D19" i="32"/>
  <c r="E19" i="32"/>
  <c r="F19" i="32"/>
  <c r="G19" i="32"/>
  <c r="H19" i="32"/>
  <c r="I19" i="32"/>
  <c r="J19" i="32"/>
  <c r="K19" i="32"/>
  <c r="L19" i="32"/>
  <c r="M19" i="32"/>
  <c r="N19" i="32"/>
  <c r="O19" i="32"/>
  <c r="P19" i="32"/>
  <c r="Q19" i="32"/>
  <c r="R19" i="32"/>
  <c r="S19" i="32"/>
  <c r="T19" i="32"/>
  <c r="D20" i="32"/>
  <c r="E20" i="32"/>
  <c r="F20" i="32"/>
  <c r="G20" i="32"/>
  <c r="H20" i="32"/>
  <c r="I20" i="32"/>
  <c r="J20" i="32"/>
  <c r="K20" i="32"/>
  <c r="L20" i="32"/>
  <c r="M20" i="32"/>
  <c r="N20" i="32"/>
  <c r="O20" i="32"/>
  <c r="P20" i="32"/>
  <c r="Q20" i="32"/>
  <c r="R20" i="32"/>
  <c r="S20" i="32"/>
  <c r="T20" i="32"/>
  <c r="D21" i="32"/>
  <c r="E21" i="32"/>
  <c r="F21" i="32"/>
  <c r="G21" i="32"/>
  <c r="H21" i="32"/>
  <c r="I21" i="32"/>
  <c r="J21" i="32"/>
  <c r="K21" i="32"/>
  <c r="L21" i="32"/>
  <c r="M21" i="32"/>
  <c r="N21" i="32"/>
  <c r="O21" i="32"/>
  <c r="P21" i="32"/>
  <c r="Q21" i="32"/>
  <c r="R21" i="32"/>
  <c r="S21" i="32"/>
  <c r="T21" i="32"/>
  <c r="D22" i="32"/>
  <c r="E22" i="32"/>
  <c r="F22" i="32"/>
  <c r="G22" i="32"/>
  <c r="H22" i="32"/>
  <c r="I22" i="32"/>
  <c r="J22" i="32"/>
  <c r="K22" i="32"/>
  <c r="L22" i="32"/>
  <c r="M22" i="32"/>
  <c r="N22" i="32"/>
  <c r="O22" i="32"/>
  <c r="P22" i="32"/>
  <c r="Q22" i="32"/>
  <c r="R22" i="32"/>
  <c r="S22" i="32"/>
  <c r="T22" i="32"/>
  <c r="D23" i="32"/>
  <c r="E23" i="32"/>
  <c r="F23" i="32"/>
  <c r="G23" i="32"/>
  <c r="H23" i="32"/>
  <c r="I23" i="32"/>
  <c r="J23" i="32"/>
  <c r="K23" i="32"/>
  <c r="L23" i="32"/>
  <c r="M23" i="32"/>
  <c r="N23" i="32"/>
  <c r="O23" i="32"/>
  <c r="P23" i="32"/>
  <c r="Q23" i="32"/>
  <c r="R23" i="32"/>
  <c r="S23" i="32"/>
  <c r="T23" i="32"/>
  <c r="D24" i="32"/>
  <c r="E24" i="32"/>
  <c r="F24" i="32"/>
  <c r="G24" i="32"/>
  <c r="H24" i="32"/>
  <c r="I24" i="32"/>
  <c r="J24" i="32"/>
  <c r="K24" i="32"/>
  <c r="L24" i="32"/>
  <c r="M24" i="32"/>
  <c r="N24" i="32"/>
  <c r="O24" i="32"/>
  <c r="P24" i="32"/>
  <c r="Q24" i="32"/>
  <c r="R24" i="32"/>
  <c r="S24" i="32"/>
  <c r="T24" i="32"/>
  <c r="C23" i="32"/>
  <c r="C22" i="32"/>
  <c r="C21" i="32"/>
  <c r="C20" i="32"/>
  <c r="C19" i="32"/>
  <c r="C18" i="32"/>
  <c r="K47" i="9"/>
  <c r="J47" i="9"/>
  <c r="AF48" i="9" l="1"/>
  <c r="AF49" i="11"/>
  <c r="AF49" i="9"/>
  <c r="AF53" i="11"/>
  <c r="AF51" i="11"/>
  <c r="AF50" i="11"/>
  <c r="AF52" i="11"/>
  <c r="FR38" i="13"/>
  <c r="I55" i="13" s="1"/>
  <c r="I46" i="33" s="1"/>
  <c r="M7" i="34"/>
  <c r="M11" i="36"/>
  <c r="K10" i="37"/>
  <c r="K10" i="34"/>
  <c r="I7" i="34"/>
  <c r="M6" i="34"/>
  <c r="K6" i="36"/>
  <c r="J12" i="37"/>
  <c r="L7" i="37"/>
  <c r="N11" i="37"/>
  <c r="J6" i="34"/>
  <c r="J10" i="36"/>
  <c r="K8" i="37"/>
  <c r="J12" i="34"/>
  <c r="J6" i="35"/>
  <c r="K5" i="36"/>
  <c r="K7" i="36"/>
  <c r="J12" i="35"/>
  <c r="J11" i="35"/>
  <c r="J10" i="35"/>
  <c r="J9" i="35"/>
  <c r="J8" i="35"/>
  <c r="J7" i="35"/>
  <c r="J5" i="35"/>
  <c r="O12" i="35"/>
  <c r="K9" i="35"/>
  <c r="K5" i="35"/>
  <c r="M10" i="37"/>
  <c r="K9" i="37"/>
  <c r="M8" i="37"/>
  <c r="N12" i="37"/>
  <c r="N9" i="37"/>
  <c r="N7" i="37"/>
  <c r="M11" i="37"/>
  <c r="K11" i="34"/>
  <c r="I8" i="34"/>
  <c r="I12" i="37"/>
  <c r="AA174" i="36"/>
  <c r="M5" i="35"/>
  <c r="I6" i="37"/>
  <c r="K12" i="34"/>
  <c r="I9" i="34"/>
  <c r="M8" i="34"/>
  <c r="J8" i="34"/>
  <c r="J6" i="37"/>
  <c r="J11" i="37"/>
  <c r="FP38" i="13"/>
  <c r="FT38" i="13"/>
  <c r="K55" i="13" s="1"/>
  <c r="K46" i="33" s="1"/>
  <c r="GF38" i="13"/>
  <c r="H56" i="13" s="1"/>
  <c r="H47" i="33" s="1"/>
  <c r="FX38" i="13"/>
  <c r="O55" i="13" s="1"/>
  <c r="O46" i="33" s="1"/>
  <c r="FQ38" i="13"/>
  <c r="H55" i="13" s="1"/>
  <c r="H46" i="33" s="1"/>
  <c r="FL38" i="13"/>
  <c r="C55" i="13" s="1"/>
  <c r="C46" i="33" s="1"/>
  <c r="FS38" i="13"/>
  <c r="J55" i="13" s="1"/>
  <c r="J46" i="33" s="1"/>
  <c r="FW38" i="13"/>
  <c r="N55" i="13" s="1"/>
  <c r="N46" i="33" s="1"/>
  <c r="FO38" i="13"/>
  <c r="F55" i="13" s="1"/>
  <c r="F46" i="33" s="1"/>
  <c r="GJ38" i="13"/>
  <c r="L56" i="13" s="1"/>
  <c r="L47" i="33" s="1"/>
  <c r="GB38" i="13"/>
  <c r="D56" i="13" s="1"/>
  <c r="D47" i="33" s="1"/>
  <c r="GM38" i="13"/>
  <c r="O56" i="13" s="1"/>
  <c r="O47" i="33" s="1"/>
  <c r="FV38" i="13"/>
  <c r="M55" i="13" s="1"/>
  <c r="M46" i="33" s="1"/>
  <c r="FN38" i="13"/>
  <c r="E55" i="13" s="1"/>
  <c r="E46" i="33" s="1"/>
  <c r="FU38" i="13"/>
  <c r="L55" i="13" s="1"/>
  <c r="L46" i="33" s="1"/>
  <c r="FM38" i="13"/>
  <c r="D55" i="13" s="1"/>
  <c r="D46" i="33" s="1"/>
  <c r="FU38" i="12"/>
  <c r="I56" i="12" s="1"/>
  <c r="I16" i="33" s="1"/>
  <c r="FS38" i="12"/>
  <c r="G56" i="12" s="1"/>
  <c r="G16" i="33" s="1"/>
  <c r="GQ38" i="13"/>
  <c r="D57" i="13" s="1"/>
  <c r="D48" i="33" s="1"/>
  <c r="GU38" i="13"/>
  <c r="H57" i="13" s="1"/>
  <c r="H48" i="33" s="1"/>
  <c r="GI38" i="12"/>
  <c r="I57" i="12" s="1"/>
  <c r="I17" i="33" s="1"/>
  <c r="GM38" i="12"/>
  <c r="M57" i="12" s="1"/>
  <c r="M17" i="33" s="1"/>
  <c r="GZ34" i="13"/>
  <c r="GY37" i="13"/>
  <c r="HA37" i="13"/>
  <c r="GY36" i="13"/>
  <c r="GW37" i="13"/>
  <c r="HA36" i="13"/>
  <c r="HB36" i="13"/>
  <c r="GV38" i="13"/>
  <c r="I57" i="13" s="1"/>
  <c r="I48" i="33" s="1"/>
  <c r="GX34" i="13"/>
  <c r="GR38" i="13"/>
  <c r="E57" i="13" s="1"/>
  <c r="E48" i="33" s="1"/>
  <c r="GW34" i="13"/>
  <c r="GS38" i="13"/>
  <c r="F57" i="13" s="1"/>
  <c r="F48" i="33" s="1"/>
  <c r="GP38" i="13"/>
  <c r="C57" i="13" s="1"/>
  <c r="C48" i="33" s="1"/>
  <c r="GK38" i="12"/>
  <c r="K57" i="12" s="1"/>
  <c r="K17" i="33" s="1"/>
  <c r="GJ38" i="12"/>
  <c r="J57" i="12" s="1"/>
  <c r="J17" i="33" s="1"/>
  <c r="P49" i="33"/>
  <c r="O18" i="33"/>
  <c r="FC38" i="12"/>
  <c r="E55" i="12" s="1"/>
  <c r="E15" i="33" s="1"/>
  <c r="FA38" i="12"/>
  <c r="C55" i="12" s="1"/>
  <c r="C15" i="33" s="1"/>
  <c r="FG38" i="12"/>
  <c r="I55" i="12" s="1"/>
  <c r="I15" i="33" s="1"/>
  <c r="FY38" i="12"/>
  <c r="M56" i="12" s="1"/>
  <c r="M16" i="33" s="1"/>
  <c r="FJ38" i="12"/>
  <c r="L55" i="12" s="1"/>
  <c r="L15" i="33" s="1"/>
  <c r="FQ38" i="12"/>
  <c r="E56" i="12" s="1"/>
  <c r="E16" i="33" s="1"/>
  <c r="FE38" i="12"/>
  <c r="G55" i="12" s="1"/>
  <c r="G15" i="33" s="1"/>
  <c r="FO38" i="12"/>
  <c r="C56" i="12" s="1"/>
  <c r="C16" i="33" s="1"/>
  <c r="FW38" i="12"/>
  <c r="K56" i="12" s="1"/>
  <c r="K16" i="33" s="1"/>
  <c r="G55" i="13"/>
  <c r="G46" i="33" s="1"/>
  <c r="M9" i="37"/>
  <c r="K5" i="37"/>
  <c r="J5" i="37"/>
  <c r="N5" i="37"/>
  <c r="L5" i="37"/>
  <c r="FL38" i="12"/>
  <c r="N55" i="12" s="1"/>
  <c r="N15" i="33" s="1"/>
  <c r="FH38" i="12"/>
  <c r="J55" i="12" s="1"/>
  <c r="J15" i="33" s="1"/>
  <c r="FF38" i="12"/>
  <c r="H55" i="12" s="1"/>
  <c r="H15" i="33" s="1"/>
  <c r="FD38" i="12"/>
  <c r="F55" i="12" s="1"/>
  <c r="F15" i="33" s="1"/>
  <c r="FB38" i="12"/>
  <c r="D55" i="12" s="1"/>
  <c r="D15" i="33" s="1"/>
  <c r="FZ38" i="12"/>
  <c r="N56" i="12" s="1"/>
  <c r="N16" i="33" s="1"/>
  <c r="FX38" i="12"/>
  <c r="L56" i="12" s="1"/>
  <c r="L16" i="33" s="1"/>
  <c r="FV38" i="12"/>
  <c r="J56" i="12" s="1"/>
  <c r="J16" i="33" s="1"/>
  <c r="FT38" i="12"/>
  <c r="H56" i="12" s="1"/>
  <c r="H16" i="33" s="1"/>
  <c r="FR38" i="12"/>
  <c r="F56" i="12" s="1"/>
  <c r="F16" i="33" s="1"/>
  <c r="FP38" i="12"/>
  <c r="D56" i="12" s="1"/>
  <c r="D16" i="33" s="1"/>
  <c r="FK38" i="12"/>
  <c r="M55" i="12" s="1"/>
  <c r="M15" i="33" s="1"/>
  <c r="FI38" i="12"/>
  <c r="K55" i="12" s="1"/>
  <c r="K15" i="33" s="1"/>
  <c r="M7" i="37"/>
  <c r="M12" i="37"/>
  <c r="M6" i="37"/>
  <c r="L12" i="37"/>
  <c r="GL38" i="13"/>
  <c r="N56" i="13" s="1"/>
  <c r="N47" i="33" s="1"/>
  <c r="GH38" i="13"/>
  <c r="J56" i="13" s="1"/>
  <c r="J47" i="33" s="1"/>
  <c r="GD38" i="13"/>
  <c r="F56" i="13" s="1"/>
  <c r="F47" i="33" s="1"/>
  <c r="J12" i="36"/>
  <c r="J11" i="36"/>
  <c r="S22" i="36"/>
  <c r="Q22" i="36"/>
  <c r="L9" i="36" s="1"/>
  <c r="O22" i="36"/>
  <c r="M22" i="36"/>
  <c r="K22" i="36"/>
  <c r="I22" i="36"/>
  <c r="I9" i="36" s="1"/>
  <c r="G22" i="36"/>
  <c r="G9" i="36" s="1"/>
  <c r="E22" i="36"/>
  <c r="E9" i="36" s="1"/>
  <c r="M12" i="36"/>
  <c r="K12" i="36"/>
  <c r="I12" i="36"/>
  <c r="R22" i="36"/>
  <c r="P22" i="36"/>
  <c r="N22" i="36"/>
  <c r="L22" i="36"/>
  <c r="J22" i="36"/>
  <c r="H22" i="36"/>
  <c r="H9" i="36" s="1"/>
  <c r="F22" i="36"/>
  <c r="F9" i="36" s="1"/>
  <c r="D22" i="36"/>
  <c r="D9" i="36" s="1"/>
  <c r="W179" i="36"/>
  <c r="AM177" i="36"/>
  <c r="AK179" i="36"/>
  <c r="AI179" i="36"/>
  <c r="AG179" i="36"/>
  <c r="AE179" i="36"/>
  <c r="AC179" i="36"/>
  <c r="AA179" i="36"/>
  <c r="Y179" i="36"/>
  <c r="AL177" i="36"/>
  <c r="AJ177" i="36"/>
  <c r="AH177" i="36"/>
  <c r="AF177" i="36"/>
  <c r="AD177" i="36"/>
  <c r="AB177" i="36"/>
  <c r="Z177" i="36"/>
  <c r="X177" i="36"/>
  <c r="GA38" i="13"/>
  <c r="C56" i="13" s="1"/>
  <c r="C47" i="33" s="1"/>
  <c r="GK38" i="13"/>
  <c r="M56" i="13" s="1"/>
  <c r="M47" i="33" s="1"/>
  <c r="GI38" i="13"/>
  <c r="K56" i="13" s="1"/>
  <c r="K47" i="33" s="1"/>
  <c r="GG38" i="13"/>
  <c r="I56" i="13" s="1"/>
  <c r="I47" i="33" s="1"/>
  <c r="GE38" i="13"/>
  <c r="G56" i="13" s="1"/>
  <c r="G47" i="33" s="1"/>
  <c r="GC38" i="13"/>
  <c r="E56" i="13" s="1"/>
  <c r="E47" i="33" s="1"/>
  <c r="W174" i="36"/>
  <c r="W177" i="36"/>
  <c r="W182" i="36"/>
  <c r="W180" i="36"/>
  <c r="W178" i="36"/>
  <c r="X182" i="36"/>
  <c r="X180" i="36"/>
  <c r="X178" i="36"/>
  <c r="AL183" i="36"/>
  <c r="AJ183" i="36"/>
  <c r="AH183" i="36"/>
  <c r="AF183" i="36"/>
  <c r="AD183" i="36"/>
  <c r="AB183" i="36"/>
  <c r="Z183" i="36"/>
  <c r="AM182" i="36"/>
  <c r="AK182" i="36"/>
  <c r="AI182" i="36"/>
  <c r="AG182" i="36"/>
  <c r="AE182" i="36"/>
  <c r="AC182" i="36"/>
  <c r="AA182" i="36"/>
  <c r="Y182" i="36"/>
  <c r="AL181" i="36"/>
  <c r="AJ181" i="36"/>
  <c r="AH181" i="36"/>
  <c r="AF181" i="36"/>
  <c r="AD181" i="36"/>
  <c r="AB181" i="36"/>
  <c r="Z181" i="36"/>
  <c r="AM180" i="36"/>
  <c r="AK180" i="36"/>
  <c r="AI180" i="36"/>
  <c r="AG180" i="36"/>
  <c r="AE180" i="36"/>
  <c r="AC180" i="36"/>
  <c r="AA180" i="36"/>
  <c r="Y180" i="36"/>
  <c r="AL179" i="36"/>
  <c r="AJ179" i="36"/>
  <c r="AH179" i="36"/>
  <c r="AF179" i="36"/>
  <c r="AD179" i="36"/>
  <c r="AB179" i="36"/>
  <c r="Z179" i="36"/>
  <c r="AM178" i="36"/>
  <c r="AK178" i="36"/>
  <c r="AI178" i="36"/>
  <c r="AG178" i="36"/>
  <c r="AE178" i="36"/>
  <c r="AC178" i="36"/>
  <c r="AA178" i="36"/>
  <c r="Y178" i="36"/>
  <c r="AK177" i="36"/>
  <c r="AI177" i="36"/>
  <c r="AG177" i="36"/>
  <c r="AE177" i="36"/>
  <c r="AC177" i="36"/>
  <c r="AA177" i="36"/>
  <c r="Y177" i="36"/>
  <c r="AM183" i="36"/>
  <c r="W183" i="36"/>
  <c r="W181" i="36"/>
  <c r="X183" i="36"/>
  <c r="X181" i="36"/>
  <c r="X179" i="36"/>
  <c r="AK183" i="36"/>
  <c r="AI183" i="36"/>
  <c r="AG183" i="36"/>
  <c r="AE183" i="36"/>
  <c r="AC183" i="36"/>
  <c r="AA183" i="36"/>
  <c r="Y183" i="36"/>
  <c r="AL182" i="36"/>
  <c r="AJ182" i="36"/>
  <c r="AH182" i="36"/>
  <c r="AF182" i="36"/>
  <c r="AD182" i="36"/>
  <c r="AB182" i="36"/>
  <c r="Z182" i="36"/>
  <c r="AM181" i="36"/>
  <c r="AK181" i="36"/>
  <c r="AI181" i="36"/>
  <c r="AG181" i="36"/>
  <c r="AE181" i="36"/>
  <c r="AC181" i="36"/>
  <c r="AA181" i="36"/>
  <c r="Y181" i="36"/>
  <c r="AL180" i="36"/>
  <c r="AJ180" i="36"/>
  <c r="AH180" i="36"/>
  <c r="AF180" i="36"/>
  <c r="AD180" i="36"/>
  <c r="AB180" i="36"/>
  <c r="Z180" i="36"/>
  <c r="AM179" i="36"/>
  <c r="AL178" i="36"/>
  <c r="AJ178" i="36"/>
  <c r="AH178" i="36"/>
  <c r="AF178" i="36"/>
  <c r="AD178" i="36"/>
  <c r="AB178" i="36"/>
  <c r="Z178" i="36"/>
  <c r="EX34" i="13"/>
  <c r="EY34" i="13"/>
  <c r="EZ34" i="13"/>
  <c r="FA34" i="13"/>
  <c r="FB34" i="13"/>
  <c r="FC34" i="13"/>
  <c r="FD34" i="13"/>
  <c r="FE34" i="13"/>
  <c r="FF34" i="13"/>
  <c r="FG34" i="13"/>
  <c r="FH34" i="13"/>
  <c r="FI34" i="13"/>
  <c r="EW34" i="13"/>
  <c r="EN34" i="12"/>
  <c r="EO34" i="12"/>
  <c r="EP34" i="12"/>
  <c r="EQ34" i="12"/>
  <c r="ER34" i="12"/>
  <c r="ES34" i="12"/>
  <c r="ET34" i="12"/>
  <c r="EU34" i="12"/>
  <c r="EV34" i="12"/>
  <c r="EW34" i="12"/>
  <c r="EX34" i="12"/>
  <c r="EM34" i="12"/>
  <c r="EN35" i="12"/>
  <c r="EO35" i="12"/>
  <c r="EP35" i="12"/>
  <c r="EQ35" i="12"/>
  <c r="ER35" i="12"/>
  <c r="ES35" i="12"/>
  <c r="ET35" i="12"/>
  <c r="EU35" i="12"/>
  <c r="EV35" i="12"/>
  <c r="EW35" i="12"/>
  <c r="EX35" i="12"/>
  <c r="I47" i="9"/>
  <c r="AF47" i="9" s="1"/>
  <c r="EN30" i="12"/>
  <c r="EO30" i="12"/>
  <c r="EP30" i="12"/>
  <c r="EQ30" i="12"/>
  <c r="ER30" i="12"/>
  <c r="ES30" i="12"/>
  <c r="ET30" i="12"/>
  <c r="EU30" i="12"/>
  <c r="EV30" i="12"/>
  <c r="EW30" i="12"/>
  <c r="EX30" i="12"/>
  <c r="EN31" i="12"/>
  <c r="EO31" i="12"/>
  <c r="EP31" i="12"/>
  <c r="EQ31" i="12"/>
  <c r="ER31" i="12"/>
  <c r="ES31" i="12"/>
  <c r="ET31" i="12"/>
  <c r="EU31" i="12"/>
  <c r="EV31" i="12"/>
  <c r="EW31" i="12"/>
  <c r="EX31" i="12"/>
  <c r="EN32" i="12"/>
  <c r="EO32" i="12"/>
  <c r="EP32" i="12"/>
  <c r="EQ32" i="12"/>
  <c r="ER32" i="12"/>
  <c r="ES32" i="12"/>
  <c r="ET32" i="12"/>
  <c r="EU32" i="12"/>
  <c r="EV32" i="12"/>
  <c r="EW32" i="12"/>
  <c r="EX32" i="12"/>
  <c r="EN33" i="12"/>
  <c r="EO33" i="12"/>
  <c r="EP33" i="12"/>
  <c r="EQ33" i="12"/>
  <c r="ER33" i="12"/>
  <c r="ES33" i="12"/>
  <c r="ET33" i="12"/>
  <c r="EU33" i="12"/>
  <c r="EV33" i="12"/>
  <c r="EW33" i="12"/>
  <c r="EX33" i="12"/>
  <c r="EN36" i="12"/>
  <c r="EO36" i="12"/>
  <c r="EP36" i="12"/>
  <c r="EQ36" i="12"/>
  <c r="ER36" i="12"/>
  <c r="ES36" i="12"/>
  <c r="ET36" i="12"/>
  <c r="EU36" i="12"/>
  <c r="EV36" i="12"/>
  <c r="EW36" i="12"/>
  <c r="EX36" i="12"/>
  <c r="EN37" i="12"/>
  <c r="EO37" i="12"/>
  <c r="EP37" i="12"/>
  <c r="EQ37" i="12"/>
  <c r="ER37" i="12"/>
  <c r="ES37" i="12"/>
  <c r="ET37" i="12"/>
  <c r="EU37" i="12"/>
  <c r="EV37" i="12"/>
  <c r="EW37" i="12"/>
  <c r="EX37" i="12"/>
  <c r="EM37" i="12"/>
  <c r="EM36" i="12"/>
  <c r="EM32" i="12"/>
  <c r="DZ30" i="12"/>
  <c r="EA30" i="12"/>
  <c r="EB30" i="12"/>
  <c r="EC30" i="12"/>
  <c r="ED30" i="12"/>
  <c r="EE30" i="12"/>
  <c r="EF30" i="12"/>
  <c r="EG30" i="12"/>
  <c r="EH30" i="12"/>
  <c r="EI30" i="12"/>
  <c r="EJ30" i="12"/>
  <c r="DZ31" i="12"/>
  <c r="EA31" i="12"/>
  <c r="EB31" i="12"/>
  <c r="EC31" i="12"/>
  <c r="ED31" i="12"/>
  <c r="EE31" i="12"/>
  <c r="EF31" i="12"/>
  <c r="EG31" i="12"/>
  <c r="EH31" i="12"/>
  <c r="EI31" i="12"/>
  <c r="EJ31" i="12"/>
  <c r="DZ32" i="12"/>
  <c r="EA32" i="12"/>
  <c r="EB32" i="12"/>
  <c r="EC32" i="12"/>
  <c r="ED32" i="12"/>
  <c r="EE32" i="12"/>
  <c r="EF32" i="12"/>
  <c r="EG32" i="12"/>
  <c r="EH32" i="12"/>
  <c r="EI32" i="12"/>
  <c r="EJ32" i="12"/>
  <c r="DZ33" i="12"/>
  <c r="EA33" i="12"/>
  <c r="EB33" i="12"/>
  <c r="EC33" i="12"/>
  <c r="ED33" i="12"/>
  <c r="EE33" i="12"/>
  <c r="EF33" i="12"/>
  <c r="EG33" i="12"/>
  <c r="EH33" i="12"/>
  <c r="EI33" i="12"/>
  <c r="EJ33" i="12"/>
  <c r="DZ34" i="12"/>
  <c r="EA34" i="12"/>
  <c r="EB34" i="12"/>
  <c r="EC34" i="12"/>
  <c r="ED34" i="12"/>
  <c r="EE34" i="12"/>
  <c r="EF34" i="12"/>
  <c r="EG34" i="12"/>
  <c r="EH34" i="12"/>
  <c r="EI34" i="12"/>
  <c r="EJ34" i="12"/>
  <c r="DZ35" i="12"/>
  <c r="EA35" i="12"/>
  <c r="EB35" i="12"/>
  <c r="EC35" i="12"/>
  <c r="ED35" i="12"/>
  <c r="EE35" i="12"/>
  <c r="EF35" i="12"/>
  <c r="EG35" i="12"/>
  <c r="EH35" i="12"/>
  <c r="EI35" i="12"/>
  <c r="EJ35" i="12"/>
  <c r="DZ36" i="12"/>
  <c r="EA36" i="12"/>
  <c r="EB36" i="12"/>
  <c r="EC36" i="12"/>
  <c r="ED36" i="12"/>
  <c r="EE36" i="12"/>
  <c r="EF36" i="12"/>
  <c r="EG36" i="12"/>
  <c r="EH36" i="12"/>
  <c r="EI36" i="12"/>
  <c r="EJ36" i="12"/>
  <c r="DZ37" i="12"/>
  <c r="EA37" i="12"/>
  <c r="EB37" i="12"/>
  <c r="EC37" i="12"/>
  <c r="ED37" i="12"/>
  <c r="EE37" i="12"/>
  <c r="EF37" i="12"/>
  <c r="EG37" i="12"/>
  <c r="EH37" i="12"/>
  <c r="EI37" i="12"/>
  <c r="EJ37" i="12"/>
  <c r="DY37" i="12"/>
  <c r="DY36" i="12"/>
  <c r="DY35" i="12"/>
  <c r="DY34" i="12"/>
  <c r="DY33" i="12"/>
  <c r="DY32" i="12"/>
  <c r="DY31" i="12"/>
  <c r="DY30" i="12"/>
  <c r="C47" i="11"/>
  <c r="D47" i="11"/>
  <c r="E47" i="11"/>
  <c r="F47" i="11"/>
  <c r="G47" i="11"/>
  <c r="H47" i="11"/>
  <c r="I47" i="11"/>
  <c r="J47" i="11"/>
  <c r="K47" i="11"/>
  <c r="L47" i="11"/>
  <c r="M47" i="11"/>
  <c r="N47" i="11"/>
  <c r="C48" i="11"/>
  <c r="D48" i="11"/>
  <c r="E48" i="11"/>
  <c r="F48" i="11"/>
  <c r="G48" i="11"/>
  <c r="H48" i="11"/>
  <c r="I48" i="11"/>
  <c r="J48" i="11"/>
  <c r="K48" i="11"/>
  <c r="L48" i="11"/>
  <c r="M48" i="11"/>
  <c r="N48" i="11"/>
  <c r="AF48" i="11" l="1"/>
  <c r="AF47" i="11"/>
  <c r="HA38" i="13"/>
  <c r="N57" i="13" s="1"/>
  <c r="N48" i="33" s="1"/>
  <c r="O17" i="33"/>
  <c r="P47" i="33"/>
  <c r="GW38" i="13"/>
  <c r="J57" i="13" s="1"/>
  <c r="J48" i="33" s="1"/>
  <c r="HB38" i="13"/>
  <c r="O57" i="13" s="1"/>
  <c r="O48" i="33" s="1"/>
  <c r="GY38" i="13"/>
  <c r="L57" i="13" s="1"/>
  <c r="L48" i="33" s="1"/>
  <c r="GX38" i="13"/>
  <c r="K57" i="13" s="1"/>
  <c r="K48" i="33" s="1"/>
  <c r="GZ38" i="13"/>
  <c r="M57" i="13" s="1"/>
  <c r="M48" i="33" s="1"/>
  <c r="P46" i="33"/>
  <c r="O15" i="33"/>
  <c r="O16" i="33"/>
  <c r="DY38" i="12"/>
  <c r="C53" i="12" s="1"/>
  <c r="C13" i="33" s="1"/>
  <c r="EI38" i="12"/>
  <c r="M53" i="12" s="1"/>
  <c r="M13" i="33" s="1"/>
  <c r="EG38" i="12"/>
  <c r="K53" i="12" s="1"/>
  <c r="K13" i="33" s="1"/>
  <c r="EE38" i="12"/>
  <c r="I53" i="12" s="1"/>
  <c r="I13" i="33" s="1"/>
  <c r="EC38" i="12"/>
  <c r="G53" i="12" s="1"/>
  <c r="G13" i="33" s="1"/>
  <c r="EA38" i="12"/>
  <c r="E53" i="12" s="1"/>
  <c r="E13" i="33" s="1"/>
  <c r="EJ38" i="12"/>
  <c r="N53" i="12" s="1"/>
  <c r="N13" i="33" s="1"/>
  <c r="EF38" i="12"/>
  <c r="J53" i="12" s="1"/>
  <c r="J13" i="33" s="1"/>
  <c r="EB38" i="12"/>
  <c r="F53" i="12" s="1"/>
  <c r="F13" i="33" s="1"/>
  <c r="EH38" i="12"/>
  <c r="L53" i="12" s="1"/>
  <c r="L13" i="33" s="1"/>
  <c r="ED38" i="12"/>
  <c r="H53" i="12" s="1"/>
  <c r="H13" i="33" s="1"/>
  <c r="DZ38" i="12"/>
  <c r="D53" i="12" s="1"/>
  <c r="D13" i="33" s="1"/>
  <c r="J9" i="36"/>
  <c r="K9" i="36"/>
  <c r="M9" i="36"/>
  <c r="AA184" i="36"/>
  <c r="AE184" i="36"/>
  <c r="AI184" i="36"/>
  <c r="Z184" i="36"/>
  <c r="AD184" i="36"/>
  <c r="AH184" i="36"/>
  <c r="AL184" i="36"/>
  <c r="AM184" i="36"/>
  <c r="Y184" i="36"/>
  <c r="AC184" i="36"/>
  <c r="AG184" i="36"/>
  <c r="AK184" i="36"/>
  <c r="W184" i="36"/>
  <c r="X184" i="36"/>
  <c r="AB184" i="36"/>
  <c r="AF184" i="36"/>
  <c r="AJ184" i="36"/>
  <c r="EM38" i="12"/>
  <c r="C54" i="12" s="1"/>
  <c r="C14" i="33" s="1"/>
  <c r="EX38" i="12"/>
  <c r="N54" i="12" s="1"/>
  <c r="N14" i="33" s="1"/>
  <c r="EV38" i="12"/>
  <c r="L54" i="12" s="1"/>
  <c r="L14" i="33" s="1"/>
  <c r="ET38" i="12"/>
  <c r="J54" i="12" s="1"/>
  <c r="J14" i="33" s="1"/>
  <c r="ER38" i="12"/>
  <c r="H54" i="12" s="1"/>
  <c r="H14" i="33" s="1"/>
  <c r="EP38" i="12"/>
  <c r="F54" i="12" s="1"/>
  <c r="F14" i="33" s="1"/>
  <c r="EN38" i="12"/>
  <c r="D54" i="12" s="1"/>
  <c r="D14" i="33" s="1"/>
  <c r="EW38" i="12"/>
  <c r="M54" i="12" s="1"/>
  <c r="M14" i="33" s="1"/>
  <c r="EU38" i="12"/>
  <c r="K54" i="12" s="1"/>
  <c r="K14" i="33" s="1"/>
  <c r="ES38" i="12"/>
  <c r="I54" i="12" s="1"/>
  <c r="I14" i="33" s="1"/>
  <c r="EQ38" i="12"/>
  <c r="G54" i="12" s="1"/>
  <c r="G14" i="33" s="1"/>
  <c r="EO38" i="12"/>
  <c r="E54" i="12" s="1"/>
  <c r="E14" i="33" s="1"/>
  <c r="EX30" i="13"/>
  <c r="EY30" i="13"/>
  <c r="EZ30" i="13"/>
  <c r="FA30" i="13"/>
  <c r="FB30" i="13"/>
  <c r="FC30" i="13"/>
  <c r="FD30" i="13"/>
  <c r="FE30" i="13"/>
  <c r="FF30" i="13"/>
  <c r="FG30" i="13"/>
  <c r="FH30" i="13"/>
  <c r="FI30" i="13"/>
  <c r="EX31" i="13"/>
  <c r="EY31" i="13"/>
  <c r="EZ31" i="13"/>
  <c r="FA31" i="13"/>
  <c r="FB31" i="13"/>
  <c r="FC31" i="13"/>
  <c r="FD31" i="13"/>
  <c r="FE31" i="13"/>
  <c r="FF31" i="13"/>
  <c r="FG31" i="13"/>
  <c r="FH31" i="13"/>
  <c r="FI31" i="13"/>
  <c r="EX32" i="13"/>
  <c r="EY32" i="13"/>
  <c r="EZ32" i="13"/>
  <c r="FA32" i="13"/>
  <c r="FB32" i="13"/>
  <c r="FC32" i="13"/>
  <c r="FD32" i="13"/>
  <c r="FE32" i="13"/>
  <c r="FF32" i="13"/>
  <c r="FG32" i="13"/>
  <c r="FH32" i="13"/>
  <c r="FI32" i="13"/>
  <c r="EX33" i="13"/>
  <c r="EY33" i="13"/>
  <c r="EZ33" i="13"/>
  <c r="FA33" i="13"/>
  <c r="FB33" i="13"/>
  <c r="FC33" i="13"/>
  <c r="FD33" i="13"/>
  <c r="FE33" i="13"/>
  <c r="FF33" i="13"/>
  <c r="FG33" i="13"/>
  <c r="FH33" i="13"/>
  <c r="FI33" i="13"/>
  <c r="EX35" i="13"/>
  <c r="EY35" i="13"/>
  <c r="EZ35" i="13"/>
  <c r="FA35" i="13"/>
  <c r="FB35" i="13"/>
  <c r="FC35" i="13"/>
  <c r="FD35" i="13"/>
  <c r="FE35" i="13"/>
  <c r="FF35" i="13"/>
  <c r="FG35" i="13"/>
  <c r="FH35" i="13"/>
  <c r="FI35" i="13"/>
  <c r="EX36" i="13"/>
  <c r="EY36" i="13"/>
  <c r="EZ36" i="13"/>
  <c r="FA36" i="13"/>
  <c r="FB36" i="13"/>
  <c r="FC36" i="13"/>
  <c r="FD36" i="13"/>
  <c r="FE36" i="13"/>
  <c r="FF36" i="13"/>
  <c r="FG36" i="13"/>
  <c r="FH36" i="13"/>
  <c r="FI36" i="13"/>
  <c r="EX37" i="13"/>
  <c r="EY37" i="13"/>
  <c r="EZ37" i="13"/>
  <c r="FA37" i="13"/>
  <c r="FB37" i="13"/>
  <c r="FC37" i="13"/>
  <c r="FD37" i="13"/>
  <c r="FE37" i="13"/>
  <c r="FF37" i="13"/>
  <c r="FG37" i="13"/>
  <c r="FH37" i="13"/>
  <c r="FI37" i="13"/>
  <c r="EW37" i="13"/>
  <c r="EW36" i="13"/>
  <c r="EW35" i="13"/>
  <c r="EW33" i="13"/>
  <c r="EW32" i="13"/>
  <c r="EW31" i="13"/>
  <c r="EW30" i="13"/>
  <c r="EI32" i="13"/>
  <c r="EJ32" i="13"/>
  <c r="EK32" i="13"/>
  <c r="EL32" i="13"/>
  <c r="EM32" i="13"/>
  <c r="EN32" i="13"/>
  <c r="EO32" i="13"/>
  <c r="EP32" i="13"/>
  <c r="EQ32" i="13"/>
  <c r="ER32" i="13"/>
  <c r="ES32" i="13"/>
  <c r="ET32" i="13"/>
  <c r="EI33" i="13"/>
  <c r="EJ33" i="13"/>
  <c r="EK33" i="13"/>
  <c r="EL33" i="13"/>
  <c r="EM33" i="13"/>
  <c r="EN33" i="13"/>
  <c r="EO33" i="13"/>
  <c r="EP33" i="13"/>
  <c r="EQ33" i="13"/>
  <c r="ER33" i="13"/>
  <c r="ES33" i="13"/>
  <c r="ET33" i="13"/>
  <c r="EI34" i="13"/>
  <c r="EJ34" i="13"/>
  <c r="EK34" i="13"/>
  <c r="EL34" i="13"/>
  <c r="EM34" i="13"/>
  <c r="EN34" i="13"/>
  <c r="EO34" i="13"/>
  <c r="EP34" i="13"/>
  <c r="EQ34" i="13"/>
  <c r="ER34" i="13"/>
  <c r="ES34" i="13"/>
  <c r="ET34" i="13"/>
  <c r="EI35" i="13"/>
  <c r="EJ35" i="13"/>
  <c r="EK35" i="13"/>
  <c r="EL35" i="13"/>
  <c r="EM35" i="13"/>
  <c r="EN35" i="13"/>
  <c r="EO35" i="13"/>
  <c r="EP35" i="13"/>
  <c r="EQ35" i="13"/>
  <c r="ER35" i="13"/>
  <c r="ES35" i="13"/>
  <c r="ET35" i="13"/>
  <c r="EI36" i="13"/>
  <c r="EJ36" i="13"/>
  <c r="EK36" i="13"/>
  <c r="EL36" i="13"/>
  <c r="EM36" i="13"/>
  <c r="EN36" i="13"/>
  <c r="EO36" i="13"/>
  <c r="EP36" i="13"/>
  <c r="EQ36" i="13"/>
  <c r="ER36" i="13"/>
  <c r="ES36" i="13"/>
  <c r="ET36" i="13"/>
  <c r="EI37" i="13"/>
  <c r="EJ37" i="13"/>
  <c r="EK37" i="13"/>
  <c r="EL37" i="13"/>
  <c r="EM37" i="13"/>
  <c r="EN37" i="13"/>
  <c r="EO37" i="13"/>
  <c r="EP37" i="13"/>
  <c r="EQ37" i="13"/>
  <c r="ER37" i="13"/>
  <c r="ES37" i="13"/>
  <c r="ET37" i="13"/>
  <c r="EH37" i="13"/>
  <c r="EH36" i="13"/>
  <c r="EH35" i="13"/>
  <c r="EH34" i="13"/>
  <c r="EH33" i="13"/>
  <c r="EH32" i="13"/>
  <c r="EI31" i="13"/>
  <c r="EJ31" i="13"/>
  <c r="EK31" i="13"/>
  <c r="EL31" i="13"/>
  <c r="EM31" i="13"/>
  <c r="EN31" i="13"/>
  <c r="EO31" i="13"/>
  <c r="EP31" i="13"/>
  <c r="EQ31" i="13"/>
  <c r="ER31" i="13"/>
  <c r="ES31" i="13"/>
  <c r="ET31" i="13"/>
  <c r="EI30" i="13"/>
  <c r="EJ30" i="13"/>
  <c r="EK30" i="13"/>
  <c r="EL30" i="13"/>
  <c r="EM30" i="13"/>
  <c r="EN30" i="13"/>
  <c r="EO30" i="13"/>
  <c r="EP30" i="13"/>
  <c r="EQ30" i="13"/>
  <c r="ER30" i="13"/>
  <c r="ES30" i="13"/>
  <c r="ET30" i="13"/>
  <c r="EH31" i="13"/>
  <c r="EH30" i="13"/>
  <c r="C46" i="9"/>
  <c r="D46" i="9"/>
  <c r="E46" i="9"/>
  <c r="F46" i="9"/>
  <c r="G46" i="9"/>
  <c r="H46" i="9"/>
  <c r="I46" i="9"/>
  <c r="J46" i="9"/>
  <c r="K46" i="9"/>
  <c r="L46" i="9"/>
  <c r="M46" i="9"/>
  <c r="N46" i="9"/>
  <c r="C47" i="9"/>
  <c r="D47" i="9"/>
  <c r="E47" i="9"/>
  <c r="F47" i="9"/>
  <c r="G47" i="9"/>
  <c r="H47" i="9"/>
  <c r="M10" i="32"/>
  <c r="K10" i="32"/>
  <c r="I10" i="32"/>
  <c r="M7" i="32"/>
  <c r="K7" i="32"/>
  <c r="I7" i="32"/>
  <c r="M6" i="32"/>
  <c r="K6" i="32"/>
  <c r="I6" i="32"/>
  <c r="M5" i="32"/>
  <c r="K5" i="32"/>
  <c r="I5" i="32"/>
  <c r="N12" i="32"/>
  <c r="M12" i="32"/>
  <c r="L12" i="32"/>
  <c r="K12" i="32"/>
  <c r="J12" i="32"/>
  <c r="I12" i="32"/>
  <c r="H12" i="32"/>
  <c r="G12" i="32"/>
  <c r="F12" i="32"/>
  <c r="E12" i="32"/>
  <c r="D12" i="32"/>
  <c r="C12" i="32"/>
  <c r="N11" i="32"/>
  <c r="M11" i="32"/>
  <c r="L11" i="32"/>
  <c r="K11" i="32"/>
  <c r="J11" i="32"/>
  <c r="I11" i="32"/>
  <c r="H11" i="32"/>
  <c r="G11" i="32"/>
  <c r="F11" i="32"/>
  <c r="E11" i="32"/>
  <c r="D11" i="32"/>
  <c r="C11" i="32"/>
  <c r="N10" i="32"/>
  <c r="L10" i="32"/>
  <c r="J10" i="32"/>
  <c r="H10" i="32"/>
  <c r="G10" i="32"/>
  <c r="F10" i="32"/>
  <c r="E10" i="32"/>
  <c r="D10" i="32"/>
  <c r="C10" i="32"/>
  <c r="N9" i="32"/>
  <c r="M9" i="32"/>
  <c r="L9" i="32"/>
  <c r="K9" i="32"/>
  <c r="J9" i="32"/>
  <c r="I9" i="32"/>
  <c r="H9" i="32"/>
  <c r="G9" i="32"/>
  <c r="F9" i="32"/>
  <c r="E9" i="32"/>
  <c r="D9" i="32"/>
  <c r="C9" i="32"/>
  <c r="N8" i="32"/>
  <c r="M8" i="32"/>
  <c r="L8" i="32"/>
  <c r="K8" i="32"/>
  <c r="J8" i="32"/>
  <c r="I8" i="32"/>
  <c r="H8" i="32"/>
  <c r="G8" i="32"/>
  <c r="F8" i="32"/>
  <c r="E8" i="32"/>
  <c r="D8" i="32"/>
  <c r="C8" i="32"/>
  <c r="N7" i="32"/>
  <c r="L7" i="32"/>
  <c r="J7" i="32"/>
  <c r="H7" i="32"/>
  <c r="G7" i="32"/>
  <c r="F7" i="32"/>
  <c r="E7" i="32"/>
  <c r="D7" i="32"/>
  <c r="C7" i="32"/>
  <c r="N6" i="32"/>
  <c r="L6" i="32"/>
  <c r="J6" i="32"/>
  <c r="H6" i="32"/>
  <c r="G6" i="32"/>
  <c r="F6" i="32"/>
  <c r="E6" i="32"/>
  <c r="D6" i="32"/>
  <c r="C6" i="32"/>
  <c r="N5" i="32"/>
  <c r="L5" i="32"/>
  <c r="J5" i="32"/>
  <c r="H5" i="32"/>
  <c r="G5" i="32"/>
  <c r="F5" i="32"/>
  <c r="E5" i="32"/>
  <c r="D5" i="32"/>
  <c r="C5" i="32"/>
  <c r="D18" i="31"/>
  <c r="E18" i="31"/>
  <c r="E5" i="31" s="1"/>
  <c r="F18" i="31"/>
  <c r="F5" i="31" s="1"/>
  <c r="G18" i="31"/>
  <c r="G5" i="31" s="1"/>
  <c r="H18" i="31"/>
  <c r="I18" i="31"/>
  <c r="I5" i="31" s="1"/>
  <c r="J18" i="31"/>
  <c r="K18" i="31"/>
  <c r="L18" i="31"/>
  <c r="M18" i="31"/>
  <c r="N18" i="31"/>
  <c r="O18" i="31"/>
  <c r="P18" i="31"/>
  <c r="Q18" i="31"/>
  <c r="K5" i="31" s="1"/>
  <c r="R18" i="31"/>
  <c r="S18" i="31"/>
  <c r="T18" i="31"/>
  <c r="U18" i="31"/>
  <c r="V18" i="31"/>
  <c r="W18" i="31"/>
  <c r="X18" i="31"/>
  <c r="Y18" i="31"/>
  <c r="O5" i="31" s="1"/>
  <c r="Z18" i="31"/>
  <c r="O19" i="31"/>
  <c r="P19" i="31"/>
  <c r="Q19" i="31"/>
  <c r="R19" i="31"/>
  <c r="S19" i="31"/>
  <c r="T19" i="31"/>
  <c r="U19" i="31"/>
  <c r="V19" i="31"/>
  <c r="W19" i="31"/>
  <c r="X19" i="31"/>
  <c r="Y19" i="31"/>
  <c r="Z19" i="31"/>
  <c r="O20" i="31"/>
  <c r="P20" i="31"/>
  <c r="Q20" i="31"/>
  <c r="R20" i="31"/>
  <c r="S20" i="31"/>
  <c r="T20" i="31"/>
  <c r="U20" i="31"/>
  <c r="V20" i="31"/>
  <c r="W20" i="31"/>
  <c r="X20" i="31"/>
  <c r="Y20" i="31"/>
  <c r="Z20" i="31"/>
  <c r="O21" i="31"/>
  <c r="P21" i="31"/>
  <c r="Q21" i="31"/>
  <c r="R21" i="31"/>
  <c r="S21" i="31"/>
  <c r="T21" i="31"/>
  <c r="U21" i="31"/>
  <c r="V21" i="31"/>
  <c r="W21" i="31"/>
  <c r="X21" i="31"/>
  <c r="Y21" i="31"/>
  <c r="Z21" i="31"/>
  <c r="O22" i="31"/>
  <c r="P22" i="31"/>
  <c r="Q22" i="31"/>
  <c r="R22" i="31"/>
  <c r="S22" i="31"/>
  <c r="T22" i="31"/>
  <c r="U22" i="31"/>
  <c r="V22" i="31"/>
  <c r="W22" i="31"/>
  <c r="X22" i="31"/>
  <c r="Y22" i="31"/>
  <c r="O9" i="31" s="1"/>
  <c r="Z22" i="31"/>
  <c r="O23" i="31"/>
  <c r="P23" i="31"/>
  <c r="Q23" i="31"/>
  <c r="R23" i="31"/>
  <c r="S23" i="31"/>
  <c r="T23" i="31"/>
  <c r="U23" i="31"/>
  <c r="M10" i="31" s="1"/>
  <c r="V23" i="31"/>
  <c r="W23" i="31"/>
  <c r="X23" i="31"/>
  <c r="Y23" i="31"/>
  <c r="Z23" i="31"/>
  <c r="O24" i="31"/>
  <c r="P24" i="31"/>
  <c r="Q24" i="31"/>
  <c r="K11" i="31" s="1"/>
  <c r="R24" i="31"/>
  <c r="S24" i="31"/>
  <c r="T24" i="31"/>
  <c r="U24" i="31"/>
  <c r="V24" i="31"/>
  <c r="W24" i="31"/>
  <c r="X24" i="31"/>
  <c r="Y24" i="31"/>
  <c r="O11" i="31" s="1"/>
  <c r="Z24" i="31"/>
  <c r="K12" i="31"/>
  <c r="L12" i="31"/>
  <c r="M12" i="31"/>
  <c r="N12" i="31"/>
  <c r="O12" i="31"/>
  <c r="N24" i="31"/>
  <c r="M24" i="31"/>
  <c r="L24" i="31"/>
  <c r="K24" i="31"/>
  <c r="J24" i="31"/>
  <c r="I24" i="31"/>
  <c r="I11" i="31" s="1"/>
  <c r="H24" i="31"/>
  <c r="H11" i="31" s="1"/>
  <c r="G24" i="31"/>
  <c r="G11" i="31" s="1"/>
  <c r="F24" i="31"/>
  <c r="F11" i="31" s="1"/>
  <c r="E24" i="31"/>
  <c r="E11" i="31" s="1"/>
  <c r="D24" i="31"/>
  <c r="N23" i="31"/>
  <c r="M23" i="31"/>
  <c r="L23" i="31"/>
  <c r="K23" i="31"/>
  <c r="J23" i="31"/>
  <c r="I23" i="31"/>
  <c r="H23" i="31"/>
  <c r="H10" i="31" s="1"/>
  <c r="G23" i="31"/>
  <c r="F23" i="31"/>
  <c r="E23" i="31"/>
  <c r="E10" i="31" s="1"/>
  <c r="D23" i="31"/>
  <c r="D10" i="31" s="1"/>
  <c r="N22" i="31"/>
  <c r="M22" i="31"/>
  <c r="L22" i="31"/>
  <c r="K22" i="31"/>
  <c r="J22" i="31"/>
  <c r="I22" i="31"/>
  <c r="H22" i="31"/>
  <c r="H9" i="31" s="1"/>
  <c r="G22" i="31"/>
  <c r="G9" i="31" s="1"/>
  <c r="F22" i="31"/>
  <c r="F9" i="31" s="1"/>
  <c r="E22" i="31"/>
  <c r="E9" i="31" s="1"/>
  <c r="D22" i="31"/>
  <c r="D9" i="31" s="1"/>
  <c r="C9" i="31"/>
  <c r="N21" i="31"/>
  <c r="M21" i="31"/>
  <c r="L21" i="31"/>
  <c r="K21" i="31"/>
  <c r="J21" i="31"/>
  <c r="I21" i="31"/>
  <c r="H21" i="31"/>
  <c r="H8" i="31" s="1"/>
  <c r="G21" i="31"/>
  <c r="G8" i="31" s="1"/>
  <c r="F21" i="31"/>
  <c r="E21" i="31"/>
  <c r="D21" i="31"/>
  <c r="D8" i="31" s="1"/>
  <c r="N20" i="31"/>
  <c r="M20" i="31"/>
  <c r="L20" i="31"/>
  <c r="K20" i="31"/>
  <c r="J20" i="31"/>
  <c r="I7" i="31" s="1"/>
  <c r="I20" i="31"/>
  <c r="H20" i="31"/>
  <c r="G20" i="31"/>
  <c r="G7" i="31" s="1"/>
  <c r="F20" i="31"/>
  <c r="F7" i="31" s="1"/>
  <c r="E20" i="31"/>
  <c r="E7" i="31" s="1"/>
  <c r="D20" i="31"/>
  <c r="N19" i="31"/>
  <c r="M19" i="31"/>
  <c r="L19" i="31"/>
  <c r="K19" i="31"/>
  <c r="J19" i="31"/>
  <c r="I19" i="31"/>
  <c r="I6" i="31" s="1"/>
  <c r="H19" i="31"/>
  <c r="H6" i="31" s="1"/>
  <c r="G19" i="31"/>
  <c r="G6" i="31" s="1"/>
  <c r="F19" i="31"/>
  <c r="F6" i="31" s="1"/>
  <c r="E19" i="31"/>
  <c r="E6" i="31" s="1"/>
  <c r="D19" i="31"/>
  <c r="I12" i="31"/>
  <c r="H12" i="31"/>
  <c r="G12" i="31"/>
  <c r="F12" i="31"/>
  <c r="E12" i="31"/>
  <c r="D12" i="31"/>
  <c r="C12" i="31"/>
  <c r="D11" i="31"/>
  <c r="C11" i="31"/>
  <c r="I10" i="31"/>
  <c r="G10" i="31"/>
  <c r="F10" i="31"/>
  <c r="C10" i="31"/>
  <c r="F8" i="31"/>
  <c r="E8" i="31"/>
  <c r="C8" i="31"/>
  <c r="H7" i="31"/>
  <c r="D7" i="31"/>
  <c r="C7" i="31"/>
  <c r="D6" i="31"/>
  <c r="C6" i="31"/>
  <c r="H5" i="31"/>
  <c r="D5" i="31"/>
  <c r="C5" i="31"/>
  <c r="L11" i="30"/>
  <c r="O18" i="30"/>
  <c r="K5" i="30" s="1"/>
  <c r="P18" i="30"/>
  <c r="Q18" i="30"/>
  <c r="R18" i="30"/>
  <c r="S18" i="30"/>
  <c r="M5" i="30" s="1"/>
  <c r="T18" i="30"/>
  <c r="U18" i="30"/>
  <c r="N5" i="30" s="1"/>
  <c r="V18" i="30"/>
  <c r="W18" i="30"/>
  <c r="O5" i="30" s="1"/>
  <c r="X18" i="30"/>
  <c r="O19" i="30"/>
  <c r="P19" i="30"/>
  <c r="Q19" i="30"/>
  <c r="L6" i="30" s="1"/>
  <c r="R19" i="30"/>
  <c r="S19" i="30"/>
  <c r="M6" i="30" s="1"/>
  <c r="T19" i="30"/>
  <c r="U19" i="30"/>
  <c r="N6" i="30" s="1"/>
  <c r="V19" i="30"/>
  <c r="W19" i="30"/>
  <c r="X19" i="30"/>
  <c r="O20" i="30"/>
  <c r="K7" i="30" s="1"/>
  <c r="P20" i="30"/>
  <c r="Q20" i="30"/>
  <c r="L7" i="30" s="1"/>
  <c r="R20" i="30"/>
  <c r="S20" i="30"/>
  <c r="T20" i="30"/>
  <c r="M7" i="30" s="1"/>
  <c r="U20" i="30"/>
  <c r="V20" i="30"/>
  <c r="W20" i="30"/>
  <c r="O7" i="30" s="1"/>
  <c r="X20" i="30"/>
  <c r="O21" i="30"/>
  <c r="P21" i="30"/>
  <c r="K8" i="30" s="1"/>
  <c r="Q21" i="30"/>
  <c r="L8" i="30" s="1"/>
  <c r="R21" i="30"/>
  <c r="S21" i="30"/>
  <c r="T21" i="30"/>
  <c r="U21" i="30"/>
  <c r="N8" i="30" s="1"/>
  <c r="V21" i="30"/>
  <c r="W21" i="30"/>
  <c r="O8" i="30" s="1"/>
  <c r="X21" i="30"/>
  <c r="O22" i="30"/>
  <c r="K9" i="30" s="1"/>
  <c r="P22" i="30"/>
  <c r="Q22" i="30"/>
  <c r="R22" i="30"/>
  <c r="S22" i="30"/>
  <c r="T22" i="30"/>
  <c r="U22" i="30"/>
  <c r="N9" i="30" s="1"/>
  <c r="V22" i="30"/>
  <c r="W22" i="30"/>
  <c r="O9" i="30" s="1"/>
  <c r="X22" i="30"/>
  <c r="O23" i="30"/>
  <c r="P23" i="30"/>
  <c r="Q23" i="30"/>
  <c r="L10" i="30" s="1"/>
  <c r="R23" i="30"/>
  <c r="S23" i="30"/>
  <c r="M10" i="30" s="1"/>
  <c r="T23" i="30"/>
  <c r="U23" i="30"/>
  <c r="N10" i="30" s="1"/>
  <c r="V23" i="30"/>
  <c r="W23" i="30"/>
  <c r="X23" i="30"/>
  <c r="O24" i="30"/>
  <c r="K11" i="30" s="1"/>
  <c r="P24" i="30"/>
  <c r="Q24" i="30"/>
  <c r="R24" i="30"/>
  <c r="S24" i="30"/>
  <c r="T24" i="30"/>
  <c r="M11" i="30" s="1"/>
  <c r="U24" i="30"/>
  <c r="V24" i="30"/>
  <c r="W24" i="30"/>
  <c r="O11" i="30" s="1"/>
  <c r="X24" i="30"/>
  <c r="O25" i="30"/>
  <c r="P25" i="30"/>
  <c r="K12" i="30" s="1"/>
  <c r="Q25" i="30"/>
  <c r="L12" i="30" s="1"/>
  <c r="R25" i="30"/>
  <c r="S25" i="30"/>
  <c r="T25" i="30"/>
  <c r="U25" i="30"/>
  <c r="N12" i="30" s="1"/>
  <c r="V25" i="30"/>
  <c r="W25" i="30"/>
  <c r="O12" i="30" s="1"/>
  <c r="X25" i="30"/>
  <c r="N25" i="30"/>
  <c r="M25" i="30"/>
  <c r="L25" i="30"/>
  <c r="K25" i="30"/>
  <c r="J12" i="30" s="1"/>
  <c r="J25" i="30"/>
  <c r="I12" i="30" s="1"/>
  <c r="I25" i="30"/>
  <c r="H25" i="30"/>
  <c r="G25" i="30"/>
  <c r="F25" i="30"/>
  <c r="F12" i="30" s="1"/>
  <c r="E25" i="30"/>
  <c r="E12" i="30" s="1"/>
  <c r="D25" i="30"/>
  <c r="D12" i="30" s="1"/>
  <c r="C25" i="30"/>
  <c r="N24" i="30"/>
  <c r="M24" i="30"/>
  <c r="L24" i="30"/>
  <c r="K24" i="30"/>
  <c r="J24" i="30"/>
  <c r="I24" i="30"/>
  <c r="I11" i="30" s="1"/>
  <c r="H24" i="30"/>
  <c r="H11" i="30" s="1"/>
  <c r="G24" i="30"/>
  <c r="F24" i="30"/>
  <c r="F11" i="30" s="1"/>
  <c r="E24" i="30"/>
  <c r="E11" i="30" s="1"/>
  <c r="D24" i="30"/>
  <c r="C24" i="30"/>
  <c r="C11" i="30" s="1"/>
  <c r="N23" i="30"/>
  <c r="M23" i="30"/>
  <c r="L23" i="30"/>
  <c r="K23" i="30"/>
  <c r="J23" i="30"/>
  <c r="I23" i="30"/>
  <c r="H23" i="30"/>
  <c r="G23" i="30"/>
  <c r="F23" i="30"/>
  <c r="E23" i="30"/>
  <c r="D23" i="30"/>
  <c r="D10" i="30" s="1"/>
  <c r="C23" i="30"/>
  <c r="N22" i="30"/>
  <c r="M22" i="30"/>
  <c r="L22" i="30"/>
  <c r="K22" i="30"/>
  <c r="J9" i="30" s="1"/>
  <c r="J22" i="30"/>
  <c r="I22" i="30"/>
  <c r="I9" i="30" s="1"/>
  <c r="H22" i="30"/>
  <c r="H9" i="30" s="1"/>
  <c r="G22" i="30"/>
  <c r="F22" i="30"/>
  <c r="F9" i="30" s="1"/>
  <c r="E22" i="30"/>
  <c r="D22" i="30"/>
  <c r="C22" i="30"/>
  <c r="C9" i="30" s="1"/>
  <c r="N21" i="30"/>
  <c r="M21" i="30"/>
  <c r="L21" i="30"/>
  <c r="K21" i="30"/>
  <c r="J8" i="30" s="1"/>
  <c r="J21" i="30"/>
  <c r="I21" i="30"/>
  <c r="H21" i="30"/>
  <c r="G21" i="30"/>
  <c r="G8" i="30" s="1"/>
  <c r="F21" i="30"/>
  <c r="F8" i="30" s="1"/>
  <c r="E21" i="30"/>
  <c r="E8" i="30" s="1"/>
  <c r="D21" i="30"/>
  <c r="D8" i="30" s="1"/>
  <c r="C21" i="30"/>
  <c r="C8" i="30" s="1"/>
  <c r="N20" i="30"/>
  <c r="M20" i="30"/>
  <c r="L20" i="30"/>
  <c r="K20" i="30"/>
  <c r="J20" i="30"/>
  <c r="I20" i="30"/>
  <c r="I7" i="30" s="1"/>
  <c r="H20" i="30"/>
  <c r="H7" i="30" s="1"/>
  <c r="G20" i="30"/>
  <c r="G7" i="30" s="1"/>
  <c r="F20" i="30"/>
  <c r="F7" i="30" s="1"/>
  <c r="E20" i="30"/>
  <c r="D20" i="30"/>
  <c r="C20" i="30"/>
  <c r="N19" i="30"/>
  <c r="M19" i="30"/>
  <c r="L19" i="30"/>
  <c r="K19" i="30"/>
  <c r="J19" i="30"/>
  <c r="I6" i="30" s="1"/>
  <c r="I19" i="30"/>
  <c r="H19" i="30"/>
  <c r="G19" i="30"/>
  <c r="G6" i="30" s="1"/>
  <c r="F19" i="30"/>
  <c r="F6" i="30" s="1"/>
  <c r="E19" i="30"/>
  <c r="E6" i="30" s="1"/>
  <c r="D19" i="30"/>
  <c r="D6" i="30" s="1"/>
  <c r="C19" i="30"/>
  <c r="C6" i="30" s="1"/>
  <c r="N18" i="30"/>
  <c r="M18" i="30"/>
  <c r="L18" i="30"/>
  <c r="K18" i="30"/>
  <c r="J18" i="30"/>
  <c r="I18" i="30"/>
  <c r="H18" i="30"/>
  <c r="G18" i="30"/>
  <c r="F18" i="30"/>
  <c r="F5" i="30" s="1"/>
  <c r="E18" i="30"/>
  <c r="D18" i="30"/>
  <c r="C18" i="30"/>
  <c r="H12" i="30"/>
  <c r="G12" i="30"/>
  <c r="C12" i="30"/>
  <c r="G11" i="30"/>
  <c r="D11" i="30"/>
  <c r="H10" i="30"/>
  <c r="G10" i="30"/>
  <c r="F10" i="30"/>
  <c r="E10" i="30"/>
  <c r="C10" i="30"/>
  <c r="G9" i="30"/>
  <c r="E9" i="30"/>
  <c r="D9" i="30"/>
  <c r="H8" i="30"/>
  <c r="E7" i="30"/>
  <c r="D7" i="30"/>
  <c r="C7" i="30"/>
  <c r="H6" i="30"/>
  <c r="I5" i="30"/>
  <c r="H5" i="30"/>
  <c r="G5" i="30"/>
  <c r="E5" i="30"/>
  <c r="D5" i="30"/>
  <c r="C5" i="30"/>
  <c r="D18" i="29"/>
  <c r="D5" i="29" s="1"/>
  <c r="E18" i="29"/>
  <c r="E5" i="29" s="1"/>
  <c r="F18" i="29"/>
  <c r="F5" i="29" s="1"/>
  <c r="G18" i="29"/>
  <c r="G5" i="29" s="1"/>
  <c r="H18" i="29"/>
  <c r="I18" i="29"/>
  <c r="I5" i="29" s="1"/>
  <c r="J18" i="29"/>
  <c r="K18" i="29"/>
  <c r="L18" i="29"/>
  <c r="M18" i="29"/>
  <c r="J5" i="29" s="1"/>
  <c r="N18" i="29"/>
  <c r="O18" i="29"/>
  <c r="P18" i="29"/>
  <c r="Q18" i="29"/>
  <c r="L5" i="29" s="1"/>
  <c r="R18" i="29"/>
  <c r="S18" i="29"/>
  <c r="M5" i="29" s="1"/>
  <c r="T18" i="29"/>
  <c r="N5" i="29" s="1"/>
  <c r="C18" i="29"/>
  <c r="C5" i="29" s="1"/>
  <c r="T25" i="29"/>
  <c r="N12" i="29" s="1"/>
  <c r="S25" i="29"/>
  <c r="M12" i="29" s="1"/>
  <c r="R25" i="29"/>
  <c r="Q25" i="29"/>
  <c r="P25" i="29"/>
  <c r="O25" i="29"/>
  <c r="N25" i="29"/>
  <c r="K12" i="29" s="1"/>
  <c r="M25" i="29"/>
  <c r="L25" i="29"/>
  <c r="K25" i="29"/>
  <c r="J25" i="29"/>
  <c r="I25" i="29"/>
  <c r="H25" i="29"/>
  <c r="G25" i="29"/>
  <c r="F25" i="29"/>
  <c r="E25" i="29"/>
  <c r="E12" i="29" s="1"/>
  <c r="D25" i="29"/>
  <c r="D12" i="29" s="1"/>
  <c r="C25" i="29"/>
  <c r="C12" i="29" s="1"/>
  <c r="T24" i="29"/>
  <c r="S24" i="29"/>
  <c r="R24" i="29"/>
  <c r="Q24" i="29"/>
  <c r="L11" i="29" s="1"/>
  <c r="P24" i="29"/>
  <c r="O24" i="29"/>
  <c r="N24" i="29"/>
  <c r="K11" i="29" s="1"/>
  <c r="M24" i="29"/>
  <c r="L24" i="29"/>
  <c r="K24" i="29"/>
  <c r="J24" i="29"/>
  <c r="I24" i="29"/>
  <c r="H24" i="29"/>
  <c r="G24" i="29"/>
  <c r="G11" i="29" s="1"/>
  <c r="F24" i="29"/>
  <c r="F11" i="29" s="1"/>
  <c r="E24" i="29"/>
  <c r="E11" i="29" s="1"/>
  <c r="D24" i="29"/>
  <c r="C24" i="29"/>
  <c r="C11" i="29" s="1"/>
  <c r="T23" i="29"/>
  <c r="S23" i="29"/>
  <c r="R23" i="29"/>
  <c r="Q23" i="29"/>
  <c r="P23" i="29"/>
  <c r="O23" i="29"/>
  <c r="N23" i="29"/>
  <c r="M23" i="29"/>
  <c r="L23" i="29"/>
  <c r="K23" i="29"/>
  <c r="J23" i="29"/>
  <c r="I23" i="29"/>
  <c r="I10" i="29" s="1"/>
  <c r="H23" i="29"/>
  <c r="H10" i="29" s="1"/>
  <c r="G23" i="29"/>
  <c r="G10" i="29" s="1"/>
  <c r="F23" i="29"/>
  <c r="E23" i="29"/>
  <c r="E10" i="29" s="1"/>
  <c r="D23" i="29"/>
  <c r="C23" i="29"/>
  <c r="C10" i="29" s="1"/>
  <c r="T22" i="29"/>
  <c r="N9" i="29" s="1"/>
  <c r="S22" i="29"/>
  <c r="R22" i="29"/>
  <c r="M9" i="29" s="1"/>
  <c r="Q22" i="29"/>
  <c r="L9" i="29" s="1"/>
  <c r="P22" i="29"/>
  <c r="O22" i="29"/>
  <c r="N22" i="29"/>
  <c r="M22" i="29"/>
  <c r="L22" i="29"/>
  <c r="K22" i="29"/>
  <c r="J9" i="29" s="1"/>
  <c r="J22" i="29"/>
  <c r="I22" i="29"/>
  <c r="H22" i="29"/>
  <c r="G22" i="29"/>
  <c r="G9" i="29" s="1"/>
  <c r="F22" i="29"/>
  <c r="E22" i="29"/>
  <c r="E9" i="29" s="1"/>
  <c r="D22" i="29"/>
  <c r="D9" i="29" s="1"/>
  <c r="C22" i="29"/>
  <c r="C9" i="29" s="1"/>
  <c r="T21" i="29"/>
  <c r="N8" i="29" s="1"/>
  <c r="S21" i="29"/>
  <c r="M8" i="29" s="1"/>
  <c r="R21" i="29"/>
  <c r="Q21" i="29"/>
  <c r="P21" i="29"/>
  <c r="O21" i="29"/>
  <c r="N21" i="29"/>
  <c r="K8" i="29" s="1"/>
  <c r="M21" i="29"/>
  <c r="L21" i="29"/>
  <c r="K21" i="29"/>
  <c r="J21" i="29"/>
  <c r="I21" i="29"/>
  <c r="I8" i="29" s="1"/>
  <c r="H21" i="29"/>
  <c r="G21" i="29"/>
  <c r="F21" i="29"/>
  <c r="E21" i="29"/>
  <c r="D21" i="29"/>
  <c r="C21" i="29"/>
  <c r="C8" i="29" s="1"/>
  <c r="T20" i="29"/>
  <c r="S20" i="29"/>
  <c r="M7" i="29" s="1"/>
  <c r="R20" i="29"/>
  <c r="Q20" i="29"/>
  <c r="L7" i="29" s="1"/>
  <c r="P20" i="29"/>
  <c r="O20" i="29"/>
  <c r="N20" i="29"/>
  <c r="K7" i="29" s="1"/>
  <c r="M20" i="29"/>
  <c r="L20" i="29"/>
  <c r="K20" i="29"/>
  <c r="J7" i="29" s="1"/>
  <c r="J20" i="29"/>
  <c r="I20" i="29"/>
  <c r="H20" i="29"/>
  <c r="G20" i="29"/>
  <c r="G7" i="29" s="1"/>
  <c r="F20" i="29"/>
  <c r="F7" i="29" s="1"/>
  <c r="E20" i="29"/>
  <c r="E7" i="29" s="1"/>
  <c r="D20" i="29"/>
  <c r="C20" i="29"/>
  <c r="C7" i="29" s="1"/>
  <c r="T19" i="29"/>
  <c r="S19" i="29"/>
  <c r="R19" i="29"/>
  <c r="Q19" i="29"/>
  <c r="L6" i="29" s="1"/>
  <c r="P19" i="29"/>
  <c r="O19" i="29"/>
  <c r="N19" i="29"/>
  <c r="M19" i="29"/>
  <c r="L19" i="29"/>
  <c r="K19" i="29"/>
  <c r="J19" i="29"/>
  <c r="I19" i="29"/>
  <c r="I6" i="29" s="1"/>
  <c r="H19" i="29"/>
  <c r="H6" i="29" s="1"/>
  <c r="G19" i="29"/>
  <c r="G6" i="29" s="1"/>
  <c r="F19" i="29"/>
  <c r="E19" i="29"/>
  <c r="D19" i="29"/>
  <c r="C19" i="29"/>
  <c r="C6" i="29" s="1"/>
  <c r="L12" i="29"/>
  <c r="I12" i="29"/>
  <c r="H12" i="29"/>
  <c r="G12" i="29"/>
  <c r="F12" i="29"/>
  <c r="N11" i="29"/>
  <c r="M11" i="29"/>
  <c r="J11" i="29"/>
  <c r="I11" i="29"/>
  <c r="H11" i="29"/>
  <c r="D11" i="29"/>
  <c r="N10" i="29"/>
  <c r="M10" i="29"/>
  <c r="L10" i="29"/>
  <c r="F10" i="29"/>
  <c r="D10" i="29"/>
  <c r="K9" i="29"/>
  <c r="H9" i="29"/>
  <c r="F9" i="29"/>
  <c r="L8" i="29"/>
  <c r="H8" i="29"/>
  <c r="G8" i="29"/>
  <c r="F8" i="29"/>
  <c r="E8" i="29"/>
  <c r="D8" i="29"/>
  <c r="N7" i="29"/>
  <c r="I7" i="29"/>
  <c r="H7" i="29"/>
  <c r="D7" i="29"/>
  <c r="N6" i="29"/>
  <c r="M6" i="29"/>
  <c r="F6" i="29"/>
  <c r="E6" i="29"/>
  <c r="D6" i="29"/>
  <c r="H5" i="29"/>
  <c r="D30" i="12"/>
  <c r="E30" i="12"/>
  <c r="F30" i="12"/>
  <c r="G30" i="12"/>
  <c r="H30" i="12"/>
  <c r="I30" i="12"/>
  <c r="J30" i="12"/>
  <c r="K30" i="12"/>
  <c r="L30" i="12"/>
  <c r="M30" i="12"/>
  <c r="N30" i="12"/>
  <c r="D31" i="12"/>
  <c r="E31" i="12"/>
  <c r="F31" i="12"/>
  <c r="G31" i="12"/>
  <c r="H31" i="12"/>
  <c r="I31" i="12"/>
  <c r="J31" i="12"/>
  <c r="K31" i="12"/>
  <c r="L31" i="12"/>
  <c r="M31" i="12"/>
  <c r="N31" i="12"/>
  <c r="D32" i="12"/>
  <c r="E32" i="12"/>
  <c r="F32" i="12"/>
  <c r="G32" i="12"/>
  <c r="H32" i="12"/>
  <c r="I32" i="12"/>
  <c r="J32" i="12"/>
  <c r="K32" i="12"/>
  <c r="L32" i="12"/>
  <c r="M32" i="12"/>
  <c r="N32" i="12"/>
  <c r="D33" i="12"/>
  <c r="E33" i="12"/>
  <c r="F33" i="12"/>
  <c r="G33" i="12"/>
  <c r="H33" i="12"/>
  <c r="I33" i="12"/>
  <c r="J33" i="12"/>
  <c r="K33" i="12"/>
  <c r="L33" i="12"/>
  <c r="M33" i="12"/>
  <c r="N33" i="12"/>
  <c r="D34" i="12"/>
  <c r="E34" i="12"/>
  <c r="F34" i="12"/>
  <c r="G34" i="12"/>
  <c r="H34" i="12"/>
  <c r="I34" i="12"/>
  <c r="J34" i="12"/>
  <c r="K34" i="12"/>
  <c r="L34" i="12"/>
  <c r="M34" i="12"/>
  <c r="N34" i="12"/>
  <c r="D35" i="12"/>
  <c r="E35" i="12"/>
  <c r="F35" i="12"/>
  <c r="G35" i="12"/>
  <c r="H35" i="12"/>
  <c r="I35" i="12"/>
  <c r="J35" i="12"/>
  <c r="K35" i="12"/>
  <c r="L35" i="12"/>
  <c r="M35" i="12"/>
  <c r="N35" i="12"/>
  <c r="D36" i="12"/>
  <c r="E36" i="12"/>
  <c r="F36" i="12"/>
  <c r="G36" i="12"/>
  <c r="H36" i="12"/>
  <c r="I36" i="12"/>
  <c r="J36" i="12"/>
  <c r="K36" i="12"/>
  <c r="L36" i="12"/>
  <c r="M36" i="12"/>
  <c r="N36" i="12"/>
  <c r="D37" i="12"/>
  <c r="E37" i="12"/>
  <c r="F37" i="12"/>
  <c r="G37" i="12"/>
  <c r="H37" i="12"/>
  <c r="I37" i="12"/>
  <c r="J37" i="12"/>
  <c r="K37" i="12"/>
  <c r="L37" i="12"/>
  <c r="M37" i="12"/>
  <c r="AF46" i="9" l="1"/>
  <c r="J12" i="29"/>
  <c r="N11" i="30"/>
  <c r="O6" i="30"/>
  <c r="J8" i="29"/>
  <c r="K10" i="29"/>
  <c r="K5" i="29"/>
  <c r="K10" i="30"/>
  <c r="N7" i="30"/>
  <c r="J6" i="29"/>
  <c r="J10" i="29"/>
  <c r="K6" i="29"/>
  <c r="J10" i="30"/>
  <c r="O10" i="30"/>
  <c r="M8" i="30"/>
  <c r="K6" i="30"/>
  <c r="J5" i="30"/>
  <c r="J7" i="30"/>
  <c r="J11" i="30"/>
  <c r="I9" i="29"/>
  <c r="J6" i="30"/>
  <c r="M12" i="30"/>
  <c r="L9" i="30"/>
  <c r="L5" i="30"/>
  <c r="I8" i="30"/>
  <c r="I10" i="30"/>
  <c r="M9" i="30"/>
  <c r="I8" i="31"/>
  <c r="EN38" i="13"/>
  <c r="I53" i="13" s="1"/>
  <c r="I44" i="33" s="1"/>
  <c r="EM38" i="13"/>
  <c r="H53" i="13" s="1"/>
  <c r="H44" i="33" s="1"/>
  <c r="P48" i="33"/>
  <c r="O13" i="33"/>
  <c r="O14" i="33"/>
  <c r="N11" i="31"/>
  <c r="L10" i="31"/>
  <c r="EL38" i="13"/>
  <c r="EO38" i="13"/>
  <c r="EK38" i="13"/>
  <c r="J8" i="31"/>
  <c r="M11" i="31"/>
  <c r="O10" i="31"/>
  <c r="K10" i="31"/>
  <c r="M9" i="31"/>
  <c r="O8" i="31"/>
  <c r="M5" i="31"/>
  <c r="ER38" i="13"/>
  <c r="EJ38" i="13"/>
  <c r="EQ38" i="13"/>
  <c r="EI38" i="13"/>
  <c r="N9" i="31"/>
  <c r="N5" i="31"/>
  <c r="ET38" i="13"/>
  <c r="O53" i="13" s="1"/>
  <c r="O44" i="33" s="1"/>
  <c r="ES38" i="13"/>
  <c r="N53" i="13" s="1"/>
  <c r="N44" i="33" s="1"/>
  <c r="L11" i="31"/>
  <c r="N10" i="31"/>
  <c r="L9" i="31"/>
  <c r="L5" i="31"/>
  <c r="EP38" i="13"/>
  <c r="N38" i="12"/>
  <c r="N44" i="12" s="1"/>
  <c r="N4" i="33" s="1"/>
  <c r="L38" i="12"/>
  <c r="L44" i="12" s="1"/>
  <c r="L4" i="33" s="1"/>
  <c r="J38" i="12"/>
  <c r="J44" i="12" s="1"/>
  <c r="J4" i="33" s="1"/>
  <c r="H38" i="12"/>
  <c r="H44" i="12" s="1"/>
  <c r="H4" i="33" s="1"/>
  <c r="F38" i="12"/>
  <c r="F44" i="12" s="1"/>
  <c r="F4" i="33" s="1"/>
  <c r="D38" i="12"/>
  <c r="D44" i="12" s="1"/>
  <c r="D4" i="33" s="1"/>
  <c r="M38" i="12"/>
  <c r="M44" i="12" s="1"/>
  <c r="M4" i="33" s="1"/>
  <c r="K38" i="12"/>
  <c r="K44" i="12" s="1"/>
  <c r="K4" i="33" s="1"/>
  <c r="I38" i="12"/>
  <c r="I44" i="12" s="1"/>
  <c r="I4" i="33" s="1"/>
  <c r="G38" i="12"/>
  <c r="G44" i="12" s="1"/>
  <c r="G4" i="33" s="1"/>
  <c r="E38" i="12"/>
  <c r="E44" i="12" s="1"/>
  <c r="E4" i="33" s="1"/>
  <c r="J12" i="31"/>
  <c r="J6" i="31"/>
  <c r="N8" i="31"/>
  <c r="M8" i="31"/>
  <c r="I9" i="31"/>
  <c r="O7" i="31"/>
  <c r="J11" i="31"/>
  <c r="J5" i="31"/>
  <c r="J7" i="31"/>
  <c r="K9" i="31"/>
  <c r="L8" i="31"/>
  <c r="K8" i="31"/>
  <c r="N7" i="31"/>
  <c r="M7" i="31"/>
  <c r="L7" i="31"/>
  <c r="K7" i="31"/>
  <c r="O6" i="31"/>
  <c r="N6" i="31"/>
  <c r="M6" i="31"/>
  <c r="L6" i="31"/>
  <c r="K6" i="31"/>
  <c r="J10" i="31"/>
  <c r="J9" i="31"/>
  <c r="EH38" i="13"/>
  <c r="C53" i="13" s="1"/>
  <c r="C44" i="33" s="1"/>
  <c r="EW38" i="13"/>
  <c r="C54" i="13" s="1"/>
  <c r="C45" i="33" s="1"/>
  <c r="FH38" i="13"/>
  <c r="N54" i="13" s="1"/>
  <c r="N45" i="33" s="1"/>
  <c r="FF38" i="13"/>
  <c r="FD38" i="13"/>
  <c r="FB38" i="13"/>
  <c r="EZ38" i="13"/>
  <c r="EX38" i="13"/>
  <c r="FI38" i="13"/>
  <c r="O54" i="13" s="1"/>
  <c r="O45" i="33" s="1"/>
  <c r="FG38" i="13"/>
  <c r="FE38" i="13"/>
  <c r="FC38" i="13"/>
  <c r="FA38" i="13"/>
  <c r="EY38" i="13"/>
  <c r="S30" i="13"/>
  <c r="T30" i="13"/>
  <c r="U30" i="13"/>
  <c r="V30" i="13"/>
  <c r="W30" i="13"/>
  <c r="X30" i="13"/>
  <c r="Y30" i="13"/>
  <c r="Z30" i="13"/>
  <c r="AA30" i="13"/>
  <c r="AB30" i="13"/>
  <c r="AC30" i="13"/>
  <c r="AD30" i="13"/>
  <c r="S31" i="13"/>
  <c r="T31" i="13"/>
  <c r="U31" i="13"/>
  <c r="V31" i="13"/>
  <c r="W31" i="13"/>
  <c r="X31" i="13"/>
  <c r="Y31" i="13"/>
  <c r="Z31" i="13"/>
  <c r="AA31" i="13"/>
  <c r="AB31" i="13"/>
  <c r="AC31" i="13"/>
  <c r="AD31" i="13"/>
  <c r="S32" i="13"/>
  <c r="T32" i="13"/>
  <c r="U32" i="13"/>
  <c r="V32" i="13"/>
  <c r="W32" i="13"/>
  <c r="X32" i="13"/>
  <c r="Y32" i="13"/>
  <c r="Z32" i="13"/>
  <c r="AA32" i="13"/>
  <c r="AB32" i="13"/>
  <c r="AC32" i="13"/>
  <c r="AD32" i="13"/>
  <c r="S33" i="13"/>
  <c r="T33" i="13"/>
  <c r="U33" i="13"/>
  <c r="V33" i="13"/>
  <c r="W33" i="13"/>
  <c r="X33" i="13"/>
  <c r="Y33" i="13"/>
  <c r="Z33" i="13"/>
  <c r="AA33" i="13"/>
  <c r="AB33" i="13"/>
  <c r="AC33" i="13"/>
  <c r="AD33" i="13"/>
  <c r="S34" i="13"/>
  <c r="T34" i="13"/>
  <c r="U34" i="13"/>
  <c r="V34" i="13"/>
  <c r="W34" i="13"/>
  <c r="X34" i="13"/>
  <c r="Y34" i="13"/>
  <c r="Z34" i="13"/>
  <c r="AA34" i="13"/>
  <c r="AB34" i="13"/>
  <c r="AC34" i="13"/>
  <c r="AD34" i="13"/>
  <c r="S35" i="13"/>
  <c r="T35" i="13"/>
  <c r="U35" i="13"/>
  <c r="V35" i="13"/>
  <c r="W35" i="13"/>
  <c r="X35" i="13"/>
  <c r="Y35" i="13"/>
  <c r="Z35" i="13"/>
  <c r="AA35" i="13"/>
  <c r="AB35" i="13"/>
  <c r="AC35" i="13"/>
  <c r="AD35" i="13"/>
  <c r="S36" i="13"/>
  <c r="T36" i="13"/>
  <c r="U36" i="13"/>
  <c r="V36" i="13"/>
  <c r="W36" i="13"/>
  <c r="X36" i="13"/>
  <c r="Y36" i="13"/>
  <c r="Z36" i="13"/>
  <c r="AA36" i="13"/>
  <c r="AB36" i="13"/>
  <c r="AC36" i="13"/>
  <c r="AD36" i="13"/>
  <c r="S37" i="13"/>
  <c r="T37" i="13"/>
  <c r="U37" i="13"/>
  <c r="V37" i="13"/>
  <c r="W37" i="13"/>
  <c r="X37" i="13"/>
  <c r="Y37" i="13"/>
  <c r="Z37" i="13"/>
  <c r="AA37" i="13"/>
  <c r="AB37" i="13"/>
  <c r="AC37" i="13"/>
  <c r="AD37" i="13"/>
  <c r="R37" i="13"/>
  <c r="R36" i="13"/>
  <c r="R35" i="13"/>
  <c r="R34" i="13"/>
  <c r="R33" i="13"/>
  <c r="R32" i="13"/>
  <c r="R31" i="13"/>
  <c r="R30" i="13"/>
  <c r="AW30" i="13"/>
  <c r="AX30" i="13"/>
  <c r="AY30" i="13"/>
  <c r="AZ30" i="13"/>
  <c r="BA30" i="13"/>
  <c r="BB30" i="13"/>
  <c r="BC30" i="13"/>
  <c r="BD30" i="13"/>
  <c r="BE30" i="13"/>
  <c r="BF30" i="13"/>
  <c r="BG30" i="13"/>
  <c r="BH30" i="13"/>
  <c r="AW31" i="13"/>
  <c r="AX31" i="13"/>
  <c r="AY31" i="13"/>
  <c r="AZ31" i="13"/>
  <c r="BA31" i="13"/>
  <c r="BB31" i="13"/>
  <c r="BC31" i="13"/>
  <c r="BD31" i="13"/>
  <c r="BE31" i="13"/>
  <c r="BF31" i="13"/>
  <c r="BG31" i="13"/>
  <c r="BH31" i="13"/>
  <c r="AW32" i="13"/>
  <c r="AX32" i="13"/>
  <c r="AY32" i="13"/>
  <c r="AZ32" i="13"/>
  <c r="BA32" i="13"/>
  <c r="BB32" i="13"/>
  <c r="BC32" i="13"/>
  <c r="BD32" i="13"/>
  <c r="BE32" i="13"/>
  <c r="BF32" i="13"/>
  <c r="BG32" i="13"/>
  <c r="BH32" i="13"/>
  <c r="AW33" i="13"/>
  <c r="AX33" i="13"/>
  <c r="AY33" i="13"/>
  <c r="AZ33" i="13"/>
  <c r="BA33" i="13"/>
  <c r="BB33" i="13"/>
  <c r="BC33" i="13"/>
  <c r="BD33" i="13"/>
  <c r="BE33" i="13"/>
  <c r="BF33" i="13"/>
  <c r="BG33" i="13"/>
  <c r="BH33" i="13"/>
  <c r="AW34" i="13"/>
  <c r="AX34" i="13"/>
  <c r="AY34" i="13"/>
  <c r="AZ34" i="13"/>
  <c r="BA34" i="13"/>
  <c r="BB34" i="13"/>
  <c r="BC34" i="13"/>
  <c r="BD34" i="13"/>
  <c r="BE34" i="13"/>
  <c r="BF34" i="13"/>
  <c r="BG34" i="13"/>
  <c r="BH34" i="13"/>
  <c r="AW35" i="13"/>
  <c r="AX35" i="13"/>
  <c r="AY35" i="13"/>
  <c r="AZ35" i="13"/>
  <c r="BA35" i="13"/>
  <c r="BB35" i="13"/>
  <c r="BC35" i="13"/>
  <c r="BD35" i="13"/>
  <c r="BE35" i="13"/>
  <c r="BF35" i="13"/>
  <c r="BG35" i="13"/>
  <c r="BH35" i="13"/>
  <c r="AW36" i="13"/>
  <c r="AX36" i="13"/>
  <c r="AY36" i="13"/>
  <c r="AZ36" i="13"/>
  <c r="BA36" i="13"/>
  <c r="BB36" i="13"/>
  <c r="BC36" i="13"/>
  <c r="BD36" i="13"/>
  <c r="BE36" i="13"/>
  <c r="BF36" i="13"/>
  <c r="BG36" i="13"/>
  <c r="BH36" i="13"/>
  <c r="AW37" i="13"/>
  <c r="AX37" i="13"/>
  <c r="AY37" i="13"/>
  <c r="AZ37" i="13"/>
  <c r="BA37" i="13"/>
  <c r="BB37" i="13"/>
  <c r="BC37" i="13"/>
  <c r="BD37" i="13"/>
  <c r="BE37" i="13"/>
  <c r="BF37" i="13"/>
  <c r="BG37" i="13"/>
  <c r="BH37" i="13"/>
  <c r="AV37" i="13"/>
  <c r="AV36" i="13"/>
  <c r="AV35" i="13"/>
  <c r="AV34" i="13"/>
  <c r="AV33" i="13"/>
  <c r="AV32" i="13"/>
  <c r="AV31" i="13"/>
  <c r="AV30" i="13"/>
  <c r="D18" i="28"/>
  <c r="D5" i="28" s="1"/>
  <c r="E18" i="28"/>
  <c r="E5" i="28" s="1"/>
  <c r="F18" i="28"/>
  <c r="G18" i="28"/>
  <c r="G5" i="28" s="1"/>
  <c r="H18" i="28"/>
  <c r="I18" i="28"/>
  <c r="J18" i="28"/>
  <c r="K18" i="28"/>
  <c r="L18" i="28"/>
  <c r="M18" i="28"/>
  <c r="K5" i="28" s="1"/>
  <c r="N18" i="28"/>
  <c r="O18" i="28"/>
  <c r="L5" i="28" s="1"/>
  <c r="P18" i="28"/>
  <c r="Q18" i="28"/>
  <c r="R18" i="28"/>
  <c r="M5" i="28" s="1"/>
  <c r="S18" i="28"/>
  <c r="N5" i="28" s="1"/>
  <c r="T18" i="28"/>
  <c r="U18" i="28"/>
  <c r="O5" i="28" s="1"/>
  <c r="V18" i="28"/>
  <c r="C18" i="28"/>
  <c r="C5" i="28" s="1"/>
  <c r="V25" i="28"/>
  <c r="U25" i="28"/>
  <c r="T25" i="28"/>
  <c r="S25" i="28"/>
  <c r="R25" i="28"/>
  <c r="Q25" i="28"/>
  <c r="M12" i="28" s="1"/>
  <c r="P25" i="28"/>
  <c r="O25" i="28"/>
  <c r="L12" i="28" s="1"/>
  <c r="N25" i="28"/>
  <c r="M25" i="28"/>
  <c r="L25" i="28"/>
  <c r="K25" i="28"/>
  <c r="J12" i="28" s="1"/>
  <c r="J25" i="28"/>
  <c r="I25" i="28"/>
  <c r="I12" i="28" s="1"/>
  <c r="H25" i="28"/>
  <c r="G25" i="28"/>
  <c r="G12" i="28" s="1"/>
  <c r="F25" i="28"/>
  <c r="E25" i="28"/>
  <c r="D25" i="28"/>
  <c r="D12" i="28" s="1"/>
  <c r="C25" i="28"/>
  <c r="C12" i="28" s="1"/>
  <c r="V24" i="28"/>
  <c r="U24" i="28"/>
  <c r="O11" i="28" s="1"/>
  <c r="T24" i="28"/>
  <c r="S24" i="28"/>
  <c r="N11" i="28" s="1"/>
  <c r="R24" i="28"/>
  <c r="Q24" i="28"/>
  <c r="P24" i="28"/>
  <c r="O24" i="28"/>
  <c r="N24" i="28"/>
  <c r="M24" i="28"/>
  <c r="L24" i="28"/>
  <c r="K24" i="28"/>
  <c r="J11" i="28" s="1"/>
  <c r="J24" i="28"/>
  <c r="I24" i="28"/>
  <c r="H24" i="28"/>
  <c r="H11" i="28" s="1"/>
  <c r="G24" i="28"/>
  <c r="G11" i="28" s="1"/>
  <c r="F24" i="28"/>
  <c r="F11" i="28" s="1"/>
  <c r="E24" i="28"/>
  <c r="E11" i="28" s="1"/>
  <c r="D24" i="28"/>
  <c r="C24" i="28"/>
  <c r="C11" i="28" s="1"/>
  <c r="V23" i="28"/>
  <c r="U23" i="28"/>
  <c r="T23" i="28"/>
  <c r="S23" i="28"/>
  <c r="N10" i="28" s="1"/>
  <c r="R23" i="28"/>
  <c r="Q23" i="28"/>
  <c r="M10" i="28" s="1"/>
  <c r="P23" i="28"/>
  <c r="O23" i="28"/>
  <c r="L10" i="28" s="1"/>
  <c r="N23" i="28"/>
  <c r="M23" i="28"/>
  <c r="L23" i="28"/>
  <c r="K23" i="28"/>
  <c r="J23" i="28"/>
  <c r="I23" i="28"/>
  <c r="I10" i="28" s="1"/>
  <c r="H23" i="28"/>
  <c r="G23" i="28"/>
  <c r="G10" i="28" s="1"/>
  <c r="F23" i="28"/>
  <c r="E23" i="28"/>
  <c r="D23" i="28"/>
  <c r="D10" i="28" s="1"/>
  <c r="C23" i="28"/>
  <c r="C10" i="28" s="1"/>
  <c r="V22" i="28"/>
  <c r="U22" i="28"/>
  <c r="O9" i="28" s="1"/>
  <c r="T22" i="28"/>
  <c r="S22" i="28"/>
  <c r="N9" i="28" s="1"/>
  <c r="R22" i="28"/>
  <c r="Q22" i="28"/>
  <c r="P22" i="28"/>
  <c r="O22" i="28"/>
  <c r="L9" i="28" s="1"/>
  <c r="N22" i="28"/>
  <c r="M22" i="28"/>
  <c r="K9" i="28" s="1"/>
  <c r="L22" i="28"/>
  <c r="K22" i="28"/>
  <c r="J9" i="28" s="1"/>
  <c r="J22" i="28"/>
  <c r="I22" i="28"/>
  <c r="H22" i="28"/>
  <c r="G22" i="28"/>
  <c r="F22" i="28"/>
  <c r="E22" i="28"/>
  <c r="E9" i="28" s="1"/>
  <c r="D22" i="28"/>
  <c r="C22" i="28"/>
  <c r="C9" i="28" s="1"/>
  <c r="V21" i="28"/>
  <c r="U21" i="28"/>
  <c r="T21" i="28"/>
  <c r="S21" i="28"/>
  <c r="N8" i="28" s="1"/>
  <c r="R21" i="28"/>
  <c r="Q21" i="28"/>
  <c r="M8" i="28" s="1"/>
  <c r="P21" i="28"/>
  <c r="O21" i="28"/>
  <c r="N21" i="28"/>
  <c r="M21" i="28"/>
  <c r="L21" i="28"/>
  <c r="K21" i="28"/>
  <c r="J21" i="28"/>
  <c r="I21" i="28"/>
  <c r="I8" i="28" s="1"/>
  <c r="H21" i="28"/>
  <c r="G21" i="28"/>
  <c r="G8" i="28" s="1"/>
  <c r="F21" i="28"/>
  <c r="E21" i="28"/>
  <c r="D21" i="28"/>
  <c r="C21" i="28"/>
  <c r="V20" i="28"/>
  <c r="U20" i="28"/>
  <c r="O7" i="28" s="1"/>
  <c r="T20" i="28"/>
  <c r="S20" i="28"/>
  <c r="N7" i="28" s="1"/>
  <c r="R20" i="28"/>
  <c r="Q20" i="28"/>
  <c r="P20" i="28"/>
  <c r="O20" i="28"/>
  <c r="L7" i="28" s="1"/>
  <c r="N20" i="28"/>
  <c r="M20" i="28"/>
  <c r="K7" i="28" s="1"/>
  <c r="L20" i="28"/>
  <c r="K20" i="28"/>
  <c r="J7" i="28" s="1"/>
  <c r="J20" i="28"/>
  <c r="I20" i="28"/>
  <c r="H20" i="28"/>
  <c r="G20" i="28"/>
  <c r="F20" i="28"/>
  <c r="F7" i="28" s="1"/>
  <c r="E20" i="28"/>
  <c r="E7" i="28" s="1"/>
  <c r="D20" i="28"/>
  <c r="C20" i="28"/>
  <c r="C7" i="28" s="1"/>
  <c r="V19" i="28"/>
  <c r="U19" i="28"/>
  <c r="T19" i="28"/>
  <c r="S19" i="28"/>
  <c r="R19" i="28"/>
  <c r="Q19" i="28"/>
  <c r="M6" i="28" s="1"/>
  <c r="P19" i="28"/>
  <c r="O19" i="28"/>
  <c r="L6" i="28" s="1"/>
  <c r="N19" i="28"/>
  <c r="M19" i="28"/>
  <c r="L19" i="28"/>
  <c r="K19" i="28"/>
  <c r="J6" i="28" s="1"/>
  <c r="J19" i="28"/>
  <c r="I19" i="28"/>
  <c r="I6" i="28" s="1"/>
  <c r="H19" i="28"/>
  <c r="G19" i="28"/>
  <c r="G6" i="28" s="1"/>
  <c r="F19" i="28"/>
  <c r="E19" i="28"/>
  <c r="D19" i="28"/>
  <c r="C19" i="28"/>
  <c r="C6" i="28" s="1"/>
  <c r="O12" i="28"/>
  <c r="N12" i="28"/>
  <c r="K12" i="28"/>
  <c r="H12" i="28"/>
  <c r="F12" i="28"/>
  <c r="E12" i="28"/>
  <c r="M11" i="28"/>
  <c r="L11" i="28"/>
  <c r="K11" i="28"/>
  <c r="I11" i="28"/>
  <c r="D11" i="28"/>
  <c r="O10" i="28"/>
  <c r="K10" i="28"/>
  <c r="J10" i="28"/>
  <c r="H10" i="28"/>
  <c r="F10" i="28"/>
  <c r="E10" i="28"/>
  <c r="M9" i="28"/>
  <c r="I9" i="28"/>
  <c r="H9" i="28"/>
  <c r="G9" i="28"/>
  <c r="F9" i="28"/>
  <c r="D9" i="28"/>
  <c r="O8" i="28"/>
  <c r="L8" i="28"/>
  <c r="K8" i="28"/>
  <c r="J8" i="28"/>
  <c r="H8" i="28"/>
  <c r="F8" i="28"/>
  <c r="E8" i="28"/>
  <c r="D8" i="28"/>
  <c r="C8" i="28"/>
  <c r="M7" i="28"/>
  <c r="I7" i="28"/>
  <c r="H7" i="28"/>
  <c r="G7" i="28"/>
  <c r="D7" i="28"/>
  <c r="O6" i="28"/>
  <c r="N6" i="28"/>
  <c r="K6" i="28"/>
  <c r="H6" i="28"/>
  <c r="F6" i="28"/>
  <c r="E6" i="28"/>
  <c r="D6" i="28"/>
  <c r="J5" i="28"/>
  <c r="I5" i="28"/>
  <c r="H5" i="28"/>
  <c r="F5" i="28"/>
  <c r="V25" i="27"/>
  <c r="U25" i="27"/>
  <c r="O12" i="27" s="1"/>
  <c r="T25" i="27"/>
  <c r="S25" i="27"/>
  <c r="R25" i="27"/>
  <c r="M12" i="27" s="1"/>
  <c r="Q25" i="27"/>
  <c r="P25" i="27"/>
  <c r="O25" i="27"/>
  <c r="N25" i="27"/>
  <c r="M25" i="27"/>
  <c r="K12" i="27" s="1"/>
  <c r="L25" i="27"/>
  <c r="K25" i="27"/>
  <c r="J25" i="27"/>
  <c r="I12" i="27" s="1"/>
  <c r="I25" i="27"/>
  <c r="H25" i="27"/>
  <c r="H12" i="27" s="1"/>
  <c r="G25" i="27"/>
  <c r="F25" i="27"/>
  <c r="E25" i="27"/>
  <c r="E12" i="27" s="1"/>
  <c r="D25" i="27"/>
  <c r="C25" i="27"/>
  <c r="V24" i="27"/>
  <c r="O11" i="27" s="1"/>
  <c r="U24" i="27"/>
  <c r="T24" i="27"/>
  <c r="S24" i="27"/>
  <c r="R24" i="27"/>
  <c r="Q24" i="27"/>
  <c r="M11" i="27" s="1"/>
  <c r="P24" i="27"/>
  <c r="O24" i="27"/>
  <c r="N24" i="27"/>
  <c r="K11" i="27" s="1"/>
  <c r="M24" i="27"/>
  <c r="L24" i="27"/>
  <c r="K24" i="27"/>
  <c r="J24" i="27"/>
  <c r="I24" i="27"/>
  <c r="I11" i="27" s="1"/>
  <c r="H24" i="27"/>
  <c r="G24" i="27"/>
  <c r="F24" i="27"/>
  <c r="E24" i="27"/>
  <c r="D24" i="27"/>
  <c r="D11" i="27" s="1"/>
  <c r="C24" i="27"/>
  <c r="V23" i="27"/>
  <c r="U23" i="27"/>
  <c r="O10" i="27" s="1"/>
  <c r="T23" i="27"/>
  <c r="S23" i="27"/>
  <c r="R23" i="27"/>
  <c r="M10" i="27" s="1"/>
  <c r="Q23" i="27"/>
  <c r="P23" i="27"/>
  <c r="O23" i="27"/>
  <c r="N23" i="27"/>
  <c r="M23" i="27"/>
  <c r="K10" i="27" s="1"/>
  <c r="L23" i="27"/>
  <c r="K23" i="27"/>
  <c r="J23" i="27"/>
  <c r="I10" i="27" s="1"/>
  <c r="I23" i="27"/>
  <c r="H23" i="27"/>
  <c r="G23" i="27"/>
  <c r="G10" i="27" s="1"/>
  <c r="F23" i="27"/>
  <c r="F10" i="27" s="1"/>
  <c r="E23" i="27"/>
  <c r="E10" i="27" s="1"/>
  <c r="D23" i="27"/>
  <c r="C23" i="27"/>
  <c r="V22" i="27"/>
  <c r="O9" i="27" s="1"/>
  <c r="U22" i="27"/>
  <c r="T22" i="27"/>
  <c r="N9" i="27" s="1"/>
  <c r="S22" i="27"/>
  <c r="R22" i="27"/>
  <c r="Q22" i="27"/>
  <c r="P22" i="27"/>
  <c r="O22" i="27"/>
  <c r="N22" i="27"/>
  <c r="K9" i="27" s="1"/>
  <c r="M22" i="27"/>
  <c r="L22" i="27"/>
  <c r="K22" i="27"/>
  <c r="J22" i="27"/>
  <c r="I22" i="27"/>
  <c r="I9" i="27" s="1"/>
  <c r="H22" i="27"/>
  <c r="G22" i="27"/>
  <c r="F22" i="27"/>
  <c r="F9" i="27" s="1"/>
  <c r="E22" i="27"/>
  <c r="D22" i="27"/>
  <c r="D9" i="27" s="1"/>
  <c r="C22" i="27"/>
  <c r="C9" i="27" s="1"/>
  <c r="V21" i="27"/>
  <c r="U21" i="27"/>
  <c r="O8" i="27" s="1"/>
  <c r="T21" i="27"/>
  <c r="S21" i="27"/>
  <c r="R21" i="27"/>
  <c r="M8" i="27" s="1"/>
  <c r="Q21" i="27"/>
  <c r="P21" i="27"/>
  <c r="L8" i="27" s="1"/>
  <c r="O21" i="27"/>
  <c r="N21" i="27"/>
  <c r="M21" i="27"/>
  <c r="K8" i="27" s="1"/>
  <c r="L21" i="27"/>
  <c r="K21" i="27"/>
  <c r="J21" i="27"/>
  <c r="I21" i="27"/>
  <c r="H21" i="27"/>
  <c r="H8" i="27" s="1"/>
  <c r="G21" i="27"/>
  <c r="G8" i="27" s="1"/>
  <c r="F21" i="27"/>
  <c r="F8" i="27" s="1"/>
  <c r="E21" i="27"/>
  <c r="E8" i="27" s="1"/>
  <c r="D21" i="27"/>
  <c r="C21" i="27"/>
  <c r="V20" i="27"/>
  <c r="O7" i="27" s="1"/>
  <c r="U20" i="27"/>
  <c r="T20" i="27"/>
  <c r="S20" i="27"/>
  <c r="R20" i="27"/>
  <c r="Q20" i="27"/>
  <c r="M7" i="27" s="1"/>
  <c r="P20" i="27"/>
  <c r="O20" i="27"/>
  <c r="N20" i="27"/>
  <c r="K7" i="27" s="1"/>
  <c r="M20" i="27"/>
  <c r="L20" i="27"/>
  <c r="K20" i="27"/>
  <c r="J20" i="27"/>
  <c r="I20" i="27"/>
  <c r="I7" i="27" s="1"/>
  <c r="H20" i="27"/>
  <c r="G20" i="27"/>
  <c r="F20" i="27"/>
  <c r="E20" i="27"/>
  <c r="D20" i="27"/>
  <c r="D7" i="27" s="1"/>
  <c r="C20" i="27"/>
  <c r="C7" i="27" s="1"/>
  <c r="V19" i="27"/>
  <c r="U19" i="27"/>
  <c r="O6" i="27" s="1"/>
  <c r="T19" i="27"/>
  <c r="S19" i="27"/>
  <c r="R19" i="27"/>
  <c r="M6" i="27" s="1"/>
  <c r="Q19" i="27"/>
  <c r="P19" i="27"/>
  <c r="L6" i="27" s="1"/>
  <c r="O19" i="27"/>
  <c r="N19" i="27"/>
  <c r="M19" i="27"/>
  <c r="K6" i="27" s="1"/>
  <c r="L19" i="27"/>
  <c r="K19" i="27"/>
  <c r="J19" i="27"/>
  <c r="I19" i="27"/>
  <c r="H19" i="27"/>
  <c r="H6" i="27" s="1"/>
  <c r="G19" i="27"/>
  <c r="G6" i="27" s="1"/>
  <c r="F19" i="27"/>
  <c r="F6" i="27" s="1"/>
  <c r="E19" i="27"/>
  <c r="E6" i="27" s="1"/>
  <c r="D19" i="27"/>
  <c r="C19" i="27"/>
  <c r="V18" i="27"/>
  <c r="O5" i="27" s="1"/>
  <c r="U18" i="27"/>
  <c r="T18" i="27"/>
  <c r="S18" i="27"/>
  <c r="R18" i="27"/>
  <c r="Q18" i="27"/>
  <c r="M5" i="27" s="1"/>
  <c r="P18" i="27"/>
  <c r="O18" i="27"/>
  <c r="N18" i="27"/>
  <c r="K5" i="27" s="1"/>
  <c r="M18" i="27"/>
  <c r="L18" i="27"/>
  <c r="J5" i="27" s="1"/>
  <c r="K18" i="27"/>
  <c r="J18" i="27"/>
  <c r="I18" i="27"/>
  <c r="H18" i="27"/>
  <c r="G18" i="27"/>
  <c r="F18" i="27"/>
  <c r="E18" i="27"/>
  <c r="D18" i="27"/>
  <c r="D5" i="27" s="1"/>
  <c r="C18" i="27"/>
  <c r="N12" i="27"/>
  <c r="J12" i="27"/>
  <c r="G12" i="27"/>
  <c r="F12" i="27"/>
  <c r="D12" i="27"/>
  <c r="C12" i="27"/>
  <c r="L11" i="27"/>
  <c r="H11" i="27"/>
  <c r="G11" i="27"/>
  <c r="F11" i="27"/>
  <c r="E11" i="27"/>
  <c r="C11" i="27"/>
  <c r="N10" i="27"/>
  <c r="J10" i="27"/>
  <c r="H10" i="27"/>
  <c r="D10" i="27"/>
  <c r="C10" i="27"/>
  <c r="M9" i="27"/>
  <c r="L9" i="27"/>
  <c r="H9" i="27"/>
  <c r="G9" i="27"/>
  <c r="E9" i="27"/>
  <c r="N8" i="27"/>
  <c r="J8" i="27"/>
  <c r="I8" i="27"/>
  <c r="D8" i="27"/>
  <c r="C8" i="27"/>
  <c r="L7" i="27"/>
  <c r="H7" i="27"/>
  <c r="G7" i="27"/>
  <c r="F7" i="27"/>
  <c r="E7" i="27"/>
  <c r="N6" i="27"/>
  <c r="J6" i="27"/>
  <c r="I6" i="27"/>
  <c r="D6" i="27"/>
  <c r="C6" i="27"/>
  <c r="L5" i="27"/>
  <c r="I5" i="27"/>
  <c r="H5" i="27"/>
  <c r="G5" i="27"/>
  <c r="F5" i="27"/>
  <c r="E5" i="27"/>
  <c r="C5" i="27"/>
  <c r="AT30" i="12"/>
  <c r="AU30" i="12"/>
  <c r="AV30" i="12"/>
  <c r="AW30" i="12"/>
  <c r="AX30" i="12"/>
  <c r="AY30" i="12"/>
  <c r="AZ30" i="12"/>
  <c r="BA30" i="12"/>
  <c r="BB30" i="12"/>
  <c r="BC30" i="12"/>
  <c r="BD30" i="12"/>
  <c r="AT31" i="12"/>
  <c r="AU31" i="12"/>
  <c r="AV31" i="12"/>
  <c r="AW31" i="12"/>
  <c r="AX31" i="12"/>
  <c r="AY31" i="12"/>
  <c r="AZ31" i="12"/>
  <c r="BA31" i="12"/>
  <c r="BB31" i="12"/>
  <c r="BC31" i="12"/>
  <c r="BD31" i="12"/>
  <c r="AT32" i="12"/>
  <c r="AU32" i="12"/>
  <c r="AV32" i="12"/>
  <c r="AW32" i="12"/>
  <c r="AX32" i="12"/>
  <c r="AY32" i="12"/>
  <c r="AZ32" i="12"/>
  <c r="BA32" i="12"/>
  <c r="BB32" i="12"/>
  <c r="BC32" i="12"/>
  <c r="BD32" i="12"/>
  <c r="AT33" i="12"/>
  <c r="AU33" i="12"/>
  <c r="AV33" i="12"/>
  <c r="AW33" i="12"/>
  <c r="AX33" i="12"/>
  <c r="AY33" i="12"/>
  <c r="AZ33" i="12"/>
  <c r="BA33" i="12"/>
  <c r="BB33" i="12"/>
  <c r="BC33" i="12"/>
  <c r="BD33" i="12"/>
  <c r="AT34" i="12"/>
  <c r="AU34" i="12"/>
  <c r="AV34" i="12"/>
  <c r="AW34" i="12"/>
  <c r="AX34" i="12"/>
  <c r="AY34" i="12"/>
  <c r="AZ34" i="12"/>
  <c r="BA34" i="12"/>
  <c r="BB34" i="12"/>
  <c r="BC34" i="12"/>
  <c r="BD34" i="12"/>
  <c r="AT35" i="12"/>
  <c r="AU35" i="12"/>
  <c r="AV35" i="12"/>
  <c r="AW35" i="12"/>
  <c r="AX35" i="12"/>
  <c r="AY35" i="12"/>
  <c r="AZ35" i="12"/>
  <c r="BA35" i="12"/>
  <c r="BB35" i="12"/>
  <c r="BC35" i="12"/>
  <c r="BD35" i="12"/>
  <c r="AT36" i="12"/>
  <c r="AU36" i="12"/>
  <c r="AV36" i="12"/>
  <c r="AW36" i="12"/>
  <c r="AX36" i="12"/>
  <c r="AY36" i="12"/>
  <c r="AZ36" i="12"/>
  <c r="BA36" i="12"/>
  <c r="BB36" i="12"/>
  <c r="BC36" i="12"/>
  <c r="BD36" i="12"/>
  <c r="AT37" i="12"/>
  <c r="AU37" i="12"/>
  <c r="AV37" i="12"/>
  <c r="AW37" i="12"/>
  <c r="AX37" i="12"/>
  <c r="AY37" i="12"/>
  <c r="AZ37" i="12"/>
  <c r="BA37" i="12"/>
  <c r="BB37" i="12"/>
  <c r="BC37" i="12"/>
  <c r="BD37" i="12"/>
  <c r="AS37" i="12"/>
  <c r="AS36" i="12"/>
  <c r="AS35" i="12"/>
  <c r="AS34" i="12"/>
  <c r="AS33" i="12"/>
  <c r="AS32" i="12"/>
  <c r="AS31" i="12"/>
  <c r="AS30" i="12"/>
  <c r="D18" i="26"/>
  <c r="D5" i="26" s="1"/>
  <c r="E18" i="26"/>
  <c r="E5" i="26" s="1"/>
  <c r="F18" i="26"/>
  <c r="G18" i="26"/>
  <c r="H18" i="26"/>
  <c r="H5" i="26" s="1"/>
  <c r="I18" i="26"/>
  <c r="J18" i="26"/>
  <c r="K18" i="26"/>
  <c r="L18" i="26"/>
  <c r="M18" i="26"/>
  <c r="J5" i="26" s="1"/>
  <c r="N18" i="26"/>
  <c r="K5" i="26" s="1"/>
  <c r="O18" i="26"/>
  <c r="P18" i="26"/>
  <c r="Q18" i="26"/>
  <c r="R18" i="26"/>
  <c r="M5" i="26" s="1"/>
  <c r="S18" i="26"/>
  <c r="T18" i="26"/>
  <c r="N5" i="26" s="1"/>
  <c r="C18" i="26"/>
  <c r="C5" i="26" s="1"/>
  <c r="T25" i="26"/>
  <c r="N12" i="26" s="1"/>
  <c r="S25" i="26"/>
  <c r="R25" i="26"/>
  <c r="M12" i="26" s="1"/>
  <c r="Q25" i="26"/>
  <c r="P25" i="26"/>
  <c r="O25" i="26"/>
  <c r="N25" i="26"/>
  <c r="K12" i="26" s="1"/>
  <c r="M25" i="26"/>
  <c r="L25" i="26"/>
  <c r="K25" i="26"/>
  <c r="J25" i="26"/>
  <c r="I12" i="26" s="1"/>
  <c r="I25" i="26"/>
  <c r="H25" i="26"/>
  <c r="G25" i="26"/>
  <c r="F25" i="26"/>
  <c r="E25" i="26"/>
  <c r="D25" i="26"/>
  <c r="D12" i="26" s="1"/>
  <c r="C25" i="26"/>
  <c r="T24" i="26"/>
  <c r="N11" i="26" s="1"/>
  <c r="S24" i="26"/>
  <c r="R24" i="26"/>
  <c r="M11" i="26" s="1"/>
  <c r="Q24" i="26"/>
  <c r="L11" i="26" s="1"/>
  <c r="P24" i="26"/>
  <c r="O24" i="26"/>
  <c r="N24" i="26"/>
  <c r="M24" i="26"/>
  <c r="L24" i="26"/>
  <c r="J11" i="26" s="1"/>
  <c r="K24" i="26"/>
  <c r="J24" i="26"/>
  <c r="I24" i="26"/>
  <c r="H24" i="26"/>
  <c r="H11" i="26" s="1"/>
  <c r="G24" i="26"/>
  <c r="G11" i="26" s="1"/>
  <c r="F24" i="26"/>
  <c r="F11" i="26" s="1"/>
  <c r="E24" i="26"/>
  <c r="D24" i="26"/>
  <c r="D11" i="26" s="1"/>
  <c r="C24" i="26"/>
  <c r="T23" i="26"/>
  <c r="S23" i="26"/>
  <c r="R23" i="26"/>
  <c r="Q23" i="26"/>
  <c r="L10" i="26" s="1"/>
  <c r="P23" i="26"/>
  <c r="O23" i="26"/>
  <c r="N23" i="26"/>
  <c r="K10" i="26" s="1"/>
  <c r="M23" i="26"/>
  <c r="L23" i="26"/>
  <c r="K23" i="26"/>
  <c r="J10" i="26" s="1"/>
  <c r="J23" i="26"/>
  <c r="I23" i="26"/>
  <c r="I10" i="26" s="1"/>
  <c r="H23" i="26"/>
  <c r="G23" i="26"/>
  <c r="F23" i="26"/>
  <c r="F10" i="26" s="1"/>
  <c r="E23" i="26"/>
  <c r="D23" i="26"/>
  <c r="D10" i="26" s="1"/>
  <c r="C23" i="26"/>
  <c r="C10" i="26" s="1"/>
  <c r="T22" i="26"/>
  <c r="N9" i="26" s="1"/>
  <c r="S22" i="26"/>
  <c r="R22" i="26"/>
  <c r="Q22" i="26"/>
  <c r="P22" i="26"/>
  <c r="K9" i="26" s="1"/>
  <c r="O22" i="26"/>
  <c r="N22" i="26"/>
  <c r="M22" i="26"/>
  <c r="L22" i="26"/>
  <c r="K22" i="26"/>
  <c r="J9" i="26" s="1"/>
  <c r="J22" i="26"/>
  <c r="I22" i="26"/>
  <c r="H22" i="26"/>
  <c r="H9" i="26" s="1"/>
  <c r="G22" i="26"/>
  <c r="F22" i="26"/>
  <c r="F9" i="26" s="1"/>
  <c r="E22" i="26"/>
  <c r="E9" i="26" s="1"/>
  <c r="D22" i="26"/>
  <c r="D9" i="26" s="1"/>
  <c r="C22" i="26"/>
  <c r="C9" i="26" s="1"/>
  <c r="T21" i="26"/>
  <c r="N8" i="26" s="1"/>
  <c r="S21" i="26"/>
  <c r="R21" i="26"/>
  <c r="M8" i="26" s="1"/>
  <c r="Q21" i="26"/>
  <c r="P21" i="26"/>
  <c r="O21" i="26"/>
  <c r="N21" i="26"/>
  <c r="K8" i="26" s="1"/>
  <c r="M21" i="26"/>
  <c r="L21" i="26"/>
  <c r="K21" i="26"/>
  <c r="J21" i="26"/>
  <c r="I8" i="26" s="1"/>
  <c r="I21" i="26"/>
  <c r="H21" i="26"/>
  <c r="G21" i="26"/>
  <c r="F21" i="26"/>
  <c r="E21" i="26"/>
  <c r="D21" i="26"/>
  <c r="D8" i="26" s="1"/>
  <c r="C21" i="26"/>
  <c r="T20" i="26"/>
  <c r="N7" i="26" s="1"/>
  <c r="S20" i="26"/>
  <c r="R20" i="26"/>
  <c r="M7" i="26" s="1"/>
  <c r="Q20" i="26"/>
  <c r="L7" i="26" s="1"/>
  <c r="P20" i="26"/>
  <c r="O20" i="26"/>
  <c r="N20" i="26"/>
  <c r="M20" i="26"/>
  <c r="L20" i="26"/>
  <c r="J7" i="26" s="1"/>
  <c r="K20" i="26"/>
  <c r="J20" i="26"/>
  <c r="I20" i="26"/>
  <c r="H20" i="26"/>
  <c r="H7" i="26" s="1"/>
  <c r="G20" i="26"/>
  <c r="G7" i="26" s="1"/>
  <c r="F20" i="26"/>
  <c r="E20" i="26"/>
  <c r="D20" i="26"/>
  <c r="C20" i="26"/>
  <c r="T19" i="26"/>
  <c r="S19" i="26"/>
  <c r="R19" i="26"/>
  <c r="Q19" i="26"/>
  <c r="L6" i="26" s="1"/>
  <c r="P19" i="26"/>
  <c r="O19" i="26"/>
  <c r="N19" i="26"/>
  <c r="K6" i="26" s="1"/>
  <c r="M19" i="26"/>
  <c r="L19" i="26"/>
  <c r="K19" i="26"/>
  <c r="J6" i="26" s="1"/>
  <c r="J19" i="26"/>
  <c r="I19" i="26"/>
  <c r="I6" i="26" s="1"/>
  <c r="H19" i="26"/>
  <c r="H6" i="26" s="1"/>
  <c r="G19" i="26"/>
  <c r="F19" i="26"/>
  <c r="F6" i="26" s="1"/>
  <c r="E19" i="26"/>
  <c r="D19" i="26"/>
  <c r="D6" i="26" s="1"/>
  <c r="C19" i="26"/>
  <c r="C6" i="26" s="1"/>
  <c r="L12" i="26"/>
  <c r="H12" i="26"/>
  <c r="G12" i="26"/>
  <c r="F12" i="26"/>
  <c r="E12" i="26"/>
  <c r="C12" i="26"/>
  <c r="I11" i="26"/>
  <c r="E11" i="26"/>
  <c r="C11" i="26"/>
  <c r="N10" i="26"/>
  <c r="M10" i="26"/>
  <c r="H10" i="26"/>
  <c r="G10" i="26"/>
  <c r="E10" i="26"/>
  <c r="L9" i="26"/>
  <c r="I9" i="26"/>
  <c r="G9" i="26"/>
  <c r="L8" i="26"/>
  <c r="H8" i="26"/>
  <c r="G8" i="26"/>
  <c r="F8" i="26"/>
  <c r="E8" i="26"/>
  <c r="C8" i="26"/>
  <c r="I7" i="26"/>
  <c r="F7" i="26"/>
  <c r="E7" i="26"/>
  <c r="D7" i="26"/>
  <c r="C7" i="26"/>
  <c r="N6" i="26"/>
  <c r="M6" i="26"/>
  <c r="G6" i="26"/>
  <c r="E6" i="26"/>
  <c r="L5" i="26"/>
  <c r="I5" i="26"/>
  <c r="G5" i="26"/>
  <c r="F5" i="26"/>
  <c r="R30" i="12"/>
  <c r="S30" i="12"/>
  <c r="T30" i="12"/>
  <c r="U30" i="12"/>
  <c r="V30" i="12"/>
  <c r="W30" i="12"/>
  <c r="X30" i="12"/>
  <c r="Y30" i="12"/>
  <c r="Z30" i="12"/>
  <c r="AA30" i="12"/>
  <c r="AB30" i="12"/>
  <c r="R31" i="12"/>
  <c r="S31" i="12"/>
  <c r="U31" i="12"/>
  <c r="V31" i="12"/>
  <c r="W31" i="12"/>
  <c r="X31" i="12"/>
  <c r="Y31" i="12"/>
  <c r="Z31" i="12"/>
  <c r="AA31" i="12"/>
  <c r="AB31" i="12"/>
  <c r="R32" i="12"/>
  <c r="S32" i="12"/>
  <c r="T32" i="12"/>
  <c r="U32" i="12"/>
  <c r="V32" i="12"/>
  <c r="W32" i="12"/>
  <c r="X32" i="12"/>
  <c r="Y32" i="12"/>
  <c r="Z32" i="12"/>
  <c r="AA32" i="12"/>
  <c r="AB32" i="12"/>
  <c r="R33" i="12"/>
  <c r="S33" i="12"/>
  <c r="T33" i="12"/>
  <c r="U33" i="12"/>
  <c r="V33" i="12"/>
  <c r="W33" i="12"/>
  <c r="X33" i="12"/>
  <c r="Y33" i="12"/>
  <c r="Z33" i="12"/>
  <c r="AA33" i="12"/>
  <c r="AB33" i="12"/>
  <c r="R34" i="12"/>
  <c r="S34" i="12"/>
  <c r="T34" i="12"/>
  <c r="U34" i="12"/>
  <c r="V34" i="12"/>
  <c r="W34" i="12"/>
  <c r="X34" i="12"/>
  <c r="Y34" i="12"/>
  <c r="Z34" i="12"/>
  <c r="AA34" i="12"/>
  <c r="AB34" i="12"/>
  <c r="R35" i="12"/>
  <c r="S35" i="12"/>
  <c r="T35" i="12"/>
  <c r="U35" i="12"/>
  <c r="V35" i="12"/>
  <c r="W35" i="12"/>
  <c r="X35" i="12"/>
  <c r="Y35" i="12"/>
  <c r="Z35" i="12"/>
  <c r="AA35" i="12"/>
  <c r="AB35" i="12"/>
  <c r="R36" i="12"/>
  <c r="S36" i="12"/>
  <c r="T36" i="12"/>
  <c r="U36" i="12"/>
  <c r="V36" i="12"/>
  <c r="W36" i="12"/>
  <c r="X36" i="12"/>
  <c r="Y36" i="12"/>
  <c r="Z36" i="12"/>
  <c r="AA36" i="12"/>
  <c r="AB36" i="12"/>
  <c r="R37" i="12"/>
  <c r="S37" i="12"/>
  <c r="T37" i="12"/>
  <c r="U37" i="12"/>
  <c r="V37" i="12"/>
  <c r="W37" i="12"/>
  <c r="X37" i="12"/>
  <c r="Y37" i="12"/>
  <c r="Z37" i="12"/>
  <c r="AA37" i="12"/>
  <c r="AB37" i="12"/>
  <c r="Q37" i="12"/>
  <c r="Q36" i="12"/>
  <c r="Q35" i="12"/>
  <c r="Q34" i="12"/>
  <c r="Q33" i="12"/>
  <c r="Q32" i="12"/>
  <c r="Q31" i="12"/>
  <c r="Q30" i="12"/>
  <c r="C25" i="25"/>
  <c r="C12" i="25" s="1"/>
  <c r="T25" i="25"/>
  <c r="N12" i="25" s="1"/>
  <c r="S25" i="25"/>
  <c r="M12" i="25" s="1"/>
  <c r="R25" i="25"/>
  <c r="Q25" i="25"/>
  <c r="P25" i="25"/>
  <c r="O25" i="25"/>
  <c r="N25" i="25"/>
  <c r="K12" i="25" s="1"/>
  <c r="M25" i="25"/>
  <c r="L25" i="25"/>
  <c r="K25" i="25"/>
  <c r="J12" i="25" s="1"/>
  <c r="J25" i="25"/>
  <c r="I25" i="25"/>
  <c r="H25" i="25"/>
  <c r="G25" i="25"/>
  <c r="F25" i="25"/>
  <c r="E25" i="25"/>
  <c r="E12" i="25" s="1"/>
  <c r="D25" i="25"/>
  <c r="T24" i="25"/>
  <c r="N11" i="25" s="1"/>
  <c r="S24" i="25"/>
  <c r="R24" i="25"/>
  <c r="Q24" i="25"/>
  <c r="P24" i="25"/>
  <c r="O24" i="25"/>
  <c r="N24" i="25"/>
  <c r="K11" i="25" s="1"/>
  <c r="M24" i="25"/>
  <c r="L24" i="25"/>
  <c r="J11" i="25" s="1"/>
  <c r="K24" i="25"/>
  <c r="J24" i="25"/>
  <c r="I24" i="25"/>
  <c r="H24" i="25"/>
  <c r="G24" i="25"/>
  <c r="G11" i="25" s="1"/>
  <c r="F24" i="25"/>
  <c r="F11" i="25" s="1"/>
  <c r="E24" i="25"/>
  <c r="E11" i="25" s="1"/>
  <c r="D24" i="25"/>
  <c r="D11" i="25" s="1"/>
  <c r="C24" i="25"/>
  <c r="T23" i="25"/>
  <c r="S23" i="25"/>
  <c r="R23" i="25"/>
  <c r="Q23" i="25"/>
  <c r="P23" i="25"/>
  <c r="O23" i="25"/>
  <c r="N23" i="25"/>
  <c r="K10" i="25" s="1"/>
  <c r="M23" i="25"/>
  <c r="L23" i="25"/>
  <c r="K23" i="25"/>
  <c r="J23" i="25"/>
  <c r="I23" i="25"/>
  <c r="I10" i="25" s="1"/>
  <c r="H23" i="25"/>
  <c r="H10" i="25" s="1"/>
  <c r="G23" i="25"/>
  <c r="G10" i="25" s="1"/>
  <c r="F23" i="25"/>
  <c r="F10" i="25" s="1"/>
  <c r="E23" i="25"/>
  <c r="D23" i="25"/>
  <c r="C23" i="25"/>
  <c r="T22" i="25"/>
  <c r="S22" i="25"/>
  <c r="R22" i="25"/>
  <c r="M9" i="25" s="1"/>
  <c r="Q22" i="25"/>
  <c r="L9" i="25" s="1"/>
  <c r="P22" i="25"/>
  <c r="K9" i="25" s="1"/>
  <c r="O22" i="25"/>
  <c r="N22" i="25"/>
  <c r="M22" i="25"/>
  <c r="L22" i="25"/>
  <c r="K22" i="25"/>
  <c r="J22" i="25"/>
  <c r="I9" i="25" s="1"/>
  <c r="I22" i="25"/>
  <c r="H22" i="25"/>
  <c r="H9" i="25" s="1"/>
  <c r="G22" i="25"/>
  <c r="F22" i="25"/>
  <c r="E22" i="25"/>
  <c r="D22" i="25"/>
  <c r="C22" i="25"/>
  <c r="T21" i="25"/>
  <c r="N8" i="25" s="1"/>
  <c r="S21" i="25"/>
  <c r="R21" i="25"/>
  <c r="M8" i="25" s="1"/>
  <c r="Q21" i="25"/>
  <c r="P21" i="25"/>
  <c r="O21" i="25"/>
  <c r="N21" i="25"/>
  <c r="M21" i="25"/>
  <c r="L21" i="25"/>
  <c r="K21" i="25"/>
  <c r="J21" i="25"/>
  <c r="I8" i="25" s="1"/>
  <c r="I21" i="25"/>
  <c r="H21" i="25"/>
  <c r="G21" i="25"/>
  <c r="F21" i="25"/>
  <c r="E21" i="25"/>
  <c r="D21" i="25"/>
  <c r="D8" i="25" s="1"/>
  <c r="C21" i="25"/>
  <c r="C8" i="25" s="1"/>
  <c r="T20" i="25"/>
  <c r="N7" i="25" s="1"/>
  <c r="S20" i="25"/>
  <c r="R20" i="25"/>
  <c r="Q20" i="25"/>
  <c r="P20" i="25"/>
  <c r="O20" i="25"/>
  <c r="N20" i="25"/>
  <c r="K7" i="25" s="1"/>
  <c r="M20" i="25"/>
  <c r="L20" i="25"/>
  <c r="J7" i="25" s="1"/>
  <c r="K20" i="25"/>
  <c r="J20" i="25"/>
  <c r="I20" i="25"/>
  <c r="H20" i="25"/>
  <c r="G20" i="25"/>
  <c r="G7" i="25" s="1"/>
  <c r="F20" i="25"/>
  <c r="F7" i="25" s="1"/>
  <c r="E20" i="25"/>
  <c r="E7" i="25" s="1"/>
  <c r="D20" i="25"/>
  <c r="D7" i="25" s="1"/>
  <c r="C20" i="25"/>
  <c r="T19" i="25"/>
  <c r="S19" i="25"/>
  <c r="R19" i="25"/>
  <c r="Q19" i="25"/>
  <c r="P19" i="25"/>
  <c r="O19" i="25"/>
  <c r="N19" i="25"/>
  <c r="K6" i="25" s="1"/>
  <c r="M19" i="25"/>
  <c r="L19" i="25"/>
  <c r="K19" i="25"/>
  <c r="J19" i="25"/>
  <c r="I19" i="25"/>
  <c r="I6" i="25" s="1"/>
  <c r="H19" i="25"/>
  <c r="H6" i="25" s="1"/>
  <c r="G19" i="25"/>
  <c r="G6" i="25" s="1"/>
  <c r="F19" i="25"/>
  <c r="F6" i="25" s="1"/>
  <c r="E19" i="25"/>
  <c r="D19" i="25"/>
  <c r="C19" i="25"/>
  <c r="T18" i="25"/>
  <c r="S18" i="25"/>
  <c r="R18" i="25"/>
  <c r="M5" i="25" s="1"/>
  <c r="Q18" i="25"/>
  <c r="L5" i="25" s="1"/>
  <c r="P18" i="25"/>
  <c r="K5" i="25" s="1"/>
  <c r="O18" i="25"/>
  <c r="N18" i="25"/>
  <c r="M18" i="25"/>
  <c r="L18" i="25"/>
  <c r="K18" i="25"/>
  <c r="J18" i="25"/>
  <c r="I18" i="25"/>
  <c r="H18" i="25"/>
  <c r="H5" i="25" s="1"/>
  <c r="G18" i="25"/>
  <c r="F18" i="25"/>
  <c r="E18" i="25"/>
  <c r="D18" i="25"/>
  <c r="C18" i="25"/>
  <c r="L12" i="25"/>
  <c r="I12" i="25"/>
  <c r="H12" i="25"/>
  <c r="G12" i="25"/>
  <c r="F12" i="25"/>
  <c r="D12" i="25"/>
  <c r="M11" i="25"/>
  <c r="L11" i="25"/>
  <c r="I11" i="25"/>
  <c r="H11" i="25"/>
  <c r="C11" i="25"/>
  <c r="N10" i="25"/>
  <c r="M10" i="25"/>
  <c r="L10" i="25"/>
  <c r="J10" i="25"/>
  <c r="E10" i="25"/>
  <c r="D10" i="25"/>
  <c r="C10" i="25"/>
  <c r="N9" i="25"/>
  <c r="J9" i="25"/>
  <c r="G9" i="25"/>
  <c r="F9" i="25"/>
  <c r="E9" i="25"/>
  <c r="D9" i="25"/>
  <c r="C9" i="25"/>
  <c r="L8" i="25"/>
  <c r="K8" i="25"/>
  <c r="H8" i="25"/>
  <c r="G8" i="25"/>
  <c r="F8" i="25"/>
  <c r="E8" i="25"/>
  <c r="M7" i="25"/>
  <c r="L7" i="25"/>
  <c r="I7" i="25"/>
  <c r="H7" i="25"/>
  <c r="C7" i="25"/>
  <c r="N6" i="25"/>
  <c r="M6" i="25"/>
  <c r="L6" i="25"/>
  <c r="J6" i="25"/>
  <c r="E6" i="25"/>
  <c r="D6" i="25"/>
  <c r="C6" i="25"/>
  <c r="N5" i="25"/>
  <c r="J5" i="25"/>
  <c r="I5" i="25"/>
  <c r="G5" i="25"/>
  <c r="F5" i="25"/>
  <c r="E5" i="25"/>
  <c r="D5" i="25"/>
  <c r="C5" i="25"/>
  <c r="C39" i="11"/>
  <c r="D39" i="11"/>
  <c r="E39" i="11"/>
  <c r="F39" i="11"/>
  <c r="G39" i="11"/>
  <c r="H39" i="11"/>
  <c r="I39" i="11"/>
  <c r="J39" i="11"/>
  <c r="K39" i="11"/>
  <c r="L39" i="11"/>
  <c r="M39" i="11"/>
  <c r="N39" i="11"/>
  <c r="C40" i="11"/>
  <c r="D40" i="11"/>
  <c r="E40" i="11"/>
  <c r="F40" i="11"/>
  <c r="G40" i="11"/>
  <c r="H40" i="11"/>
  <c r="I40" i="11"/>
  <c r="J40" i="11"/>
  <c r="K40" i="11"/>
  <c r="L40" i="11"/>
  <c r="M40" i="11"/>
  <c r="N40" i="11"/>
  <c r="C41" i="11"/>
  <c r="D41" i="11"/>
  <c r="E41" i="11"/>
  <c r="F41" i="11"/>
  <c r="G41" i="11"/>
  <c r="H41" i="11"/>
  <c r="I41" i="11"/>
  <c r="J41" i="11"/>
  <c r="K41" i="11"/>
  <c r="L41" i="11"/>
  <c r="M41" i="11"/>
  <c r="N41" i="11"/>
  <c r="AF40" i="11" l="1"/>
  <c r="AF41" i="11"/>
  <c r="AF39" i="11"/>
  <c r="J8" i="25"/>
  <c r="K7" i="26"/>
  <c r="J8" i="26"/>
  <c r="M9" i="26"/>
  <c r="K11" i="26"/>
  <c r="J12" i="26"/>
  <c r="N5" i="27"/>
  <c r="J7" i="27"/>
  <c r="N7" i="27"/>
  <c r="J9" i="27"/>
  <c r="L10" i="27"/>
  <c r="J11" i="27"/>
  <c r="N11" i="27"/>
  <c r="L12" i="27"/>
  <c r="O4" i="33"/>
  <c r="D54" i="13"/>
  <c r="D45" i="33" s="1"/>
  <c r="F54" i="13"/>
  <c r="F45" i="33" s="1"/>
  <c r="K53" i="13"/>
  <c r="K44" i="33" s="1"/>
  <c r="J54" i="13"/>
  <c r="J45" i="33" s="1"/>
  <c r="D53" i="13"/>
  <c r="D44" i="33" s="1"/>
  <c r="L53" i="13"/>
  <c r="L44" i="33" s="1"/>
  <c r="H54" i="13"/>
  <c r="H45" i="33" s="1"/>
  <c r="F53" i="13"/>
  <c r="F44" i="33" s="1"/>
  <c r="J53" i="13"/>
  <c r="J44" i="33" s="1"/>
  <c r="I54" i="13"/>
  <c r="I45" i="33" s="1"/>
  <c r="L54" i="13"/>
  <c r="L45" i="33" s="1"/>
  <c r="G53" i="13"/>
  <c r="G44" i="33" s="1"/>
  <c r="G54" i="13"/>
  <c r="G45" i="33" s="1"/>
  <c r="K54" i="13"/>
  <c r="K45" i="33" s="1"/>
  <c r="E53" i="13"/>
  <c r="E44" i="33" s="1"/>
  <c r="E54" i="13"/>
  <c r="E45" i="33" s="1"/>
  <c r="M53" i="13"/>
  <c r="M44" i="33" s="1"/>
  <c r="M54" i="13"/>
  <c r="M45" i="33" s="1"/>
  <c r="AB38" i="12"/>
  <c r="N45" i="12" s="1"/>
  <c r="N5" i="33" s="1"/>
  <c r="Z38" i="12"/>
  <c r="L45" i="12" s="1"/>
  <c r="L5" i="33" s="1"/>
  <c r="X38" i="12"/>
  <c r="J45" i="12" s="1"/>
  <c r="J5" i="33" s="1"/>
  <c r="V38" i="12"/>
  <c r="H45" i="12" s="1"/>
  <c r="H5" i="33" s="1"/>
  <c r="T38" i="12"/>
  <c r="F45" i="12" s="1"/>
  <c r="F5" i="33" s="1"/>
  <c r="R38" i="12"/>
  <c r="D45" i="12" s="1"/>
  <c r="D5" i="33" s="1"/>
  <c r="BD38" i="12"/>
  <c r="N47" i="12" s="1"/>
  <c r="N7" i="33" s="1"/>
  <c r="BB38" i="12"/>
  <c r="L47" i="12" s="1"/>
  <c r="L7" i="33" s="1"/>
  <c r="AZ38" i="12"/>
  <c r="J47" i="12" s="1"/>
  <c r="J7" i="33" s="1"/>
  <c r="AX38" i="12"/>
  <c r="H47" i="12" s="1"/>
  <c r="H7" i="33" s="1"/>
  <c r="AV38" i="12"/>
  <c r="F47" i="12" s="1"/>
  <c r="F7" i="33" s="1"/>
  <c r="AT38" i="12"/>
  <c r="D47" i="12" s="1"/>
  <c r="D7" i="33" s="1"/>
  <c r="Q38" i="12"/>
  <c r="C45" i="12" s="1"/>
  <c r="C5" i="33" s="1"/>
  <c r="AA38" i="12"/>
  <c r="M45" i="12" s="1"/>
  <c r="M5" i="33" s="1"/>
  <c r="Y38" i="12"/>
  <c r="K45" i="12" s="1"/>
  <c r="K5" i="33" s="1"/>
  <c r="W38" i="12"/>
  <c r="I45" i="12" s="1"/>
  <c r="I5" i="33" s="1"/>
  <c r="U38" i="12"/>
  <c r="G45" i="12" s="1"/>
  <c r="G5" i="33" s="1"/>
  <c r="S38" i="12"/>
  <c r="E45" i="12" s="1"/>
  <c r="E5" i="33" s="1"/>
  <c r="AS38" i="12"/>
  <c r="C47" i="12" s="1"/>
  <c r="C7" i="33" s="1"/>
  <c r="BC38" i="12"/>
  <c r="M47" i="12" s="1"/>
  <c r="M7" i="33" s="1"/>
  <c r="BA38" i="12"/>
  <c r="K47" i="12" s="1"/>
  <c r="K7" i="33" s="1"/>
  <c r="AY38" i="12"/>
  <c r="I47" i="12" s="1"/>
  <c r="I7" i="33" s="1"/>
  <c r="AW38" i="12"/>
  <c r="G47" i="12" s="1"/>
  <c r="G7" i="33" s="1"/>
  <c r="AU38" i="12"/>
  <c r="E47" i="12" s="1"/>
  <c r="E7" i="33" s="1"/>
  <c r="AV38" i="13"/>
  <c r="C47" i="13" s="1"/>
  <c r="C38" i="33" s="1"/>
  <c r="BH38" i="13"/>
  <c r="O47" i="13" s="1"/>
  <c r="O38" i="33" s="1"/>
  <c r="BF38" i="13"/>
  <c r="BD38" i="13"/>
  <c r="BB38" i="13"/>
  <c r="AZ38" i="13"/>
  <c r="AX38" i="13"/>
  <c r="R38" i="13"/>
  <c r="C45" i="13" s="1"/>
  <c r="C36" i="33" s="1"/>
  <c r="AD38" i="13"/>
  <c r="O45" i="13" s="1"/>
  <c r="O36" i="33" s="1"/>
  <c r="AB38" i="13"/>
  <c r="Z38" i="13"/>
  <c r="X38" i="13"/>
  <c r="V38" i="13"/>
  <c r="T38" i="13"/>
  <c r="BG38" i="13"/>
  <c r="N47" i="13" s="1"/>
  <c r="N38" i="33" s="1"/>
  <c r="BE38" i="13"/>
  <c r="BC38" i="13"/>
  <c r="BA38" i="13"/>
  <c r="AY38" i="13"/>
  <c r="AW38" i="13"/>
  <c r="AC38" i="13"/>
  <c r="N45" i="13" s="1"/>
  <c r="N36" i="33" s="1"/>
  <c r="AA38" i="13"/>
  <c r="Y38" i="13"/>
  <c r="W38" i="13"/>
  <c r="U38" i="13"/>
  <c r="S38" i="13"/>
  <c r="C38" i="9"/>
  <c r="D38" i="9"/>
  <c r="E38" i="9"/>
  <c r="F38" i="9"/>
  <c r="G38" i="9"/>
  <c r="H38" i="9"/>
  <c r="I38" i="9"/>
  <c r="J38" i="9"/>
  <c r="K38" i="9"/>
  <c r="L38" i="9"/>
  <c r="M38" i="9"/>
  <c r="N38" i="9"/>
  <c r="C39" i="9"/>
  <c r="D39" i="9"/>
  <c r="E39" i="9"/>
  <c r="F39" i="9"/>
  <c r="G39" i="9"/>
  <c r="H39" i="9"/>
  <c r="I39" i="9"/>
  <c r="J39" i="9"/>
  <c r="K39" i="9"/>
  <c r="L39" i="9"/>
  <c r="M39" i="9"/>
  <c r="N39" i="9"/>
  <c r="C40" i="9"/>
  <c r="D40" i="9"/>
  <c r="E40" i="9"/>
  <c r="F40" i="9"/>
  <c r="G40" i="9"/>
  <c r="H40" i="9"/>
  <c r="I40" i="9"/>
  <c r="J40" i="9"/>
  <c r="K40" i="9"/>
  <c r="L40" i="9"/>
  <c r="M40" i="9"/>
  <c r="N40" i="9"/>
  <c r="BH30" i="12"/>
  <c r="BI30" i="12"/>
  <c r="BJ30" i="12"/>
  <c r="BK30" i="12"/>
  <c r="BL30" i="12"/>
  <c r="BM30" i="12"/>
  <c r="BN30" i="12"/>
  <c r="BO30" i="12"/>
  <c r="BP30" i="12"/>
  <c r="BQ30" i="12"/>
  <c r="BR30" i="12"/>
  <c r="BH31" i="12"/>
  <c r="BI31" i="12"/>
  <c r="BJ31" i="12"/>
  <c r="BK31" i="12"/>
  <c r="BL31" i="12"/>
  <c r="BM31" i="12"/>
  <c r="BN31" i="12"/>
  <c r="BO31" i="12"/>
  <c r="BP31" i="12"/>
  <c r="BQ31" i="12"/>
  <c r="BR31" i="12"/>
  <c r="BH32" i="12"/>
  <c r="BI32" i="12"/>
  <c r="BJ32" i="12"/>
  <c r="BK32" i="12"/>
  <c r="BL32" i="12"/>
  <c r="BM32" i="12"/>
  <c r="BN32" i="12"/>
  <c r="BO32" i="12"/>
  <c r="BP32" i="12"/>
  <c r="BQ32" i="12"/>
  <c r="BR32" i="12"/>
  <c r="BH33" i="12"/>
  <c r="BI33" i="12"/>
  <c r="BJ33" i="12"/>
  <c r="BK33" i="12"/>
  <c r="BL33" i="12"/>
  <c r="BM33" i="12"/>
  <c r="BN33" i="12"/>
  <c r="BO33" i="12"/>
  <c r="BP33" i="12"/>
  <c r="BQ33" i="12"/>
  <c r="BR33" i="12"/>
  <c r="BH34" i="12"/>
  <c r="BI34" i="12"/>
  <c r="BJ34" i="12"/>
  <c r="BK34" i="12"/>
  <c r="BL34" i="12"/>
  <c r="BM34" i="12"/>
  <c r="BN34" i="12"/>
  <c r="BO34" i="12"/>
  <c r="BP34" i="12"/>
  <c r="BQ34" i="12"/>
  <c r="BR34" i="12"/>
  <c r="BH35" i="12"/>
  <c r="BI35" i="12"/>
  <c r="BJ35" i="12"/>
  <c r="BK35" i="12"/>
  <c r="BL35" i="12"/>
  <c r="BM35" i="12"/>
  <c r="BN35" i="12"/>
  <c r="BO35" i="12"/>
  <c r="BP35" i="12"/>
  <c r="BQ35" i="12"/>
  <c r="BR35" i="12"/>
  <c r="BH36" i="12"/>
  <c r="BI36" i="12"/>
  <c r="BJ36" i="12"/>
  <c r="BK36" i="12"/>
  <c r="BL36" i="12"/>
  <c r="BM36" i="12"/>
  <c r="BN36" i="12"/>
  <c r="BO36" i="12"/>
  <c r="BP36" i="12"/>
  <c r="BQ36" i="12"/>
  <c r="BR36" i="12"/>
  <c r="BH37" i="12"/>
  <c r="BI37" i="12"/>
  <c r="BJ37" i="12"/>
  <c r="BK37" i="12"/>
  <c r="BL37" i="12"/>
  <c r="BM37" i="12"/>
  <c r="BN37" i="12"/>
  <c r="BO37" i="12"/>
  <c r="BP37" i="12"/>
  <c r="BQ37" i="12"/>
  <c r="BR37" i="12"/>
  <c r="BG37" i="12"/>
  <c r="BG36" i="12"/>
  <c r="BG35" i="12"/>
  <c r="BG34" i="12"/>
  <c r="BG33" i="12"/>
  <c r="BG32" i="12"/>
  <c r="BG31" i="12"/>
  <c r="BG30" i="12"/>
  <c r="D18" i="24"/>
  <c r="D5" i="24" s="1"/>
  <c r="E18" i="24"/>
  <c r="F18" i="24"/>
  <c r="F5" i="24" s="1"/>
  <c r="G18" i="24"/>
  <c r="H18" i="24"/>
  <c r="I18" i="24"/>
  <c r="I5" i="24" s="1"/>
  <c r="J18" i="24"/>
  <c r="K18" i="24"/>
  <c r="L18" i="24"/>
  <c r="M18" i="24"/>
  <c r="N18" i="24"/>
  <c r="O18" i="24"/>
  <c r="P18" i="24"/>
  <c r="Q18" i="24"/>
  <c r="L5" i="24" s="1"/>
  <c r="R18" i="24"/>
  <c r="S18" i="24"/>
  <c r="T18" i="24"/>
  <c r="N5" i="24" s="1"/>
  <c r="C18" i="24"/>
  <c r="C5" i="24" s="1"/>
  <c r="T25" i="24"/>
  <c r="N12" i="24" s="1"/>
  <c r="S25" i="24"/>
  <c r="R25" i="24"/>
  <c r="Q25" i="24"/>
  <c r="L12" i="24" s="1"/>
  <c r="P25" i="24"/>
  <c r="O25" i="24"/>
  <c r="N25" i="24"/>
  <c r="M25" i="24"/>
  <c r="L25" i="24"/>
  <c r="K25" i="24"/>
  <c r="J25" i="24"/>
  <c r="I25" i="24"/>
  <c r="I12" i="24" s="1"/>
  <c r="H25" i="24"/>
  <c r="G25" i="24"/>
  <c r="F25" i="24"/>
  <c r="E25" i="24"/>
  <c r="E12" i="24" s="1"/>
  <c r="D25" i="24"/>
  <c r="C25" i="24"/>
  <c r="T24" i="24"/>
  <c r="N11" i="24" s="1"/>
  <c r="S24" i="24"/>
  <c r="M11" i="24" s="1"/>
  <c r="R24" i="24"/>
  <c r="Q24" i="24"/>
  <c r="P24" i="24"/>
  <c r="O24" i="24"/>
  <c r="N24" i="24"/>
  <c r="M24" i="24"/>
  <c r="L24" i="24"/>
  <c r="K24" i="24"/>
  <c r="J24" i="24"/>
  <c r="I24" i="24"/>
  <c r="H24" i="24"/>
  <c r="G24" i="24"/>
  <c r="G11" i="24" s="1"/>
  <c r="F24" i="24"/>
  <c r="F11" i="24" s="1"/>
  <c r="E24" i="24"/>
  <c r="E11" i="24" s="1"/>
  <c r="D24" i="24"/>
  <c r="D11" i="24" s="1"/>
  <c r="C24" i="24"/>
  <c r="C11" i="24" s="1"/>
  <c r="T23" i="24"/>
  <c r="S23" i="24"/>
  <c r="R23" i="24"/>
  <c r="M10" i="24" s="1"/>
  <c r="Q23" i="24"/>
  <c r="P23" i="24"/>
  <c r="O23" i="24"/>
  <c r="N23" i="24"/>
  <c r="K10" i="24" s="1"/>
  <c r="M23" i="24"/>
  <c r="J10" i="24" s="1"/>
  <c r="L23" i="24"/>
  <c r="K23" i="24"/>
  <c r="J23" i="24"/>
  <c r="I23" i="24"/>
  <c r="I10" i="24" s="1"/>
  <c r="H23" i="24"/>
  <c r="H10" i="24" s="1"/>
  <c r="G23" i="24"/>
  <c r="G10" i="24" s="1"/>
  <c r="F23" i="24"/>
  <c r="E23" i="24"/>
  <c r="E10" i="24" s="1"/>
  <c r="D23" i="24"/>
  <c r="C23" i="24"/>
  <c r="T22" i="24"/>
  <c r="N9" i="24" s="1"/>
  <c r="S22" i="24"/>
  <c r="M9" i="24" s="1"/>
  <c r="R22" i="24"/>
  <c r="Q22" i="24"/>
  <c r="L9" i="24" s="1"/>
  <c r="P22" i="24"/>
  <c r="O22" i="24"/>
  <c r="K9" i="24" s="1"/>
  <c r="N22" i="24"/>
  <c r="M22" i="24"/>
  <c r="L22" i="24"/>
  <c r="K22" i="24"/>
  <c r="J9" i="24" s="1"/>
  <c r="J22" i="24"/>
  <c r="I22" i="24"/>
  <c r="I9" i="24" s="1"/>
  <c r="H22" i="24"/>
  <c r="H9" i="24" s="1"/>
  <c r="G22" i="24"/>
  <c r="G9" i="24" s="1"/>
  <c r="F22" i="24"/>
  <c r="E22" i="24"/>
  <c r="D22" i="24"/>
  <c r="D9" i="24" s="1"/>
  <c r="C22" i="24"/>
  <c r="T21" i="24"/>
  <c r="N8" i="24" s="1"/>
  <c r="S21" i="24"/>
  <c r="R21" i="24"/>
  <c r="Q21" i="24"/>
  <c r="L8" i="24" s="1"/>
  <c r="P21" i="24"/>
  <c r="O21" i="24"/>
  <c r="N21" i="24"/>
  <c r="M21" i="24"/>
  <c r="L21" i="24"/>
  <c r="K21" i="24"/>
  <c r="J21" i="24"/>
  <c r="I21" i="24"/>
  <c r="I8" i="24" s="1"/>
  <c r="H21" i="24"/>
  <c r="G21" i="24"/>
  <c r="F21" i="24"/>
  <c r="E21" i="24"/>
  <c r="D21" i="24"/>
  <c r="C21" i="24"/>
  <c r="T20" i="24"/>
  <c r="N7" i="24" s="1"/>
  <c r="S20" i="24"/>
  <c r="M7" i="24" s="1"/>
  <c r="R20" i="24"/>
  <c r="Q20" i="24"/>
  <c r="L7" i="24" s="1"/>
  <c r="P20" i="24"/>
  <c r="O20" i="24"/>
  <c r="N20" i="24"/>
  <c r="M20" i="24"/>
  <c r="L20" i="24"/>
  <c r="K20" i="24"/>
  <c r="J7" i="24" s="1"/>
  <c r="J20" i="24"/>
  <c r="I20" i="24"/>
  <c r="I7" i="24" s="1"/>
  <c r="H20" i="24"/>
  <c r="G20" i="24"/>
  <c r="G7" i="24" s="1"/>
  <c r="F20" i="24"/>
  <c r="F7" i="24" s="1"/>
  <c r="E20" i="24"/>
  <c r="E7" i="24" s="1"/>
  <c r="D20" i="24"/>
  <c r="D7" i="24" s="1"/>
  <c r="C20" i="24"/>
  <c r="C7" i="24" s="1"/>
  <c r="T19" i="24"/>
  <c r="S19" i="24"/>
  <c r="R19" i="24"/>
  <c r="M6" i="24" s="1"/>
  <c r="Q19" i="24"/>
  <c r="P19" i="24"/>
  <c r="O19" i="24"/>
  <c r="N19" i="24"/>
  <c r="K6" i="24" s="1"/>
  <c r="M19" i="24"/>
  <c r="L19" i="24"/>
  <c r="K19" i="24"/>
  <c r="J19" i="24"/>
  <c r="I19" i="24"/>
  <c r="I6" i="24" s="1"/>
  <c r="H19" i="24"/>
  <c r="H6" i="24" s="1"/>
  <c r="G19" i="24"/>
  <c r="G6" i="24" s="1"/>
  <c r="F19" i="24"/>
  <c r="F6" i="24" s="1"/>
  <c r="E19" i="24"/>
  <c r="E6" i="24" s="1"/>
  <c r="D19" i="24"/>
  <c r="C19" i="24"/>
  <c r="K12" i="24"/>
  <c r="H12" i="24"/>
  <c r="G12" i="24"/>
  <c r="F12" i="24"/>
  <c r="D12" i="24"/>
  <c r="C12" i="24"/>
  <c r="L11" i="24"/>
  <c r="I11" i="24"/>
  <c r="H11" i="24"/>
  <c r="N10" i="24"/>
  <c r="L10" i="24"/>
  <c r="F10" i="24"/>
  <c r="D10" i="24"/>
  <c r="C10" i="24"/>
  <c r="F9" i="24"/>
  <c r="E9" i="24"/>
  <c r="C9" i="24"/>
  <c r="K8" i="24"/>
  <c r="H8" i="24"/>
  <c r="G8" i="24"/>
  <c r="F8" i="24"/>
  <c r="E8" i="24"/>
  <c r="D8" i="24"/>
  <c r="C8" i="24"/>
  <c r="H7" i="24"/>
  <c r="N6" i="24"/>
  <c r="L6" i="24"/>
  <c r="D6" i="24"/>
  <c r="C6" i="24"/>
  <c r="M5" i="24"/>
  <c r="J5" i="24"/>
  <c r="H5" i="24"/>
  <c r="G5" i="24"/>
  <c r="E5" i="24"/>
  <c r="C42" i="11"/>
  <c r="D42" i="11"/>
  <c r="E42" i="11"/>
  <c r="F42" i="11"/>
  <c r="G42" i="11"/>
  <c r="H42" i="11"/>
  <c r="I42" i="11"/>
  <c r="J42" i="11"/>
  <c r="K42" i="11"/>
  <c r="L42" i="11"/>
  <c r="M42" i="11"/>
  <c r="N42" i="11"/>
  <c r="BL30" i="13"/>
  <c r="BM30" i="13"/>
  <c r="BN30" i="13"/>
  <c r="BO30" i="13"/>
  <c r="BP30" i="13"/>
  <c r="BQ30" i="13"/>
  <c r="BR30" i="13"/>
  <c r="BS30" i="13"/>
  <c r="BT30" i="13"/>
  <c r="BU30" i="13"/>
  <c r="BV30" i="13"/>
  <c r="BW30" i="13"/>
  <c r="BL31" i="13"/>
  <c r="BM31" i="13"/>
  <c r="BN31" i="13"/>
  <c r="BO31" i="13"/>
  <c r="BP31" i="13"/>
  <c r="BQ31" i="13"/>
  <c r="BR31" i="13"/>
  <c r="BS31" i="13"/>
  <c r="BT31" i="13"/>
  <c r="BU31" i="13"/>
  <c r="BV31" i="13"/>
  <c r="BW31" i="13"/>
  <c r="BL32" i="13"/>
  <c r="BM32" i="13"/>
  <c r="BN32" i="13"/>
  <c r="BO32" i="13"/>
  <c r="BP32" i="13"/>
  <c r="BQ32" i="13"/>
  <c r="BR32" i="13"/>
  <c r="BS32" i="13"/>
  <c r="BT32" i="13"/>
  <c r="BU32" i="13"/>
  <c r="BV32" i="13"/>
  <c r="BW32" i="13"/>
  <c r="BL33" i="13"/>
  <c r="BM33" i="13"/>
  <c r="BN33" i="13"/>
  <c r="BO33" i="13"/>
  <c r="BP33" i="13"/>
  <c r="BQ33" i="13"/>
  <c r="BR33" i="13"/>
  <c r="BS33" i="13"/>
  <c r="BT33" i="13"/>
  <c r="BU33" i="13"/>
  <c r="BV33" i="13"/>
  <c r="BW33" i="13"/>
  <c r="BL34" i="13"/>
  <c r="BM34" i="13"/>
  <c r="BN34" i="13"/>
  <c r="BO34" i="13"/>
  <c r="BP34" i="13"/>
  <c r="BQ34" i="13"/>
  <c r="BR34" i="13"/>
  <c r="BS34" i="13"/>
  <c r="BT34" i="13"/>
  <c r="BU34" i="13"/>
  <c r="BV34" i="13"/>
  <c r="BW34" i="13"/>
  <c r="BL35" i="13"/>
  <c r="BM35" i="13"/>
  <c r="BN35" i="13"/>
  <c r="BO35" i="13"/>
  <c r="BP35" i="13"/>
  <c r="BQ35" i="13"/>
  <c r="BR35" i="13"/>
  <c r="BS35" i="13"/>
  <c r="BT35" i="13"/>
  <c r="BU35" i="13"/>
  <c r="BV35" i="13"/>
  <c r="BW35" i="13"/>
  <c r="BL36" i="13"/>
  <c r="BM36" i="13"/>
  <c r="BN36" i="13"/>
  <c r="BO36" i="13"/>
  <c r="BP36" i="13"/>
  <c r="BQ36" i="13"/>
  <c r="BR36" i="13"/>
  <c r="BS36" i="13"/>
  <c r="BT36" i="13"/>
  <c r="BU36" i="13"/>
  <c r="BV36" i="13"/>
  <c r="BW36" i="13"/>
  <c r="BL37" i="13"/>
  <c r="BM37" i="13"/>
  <c r="BN37" i="13"/>
  <c r="BO37" i="13"/>
  <c r="BP37" i="13"/>
  <c r="BQ37" i="13"/>
  <c r="BR37" i="13"/>
  <c r="BS37" i="13"/>
  <c r="BT37" i="13"/>
  <c r="BU37" i="13"/>
  <c r="BV37" i="13"/>
  <c r="BW37" i="13"/>
  <c r="BK37" i="13"/>
  <c r="BK36" i="13"/>
  <c r="BK35" i="13"/>
  <c r="BK34" i="13"/>
  <c r="BK33" i="13"/>
  <c r="BK32" i="13"/>
  <c r="BK31" i="13"/>
  <c r="BK30" i="13"/>
  <c r="C41" i="9"/>
  <c r="D41" i="9"/>
  <c r="E41" i="9"/>
  <c r="F41" i="9"/>
  <c r="G41" i="9"/>
  <c r="H41" i="9"/>
  <c r="I41" i="9"/>
  <c r="J41" i="9"/>
  <c r="K41" i="9"/>
  <c r="L41" i="9"/>
  <c r="M41" i="9"/>
  <c r="N41" i="9"/>
  <c r="D18" i="23"/>
  <c r="D5" i="23" s="1"/>
  <c r="E18" i="23"/>
  <c r="F18" i="23"/>
  <c r="F5" i="23" s="1"/>
  <c r="G18" i="23"/>
  <c r="G5" i="23" s="1"/>
  <c r="H18" i="23"/>
  <c r="I18" i="23"/>
  <c r="I5" i="23" s="1"/>
  <c r="J18" i="23"/>
  <c r="K18" i="23"/>
  <c r="L18" i="23"/>
  <c r="M18" i="23"/>
  <c r="N18" i="23"/>
  <c r="K5" i="23" s="1"/>
  <c r="O18" i="23"/>
  <c r="P18" i="23"/>
  <c r="Q18" i="23"/>
  <c r="R18" i="23"/>
  <c r="S18" i="23"/>
  <c r="T18" i="23"/>
  <c r="N5" i="23" s="1"/>
  <c r="U18" i="23"/>
  <c r="V18" i="23"/>
  <c r="C18" i="23"/>
  <c r="C5" i="23" s="1"/>
  <c r="V25" i="23"/>
  <c r="U25" i="23"/>
  <c r="T25" i="23"/>
  <c r="S25" i="23"/>
  <c r="R25" i="23"/>
  <c r="Q25" i="23"/>
  <c r="P25" i="23"/>
  <c r="O25" i="23"/>
  <c r="L12" i="23" s="1"/>
  <c r="N25" i="23"/>
  <c r="M25" i="23"/>
  <c r="L25" i="23"/>
  <c r="K25" i="23"/>
  <c r="J25" i="23"/>
  <c r="I12" i="23" s="1"/>
  <c r="I25" i="23"/>
  <c r="H25" i="23"/>
  <c r="H12" i="23" s="1"/>
  <c r="G25" i="23"/>
  <c r="G12" i="23" s="1"/>
  <c r="F25" i="23"/>
  <c r="E25" i="23"/>
  <c r="E12" i="23" s="1"/>
  <c r="D25" i="23"/>
  <c r="C25" i="23"/>
  <c r="V24" i="23"/>
  <c r="U24" i="23"/>
  <c r="T24" i="23"/>
  <c r="S24" i="23"/>
  <c r="N11" i="23" s="1"/>
  <c r="R24" i="23"/>
  <c r="Q24" i="23"/>
  <c r="P24" i="23"/>
  <c r="O24" i="23"/>
  <c r="N24" i="23"/>
  <c r="K11" i="23" s="1"/>
  <c r="M24" i="23"/>
  <c r="L24" i="23"/>
  <c r="K24" i="23"/>
  <c r="J11" i="23" s="1"/>
  <c r="J24" i="23"/>
  <c r="I11" i="23" s="1"/>
  <c r="I24" i="23"/>
  <c r="H24" i="23"/>
  <c r="G24" i="23"/>
  <c r="F24" i="23"/>
  <c r="F11" i="23" s="1"/>
  <c r="E24" i="23"/>
  <c r="D24" i="23"/>
  <c r="D11" i="23" s="1"/>
  <c r="C24" i="23"/>
  <c r="C11" i="23" s="1"/>
  <c r="V23" i="23"/>
  <c r="U23" i="23"/>
  <c r="T23" i="23"/>
  <c r="S23" i="23"/>
  <c r="R23" i="23"/>
  <c r="M10" i="23" s="1"/>
  <c r="Q23" i="23"/>
  <c r="P23" i="23"/>
  <c r="O23" i="23"/>
  <c r="L10" i="23" s="1"/>
  <c r="N23" i="23"/>
  <c r="M23" i="23"/>
  <c r="L23" i="23"/>
  <c r="K23" i="23"/>
  <c r="J23" i="23"/>
  <c r="I23" i="23"/>
  <c r="H23" i="23"/>
  <c r="H10" i="23" s="1"/>
  <c r="G23" i="23"/>
  <c r="G10" i="23" s="1"/>
  <c r="F23" i="23"/>
  <c r="F10" i="23" s="1"/>
  <c r="E23" i="23"/>
  <c r="E10" i="23" s="1"/>
  <c r="D23" i="23"/>
  <c r="C23" i="23"/>
  <c r="V22" i="23"/>
  <c r="O9" i="23" s="1"/>
  <c r="U22" i="23"/>
  <c r="T22" i="23"/>
  <c r="S22" i="23"/>
  <c r="N9" i="23" s="1"/>
  <c r="R22" i="23"/>
  <c r="Q22" i="23"/>
  <c r="P22" i="23"/>
  <c r="O22" i="23"/>
  <c r="N22" i="23"/>
  <c r="M22" i="23"/>
  <c r="L22" i="23"/>
  <c r="K22" i="23"/>
  <c r="J9" i="23" s="1"/>
  <c r="J22" i="23"/>
  <c r="I9" i="23" s="1"/>
  <c r="I22" i="23"/>
  <c r="H22" i="23"/>
  <c r="G22" i="23"/>
  <c r="F22" i="23"/>
  <c r="E22" i="23"/>
  <c r="D22" i="23"/>
  <c r="C22" i="23"/>
  <c r="V21" i="23"/>
  <c r="U21" i="23"/>
  <c r="T21" i="23"/>
  <c r="S21" i="23"/>
  <c r="R21" i="23"/>
  <c r="M8" i="23" s="1"/>
  <c r="Q21" i="23"/>
  <c r="P21" i="23"/>
  <c r="O21" i="23"/>
  <c r="L8" i="23" s="1"/>
  <c r="N21" i="23"/>
  <c r="M21" i="23"/>
  <c r="L21" i="23"/>
  <c r="K21" i="23"/>
  <c r="J21" i="23"/>
  <c r="I21" i="23"/>
  <c r="H21" i="23"/>
  <c r="G21" i="23"/>
  <c r="G8" i="23" s="1"/>
  <c r="F21" i="23"/>
  <c r="F8" i="23" s="1"/>
  <c r="E21" i="23"/>
  <c r="E8" i="23" s="1"/>
  <c r="D21" i="23"/>
  <c r="C21" i="23"/>
  <c r="V20" i="23"/>
  <c r="O7" i="23" s="1"/>
  <c r="U20" i="23"/>
  <c r="T20" i="23"/>
  <c r="S20" i="23"/>
  <c r="N7" i="23" s="1"/>
  <c r="R20" i="23"/>
  <c r="M7" i="23" s="1"/>
  <c r="Q20" i="23"/>
  <c r="P20" i="23"/>
  <c r="O20" i="23"/>
  <c r="N20" i="23"/>
  <c r="M20" i="23"/>
  <c r="L20" i="23"/>
  <c r="K20" i="23"/>
  <c r="J7" i="23" s="1"/>
  <c r="J20" i="23"/>
  <c r="I20" i="23"/>
  <c r="H20" i="23"/>
  <c r="G20" i="23"/>
  <c r="F20" i="23"/>
  <c r="E20" i="23"/>
  <c r="D20" i="23"/>
  <c r="D7" i="23" s="1"/>
  <c r="C20" i="23"/>
  <c r="C7" i="23" s="1"/>
  <c r="V19" i="23"/>
  <c r="U19" i="23"/>
  <c r="T19" i="23"/>
  <c r="S19" i="23"/>
  <c r="R19" i="23"/>
  <c r="Q19" i="23"/>
  <c r="P19" i="23"/>
  <c r="O19" i="23"/>
  <c r="L6" i="23" s="1"/>
  <c r="N19" i="23"/>
  <c r="M19" i="23"/>
  <c r="L19" i="23"/>
  <c r="K19" i="23"/>
  <c r="J19" i="23"/>
  <c r="I6" i="23" s="1"/>
  <c r="I19" i="23"/>
  <c r="H19" i="23"/>
  <c r="G19" i="23"/>
  <c r="G6" i="23" s="1"/>
  <c r="F19" i="23"/>
  <c r="F6" i="23" s="1"/>
  <c r="E19" i="23"/>
  <c r="E6" i="23" s="1"/>
  <c r="D19" i="23"/>
  <c r="C19" i="23"/>
  <c r="N12" i="23"/>
  <c r="M12" i="23"/>
  <c r="J12" i="23"/>
  <c r="F12" i="23"/>
  <c r="D12" i="23"/>
  <c r="C12" i="23"/>
  <c r="O11" i="23"/>
  <c r="L11" i="23"/>
  <c r="H11" i="23"/>
  <c r="G11" i="23"/>
  <c r="E11" i="23"/>
  <c r="N10" i="23"/>
  <c r="J10" i="23"/>
  <c r="I10" i="23"/>
  <c r="D10" i="23"/>
  <c r="C10" i="23"/>
  <c r="L9" i="23"/>
  <c r="K9" i="23"/>
  <c r="H9" i="23"/>
  <c r="G9" i="23"/>
  <c r="F9" i="23"/>
  <c r="E9" i="23"/>
  <c r="D9" i="23"/>
  <c r="C9" i="23"/>
  <c r="N8" i="23"/>
  <c r="J8" i="23"/>
  <c r="I8" i="23"/>
  <c r="H8" i="23"/>
  <c r="D8" i="23"/>
  <c r="C8" i="23"/>
  <c r="L7" i="23"/>
  <c r="K7" i="23"/>
  <c r="H7" i="23"/>
  <c r="G7" i="23"/>
  <c r="F7" i="23"/>
  <c r="E7" i="23"/>
  <c r="N6" i="23"/>
  <c r="M6" i="23"/>
  <c r="J6" i="23"/>
  <c r="H6" i="23"/>
  <c r="D6" i="23"/>
  <c r="C6" i="23"/>
  <c r="O5" i="23"/>
  <c r="M5" i="23"/>
  <c r="J5" i="23"/>
  <c r="H5" i="23"/>
  <c r="E5" i="23"/>
  <c r="AF41" i="9" l="1"/>
  <c r="AF40" i="9"/>
  <c r="AF38" i="9"/>
  <c r="AF39" i="9"/>
  <c r="AF42" i="11"/>
  <c r="J8" i="24"/>
  <c r="M8" i="24"/>
  <c r="J11" i="24"/>
  <c r="J12" i="24"/>
  <c r="M12" i="24"/>
  <c r="K7" i="24"/>
  <c r="K11" i="24"/>
  <c r="K5" i="24"/>
  <c r="L5" i="23"/>
  <c r="J6" i="24"/>
  <c r="K6" i="23"/>
  <c r="O6" i="23"/>
  <c r="I7" i="23"/>
  <c r="K8" i="23"/>
  <c r="O8" i="23"/>
  <c r="M9" i="23"/>
  <c r="K10" i="23"/>
  <c r="O10" i="23"/>
  <c r="M11" i="23"/>
  <c r="K12" i="23"/>
  <c r="O12" i="23"/>
  <c r="P44" i="33"/>
  <c r="P45" i="33"/>
  <c r="O5" i="33"/>
  <c r="O7" i="33"/>
  <c r="D47" i="13"/>
  <c r="D38" i="33" s="1"/>
  <c r="I45" i="13"/>
  <c r="I36" i="33" s="1"/>
  <c r="K47" i="13"/>
  <c r="K38" i="33" s="1"/>
  <c r="F47" i="13"/>
  <c r="F38" i="33" s="1"/>
  <c r="K45" i="13"/>
  <c r="K36" i="33" s="1"/>
  <c r="M47" i="13"/>
  <c r="M38" i="33" s="1"/>
  <c r="D45" i="13"/>
  <c r="D36" i="33" s="1"/>
  <c r="F45" i="13"/>
  <c r="F36" i="33" s="1"/>
  <c r="J47" i="13"/>
  <c r="J38" i="33" s="1"/>
  <c r="H45" i="13"/>
  <c r="H36" i="33" s="1"/>
  <c r="L47" i="13"/>
  <c r="L38" i="33" s="1"/>
  <c r="H47" i="13"/>
  <c r="H38" i="33" s="1"/>
  <c r="J45" i="13"/>
  <c r="J36" i="33" s="1"/>
  <c r="E47" i="13"/>
  <c r="E38" i="33" s="1"/>
  <c r="L45" i="13"/>
  <c r="L36" i="33" s="1"/>
  <c r="E45" i="13"/>
  <c r="E36" i="33" s="1"/>
  <c r="G47" i="13"/>
  <c r="G38" i="33" s="1"/>
  <c r="M45" i="13"/>
  <c r="M36" i="33" s="1"/>
  <c r="G45" i="13"/>
  <c r="G36" i="33" s="1"/>
  <c r="I47" i="13"/>
  <c r="I38" i="33" s="1"/>
  <c r="BG38" i="12"/>
  <c r="C48" i="12" s="1"/>
  <c r="C8" i="33" s="1"/>
  <c r="BR38" i="12"/>
  <c r="N48" i="12" s="1"/>
  <c r="N8" i="33" s="1"/>
  <c r="BP38" i="12"/>
  <c r="L48" i="12" s="1"/>
  <c r="L8" i="33" s="1"/>
  <c r="BN38" i="12"/>
  <c r="J48" i="12" s="1"/>
  <c r="J8" i="33" s="1"/>
  <c r="BL38" i="12"/>
  <c r="H48" i="12" s="1"/>
  <c r="H8" i="33" s="1"/>
  <c r="BJ38" i="12"/>
  <c r="F48" i="12" s="1"/>
  <c r="F8" i="33" s="1"/>
  <c r="BH38" i="12"/>
  <c r="D48" i="12" s="1"/>
  <c r="D8" i="33" s="1"/>
  <c r="BQ38" i="12"/>
  <c r="M48" i="12" s="1"/>
  <c r="M8" i="33" s="1"/>
  <c r="BO38" i="12"/>
  <c r="K48" i="12" s="1"/>
  <c r="K8" i="33" s="1"/>
  <c r="BM38" i="12"/>
  <c r="I48" i="12" s="1"/>
  <c r="I8" i="33" s="1"/>
  <c r="BK38" i="12"/>
  <c r="G48" i="12" s="1"/>
  <c r="G8" i="33" s="1"/>
  <c r="BI38" i="12"/>
  <c r="E48" i="12" s="1"/>
  <c r="E8" i="33" s="1"/>
  <c r="BV38" i="13"/>
  <c r="N48" i="13" s="1"/>
  <c r="N39" i="33" s="1"/>
  <c r="BT38" i="13"/>
  <c r="BR38" i="13"/>
  <c r="BP38" i="13"/>
  <c r="BN38" i="13"/>
  <c r="BL38" i="13"/>
  <c r="BK38" i="13"/>
  <c r="C48" i="13" s="1"/>
  <c r="C39" i="33" s="1"/>
  <c r="BW38" i="13"/>
  <c r="O48" i="13" s="1"/>
  <c r="O39" i="33" s="1"/>
  <c r="BU38" i="13"/>
  <c r="BS38" i="13"/>
  <c r="BQ38" i="13"/>
  <c r="BO38" i="13"/>
  <c r="BM38" i="13"/>
  <c r="C37" i="12"/>
  <c r="C36" i="12"/>
  <c r="C35" i="12"/>
  <c r="C34" i="12"/>
  <c r="C33" i="12"/>
  <c r="C32" i="12"/>
  <c r="C31" i="12"/>
  <c r="C30" i="12"/>
  <c r="AF30" i="12"/>
  <c r="AG30" i="12"/>
  <c r="AH30" i="12"/>
  <c r="AI30" i="12"/>
  <c r="AJ30" i="12"/>
  <c r="AK30" i="12"/>
  <c r="AL30" i="12"/>
  <c r="AM30" i="12"/>
  <c r="AN30" i="12"/>
  <c r="AO30" i="12"/>
  <c r="AP30" i="12"/>
  <c r="AF31" i="12"/>
  <c r="AG31" i="12"/>
  <c r="AH31" i="12"/>
  <c r="AI31" i="12"/>
  <c r="AJ31" i="12"/>
  <c r="AK31" i="12"/>
  <c r="AL31" i="12"/>
  <c r="AM31" i="12"/>
  <c r="AN31" i="12"/>
  <c r="AO31" i="12"/>
  <c r="AP31" i="12"/>
  <c r="AF32" i="12"/>
  <c r="AG32" i="12"/>
  <c r="AH32" i="12"/>
  <c r="AI32" i="12"/>
  <c r="AJ32" i="12"/>
  <c r="AK32" i="12"/>
  <c r="AL32" i="12"/>
  <c r="AM32" i="12"/>
  <c r="AN32" i="12"/>
  <c r="AO32" i="12"/>
  <c r="AP32" i="12"/>
  <c r="AF33" i="12"/>
  <c r="AG33" i="12"/>
  <c r="AH33" i="12"/>
  <c r="AI33" i="12"/>
  <c r="AJ33" i="12"/>
  <c r="AK33" i="12"/>
  <c r="AL33" i="12"/>
  <c r="AM33" i="12"/>
  <c r="AN33" i="12"/>
  <c r="AO33" i="12"/>
  <c r="AP33" i="12"/>
  <c r="AF34" i="12"/>
  <c r="AG34" i="12"/>
  <c r="AH34" i="12"/>
  <c r="AI34" i="12"/>
  <c r="AJ34" i="12"/>
  <c r="AK34" i="12"/>
  <c r="AL34" i="12"/>
  <c r="AM34" i="12"/>
  <c r="AN34" i="12"/>
  <c r="AO34" i="12"/>
  <c r="AP34" i="12"/>
  <c r="AF35" i="12"/>
  <c r="AG35" i="12"/>
  <c r="AH35" i="12"/>
  <c r="AI35" i="12"/>
  <c r="AJ35" i="12"/>
  <c r="AK35" i="12"/>
  <c r="AL35" i="12"/>
  <c r="AM35" i="12"/>
  <c r="AN35" i="12"/>
  <c r="AO35" i="12"/>
  <c r="AP35" i="12"/>
  <c r="AF36" i="12"/>
  <c r="AG36" i="12"/>
  <c r="AH36" i="12"/>
  <c r="AI36" i="12"/>
  <c r="AJ36" i="12"/>
  <c r="AK36" i="12"/>
  <c r="AL36" i="12"/>
  <c r="AM36" i="12"/>
  <c r="AN36" i="12"/>
  <c r="AO36" i="12"/>
  <c r="AP36" i="12"/>
  <c r="AF37" i="12"/>
  <c r="AG37" i="12"/>
  <c r="AH37" i="12"/>
  <c r="AI37" i="12"/>
  <c r="AJ37" i="12"/>
  <c r="AK37" i="12"/>
  <c r="AL37" i="12"/>
  <c r="AM37" i="12"/>
  <c r="AN37" i="12"/>
  <c r="AO37" i="12"/>
  <c r="AP37" i="12"/>
  <c r="AE37" i="12"/>
  <c r="AE36" i="12"/>
  <c r="AE35" i="12"/>
  <c r="AE34" i="12"/>
  <c r="AE33" i="12"/>
  <c r="AE32" i="12"/>
  <c r="AE31" i="12"/>
  <c r="AE30" i="12"/>
  <c r="D18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R18" i="22"/>
  <c r="S18" i="22"/>
  <c r="T18" i="22"/>
  <c r="D19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R19" i="22"/>
  <c r="S19" i="22"/>
  <c r="T19" i="22"/>
  <c r="D20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R20" i="22"/>
  <c r="S20" i="22"/>
  <c r="T20" i="22"/>
  <c r="D21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R21" i="22"/>
  <c r="S21" i="22"/>
  <c r="T21" i="22"/>
  <c r="D22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R22" i="22"/>
  <c r="S22" i="22"/>
  <c r="T22" i="22"/>
  <c r="D23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R23" i="22"/>
  <c r="S23" i="22"/>
  <c r="T23" i="22"/>
  <c r="D24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R24" i="22"/>
  <c r="S24" i="22"/>
  <c r="T24" i="22"/>
  <c r="D25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R25" i="22"/>
  <c r="S25" i="22"/>
  <c r="T25" i="22"/>
  <c r="C24" i="22"/>
  <c r="C23" i="22"/>
  <c r="C22" i="22"/>
  <c r="C21" i="22"/>
  <c r="C20" i="22"/>
  <c r="C18" i="22"/>
  <c r="C25" i="22"/>
  <c r="C19" i="22"/>
  <c r="P38" i="33" l="1"/>
  <c r="P36" i="33"/>
  <c r="O8" i="33"/>
  <c r="J48" i="13"/>
  <c r="J39" i="33" s="1"/>
  <c r="I48" i="13"/>
  <c r="I39" i="33" s="1"/>
  <c r="K48" i="13"/>
  <c r="K39" i="33" s="1"/>
  <c r="H48" i="13"/>
  <c r="H39" i="33" s="1"/>
  <c r="D48" i="13"/>
  <c r="D39" i="33" s="1"/>
  <c r="G48" i="13"/>
  <c r="G39" i="33" s="1"/>
  <c r="L48" i="13"/>
  <c r="L39" i="33" s="1"/>
  <c r="M48" i="13"/>
  <c r="M39" i="33" s="1"/>
  <c r="E48" i="13"/>
  <c r="E39" i="33" s="1"/>
  <c r="F48" i="13"/>
  <c r="F39" i="33" s="1"/>
  <c r="AP38" i="12"/>
  <c r="N46" i="12" s="1"/>
  <c r="N6" i="33" s="1"/>
  <c r="AJ38" i="12"/>
  <c r="H46" i="12" s="1"/>
  <c r="H6" i="33" s="1"/>
  <c r="AF38" i="12"/>
  <c r="D46" i="12" s="1"/>
  <c r="D6" i="33" s="1"/>
  <c r="AN38" i="12"/>
  <c r="L46" i="12" s="1"/>
  <c r="L6" i="33" s="1"/>
  <c r="AL38" i="12"/>
  <c r="J46" i="12" s="1"/>
  <c r="J6" i="33" s="1"/>
  <c r="AH38" i="12"/>
  <c r="F46" i="12" s="1"/>
  <c r="F6" i="33" s="1"/>
  <c r="AE38" i="12"/>
  <c r="C46" i="12" s="1"/>
  <c r="C6" i="33" s="1"/>
  <c r="AO38" i="12"/>
  <c r="M46" i="12" s="1"/>
  <c r="M6" i="33" s="1"/>
  <c r="AM38" i="12"/>
  <c r="K46" i="12" s="1"/>
  <c r="K6" i="33" s="1"/>
  <c r="AK38" i="12"/>
  <c r="I46" i="12" s="1"/>
  <c r="I6" i="33" s="1"/>
  <c r="AI38" i="12"/>
  <c r="G46" i="12" s="1"/>
  <c r="G6" i="33" s="1"/>
  <c r="AG38" i="12"/>
  <c r="E46" i="12" s="1"/>
  <c r="E6" i="33" s="1"/>
  <c r="C38" i="12"/>
  <c r="C44" i="12" s="1"/>
  <c r="N18" i="21"/>
  <c r="N19" i="21"/>
  <c r="N20" i="21"/>
  <c r="N21" i="21"/>
  <c r="N22" i="21"/>
  <c r="N23" i="21"/>
  <c r="N24" i="21"/>
  <c r="N25" i="21"/>
  <c r="N12" i="22"/>
  <c r="M12" i="22"/>
  <c r="L12" i="22"/>
  <c r="K12" i="22"/>
  <c r="J12" i="22"/>
  <c r="I12" i="22"/>
  <c r="H12" i="22"/>
  <c r="G12" i="22"/>
  <c r="F12" i="22"/>
  <c r="E12" i="22"/>
  <c r="D12" i="22"/>
  <c r="C12" i="22"/>
  <c r="N11" i="22"/>
  <c r="M11" i="22"/>
  <c r="L11" i="22"/>
  <c r="K11" i="22"/>
  <c r="J11" i="22"/>
  <c r="I11" i="22"/>
  <c r="H11" i="22"/>
  <c r="G11" i="22"/>
  <c r="F11" i="22"/>
  <c r="E11" i="22"/>
  <c r="D11" i="22"/>
  <c r="C11" i="22"/>
  <c r="N10" i="22"/>
  <c r="M10" i="22"/>
  <c r="L10" i="22"/>
  <c r="K10" i="22"/>
  <c r="J10" i="22"/>
  <c r="I10" i="22"/>
  <c r="H10" i="22"/>
  <c r="G10" i="22"/>
  <c r="F10" i="22"/>
  <c r="E10" i="22"/>
  <c r="D10" i="22"/>
  <c r="C10" i="22"/>
  <c r="N9" i="22"/>
  <c r="M9" i="22"/>
  <c r="L9" i="22"/>
  <c r="K9" i="22"/>
  <c r="J9" i="22"/>
  <c r="I9" i="22"/>
  <c r="H9" i="22"/>
  <c r="G9" i="22"/>
  <c r="F9" i="22"/>
  <c r="E9" i="22"/>
  <c r="D9" i="22"/>
  <c r="C9" i="22"/>
  <c r="N8" i="22"/>
  <c r="M8" i="22"/>
  <c r="L8" i="22"/>
  <c r="K8" i="22"/>
  <c r="J8" i="22"/>
  <c r="I8" i="22"/>
  <c r="H8" i="22"/>
  <c r="G8" i="22"/>
  <c r="F8" i="22"/>
  <c r="E8" i="22"/>
  <c r="D8" i="22"/>
  <c r="C8" i="22"/>
  <c r="N7" i="22"/>
  <c r="M7" i="22"/>
  <c r="L7" i="22"/>
  <c r="K7" i="22"/>
  <c r="J7" i="22"/>
  <c r="I7" i="22"/>
  <c r="H7" i="22"/>
  <c r="G7" i="22"/>
  <c r="F7" i="22"/>
  <c r="E7" i="22"/>
  <c r="D7" i="22"/>
  <c r="C7" i="22"/>
  <c r="N6" i="22"/>
  <c r="M6" i="22"/>
  <c r="L6" i="22"/>
  <c r="K6" i="22"/>
  <c r="J6" i="22"/>
  <c r="I6" i="22"/>
  <c r="H6" i="22"/>
  <c r="G6" i="22"/>
  <c r="F6" i="22"/>
  <c r="E6" i="22"/>
  <c r="D6" i="22"/>
  <c r="C6" i="22"/>
  <c r="N5" i="22"/>
  <c r="M5" i="22"/>
  <c r="L5" i="22"/>
  <c r="K5" i="22"/>
  <c r="J5" i="22"/>
  <c r="I5" i="22"/>
  <c r="H5" i="22"/>
  <c r="G5" i="22"/>
  <c r="F5" i="22"/>
  <c r="E5" i="22"/>
  <c r="D5" i="22"/>
  <c r="C5" i="22"/>
  <c r="T25" i="21"/>
  <c r="S25" i="21"/>
  <c r="R25" i="21"/>
  <c r="Q25" i="21"/>
  <c r="L12" i="21" s="1"/>
  <c r="P25" i="21"/>
  <c r="O25" i="21"/>
  <c r="K12" i="21" s="1"/>
  <c r="M25" i="21"/>
  <c r="J12" i="21" s="1"/>
  <c r="L25" i="21"/>
  <c r="K25" i="21"/>
  <c r="J25" i="21"/>
  <c r="I25" i="21"/>
  <c r="H25" i="21"/>
  <c r="G25" i="21"/>
  <c r="G12" i="21" s="1"/>
  <c r="F25" i="21"/>
  <c r="F12" i="21" s="1"/>
  <c r="E25" i="21"/>
  <c r="E12" i="21" s="1"/>
  <c r="D25" i="21"/>
  <c r="C25" i="21"/>
  <c r="T24" i="21"/>
  <c r="S24" i="21"/>
  <c r="R24" i="21"/>
  <c r="M11" i="21" s="1"/>
  <c r="Q24" i="21"/>
  <c r="P24" i="21"/>
  <c r="O24" i="21"/>
  <c r="M24" i="21"/>
  <c r="L24" i="21"/>
  <c r="K24" i="21"/>
  <c r="J24" i="21"/>
  <c r="I24" i="21"/>
  <c r="I11" i="21" s="1"/>
  <c r="H24" i="21"/>
  <c r="H11" i="21" s="1"/>
  <c r="G24" i="21"/>
  <c r="G11" i="21" s="1"/>
  <c r="F24" i="21"/>
  <c r="F11" i="21" s="1"/>
  <c r="E24" i="21"/>
  <c r="D24" i="21"/>
  <c r="C24" i="21"/>
  <c r="T23" i="21"/>
  <c r="S23" i="21"/>
  <c r="R23" i="21"/>
  <c r="Q23" i="21"/>
  <c r="L10" i="21" s="1"/>
  <c r="P23" i="21"/>
  <c r="O23" i="21"/>
  <c r="M23" i="21"/>
  <c r="L23" i="21"/>
  <c r="K23" i="21"/>
  <c r="J23" i="21"/>
  <c r="I10" i="21" s="1"/>
  <c r="I23" i="21"/>
  <c r="H23" i="21"/>
  <c r="H10" i="21" s="1"/>
  <c r="G23" i="21"/>
  <c r="G10" i="21" s="1"/>
  <c r="F23" i="21"/>
  <c r="E23" i="21"/>
  <c r="D23" i="21"/>
  <c r="C23" i="21"/>
  <c r="T22" i="21"/>
  <c r="N9" i="21" s="1"/>
  <c r="S22" i="21"/>
  <c r="R22" i="21"/>
  <c r="Q22" i="21"/>
  <c r="L9" i="21" s="1"/>
  <c r="P22" i="21"/>
  <c r="O22" i="21"/>
  <c r="M22" i="21"/>
  <c r="L22" i="21"/>
  <c r="K22" i="21"/>
  <c r="J9" i="21" s="1"/>
  <c r="J22" i="21"/>
  <c r="I22" i="21"/>
  <c r="I9" i="21" s="1"/>
  <c r="H22" i="21"/>
  <c r="H9" i="21" s="1"/>
  <c r="G22" i="21"/>
  <c r="F22" i="21"/>
  <c r="E22" i="21"/>
  <c r="D22" i="21"/>
  <c r="C22" i="21"/>
  <c r="C9" i="21" s="1"/>
  <c r="T21" i="21"/>
  <c r="N8" i="21" s="1"/>
  <c r="S21" i="21"/>
  <c r="R21" i="21"/>
  <c r="Q21" i="21"/>
  <c r="P21" i="21"/>
  <c r="O21" i="21"/>
  <c r="M21" i="21"/>
  <c r="L21" i="21"/>
  <c r="J8" i="21" s="1"/>
  <c r="K21" i="21"/>
  <c r="J21" i="21"/>
  <c r="I21" i="21"/>
  <c r="H21" i="21"/>
  <c r="G21" i="21"/>
  <c r="F21" i="21"/>
  <c r="E21" i="21"/>
  <c r="D21" i="21"/>
  <c r="D8" i="21" s="1"/>
  <c r="C21" i="21"/>
  <c r="C8" i="21" s="1"/>
  <c r="T20" i="21"/>
  <c r="N7" i="21" s="1"/>
  <c r="S20" i="21"/>
  <c r="M7" i="21" s="1"/>
  <c r="R20" i="21"/>
  <c r="Q20" i="21"/>
  <c r="P20" i="21"/>
  <c r="O20" i="21"/>
  <c r="M20" i="21"/>
  <c r="L20" i="21"/>
  <c r="K20" i="21"/>
  <c r="J7" i="21" s="1"/>
  <c r="J20" i="21"/>
  <c r="I7" i="21" s="1"/>
  <c r="I20" i="21"/>
  <c r="H20" i="21"/>
  <c r="H7" i="21" s="1"/>
  <c r="G20" i="21"/>
  <c r="F20" i="21"/>
  <c r="E20" i="21"/>
  <c r="D20" i="21"/>
  <c r="C20" i="21"/>
  <c r="C7" i="21" s="1"/>
  <c r="T19" i="21"/>
  <c r="N6" i="21" s="1"/>
  <c r="S19" i="21"/>
  <c r="R19" i="21"/>
  <c r="Q19" i="21"/>
  <c r="P19" i="21"/>
  <c r="O19" i="21"/>
  <c r="K6" i="21" s="1"/>
  <c r="M19" i="21"/>
  <c r="L19" i="21"/>
  <c r="K19" i="21"/>
  <c r="J19" i="21"/>
  <c r="I19" i="21"/>
  <c r="H19" i="21"/>
  <c r="G19" i="21"/>
  <c r="F19" i="21"/>
  <c r="F6" i="21" s="1"/>
  <c r="E19" i="21"/>
  <c r="E6" i="21" s="1"/>
  <c r="D19" i="21"/>
  <c r="D6" i="21" s="1"/>
  <c r="C19" i="21"/>
  <c r="C6" i="21" s="1"/>
  <c r="T18" i="21"/>
  <c r="S18" i="21"/>
  <c r="R18" i="21"/>
  <c r="Q18" i="21"/>
  <c r="P18" i="21"/>
  <c r="O18" i="21"/>
  <c r="M18" i="21"/>
  <c r="L18" i="21"/>
  <c r="K18" i="21"/>
  <c r="J18" i="21"/>
  <c r="I5" i="21" s="1"/>
  <c r="I18" i="21"/>
  <c r="H18" i="21"/>
  <c r="G18" i="21"/>
  <c r="G5" i="21" s="1"/>
  <c r="F18" i="21"/>
  <c r="F5" i="21" s="1"/>
  <c r="E18" i="21"/>
  <c r="E5" i="21" s="1"/>
  <c r="D18" i="21"/>
  <c r="D5" i="21" s="1"/>
  <c r="C18" i="21"/>
  <c r="N12" i="21"/>
  <c r="M12" i="21"/>
  <c r="I12" i="21"/>
  <c r="H12" i="21"/>
  <c r="D12" i="21"/>
  <c r="C12" i="21"/>
  <c r="N11" i="21"/>
  <c r="L11" i="21"/>
  <c r="J11" i="21"/>
  <c r="E11" i="21"/>
  <c r="D11" i="21"/>
  <c r="C11" i="21"/>
  <c r="N10" i="21"/>
  <c r="J10" i="21"/>
  <c r="F10" i="21"/>
  <c r="E10" i="21"/>
  <c r="D10" i="21"/>
  <c r="C10" i="21"/>
  <c r="M9" i="21"/>
  <c r="G9" i="21"/>
  <c r="F9" i="21"/>
  <c r="E9" i="21"/>
  <c r="D9" i="21"/>
  <c r="L8" i="21"/>
  <c r="K8" i="21"/>
  <c r="H8" i="21"/>
  <c r="G8" i="21"/>
  <c r="F8" i="21"/>
  <c r="E8" i="21"/>
  <c r="L7" i="21"/>
  <c r="K7" i="21"/>
  <c r="G7" i="21"/>
  <c r="F7" i="21"/>
  <c r="E7" i="21"/>
  <c r="D7" i="21"/>
  <c r="M6" i="21"/>
  <c r="L6" i="21"/>
  <c r="I6" i="21"/>
  <c r="H6" i="21"/>
  <c r="G6" i="21"/>
  <c r="N5" i="21"/>
  <c r="M5" i="21"/>
  <c r="L5" i="21"/>
  <c r="H5" i="21"/>
  <c r="C5" i="21"/>
  <c r="N38" i="11"/>
  <c r="M38" i="11"/>
  <c r="L38" i="11"/>
  <c r="K38" i="11"/>
  <c r="J38" i="11"/>
  <c r="I38" i="11"/>
  <c r="AF38" i="11" s="1"/>
  <c r="H38" i="11"/>
  <c r="G38" i="11"/>
  <c r="F38" i="11"/>
  <c r="E38" i="11"/>
  <c r="D38" i="11"/>
  <c r="C38" i="11"/>
  <c r="EE37" i="13"/>
  <c r="ED37" i="13"/>
  <c r="EC37" i="13"/>
  <c r="EB37" i="13"/>
  <c r="EA37" i="13"/>
  <c r="DZ37" i="13"/>
  <c r="DY37" i="13"/>
  <c r="DX37" i="13"/>
  <c r="DW37" i="13"/>
  <c r="DV37" i="13"/>
  <c r="DU37" i="13"/>
  <c r="DT37" i="13"/>
  <c r="DS37" i="13"/>
  <c r="DP37" i="13"/>
  <c r="DO37" i="13"/>
  <c r="DN37" i="13"/>
  <c r="DM37" i="13"/>
  <c r="DL37" i="13"/>
  <c r="DK37" i="13"/>
  <c r="DJ37" i="13"/>
  <c r="DI37" i="13"/>
  <c r="DH37" i="13"/>
  <c r="DG37" i="13"/>
  <c r="DF37" i="13"/>
  <c r="DE37" i="13"/>
  <c r="DD37" i="13"/>
  <c r="DA37" i="13"/>
  <c r="CZ37" i="13"/>
  <c r="CY37" i="13"/>
  <c r="CX37" i="13"/>
  <c r="CW37" i="13"/>
  <c r="CV37" i="13"/>
  <c r="CU37" i="13"/>
  <c r="CT37" i="13"/>
  <c r="CS37" i="13"/>
  <c r="CR37" i="13"/>
  <c r="CQ37" i="13"/>
  <c r="CP37" i="13"/>
  <c r="CO37" i="13"/>
  <c r="CL37" i="13"/>
  <c r="CK37" i="13"/>
  <c r="CJ37" i="13"/>
  <c r="CI37" i="13"/>
  <c r="CH37" i="13"/>
  <c r="CG37" i="13"/>
  <c r="CF37" i="13"/>
  <c r="CE37" i="13"/>
  <c r="CD37" i="13"/>
  <c r="CC37" i="13"/>
  <c r="CB37" i="13"/>
  <c r="CA37" i="13"/>
  <c r="BZ37" i="13"/>
  <c r="AS37" i="13"/>
  <c r="AR37" i="13"/>
  <c r="AQ37" i="13"/>
  <c r="AP37" i="13"/>
  <c r="AO37" i="13"/>
  <c r="AN37" i="13"/>
  <c r="AM37" i="13"/>
  <c r="AL37" i="13"/>
  <c r="AK37" i="13"/>
  <c r="AJ37" i="13"/>
  <c r="AI37" i="13"/>
  <c r="AH37" i="13"/>
  <c r="AG37" i="13"/>
  <c r="O37" i="13"/>
  <c r="N37" i="13"/>
  <c r="M37" i="13"/>
  <c r="L37" i="13"/>
  <c r="K37" i="13"/>
  <c r="J37" i="13"/>
  <c r="I37" i="13"/>
  <c r="H37" i="13"/>
  <c r="G37" i="13"/>
  <c r="F37" i="13"/>
  <c r="E37" i="13"/>
  <c r="D37" i="13"/>
  <c r="C37" i="13"/>
  <c r="EE36" i="13"/>
  <c r="ED36" i="13"/>
  <c r="EC36" i="13"/>
  <c r="EB36" i="13"/>
  <c r="EA36" i="13"/>
  <c r="DZ36" i="13"/>
  <c r="DY36" i="13"/>
  <c r="DX36" i="13"/>
  <c r="DW36" i="13"/>
  <c r="DV36" i="13"/>
  <c r="DU36" i="13"/>
  <c r="DT36" i="13"/>
  <c r="DS36" i="13"/>
  <c r="DP36" i="13"/>
  <c r="DO36" i="13"/>
  <c r="DN36" i="13"/>
  <c r="DM36" i="13"/>
  <c r="DL36" i="13"/>
  <c r="DK36" i="13"/>
  <c r="DJ36" i="13"/>
  <c r="DI36" i="13"/>
  <c r="DH36" i="13"/>
  <c r="DG36" i="13"/>
  <c r="DF36" i="13"/>
  <c r="DE36" i="13"/>
  <c r="DD36" i="13"/>
  <c r="DA36" i="13"/>
  <c r="CZ36" i="13"/>
  <c r="CY36" i="13"/>
  <c r="CX36" i="13"/>
  <c r="CW36" i="13"/>
  <c r="CV36" i="13"/>
  <c r="CU36" i="13"/>
  <c r="CT36" i="13"/>
  <c r="CS36" i="13"/>
  <c r="CR36" i="13"/>
  <c r="CQ36" i="13"/>
  <c r="CP36" i="13"/>
  <c r="CO36" i="13"/>
  <c r="CL36" i="13"/>
  <c r="CK36" i="13"/>
  <c r="CJ36" i="13"/>
  <c r="CI36" i="13"/>
  <c r="CH36" i="13"/>
  <c r="CG36" i="13"/>
  <c r="CF36" i="13"/>
  <c r="CE36" i="13"/>
  <c r="CD36" i="13"/>
  <c r="CC36" i="13"/>
  <c r="CB36" i="13"/>
  <c r="CA36" i="13"/>
  <c r="BZ36" i="13"/>
  <c r="AS36" i="13"/>
  <c r="AR36" i="13"/>
  <c r="AQ36" i="13"/>
  <c r="AP36" i="13"/>
  <c r="AO36" i="13"/>
  <c r="AN36" i="13"/>
  <c r="AM36" i="13"/>
  <c r="AL36" i="13"/>
  <c r="AK36" i="13"/>
  <c r="AJ36" i="13"/>
  <c r="AI36" i="13"/>
  <c r="AH36" i="13"/>
  <c r="AG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EE35" i="13"/>
  <c r="ED35" i="13"/>
  <c r="EC35" i="13"/>
  <c r="EB35" i="13"/>
  <c r="EA35" i="13"/>
  <c r="DZ35" i="13"/>
  <c r="DY35" i="13"/>
  <c r="DX35" i="13"/>
  <c r="DW35" i="13"/>
  <c r="DV35" i="13"/>
  <c r="DU35" i="13"/>
  <c r="DT35" i="13"/>
  <c r="DS35" i="13"/>
  <c r="DP35" i="13"/>
  <c r="DO35" i="13"/>
  <c r="DN35" i="13"/>
  <c r="DM35" i="13"/>
  <c r="DL35" i="13"/>
  <c r="DK35" i="13"/>
  <c r="DJ35" i="13"/>
  <c r="DI35" i="13"/>
  <c r="DH35" i="13"/>
  <c r="DG35" i="13"/>
  <c r="DF35" i="13"/>
  <c r="DE35" i="13"/>
  <c r="DD35" i="13"/>
  <c r="DA35" i="13"/>
  <c r="CZ35" i="13"/>
  <c r="CY35" i="13"/>
  <c r="CX35" i="13"/>
  <c r="CW35" i="13"/>
  <c r="CV35" i="13"/>
  <c r="CU35" i="13"/>
  <c r="CT35" i="13"/>
  <c r="CS35" i="13"/>
  <c r="CR35" i="13"/>
  <c r="CQ35" i="13"/>
  <c r="CP35" i="13"/>
  <c r="CO35" i="13"/>
  <c r="CL35" i="13"/>
  <c r="CK35" i="13"/>
  <c r="CJ35" i="13"/>
  <c r="CI35" i="13"/>
  <c r="CH35" i="13"/>
  <c r="CG35" i="13"/>
  <c r="CF35" i="13"/>
  <c r="CE35" i="13"/>
  <c r="CD35" i="13"/>
  <c r="CC35" i="13"/>
  <c r="CB35" i="13"/>
  <c r="CA35" i="13"/>
  <c r="BZ35" i="13"/>
  <c r="AS35" i="13"/>
  <c r="AR35" i="13"/>
  <c r="AQ35" i="13"/>
  <c r="AP35" i="13"/>
  <c r="AO35" i="13"/>
  <c r="AN35" i="13"/>
  <c r="AM35" i="13"/>
  <c r="AL35" i="13"/>
  <c r="AK35" i="13"/>
  <c r="AJ35" i="13"/>
  <c r="AI35" i="13"/>
  <c r="AH35" i="13"/>
  <c r="AG35" i="13"/>
  <c r="N35" i="13"/>
  <c r="M35" i="13"/>
  <c r="L35" i="13"/>
  <c r="K35" i="13"/>
  <c r="J35" i="13"/>
  <c r="I35" i="13"/>
  <c r="H35" i="13"/>
  <c r="PA35" i="13" s="1"/>
  <c r="G35" i="13"/>
  <c r="F35" i="13"/>
  <c r="E35" i="13"/>
  <c r="D35" i="13"/>
  <c r="C35" i="13"/>
  <c r="EE34" i="13"/>
  <c r="ED34" i="13"/>
  <c r="EC34" i="13"/>
  <c r="EB34" i="13"/>
  <c r="EA34" i="13"/>
  <c r="DZ34" i="13"/>
  <c r="DY34" i="13"/>
  <c r="DX34" i="13"/>
  <c r="DW34" i="13"/>
  <c r="DV34" i="13"/>
  <c r="DU34" i="13"/>
  <c r="DT34" i="13"/>
  <c r="DS34" i="13"/>
  <c r="DP34" i="13"/>
  <c r="DO34" i="13"/>
  <c r="DN34" i="13"/>
  <c r="DM34" i="13"/>
  <c r="DL34" i="13"/>
  <c r="DK34" i="13"/>
  <c r="DJ34" i="13"/>
  <c r="DI34" i="13"/>
  <c r="DH34" i="13"/>
  <c r="DG34" i="13"/>
  <c r="DF34" i="13"/>
  <c r="DE34" i="13"/>
  <c r="DD34" i="13"/>
  <c r="DA34" i="13"/>
  <c r="CZ34" i="13"/>
  <c r="CY34" i="13"/>
  <c r="CX34" i="13"/>
  <c r="CW34" i="13"/>
  <c r="CV34" i="13"/>
  <c r="CU34" i="13"/>
  <c r="CT34" i="13"/>
  <c r="CS34" i="13"/>
  <c r="CR34" i="13"/>
  <c r="CQ34" i="13"/>
  <c r="CP34" i="13"/>
  <c r="CO34" i="13"/>
  <c r="CL34" i="13"/>
  <c r="CK34" i="13"/>
  <c r="CJ34" i="13"/>
  <c r="CI34" i="13"/>
  <c r="CH34" i="13"/>
  <c r="CG34" i="13"/>
  <c r="CF34" i="13"/>
  <c r="CE34" i="13"/>
  <c r="CD34" i="13"/>
  <c r="CC34" i="13"/>
  <c r="CB34" i="13"/>
  <c r="CA34" i="13"/>
  <c r="BZ34" i="13"/>
  <c r="AS34" i="13"/>
  <c r="AR34" i="13"/>
  <c r="AQ34" i="13"/>
  <c r="AP34" i="13"/>
  <c r="AO34" i="13"/>
  <c r="AN34" i="13"/>
  <c r="AM34" i="13"/>
  <c r="AL34" i="13"/>
  <c r="AK34" i="13"/>
  <c r="AJ34" i="13"/>
  <c r="AI34" i="13"/>
  <c r="AH34" i="13"/>
  <c r="AG34" i="13"/>
  <c r="O34" i="13"/>
  <c r="N34" i="13"/>
  <c r="M34" i="13"/>
  <c r="L34" i="13"/>
  <c r="K34" i="13"/>
  <c r="J34" i="13"/>
  <c r="I34" i="13"/>
  <c r="H34" i="13"/>
  <c r="G34" i="13"/>
  <c r="F34" i="13"/>
  <c r="E34" i="13"/>
  <c r="D34" i="13"/>
  <c r="C34" i="13"/>
  <c r="EE33" i="13"/>
  <c r="ED33" i="13"/>
  <c r="EC33" i="13"/>
  <c r="EB33" i="13"/>
  <c r="EA33" i="13"/>
  <c r="DZ33" i="13"/>
  <c r="DY33" i="13"/>
  <c r="DX33" i="13"/>
  <c r="DW33" i="13"/>
  <c r="DV33" i="13"/>
  <c r="DU33" i="13"/>
  <c r="DT33" i="13"/>
  <c r="DS33" i="13"/>
  <c r="DP33" i="13"/>
  <c r="DO33" i="13"/>
  <c r="DN33" i="13"/>
  <c r="DM33" i="13"/>
  <c r="DL33" i="13"/>
  <c r="DK33" i="13"/>
  <c r="DJ33" i="13"/>
  <c r="DI33" i="13"/>
  <c r="DH33" i="13"/>
  <c r="DG33" i="13"/>
  <c r="DF33" i="13"/>
  <c r="DE33" i="13"/>
  <c r="DD33" i="13"/>
  <c r="DA33" i="13"/>
  <c r="CZ33" i="13"/>
  <c r="CY33" i="13"/>
  <c r="CX33" i="13"/>
  <c r="CW33" i="13"/>
  <c r="CV33" i="13"/>
  <c r="CU33" i="13"/>
  <c r="CT33" i="13"/>
  <c r="CS33" i="13"/>
  <c r="CR33" i="13"/>
  <c r="CQ33" i="13"/>
  <c r="CP33" i="13"/>
  <c r="CO33" i="13"/>
  <c r="CL33" i="13"/>
  <c r="CK33" i="13"/>
  <c r="CJ33" i="13"/>
  <c r="CI33" i="13"/>
  <c r="CH33" i="13"/>
  <c r="CG33" i="13"/>
  <c r="CF33" i="13"/>
  <c r="CE33" i="13"/>
  <c r="CD33" i="13"/>
  <c r="CC33" i="13"/>
  <c r="CB33" i="13"/>
  <c r="CA33" i="13"/>
  <c r="BZ33" i="13"/>
  <c r="AS33" i="13"/>
  <c r="AR33" i="13"/>
  <c r="AQ33" i="13"/>
  <c r="AP33" i="13"/>
  <c r="AO33" i="13"/>
  <c r="AN33" i="13"/>
  <c r="AM33" i="13"/>
  <c r="AL33" i="13"/>
  <c r="AK33" i="13"/>
  <c r="AJ33" i="13"/>
  <c r="AI33" i="13"/>
  <c r="AH33" i="13"/>
  <c r="AG33" i="13"/>
  <c r="O33" i="13"/>
  <c r="N33" i="13"/>
  <c r="M33" i="13"/>
  <c r="L33" i="13"/>
  <c r="K33" i="13"/>
  <c r="J33" i="13"/>
  <c r="I33" i="13"/>
  <c r="H33" i="13"/>
  <c r="G33" i="13"/>
  <c r="F33" i="13"/>
  <c r="E33" i="13"/>
  <c r="D33" i="13"/>
  <c r="C33" i="13"/>
  <c r="EE32" i="13"/>
  <c r="ED32" i="13"/>
  <c r="EC32" i="13"/>
  <c r="EB32" i="13"/>
  <c r="EA32" i="13"/>
  <c r="DZ32" i="13"/>
  <c r="DY32" i="13"/>
  <c r="DX32" i="13"/>
  <c r="DW32" i="13"/>
  <c r="DV32" i="13"/>
  <c r="DU32" i="13"/>
  <c r="DT32" i="13"/>
  <c r="DS32" i="13"/>
  <c r="DP32" i="13"/>
  <c r="DO32" i="13"/>
  <c r="DN32" i="13"/>
  <c r="DM32" i="13"/>
  <c r="DL32" i="13"/>
  <c r="DK32" i="13"/>
  <c r="DJ32" i="13"/>
  <c r="DI32" i="13"/>
  <c r="DH32" i="13"/>
  <c r="DG32" i="13"/>
  <c r="DF32" i="13"/>
  <c r="DE32" i="13"/>
  <c r="DD32" i="13"/>
  <c r="DA32" i="13"/>
  <c r="CZ32" i="13"/>
  <c r="CY32" i="13"/>
  <c r="CX32" i="13"/>
  <c r="CW32" i="13"/>
  <c r="CV32" i="13"/>
  <c r="CU32" i="13"/>
  <c r="CT32" i="13"/>
  <c r="CS32" i="13"/>
  <c r="CR32" i="13"/>
  <c r="CQ32" i="13"/>
  <c r="CP32" i="13"/>
  <c r="CO32" i="13"/>
  <c r="CL32" i="13"/>
  <c r="CK32" i="13"/>
  <c r="CJ32" i="13"/>
  <c r="CI32" i="13"/>
  <c r="CH32" i="13"/>
  <c r="CG32" i="13"/>
  <c r="CF32" i="13"/>
  <c r="CE32" i="13"/>
  <c r="CD32" i="13"/>
  <c r="CC32" i="13"/>
  <c r="CB32" i="13"/>
  <c r="CA32" i="13"/>
  <c r="BZ32" i="13"/>
  <c r="AS32" i="13"/>
  <c r="AR32" i="13"/>
  <c r="AQ32" i="13"/>
  <c r="AP32" i="13"/>
  <c r="AO32" i="13"/>
  <c r="AN32" i="13"/>
  <c r="AM32" i="13"/>
  <c r="AL32" i="13"/>
  <c r="AK32" i="13"/>
  <c r="AJ32" i="13"/>
  <c r="AI32" i="13"/>
  <c r="AH32" i="13"/>
  <c r="AG32" i="13"/>
  <c r="O32" i="13"/>
  <c r="N32" i="13"/>
  <c r="M32" i="13"/>
  <c r="L32" i="13"/>
  <c r="K32" i="13"/>
  <c r="J32" i="13"/>
  <c r="I32" i="13"/>
  <c r="H32" i="13"/>
  <c r="G32" i="13"/>
  <c r="F32" i="13"/>
  <c r="E32" i="13"/>
  <c r="D32" i="13"/>
  <c r="C32" i="13"/>
  <c r="EE31" i="13"/>
  <c r="ED31" i="13"/>
  <c r="EC31" i="13"/>
  <c r="EB31" i="13"/>
  <c r="EA31" i="13"/>
  <c r="DZ31" i="13"/>
  <c r="DY31" i="13"/>
  <c r="DX31" i="13"/>
  <c r="DW31" i="13"/>
  <c r="DV31" i="13"/>
  <c r="DU31" i="13"/>
  <c r="DT31" i="13"/>
  <c r="DS31" i="13"/>
  <c r="DP31" i="13"/>
  <c r="DO31" i="13"/>
  <c r="DN31" i="13"/>
  <c r="DM31" i="13"/>
  <c r="DL31" i="13"/>
  <c r="DK31" i="13"/>
  <c r="DJ31" i="13"/>
  <c r="DI31" i="13"/>
  <c r="DH31" i="13"/>
  <c r="DG31" i="13"/>
  <c r="DF31" i="13"/>
  <c r="DE31" i="13"/>
  <c r="DD31" i="13"/>
  <c r="DA31" i="13"/>
  <c r="CZ31" i="13"/>
  <c r="CY31" i="13"/>
  <c r="CX31" i="13"/>
  <c r="CW31" i="13"/>
  <c r="CV31" i="13"/>
  <c r="CU31" i="13"/>
  <c r="CT31" i="13"/>
  <c r="CS31" i="13"/>
  <c r="CR31" i="13"/>
  <c r="CQ31" i="13"/>
  <c r="CP31" i="13"/>
  <c r="CO31" i="13"/>
  <c r="CL31" i="13"/>
  <c r="CK31" i="13"/>
  <c r="CJ31" i="13"/>
  <c r="CI31" i="13"/>
  <c r="CH31" i="13"/>
  <c r="CG31" i="13"/>
  <c r="CF31" i="13"/>
  <c r="CE31" i="13"/>
  <c r="CD31" i="13"/>
  <c r="CC31" i="13"/>
  <c r="CB31" i="13"/>
  <c r="CA31" i="13"/>
  <c r="BZ31" i="13"/>
  <c r="AS31" i="13"/>
  <c r="AR31" i="13"/>
  <c r="AQ31" i="13"/>
  <c r="AP31" i="13"/>
  <c r="AO31" i="13"/>
  <c r="AN31" i="13"/>
  <c r="AM31" i="13"/>
  <c r="AL31" i="13"/>
  <c r="AK31" i="13"/>
  <c r="AJ31" i="13"/>
  <c r="AI31" i="13"/>
  <c r="AH31" i="13"/>
  <c r="AG31" i="13"/>
  <c r="O31" i="13"/>
  <c r="N31" i="13"/>
  <c r="M31" i="13"/>
  <c r="L31" i="13"/>
  <c r="K31" i="13"/>
  <c r="J31" i="13"/>
  <c r="I31" i="13"/>
  <c r="H31" i="13"/>
  <c r="G31" i="13"/>
  <c r="F31" i="13"/>
  <c r="E31" i="13"/>
  <c r="D31" i="13"/>
  <c r="C31" i="13"/>
  <c r="EE30" i="13"/>
  <c r="ED30" i="13"/>
  <c r="EC30" i="13"/>
  <c r="EB30" i="13"/>
  <c r="EA30" i="13"/>
  <c r="DZ30" i="13"/>
  <c r="DY30" i="13"/>
  <c r="DX30" i="13"/>
  <c r="DW30" i="13"/>
  <c r="DV30" i="13"/>
  <c r="DU30" i="13"/>
  <c r="DT30" i="13"/>
  <c r="DS30" i="13"/>
  <c r="DP30" i="13"/>
  <c r="DO30" i="13"/>
  <c r="DN30" i="13"/>
  <c r="DM30" i="13"/>
  <c r="DL30" i="13"/>
  <c r="DK30" i="13"/>
  <c r="DJ30" i="13"/>
  <c r="DI30" i="13"/>
  <c r="DH30" i="13"/>
  <c r="DG30" i="13"/>
  <c r="DF30" i="13"/>
  <c r="DE30" i="13"/>
  <c r="DD30" i="13"/>
  <c r="DA30" i="13"/>
  <c r="CZ30" i="13"/>
  <c r="CY30" i="13"/>
  <c r="CX30" i="13"/>
  <c r="CW30" i="13"/>
  <c r="CV30" i="13"/>
  <c r="CU30" i="13"/>
  <c r="CT30" i="13"/>
  <c r="CS30" i="13"/>
  <c r="CR30" i="13"/>
  <c r="CQ30" i="13"/>
  <c r="CP30" i="13"/>
  <c r="CO30" i="13"/>
  <c r="CL30" i="13"/>
  <c r="CK30" i="13"/>
  <c r="CJ30" i="13"/>
  <c r="CI30" i="13"/>
  <c r="CH30" i="13"/>
  <c r="CG30" i="13"/>
  <c r="CF30" i="13"/>
  <c r="CE30" i="13"/>
  <c r="CD30" i="13"/>
  <c r="CC30" i="13"/>
  <c r="CB30" i="13"/>
  <c r="CA30" i="13"/>
  <c r="BZ30" i="13"/>
  <c r="AS30" i="13"/>
  <c r="AR30" i="13"/>
  <c r="AQ30" i="13"/>
  <c r="AP30" i="13"/>
  <c r="AO30" i="13"/>
  <c r="AN30" i="13"/>
  <c r="AM30" i="13"/>
  <c r="AL30" i="13"/>
  <c r="AK30" i="13"/>
  <c r="AJ30" i="13"/>
  <c r="AI30" i="13"/>
  <c r="AH30" i="13"/>
  <c r="AG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N37" i="9"/>
  <c r="M37" i="9"/>
  <c r="L37" i="9"/>
  <c r="K37" i="9"/>
  <c r="J37" i="9"/>
  <c r="I37" i="9"/>
  <c r="H37" i="9"/>
  <c r="G37" i="9"/>
  <c r="F37" i="9"/>
  <c r="E37" i="9"/>
  <c r="D37" i="9"/>
  <c r="C37" i="9"/>
  <c r="D18" i="20"/>
  <c r="D5" i="20" s="1"/>
  <c r="E18" i="20"/>
  <c r="F18" i="20"/>
  <c r="F5" i="20" s="1"/>
  <c r="G18" i="20"/>
  <c r="H18" i="20"/>
  <c r="H5" i="20" s="1"/>
  <c r="I18" i="20"/>
  <c r="J18" i="20"/>
  <c r="K18" i="20"/>
  <c r="L18" i="20"/>
  <c r="M18" i="20"/>
  <c r="N18" i="20"/>
  <c r="O18" i="20"/>
  <c r="P18" i="20"/>
  <c r="Q18" i="20"/>
  <c r="R18" i="20"/>
  <c r="M5" i="20" s="1"/>
  <c r="S18" i="20"/>
  <c r="T18" i="20"/>
  <c r="U18" i="20"/>
  <c r="V18" i="20"/>
  <c r="O5" i="20" s="1"/>
  <c r="C18" i="20"/>
  <c r="V25" i="20"/>
  <c r="U25" i="20"/>
  <c r="O12" i="20" s="1"/>
  <c r="T25" i="20"/>
  <c r="S25" i="20"/>
  <c r="R25" i="20"/>
  <c r="Q25" i="20"/>
  <c r="P25" i="20"/>
  <c r="L12" i="20" s="1"/>
  <c r="O25" i="20"/>
  <c r="N25" i="20"/>
  <c r="M25" i="20"/>
  <c r="K12" i="20" s="1"/>
  <c r="L25" i="20"/>
  <c r="K25" i="20"/>
  <c r="J25" i="20"/>
  <c r="I25" i="20"/>
  <c r="H25" i="20"/>
  <c r="H12" i="20" s="1"/>
  <c r="G25" i="20"/>
  <c r="F25" i="20"/>
  <c r="F12" i="20" s="1"/>
  <c r="E25" i="20"/>
  <c r="E12" i="20" s="1"/>
  <c r="D25" i="20"/>
  <c r="D12" i="20" s="1"/>
  <c r="C25" i="20"/>
  <c r="C12" i="20" s="1"/>
  <c r="V24" i="20"/>
  <c r="O11" i="20" s="1"/>
  <c r="U24" i="20"/>
  <c r="T24" i="20"/>
  <c r="N11" i="20" s="1"/>
  <c r="S24" i="20"/>
  <c r="R24" i="20"/>
  <c r="Q24" i="20"/>
  <c r="P24" i="20"/>
  <c r="O24" i="20"/>
  <c r="L11" i="20" s="1"/>
  <c r="N24" i="20"/>
  <c r="M24" i="20"/>
  <c r="L24" i="20"/>
  <c r="J11" i="20" s="1"/>
  <c r="K24" i="20"/>
  <c r="J24" i="20"/>
  <c r="I24" i="20"/>
  <c r="I11" i="20" s="1"/>
  <c r="H24" i="20"/>
  <c r="H11" i="20" s="1"/>
  <c r="G24" i="20"/>
  <c r="G11" i="20" s="1"/>
  <c r="F24" i="20"/>
  <c r="E24" i="20"/>
  <c r="D24" i="20"/>
  <c r="D11" i="20" s="1"/>
  <c r="C24" i="20"/>
  <c r="V23" i="20"/>
  <c r="U23" i="20"/>
  <c r="O10" i="20" s="1"/>
  <c r="T23" i="20"/>
  <c r="S23" i="20"/>
  <c r="N10" i="20" s="1"/>
  <c r="R23" i="20"/>
  <c r="M10" i="20" s="1"/>
  <c r="Q23" i="20"/>
  <c r="P23" i="20"/>
  <c r="L10" i="20" s="1"/>
  <c r="O23" i="20"/>
  <c r="N23" i="20"/>
  <c r="M23" i="20"/>
  <c r="L23" i="20"/>
  <c r="K23" i="20"/>
  <c r="J10" i="20" s="1"/>
  <c r="J23" i="20"/>
  <c r="I10" i="20" s="1"/>
  <c r="I23" i="20"/>
  <c r="H23" i="20"/>
  <c r="G23" i="20"/>
  <c r="F23" i="20"/>
  <c r="F10" i="20" s="1"/>
  <c r="E23" i="20"/>
  <c r="E10" i="20" s="1"/>
  <c r="D23" i="20"/>
  <c r="D10" i="20" s="1"/>
  <c r="C23" i="20"/>
  <c r="V22" i="20"/>
  <c r="O9" i="20" s="1"/>
  <c r="U22" i="20"/>
  <c r="T22" i="20"/>
  <c r="N9" i="20" s="1"/>
  <c r="S22" i="20"/>
  <c r="R22" i="20"/>
  <c r="Q22" i="20"/>
  <c r="M9" i="20" s="1"/>
  <c r="P22" i="20"/>
  <c r="O22" i="20"/>
  <c r="L9" i="20" s="1"/>
  <c r="N22" i="20"/>
  <c r="K9" i="20" s="1"/>
  <c r="M22" i="20"/>
  <c r="L22" i="20"/>
  <c r="J9" i="20" s="1"/>
  <c r="K22" i="20"/>
  <c r="J22" i="20"/>
  <c r="I22" i="20"/>
  <c r="H22" i="20"/>
  <c r="G22" i="20"/>
  <c r="F22" i="20"/>
  <c r="F9" i="20" s="1"/>
  <c r="E22" i="20"/>
  <c r="D22" i="20"/>
  <c r="D9" i="20" s="1"/>
  <c r="C22" i="20"/>
  <c r="V21" i="20"/>
  <c r="U21" i="20"/>
  <c r="O8" i="20" s="1"/>
  <c r="T21" i="20"/>
  <c r="S21" i="20"/>
  <c r="N8" i="20" s="1"/>
  <c r="R21" i="20"/>
  <c r="Q21" i="20"/>
  <c r="P21" i="20"/>
  <c r="L8" i="20" s="1"/>
  <c r="O21" i="20"/>
  <c r="N21" i="20"/>
  <c r="M21" i="20"/>
  <c r="K8" i="20" s="1"/>
  <c r="L21" i="20"/>
  <c r="K21" i="20"/>
  <c r="J8" i="20" s="1"/>
  <c r="J21" i="20"/>
  <c r="I21" i="20"/>
  <c r="H21" i="20"/>
  <c r="H8" i="20" s="1"/>
  <c r="G21" i="20"/>
  <c r="F21" i="20"/>
  <c r="E21" i="20"/>
  <c r="D21" i="20"/>
  <c r="D8" i="20" s="1"/>
  <c r="C21" i="20"/>
  <c r="C8" i="20" s="1"/>
  <c r="V20" i="20"/>
  <c r="O7" i="20" s="1"/>
  <c r="U20" i="20"/>
  <c r="T20" i="20"/>
  <c r="N7" i="20" s="1"/>
  <c r="S20" i="20"/>
  <c r="R20" i="20"/>
  <c r="Q20" i="20"/>
  <c r="M7" i="20" s="1"/>
  <c r="P20" i="20"/>
  <c r="O20" i="20"/>
  <c r="L7" i="20" s="1"/>
  <c r="N20" i="20"/>
  <c r="K7" i="20" s="1"/>
  <c r="M20" i="20"/>
  <c r="L20" i="20"/>
  <c r="K20" i="20"/>
  <c r="J20" i="20"/>
  <c r="I20" i="20"/>
  <c r="H20" i="20"/>
  <c r="H7" i="20" s="1"/>
  <c r="G20" i="20"/>
  <c r="G7" i="20" s="1"/>
  <c r="F20" i="20"/>
  <c r="F7" i="20" s="1"/>
  <c r="E20" i="20"/>
  <c r="D20" i="20"/>
  <c r="D7" i="20" s="1"/>
  <c r="C20" i="20"/>
  <c r="V19" i="20"/>
  <c r="U19" i="20"/>
  <c r="T19" i="20"/>
  <c r="S19" i="20"/>
  <c r="R19" i="20"/>
  <c r="Q19" i="20"/>
  <c r="P19" i="20"/>
  <c r="L6" i="20" s="1"/>
  <c r="O19" i="20"/>
  <c r="N19" i="20"/>
  <c r="M19" i="20"/>
  <c r="K6" i="20" s="1"/>
  <c r="L19" i="20"/>
  <c r="K19" i="20"/>
  <c r="J6" i="20" s="1"/>
  <c r="J19" i="20"/>
  <c r="I6" i="20" s="1"/>
  <c r="I19" i="20"/>
  <c r="H19" i="20"/>
  <c r="H6" i="20" s="1"/>
  <c r="G19" i="20"/>
  <c r="F19" i="20"/>
  <c r="E19" i="20"/>
  <c r="E6" i="20" s="1"/>
  <c r="D19" i="20"/>
  <c r="D6" i="20" s="1"/>
  <c r="C19" i="20"/>
  <c r="C6" i="20" s="1"/>
  <c r="M12" i="20"/>
  <c r="I12" i="20"/>
  <c r="G12" i="20"/>
  <c r="M11" i="20"/>
  <c r="K11" i="20"/>
  <c r="F11" i="20"/>
  <c r="E11" i="20"/>
  <c r="C11" i="20"/>
  <c r="K10" i="20"/>
  <c r="H10" i="20"/>
  <c r="G10" i="20"/>
  <c r="C10" i="20"/>
  <c r="I9" i="20"/>
  <c r="H9" i="20"/>
  <c r="G9" i="20"/>
  <c r="E9" i="20"/>
  <c r="C9" i="20"/>
  <c r="M8" i="20"/>
  <c r="I8" i="20"/>
  <c r="G8" i="20"/>
  <c r="F8" i="20"/>
  <c r="E8" i="20"/>
  <c r="J7" i="20"/>
  <c r="I7" i="20"/>
  <c r="E7" i="20"/>
  <c r="C7" i="20"/>
  <c r="O6" i="20"/>
  <c r="N6" i="20"/>
  <c r="M6" i="20"/>
  <c r="G6" i="20"/>
  <c r="F6" i="20"/>
  <c r="L5" i="20"/>
  <c r="K5" i="20"/>
  <c r="G5" i="20"/>
  <c r="E5" i="20"/>
  <c r="C5" i="20"/>
  <c r="D25" i="19"/>
  <c r="D12" i="19" s="1"/>
  <c r="E25" i="19"/>
  <c r="F25" i="19"/>
  <c r="F12" i="19" s="1"/>
  <c r="G25" i="19"/>
  <c r="H25" i="19"/>
  <c r="I25" i="19"/>
  <c r="J25" i="19"/>
  <c r="K25" i="19"/>
  <c r="L25" i="19"/>
  <c r="M25" i="19"/>
  <c r="N25" i="19"/>
  <c r="K12" i="19" s="1"/>
  <c r="O25" i="19"/>
  <c r="P25" i="19"/>
  <c r="L12" i="19" s="1"/>
  <c r="Q25" i="19"/>
  <c r="M12" i="19" s="1"/>
  <c r="R25" i="19"/>
  <c r="S25" i="19"/>
  <c r="T25" i="19"/>
  <c r="U25" i="19"/>
  <c r="V25" i="19"/>
  <c r="O12" i="19" s="1"/>
  <c r="C25" i="19"/>
  <c r="V24" i="19"/>
  <c r="U24" i="19"/>
  <c r="T24" i="19"/>
  <c r="S24" i="19"/>
  <c r="R24" i="19"/>
  <c r="M11" i="19" s="1"/>
  <c r="Q24" i="19"/>
  <c r="P24" i="19"/>
  <c r="L11" i="19" s="1"/>
  <c r="O24" i="19"/>
  <c r="N24" i="19"/>
  <c r="M24" i="19"/>
  <c r="K11" i="19" s="1"/>
  <c r="L24" i="19"/>
  <c r="K24" i="19"/>
  <c r="J11" i="19" s="1"/>
  <c r="J24" i="19"/>
  <c r="I11" i="19" s="1"/>
  <c r="I24" i="19"/>
  <c r="H24" i="19"/>
  <c r="H11" i="19" s="1"/>
  <c r="G24" i="19"/>
  <c r="F24" i="19"/>
  <c r="E24" i="19"/>
  <c r="D24" i="19"/>
  <c r="D11" i="19" s="1"/>
  <c r="C24" i="19"/>
  <c r="C11" i="19" s="1"/>
  <c r="V23" i="19"/>
  <c r="U23" i="19"/>
  <c r="T23" i="19"/>
  <c r="N10" i="19" s="1"/>
  <c r="S23" i="19"/>
  <c r="R23" i="19"/>
  <c r="Q23" i="19"/>
  <c r="M10" i="19" s="1"/>
  <c r="P23" i="19"/>
  <c r="O23" i="19"/>
  <c r="L10" i="19" s="1"/>
  <c r="N23" i="19"/>
  <c r="K10" i="19" s="1"/>
  <c r="M23" i="19"/>
  <c r="L23" i="19"/>
  <c r="J10" i="19" s="1"/>
  <c r="K23" i="19"/>
  <c r="J23" i="19"/>
  <c r="I23" i="19"/>
  <c r="I10" i="19" s="1"/>
  <c r="H23" i="19"/>
  <c r="H10" i="19" s="1"/>
  <c r="G23" i="19"/>
  <c r="G10" i="19" s="1"/>
  <c r="F23" i="19"/>
  <c r="F10" i="19" s="1"/>
  <c r="E23" i="19"/>
  <c r="D23" i="19"/>
  <c r="D10" i="19" s="1"/>
  <c r="C23" i="19"/>
  <c r="V22" i="19"/>
  <c r="U22" i="19"/>
  <c r="T22" i="19"/>
  <c r="S22" i="19"/>
  <c r="N9" i="19" s="1"/>
  <c r="R22" i="19"/>
  <c r="M9" i="19" s="1"/>
  <c r="Q22" i="19"/>
  <c r="P22" i="19"/>
  <c r="L9" i="19" s="1"/>
  <c r="O22" i="19"/>
  <c r="N22" i="19"/>
  <c r="M22" i="19"/>
  <c r="K9" i="19" s="1"/>
  <c r="L22" i="19"/>
  <c r="K22" i="19"/>
  <c r="J9" i="19" s="1"/>
  <c r="J22" i="19"/>
  <c r="I9" i="19" s="1"/>
  <c r="I22" i="19"/>
  <c r="H22" i="19"/>
  <c r="H9" i="19" s="1"/>
  <c r="G22" i="19"/>
  <c r="F22" i="19"/>
  <c r="F9" i="19" s="1"/>
  <c r="E22" i="19"/>
  <c r="E9" i="19" s="1"/>
  <c r="D22" i="19"/>
  <c r="D9" i="19" s="1"/>
  <c r="C22" i="19"/>
  <c r="C9" i="19" s="1"/>
  <c r="V21" i="19"/>
  <c r="U21" i="19"/>
  <c r="T21" i="19"/>
  <c r="N8" i="19" s="1"/>
  <c r="S21" i="19"/>
  <c r="R21" i="19"/>
  <c r="Q21" i="19"/>
  <c r="P21" i="19"/>
  <c r="O21" i="19"/>
  <c r="N21" i="19"/>
  <c r="K8" i="19" s="1"/>
  <c r="M21" i="19"/>
  <c r="L21" i="19"/>
  <c r="J8" i="19" s="1"/>
  <c r="K21" i="19"/>
  <c r="J21" i="19"/>
  <c r="I21" i="19"/>
  <c r="I8" i="19" s="1"/>
  <c r="H21" i="19"/>
  <c r="H8" i="19" s="1"/>
  <c r="G21" i="19"/>
  <c r="G8" i="19" s="1"/>
  <c r="F21" i="19"/>
  <c r="F8" i="19" s="1"/>
  <c r="E21" i="19"/>
  <c r="D21" i="19"/>
  <c r="D8" i="19" s="1"/>
  <c r="C21" i="19"/>
  <c r="V20" i="19"/>
  <c r="U20" i="19"/>
  <c r="O7" i="19" s="1"/>
  <c r="T20" i="19"/>
  <c r="S20" i="19"/>
  <c r="N7" i="19" s="1"/>
  <c r="R20" i="19"/>
  <c r="Q20" i="19"/>
  <c r="P20" i="19"/>
  <c r="L7" i="19" s="1"/>
  <c r="O20" i="19"/>
  <c r="N20" i="19"/>
  <c r="M20" i="19"/>
  <c r="L20" i="19"/>
  <c r="K20" i="19"/>
  <c r="J20" i="19"/>
  <c r="I7" i="19" s="1"/>
  <c r="I20" i="19"/>
  <c r="H20" i="19"/>
  <c r="H7" i="19" s="1"/>
  <c r="G20" i="19"/>
  <c r="F20" i="19"/>
  <c r="F7" i="19" s="1"/>
  <c r="E20" i="19"/>
  <c r="E7" i="19" s="1"/>
  <c r="D20" i="19"/>
  <c r="D7" i="19" s="1"/>
  <c r="C20" i="19"/>
  <c r="C7" i="19" s="1"/>
  <c r="V19" i="19"/>
  <c r="O6" i="19" s="1"/>
  <c r="U19" i="19"/>
  <c r="T19" i="19"/>
  <c r="S19" i="19"/>
  <c r="R19" i="19"/>
  <c r="Q19" i="19"/>
  <c r="M6" i="19" s="1"/>
  <c r="P19" i="19"/>
  <c r="O19" i="19"/>
  <c r="L6" i="19" s="1"/>
  <c r="N19" i="19"/>
  <c r="K6" i="19" s="1"/>
  <c r="M19" i="19"/>
  <c r="L19" i="19"/>
  <c r="J6" i="19" s="1"/>
  <c r="K19" i="19"/>
  <c r="J19" i="19"/>
  <c r="I19" i="19"/>
  <c r="I6" i="19" s="1"/>
  <c r="H19" i="19"/>
  <c r="H6" i="19" s="1"/>
  <c r="G19" i="19"/>
  <c r="F19" i="19"/>
  <c r="F6" i="19" s="1"/>
  <c r="E19" i="19"/>
  <c r="D19" i="19"/>
  <c r="D6" i="19" s="1"/>
  <c r="C19" i="19"/>
  <c r="V18" i="19"/>
  <c r="U18" i="19"/>
  <c r="O5" i="19" s="1"/>
  <c r="T18" i="19"/>
  <c r="S18" i="19"/>
  <c r="N5" i="19" s="1"/>
  <c r="R18" i="19"/>
  <c r="Q18" i="19"/>
  <c r="P18" i="19"/>
  <c r="L5" i="19" s="1"/>
  <c r="O18" i="19"/>
  <c r="N18" i="19"/>
  <c r="M18" i="19"/>
  <c r="L18" i="19"/>
  <c r="K18" i="19"/>
  <c r="J5" i="19" s="1"/>
  <c r="J18" i="19"/>
  <c r="I5" i="19" s="1"/>
  <c r="I18" i="19"/>
  <c r="H18" i="19"/>
  <c r="H5" i="19" s="1"/>
  <c r="G18" i="19"/>
  <c r="F18" i="19"/>
  <c r="E18" i="19"/>
  <c r="D18" i="19"/>
  <c r="C18" i="19"/>
  <c r="I12" i="19"/>
  <c r="H12" i="19"/>
  <c r="G12" i="19"/>
  <c r="E12" i="19"/>
  <c r="C12" i="19"/>
  <c r="O11" i="19"/>
  <c r="N11" i="19"/>
  <c r="G11" i="19"/>
  <c r="F11" i="19"/>
  <c r="E11" i="19"/>
  <c r="O10" i="19"/>
  <c r="E10" i="19"/>
  <c r="C10" i="19"/>
  <c r="O9" i="19"/>
  <c r="G9" i="19"/>
  <c r="O8" i="19"/>
  <c r="M8" i="19"/>
  <c r="L8" i="19"/>
  <c r="E8" i="19"/>
  <c r="C8" i="19"/>
  <c r="M7" i="19"/>
  <c r="K7" i="19"/>
  <c r="J7" i="19"/>
  <c r="G7" i="19"/>
  <c r="N6" i="19"/>
  <c r="G6" i="19"/>
  <c r="E6" i="19"/>
  <c r="C6" i="19"/>
  <c r="M5" i="19"/>
  <c r="K5" i="19"/>
  <c r="G5" i="19"/>
  <c r="F5" i="19"/>
  <c r="E5" i="19"/>
  <c r="D5" i="19"/>
  <c r="C5" i="19"/>
  <c r="DF33" i="12"/>
  <c r="CX30" i="12"/>
  <c r="CY30" i="12"/>
  <c r="CZ30" i="12"/>
  <c r="DA30" i="12"/>
  <c r="DB30" i="12"/>
  <c r="DC30" i="12"/>
  <c r="DD30" i="12"/>
  <c r="DE30" i="12"/>
  <c r="DF30" i="12"/>
  <c r="DG30" i="12"/>
  <c r="DH30" i="12"/>
  <c r="CX31" i="12"/>
  <c r="CY31" i="12"/>
  <c r="CZ31" i="12"/>
  <c r="DA31" i="12"/>
  <c r="DB31" i="12"/>
  <c r="DC31" i="12"/>
  <c r="DD31" i="12"/>
  <c r="DE31" i="12"/>
  <c r="DF31" i="12"/>
  <c r="DG31" i="12"/>
  <c r="DH31" i="12"/>
  <c r="CX32" i="12"/>
  <c r="CY32" i="12"/>
  <c r="CZ32" i="12"/>
  <c r="DA32" i="12"/>
  <c r="DB32" i="12"/>
  <c r="DC32" i="12"/>
  <c r="DD32" i="12"/>
  <c r="DE32" i="12"/>
  <c r="DF32" i="12"/>
  <c r="DG32" i="12"/>
  <c r="DH32" i="12"/>
  <c r="CX33" i="12"/>
  <c r="CY33" i="12"/>
  <c r="CZ33" i="12"/>
  <c r="DA33" i="12"/>
  <c r="DB33" i="12"/>
  <c r="DC33" i="12"/>
  <c r="DD33" i="12"/>
  <c r="DE33" i="12"/>
  <c r="DG33" i="12"/>
  <c r="DH33" i="12"/>
  <c r="CX34" i="12"/>
  <c r="CY34" i="12"/>
  <c r="CZ34" i="12"/>
  <c r="DA34" i="12"/>
  <c r="DB34" i="12"/>
  <c r="DC34" i="12"/>
  <c r="DD34" i="12"/>
  <c r="DE34" i="12"/>
  <c r="DF34" i="12"/>
  <c r="DG34" i="12"/>
  <c r="DH34" i="12"/>
  <c r="CX35" i="12"/>
  <c r="CY35" i="12"/>
  <c r="CZ35" i="12"/>
  <c r="DA35" i="12"/>
  <c r="DB35" i="12"/>
  <c r="DC35" i="12"/>
  <c r="DD35" i="12"/>
  <c r="DE35" i="12"/>
  <c r="DF35" i="12"/>
  <c r="DG35" i="12"/>
  <c r="DH35" i="12"/>
  <c r="CX36" i="12"/>
  <c r="CY36" i="12"/>
  <c r="CZ36" i="12"/>
  <c r="DA36" i="12"/>
  <c r="DB36" i="12"/>
  <c r="DC36" i="12"/>
  <c r="DD36" i="12"/>
  <c r="DE36" i="12"/>
  <c r="DF36" i="12"/>
  <c r="DG36" i="12"/>
  <c r="DH36" i="12"/>
  <c r="CX37" i="12"/>
  <c r="CY37" i="12"/>
  <c r="CZ37" i="12"/>
  <c r="DA37" i="12"/>
  <c r="DB37" i="12"/>
  <c r="DC37" i="12"/>
  <c r="DD37" i="12"/>
  <c r="DE37" i="12"/>
  <c r="DF37" i="12"/>
  <c r="DG37" i="12"/>
  <c r="DH37" i="12"/>
  <c r="C25" i="17"/>
  <c r="D18" i="17"/>
  <c r="E18" i="17"/>
  <c r="F18" i="17"/>
  <c r="G18" i="17"/>
  <c r="G5" i="17" s="1"/>
  <c r="H18" i="17"/>
  <c r="H5" i="17" s="1"/>
  <c r="I18" i="17"/>
  <c r="J18" i="17"/>
  <c r="K18" i="17"/>
  <c r="L18" i="17"/>
  <c r="M18" i="17"/>
  <c r="N18" i="17"/>
  <c r="O18" i="17"/>
  <c r="P18" i="17"/>
  <c r="Q18" i="17"/>
  <c r="R18" i="17"/>
  <c r="S18" i="17"/>
  <c r="T18" i="17"/>
  <c r="U18" i="17"/>
  <c r="V18" i="17"/>
  <c r="C18" i="17"/>
  <c r="V25" i="17"/>
  <c r="U25" i="17"/>
  <c r="O12" i="17" s="1"/>
  <c r="T25" i="17"/>
  <c r="N12" i="17" s="1"/>
  <c r="S25" i="17"/>
  <c r="R25" i="17"/>
  <c r="Q25" i="17"/>
  <c r="P25" i="17"/>
  <c r="O25" i="17"/>
  <c r="L12" i="17" s="1"/>
  <c r="N25" i="17"/>
  <c r="M25" i="17"/>
  <c r="K12" i="17" s="1"/>
  <c r="L25" i="17"/>
  <c r="J12" i="17" s="1"/>
  <c r="K25" i="17"/>
  <c r="J25" i="17"/>
  <c r="I25" i="17"/>
  <c r="H25" i="17"/>
  <c r="G25" i="17"/>
  <c r="G12" i="17" s="1"/>
  <c r="F25" i="17"/>
  <c r="F12" i="17" s="1"/>
  <c r="E25" i="17"/>
  <c r="E12" i="17" s="1"/>
  <c r="D25" i="17"/>
  <c r="D12" i="17" s="1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H11" i="17" s="1"/>
  <c r="G24" i="17"/>
  <c r="G11" i="17" s="1"/>
  <c r="F24" i="17"/>
  <c r="E24" i="17"/>
  <c r="D24" i="17"/>
  <c r="C24" i="17"/>
  <c r="V23" i="17"/>
  <c r="U23" i="17"/>
  <c r="T23" i="17"/>
  <c r="S23" i="17"/>
  <c r="R23" i="17"/>
  <c r="Q23" i="17"/>
  <c r="P23" i="17"/>
  <c r="O23" i="17"/>
  <c r="N23" i="17"/>
  <c r="K10" i="17" s="1"/>
  <c r="M23" i="17"/>
  <c r="L23" i="17"/>
  <c r="K23" i="17"/>
  <c r="J23" i="17"/>
  <c r="I23" i="17"/>
  <c r="H23" i="17"/>
  <c r="G23" i="17"/>
  <c r="F23" i="17"/>
  <c r="F10" i="17" s="1"/>
  <c r="E23" i="17"/>
  <c r="E10" i="17" s="1"/>
  <c r="D23" i="17"/>
  <c r="D10" i="17" s="1"/>
  <c r="C23" i="17"/>
  <c r="C10" i="17" s="1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9" i="17" s="1"/>
  <c r="I22" i="17"/>
  <c r="H22" i="17"/>
  <c r="H9" i="17" s="1"/>
  <c r="G22" i="17"/>
  <c r="G9" i="17" s="1"/>
  <c r="F22" i="17"/>
  <c r="E22" i="17"/>
  <c r="D22" i="17"/>
  <c r="C22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F8" i="17" s="1"/>
  <c r="E21" i="17"/>
  <c r="D21" i="17"/>
  <c r="D8" i="17" s="1"/>
  <c r="C21" i="17"/>
  <c r="C8" i="17" s="1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7" i="17" s="1"/>
  <c r="I20" i="17"/>
  <c r="H20" i="17"/>
  <c r="H7" i="17" s="1"/>
  <c r="G20" i="17"/>
  <c r="G7" i="17" s="1"/>
  <c r="F20" i="17"/>
  <c r="E20" i="17"/>
  <c r="D20" i="17"/>
  <c r="C20" i="17"/>
  <c r="V19" i="17"/>
  <c r="O6" i="17" s="1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F6" i="17" s="1"/>
  <c r="E19" i="17"/>
  <c r="E6" i="17" s="1"/>
  <c r="D19" i="17"/>
  <c r="D6" i="17" s="1"/>
  <c r="C19" i="17"/>
  <c r="C6" i="17" s="1"/>
  <c r="M12" i="17"/>
  <c r="I12" i="17"/>
  <c r="H12" i="17"/>
  <c r="C12" i="17"/>
  <c r="O11" i="17"/>
  <c r="N11" i="17"/>
  <c r="M11" i="17"/>
  <c r="K11" i="17"/>
  <c r="J11" i="17"/>
  <c r="F11" i="17"/>
  <c r="E11" i="17"/>
  <c r="D11" i="17"/>
  <c r="C11" i="17"/>
  <c r="M10" i="17"/>
  <c r="L10" i="17"/>
  <c r="I10" i="17"/>
  <c r="H10" i="17"/>
  <c r="G10" i="17"/>
  <c r="O9" i="17"/>
  <c r="N9" i="17"/>
  <c r="K9" i="17"/>
  <c r="J9" i="17"/>
  <c r="F9" i="17"/>
  <c r="E9" i="17"/>
  <c r="D9" i="17"/>
  <c r="C9" i="17"/>
  <c r="M8" i="17"/>
  <c r="L8" i="17"/>
  <c r="I8" i="17"/>
  <c r="H8" i="17"/>
  <c r="G8" i="17"/>
  <c r="E8" i="17"/>
  <c r="O7" i="17"/>
  <c r="N7" i="17"/>
  <c r="K7" i="17"/>
  <c r="J7" i="17"/>
  <c r="F7" i="17"/>
  <c r="E7" i="17"/>
  <c r="D7" i="17"/>
  <c r="C7" i="17"/>
  <c r="M6" i="17"/>
  <c r="L6" i="17"/>
  <c r="I6" i="17"/>
  <c r="H6" i="17"/>
  <c r="G6" i="17"/>
  <c r="O5" i="17"/>
  <c r="N5" i="17"/>
  <c r="L5" i="17"/>
  <c r="K5" i="17"/>
  <c r="J5" i="17"/>
  <c r="F5" i="17"/>
  <c r="E5" i="17"/>
  <c r="D5" i="17"/>
  <c r="C5" i="17"/>
  <c r="CW37" i="12"/>
  <c r="CW36" i="12"/>
  <c r="CW35" i="12"/>
  <c r="CW34" i="12"/>
  <c r="CW33" i="12"/>
  <c r="CW32" i="12"/>
  <c r="CW31" i="12"/>
  <c r="CW30" i="12"/>
  <c r="D18" i="16"/>
  <c r="E18" i="16"/>
  <c r="E5" i="16" s="1"/>
  <c r="F18" i="16"/>
  <c r="G18" i="16"/>
  <c r="H18" i="16"/>
  <c r="H5" i="16" s="1"/>
  <c r="I18" i="16"/>
  <c r="I5" i="16" s="1"/>
  <c r="J18" i="16"/>
  <c r="K18" i="16"/>
  <c r="L18" i="16"/>
  <c r="M18" i="16"/>
  <c r="N18" i="16"/>
  <c r="O18" i="16"/>
  <c r="P18" i="16"/>
  <c r="Q18" i="16"/>
  <c r="R18" i="16"/>
  <c r="S18" i="16"/>
  <c r="T18" i="16"/>
  <c r="C18" i="16"/>
  <c r="C5" i="16" s="1"/>
  <c r="T25" i="16"/>
  <c r="S25" i="16"/>
  <c r="R25" i="16"/>
  <c r="M12" i="16" s="1"/>
  <c r="Q25" i="16"/>
  <c r="L12" i="16" s="1"/>
  <c r="P25" i="16"/>
  <c r="O25" i="16"/>
  <c r="K12" i="16" s="1"/>
  <c r="N25" i="16"/>
  <c r="M25" i="16"/>
  <c r="L25" i="16"/>
  <c r="K25" i="16"/>
  <c r="J25" i="16"/>
  <c r="I25" i="16"/>
  <c r="H25" i="16"/>
  <c r="G25" i="16"/>
  <c r="G12" i="16" s="1"/>
  <c r="F25" i="16"/>
  <c r="E25" i="16"/>
  <c r="E12" i="16" s="1"/>
  <c r="D25" i="16"/>
  <c r="C25" i="16"/>
  <c r="T24" i="16"/>
  <c r="S24" i="16"/>
  <c r="R24" i="16"/>
  <c r="M11" i="16" s="1"/>
  <c r="Q24" i="16"/>
  <c r="L11" i="16" s="1"/>
  <c r="P24" i="16"/>
  <c r="O24" i="16"/>
  <c r="K11" i="16" s="1"/>
  <c r="N24" i="16"/>
  <c r="M24" i="16"/>
  <c r="L24" i="16"/>
  <c r="K24" i="16"/>
  <c r="J11" i="16" s="1"/>
  <c r="J24" i="16"/>
  <c r="I24" i="16"/>
  <c r="I11" i="16" s="1"/>
  <c r="H24" i="16"/>
  <c r="G24" i="16"/>
  <c r="G11" i="16" s="1"/>
  <c r="F24" i="16"/>
  <c r="E24" i="16"/>
  <c r="D24" i="16"/>
  <c r="C24" i="16"/>
  <c r="T23" i="16"/>
  <c r="N10" i="16" s="1"/>
  <c r="S23" i="16"/>
  <c r="M10" i="16" s="1"/>
  <c r="R23" i="16"/>
  <c r="Q23" i="16"/>
  <c r="P23" i="16"/>
  <c r="O23" i="16"/>
  <c r="N23" i="16"/>
  <c r="K10" i="16" s="1"/>
  <c r="M23" i="16"/>
  <c r="L23" i="16"/>
  <c r="K23" i="16"/>
  <c r="J10" i="16" s="1"/>
  <c r="J23" i="16"/>
  <c r="I23" i="16"/>
  <c r="I10" i="16" s="1"/>
  <c r="H23" i="16"/>
  <c r="G23" i="16"/>
  <c r="F23" i="16"/>
  <c r="F10" i="16" s="1"/>
  <c r="E23" i="16"/>
  <c r="E10" i="16" s="1"/>
  <c r="D23" i="16"/>
  <c r="D10" i="16" s="1"/>
  <c r="C23" i="16"/>
  <c r="C10" i="16" s="1"/>
  <c r="T22" i="16"/>
  <c r="S22" i="16"/>
  <c r="M9" i="16" s="1"/>
  <c r="R22" i="16"/>
  <c r="Q22" i="16"/>
  <c r="P22" i="16"/>
  <c r="O22" i="16"/>
  <c r="N22" i="16"/>
  <c r="K9" i="16" s="1"/>
  <c r="M22" i="16"/>
  <c r="L22" i="16"/>
  <c r="K22" i="16"/>
  <c r="J22" i="16"/>
  <c r="I22" i="16"/>
  <c r="H22" i="16"/>
  <c r="H9" i="16" s="1"/>
  <c r="G22" i="16"/>
  <c r="G9" i="16" s="1"/>
  <c r="F22" i="16"/>
  <c r="F9" i="16" s="1"/>
  <c r="E22" i="16"/>
  <c r="E9" i="16" s="1"/>
  <c r="D22" i="16"/>
  <c r="C22" i="16"/>
  <c r="C9" i="16" s="1"/>
  <c r="T21" i="16"/>
  <c r="S21" i="16"/>
  <c r="R21" i="16"/>
  <c r="M8" i="16" s="1"/>
  <c r="Q21" i="16"/>
  <c r="L8" i="16" s="1"/>
  <c r="P21" i="16"/>
  <c r="O21" i="16"/>
  <c r="K8" i="16" s="1"/>
  <c r="N21" i="16"/>
  <c r="M21" i="16"/>
  <c r="J8" i="16" s="1"/>
  <c r="L21" i="16"/>
  <c r="K21" i="16"/>
  <c r="J21" i="16"/>
  <c r="I21" i="16"/>
  <c r="H21" i="16"/>
  <c r="H8" i="16" s="1"/>
  <c r="G21" i="16"/>
  <c r="G8" i="16" s="1"/>
  <c r="F21" i="16"/>
  <c r="E21" i="16"/>
  <c r="E8" i="16" s="1"/>
  <c r="D21" i="16"/>
  <c r="C21" i="16"/>
  <c r="T20" i="16"/>
  <c r="S20" i="16"/>
  <c r="R20" i="16"/>
  <c r="M7" i="16" s="1"/>
  <c r="Q20" i="16"/>
  <c r="L7" i="16" s="1"/>
  <c r="P20" i="16"/>
  <c r="O20" i="16"/>
  <c r="K7" i="16" s="1"/>
  <c r="N20" i="16"/>
  <c r="M20" i="16"/>
  <c r="L20" i="16"/>
  <c r="K20" i="16"/>
  <c r="J7" i="16" s="1"/>
  <c r="J20" i="16"/>
  <c r="I20" i="16"/>
  <c r="I7" i="16" s="1"/>
  <c r="H20" i="16"/>
  <c r="G20" i="16"/>
  <c r="G7" i="16" s="1"/>
  <c r="F20" i="16"/>
  <c r="E20" i="16"/>
  <c r="D20" i="16"/>
  <c r="C20" i="16"/>
  <c r="T19" i="16"/>
  <c r="N6" i="16" s="1"/>
  <c r="S19" i="16"/>
  <c r="M6" i="16" s="1"/>
  <c r="R19" i="16"/>
  <c r="Q19" i="16"/>
  <c r="L6" i="16" s="1"/>
  <c r="P19" i="16"/>
  <c r="O19" i="16"/>
  <c r="N19" i="16"/>
  <c r="K6" i="16" s="1"/>
  <c r="M19" i="16"/>
  <c r="L19" i="16"/>
  <c r="K19" i="16"/>
  <c r="J6" i="16" s="1"/>
  <c r="J19" i="16"/>
  <c r="I19" i="16"/>
  <c r="I6" i="16" s="1"/>
  <c r="H19" i="16"/>
  <c r="G19" i="16"/>
  <c r="F19" i="16"/>
  <c r="F6" i="16" s="1"/>
  <c r="E19" i="16"/>
  <c r="E6" i="16" s="1"/>
  <c r="D19" i="16"/>
  <c r="D6" i="16" s="1"/>
  <c r="C19" i="16"/>
  <c r="C6" i="16" s="1"/>
  <c r="N12" i="16"/>
  <c r="J12" i="16"/>
  <c r="I12" i="16"/>
  <c r="H12" i="16"/>
  <c r="F12" i="16"/>
  <c r="D12" i="16"/>
  <c r="C12" i="16"/>
  <c r="N11" i="16"/>
  <c r="H11" i="16"/>
  <c r="F11" i="16"/>
  <c r="E11" i="16"/>
  <c r="D11" i="16"/>
  <c r="C11" i="16"/>
  <c r="L10" i="16"/>
  <c r="H10" i="16"/>
  <c r="G10" i="16"/>
  <c r="N9" i="16"/>
  <c r="L9" i="16"/>
  <c r="I9" i="16"/>
  <c r="D9" i="16"/>
  <c r="N8" i="16"/>
  <c r="I8" i="16"/>
  <c r="F8" i="16"/>
  <c r="D8" i="16"/>
  <c r="C8" i="16"/>
  <c r="N7" i="16"/>
  <c r="H7" i="16"/>
  <c r="F7" i="16"/>
  <c r="E7" i="16"/>
  <c r="D7" i="16"/>
  <c r="C7" i="16"/>
  <c r="H6" i="16"/>
  <c r="G6" i="16"/>
  <c r="N5" i="16"/>
  <c r="L5" i="16"/>
  <c r="K5" i="16"/>
  <c r="G5" i="16"/>
  <c r="F5" i="16"/>
  <c r="D5" i="16"/>
  <c r="CR33" i="12"/>
  <c r="CJ30" i="12"/>
  <c r="CK30" i="12"/>
  <c r="CL30" i="12"/>
  <c r="CM30" i="12"/>
  <c r="CN30" i="12"/>
  <c r="CO30" i="12"/>
  <c r="CP30" i="12"/>
  <c r="CQ30" i="12"/>
  <c r="CR30" i="12"/>
  <c r="CS30" i="12"/>
  <c r="CT30" i="12"/>
  <c r="CJ31" i="12"/>
  <c r="CK31" i="12"/>
  <c r="CL31" i="12"/>
  <c r="CM31" i="12"/>
  <c r="CN31" i="12"/>
  <c r="CO31" i="12"/>
  <c r="CP31" i="12"/>
  <c r="CQ31" i="12"/>
  <c r="CR31" i="12"/>
  <c r="CS31" i="12"/>
  <c r="CT31" i="12"/>
  <c r="CJ32" i="12"/>
  <c r="CK32" i="12"/>
  <c r="CL32" i="12"/>
  <c r="CM32" i="12"/>
  <c r="CN32" i="12"/>
  <c r="CO32" i="12"/>
  <c r="CP32" i="12"/>
  <c r="CQ32" i="12"/>
  <c r="CR32" i="12"/>
  <c r="CS32" i="12"/>
  <c r="CT32" i="12"/>
  <c r="CJ33" i="12"/>
  <c r="CK33" i="12"/>
  <c r="CL33" i="12"/>
  <c r="CM33" i="12"/>
  <c r="CN33" i="12"/>
  <c r="CO33" i="12"/>
  <c r="CP33" i="12"/>
  <c r="CQ33" i="12"/>
  <c r="CS33" i="12"/>
  <c r="CT33" i="12"/>
  <c r="CJ34" i="12"/>
  <c r="CK34" i="12"/>
  <c r="CL34" i="12"/>
  <c r="CM34" i="12"/>
  <c r="CN34" i="12"/>
  <c r="CO34" i="12"/>
  <c r="CP34" i="12"/>
  <c r="CQ34" i="12"/>
  <c r="CR34" i="12"/>
  <c r="CS34" i="12"/>
  <c r="CT34" i="12"/>
  <c r="CJ35" i="12"/>
  <c r="CK35" i="12"/>
  <c r="CL35" i="12"/>
  <c r="CM35" i="12"/>
  <c r="CN35" i="12"/>
  <c r="CO35" i="12"/>
  <c r="CP35" i="12"/>
  <c r="CQ35" i="12"/>
  <c r="CR35" i="12"/>
  <c r="CS35" i="12"/>
  <c r="CT35" i="12"/>
  <c r="CJ36" i="12"/>
  <c r="CK36" i="12"/>
  <c r="CL36" i="12"/>
  <c r="CM36" i="12"/>
  <c r="CN36" i="12"/>
  <c r="CO36" i="12"/>
  <c r="CP36" i="12"/>
  <c r="CQ36" i="12"/>
  <c r="CR36" i="12"/>
  <c r="CS36" i="12"/>
  <c r="CT36" i="12"/>
  <c r="CJ37" i="12"/>
  <c r="CK37" i="12"/>
  <c r="CL37" i="12"/>
  <c r="CM37" i="12"/>
  <c r="CN37" i="12"/>
  <c r="CO37" i="12"/>
  <c r="CP37" i="12"/>
  <c r="CQ37" i="12"/>
  <c r="CR37" i="12"/>
  <c r="CS37" i="12"/>
  <c r="CT37" i="12"/>
  <c r="CI37" i="12"/>
  <c r="CI36" i="12"/>
  <c r="CI35" i="12"/>
  <c r="CI34" i="12"/>
  <c r="CI33" i="12"/>
  <c r="CI32" i="12"/>
  <c r="CI31" i="12"/>
  <c r="CI30" i="12"/>
  <c r="DV37" i="12"/>
  <c r="DU37" i="12"/>
  <c r="DT37" i="12"/>
  <c r="DS37" i="12"/>
  <c r="DR37" i="12"/>
  <c r="DQ37" i="12"/>
  <c r="DP37" i="12"/>
  <c r="DO37" i="12"/>
  <c r="DN37" i="12"/>
  <c r="DM37" i="12"/>
  <c r="DL37" i="12"/>
  <c r="DK37" i="12"/>
  <c r="DV36" i="12"/>
  <c r="DU36" i="12"/>
  <c r="DT36" i="12"/>
  <c r="DS36" i="12"/>
  <c r="DR36" i="12"/>
  <c r="DQ36" i="12"/>
  <c r="DP36" i="12"/>
  <c r="DO36" i="12"/>
  <c r="DN36" i="12"/>
  <c r="DM36" i="12"/>
  <c r="DL36" i="12"/>
  <c r="DK36" i="12"/>
  <c r="DV35" i="12"/>
  <c r="DU35" i="12"/>
  <c r="DT35" i="12"/>
  <c r="DS35" i="12"/>
  <c r="DR35" i="12"/>
  <c r="DQ35" i="12"/>
  <c r="DP35" i="12"/>
  <c r="DO35" i="12"/>
  <c r="DN35" i="12"/>
  <c r="DM35" i="12"/>
  <c r="DL35" i="12"/>
  <c r="DK35" i="12"/>
  <c r="DV34" i="12"/>
  <c r="DU34" i="12"/>
  <c r="DT34" i="12"/>
  <c r="DS34" i="12"/>
  <c r="DR34" i="12"/>
  <c r="DQ34" i="12"/>
  <c r="DP34" i="12"/>
  <c r="DO34" i="12"/>
  <c r="DN34" i="12"/>
  <c r="DM34" i="12"/>
  <c r="DL34" i="12"/>
  <c r="DK34" i="12"/>
  <c r="DV33" i="12"/>
  <c r="DU33" i="12"/>
  <c r="DT33" i="12"/>
  <c r="DS33" i="12"/>
  <c r="DR33" i="12"/>
  <c r="DQ33" i="12"/>
  <c r="DP33" i="12"/>
  <c r="DO33" i="12"/>
  <c r="DN33" i="12"/>
  <c r="DM33" i="12"/>
  <c r="DL33" i="12"/>
  <c r="DK33" i="12"/>
  <c r="DV32" i="12"/>
  <c r="DU32" i="12"/>
  <c r="DT32" i="12"/>
  <c r="DS32" i="12"/>
  <c r="DR32" i="12"/>
  <c r="DQ32" i="12"/>
  <c r="DP32" i="12"/>
  <c r="DO32" i="12"/>
  <c r="DN32" i="12"/>
  <c r="DM32" i="12"/>
  <c r="DL32" i="12"/>
  <c r="DK32" i="12"/>
  <c r="DV31" i="12"/>
  <c r="DU31" i="12"/>
  <c r="DT31" i="12"/>
  <c r="DS31" i="12"/>
  <c r="DR31" i="12"/>
  <c r="DQ31" i="12"/>
  <c r="DP31" i="12"/>
  <c r="DO31" i="12"/>
  <c r="DN31" i="12"/>
  <c r="DM31" i="12"/>
  <c r="DL31" i="12"/>
  <c r="DK31" i="12"/>
  <c r="DV30" i="12"/>
  <c r="DU30" i="12"/>
  <c r="DT30" i="12"/>
  <c r="DS30" i="12"/>
  <c r="DR30" i="12"/>
  <c r="DQ30" i="12"/>
  <c r="DP30" i="12"/>
  <c r="DO30" i="12"/>
  <c r="DN30" i="12"/>
  <c r="DM30" i="12"/>
  <c r="DL30" i="12"/>
  <c r="DK30" i="12"/>
  <c r="F20" i="15"/>
  <c r="F7" i="15" s="1"/>
  <c r="V25" i="15"/>
  <c r="U25" i="15"/>
  <c r="O12" i="15" s="1"/>
  <c r="T25" i="15"/>
  <c r="S25" i="15"/>
  <c r="N12" i="15" s="1"/>
  <c r="R25" i="15"/>
  <c r="M12" i="15" s="1"/>
  <c r="Q25" i="15"/>
  <c r="P25" i="15"/>
  <c r="O25" i="15"/>
  <c r="N25" i="15"/>
  <c r="M25" i="15"/>
  <c r="K12" i="15" s="1"/>
  <c r="L25" i="15"/>
  <c r="K25" i="15"/>
  <c r="J25" i="15"/>
  <c r="I12" i="15" s="1"/>
  <c r="I25" i="15"/>
  <c r="H25" i="15"/>
  <c r="G25" i="15"/>
  <c r="G12" i="15" s="1"/>
  <c r="F25" i="15"/>
  <c r="E25" i="15"/>
  <c r="E12" i="15" s="1"/>
  <c r="D25" i="15"/>
  <c r="C25" i="15"/>
  <c r="V24" i="15"/>
  <c r="U24" i="15"/>
  <c r="T24" i="15"/>
  <c r="S24" i="15"/>
  <c r="R24" i="15"/>
  <c r="Q24" i="15"/>
  <c r="M11" i="15" s="1"/>
  <c r="P24" i="15"/>
  <c r="O24" i="15"/>
  <c r="L11" i="15" s="1"/>
  <c r="N24" i="15"/>
  <c r="K11" i="15" s="1"/>
  <c r="M24" i="15"/>
  <c r="L24" i="15"/>
  <c r="K24" i="15"/>
  <c r="J11" i="15" s="1"/>
  <c r="J24" i="15"/>
  <c r="I24" i="15"/>
  <c r="I11" i="15" s="1"/>
  <c r="H24" i="15"/>
  <c r="G24" i="15"/>
  <c r="G11" i="15" s="1"/>
  <c r="F24" i="15"/>
  <c r="E24" i="15"/>
  <c r="D24" i="15"/>
  <c r="C24" i="15"/>
  <c r="V23" i="15"/>
  <c r="U23" i="15"/>
  <c r="O10" i="15" s="1"/>
  <c r="T23" i="15"/>
  <c r="S23" i="15"/>
  <c r="N10" i="15" s="1"/>
  <c r="R23" i="15"/>
  <c r="Q23" i="15"/>
  <c r="P23" i="15"/>
  <c r="O23" i="15"/>
  <c r="N23" i="15"/>
  <c r="M23" i="15"/>
  <c r="L23" i="15"/>
  <c r="K23" i="15"/>
  <c r="J23" i="15"/>
  <c r="I23" i="15"/>
  <c r="H23" i="15"/>
  <c r="H10" i="15" s="1"/>
  <c r="G23" i="15"/>
  <c r="G10" i="15" s="1"/>
  <c r="F23" i="15"/>
  <c r="F10" i="15" s="1"/>
  <c r="E23" i="15"/>
  <c r="E10" i="15" s="1"/>
  <c r="D23" i="15"/>
  <c r="D10" i="15" s="1"/>
  <c r="C23" i="15"/>
  <c r="C10" i="15" s="1"/>
  <c r="V22" i="15"/>
  <c r="O9" i="15" s="1"/>
  <c r="U22" i="15"/>
  <c r="T22" i="15"/>
  <c r="S22" i="15"/>
  <c r="N9" i="15" s="1"/>
  <c r="R22" i="15"/>
  <c r="Q22" i="15"/>
  <c r="P22" i="15"/>
  <c r="O22" i="15"/>
  <c r="L9" i="15" s="1"/>
  <c r="N22" i="15"/>
  <c r="K9" i="15" s="1"/>
  <c r="M22" i="15"/>
  <c r="L22" i="15"/>
  <c r="K22" i="15"/>
  <c r="J9" i="15" s="1"/>
  <c r="J22" i="15"/>
  <c r="I22" i="15"/>
  <c r="H22" i="15"/>
  <c r="G22" i="15"/>
  <c r="F22" i="15"/>
  <c r="F9" i="15" s="1"/>
  <c r="E22" i="15"/>
  <c r="D22" i="15"/>
  <c r="C22" i="15"/>
  <c r="C9" i="15" s="1"/>
  <c r="V21" i="15"/>
  <c r="U21" i="15"/>
  <c r="O8" i="15" s="1"/>
  <c r="T21" i="15"/>
  <c r="S21" i="15"/>
  <c r="R21" i="15"/>
  <c r="Q21" i="15"/>
  <c r="P21" i="15"/>
  <c r="O21" i="15"/>
  <c r="N21" i="15"/>
  <c r="M21" i="15"/>
  <c r="K8" i="15" s="1"/>
  <c r="L21" i="15"/>
  <c r="K21" i="15"/>
  <c r="J21" i="15"/>
  <c r="I21" i="15"/>
  <c r="H21" i="15"/>
  <c r="H8" i="15" s="1"/>
  <c r="G21" i="15"/>
  <c r="F21" i="15"/>
  <c r="F8" i="15" s="1"/>
  <c r="E21" i="15"/>
  <c r="E8" i="15" s="1"/>
  <c r="D21" i="15"/>
  <c r="D8" i="15" s="1"/>
  <c r="C21" i="15"/>
  <c r="C8" i="15" s="1"/>
  <c r="V20" i="15"/>
  <c r="O7" i="15" s="1"/>
  <c r="U20" i="15"/>
  <c r="T20" i="15"/>
  <c r="S20" i="15"/>
  <c r="N7" i="15" s="1"/>
  <c r="R20" i="15"/>
  <c r="Q20" i="15"/>
  <c r="P20" i="15"/>
  <c r="O20" i="15"/>
  <c r="L7" i="15" s="1"/>
  <c r="N20" i="15"/>
  <c r="K7" i="15" s="1"/>
  <c r="M20" i="15"/>
  <c r="L20" i="15"/>
  <c r="K20" i="15"/>
  <c r="J20" i="15"/>
  <c r="I20" i="15"/>
  <c r="H20" i="15"/>
  <c r="G20" i="15"/>
  <c r="G7" i="15" s="1"/>
  <c r="E20" i="15"/>
  <c r="E7" i="15" s="1"/>
  <c r="D20" i="15"/>
  <c r="C20" i="15"/>
  <c r="V19" i="15"/>
  <c r="O6" i="15" s="1"/>
  <c r="U19" i="15"/>
  <c r="T19" i="15"/>
  <c r="S19" i="15"/>
  <c r="R19" i="15"/>
  <c r="Q19" i="15"/>
  <c r="P19" i="15"/>
  <c r="O19" i="15"/>
  <c r="N19" i="15"/>
  <c r="K6" i="15" s="1"/>
  <c r="M19" i="15"/>
  <c r="L19" i="15"/>
  <c r="K19" i="15"/>
  <c r="J19" i="15"/>
  <c r="I19" i="15"/>
  <c r="H19" i="15"/>
  <c r="H6" i="15" s="1"/>
  <c r="G19" i="15"/>
  <c r="F19" i="15"/>
  <c r="F6" i="15" s="1"/>
  <c r="E19" i="15"/>
  <c r="D19" i="15"/>
  <c r="D6" i="15" s="1"/>
  <c r="C19" i="15"/>
  <c r="C6" i="15" s="1"/>
  <c r="V18" i="15"/>
  <c r="O5" i="15" s="1"/>
  <c r="U18" i="15"/>
  <c r="T18" i="15"/>
  <c r="S18" i="15"/>
  <c r="R18" i="15"/>
  <c r="Q18" i="15"/>
  <c r="P18" i="15"/>
  <c r="O18" i="15"/>
  <c r="N18" i="15"/>
  <c r="K5" i="15" s="1"/>
  <c r="M18" i="15"/>
  <c r="L18" i="15"/>
  <c r="J5" i="15" s="1"/>
  <c r="K18" i="15"/>
  <c r="J18" i="15"/>
  <c r="I5" i="15" s="1"/>
  <c r="I18" i="15"/>
  <c r="H18" i="15"/>
  <c r="H5" i="15" s="1"/>
  <c r="G18" i="15"/>
  <c r="F18" i="15"/>
  <c r="E18" i="15"/>
  <c r="E5" i="15" s="1"/>
  <c r="D18" i="15"/>
  <c r="C18" i="15"/>
  <c r="L12" i="15"/>
  <c r="J12" i="15"/>
  <c r="H12" i="15"/>
  <c r="F12" i="15"/>
  <c r="D12" i="15"/>
  <c r="C12" i="15"/>
  <c r="O11" i="15"/>
  <c r="N11" i="15"/>
  <c r="H11" i="15"/>
  <c r="F11" i="15"/>
  <c r="E11" i="15"/>
  <c r="D11" i="15"/>
  <c r="C11" i="15"/>
  <c r="M10" i="15"/>
  <c r="K10" i="15"/>
  <c r="I10" i="15"/>
  <c r="H9" i="15"/>
  <c r="G9" i="15"/>
  <c r="E9" i="15"/>
  <c r="D9" i="15"/>
  <c r="M8" i="15"/>
  <c r="I8" i="15"/>
  <c r="G8" i="15"/>
  <c r="J7" i="15"/>
  <c r="H7" i="15"/>
  <c r="D7" i="15"/>
  <c r="C7" i="15"/>
  <c r="M6" i="15"/>
  <c r="I6" i="15"/>
  <c r="G6" i="15"/>
  <c r="E6" i="15"/>
  <c r="N5" i="15"/>
  <c r="G5" i="15"/>
  <c r="F5" i="15"/>
  <c r="D5" i="15"/>
  <c r="C5" i="15"/>
  <c r="T25" i="14"/>
  <c r="S25" i="14"/>
  <c r="R25" i="14"/>
  <c r="M12" i="14" s="1"/>
  <c r="Q25" i="14"/>
  <c r="L12" i="14" s="1"/>
  <c r="P25" i="14"/>
  <c r="O25" i="14"/>
  <c r="N25" i="14"/>
  <c r="M25" i="14"/>
  <c r="J12" i="14" s="1"/>
  <c r="L25" i="14"/>
  <c r="K25" i="14"/>
  <c r="J25" i="14"/>
  <c r="I25" i="14"/>
  <c r="I12" i="14" s="1"/>
  <c r="H25" i="14"/>
  <c r="H12" i="14" s="1"/>
  <c r="G25" i="14"/>
  <c r="G12" i="14" s="1"/>
  <c r="F25" i="14"/>
  <c r="E25" i="14"/>
  <c r="E12" i="14" s="1"/>
  <c r="D25" i="14"/>
  <c r="C25" i="14"/>
  <c r="T24" i="14"/>
  <c r="N11" i="14" s="1"/>
  <c r="S24" i="14"/>
  <c r="R24" i="14"/>
  <c r="M11" i="14" s="1"/>
  <c r="Q24" i="14"/>
  <c r="P24" i="14"/>
  <c r="O24" i="14"/>
  <c r="K11" i="14" s="1"/>
  <c r="N24" i="14"/>
  <c r="M24" i="14"/>
  <c r="L24" i="14"/>
  <c r="K24" i="14"/>
  <c r="J11" i="14" s="1"/>
  <c r="J24" i="14"/>
  <c r="I24" i="14"/>
  <c r="H24" i="14"/>
  <c r="G24" i="14"/>
  <c r="G11" i="14" s="1"/>
  <c r="F24" i="14"/>
  <c r="E24" i="14"/>
  <c r="E11" i="14" s="1"/>
  <c r="D24" i="14"/>
  <c r="D11" i="14" s="1"/>
  <c r="C24" i="14"/>
  <c r="C11" i="14" s="1"/>
  <c r="T23" i="14"/>
  <c r="N10" i="14" s="1"/>
  <c r="S23" i="14"/>
  <c r="M10" i="14" s="1"/>
  <c r="R23" i="14"/>
  <c r="Q23" i="14"/>
  <c r="L10" i="14" s="1"/>
  <c r="P23" i="14"/>
  <c r="O23" i="14"/>
  <c r="N23" i="14"/>
  <c r="K10" i="14" s="1"/>
  <c r="M23" i="14"/>
  <c r="L23" i="14"/>
  <c r="K23" i="14"/>
  <c r="J23" i="14"/>
  <c r="I23" i="14"/>
  <c r="I10" i="14" s="1"/>
  <c r="H23" i="14"/>
  <c r="G23" i="14"/>
  <c r="G10" i="14" s="1"/>
  <c r="F23" i="14"/>
  <c r="F10" i="14" s="1"/>
  <c r="E23" i="14"/>
  <c r="E10" i="14" s="1"/>
  <c r="D23" i="14"/>
  <c r="C23" i="14"/>
  <c r="C10" i="14" s="1"/>
  <c r="T22" i="14"/>
  <c r="S22" i="14"/>
  <c r="M9" i="14" s="1"/>
  <c r="R22" i="14"/>
  <c r="Q22" i="14"/>
  <c r="L9" i="14" s="1"/>
  <c r="P22" i="14"/>
  <c r="O22" i="14"/>
  <c r="N22" i="14"/>
  <c r="K9" i="14" s="1"/>
  <c r="M22" i="14"/>
  <c r="L22" i="14"/>
  <c r="K22" i="14"/>
  <c r="J9" i="14" s="1"/>
  <c r="J22" i="14"/>
  <c r="I22" i="14"/>
  <c r="H22" i="14"/>
  <c r="G22" i="14"/>
  <c r="F22" i="14"/>
  <c r="E22" i="14"/>
  <c r="E9" i="14" s="1"/>
  <c r="D22" i="14"/>
  <c r="C22" i="14"/>
  <c r="C9" i="14" s="1"/>
  <c r="T21" i="14"/>
  <c r="S21" i="14"/>
  <c r="R21" i="14"/>
  <c r="M8" i="14" s="1"/>
  <c r="Q21" i="14"/>
  <c r="L8" i="14" s="1"/>
  <c r="P21" i="14"/>
  <c r="O21" i="14"/>
  <c r="N21" i="14"/>
  <c r="M21" i="14"/>
  <c r="J8" i="14" s="1"/>
  <c r="L21" i="14"/>
  <c r="K21" i="14"/>
  <c r="J21" i="14"/>
  <c r="I21" i="14"/>
  <c r="I8" i="14" s="1"/>
  <c r="H21" i="14"/>
  <c r="H8" i="14" s="1"/>
  <c r="G21" i="14"/>
  <c r="G8" i="14" s="1"/>
  <c r="F21" i="14"/>
  <c r="E21" i="14"/>
  <c r="E8" i="14" s="1"/>
  <c r="D21" i="14"/>
  <c r="C21" i="14"/>
  <c r="T20" i="14"/>
  <c r="S20" i="14"/>
  <c r="R20" i="14"/>
  <c r="M7" i="14" s="1"/>
  <c r="Q20" i="14"/>
  <c r="L7" i="14" s="1"/>
  <c r="P20" i="14"/>
  <c r="O20" i="14"/>
  <c r="K7" i="14" s="1"/>
  <c r="N20" i="14"/>
  <c r="M20" i="14"/>
  <c r="L20" i="14"/>
  <c r="K20" i="14"/>
  <c r="J7" i="14" s="1"/>
  <c r="J20" i="14"/>
  <c r="I20" i="14"/>
  <c r="H20" i="14"/>
  <c r="G20" i="14"/>
  <c r="F20" i="14"/>
  <c r="E20" i="14"/>
  <c r="E7" i="14" s="1"/>
  <c r="D20" i="14"/>
  <c r="D7" i="14" s="1"/>
  <c r="C20" i="14"/>
  <c r="C7" i="14" s="1"/>
  <c r="T19" i="14"/>
  <c r="N6" i="14" s="1"/>
  <c r="S19" i="14"/>
  <c r="M6" i="14" s="1"/>
  <c r="R19" i="14"/>
  <c r="Q19" i="14"/>
  <c r="L6" i="14" s="1"/>
  <c r="P19" i="14"/>
  <c r="O19" i="14"/>
  <c r="N19" i="14"/>
  <c r="M19" i="14"/>
  <c r="L19" i="14"/>
  <c r="K19" i="14"/>
  <c r="J19" i="14"/>
  <c r="I19" i="14"/>
  <c r="I6" i="14" s="1"/>
  <c r="H19" i="14"/>
  <c r="G19" i="14"/>
  <c r="G6" i="14" s="1"/>
  <c r="F19" i="14"/>
  <c r="F6" i="14" s="1"/>
  <c r="E19" i="14"/>
  <c r="E6" i="14" s="1"/>
  <c r="D19" i="14"/>
  <c r="D6" i="14" s="1"/>
  <c r="C19" i="14"/>
  <c r="C6" i="14" s="1"/>
  <c r="T18" i="14"/>
  <c r="S18" i="14"/>
  <c r="M5" i="14" s="1"/>
  <c r="R18" i="14"/>
  <c r="Q18" i="14"/>
  <c r="L5" i="14" s="1"/>
  <c r="P18" i="14"/>
  <c r="O18" i="14"/>
  <c r="N18" i="14"/>
  <c r="K5" i="14" s="1"/>
  <c r="M18" i="14"/>
  <c r="L18" i="14"/>
  <c r="K18" i="14"/>
  <c r="J5" i="14" s="1"/>
  <c r="J18" i="14"/>
  <c r="I18" i="14"/>
  <c r="H18" i="14"/>
  <c r="G18" i="14"/>
  <c r="F18" i="14"/>
  <c r="F5" i="14" s="1"/>
  <c r="E18" i="14"/>
  <c r="D18" i="14"/>
  <c r="C18" i="14"/>
  <c r="N12" i="14"/>
  <c r="F12" i="14"/>
  <c r="D12" i="14"/>
  <c r="C12" i="14"/>
  <c r="L11" i="14"/>
  <c r="H11" i="14"/>
  <c r="F11" i="14"/>
  <c r="H10" i="14"/>
  <c r="D10" i="14"/>
  <c r="N9" i="14"/>
  <c r="I9" i="14"/>
  <c r="H9" i="14"/>
  <c r="G9" i="14"/>
  <c r="F9" i="14"/>
  <c r="D9" i="14"/>
  <c r="N8" i="14"/>
  <c r="F8" i="14"/>
  <c r="D8" i="14"/>
  <c r="C8" i="14"/>
  <c r="N7" i="14"/>
  <c r="H7" i="14"/>
  <c r="G7" i="14"/>
  <c r="F7" i="14"/>
  <c r="K6" i="14"/>
  <c r="H6" i="14"/>
  <c r="N5" i="14"/>
  <c r="I5" i="14"/>
  <c r="H5" i="14"/>
  <c r="G5" i="14"/>
  <c r="E5" i="14"/>
  <c r="D5" i="14"/>
  <c r="C5" i="14"/>
  <c r="PA31" i="13" l="1"/>
  <c r="PE33" i="13"/>
  <c r="OY34" i="13"/>
  <c r="PG34" i="13"/>
  <c r="OV36" i="13"/>
  <c r="PD36" i="13"/>
  <c r="OX37" i="13"/>
  <c r="PF37" i="13"/>
  <c r="PB35" i="13"/>
  <c r="OY30" i="13"/>
  <c r="OW33" i="13"/>
  <c r="PG30" i="13"/>
  <c r="PC32" i="13"/>
  <c r="PA30" i="13"/>
  <c r="PC31" i="13"/>
  <c r="OW32" i="13"/>
  <c r="PE32" i="13"/>
  <c r="OY33" i="13"/>
  <c r="PG33" i="13"/>
  <c r="PA34" i="13"/>
  <c r="OX36" i="13"/>
  <c r="PF36" i="13"/>
  <c r="OZ37" i="13"/>
  <c r="PH37" i="13"/>
  <c r="OV35" i="13"/>
  <c r="PD35" i="13"/>
  <c r="OX30" i="13"/>
  <c r="PF30" i="13"/>
  <c r="OZ31" i="13"/>
  <c r="PH31" i="13"/>
  <c r="PB32" i="13"/>
  <c r="OV33" i="13"/>
  <c r="PD33" i="13"/>
  <c r="OX34" i="13"/>
  <c r="PF34" i="13"/>
  <c r="OZ35" i="13"/>
  <c r="PC36" i="13"/>
  <c r="OW37" i="13"/>
  <c r="PE37" i="13"/>
  <c r="OZ30" i="13"/>
  <c r="PH30" i="13"/>
  <c r="PB31" i="13"/>
  <c r="OV32" i="13"/>
  <c r="PD32" i="13"/>
  <c r="OX33" i="13"/>
  <c r="PF33" i="13"/>
  <c r="OZ34" i="13"/>
  <c r="PH34" i="13"/>
  <c r="OW36" i="13"/>
  <c r="PE36" i="13"/>
  <c r="OY37" i="13"/>
  <c r="PG37" i="13"/>
  <c r="PC35" i="13"/>
  <c r="PB30" i="13"/>
  <c r="OV31" i="13"/>
  <c r="PD31" i="13"/>
  <c r="OX32" i="13"/>
  <c r="PF32" i="13"/>
  <c r="OZ33" i="13"/>
  <c r="PH33" i="13"/>
  <c r="PB34" i="13"/>
  <c r="PH35" i="13"/>
  <c r="OY36" i="13"/>
  <c r="PG36" i="13"/>
  <c r="PA37" i="13"/>
  <c r="PC30" i="13"/>
  <c r="OW31" i="13"/>
  <c r="PE31" i="13"/>
  <c r="OY32" i="13"/>
  <c r="PG32" i="13"/>
  <c r="PA33" i="13"/>
  <c r="PC34" i="13"/>
  <c r="OW35" i="13"/>
  <c r="PE35" i="13"/>
  <c r="OZ36" i="13"/>
  <c r="PH36" i="13"/>
  <c r="PB37" i="13"/>
  <c r="OV30" i="13"/>
  <c r="PD30" i="13"/>
  <c r="OX31" i="13"/>
  <c r="PF31" i="13"/>
  <c r="OZ32" i="13"/>
  <c r="PH32" i="13"/>
  <c r="PB33" i="13"/>
  <c r="OV34" i="13"/>
  <c r="PD34" i="13"/>
  <c r="OX35" i="13"/>
  <c r="PF35" i="13"/>
  <c r="PA36" i="13"/>
  <c r="PC37" i="13"/>
  <c r="OW30" i="13"/>
  <c r="PE30" i="13"/>
  <c r="OY31" i="13"/>
  <c r="PG31" i="13"/>
  <c r="PA32" i="13"/>
  <c r="PC33" i="13"/>
  <c r="OW34" i="13"/>
  <c r="PE34" i="13"/>
  <c r="OY35" i="13"/>
  <c r="PG35" i="13"/>
  <c r="PB36" i="13"/>
  <c r="OV37" i="13"/>
  <c r="PD37" i="13"/>
  <c r="AF37" i="9"/>
  <c r="K6" i="17"/>
  <c r="M7" i="17"/>
  <c r="K8" i="17"/>
  <c r="O8" i="17"/>
  <c r="M9" i="17"/>
  <c r="O10" i="17"/>
  <c r="I11" i="17"/>
  <c r="K5" i="21"/>
  <c r="M10" i="21"/>
  <c r="K9" i="21"/>
  <c r="J5" i="16"/>
  <c r="J6" i="14"/>
  <c r="I7" i="14"/>
  <c r="K8" i="14"/>
  <c r="J10" i="14"/>
  <c r="I11" i="14"/>
  <c r="K12" i="14"/>
  <c r="L8" i="15"/>
  <c r="N12" i="19"/>
  <c r="J12" i="19"/>
  <c r="J12" i="20"/>
  <c r="N12" i="20"/>
  <c r="N5" i="20"/>
  <c r="J5" i="20"/>
  <c r="J9" i="16"/>
  <c r="I5" i="20"/>
  <c r="L5" i="15"/>
  <c r="J6" i="17"/>
  <c r="N6" i="17"/>
  <c r="L7" i="17"/>
  <c r="J8" i="17"/>
  <c r="N8" i="17"/>
  <c r="L9" i="17"/>
  <c r="J10" i="17"/>
  <c r="N10" i="17"/>
  <c r="L11" i="17"/>
  <c r="J5" i="21"/>
  <c r="J6" i="21"/>
  <c r="I8" i="21"/>
  <c r="M8" i="21"/>
  <c r="K11" i="21"/>
  <c r="AN38" i="13"/>
  <c r="J46" i="13" s="1"/>
  <c r="J37" i="33" s="1"/>
  <c r="CB38" i="13"/>
  <c r="E49" i="13" s="1"/>
  <c r="E40" i="33" s="1"/>
  <c r="CJ38" i="13"/>
  <c r="M49" i="13" s="1"/>
  <c r="M40" i="33" s="1"/>
  <c r="CT38" i="13"/>
  <c r="H50" i="13" s="1"/>
  <c r="H41" i="33" s="1"/>
  <c r="DD38" i="13"/>
  <c r="C51" i="13" s="1"/>
  <c r="C42" i="33" s="1"/>
  <c r="DL38" i="13"/>
  <c r="K51" i="13" s="1"/>
  <c r="K42" i="33" s="1"/>
  <c r="DV38" i="13"/>
  <c r="F52" i="13" s="1"/>
  <c r="F43" i="33" s="1"/>
  <c r="ED38" i="13"/>
  <c r="N52" i="13" s="1"/>
  <c r="N43" i="33" s="1"/>
  <c r="AG38" i="13"/>
  <c r="C46" i="13" s="1"/>
  <c r="C37" i="33" s="1"/>
  <c r="AO38" i="13"/>
  <c r="K46" i="13" s="1"/>
  <c r="K37" i="33" s="1"/>
  <c r="CC38" i="13"/>
  <c r="F49" i="13" s="1"/>
  <c r="F40" i="33" s="1"/>
  <c r="CK38" i="13"/>
  <c r="N49" i="13" s="1"/>
  <c r="N40" i="33" s="1"/>
  <c r="CU38" i="13"/>
  <c r="I50" i="13" s="1"/>
  <c r="I41" i="33" s="1"/>
  <c r="DE38" i="13"/>
  <c r="D51" i="13" s="1"/>
  <c r="D42" i="33" s="1"/>
  <c r="DM38" i="13"/>
  <c r="L51" i="13" s="1"/>
  <c r="L42" i="33" s="1"/>
  <c r="DW38" i="13"/>
  <c r="G52" i="13" s="1"/>
  <c r="G43" i="33" s="1"/>
  <c r="EE38" i="13"/>
  <c r="O52" i="13" s="1"/>
  <c r="O43" i="33" s="1"/>
  <c r="DN38" i="12"/>
  <c r="F52" i="12" s="1"/>
  <c r="F12" i="33" s="1"/>
  <c r="DV38" i="12"/>
  <c r="N52" i="12" s="1"/>
  <c r="N12" i="33" s="1"/>
  <c r="DM38" i="12"/>
  <c r="E52" i="12" s="1"/>
  <c r="E12" i="33" s="1"/>
  <c r="DU38" i="12"/>
  <c r="M52" i="12" s="1"/>
  <c r="M12" i="33" s="1"/>
  <c r="P39" i="33"/>
  <c r="O6" i="33"/>
  <c r="G38" i="13"/>
  <c r="G44" i="13" s="1"/>
  <c r="G35" i="33" s="1"/>
  <c r="O38" i="13"/>
  <c r="O44" i="13" s="1"/>
  <c r="O35" i="33" s="1"/>
  <c r="H38" i="13"/>
  <c r="H44" i="13" s="1"/>
  <c r="H35" i="33" s="1"/>
  <c r="CW38" i="12"/>
  <c r="C51" i="12" s="1"/>
  <c r="C11" i="33" s="1"/>
  <c r="DK38" i="12"/>
  <c r="C52" i="12" s="1"/>
  <c r="C12" i="33" s="1"/>
  <c r="DS38" i="12"/>
  <c r="K52" i="12" s="1"/>
  <c r="K12" i="33" s="1"/>
  <c r="CI38" i="12"/>
  <c r="C50" i="12" s="1"/>
  <c r="C10" i="33" s="1"/>
  <c r="DL38" i="12"/>
  <c r="D52" i="12" s="1"/>
  <c r="D12" i="33" s="1"/>
  <c r="DT38" i="12"/>
  <c r="L52" i="12" s="1"/>
  <c r="L12" i="33" s="1"/>
  <c r="K10" i="21"/>
  <c r="I5" i="17"/>
  <c r="M5" i="17"/>
  <c r="M5" i="16"/>
  <c r="CD38" i="13"/>
  <c r="DX38" i="13"/>
  <c r="N6" i="15"/>
  <c r="CE38" i="13"/>
  <c r="DY38" i="13"/>
  <c r="I7" i="15"/>
  <c r="M7" i="15"/>
  <c r="I9" i="15"/>
  <c r="M9" i="15"/>
  <c r="DO38" i="12"/>
  <c r="G52" i="12" s="1"/>
  <c r="G12" i="33" s="1"/>
  <c r="C38" i="13"/>
  <c r="C44" i="13" s="1"/>
  <c r="C35" i="33" s="1"/>
  <c r="K38" i="13"/>
  <c r="AJ38" i="13"/>
  <c r="AR38" i="13"/>
  <c r="N46" i="13" s="1"/>
  <c r="N37" i="33" s="1"/>
  <c r="CF38" i="13"/>
  <c r="CP38" i="13"/>
  <c r="CX38" i="13"/>
  <c r="DH38" i="13"/>
  <c r="DP38" i="13"/>
  <c r="O51" i="13" s="1"/>
  <c r="O42" i="33" s="1"/>
  <c r="DZ38" i="13"/>
  <c r="J8" i="15"/>
  <c r="AP38" i="13"/>
  <c r="DF38" i="13"/>
  <c r="AQ38" i="13"/>
  <c r="DG38" i="13"/>
  <c r="M5" i="15"/>
  <c r="DP38" i="12"/>
  <c r="H52" i="12" s="1"/>
  <c r="H12" i="33" s="1"/>
  <c r="D38" i="13"/>
  <c r="L38" i="13"/>
  <c r="AK38" i="13"/>
  <c r="AS38" i="13"/>
  <c r="O46" i="13" s="1"/>
  <c r="O37" i="33" s="1"/>
  <c r="CG38" i="13"/>
  <c r="CQ38" i="13"/>
  <c r="CY38" i="13"/>
  <c r="DI38" i="13"/>
  <c r="DS38" i="13"/>
  <c r="C52" i="13" s="1"/>
  <c r="C43" i="33" s="1"/>
  <c r="EA38" i="13"/>
  <c r="AH38" i="13"/>
  <c r="CV38" i="13"/>
  <c r="AI38" i="13"/>
  <c r="CW38" i="13"/>
  <c r="L10" i="15"/>
  <c r="DQ38" i="12"/>
  <c r="I52" i="12" s="1"/>
  <c r="I12" i="33" s="1"/>
  <c r="E38" i="13"/>
  <c r="M38" i="13"/>
  <c r="AL38" i="13"/>
  <c r="BZ38" i="13"/>
  <c r="C49" i="13" s="1"/>
  <c r="C40" i="33" s="1"/>
  <c r="CH38" i="13"/>
  <c r="CR38" i="13"/>
  <c r="CZ38" i="13"/>
  <c r="N50" i="13" s="1"/>
  <c r="N41" i="33" s="1"/>
  <c r="DJ38" i="13"/>
  <c r="DT38" i="13"/>
  <c r="EB38" i="13"/>
  <c r="N8" i="15"/>
  <c r="J10" i="15"/>
  <c r="I38" i="13"/>
  <c r="CL38" i="13"/>
  <c r="O49" i="13" s="1"/>
  <c r="O40" i="33" s="1"/>
  <c r="DN38" i="13"/>
  <c r="J6" i="15"/>
  <c r="J38" i="13"/>
  <c r="CO38" i="13"/>
  <c r="C50" i="13" s="1"/>
  <c r="C41" i="33" s="1"/>
  <c r="DO38" i="13"/>
  <c r="N51" i="13" s="1"/>
  <c r="N42" i="33" s="1"/>
  <c r="L6" i="15"/>
  <c r="DR38" i="12"/>
  <c r="J52" i="12" s="1"/>
  <c r="J12" i="33" s="1"/>
  <c r="F38" i="13"/>
  <c r="N38" i="13"/>
  <c r="N44" i="13" s="1"/>
  <c r="N35" i="33" s="1"/>
  <c r="AM38" i="13"/>
  <c r="CA38" i="13"/>
  <c r="CI38" i="13"/>
  <c r="CS38" i="13"/>
  <c r="DA38" i="13"/>
  <c r="O50" i="13" s="1"/>
  <c r="O41" i="33" s="1"/>
  <c r="DK38" i="13"/>
  <c r="DU38" i="13"/>
  <c r="EC38" i="13"/>
  <c r="CS38" i="12"/>
  <c r="M50" i="12" s="1"/>
  <c r="M10" i="33" s="1"/>
  <c r="CQ38" i="12"/>
  <c r="K50" i="12" s="1"/>
  <c r="K10" i="33" s="1"/>
  <c r="CO38" i="12"/>
  <c r="I50" i="12" s="1"/>
  <c r="I10" i="33" s="1"/>
  <c r="CM38" i="12"/>
  <c r="G50" i="12" s="1"/>
  <c r="G10" i="33" s="1"/>
  <c r="CK38" i="12"/>
  <c r="E50" i="12" s="1"/>
  <c r="E10" i="33" s="1"/>
  <c r="DG38" i="12"/>
  <c r="M51" i="12" s="1"/>
  <c r="M11" i="33" s="1"/>
  <c r="DE38" i="12"/>
  <c r="K51" i="12" s="1"/>
  <c r="K11" i="33" s="1"/>
  <c r="DC38" i="12"/>
  <c r="I51" i="12" s="1"/>
  <c r="I11" i="33" s="1"/>
  <c r="DA38" i="12"/>
  <c r="G51" i="12" s="1"/>
  <c r="G11" i="33" s="1"/>
  <c r="CY38" i="12"/>
  <c r="E51" i="12" s="1"/>
  <c r="E11" i="33" s="1"/>
  <c r="CT38" i="12"/>
  <c r="N50" i="12" s="1"/>
  <c r="N10" i="33" s="1"/>
  <c r="CR38" i="12"/>
  <c r="L50" i="12" s="1"/>
  <c r="L10" i="33" s="1"/>
  <c r="CP38" i="12"/>
  <c r="J50" i="12" s="1"/>
  <c r="J10" i="33" s="1"/>
  <c r="CN38" i="12"/>
  <c r="H50" i="12" s="1"/>
  <c r="H10" i="33" s="1"/>
  <c r="CL38" i="12"/>
  <c r="F50" i="12" s="1"/>
  <c r="F10" i="33" s="1"/>
  <c r="CJ38" i="12"/>
  <c r="D50" i="12" s="1"/>
  <c r="D10" i="33" s="1"/>
  <c r="DH38" i="12"/>
  <c r="N51" i="12" s="1"/>
  <c r="N11" i="33" s="1"/>
  <c r="DF38" i="12"/>
  <c r="L51" i="12" s="1"/>
  <c r="L11" i="33" s="1"/>
  <c r="DD38" i="12"/>
  <c r="J51" i="12" s="1"/>
  <c r="J11" i="33" s="1"/>
  <c r="DB38" i="12"/>
  <c r="H51" i="12" s="1"/>
  <c r="H11" i="33" s="1"/>
  <c r="CZ38" i="12"/>
  <c r="F51" i="12" s="1"/>
  <c r="F11" i="33" s="1"/>
  <c r="CX38" i="12"/>
  <c r="D51" i="12" s="1"/>
  <c r="D11" i="33" s="1"/>
  <c r="O6" i="7"/>
  <c r="O10" i="7"/>
  <c r="K8" i="7"/>
  <c r="F10" i="7"/>
  <c r="E8" i="7"/>
  <c r="I7" i="7"/>
  <c r="N9" i="6"/>
  <c r="BV30" i="12"/>
  <c r="NV30" i="12" s="1"/>
  <c r="BW30" i="12"/>
  <c r="NW30" i="12" s="1"/>
  <c r="BX30" i="12"/>
  <c r="NX30" i="12" s="1"/>
  <c r="BY30" i="12"/>
  <c r="NY30" i="12" s="1"/>
  <c r="BZ30" i="12"/>
  <c r="NZ30" i="12" s="1"/>
  <c r="CA30" i="12"/>
  <c r="OA30" i="12" s="1"/>
  <c r="CB30" i="12"/>
  <c r="OB30" i="12" s="1"/>
  <c r="CC30" i="12"/>
  <c r="OC30" i="12" s="1"/>
  <c r="CD30" i="12"/>
  <c r="OD30" i="12" s="1"/>
  <c r="CE30" i="12"/>
  <c r="OE30" i="12" s="1"/>
  <c r="CF30" i="12"/>
  <c r="OF30" i="12" s="1"/>
  <c r="BV31" i="12"/>
  <c r="NV31" i="12" s="1"/>
  <c r="BW31" i="12"/>
  <c r="NW31" i="12" s="1"/>
  <c r="BX31" i="12"/>
  <c r="NX31" i="12" s="1"/>
  <c r="BY31" i="12"/>
  <c r="NY31" i="12" s="1"/>
  <c r="BZ31" i="12"/>
  <c r="NZ31" i="12" s="1"/>
  <c r="CA31" i="12"/>
  <c r="OA31" i="12" s="1"/>
  <c r="CB31" i="12"/>
  <c r="OB31" i="12" s="1"/>
  <c r="CC31" i="12"/>
  <c r="OC31" i="12" s="1"/>
  <c r="CD31" i="12"/>
  <c r="OD31" i="12" s="1"/>
  <c r="CE31" i="12"/>
  <c r="OE31" i="12" s="1"/>
  <c r="CF31" i="12"/>
  <c r="OF31" i="12" s="1"/>
  <c r="BV32" i="12"/>
  <c r="NV32" i="12" s="1"/>
  <c r="BW32" i="12"/>
  <c r="NW32" i="12" s="1"/>
  <c r="BX32" i="12"/>
  <c r="NX32" i="12" s="1"/>
  <c r="BY32" i="12"/>
  <c r="NY32" i="12" s="1"/>
  <c r="BZ32" i="12"/>
  <c r="NZ32" i="12" s="1"/>
  <c r="CA32" i="12"/>
  <c r="OA32" i="12" s="1"/>
  <c r="CB32" i="12"/>
  <c r="OB32" i="12" s="1"/>
  <c r="CC32" i="12"/>
  <c r="OC32" i="12" s="1"/>
  <c r="CD32" i="12"/>
  <c r="OD32" i="12" s="1"/>
  <c r="CE32" i="12"/>
  <c r="OE32" i="12" s="1"/>
  <c r="CF32" i="12"/>
  <c r="OF32" i="12" s="1"/>
  <c r="BV33" i="12"/>
  <c r="NV33" i="12" s="1"/>
  <c r="BW33" i="12"/>
  <c r="NW33" i="12" s="1"/>
  <c r="BX33" i="12"/>
  <c r="NX33" i="12" s="1"/>
  <c r="BY33" i="12"/>
  <c r="NY33" i="12" s="1"/>
  <c r="BZ33" i="12"/>
  <c r="NZ33" i="12" s="1"/>
  <c r="CA33" i="12"/>
  <c r="OA33" i="12" s="1"/>
  <c r="CB33" i="12"/>
  <c r="OB33" i="12" s="1"/>
  <c r="CC33" i="12"/>
  <c r="OC33" i="12" s="1"/>
  <c r="CD33" i="12"/>
  <c r="OD33" i="12" s="1"/>
  <c r="CE33" i="12"/>
  <c r="OE33" i="12" s="1"/>
  <c r="CF33" i="12"/>
  <c r="OF33" i="12" s="1"/>
  <c r="BV34" i="12"/>
  <c r="NV34" i="12" s="1"/>
  <c r="BW34" i="12"/>
  <c r="NW34" i="12" s="1"/>
  <c r="BX34" i="12"/>
  <c r="NX34" i="12" s="1"/>
  <c r="BY34" i="12"/>
  <c r="NY34" i="12" s="1"/>
  <c r="BZ34" i="12"/>
  <c r="NZ34" i="12" s="1"/>
  <c r="CA34" i="12"/>
  <c r="OA34" i="12" s="1"/>
  <c r="CB34" i="12"/>
  <c r="OB34" i="12" s="1"/>
  <c r="CC34" i="12"/>
  <c r="OC34" i="12" s="1"/>
  <c r="CD34" i="12"/>
  <c r="OD34" i="12" s="1"/>
  <c r="CE34" i="12"/>
  <c r="OE34" i="12" s="1"/>
  <c r="CF34" i="12"/>
  <c r="OF34" i="12" s="1"/>
  <c r="BV35" i="12"/>
  <c r="NV35" i="12" s="1"/>
  <c r="BW35" i="12"/>
  <c r="NW35" i="12" s="1"/>
  <c r="BX35" i="12"/>
  <c r="NX35" i="12" s="1"/>
  <c r="BY35" i="12"/>
  <c r="NY35" i="12" s="1"/>
  <c r="BZ35" i="12"/>
  <c r="NZ35" i="12" s="1"/>
  <c r="CA35" i="12"/>
  <c r="OA35" i="12" s="1"/>
  <c r="CB35" i="12"/>
  <c r="OB35" i="12" s="1"/>
  <c r="CC35" i="12"/>
  <c r="OC35" i="12" s="1"/>
  <c r="CD35" i="12"/>
  <c r="OD35" i="12" s="1"/>
  <c r="CE35" i="12"/>
  <c r="OE35" i="12" s="1"/>
  <c r="CF35" i="12"/>
  <c r="OF35" i="12" s="1"/>
  <c r="BV36" i="12"/>
  <c r="NV36" i="12" s="1"/>
  <c r="BW36" i="12"/>
  <c r="NW36" i="12" s="1"/>
  <c r="BX36" i="12"/>
  <c r="NX36" i="12" s="1"/>
  <c r="BY36" i="12"/>
  <c r="NY36" i="12" s="1"/>
  <c r="BZ36" i="12"/>
  <c r="NZ36" i="12" s="1"/>
  <c r="CA36" i="12"/>
  <c r="OA36" i="12" s="1"/>
  <c r="CB36" i="12"/>
  <c r="OB36" i="12" s="1"/>
  <c r="CC36" i="12"/>
  <c r="OC36" i="12" s="1"/>
  <c r="CD36" i="12"/>
  <c r="OD36" i="12" s="1"/>
  <c r="CE36" i="12"/>
  <c r="OE36" i="12" s="1"/>
  <c r="CF36" i="12"/>
  <c r="OF36" i="12" s="1"/>
  <c r="BV37" i="12"/>
  <c r="NV37" i="12" s="1"/>
  <c r="BW37" i="12"/>
  <c r="NW37" i="12" s="1"/>
  <c r="BX37" i="12"/>
  <c r="NX37" i="12" s="1"/>
  <c r="BY37" i="12"/>
  <c r="NY37" i="12" s="1"/>
  <c r="BZ37" i="12"/>
  <c r="NZ37" i="12" s="1"/>
  <c r="CA37" i="12"/>
  <c r="OA37" i="12" s="1"/>
  <c r="CB37" i="12"/>
  <c r="OB37" i="12" s="1"/>
  <c r="CC37" i="12"/>
  <c r="OC37" i="12" s="1"/>
  <c r="CD37" i="12"/>
  <c r="OD37" i="12" s="1"/>
  <c r="CE37" i="12"/>
  <c r="OE37" i="12" s="1"/>
  <c r="CF37" i="12"/>
  <c r="OF37" i="12" s="1"/>
  <c r="BU36" i="12"/>
  <c r="NU36" i="12" s="1"/>
  <c r="BU35" i="12"/>
  <c r="NU35" i="12" s="1"/>
  <c r="BU34" i="12"/>
  <c r="NU34" i="12" s="1"/>
  <c r="BU33" i="12"/>
  <c r="NU33" i="12" s="1"/>
  <c r="BU32" i="12"/>
  <c r="NU32" i="12" s="1"/>
  <c r="BU31" i="12"/>
  <c r="NU31" i="12" s="1"/>
  <c r="BU37" i="12"/>
  <c r="NU37" i="12" s="1"/>
  <c r="BU30" i="12"/>
  <c r="NU30" i="12" s="1"/>
  <c r="K46" i="11"/>
  <c r="J46" i="11"/>
  <c r="I46" i="11"/>
  <c r="H46" i="11"/>
  <c r="G46" i="11"/>
  <c r="F46" i="11"/>
  <c r="E46" i="11"/>
  <c r="D46" i="11"/>
  <c r="C46" i="11"/>
  <c r="N46" i="11"/>
  <c r="M46" i="11"/>
  <c r="L46" i="11"/>
  <c r="K45" i="11"/>
  <c r="J45" i="11"/>
  <c r="I45" i="11"/>
  <c r="H45" i="11"/>
  <c r="G45" i="11"/>
  <c r="F45" i="11"/>
  <c r="E45" i="11"/>
  <c r="D45" i="11"/>
  <c r="C45" i="11"/>
  <c r="N45" i="11"/>
  <c r="M45" i="11"/>
  <c r="L45" i="11"/>
  <c r="K44" i="11"/>
  <c r="J44" i="11"/>
  <c r="I44" i="11"/>
  <c r="H44" i="11"/>
  <c r="G44" i="11"/>
  <c r="F44" i="11"/>
  <c r="E44" i="11"/>
  <c r="D44" i="11"/>
  <c r="C44" i="11"/>
  <c r="N44" i="11"/>
  <c r="M44" i="11"/>
  <c r="L44" i="11"/>
  <c r="K43" i="11"/>
  <c r="J43" i="11"/>
  <c r="I43" i="11"/>
  <c r="H43" i="11"/>
  <c r="G43" i="11"/>
  <c r="F43" i="11"/>
  <c r="E43" i="11"/>
  <c r="D43" i="11"/>
  <c r="C43" i="11"/>
  <c r="N43" i="11"/>
  <c r="M43" i="11"/>
  <c r="L43" i="11"/>
  <c r="M42" i="9"/>
  <c r="N42" i="9"/>
  <c r="C42" i="9"/>
  <c r="D42" i="9"/>
  <c r="E42" i="9"/>
  <c r="F42" i="9"/>
  <c r="G42" i="9"/>
  <c r="H42" i="9"/>
  <c r="I42" i="9"/>
  <c r="J42" i="9"/>
  <c r="K42" i="9"/>
  <c r="M43" i="9"/>
  <c r="N43" i="9"/>
  <c r="C43" i="9"/>
  <c r="D43" i="9"/>
  <c r="E43" i="9"/>
  <c r="F43" i="9"/>
  <c r="G43" i="9"/>
  <c r="H43" i="9"/>
  <c r="I43" i="9"/>
  <c r="J43" i="9"/>
  <c r="K43" i="9"/>
  <c r="M44" i="9"/>
  <c r="N44" i="9"/>
  <c r="C44" i="9"/>
  <c r="D44" i="9"/>
  <c r="E44" i="9"/>
  <c r="F44" i="9"/>
  <c r="G44" i="9"/>
  <c r="H44" i="9"/>
  <c r="I44" i="9"/>
  <c r="J44" i="9"/>
  <c r="K44" i="9"/>
  <c r="M45" i="9"/>
  <c r="N45" i="9"/>
  <c r="C45" i="9"/>
  <c r="D45" i="9"/>
  <c r="E45" i="9"/>
  <c r="F45" i="9"/>
  <c r="G45" i="9"/>
  <c r="H45" i="9"/>
  <c r="I45" i="9"/>
  <c r="J45" i="9"/>
  <c r="K45" i="9"/>
  <c r="L43" i="9"/>
  <c r="L44" i="9"/>
  <c r="L45" i="9"/>
  <c r="L42" i="9"/>
  <c r="D18" i="7"/>
  <c r="D5" i="7" s="1"/>
  <c r="E18" i="7"/>
  <c r="E5" i="7" s="1"/>
  <c r="F18" i="7"/>
  <c r="F5" i="7" s="1"/>
  <c r="G18" i="7"/>
  <c r="G5" i="7" s="1"/>
  <c r="H18" i="7"/>
  <c r="H5" i="7" s="1"/>
  <c r="I18" i="7"/>
  <c r="I5" i="7" s="1"/>
  <c r="J18" i="7"/>
  <c r="K18" i="7"/>
  <c r="L18" i="7"/>
  <c r="M18" i="7"/>
  <c r="N18" i="7"/>
  <c r="O18" i="7"/>
  <c r="P18" i="7"/>
  <c r="L5" i="7" s="1"/>
  <c r="Q18" i="7"/>
  <c r="R18" i="7"/>
  <c r="M5" i="7" s="1"/>
  <c r="S18" i="7"/>
  <c r="T18" i="7"/>
  <c r="U18" i="7"/>
  <c r="V18" i="7"/>
  <c r="O5" i="7" s="1"/>
  <c r="W18" i="7"/>
  <c r="D19" i="7"/>
  <c r="D6" i="7" s="1"/>
  <c r="E19" i="7"/>
  <c r="E6" i="7" s="1"/>
  <c r="F19" i="7"/>
  <c r="F6" i="7" s="1"/>
  <c r="G19" i="7"/>
  <c r="G6" i="7" s="1"/>
  <c r="H19" i="7"/>
  <c r="H6" i="7" s="1"/>
  <c r="I19" i="7"/>
  <c r="J19" i="7"/>
  <c r="K19" i="7"/>
  <c r="L19" i="7"/>
  <c r="M19" i="7"/>
  <c r="N19" i="7"/>
  <c r="K6" i="7" s="1"/>
  <c r="O19" i="7"/>
  <c r="P19" i="7"/>
  <c r="Q19" i="7"/>
  <c r="R19" i="7"/>
  <c r="M6" i="7" s="1"/>
  <c r="S19" i="7"/>
  <c r="T19" i="7"/>
  <c r="N6" i="7" s="1"/>
  <c r="U19" i="7"/>
  <c r="V19" i="7"/>
  <c r="W19" i="7"/>
  <c r="D20" i="7"/>
  <c r="D7" i="7" s="1"/>
  <c r="E20" i="7"/>
  <c r="E7" i="7" s="1"/>
  <c r="F20" i="7"/>
  <c r="F7" i="7" s="1"/>
  <c r="G20" i="7"/>
  <c r="G7" i="7" s="1"/>
  <c r="H20" i="7"/>
  <c r="H7" i="7" s="1"/>
  <c r="I20" i="7"/>
  <c r="J20" i="7"/>
  <c r="K20" i="7"/>
  <c r="L20" i="7"/>
  <c r="M20" i="7"/>
  <c r="J7" i="7" s="1"/>
  <c r="N20" i="7"/>
  <c r="K7" i="7" s="1"/>
  <c r="O20" i="7"/>
  <c r="P20" i="7"/>
  <c r="L7" i="7" s="1"/>
  <c r="Q20" i="7"/>
  <c r="R20" i="7"/>
  <c r="M7" i="7" s="1"/>
  <c r="S20" i="7"/>
  <c r="T20" i="7"/>
  <c r="N7" i="7" s="1"/>
  <c r="U20" i="7"/>
  <c r="V20" i="7"/>
  <c r="W20" i="7"/>
  <c r="D21" i="7"/>
  <c r="D8" i="7" s="1"/>
  <c r="E21" i="7"/>
  <c r="F21" i="7"/>
  <c r="F8" i="7" s="1"/>
  <c r="G21" i="7"/>
  <c r="G8" i="7" s="1"/>
  <c r="H21" i="7"/>
  <c r="H8" i="7" s="1"/>
  <c r="I21" i="7"/>
  <c r="I8" i="7" s="1"/>
  <c r="J21" i="7"/>
  <c r="K21" i="7"/>
  <c r="L21" i="7"/>
  <c r="M21" i="7"/>
  <c r="N21" i="7"/>
  <c r="O21" i="7"/>
  <c r="P21" i="7"/>
  <c r="Q21" i="7"/>
  <c r="L8" i="7" s="1"/>
  <c r="R21" i="7"/>
  <c r="M8" i="7" s="1"/>
  <c r="S21" i="7"/>
  <c r="T21" i="7"/>
  <c r="N8" i="7" s="1"/>
  <c r="U21" i="7"/>
  <c r="V21" i="7"/>
  <c r="O8" i="7" s="1"/>
  <c r="W21" i="7"/>
  <c r="D22" i="7"/>
  <c r="D9" i="7" s="1"/>
  <c r="E22" i="7"/>
  <c r="E9" i="7" s="1"/>
  <c r="F22" i="7"/>
  <c r="F9" i="7" s="1"/>
  <c r="G22" i="7"/>
  <c r="G9" i="7" s="1"/>
  <c r="H22" i="7"/>
  <c r="H9" i="7" s="1"/>
  <c r="I22" i="7"/>
  <c r="J22" i="7"/>
  <c r="K22" i="7"/>
  <c r="J9" i="7" s="1"/>
  <c r="L22" i="7"/>
  <c r="M22" i="7"/>
  <c r="N22" i="7"/>
  <c r="O22" i="7"/>
  <c r="K9" i="7" s="1"/>
  <c r="P22" i="7"/>
  <c r="L9" i="7" s="1"/>
  <c r="Q22" i="7"/>
  <c r="R22" i="7"/>
  <c r="M9" i="7" s="1"/>
  <c r="S22" i="7"/>
  <c r="T22" i="7"/>
  <c r="U22" i="7"/>
  <c r="V22" i="7"/>
  <c r="W22" i="7"/>
  <c r="D23" i="7"/>
  <c r="D10" i="7" s="1"/>
  <c r="E23" i="7"/>
  <c r="E10" i="7" s="1"/>
  <c r="F23" i="7"/>
  <c r="G23" i="7"/>
  <c r="G10" i="7" s="1"/>
  <c r="H23" i="7"/>
  <c r="H10" i="7" s="1"/>
  <c r="I23" i="7"/>
  <c r="I10" i="7" s="1"/>
  <c r="J23" i="7"/>
  <c r="K23" i="7"/>
  <c r="L23" i="7"/>
  <c r="M23" i="7"/>
  <c r="N23" i="7"/>
  <c r="K10" i="7" s="1"/>
  <c r="O23" i="7"/>
  <c r="P23" i="7"/>
  <c r="Q23" i="7"/>
  <c r="R23" i="7"/>
  <c r="M10" i="7" s="1"/>
  <c r="S23" i="7"/>
  <c r="T23" i="7"/>
  <c r="N10" i="7" s="1"/>
  <c r="U23" i="7"/>
  <c r="V23" i="7"/>
  <c r="W23" i="7"/>
  <c r="D24" i="7"/>
  <c r="D11" i="7" s="1"/>
  <c r="E24" i="7"/>
  <c r="E11" i="7" s="1"/>
  <c r="F24" i="7"/>
  <c r="F11" i="7" s="1"/>
  <c r="G24" i="7"/>
  <c r="G11" i="7" s="1"/>
  <c r="H24" i="7"/>
  <c r="H11" i="7" s="1"/>
  <c r="I24" i="7"/>
  <c r="I11" i="7" s="1"/>
  <c r="J24" i="7"/>
  <c r="K24" i="7"/>
  <c r="L24" i="7"/>
  <c r="M24" i="7"/>
  <c r="N24" i="7"/>
  <c r="K11" i="7" s="1"/>
  <c r="O24" i="7"/>
  <c r="P24" i="7"/>
  <c r="L11" i="7" s="1"/>
  <c r="Q24" i="7"/>
  <c r="R24" i="7"/>
  <c r="S24" i="7"/>
  <c r="T24" i="7"/>
  <c r="N11" i="7" s="1"/>
  <c r="U24" i="7"/>
  <c r="V24" i="7"/>
  <c r="W24" i="7"/>
  <c r="O11" i="7" s="1"/>
  <c r="D25" i="7"/>
  <c r="D12" i="7" s="1"/>
  <c r="E25" i="7"/>
  <c r="E12" i="7" s="1"/>
  <c r="F25" i="7"/>
  <c r="F12" i="7" s="1"/>
  <c r="G25" i="7"/>
  <c r="G12" i="7" s="1"/>
  <c r="H25" i="7"/>
  <c r="H12" i="7" s="1"/>
  <c r="I25" i="7"/>
  <c r="I12" i="7" s="1"/>
  <c r="J25" i="7"/>
  <c r="K25" i="7"/>
  <c r="L25" i="7"/>
  <c r="M25" i="7"/>
  <c r="N25" i="7"/>
  <c r="K12" i="7" s="1"/>
  <c r="O25" i="7"/>
  <c r="P25" i="7"/>
  <c r="Q25" i="7"/>
  <c r="R25" i="7"/>
  <c r="M12" i="7" s="1"/>
  <c r="S25" i="7"/>
  <c r="T25" i="7"/>
  <c r="N12" i="7" s="1"/>
  <c r="U25" i="7"/>
  <c r="V25" i="7"/>
  <c r="O12" i="7" s="1"/>
  <c r="W25" i="7"/>
  <c r="C25" i="7"/>
  <c r="C12" i="7" s="1"/>
  <c r="C18" i="7"/>
  <c r="C5" i="7" s="1"/>
  <c r="C24" i="7"/>
  <c r="C11" i="7" s="1"/>
  <c r="C23" i="7"/>
  <c r="C10" i="7" s="1"/>
  <c r="C22" i="7"/>
  <c r="C9" i="7" s="1"/>
  <c r="C21" i="7"/>
  <c r="C8" i="7" s="1"/>
  <c r="C20" i="7"/>
  <c r="C7" i="7" s="1"/>
  <c r="C19" i="7"/>
  <c r="C6" i="7" s="1"/>
  <c r="N24" i="6"/>
  <c r="U18" i="6"/>
  <c r="O5" i="6" s="1"/>
  <c r="V18" i="6"/>
  <c r="U19" i="6"/>
  <c r="V19" i="6"/>
  <c r="U20" i="6"/>
  <c r="O7" i="6" s="1"/>
  <c r="V20" i="6"/>
  <c r="U21" i="6"/>
  <c r="O8" i="6" s="1"/>
  <c r="V21" i="6"/>
  <c r="U22" i="6"/>
  <c r="O9" i="6" s="1"/>
  <c r="V22" i="6"/>
  <c r="U23" i="6"/>
  <c r="V23" i="6"/>
  <c r="U24" i="6"/>
  <c r="O11" i="6" s="1"/>
  <c r="V24" i="6"/>
  <c r="U25" i="6"/>
  <c r="O12" i="6" s="1"/>
  <c r="V25" i="6"/>
  <c r="T25" i="6"/>
  <c r="S25" i="6"/>
  <c r="R25" i="6"/>
  <c r="Q25" i="6"/>
  <c r="P25" i="6"/>
  <c r="O25" i="6"/>
  <c r="N25" i="6"/>
  <c r="M25" i="6"/>
  <c r="K12" i="6" s="1"/>
  <c r="L25" i="6"/>
  <c r="K25" i="6"/>
  <c r="J25" i="6"/>
  <c r="I25" i="6"/>
  <c r="H25" i="6"/>
  <c r="H12" i="6" s="1"/>
  <c r="G25" i="6"/>
  <c r="G12" i="6" s="1"/>
  <c r="F25" i="6"/>
  <c r="F12" i="6" s="1"/>
  <c r="E25" i="6"/>
  <c r="E12" i="6" s="1"/>
  <c r="D25" i="6"/>
  <c r="D12" i="6" s="1"/>
  <c r="C25" i="6"/>
  <c r="C12" i="6" s="1"/>
  <c r="T24" i="6"/>
  <c r="S24" i="6"/>
  <c r="N11" i="6" s="1"/>
  <c r="R24" i="6"/>
  <c r="Q24" i="6"/>
  <c r="P24" i="6"/>
  <c r="O24" i="6"/>
  <c r="L11" i="6" s="1"/>
  <c r="M24" i="6"/>
  <c r="K11" i="6" s="1"/>
  <c r="L24" i="6"/>
  <c r="K24" i="6"/>
  <c r="J11" i="6" s="1"/>
  <c r="J24" i="6"/>
  <c r="I24" i="6"/>
  <c r="H24" i="6"/>
  <c r="H11" i="6" s="1"/>
  <c r="G24" i="6"/>
  <c r="G11" i="6" s="1"/>
  <c r="F24" i="6"/>
  <c r="F11" i="6" s="1"/>
  <c r="E24" i="6"/>
  <c r="E11" i="6" s="1"/>
  <c r="D24" i="6"/>
  <c r="D11" i="6" s="1"/>
  <c r="C24" i="6"/>
  <c r="C11" i="6" s="1"/>
  <c r="T23" i="6"/>
  <c r="S23" i="6"/>
  <c r="R23" i="6"/>
  <c r="Q23" i="6"/>
  <c r="M10" i="6" s="1"/>
  <c r="P23" i="6"/>
  <c r="O23" i="6"/>
  <c r="L10" i="6" s="1"/>
  <c r="N23" i="6"/>
  <c r="M23" i="6"/>
  <c r="K10" i="6" s="1"/>
  <c r="L23" i="6"/>
  <c r="K23" i="6"/>
  <c r="J23" i="6"/>
  <c r="I23" i="6"/>
  <c r="I10" i="6" s="1"/>
  <c r="H23" i="6"/>
  <c r="H10" i="6" s="1"/>
  <c r="G23" i="6"/>
  <c r="G10" i="6" s="1"/>
  <c r="F23" i="6"/>
  <c r="F10" i="6" s="1"/>
  <c r="E23" i="6"/>
  <c r="E10" i="6" s="1"/>
  <c r="D23" i="6"/>
  <c r="D10" i="6" s="1"/>
  <c r="C23" i="6"/>
  <c r="C10" i="6" s="1"/>
  <c r="T22" i="6"/>
  <c r="S22" i="6"/>
  <c r="R22" i="6"/>
  <c r="Q22" i="6"/>
  <c r="M9" i="6" s="1"/>
  <c r="P22" i="6"/>
  <c r="O22" i="6"/>
  <c r="L9" i="6" s="1"/>
  <c r="N22" i="6"/>
  <c r="M22" i="6"/>
  <c r="L22" i="6"/>
  <c r="K22" i="6"/>
  <c r="J9" i="6" s="1"/>
  <c r="J22" i="6"/>
  <c r="I22" i="6"/>
  <c r="I9" i="6" s="1"/>
  <c r="H22" i="6"/>
  <c r="H9" i="6" s="1"/>
  <c r="G22" i="6"/>
  <c r="G9" i="6" s="1"/>
  <c r="F22" i="6"/>
  <c r="F9" i="6" s="1"/>
  <c r="E22" i="6"/>
  <c r="E9" i="6" s="1"/>
  <c r="D22" i="6"/>
  <c r="D9" i="6" s="1"/>
  <c r="C22" i="6"/>
  <c r="C9" i="6" s="1"/>
  <c r="T21" i="6"/>
  <c r="S21" i="6"/>
  <c r="N8" i="6" s="1"/>
  <c r="R21" i="6"/>
  <c r="Q21" i="6"/>
  <c r="M8" i="6" s="1"/>
  <c r="P21" i="6"/>
  <c r="O21" i="6"/>
  <c r="N21" i="6"/>
  <c r="M21" i="6"/>
  <c r="K8" i="6" s="1"/>
  <c r="L21" i="6"/>
  <c r="K21" i="6"/>
  <c r="J8" i="6" s="1"/>
  <c r="J21" i="6"/>
  <c r="I21" i="6"/>
  <c r="I8" i="6" s="1"/>
  <c r="H21" i="6"/>
  <c r="H8" i="6" s="1"/>
  <c r="G21" i="6"/>
  <c r="G8" i="6" s="1"/>
  <c r="F21" i="6"/>
  <c r="F8" i="6" s="1"/>
  <c r="E21" i="6"/>
  <c r="E8" i="6" s="1"/>
  <c r="D21" i="6"/>
  <c r="D8" i="6" s="1"/>
  <c r="C21" i="6"/>
  <c r="C8" i="6" s="1"/>
  <c r="T20" i="6"/>
  <c r="S20" i="6"/>
  <c r="N7" i="6" s="1"/>
  <c r="R20" i="6"/>
  <c r="Q20" i="6"/>
  <c r="P20" i="6"/>
  <c r="O20" i="6"/>
  <c r="L7" i="6" s="1"/>
  <c r="N20" i="6"/>
  <c r="M20" i="6"/>
  <c r="K7" i="6" s="1"/>
  <c r="L20" i="6"/>
  <c r="K20" i="6"/>
  <c r="J7" i="6" s="1"/>
  <c r="J20" i="6"/>
  <c r="I20" i="6"/>
  <c r="H20" i="6"/>
  <c r="H7" i="6" s="1"/>
  <c r="G20" i="6"/>
  <c r="G7" i="6" s="1"/>
  <c r="F20" i="6"/>
  <c r="F7" i="6" s="1"/>
  <c r="E20" i="6"/>
  <c r="E7" i="6" s="1"/>
  <c r="D20" i="6"/>
  <c r="D7" i="6" s="1"/>
  <c r="C20" i="6"/>
  <c r="C7" i="6" s="1"/>
  <c r="T19" i="6"/>
  <c r="S19" i="6"/>
  <c r="N6" i="6" s="1"/>
  <c r="R19" i="6"/>
  <c r="Q19" i="6"/>
  <c r="M6" i="6" s="1"/>
  <c r="P19" i="6"/>
  <c r="O19" i="6"/>
  <c r="L6" i="6" s="1"/>
  <c r="N19" i="6"/>
  <c r="M19" i="6"/>
  <c r="K6" i="6" s="1"/>
  <c r="L19" i="6"/>
  <c r="K19" i="6"/>
  <c r="J19" i="6"/>
  <c r="I19" i="6"/>
  <c r="I6" i="6" s="1"/>
  <c r="H19" i="6"/>
  <c r="H6" i="6" s="1"/>
  <c r="G19" i="6"/>
  <c r="G6" i="6" s="1"/>
  <c r="F19" i="6"/>
  <c r="F6" i="6" s="1"/>
  <c r="E19" i="6"/>
  <c r="E6" i="6" s="1"/>
  <c r="D19" i="6"/>
  <c r="D6" i="6" s="1"/>
  <c r="C19" i="6"/>
  <c r="C6" i="6" s="1"/>
  <c r="T18" i="6"/>
  <c r="S18" i="6"/>
  <c r="N5" i="6" s="1"/>
  <c r="R18" i="6"/>
  <c r="Q18" i="6"/>
  <c r="M5" i="6" s="1"/>
  <c r="P18" i="6"/>
  <c r="O18" i="6"/>
  <c r="L5" i="6" s="1"/>
  <c r="N18" i="6"/>
  <c r="M18" i="6"/>
  <c r="L18" i="6"/>
  <c r="K18" i="6"/>
  <c r="J5" i="6" s="1"/>
  <c r="J18" i="6"/>
  <c r="I18" i="6"/>
  <c r="I5" i="6" s="1"/>
  <c r="H18" i="6"/>
  <c r="H5" i="6" s="1"/>
  <c r="G18" i="6"/>
  <c r="G5" i="6" s="1"/>
  <c r="F18" i="6"/>
  <c r="F5" i="6" s="1"/>
  <c r="E18" i="6"/>
  <c r="E5" i="6" s="1"/>
  <c r="D18" i="6"/>
  <c r="D5" i="6" s="1"/>
  <c r="C18" i="6"/>
  <c r="C5" i="6" s="1"/>
  <c r="D18" i="5"/>
  <c r="D5" i="5" s="1"/>
  <c r="F18" i="5"/>
  <c r="F5" i="5" s="1"/>
  <c r="G18" i="5"/>
  <c r="G5" i="5" s="1"/>
  <c r="H18" i="5"/>
  <c r="H5" i="5" s="1"/>
  <c r="I18" i="5"/>
  <c r="J18" i="5"/>
  <c r="K18" i="5"/>
  <c r="L18" i="5"/>
  <c r="M18" i="5"/>
  <c r="N18" i="5"/>
  <c r="O18" i="5"/>
  <c r="P18" i="5"/>
  <c r="Q18" i="5"/>
  <c r="L5" i="5" s="1"/>
  <c r="R18" i="5"/>
  <c r="M5" i="5" s="1"/>
  <c r="S18" i="5"/>
  <c r="T18" i="5"/>
  <c r="N5" i="5" s="1"/>
  <c r="C18" i="5"/>
  <c r="C5" i="5" s="1"/>
  <c r="E18" i="5"/>
  <c r="E5" i="5" s="1"/>
  <c r="T25" i="5"/>
  <c r="N12" i="5" s="1"/>
  <c r="S25" i="5"/>
  <c r="R25" i="5"/>
  <c r="Q25" i="5"/>
  <c r="L12" i="5" s="1"/>
  <c r="P25" i="5"/>
  <c r="O25" i="5"/>
  <c r="N25" i="5"/>
  <c r="K12" i="5" s="1"/>
  <c r="M25" i="5"/>
  <c r="L25" i="5"/>
  <c r="K25" i="5"/>
  <c r="J25" i="5"/>
  <c r="I25" i="5"/>
  <c r="H25" i="5"/>
  <c r="H12" i="5" s="1"/>
  <c r="G25" i="5"/>
  <c r="G12" i="5" s="1"/>
  <c r="F25" i="5"/>
  <c r="F12" i="5" s="1"/>
  <c r="E25" i="5"/>
  <c r="E12" i="5" s="1"/>
  <c r="D25" i="5"/>
  <c r="D12" i="5" s="1"/>
  <c r="C25" i="5"/>
  <c r="C12" i="5" s="1"/>
  <c r="T24" i="5"/>
  <c r="N11" i="5" s="1"/>
  <c r="S24" i="5"/>
  <c r="R24" i="5"/>
  <c r="Q24" i="5"/>
  <c r="L11" i="5" s="1"/>
  <c r="P24" i="5"/>
  <c r="O24" i="5"/>
  <c r="N24" i="5"/>
  <c r="M24" i="5"/>
  <c r="L24" i="5"/>
  <c r="K24" i="5"/>
  <c r="J24" i="5"/>
  <c r="I24" i="5"/>
  <c r="I11" i="5" s="1"/>
  <c r="H24" i="5"/>
  <c r="H11" i="5" s="1"/>
  <c r="G24" i="5"/>
  <c r="G11" i="5" s="1"/>
  <c r="F24" i="5"/>
  <c r="F11" i="5" s="1"/>
  <c r="E24" i="5"/>
  <c r="E11" i="5" s="1"/>
  <c r="D24" i="5"/>
  <c r="D11" i="5" s="1"/>
  <c r="C24" i="5"/>
  <c r="C11" i="5" s="1"/>
  <c r="T23" i="5"/>
  <c r="N10" i="5" s="1"/>
  <c r="S23" i="5"/>
  <c r="R23" i="5"/>
  <c r="M10" i="5" s="1"/>
  <c r="Q23" i="5"/>
  <c r="L10" i="5" s="1"/>
  <c r="P23" i="5"/>
  <c r="O23" i="5"/>
  <c r="N23" i="5"/>
  <c r="M23" i="5"/>
  <c r="L23" i="5"/>
  <c r="K23" i="5"/>
  <c r="J23" i="5"/>
  <c r="I23" i="5"/>
  <c r="I10" i="5" s="1"/>
  <c r="H23" i="5"/>
  <c r="H10" i="5" s="1"/>
  <c r="G23" i="5"/>
  <c r="G10" i="5" s="1"/>
  <c r="F23" i="5"/>
  <c r="F10" i="5" s="1"/>
  <c r="E23" i="5"/>
  <c r="E10" i="5" s="1"/>
  <c r="D23" i="5"/>
  <c r="D10" i="5" s="1"/>
  <c r="C23" i="5"/>
  <c r="C10" i="5" s="1"/>
  <c r="T22" i="5"/>
  <c r="N9" i="5" s="1"/>
  <c r="S22" i="5"/>
  <c r="R22" i="5"/>
  <c r="Q22" i="5"/>
  <c r="L9" i="5" s="1"/>
  <c r="P22" i="5"/>
  <c r="O22" i="5"/>
  <c r="N22" i="5"/>
  <c r="M22" i="5"/>
  <c r="L22" i="5"/>
  <c r="K22" i="5"/>
  <c r="J9" i="5" s="1"/>
  <c r="J22" i="5"/>
  <c r="I22" i="5"/>
  <c r="I9" i="5" s="1"/>
  <c r="H22" i="5"/>
  <c r="H9" i="5" s="1"/>
  <c r="G22" i="5"/>
  <c r="G9" i="5" s="1"/>
  <c r="F22" i="5"/>
  <c r="F9" i="5" s="1"/>
  <c r="E22" i="5"/>
  <c r="E9" i="5" s="1"/>
  <c r="D22" i="5"/>
  <c r="D9" i="5" s="1"/>
  <c r="C22" i="5"/>
  <c r="C9" i="5" s="1"/>
  <c r="T21" i="5"/>
  <c r="N8" i="5" s="1"/>
  <c r="S21" i="5"/>
  <c r="R21" i="5"/>
  <c r="Q21" i="5"/>
  <c r="L8" i="5" s="1"/>
  <c r="P21" i="5"/>
  <c r="O21" i="5"/>
  <c r="N21" i="5"/>
  <c r="K8" i="5" s="1"/>
  <c r="M21" i="5"/>
  <c r="L21" i="5"/>
  <c r="K21" i="5"/>
  <c r="J21" i="5"/>
  <c r="I21" i="5"/>
  <c r="H21" i="5"/>
  <c r="H8" i="5" s="1"/>
  <c r="G21" i="5"/>
  <c r="G8" i="5" s="1"/>
  <c r="F21" i="5"/>
  <c r="F8" i="5" s="1"/>
  <c r="E21" i="5"/>
  <c r="E8" i="5" s="1"/>
  <c r="D21" i="5"/>
  <c r="D8" i="5" s="1"/>
  <c r="C21" i="5"/>
  <c r="C8" i="5" s="1"/>
  <c r="T20" i="5"/>
  <c r="N7" i="5" s="1"/>
  <c r="S20" i="5"/>
  <c r="R20" i="5"/>
  <c r="Q20" i="5"/>
  <c r="L7" i="5" s="1"/>
  <c r="P20" i="5"/>
  <c r="O20" i="5"/>
  <c r="N20" i="5"/>
  <c r="M20" i="5"/>
  <c r="L20" i="5"/>
  <c r="K20" i="5"/>
  <c r="J20" i="5"/>
  <c r="I20" i="5"/>
  <c r="I7" i="5" s="1"/>
  <c r="H20" i="5"/>
  <c r="H7" i="5" s="1"/>
  <c r="G20" i="5"/>
  <c r="G7" i="5" s="1"/>
  <c r="F20" i="5"/>
  <c r="F7" i="5" s="1"/>
  <c r="E20" i="5"/>
  <c r="E7" i="5" s="1"/>
  <c r="D20" i="5"/>
  <c r="D7" i="5" s="1"/>
  <c r="C20" i="5"/>
  <c r="C7" i="5" s="1"/>
  <c r="T19" i="5"/>
  <c r="N6" i="5" s="1"/>
  <c r="S19" i="5"/>
  <c r="R19" i="5"/>
  <c r="M6" i="5" s="1"/>
  <c r="Q19" i="5"/>
  <c r="L6" i="5" s="1"/>
  <c r="P19" i="5"/>
  <c r="O19" i="5"/>
  <c r="N19" i="5"/>
  <c r="M19" i="5"/>
  <c r="L19" i="5"/>
  <c r="K19" i="5"/>
  <c r="J19" i="5"/>
  <c r="I19" i="5"/>
  <c r="I6" i="5" s="1"/>
  <c r="H19" i="5"/>
  <c r="H6" i="5" s="1"/>
  <c r="G19" i="5"/>
  <c r="G6" i="5" s="1"/>
  <c r="F19" i="5"/>
  <c r="F6" i="5" s="1"/>
  <c r="E19" i="5"/>
  <c r="E6" i="5" s="1"/>
  <c r="D19" i="5"/>
  <c r="D6" i="5" s="1"/>
  <c r="C19" i="5"/>
  <c r="C6" i="5" s="1"/>
  <c r="C24" i="4"/>
  <c r="C11" i="4" s="1"/>
  <c r="AF42" i="9" l="1"/>
  <c r="AF45" i="9"/>
  <c r="C59" i="33"/>
  <c r="C60" i="33"/>
  <c r="O60" i="33"/>
  <c r="O59" i="33"/>
  <c r="S15" i="33" s="1"/>
  <c r="N59" i="33"/>
  <c r="N60" i="33"/>
  <c r="AF44" i="9"/>
  <c r="AF43" i="9"/>
  <c r="AF43" i="11"/>
  <c r="AF45" i="11"/>
  <c r="AF44" i="11"/>
  <c r="AF46" i="11"/>
  <c r="L12" i="7"/>
  <c r="L10" i="7"/>
  <c r="N9" i="7"/>
  <c r="L6" i="7"/>
  <c r="N5" i="7"/>
  <c r="J11" i="7"/>
  <c r="J5" i="7"/>
  <c r="M11" i="7"/>
  <c r="I8" i="5"/>
  <c r="I12" i="5"/>
  <c r="K5" i="6"/>
  <c r="J6" i="6"/>
  <c r="I7" i="6"/>
  <c r="M7" i="6"/>
  <c r="L8" i="6"/>
  <c r="K9" i="6"/>
  <c r="J10" i="6"/>
  <c r="N10" i="6"/>
  <c r="I11" i="6"/>
  <c r="I9" i="7"/>
  <c r="J8" i="5"/>
  <c r="O10" i="6"/>
  <c r="O6" i="6"/>
  <c r="J12" i="7"/>
  <c r="J10" i="7"/>
  <c r="J8" i="7"/>
  <c r="O7" i="7"/>
  <c r="J6" i="7"/>
  <c r="J12" i="5"/>
  <c r="K7" i="5"/>
  <c r="M9" i="5"/>
  <c r="K11" i="5"/>
  <c r="J12" i="6"/>
  <c r="N12" i="6"/>
  <c r="O9" i="7"/>
  <c r="I6" i="7"/>
  <c r="K5" i="7"/>
  <c r="O10" i="33"/>
  <c r="O11" i="33"/>
  <c r="O12" i="33"/>
  <c r="M44" i="13"/>
  <c r="M35" i="33" s="1"/>
  <c r="D49" i="13"/>
  <c r="D40" i="33" s="1"/>
  <c r="E44" i="13"/>
  <c r="E35" i="33" s="1"/>
  <c r="J52" i="13"/>
  <c r="J43" i="33" s="1"/>
  <c r="J6" i="5"/>
  <c r="J10" i="5"/>
  <c r="M52" i="13"/>
  <c r="M43" i="33" s="1"/>
  <c r="M51" i="13"/>
  <c r="M42" i="33" s="1"/>
  <c r="M50" i="13"/>
  <c r="M41" i="33" s="1"/>
  <c r="G51" i="13"/>
  <c r="G42" i="33" s="1"/>
  <c r="H52" i="13"/>
  <c r="H43" i="33" s="1"/>
  <c r="G50" i="13"/>
  <c r="G41" i="33" s="1"/>
  <c r="D46" i="13"/>
  <c r="D37" i="33" s="1"/>
  <c r="L46" i="13"/>
  <c r="L37" i="33" s="1"/>
  <c r="K52" i="13"/>
  <c r="K43" i="33" s="1"/>
  <c r="F46" i="13"/>
  <c r="F37" i="33" s="1"/>
  <c r="H49" i="13"/>
  <c r="H40" i="33" s="1"/>
  <c r="I46" i="13"/>
  <c r="I37" i="33" s="1"/>
  <c r="I51" i="13"/>
  <c r="I42" i="33" s="1"/>
  <c r="M7" i="5"/>
  <c r="K9" i="5"/>
  <c r="M11" i="5"/>
  <c r="M11" i="6"/>
  <c r="L12" i="6"/>
  <c r="E52" i="13"/>
  <c r="E43" i="33" s="1"/>
  <c r="F44" i="13"/>
  <c r="F35" i="33" s="1"/>
  <c r="F50" i="13"/>
  <c r="F41" i="33" s="1"/>
  <c r="K50" i="13"/>
  <c r="K41" i="33" s="1"/>
  <c r="E50" i="13"/>
  <c r="E41" i="33" s="1"/>
  <c r="F51" i="13"/>
  <c r="F42" i="33" s="1"/>
  <c r="L50" i="13"/>
  <c r="L41" i="33" s="1"/>
  <c r="G49" i="13"/>
  <c r="G40" i="33" s="1"/>
  <c r="J7" i="5"/>
  <c r="J11" i="5"/>
  <c r="J51" i="13"/>
  <c r="J42" i="33" s="1"/>
  <c r="I44" i="13"/>
  <c r="I35" i="33" s="1"/>
  <c r="K49" i="13"/>
  <c r="K40" i="33" s="1"/>
  <c r="E46" i="13"/>
  <c r="E37" i="33" s="1"/>
  <c r="J49" i="13"/>
  <c r="J40" i="33" s="1"/>
  <c r="M46" i="13"/>
  <c r="M37" i="33" s="1"/>
  <c r="D50" i="13"/>
  <c r="D41" i="33" s="1"/>
  <c r="H46" i="13"/>
  <c r="H37" i="33" s="1"/>
  <c r="G46" i="13"/>
  <c r="G37" i="33" s="1"/>
  <c r="L49" i="13"/>
  <c r="L40" i="33" s="1"/>
  <c r="L52" i="13"/>
  <c r="L43" i="33" s="1"/>
  <c r="L44" i="13"/>
  <c r="L35" i="33" s="1"/>
  <c r="I52" i="13"/>
  <c r="I43" i="33" s="1"/>
  <c r="J44" i="13"/>
  <c r="J35" i="33" s="1"/>
  <c r="D52" i="13"/>
  <c r="D43" i="33" s="1"/>
  <c r="D44" i="13"/>
  <c r="D35" i="33" s="1"/>
  <c r="K44" i="13"/>
  <c r="K35" i="33" s="1"/>
  <c r="H51" i="13"/>
  <c r="H42" i="33" s="1"/>
  <c r="K6" i="5"/>
  <c r="M8" i="5"/>
  <c r="K10" i="5"/>
  <c r="M12" i="5"/>
  <c r="I12" i="6"/>
  <c r="M12" i="6"/>
  <c r="J50" i="13"/>
  <c r="J41" i="33" s="1"/>
  <c r="E51" i="13"/>
  <c r="E42" i="33" s="1"/>
  <c r="I49" i="13"/>
  <c r="I40" i="33" s="1"/>
  <c r="BU38" i="12"/>
  <c r="C49" i="12" s="1"/>
  <c r="C9" i="33" s="1"/>
  <c r="CE38" i="12"/>
  <c r="M49" i="12" s="1"/>
  <c r="M9" i="33" s="1"/>
  <c r="CC38" i="12"/>
  <c r="K49" i="12" s="1"/>
  <c r="K9" i="33" s="1"/>
  <c r="CA38" i="12"/>
  <c r="I49" i="12" s="1"/>
  <c r="I9" i="33" s="1"/>
  <c r="BY38" i="12"/>
  <c r="G49" i="12" s="1"/>
  <c r="G9" i="33" s="1"/>
  <c r="BW38" i="12"/>
  <c r="E49" i="12" s="1"/>
  <c r="E9" i="33" s="1"/>
  <c r="CF38" i="12"/>
  <c r="N49" i="12" s="1"/>
  <c r="N9" i="33" s="1"/>
  <c r="CD38" i="12"/>
  <c r="L49" i="12" s="1"/>
  <c r="L9" i="33" s="1"/>
  <c r="CB38" i="12"/>
  <c r="J49" i="12" s="1"/>
  <c r="J9" i="33" s="1"/>
  <c r="BZ38" i="12"/>
  <c r="H49" i="12" s="1"/>
  <c r="H9" i="33" s="1"/>
  <c r="BX38" i="12"/>
  <c r="F49" i="12" s="1"/>
  <c r="F9" i="33" s="1"/>
  <c r="BV38" i="12"/>
  <c r="D49" i="12" s="1"/>
  <c r="D9" i="33" s="1"/>
  <c r="K5" i="5"/>
  <c r="J5" i="5"/>
  <c r="I5" i="5"/>
  <c r="D19" i="4"/>
  <c r="D6" i="4" s="1"/>
  <c r="E19" i="4"/>
  <c r="E6" i="4" s="1"/>
  <c r="F19" i="4"/>
  <c r="F6" i="4" s="1"/>
  <c r="G19" i="4"/>
  <c r="G6" i="4" s="1"/>
  <c r="H19" i="4"/>
  <c r="H6" i="4" s="1"/>
  <c r="I19" i="4"/>
  <c r="J19" i="4"/>
  <c r="K19" i="4"/>
  <c r="L19" i="4"/>
  <c r="M19" i="4"/>
  <c r="N19" i="4"/>
  <c r="O19" i="4"/>
  <c r="P19" i="4"/>
  <c r="Q19" i="4"/>
  <c r="L6" i="4" s="1"/>
  <c r="R19" i="4"/>
  <c r="S19" i="4"/>
  <c r="T19" i="4"/>
  <c r="N6" i="4" s="1"/>
  <c r="D20" i="4"/>
  <c r="D7" i="4" s="1"/>
  <c r="E20" i="4"/>
  <c r="E7" i="4" s="1"/>
  <c r="F20" i="4"/>
  <c r="F7" i="4" s="1"/>
  <c r="G20" i="4"/>
  <c r="G7" i="4" s="1"/>
  <c r="H20" i="4"/>
  <c r="H7" i="4" s="1"/>
  <c r="I20" i="4"/>
  <c r="J20" i="4"/>
  <c r="K20" i="4"/>
  <c r="L20" i="4"/>
  <c r="M20" i="4"/>
  <c r="N20" i="4"/>
  <c r="O20" i="4"/>
  <c r="P20" i="4"/>
  <c r="Q20" i="4"/>
  <c r="L7" i="4" s="1"/>
  <c r="R20" i="4"/>
  <c r="S20" i="4"/>
  <c r="T20" i="4"/>
  <c r="N7" i="4" s="1"/>
  <c r="D21" i="4"/>
  <c r="D8" i="4" s="1"/>
  <c r="E21" i="4"/>
  <c r="E8" i="4" s="1"/>
  <c r="F21" i="4"/>
  <c r="F8" i="4" s="1"/>
  <c r="G21" i="4"/>
  <c r="G8" i="4" s="1"/>
  <c r="H21" i="4"/>
  <c r="H8" i="4" s="1"/>
  <c r="I21" i="4"/>
  <c r="J21" i="4"/>
  <c r="K21" i="4"/>
  <c r="L21" i="4"/>
  <c r="M21" i="4"/>
  <c r="N21" i="4"/>
  <c r="O21" i="4"/>
  <c r="P21" i="4"/>
  <c r="Q21" i="4"/>
  <c r="L8" i="4" s="1"/>
  <c r="R21" i="4"/>
  <c r="S21" i="4"/>
  <c r="T21" i="4"/>
  <c r="N8" i="4" s="1"/>
  <c r="D22" i="4"/>
  <c r="D9" i="4" s="1"/>
  <c r="E22" i="4"/>
  <c r="E9" i="4" s="1"/>
  <c r="F22" i="4"/>
  <c r="F9" i="4" s="1"/>
  <c r="G22" i="4"/>
  <c r="G9" i="4" s="1"/>
  <c r="H22" i="4"/>
  <c r="H9" i="4" s="1"/>
  <c r="I22" i="4"/>
  <c r="J22" i="4"/>
  <c r="K22" i="4"/>
  <c r="L22" i="4"/>
  <c r="M22" i="4"/>
  <c r="N22" i="4"/>
  <c r="O22" i="4"/>
  <c r="P22" i="4"/>
  <c r="Q22" i="4"/>
  <c r="L9" i="4" s="1"/>
  <c r="R22" i="4"/>
  <c r="S22" i="4"/>
  <c r="T22" i="4"/>
  <c r="N9" i="4" s="1"/>
  <c r="D23" i="4"/>
  <c r="D10" i="4" s="1"/>
  <c r="E23" i="4"/>
  <c r="E10" i="4" s="1"/>
  <c r="F23" i="4"/>
  <c r="F10" i="4" s="1"/>
  <c r="G23" i="4"/>
  <c r="G10" i="4" s="1"/>
  <c r="H23" i="4"/>
  <c r="H10" i="4" s="1"/>
  <c r="I23" i="4"/>
  <c r="J23" i="4"/>
  <c r="K23" i="4"/>
  <c r="L23" i="4"/>
  <c r="M23" i="4"/>
  <c r="N23" i="4"/>
  <c r="O23" i="4"/>
  <c r="P23" i="4"/>
  <c r="Q23" i="4"/>
  <c r="L10" i="4" s="1"/>
  <c r="R23" i="4"/>
  <c r="S23" i="4"/>
  <c r="T23" i="4"/>
  <c r="N10" i="4" s="1"/>
  <c r="D24" i="4"/>
  <c r="D11" i="4" s="1"/>
  <c r="E24" i="4"/>
  <c r="E11" i="4" s="1"/>
  <c r="F24" i="4"/>
  <c r="F11" i="4" s="1"/>
  <c r="G24" i="4"/>
  <c r="G11" i="4" s="1"/>
  <c r="H24" i="4"/>
  <c r="H11" i="4" s="1"/>
  <c r="I24" i="4"/>
  <c r="J24" i="4"/>
  <c r="K24" i="4"/>
  <c r="L24" i="4"/>
  <c r="M24" i="4"/>
  <c r="N24" i="4"/>
  <c r="O24" i="4"/>
  <c r="P24" i="4"/>
  <c r="Q24" i="4"/>
  <c r="L11" i="4" s="1"/>
  <c r="R24" i="4"/>
  <c r="S24" i="4"/>
  <c r="T24" i="4"/>
  <c r="N11" i="4" s="1"/>
  <c r="D25" i="4"/>
  <c r="D12" i="4" s="1"/>
  <c r="E25" i="4"/>
  <c r="E12" i="4" s="1"/>
  <c r="F25" i="4"/>
  <c r="F12" i="4" s="1"/>
  <c r="G25" i="4"/>
  <c r="G12" i="4" s="1"/>
  <c r="H25" i="4"/>
  <c r="H12" i="4" s="1"/>
  <c r="I25" i="4"/>
  <c r="J25" i="4"/>
  <c r="K25" i="4"/>
  <c r="L25" i="4"/>
  <c r="M25" i="4"/>
  <c r="N25" i="4"/>
  <c r="O25" i="4"/>
  <c r="P25" i="4"/>
  <c r="Q25" i="4"/>
  <c r="L12" i="4" s="1"/>
  <c r="R25" i="4"/>
  <c r="S25" i="4"/>
  <c r="T25" i="4"/>
  <c r="N12" i="4" s="1"/>
  <c r="C25" i="4"/>
  <c r="C12" i="4" s="1"/>
  <c r="C23" i="4"/>
  <c r="C10" i="4" s="1"/>
  <c r="C22" i="4"/>
  <c r="C9" i="4" s="1"/>
  <c r="C21" i="4"/>
  <c r="C8" i="4" s="1"/>
  <c r="C20" i="4"/>
  <c r="C7" i="4" s="1"/>
  <c r="C19" i="4"/>
  <c r="C6" i="4" s="1"/>
  <c r="D18" i="4"/>
  <c r="D5" i="4" s="1"/>
  <c r="E18" i="4"/>
  <c r="E5" i="4" s="1"/>
  <c r="F18" i="4"/>
  <c r="F5" i="4" s="1"/>
  <c r="G18" i="4"/>
  <c r="G5" i="4" s="1"/>
  <c r="H18" i="4"/>
  <c r="H5" i="4" s="1"/>
  <c r="I18" i="4"/>
  <c r="J18" i="4"/>
  <c r="K18" i="4"/>
  <c r="L18" i="4"/>
  <c r="M18" i="4"/>
  <c r="N18" i="4"/>
  <c r="O18" i="4"/>
  <c r="P18" i="4"/>
  <c r="Q18" i="4"/>
  <c r="L5" i="4" s="1"/>
  <c r="R18" i="4"/>
  <c r="S18" i="4"/>
  <c r="T18" i="4"/>
  <c r="N5" i="4" s="1"/>
  <c r="C18" i="4"/>
  <c r="C5" i="4" s="1"/>
  <c r="AI38" i="11" l="1"/>
  <c r="AG38" i="11"/>
  <c r="AG39" i="11" s="1"/>
  <c r="AG40" i="11" s="1"/>
  <c r="AG41" i="11" s="1"/>
  <c r="AG42" i="11" s="1"/>
  <c r="AG43" i="11" s="1"/>
  <c r="AG44" i="11" s="1"/>
  <c r="AG45" i="11" s="1"/>
  <c r="AG46" i="11" s="1"/>
  <c r="AG47" i="11" s="1"/>
  <c r="AG48" i="11" s="1"/>
  <c r="AG49" i="11" s="1"/>
  <c r="AG50" i="11" s="1"/>
  <c r="AG51" i="11" s="1"/>
  <c r="AG52" i="11" s="1"/>
  <c r="AG53" i="11" s="1"/>
  <c r="AG54" i="11" s="1"/>
  <c r="AG55" i="11" s="1"/>
  <c r="AG56" i="11" s="1"/>
  <c r="AG57" i="11" s="1"/>
  <c r="AG58" i="11" s="1"/>
  <c r="AG59" i="11" s="1"/>
  <c r="AG60" i="11" s="1"/>
  <c r="AG61" i="11" s="1"/>
  <c r="AI37" i="9"/>
  <c r="H59" i="33"/>
  <c r="AG37" i="9"/>
  <c r="G59" i="33"/>
  <c r="S8" i="33" s="1"/>
  <c r="I60" i="33"/>
  <c r="I59" i="33"/>
  <c r="S10" i="33" s="1"/>
  <c r="K59" i="33"/>
  <c r="S12" i="33" s="1"/>
  <c r="K60" i="33"/>
  <c r="E59" i="33"/>
  <c r="S6" i="33" s="1"/>
  <c r="E60" i="33"/>
  <c r="D59" i="33"/>
  <c r="S5" i="33" s="1"/>
  <c r="D60" i="33"/>
  <c r="M59" i="33"/>
  <c r="S14" i="33" s="1"/>
  <c r="M60" i="33"/>
  <c r="J60" i="33"/>
  <c r="J59" i="33"/>
  <c r="S11" i="33" s="1"/>
  <c r="G60" i="33"/>
  <c r="H60" i="33"/>
  <c r="L60" i="33"/>
  <c r="L59" i="33"/>
  <c r="S13" i="33" s="1"/>
  <c r="F59" i="33"/>
  <c r="F60" i="33"/>
  <c r="K28" i="33"/>
  <c r="R12" i="33" s="1"/>
  <c r="K29" i="33"/>
  <c r="J29" i="33"/>
  <c r="J28" i="33"/>
  <c r="C29" i="33"/>
  <c r="C28" i="33"/>
  <c r="R4" i="33" s="1"/>
  <c r="L29" i="33"/>
  <c r="L28" i="33"/>
  <c r="M29" i="33"/>
  <c r="M28" i="33"/>
  <c r="R14" i="33" s="1"/>
  <c r="N29" i="33"/>
  <c r="N28" i="33"/>
  <c r="F29" i="33"/>
  <c r="F30" i="33" s="1"/>
  <c r="F28" i="33"/>
  <c r="E28" i="33"/>
  <c r="R6" i="33" s="1"/>
  <c r="E29" i="33"/>
  <c r="G29" i="33"/>
  <c r="G28" i="33"/>
  <c r="R8" i="33" s="1"/>
  <c r="H28" i="33"/>
  <c r="H29" i="33"/>
  <c r="D28" i="33"/>
  <c r="D29" i="33"/>
  <c r="I29" i="33"/>
  <c r="I28" i="33"/>
  <c r="R10" i="33" s="1"/>
  <c r="I8" i="4"/>
  <c r="S9" i="33"/>
  <c r="C61" i="33"/>
  <c r="P42" i="33"/>
  <c r="S4" i="33"/>
  <c r="P35" i="33"/>
  <c r="P40" i="33"/>
  <c r="P43" i="33"/>
  <c r="P41" i="33"/>
  <c r="P37" i="33"/>
  <c r="O9" i="33"/>
  <c r="O61" i="33"/>
  <c r="N61" i="33"/>
  <c r="I12" i="4"/>
  <c r="M11" i="4"/>
  <c r="M10" i="4"/>
  <c r="M7" i="4"/>
  <c r="M9" i="4"/>
  <c r="M5" i="4"/>
  <c r="K5" i="4"/>
  <c r="J12" i="4"/>
  <c r="K11" i="4"/>
  <c r="J10" i="4"/>
  <c r="I10" i="4"/>
  <c r="K9" i="4"/>
  <c r="J8" i="4"/>
  <c r="K7" i="4"/>
  <c r="J6" i="4"/>
  <c r="I6" i="4"/>
  <c r="J5" i="4"/>
  <c r="I5" i="4"/>
  <c r="M12" i="4"/>
  <c r="K12" i="4"/>
  <c r="J11" i="4"/>
  <c r="I11" i="4"/>
  <c r="K10" i="4"/>
  <c r="J9" i="4"/>
  <c r="I9" i="4"/>
  <c r="M8" i="4"/>
  <c r="K8" i="4"/>
  <c r="J7" i="4"/>
  <c r="I7" i="4"/>
  <c r="M6" i="4"/>
  <c r="K6" i="4"/>
  <c r="AJ38" i="11" l="1"/>
  <c r="D30" i="33"/>
  <c r="AG63" i="11"/>
  <c r="AG62" i="11"/>
  <c r="E30" i="33"/>
  <c r="I30" i="33"/>
  <c r="H30" i="33"/>
  <c r="G30" i="33"/>
  <c r="R5" i="33"/>
  <c r="L30" i="33"/>
  <c r="N30" i="33"/>
  <c r="J30" i="33"/>
  <c r="M30" i="33"/>
  <c r="K30" i="33"/>
  <c r="AG38" i="9"/>
  <c r="AG39" i="9" s="1"/>
  <c r="AG40" i="9" s="1"/>
  <c r="AG41" i="9" s="1"/>
  <c r="AG42" i="9" s="1"/>
  <c r="AG43" i="9" s="1"/>
  <c r="AG44" i="9" s="1"/>
  <c r="AG45" i="9" s="1"/>
  <c r="AG46" i="9" s="1"/>
  <c r="AG47" i="9" s="1"/>
  <c r="AG48" i="9" s="1"/>
  <c r="AG49" i="9" s="1"/>
  <c r="AG50" i="9" s="1"/>
  <c r="AG51" i="9" s="1"/>
  <c r="AG52" i="9" s="1"/>
  <c r="AG53" i="9" s="1"/>
  <c r="AG54" i="9" s="1"/>
  <c r="AG55" i="9" s="1"/>
  <c r="AG56" i="9" s="1"/>
  <c r="AG57" i="9" s="1"/>
  <c r="AG58" i="9" s="1"/>
  <c r="AG59" i="9" s="1"/>
  <c r="AG60" i="9" s="1"/>
  <c r="AG61" i="9" s="1"/>
  <c r="AG62" i="9" s="1"/>
  <c r="AJ37" i="9"/>
  <c r="P59" i="33"/>
  <c r="S7" i="33"/>
  <c r="O28" i="33"/>
  <c r="M61" i="33"/>
  <c r="J61" i="33"/>
  <c r="I61" i="33"/>
  <c r="E61" i="33"/>
  <c r="L61" i="33"/>
  <c r="D61" i="33"/>
  <c r="F61" i="33"/>
  <c r="G61" i="33"/>
  <c r="K61" i="33"/>
  <c r="H61" i="33"/>
  <c r="C30" i="33"/>
  <c r="R11" i="33"/>
  <c r="R7" i="33"/>
  <c r="R15" i="33"/>
  <c r="R13" i="33"/>
  <c r="R9" i="33"/>
</calcChain>
</file>

<file path=xl/sharedStrings.xml><?xml version="1.0" encoding="utf-8"?>
<sst xmlns="http://schemas.openxmlformats.org/spreadsheetml/2006/main" count="96145" uniqueCount="327">
  <si>
    <t>ETr</t>
  </si>
  <si>
    <t>ALFM</t>
  </si>
  <si>
    <t>ALFP</t>
  </si>
  <si>
    <t>BEAN</t>
  </si>
  <si>
    <t>BEET</t>
  </si>
  <si>
    <t>FCRN</t>
  </si>
  <si>
    <t>LAWN</t>
  </si>
  <si>
    <t>PAST</t>
  </si>
  <si>
    <t>PEAS</t>
  </si>
  <si>
    <t>POTA</t>
  </si>
  <si>
    <t>SCRN</t>
  </si>
  <si>
    <t>SGRN</t>
  </si>
  <si>
    <t>WGRN</t>
  </si>
  <si>
    <t>--</t>
  </si>
  <si>
    <t>DATE</t>
  </si>
  <si>
    <t>Month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</si>
  <si>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</si>
  <si>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</si>
  <si>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</si>
  <si>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</si>
  <si>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</si>
  <si>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</si>
  <si>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</si>
  <si>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</si>
  <si>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Percent Effective</t>
  </si>
  <si>
    <t>&gt;6</t>
  </si>
  <si>
    <t>No.</t>
  </si>
  <si>
    <t>Year</t>
  </si>
  <si>
    <t>Oct</t>
  </si>
  <si>
    <t>Nov</t>
  </si>
  <si>
    <t>Dec</t>
  </si>
  <si>
    <t>Jan</t>
  </si>
  <si>
    <t>Feb</t>
  </si>
  <si>
    <t>Mar</t>
  </si>
  <si>
    <t>Apr</t>
  </si>
  <si>
    <t>Jun</t>
  </si>
  <si>
    <t>Jul</t>
  </si>
  <si>
    <t>Aug</t>
  </si>
  <si>
    <t>Sep</t>
  </si>
  <si>
    <t>Yes</t>
  </si>
  <si>
    <t>Don't worry about it.</t>
  </si>
  <si>
    <t>Different start dates.  Early season, middle season, late season</t>
  </si>
  <si>
    <t>RPTI - ET (inches) Monthly Summary - 2005</t>
  </si>
  <si>
    <t>RPTI - ET (inches) Monthly Summary - 2008</t>
  </si>
  <si>
    <t>TWFI - ET (inches) Monthly Summary - 2005</t>
  </si>
  <si>
    <t xml:space="preserve">TWFI - ET (inches) SUMMARY - 2005 (USDA Bureau of Reclamation AgriMet Data - http://www.usbr.gov/pn/agrimet/etsummary.html) </t>
  </si>
  <si>
    <t>TWFI - ET (inches) Monthly Summary - 2008</t>
  </si>
  <si>
    <t xml:space="preserve">TWFI - ET (inches) SUMMARY - 2008 (USDA Bureau of Reclamation AgriMet Data - http://www.usbr.gov/pn/agrimet/etsummary.html) </t>
  </si>
  <si>
    <t>Total Monthly Precip (in)</t>
  </si>
  <si>
    <t>USDA Technical Bulletin 1275</t>
  </si>
  <si>
    <t>RPTI - ET (inches) - Effective Precipitation (inches) Monthly Summary - 2005</t>
  </si>
  <si>
    <t xml:space="preserve">RPTI - ET (inches) Daily SUMMARY - 2008 (USDA Bureau of Reclamation AgriMet Data - http://www.usbr.gov/pn/agrimet/etsummary.html) </t>
  </si>
  <si>
    <t>Table 1</t>
  </si>
  <si>
    <t>Table 3</t>
  </si>
  <si>
    <t>Table 2</t>
  </si>
  <si>
    <t>Data presented in this table is data from Table 2 with single average values for those crops with multiple plantings</t>
  </si>
  <si>
    <t>Data presented in this table is monthly tabulation of data presented in Table 3</t>
  </si>
  <si>
    <t xml:space="preserve">RPTI - ET (inches) Daily SUMMARY - 2005 (USDA Bureau of Reclamation AgriMet Data - http://www.usbr.gov/pn/agrimet/etsummary.html) </t>
  </si>
  <si>
    <t>Total Monthly Eff Precip (in)</t>
  </si>
  <si>
    <t>Table 4</t>
  </si>
  <si>
    <t>Table 1a</t>
  </si>
  <si>
    <t>Table 3b</t>
  </si>
  <si>
    <t>Table 1b</t>
  </si>
  <si>
    <t>Table 3a</t>
  </si>
  <si>
    <t>TWFI - ET (inches) - Effective Precipitation (inches) Monthly Summary - 2005</t>
  </si>
  <si>
    <t>TWFI - ET (inches) - Effective Precipitation (inches) Monthly Summary - 2008</t>
  </si>
  <si>
    <t>RPTI - ET (inches) - Effective Precipitation (inches) Monthly Summary - 2008</t>
  </si>
  <si>
    <t>RPTI - ET (inches) Monthly Summary - 2006</t>
  </si>
  <si>
    <t xml:space="preserve">RPTI - ET (inches) Daily SUMMARY - 2006 (USDA Bureau of Reclamation AgriMet Data - http://www.usbr.gov/pn/agrimet/etsummary.html) </t>
  </si>
  <si>
    <t>TWFI - ET (inches) Monthly Summary - 2006</t>
  </si>
  <si>
    <t xml:space="preserve">TWFI - ET (inches) SUMMARY - 2006 (USDA Bureau of Reclamation AgriMet Data - http://www.usbr.gov/pn/agrimet/etsummary.html) </t>
  </si>
  <si>
    <t>TWFI - ET (inches) - Effective Precipitation (inches) Monthly Summary - 2006</t>
  </si>
  <si>
    <t>RPTI - ET (inches) - Effective Precipitation (inches) Monthly Summary - 2006</t>
  </si>
  <si>
    <t>RPTI - ET (inches) Monthly Summary - 2007</t>
  </si>
  <si>
    <t xml:space="preserve">RPTI - ET (inches) Daily SUMMARY - 2007 (USDA Bureau of Reclamation AgriMet Data - http://www.usbr.gov/pn/agrimet/etsummary.html) </t>
  </si>
  <si>
    <t>Table 1d</t>
  </si>
  <si>
    <t>Table 3d</t>
  </si>
  <si>
    <t>Table 1c</t>
  </si>
  <si>
    <t>Table 3c</t>
  </si>
  <si>
    <t>RPTI - ET (inches) - Effective Precipitation (inches) Monthly Summary - 2007</t>
  </si>
  <si>
    <t>TWFI - ET (inches) Monthly Summary - 2007</t>
  </si>
  <si>
    <t xml:space="preserve">TWFI - ET (inches) SUMMARY - 2007 (USDA Bureau of Reclamation AgriMet Data - http://www.usbr.gov/pn/agrimet/etsummary.html) </t>
  </si>
  <si>
    <t>TWFI - ET (inches) - Effective Precipitation (inches) Monthly Summary - 2007</t>
  </si>
  <si>
    <t>TWFI - ET (inches) Monthly Summary - 2002</t>
  </si>
  <si>
    <t xml:space="preserve">TWFI - ET (inches) SUMMARY - 2002 (USDA Bureau of Reclamation AgriMet Data - http://www.usbr.gov/pn/agrimet/etsummary.html) </t>
  </si>
  <si>
    <t>TWFI - ET (inches) Monthly Summary - 2000</t>
  </si>
  <si>
    <t xml:space="preserve">TWFI - ET (inches) SUMMARY - 2000 (USDA Bureau of Reclamation AgriMet Data - http://www.usbr.gov/pn/agrimet/etsummary.html) </t>
  </si>
  <si>
    <t>Table 1e</t>
  </si>
  <si>
    <t>Table 1f</t>
  </si>
  <si>
    <t>Table 3f</t>
  </si>
  <si>
    <t>Table 3e</t>
  </si>
  <si>
    <t>TWFI - ET (inches) - Effective Precipitation (inches) Monthly Summary - 2002</t>
  </si>
  <si>
    <t>TWFI - ET (inches) - Effective Precipitation (inches) Monthly Summary - 2000</t>
  </si>
  <si>
    <t>RPTI - ET (inches) Monthly Summary - 2002</t>
  </si>
  <si>
    <t xml:space="preserve">RPTI - ET (inches) Daily SUMMARY - 2002 (USDA Bureau of Reclamation AgriMet Data - http://www.usbr.gov/pn/agrimet/etsummary.html) </t>
  </si>
  <si>
    <t>RPTI - ET (inches) Monthly Summary - 2000</t>
  </si>
  <si>
    <t xml:space="preserve">RPTI - ET (inches) Daily SUMMARY - 2000 (USDA Bureau of Reclamation AgriMet Data - http://www.usbr.gov/pn/agrimet/etsummary.html) </t>
  </si>
  <si>
    <t>RPTI - ET (inches) - Effective Precipitation (inches) Monthly Summary - 2002</t>
  </si>
  <si>
    <t>RPTI - ET (inches) - Effective Precipitation (inches) Monthly Summary - 2000</t>
  </si>
  <si>
    <t>TWFI - ET (inches) Monthly Summary - 2004</t>
  </si>
  <si>
    <t xml:space="preserve">TWFI - ET (inches) SUMMARY - 2004 (USDA Bureau of Reclamation AgriMet Data - http://www.usbr.gov/pn/agrimet/etsummary.html) </t>
  </si>
  <si>
    <t>TWFI - ET (inches) - Effective Precipitation (inches) Monthly Summary - 2004</t>
  </si>
  <si>
    <t>RPTI - ET (inches) Monthly Summary - 2004</t>
  </si>
  <si>
    <t>RPTI - ET (inches) - Effective Precipitation (inches) Monthly Summary - 2004</t>
  </si>
  <si>
    <t>RPTI - ET (inches) Monthly Summary - 2001</t>
  </si>
  <si>
    <t>RPTI - ET (inches) - Effective Precipitation (inches) Monthly Summary - 2001</t>
  </si>
  <si>
    <t xml:space="preserve">RPTI - ET (inches) Daily SUMMARY - 2001 (USDA Bureau of Reclamation AgriMet Data - http://www.usbr.gov/pn/agrimet/etsummary.html) </t>
  </si>
  <si>
    <t>RPTI - ET (inches) Monthly Summary - 2003</t>
  </si>
  <si>
    <t xml:space="preserve">RPTI - ET (inches) Daily SUMMARY - 2003 (USDA Bureau of Reclamation AgriMet Data - http://www.usbr.gov/pn/agrimet/etsummary.html) </t>
  </si>
  <si>
    <t>RPTI - ET (inches) - Effective Precipitation (inches) Monthly Summary - 2003</t>
  </si>
  <si>
    <t>Table 1g</t>
  </si>
  <si>
    <t>Table 1h</t>
  </si>
  <si>
    <t>Table 3g</t>
  </si>
  <si>
    <t>Table 3h</t>
  </si>
  <si>
    <t>Table 3i</t>
  </si>
  <si>
    <t>Table 1i</t>
  </si>
  <si>
    <t>TWFI - ET (inches) Monthly Summary - 2001</t>
  </si>
  <si>
    <t>TWFI - ET (inches) - Effective Precipitation (inches) Monthly Summary - 2001</t>
  </si>
  <si>
    <t>TWFI - ET (inches) Monthly Summary - 2003</t>
  </si>
  <si>
    <t>TWFI - ET (inches) - Effective Precipitation (inches) Monthly Summary - 2003</t>
  </si>
  <si>
    <t xml:space="preserve">TWFI - ET (inches) SUMMARY - 2001 (USDA Bureau of Reclamation AgriMet Data - http://www.usbr.gov/pn/agrimet/etsummary.html) </t>
  </si>
  <si>
    <t>RPTI - Precipitation (inches) Monthly Summary (USDA Bureau of Reclamation AgriMet Data)</t>
  </si>
  <si>
    <t>RPTI - Effective Precipitation (inches) Monthly Summary</t>
  </si>
  <si>
    <t>RPTI - Effective Precip (inches) Monthly Summary</t>
  </si>
  <si>
    <t>TWFI - Effective Precip (inches) Monthly Summary</t>
  </si>
  <si>
    <t>TWFI - Precipitation (inches) Monthly Summary</t>
  </si>
  <si>
    <t>TWFI - Effective Precipitation (inches) Monthly Summary</t>
  </si>
  <si>
    <t xml:space="preserve">RPTI - ET (inches) Daily SUMMARY - 2009 (USDA Bureau of Reclamation AgriMet Data - http://www.usbr.gov/pn/agrimet/etsummary.html) </t>
  </si>
  <si>
    <t>--   -</t>
  </si>
  <si>
    <t>-</t>
  </si>
  <si>
    <t>TWFI - ET (inches) Monthly Summary - 2009</t>
  </si>
  <si>
    <t xml:space="preserve">TWFI - ET (inches) SUMMARY - 2009 (USDA Bureau of Reclamation AgriMet Data - http://www.usbr.gov/pn/agrimet/etsummary.html) </t>
  </si>
  <si>
    <t xml:space="preserve">TWFI - ET (inches) SUMMARY - 2003 (USDA Bureau of Reclamation AgriMet Data - http://www.usbr.gov/pn/agrimet/etsummary.html) </t>
  </si>
  <si>
    <t xml:space="preserve">TWFI - ET (inches) SUMMARY - 2010 (USDA Bureau of Reclamation AgriMet Data - http://www.usbr.gov/pn/agrimet/etsummary.html) </t>
  </si>
  <si>
    <t>TWFI - ET (inches) Monthly Summary - 2010</t>
  </si>
  <si>
    <t>RPTI - ET (inches) Monthly Summary - 2009</t>
  </si>
  <si>
    <t xml:space="preserve">RPTI - ET (inches) Daily SUMMARY - 2010 (USDA Bureau of Reclamation AgriMet Data - http://www.usbr.gov/pn/agrimet/etsummary.html) </t>
  </si>
  <si>
    <t>RPTI - ET (inches) Monthly Summary - 2010</t>
  </si>
  <si>
    <t>Table 1j</t>
  </si>
  <si>
    <t>Table 3j</t>
  </si>
  <si>
    <t>TWFI - ET (inches) - Effective Precipitation (inches) Monthly Summary - 2009</t>
  </si>
  <si>
    <t>TWFI - ET (inches) - Effective Precipitation (inches) Monthly Summary - 2010</t>
  </si>
  <si>
    <t>Table 3k</t>
  </si>
  <si>
    <t>Table 1k</t>
  </si>
  <si>
    <t>RPTI - ET (inches) - Effective Precipitation (inches) Monthly Summary - 2009</t>
  </si>
  <si>
    <t>RPTI - ET (inches) - Effective Precipitation (inches) Monthly Summary - 2010</t>
  </si>
  <si>
    <t>Total</t>
  </si>
  <si>
    <t>Season Total ET-We - RPTI</t>
  </si>
  <si>
    <t>St. Dev.:</t>
  </si>
  <si>
    <t>Avg.:</t>
  </si>
  <si>
    <t>RSD:</t>
  </si>
  <si>
    <t>Season Total ET-We - TWFI</t>
  </si>
  <si>
    <t>RPTI - Season Total ET-We (inches)</t>
  </si>
  <si>
    <t>TWFI - Season Total ET-We (inches)</t>
  </si>
  <si>
    <t>Type</t>
  </si>
  <si>
    <t>RPTI</t>
  </si>
  <si>
    <t>TWFI</t>
  </si>
  <si>
    <t>RPTI - ET (inches) Monthly Summary - 2011</t>
  </si>
  <si>
    <t xml:space="preserve">RPTI - ET (inches) Daily SUMMARY - 2011 (USDA Bureau of Reclamation AgriMet Data - http://www.usbr.gov/pn/agrimet/etsummary.html) </t>
  </si>
  <si>
    <t>Table 3l</t>
  </si>
  <si>
    <t>RPTI - ET (inches) - Effective Precipitation (inches) Monthly Summary - 2011</t>
  </si>
  <si>
    <t>Table 1l</t>
  </si>
  <si>
    <t>TWFI - ET (inches) Monthly Summary - 2011</t>
  </si>
  <si>
    <t xml:space="preserve">TWFI - ET (inches) SUMMARY - 2011 (USDA Bureau of Reclamation AgriMet Data - http://www.usbr.gov/pn/agrimet/etsummary.html) </t>
  </si>
  <si>
    <t>Table 1m</t>
  </si>
  <si>
    <t>TWFI - ET (inches) Monthly Summary - 2012</t>
  </si>
  <si>
    <t>Table 3m</t>
  </si>
  <si>
    <t>TWFI - ET (inches) - Effective Precipitation (inches) Monthly Summary - 2012</t>
  </si>
  <si>
    <t>TWFI - ET (inches) - Effective Precipitation (inches) Monthly Summary - 2011</t>
  </si>
  <si>
    <t>RPTI - ET (inches) Monthly Summary - 2012</t>
  </si>
  <si>
    <t>RPTI - ET (inches) - Effective Precipitation (inches) Monthly Summary - 2012</t>
  </si>
  <si>
    <t xml:space="preserve">RPTI - ET (inches) Daily SUMMARY - 2012 (USDA Bureau of Reclamation AgriMet Data - http://www.usbr.gov/pn/agrimet/etsummary.html) </t>
  </si>
  <si>
    <t>Avg.</t>
  </si>
  <si>
    <t>Linear Model Results</t>
  </si>
  <si>
    <t>Original Data - Basis for Linear Model</t>
  </si>
  <si>
    <t>Conclusion - backfill erroneous ET data with average ET data from 7/24 and 7/30.</t>
  </si>
  <si>
    <t>Original Data from RPTI - ET Summary - 2012 Data as Retrieved from http://www.usbr.gov/pn/agrimet/chart/rpti12et.txt on August 8/6/12.  No change as of 10/212.</t>
  </si>
  <si>
    <t>ETr Data from TWFI ETr Data</t>
  </si>
  <si>
    <t>0.16 0</t>
  </si>
  <si>
    <t>*Data if derived from the PP-Daily (24 hour) Precipiation (in) values obtained from the AgriMet Historical Archive Weather Data</t>
  </si>
  <si>
    <t xml:space="preserve">  Access "Water Year Report Format"</t>
  </si>
  <si>
    <t>*Values are AgriMet Precipitaion Values (Table 1) automatically transformed to Effective Precipiation via Table 2 (TB1275)</t>
  </si>
  <si>
    <t>*Manually transposed values from Table 3, Irr season only.</t>
  </si>
  <si>
    <t>Table 1n</t>
  </si>
  <si>
    <t>Table 3n</t>
  </si>
  <si>
    <t>TWFI - ET (inches) Monthly Summary - 2013</t>
  </si>
  <si>
    <t>TWFI - ET (inches) - Effective Precipitation (inches) Monthly Summary - 2013</t>
  </si>
  <si>
    <t>RPTI - ET (inches) Monthly Summary - 2013</t>
  </si>
  <si>
    <t>RPTI - ET (inches) - Effective Precipitation (inches) Monthly Summary - 2013</t>
  </si>
  <si>
    <t xml:space="preserve">RPTI - ET (inches) Daily SUMMARY - 2013 (USDA Bureau of Reclamation AgriMet Data - http://www.usbr.gov/pn/agrimet/etsummary.html) </t>
  </si>
  <si>
    <t>Original Data from RPTI - ET Summary - 2013 Data as Retrieved from http://www.usbr.gov/pn/agrimet/chart/rpti12et.txt on July 28, 2013.</t>
  </si>
  <si>
    <t>Conclusion - backfill erroneous ET data with average ET data from 3/27 and 3/29.</t>
  </si>
  <si>
    <t xml:space="preserve"> 03/28</t>
  </si>
  <si>
    <t xml:space="preserve"> 04/08</t>
  </si>
  <si>
    <t xml:space="preserve"> 06/30</t>
  </si>
  <si>
    <t xml:space="preserve"> 07/13</t>
  </si>
  <si>
    <t xml:space="preserve"> 07/24</t>
  </si>
  <si>
    <t>Original Data from TWFI - ET Summary - 2013 Data as Retrieved from http://www.usbr.gov/pn/agrimet/chart/twfi13et.txt on July 28, 2013.</t>
  </si>
  <si>
    <t>Conclusion - backfill erroneous ET data with average ET data from preceding and following daily ET data.</t>
  </si>
  <si>
    <t>RPTI - ET (inches) Monthly Summary - 2014</t>
  </si>
  <si>
    <t xml:space="preserve">RPTI - ET (inches) Daily SUMMARY - 2014 (USDA Bureau of Reclamation AgriMet Data - http://www.usbr.gov/pn/agrimet/etsummary.html) </t>
  </si>
  <si>
    <t>TWFI - ET (inches) Monthly Summary - 2014</t>
  </si>
  <si>
    <t xml:space="preserve">TWFI - ET (inches) SUMMARY - 2014 (USDA Bureau of Reclamation AgriMet Data - http://www.usbr.gov/pn/agrimet/etsummary.html) </t>
  </si>
  <si>
    <t xml:space="preserve">TWFI - ET (inches) SUMMARY - 2013 (USDA Bureau of Reclamation AgriMet Data - http://www.usbr.gov/pn/agrimet/etsummary.html) </t>
  </si>
  <si>
    <t xml:space="preserve">TWFI - ET (inches) SUMMARY - 2012 (USDA Bureau of Reclamation AgriMet Data - http://www.usbr.gov/pn/agrimet/etsummary.html) </t>
  </si>
  <si>
    <t>Conclusion - backfill erroneous ET data with average ET data from ? and ?.</t>
  </si>
  <si>
    <t>RPTI - ET (inches) - Effective Precipitation (inches) Monthly Summary - 2014</t>
  </si>
  <si>
    <t>Table 1o</t>
  </si>
  <si>
    <t>Table 3o</t>
  </si>
  <si>
    <t>TWFI - ET (inches) - Effective Precipitation (inches) Monthly Summary - 2014</t>
  </si>
  <si>
    <t>TWFI - ET (inches) Monthly Summary - 2015</t>
  </si>
  <si>
    <t>TWFI - ET (inches) - Effective Precipitation (inches) Monthly Summary - 2015</t>
  </si>
  <si>
    <t>Table 1p</t>
  </si>
  <si>
    <t>Table 3p</t>
  </si>
  <si>
    <t xml:space="preserve">RPTI - ET (inches) Daily SUMMARY - 2015 (USDA Bureau of Reclamation AgriMet Data - http://www.usbr.gov/pn/agrimet/etsummary.html) </t>
  </si>
  <si>
    <t>RPTI - ET (inches) Monthly Summary - 2015</t>
  </si>
  <si>
    <t xml:space="preserve">TWFI - ET (inches) SUMMARY - 2015 (USDA Bureau of Reclamation AgriMet Data - http://www.usbr.gov/pn/agrimet/etsummary.html) </t>
  </si>
  <si>
    <t>RPTI - ET (inches) - Effective Precipitation (inches) Monthly Summary - 2015</t>
  </si>
  <si>
    <t>ALFN</t>
  </si>
  <si>
    <t>TWFI - ET (inches) Monthly Summary - 2016</t>
  </si>
  <si>
    <t xml:space="preserve">TWFI - ET (inches) SUMMARY - 2016 (USDA Bureau of Reclamation AgriMet Data - http://www.usbr.gov/pn/agrimet/etsummary.html) </t>
  </si>
  <si>
    <t>RPTI - ET (inches) Monthly Summary - 2016</t>
  </si>
  <si>
    <t xml:space="preserve">RPTI - ET (inches) Daily SUMMARY - 2016 (USDA Bureau of Reclamation AgriMet Data - http://www.usbr.gov/pn/agrimet/etsummary.html) </t>
  </si>
  <si>
    <t>RPTI - ET (inches) - Effective Precipitation (inches) Monthly Summary - 2016</t>
  </si>
  <si>
    <t>Table 1q</t>
  </si>
  <si>
    <t>Table 3q</t>
  </si>
  <si>
    <t>TWFI - ET (inches) - Effective Precipitation (inches) Monthly Summary - 2016</t>
  </si>
  <si>
    <t>http://www.usbr.gov/pn/agrimet/webarcread.html</t>
  </si>
  <si>
    <t>RPTI - ET (inches) Monthly Summary - 2017</t>
  </si>
  <si>
    <t xml:space="preserve">RPTI - ET (inches) Daily SUMMARY - 2017 (USDA Bureau of Reclamation AgriMet Data - http://www.usbr.gov/pn/agrimet/etsummary.html) </t>
  </si>
  <si>
    <t>RPTI - ET (inches) - Effective Precipitation (inches) Monthly Summary - 2017</t>
  </si>
  <si>
    <t>TWFI - ET (inches) Monthly Summary - 2017</t>
  </si>
  <si>
    <t xml:space="preserve">TWFI - ET (inches) SUMMARY - 2017 (USDA Bureau of Reclamation AgriMet Data - http://www.usbr.gov/pn/agrimet/etsummary.html) </t>
  </si>
  <si>
    <t>Table 1r</t>
  </si>
  <si>
    <t>Table 3r</t>
  </si>
  <si>
    <t>TWFI - ET (inches) - Effective Precipitation (inches) Monthly Summary - 2017</t>
  </si>
  <si>
    <t>Note:  ALFN is not inlcuded here from TWFI ET 2017</t>
  </si>
  <si>
    <t>Note:  ALFN is not inlcuded here from TWFI ET 2016</t>
  </si>
  <si>
    <t>Note:  ALFN was added in 2015.  It is not inlcuded here from TWFI ET 2015</t>
  </si>
  <si>
    <t>Avg. ET-We (inches)</t>
  </si>
  <si>
    <t>RPTI - ET (inches) Monthly Summary - 2018</t>
  </si>
  <si>
    <t xml:space="preserve">RPTI - ET (inches) Daily SUMMARY - 2018 (USDA Bureau of Reclamation AgriMet Data - http://www.usbr.gov/pn/agrimet/etsummary.html) </t>
  </si>
  <si>
    <t>Table 1s</t>
  </si>
  <si>
    <t>Table 3s</t>
  </si>
  <si>
    <t>RPTI - ET (inches) - Effective Precipitation (inches) Monthly Summary - 2018</t>
  </si>
  <si>
    <t>Avg</t>
  </si>
  <si>
    <t>RPTI - ET (inches) Monthly Average</t>
  </si>
  <si>
    <t>RPTI - ET (inches) - Effective Precipitation (inches) Monthly Average</t>
  </si>
  <si>
    <t>TWFI - ET (inches) Monthly Summary - 2018</t>
  </si>
  <si>
    <t xml:space="preserve">TWFI - ET (inches) SUMMARY - 2018 (USDA Bureau of Reclamation AgriMet Data - http://www.usbr.gov/pn/agrimet/etsummary.html) </t>
  </si>
  <si>
    <t>Note:  ALFN is not inlcuded here from TWFI ET 2018</t>
  </si>
  <si>
    <t>TWFI - ET (inches) - Effective Precipitation (inches) Monthly Summary - 2018</t>
  </si>
  <si>
    <t>TWFI - ET (inches) Monthly Average</t>
  </si>
  <si>
    <t>TWFI - ET (inches) - Effective Precipitation (inches) Monthly Average</t>
  </si>
  <si>
    <t>RPTI - ET (inches) Monthly Summary - 2019</t>
  </si>
  <si>
    <t>Table 1t</t>
  </si>
  <si>
    <t>Table 3t</t>
  </si>
  <si>
    <t>RPTI - ET (inches) - Effective Precipitation (inches) Monthly Summary - 2019</t>
  </si>
  <si>
    <t>TWFI - ET (inches) Monthly Summary - 2019</t>
  </si>
  <si>
    <t>Note:  ALFN is not inlcuded here from TWFI ET 2019</t>
  </si>
  <si>
    <t>TWFI - ET (inches) - Effective Precipitation (inches) Monthly Summary - 2019</t>
  </si>
  <si>
    <t>2019 BTHD is in Data, but there is no definition on the website so did not inlcude</t>
  </si>
  <si>
    <t>https://www.usbr.gov/pn/agrimet/webarcread.html</t>
  </si>
  <si>
    <t>RPTI - ET (inches) Monthly Summary - 2020</t>
  </si>
  <si>
    <t xml:space="preserve">RPTI - ET (inches) Daily SUMMARY - 2020 (USDA Bureau of Reclamation AgriMet Data - http://www.usbr.gov/pn/agrimet/etsummary.html) </t>
  </si>
  <si>
    <t xml:space="preserve">RPTI - ET (inches) Daily SUMMARY - 2019 (USDA Bureau of Reclamation AgriMet Data - http://www.usbr.gov/pn/agrimet/etsummary.html) </t>
  </si>
  <si>
    <t>Table 1u</t>
  </si>
  <si>
    <t>Table 3u</t>
  </si>
  <si>
    <t>RPTI - ET (inches) - Effective Precipitation (inches) Monthly Summary - 2020</t>
  </si>
  <si>
    <t>TWFI - ET (inches) Monthly Summary - 2020</t>
  </si>
  <si>
    <t xml:space="preserve">TWFI - ET (inches) SUMMARY - 2020 (USDA Bureau of Reclamation AgriMet Data - http://www.usbr.gov/pn/agrimet/etsummary.html) </t>
  </si>
  <si>
    <t xml:space="preserve">TWFI - ET (inches) SUMMARY - 2019 (USDA Bureau of Reclamation AgriMet Data - http://www.usbr.gov/pn/agrimet/etsummary.html) </t>
  </si>
  <si>
    <t>TWFI - ET (inches) - Effective Precipitation (inches) Monthly Summary - 2020</t>
  </si>
  <si>
    <t xml:space="preserve">TWFI - ET (inches) SUMMARY - 2021 (USDA Bureau of Reclamation AgriMet Data - http://www.usbr.gov/pn/agrimet/etsummary.html) </t>
  </si>
  <si>
    <t>TWFI - ET (inches) Monthly Summary - 2021</t>
  </si>
  <si>
    <t>Table 1v</t>
  </si>
  <si>
    <t>Table 3v</t>
  </si>
  <si>
    <t>TWFI - ET (inches) - Effective Precipitation (inches) Monthly Summary - 2021</t>
  </si>
  <si>
    <t>RPTI - ET (inches) Monthly Summary - 2021</t>
  </si>
  <si>
    <t>RPTI - ET (inches) - Effective Precipitation (inches) Monthly Summary - 2021</t>
  </si>
  <si>
    <t>https://www.usbr.gov/pn/agrimet/etsummary.html</t>
  </si>
  <si>
    <t>Average</t>
  </si>
  <si>
    <t>April-June</t>
  </si>
  <si>
    <t>Etr-We</t>
  </si>
  <si>
    <t>April-July</t>
  </si>
  <si>
    <t>RPTI - ET (inches) Monthly Summary - 2022</t>
  </si>
  <si>
    <t xml:space="preserve">RPTI - ET (inches) Daily SUMMARY - 2022 (USDA Bureau of Reclamation AgriMet Data - http://www.usbr.gov/pn/agrimet/etsummary.html) </t>
  </si>
  <si>
    <t>https://www.usbr.gov/pn/agrimet/CropCharts.html</t>
  </si>
  <si>
    <t>In July 2022 used</t>
  </si>
  <si>
    <t>Table 1w</t>
  </si>
  <si>
    <t>Table 3w</t>
  </si>
  <si>
    <t>RPTI - ET (inches) - Effective Precipitation (inches) Monthly Summary - 2022</t>
  </si>
  <si>
    <t>TWFI - ET (inches) Monthly Summary - 2022</t>
  </si>
  <si>
    <t xml:space="preserve">TWFI - ET (inches) SUMMARY - 2022 (USDA Bureau of Reclamation AgriMet Data - http://www.usbr.gov/pn/agrimet/etsummary.html) </t>
  </si>
  <si>
    <t>TWFI - ET (inches) - Effective Precipitation (inches) Monthly Summary - 2022</t>
  </si>
  <si>
    <t>July-September</t>
  </si>
  <si>
    <t>Standard Dev</t>
  </si>
  <si>
    <t>Avg +  2 Std Dev</t>
  </si>
  <si>
    <t>Avg + 2 Std Dev</t>
  </si>
  <si>
    <t>RPTI - ET (inches) Monthly Summary - 2023</t>
  </si>
  <si>
    <t xml:space="preserve">RPTI - ET (inches) Daily SUMMARY - 2023 (USDA Bureau of Reclamation AgriMet Data - http://www.usbr.gov/pn/agrimet/etsummary.html) </t>
  </si>
  <si>
    <t>RPTI - ET (inches) - Effective Precipitation (inches) Monthly Summary - 2023</t>
  </si>
  <si>
    <t>TWFI - ET (inches) Monthly Summary - 2023</t>
  </si>
  <si>
    <t xml:space="preserve">TWFI - ET (inches) SUMMARY - 2023 (USDA Bureau of Reclamation AgriMet Data - http://www.usbr.gov/pn/agrimet/etsummary.html) </t>
  </si>
  <si>
    <t>TWFI - ET (inches) - Effective Precipitation (inches) Monthly Summary - 2023</t>
  </si>
  <si>
    <t>NaN</t>
  </si>
  <si>
    <t>RPTI - ET (inches) Monthly Summary - 2024</t>
  </si>
  <si>
    <t>RPTI - ET (inches) - Effective Precipitation (inches) Monthly Summary - 2024</t>
  </si>
  <si>
    <t>TWFI - ET (inches) - Effective Precipitation (inches) Monthly Summary - 2024</t>
  </si>
  <si>
    <t>TWFI - ET (inches) Monthly Summary - 2024</t>
  </si>
  <si>
    <t>TWFI - ET (inches) Monthly Summary - 2025</t>
  </si>
  <si>
    <t>RPTI - ET (inches) Monthly Summary - 2025</t>
  </si>
  <si>
    <t>SGRN.1</t>
  </si>
  <si>
    <t>BEET.1</t>
  </si>
  <si>
    <t>BEET.2</t>
  </si>
  <si>
    <t>POTA.1</t>
  </si>
  <si>
    <t>POTA.2</t>
  </si>
  <si>
    <t>FCRN.1</t>
  </si>
  <si>
    <t>RPTI - ET (inches) - Effective Precipitation (inches) Monthly Summary - 2025</t>
  </si>
  <si>
    <t>TWFI - ET (inches) - Effective Precipitation (inches) Monthly Summary - 2025</t>
  </si>
  <si>
    <t xml:space="preserve">TWFI - ET (inches) SUMMARY - 2025 (USDA Bureau of Reclamation AgriMet Data - http://www.usbr.gov/pn/agrimet/etsummary.html) </t>
  </si>
  <si>
    <t>TWFI - ET (inches) Monthly Summary - 2026</t>
  </si>
  <si>
    <t>TWFI - ET (inches) - Effective Precipitation (inches) Monthly Summary - 2026</t>
  </si>
  <si>
    <t>RPTI - ET (inches) Monthly Summary - 2026</t>
  </si>
  <si>
    <t>RPTI - ET (inches) - Effective Precipitation (inches) Monthly Summary - 2026</t>
  </si>
  <si>
    <t>Average Apr-Jun</t>
  </si>
  <si>
    <t>May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</si>
</sst>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m/d;@"/>
    <numFmt numFmtId="166" formatCode="0.000"/>
  </numFmts>
  <fonts count="2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9.35"/>
      <color theme="10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 Unicode MS"/>
    </font>
    <font>
      <sz val="10"/>
      <name val="Arial"/>
      <family val="2"/>
    </font>
    <font>
      <sz val="10"/>
      <color rgb="FF000000"/>
      <name val="Arial Unicode MS"/>
    </font>
    <font>
      <sz val="10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9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7" fillId="0" borderId="13" applyNumberFormat="0" applyFill="0" applyAlignment="0" applyProtection="0"/>
    <xf numFmtId="0" fontId="8" fillId="0" borderId="14" applyNumberFormat="0" applyFill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2" fillId="8" borderId="15" applyNumberFormat="0" applyAlignment="0" applyProtection="0"/>
    <xf numFmtId="0" fontId="13" fillId="9" borderId="16" applyNumberFormat="0" applyAlignment="0" applyProtection="0"/>
    <xf numFmtId="0" fontId="14" fillId="9" borderId="15" applyNumberFormat="0" applyAlignment="0" applyProtection="0"/>
    <xf numFmtId="0" fontId="15" fillId="0" borderId="17" applyNumberFormat="0" applyFill="0" applyAlignment="0" applyProtection="0"/>
    <xf numFmtId="0" fontId="16" fillId="10" borderId="18" applyNumberFormat="0" applyAlignment="0" applyProtection="0"/>
    <xf numFmtId="0" fontId="17" fillId="0" borderId="0" applyNumberFormat="0" applyFill="0" applyBorder="0" applyAlignment="0" applyProtection="0"/>
    <xf numFmtId="0" fontId="3" fillId="11" borderId="19" applyNumberFormat="0" applyFont="0" applyAlignment="0" applyProtection="0"/>
    <xf numFmtId="0" fontId="18" fillId="0" borderId="0" applyNumberFormat="0" applyFill="0" applyBorder="0" applyAlignment="0" applyProtection="0"/>
    <xf numFmtId="0" fontId="1" fillId="0" borderId="20" applyNumberFormat="0" applyFill="0" applyAlignment="0" applyProtection="0"/>
    <xf numFmtId="0" fontId="19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19" fillId="35" borderId="0" applyNumberFormat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2" xfId="0" applyFont="1" applyBorder="1"/>
    <xf numFmtId="0" fontId="0" fillId="0" borderId="2" xfId="0" applyBorder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1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center"/>
    </xf>
    <xf numFmtId="2" fontId="0" fillId="0" borderId="5" xfId="0" quotePrefix="1" applyNumberFormat="1" applyBorder="1" applyAlignment="1">
      <alignment horizontal="center"/>
    </xf>
    <xf numFmtId="2" fontId="0" fillId="0" borderId="0" xfId="0" applyNumberFormat="1" applyAlignment="1">
      <alignment horizontal="center" wrapText="1"/>
    </xf>
    <xf numFmtId="165" fontId="2" fillId="0" borderId="0" xfId="0" applyNumberFormat="1" applyFont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5" fontId="2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7" xfId="0" applyBorder="1"/>
    <xf numFmtId="165" fontId="0" fillId="0" borderId="8" xfId="0" applyNumberFormat="1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/>
    <xf numFmtId="165" fontId="0" fillId="0" borderId="10" xfId="0" applyNumberFormat="1" applyBorder="1" applyAlignment="1">
      <alignment horizontal="center"/>
    </xf>
    <xf numFmtId="165" fontId="2" fillId="2" borderId="0" xfId="0" applyNumberFormat="1" applyFont="1" applyFill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2" fontId="0" fillId="0" borderId="0" xfId="0" applyNumberFormat="1"/>
    <xf numFmtId="2" fontId="0" fillId="0" borderId="7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16" fontId="2" fillId="0" borderId="0" xfId="0" applyNumberFormat="1" applyFont="1"/>
    <xf numFmtId="16" fontId="2" fillId="0" borderId="6" xfId="0" applyNumberFormat="1" applyFont="1" applyBorder="1"/>
    <xf numFmtId="16" fontId="2" fillId="0" borderId="8" xfId="0" applyNumberFormat="1" applyFont="1" applyBorder="1"/>
    <xf numFmtId="16" fontId="2" fillId="0" borderId="10" xfId="0" applyNumberFormat="1" applyFont="1" applyBorder="1"/>
    <xf numFmtId="165" fontId="0" fillId="0" borderId="0" xfId="0" applyNumberFormat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2" xfId="0" quotePrefix="1" applyNumberFormat="1" applyBorder="1" applyAlignment="1">
      <alignment horizontal="center"/>
    </xf>
    <xf numFmtId="165" fontId="0" fillId="0" borderId="11" xfId="0" quotePrefix="1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0" fillId="2" borderId="0" xfId="0" applyFill="1"/>
    <xf numFmtId="2" fontId="0" fillId="0" borderId="3" xfId="0" quotePrefix="1" applyNumberFormat="1" applyBorder="1" applyAlignment="1">
      <alignment horizontal="center"/>
    </xf>
    <xf numFmtId="2" fontId="0" fillId="0" borderId="7" xfId="0" quotePrefix="1" applyNumberFormat="1" applyBorder="1" applyAlignment="1">
      <alignment horizontal="center"/>
    </xf>
    <xf numFmtId="2" fontId="0" fillId="0" borderId="0" xfId="0" quotePrefix="1" applyNumberFormat="1" applyAlignment="1">
      <alignment horizontal="center"/>
    </xf>
    <xf numFmtId="2" fontId="0" fillId="0" borderId="9" xfId="0" quotePrefix="1" applyNumberFormat="1" applyBorder="1" applyAlignment="1">
      <alignment horizontal="center"/>
    </xf>
    <xf numFmtId="2" fontId="0" fillId="0" borderId="2" xfId="0" quotePrefix="1" applyNumberFormat="1" applyBorder="1" applyAlignment="1">
      <alignment horizontal="center"/>
    </xf>
    <xf numFmtId="0" fontId="0" fillId="0" borderId="8" xfId="0" applyBorder="1" applyAlignment="1">
      <alignment horizontal="center"/>
    </xf>
    <xf numFmtId="165" fontId="0" fillId="2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0" borderId="0" xfId="0" applyAlignment="1">
      <alignment horizontal="center" wrapText="1"/>
    </xf>
    <xf numFmtId="16" fontId="0" fillId="0" borderId="0" xfId="0" applyNumberFormat="1" applyAlignment="1">
      <alignment horizontal="center"/>
    </xf>
    <xf numFmtId="0" fontId="20" fillId="0" borderId="0" xfId="43" applyAlignment="1" applyProtection="1"/>
    <xf numFmtId="0" fontId="21" fillId="0" borderId="0" xfId="0" applyFont="1"/>
    <xf numFmtId="0" fontId="22" fillId="0" borderId="0" xfId="0" applyFo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1" xfId="0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2" fontId="22" fillId="0" borderId="5" xfId="0" applyNumberFormat="1" applyFont="1" applyBorder="1" applyAlignment="1">
      <alignment horizontal="center"/>
    </xf>
    <xf numFmtId="0" fontId="22" fillId="0" borderId="2" xfId="0" applyFont="1" applyBorder="1" applyAlignment="1">
      <alignment horizontal="center"/>
    </xf>
    <xf numFmtId="2" fontId="22" fillId="0" borderId="2" xfId="0" applyNumberFormat="1" applyFont="1" applyBorder="1" applyAlignment="1">
      <alignment horizontal="center"/>
    </xf>
    <xf numFmtId="0" fontId="22" fillId="0" borderId="0" xfId="0" applyFont="1" applyAlignment="1">
      <alignment horizontal="left"/>
    </xf>
    <xf numFmtId="1" fontId="22" fillId="0" borderId="1" xfId="0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 wrapText="1"/>
    </xf>
    <xf numFmtId="2" fontId="22" fillId="3" borderId="0" xfId="0" applyNumberFormat="1" applyFont="1" applyFill="1" applyAlignment="1">
      <alignment horizontal="center"/>
    </xf>
    <xf numFmtId="2" fontId="22" fillId="3" borderId="2" xfId="0" applyNumberFormat="1" applyFont="1" applyFill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22" fillId="3" borderId="2" xfId="0" applyFont="1" applyFill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22" fillId="0" borderId="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2" fontId="22" fillId="0" borderId="2" xfId="0" applyNumberFormat="1" applyFont="1" applyBorder="1" applyAlignment="1">
      <alignment horizontal="center" vertical="center"/>
    </xf>
    <xf numFmtId="16" fontId="0" fillId="0" borderId="0" xfId="0" applyNumberFormat="1"/>
    <xf numFmtId="0" fontId="22" fillId="0" borderId="0" xfId="0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22" fillId="0" borderId="0" xfId="0" applyNumberFormat="1" applyFont="1"/>
    <xf numFmtId="2" fontId="0" fillId="0" borderId="0" xfId="0" applyNumberFormat="1" applyAlignment="1">
      <alignment horizontal="center" vertical="center"/>
    </xf>
    <xf numFmtId="0" fontId="22" fillId="0" borderId="5" xfId="0" applyFont="1" applyBorder="1" applyAlignment="1">
      <alignment horizontal="center"/>
    </xf>
    <xf numFmtId="2" fontId="0" fillId="4" borderId="2" xfId="0" applyNumberFormat="1" applyFill="1" applyBorder="1" applyAlignment="1">
      <alignment horizontal="center"/>
    </xf>
    <xf numFmtId="0" fontId="21" fillId="36" borderId="0" xfId="0" applyFont="1" applyFill="1" applyAlignment="1">
      <alignment horizontal="left"/>
    </xf>
    <xf numFmtId="0" fontId="22" fillId="36" borderId="0" xfId="0" applyFont="1" applyFill="1" applyAlignment="1">
      <alignment horizontal="center"/>
    </xf>
    <xf numFmtId="2" fontId="22" fillId="36" borderId="0" xfId="0" applyNumberFormat="1" applyFont="1" applyFill="1" applyAlignment="1">
      <alignment horizont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2" fontId="0" fillId="0" borderId="2" xfId="0" applyNumberFormat="1" applyBorder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2" fillId="0" borderId="4" xfId="0" applyFont="1" applyBorder="1"/>
    <xf numFmtId="0" fontId="20" fillId="0" borderId="0" xfId="43" applyAlignment="1" applyProtection="1">
      <alignment horizontal="left"/>
    </xf>
    <xf numFmtId="0" fontId="0" fillId="0" borderId="4" xfId="0" applyBorder="1"/>
    <xf numFmtId="9" fontId="0" fillId="0" borderId="0" xfId="1" applyFont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0" fillId="4" borderId="0" xfId="0" applyNumberFormat="1" applyFill="1" applyAlignment="1">
      <alignment horizontal="center" wrapText="1"/>
    </xf>
    <xf numFmtId="0" fontId="0" fillId="4" borderId="0" xfId="0" applyFill="1" applyAlignment="1">
      <alignment horizontal="center" wrapText="1"/>
    </xf>
    <xf numFmtId="16" fontId="23" fillId="0" borderId="0" xfId="0" applyNumberFormat="1" applyFont="1" applyAlignment="1">
      <alignment vertical="center"/>
    </xf>
    <xf numFmtId="2" fontId="22" fillId="37" borderId="0" xfId="0" applyNumberFormat="1" applyFont="1" applyFill="1" applyAlignment="1">
      <alignment horizontal="center"/>
    </xf>
    <xf numFmtId="2" fontId="22" fillId="37" borderId="2" xfId="0" applyNumberFormat="1" applyFont="1" applyFill="1" applyBorder="1" applyAlignment="1">
      <alignment horizontal="center"/>
    </xf>
    <xf numFmtId="2" fontId="23" fillId="0" borderId="0" xfId="0" applyNumberFormat="1" applyFont="1" applyAlignment="1">
      <alignment vertical="center"/>
    </xf>
    <xf numFmtId="2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/>
    <xf numFmtId="0" fontId="25" fillId="0" borderId="0" xfId="0" applyFont="1" applyAlignment="1">
      <alignment vertical="center"/>
    </xf>
    <xf numFmtId="16" fontId="25" fillId="0" borderId="0" xfId="0" applyNumberFormat="1" applyFont="1" applyAlignment="1">
      <alignment vertical="center"/>
    </xf>
    <xf numFmtId="0" fontId="0" fillId="0" borderId="1" xfId="0" applyBorder="1" applyAlignment="1">
      <alignment horizontal="center" vertical="center"/>
    </xf>
    <xf numFmtId="2" fontId="26" fillId="0" borderId="0" xfId="0" applyNumberFormat="1" applyFont="1" applyAlignment="1">
      <alignment horizontal="center"/>
    </xf>
  </cellXfs>
  <cellStyles count="44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Reference ET-Effective</a:t>
            </a:r>
            <a:r>
              <a:rPr lang="en-US" sz="1200" baseline="0"/>
              <a:t> Precipitation</a:t>
            </a:r>
            <a:r>
              <a:rPr lang="en-US" sz="1200"/>
              <a:t>  (A&amp;B, MID, BID)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'RPTI ET Summary - AgriMet'!$S$43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AgriMet'!$S$44:$S$65</c:f>
              <c:numCache>
                <c:formatCode>0.00</c:formatCode>
                <c:ptCount val="22"/>
                <c:pt idx="0">
                  <c:v>0</c:v>
                </c:pt>
                <c:pt idx="1">
                  <c:v>4.1835000000000022</c:v>
                </c:pt>
                <c:pt idx="2">
                  <c:v>3.7510000000000003</c:v>
                </c:pt>
                <c:pt idx="3">
                  <c:v>2.9350000000000005</c:v>
                </c:pt>
                <c:pt idx="4">
                  <c:v>5.14</c:v>
                </c:pt>
                <c:pt idx="5">
                  <c:v>2.7322000000000011</c:v>
                </c:pt>
                <c:pt idx="6">
                  <c:v>3.1216000000000008</c:v>
                </c:pt>
                <c:pt idx="7">
                  <c:v>4.9480000000000004</c:v>
                </c:pt>
                <c:pt idx="8">
                  <c:v>5.9855000000000009</c:v>
                </c:pt>
                <c:pt idx="9">
                  <c:v>4.5039999999999996</c:v>
                </c:pt>
                <c:pt idx="10">
                  <c:v>3.8500000000000014</c:v>
                </c:pt>
                <c:pt idx="11">
                  <c:v>3.964</c:v>
                </c:pt>
                <c:pt idx="12">
                  <c:v>5.8230000000000013</c:v>
                </c:pt>
                <c:pt idx="13">
                  <c:v>5.6094999999999997</c:v>
                </c:pt>
                <c:pt idx="14">
                  <c:v>5.1640000000000015</c:v>
                </c:pt>
                <c:pt idx="15">
                  <c:v>6.2200000000000006</c:v>
                </c:pt>
                <c:pt idx="16">
                  <c:v>5.6899999999999995</c:v>
                </c:pt>
                <c:pt idx="17">
                  <c:v>4.1800000000000015</c:v>
                </c:pt>
                <c:pt idx="18">
                  <c:v>6.6499999999999995</c:v>
                </c:pt>
                <c:pt idx="19">
                  <c:v>4.29</c:v>
                </c:pt>
                <c:pt idx="20">
                  <c:v>5.93</c:v>
                </c:pt>
                <c:pt idx="21">
                  <c:v>6.6295000000000002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ACD-4F6C-A667-30CBD7CB31A7}"/>
            </c:ext>
          </c:extLst>
        </c:ser>
        <c:ser>
          <c:idx val="1"/>
          <c:order val="1"/>
          <c:tx>
            <c:strRef>
              <c:f>'RPTI ET Summary - AgriMet'!$T$43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AgriMet'!$T$44:$T$65</c:f>
              <c:numCache>
                <c:formatCode>0.00</c:formatCode>
                <c:ptCount val="22"/>
                <c:pt idx="0">
                  <c:v>0</c:v>
                </c:pt>
                <c:pt idx="1">
                  <c:v>7.7569999999999979</c:v>
                </c:pt>
                <c:pt idx="2">
                  <c:v>5.724000000000002</c:v>
                </c:pt>
                <c:pt idx="3">
                  <c:v>6.1050000000000004</c:v>
                </c:pt>
                <c:pt idx="4">
                  <c:v>6.6890000000000001</c:v>
                </c:pt>
                <c:pt idx="5">
                  <c:v>2.7685000000000004</c:v>
                </c:pt>
                <c:pt idx="6">
                  <c:v>7.4159999999999995</c:v>
                </c:pt>
                <c:pt idx="7">
                  <c:v>8.708499999999999</c:v>
                </c:pt>
                <c:pt idx="8">
                  <c:v>7.4025000000000016</c:v>
                </c:pt>
                <c:pt idx="9">
                  <c:v>7.2045000000000012</c:v>
                </c:pt>
                <c:pt idx="10">
                  <c:v>3.275500000000001</c:v>
                </c:pt>
                <c:pt idx="11">
                  <c:v>4.3940000000000019</c:v>
                </c:pt>
                <c:pt idx="12">
                  <c:v>8.0650000000000031</c:v>
                </c:pt>
                <c:pt idx="13">
                  <c:v>7.8145000000000033</c:v>
                </c:pt>
                <c:pt idx="14">
                  <c:v>6.7059999999999995</c:v>
                </c:pt>
                <c:pt idx="15">
                  <c:v>3.8300000000000018</c:v>
                </c:pt>
                <c:pt idx="16">
                  <c:v>6.4600000000000017</c:v>
                </c:pt>
                <c:pt idx="17">
                  <c:v>6.9900000000000011</c:v>
                </c:pt>
                <c:pt idx="18">
                  <c:v>6.11</c:v>
                </c:pt>
                <c:pt idx="19">
                  <c:v>2.9000000000000012</c:v>
                </c:pt>
                <c:pt idx="20">
                  <c:v>6.9800000000000022</c:v>
                </c:pt>
                <c:pt idx="21">
                  <c:v>7.3514999999999997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CD-4F6C-A667-30CBD7CB31A7}"/>
            </c:ext>
          </c:extLst>
        </c:ser>
        <c:ser>
          <c:idx val="2"/>
          <c:order val="2"/>
          <c:tx>
            <c:strRef>
              <c:f>'RPTI ET Summary - AgriMet'!$U$43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AgriMet'!$U$44:$U$65</c:f>
              <c:numCache>
                <c:formatCode>0.00</c:formatCode>
                <c:ptCount val="22"/>
                <c:pt idx="0">
                  <c:v>0</c:v>
                </c:pt>
                <c:pt idx="1">
                  <c:v>8.48</c:v>
                </c:pt>
                <c:pt idx="2">
                  <c:v>8.7234999999999978</c:v>
                </c:pt>
                <c:pt idx="3">
                  <c:v>9.8219999999999992</c:v>
                </c:pt>
                <c:pt idx="4">
                  <c:v>9.693500000000002</c:v>
                </c:pt>
                <c:pt idx="5">
                  <c:v>7.1230000000000011</c:v>
                </c:pt>
                <c:pt idx="6">
                  <c:v>9.8260000000000005</c:v>
                </c:pt>
                <c:pt idx="7">
                  <c:v>8.8690000000000015</c:v>
                </c:pt>
                <c:pt idx="8">
                  <c:v>9.7530000000000001</c:v>
                </c:pt>
                <c:pt idx="9">
                  <c:v>4.9725999999999999</c:v>
                </c:pt>
                <c:pt idx="10">
                  <c:v>6.6915000000000013</c:v>
                </c:pt>
                <c:pt idx="11">
                  <c:v>8.0244999999999997</c:v>
                </c:pt>
                <c:pt idx="12">
                  <c:v>10.230000000000004</c:v>
                </c:pt>
                <c:pt idx="13">
                  <c:v>9.7259999999999991</c:v>
                </c:pt>
                <c:pt idx="14">
                  <c:v>9.6564999999999994</c:v>
                </c:pt>
                <c:pt idx="15">
                  <c:v>9.2100000000000009</c:v>
                </c:pt>
                <c:pt idx="16">
                  <c:v>9.740000000000002</c:v>
                </c:pt>
                <c:pt idx="17">
                  <c:v>9.24</c:v>
                </c:pt>
                <c:pt idx="18">
                  <c:v>8.2099999999999973</c:v>
                </c:pt>
                <c:pt idx="19">
                  <c:v>8.1899999999999977</c:v>
                </c:pt>
                <c:pt idx="20">
                  <c:v>6.0800000000000018</c:v>
                </c:pt>
                <c:pt idx="21">
                  <c:v>10.46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ACD-4F6C-A667-30CBD7CB31A7}"/>
            </c:ext>
          </c:extLst>
        </c:ser>
        <c:ser>
          <c:idx val="4"/>
          <c:order val="3"/>
          <c:tx>
            <c:strRef>
              <c:f>'RPTI ET Summary - AgriMet'!$V$43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AgriMet'!$V$44:$V$65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3928"/>
        <c:axId val="616951968"/>
      </c:barChart>
      <c:lineChart>
        <c:grouping val="standard"/>
        <c:varyColors val="0"/>
        <c:ser>
          <c:idx val="3"/>
          <c:order val="4"/>
          <c:tx>
            <c:strRef>
              <c:f>'RPTI ET Summary - AgriMet'!$Z$43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AgriMet'!$Z$44:$Z$65</c:f>
              <c:numCache>
                <c:formatCode>0.00</c:formatCode>
                <c:ptCount val="22"/>
                <c:pt idx="0">
                  <c:v>28.510313636363641</c:v>
                </c:pt>
                <c:pt idx="1">
                  <c:v>28.510313636363641</c:v>
                </c:pt>
                <c:pt idx="2">
                  <c:v>28.510313636363641</c:v>
                </c:pt>
                <c:pt idx="3">
                  <c:v>28.510313636363641</c:v>
                </c:pt>
                <c:pt idx="4">
                  <c:v>28.510313636363641</c:v>
                </c:pt>
                <c:pt idx="5">
                  <c:v>28.510313636363641</c:v>
                </c:pt>
                <c:pt idx="6">
                  <c:v>28.510313636363641</c:v>
                </c:pt>
                <c:pt idx="7">
                  <c:v>28.510313636363641</c:v>
                </c:pt>
                <c:pt idx="8">
                  <c:v>28.510313636363641</c:v>
                </c:pt>
                <c:pt idx="9">
                  <c:v>28.510313636363641</c:v>
                </c:pt>
                <c:pt idx="10">
                  <c:v>28.510313636363641</c:v>
                </c:pt>
                <c:pt idx="11">
                  <c:v>28.510313636363641</c:v>
                </c:pt>
                <c:pt idx="12">
                  <c:v>28.510313636363641</c:v>
                </c:pt>
                <c:pt idx="13">
                  <c:v>28.510313636363641</c:v>
                </c:pt>
                <c:pt idx="14">
                  <c:v>28.510313636363641</c:v>
                </c:pt>
                <c:pt idx="15">
                  <c:v>28.510313636363641</c:v>
                </c:pt>
                <c:pt idx="16">
                  <c:v>28.510313636363641</c:v>
                </c:pt>
                <c:pt idx="17">
                  <c:v>28.510313636363641</c:v>
                </c:pt>
                <c:pt idx="18">
                  <c:v>28.510313636363641</c:v>
                </c:pt>
                <c:pt idx="19">
                  <c:v>28.510313636363641</c:v>
                </c:pt>
                <c:pt idx="20">
                  <c:v>28.510313636363641</c:v>
                </c:pt>
                <c:pt idx="21">
                  <c:v>28.510313636363641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ACD-4F6C-A667-30CBD7CB31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3928"/>
        <c:axId val="616951968"/>
      </c:lineChart>
      <c:catAx>
        <c:axId val="6169539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968"/>
        <c:crosses val="autoZero"/>
        <c:auto val="1"/>
        <c:lblAlgn val="ctr"/>
        <c:lblOffset val="100"/>
        <c:noMultiLvlLbl val="0"/>
      </c:catAx>
      <c:valAx>
        <c:axId val="616951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3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'RPTI ET Summary - AgriMet'!$V$43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'RPTI ET Summary - AgriMet'!$R$44:$R$65</c:f>
              <c:numCache>
                <c:formatCode>0</c:formatCode>
                <c:ptCount val="22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</c:numCache>
            </c:numRef>
          </c:cat>
          <c:val>
            <c:numRef>
              <c:f>'RPTI ET Summary - AgriMet'!$V$44:$V$65</c:f>
              <c:numCache>
                <c:formatCode>0.00</c:formatCode>
                <c:ptCount val="22"/>
                <c:pt idx="0">
                  <c:v>0</c:v>
                </c:pt>
                <c:pt idx="1">
                  <c:v>9.5770000000000017</c:v>
                </c:pt>
                <c:pt idx="2">
                  <c:v>10.075999999999997</c:v>
                </c:pt>
                <c:pt idx="3">
                  <c:v>11.5335</c:v>
                </c:pt>
                <c:pt idx="4">
                  <c:v>9.9775000000000009</c:v>
                </c:pt>
                <c:pt idx="5">
                  <c:v>10.920499999999999</c:v>
                </c:pt>
                <c:pt idx="6">
                  <c:v>10.091499999999996</c:v>
                </c:pt>
                <c:pt idx="7">
                  <c:v>9.8649999999999984</c:v>
                </c:pt>
                <c:pt idx="8">
                  <c:v>10.363499999999998</c:v>
                </c:pt>
                <c:pt idx="9">
                  <c:v>9.8524999999999991</c:v>
                </c:pt>
                <c:pt idx="10">
                  <c:v>9.9899999999999984</c:v>
                </c:pt>
                <c:pt idx="11">
                  <c:v>9.6445000000000007</c:v>
                </c:pt>
                <c:pt idx="12">
                  <c:v>8.4160000000000892</c:v>
                </c:pt>
                <c:pt idx="13">
                  <c:v>11.085500000000003</c:v>
                </c:pt>
                <c:pt idx="14">
                  <c:v>11.620500000000002</c:v>
                </c:pt>
                <c:pt idx="15">
                  <c:v>8.3699999999999992</c:v>
                </c:pt>
                <c:pt idx="16">
                  <c:v>11.170000000000002</c:v>
                </c:pt>
                <c:pt idx="17">
                  <c:v>10.65</c:v>
                </c:pt>
                <c:pt idx="18">
                  <c:v>10.64</c:v>
                </c:pt>
                <c:pt idx="19">
                  <c:v>9.1000000000000014</c:v>
                </c:pt>
                <c:pt idx="20">
                  <c:v>9.7000000000000011</c:v>
                </c:pt>
                <c:pt idx="21">
                  <c:v>9.9099999999999984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5B-4297-B86E-5131435EDA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16954712"/>
        <c:axId val="616956672"/>
      </c:lineChart>
      <c:catAx>
        <c:axId val="61695471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6672"/>
        <c:crosses val="autoZero"/>
        <c:auto val="1"/>
        <c:lblAlgn val="ctr"/>
        <c:lblOffset val="100"/>
        <c:noMultiLvlLbl val="0"/>
      </c:catAx>
      <c:valAx>
        <c:axId val="6169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4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Rupert AgriMet Station April-June Effective Precipitation </a:t>
            </a:r>
            <a:r>
              <a:rPr lang="en-US" sz="1200" b="0" i="0" baseline="0">
                <a:effectLst/>
              </a:rPr>
              <a:t>(A&amp;B, MID, BID)</a:t>
            </a:r>
            <a:endParaRPr lang="en-US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 sz="12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'RPTI Eff Precip Data'!$I$37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'RPTI Eff Precip Data'!$AE$38:$AE$63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Data'!$I$38:$I$63</c:f>
              <c:numCache>
                <c:formatCode>0.00</c:formatCode>
                <c:ptCount val="26"/>
                <c:pt idx="0">
                  <c:v>0.3705</c:v>
                </c:pt>
                <c:pt idx="1">
                  <c:v>0.13300000000000001</c:v>
                </c:pt>
                <c:pt idx="2">
                  <c:v>0.11399999999999999</c:v>
                </c:pt>
                <c:pt idx="3">
                  <c:v>6.6500000000000004E-2</c:v>
                </c:pt>
                <c:pt idx="4">
                  <c:v>0.33249999999999996</c:v>
                </c:pt>
                <c:pt idx="5">
                  <c:v>9.4999999999999998E-3</c:v>
                </c:pt>
                <c:pt idx="6">
                  <c:v>2.8499999999999998E-2</c:v>
                </c:pt>
                <c:pt idx="7">
                  <c:v>0.28499999999999998</c:v>
                </c:pt>
                <c:pt idx="8">
                  <c:v>0.25650000000000001</c:v>
                </c:pt>
                <c:pt idx="9">
                  <c:v>0.23749999999999999</c:v>
                </c:pt>
                <c:pt idx="10">
                  <c:v>0.55099999999999993</c:v>
                </c:pt>
                <c:pt idx="11">
                  <c:v>8.5499999999999993E-2</c:v>
                </c:pt>
                <c:pt idx="12">
                  <c:v>0.58899999999999997</c:v>
                </c:pt>
                <c:pt idx="13">
                  <c:v>0.1045</c:v>
                </c:pt>
                <c:pt idx="14">
                  <c:v>9.4999999999999998E-3</c:v>
                </c:pt>
                <c:pt idx="15">
                  <c:v>0.85499999999999998</c:v>
                </c:pt>
                <c:pt idx="16">
                  <c:v>8.5499999999999993E-2</c:v>
                </c:pt>
                <c:pt idx="17">
                  <c:v>2.8499999999999998E-2</c:v>
                </c:pt>
                <c:pt idx="18">
                  <c:v>8.5499999999999993E-2</c:v>
                </c:pt>
                <c:pt idx="19">
                  <c:v>0.13300000000000001</c:v>
                </c:pt>
                <c:pt idx="20">
                  <c:v>0.11399999999999999</c:v>
                </c:pt>
                <c:pt idx="21">
                  <c:v>6.6500000000000004E-2</c:v>
                </c:pt>
                <c:pt idx="22">
                  <c:v>0</c:v>
                </c:pt>
                <c:pt idx="23">
                  <c:v>9.4999999999999998E-3</c:v>
                </c:pt>
                <c:pt idx="24">
                  <c:v>0.3135</c:v>
                </c:pt>
                <c:pt idx="25">
                  <c:v>0.13300000000000001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6A-4F59-8EFC-393BE2867BEA}"/>
            </c:ext>
          </c:extLst>
        </c:ser>
        <c:ser>
          <c:idx val="0"/>
          <c:order val="1"/>
          <c:tx>
            <c:strRef>
              <c:f>'RPTI Eff Precip Data'!$J$37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'RPTI Eff Precip Data'!$AE$38:$AE$63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Data'!$J$38:$J$63</c:f>
              <c:numCache>
                <c:formatCode>0.00</c:formatCode>
                <c:ptCount val="26"/>
                <c:pt idx="0">
                  <c:v>0.69350000000000001</c:v>
                </c:pt>
                <c:pt idx="1">
                  <c:v>0.2185</c:v>
                </c:pt>
                <c:pt idx="2">
                  <c:v>0.28499999999999998</c:v>
                </c:pt>
                <c:pt idx="3">
                  <c:v>0.54149999999999998</c:v>
                </c:pt>
                <c:pt idx="4">
                  <c:v>1.1839999999999999</c:v>
                </c:pt>
                <c:pt idx="5">
                  <c:v>0.23749999999999999</c:v>
                </c:pt>
                <c:pt idx="6">
                  <c:v>2.8499999999999998E-2</c:v>
                </c:pt>
                <c:pt idx="7">
                  <c:v>0.1235</c:v>
                </c:pt>
                <c:pt idx="8">
                  <c:v>0</c:v>
                </c:pt>
                <c:pt idx="9">
                  <c:v>0.69350000000000001</c:v>
                </c:pt>
                <c:pt idx="10">
                  <c:v>4.7500000000000001E-2</c:v>
                </c:pt>
                <c:pt idx="11">
                  <c:v>0.26600000000000001</c:v>
                </c:pt>
                <c:pt idx="12">
                  <c:v>0.52249999999999996</c:v>
                </c:pt>
                <c:pt idx="13">
                  <c:v>0.26600000000000001</c:v>
                </c:pt>
                <c:pt idx="14">
                  <c:v>2.0386000000000002</c:v>
                </c:pt>
                <c:pt idx="15">
                  <c:v>0.34199999999999997</c:v>
                </c:pt>
                <c:pt idx="16">
                  <c:v>9.4999999999999998E-3</c:v>
                </c:pt>
                <c:pt idx="17">
                  <c:v>9.4999999999999998E-3</c:v>
                </c:pt>
                <c:pt idx="18">
                  <c:v>0.18049999999999999</c:v>
                </c:pt>
                <c:pt idx="19">
                  <c:v>0.13300000000000001</c:v>
                </c:pt>
                <c:pt idx="20">
                  <c:v>7.5999999999999998E-2</c:v>
                </c:pt>
                <c:pt idx="21">
                  <c:v>6.6500000000000004E-2</c:v>
                </c:pt>
                <c:pt idx="22">
                  <c:v>0.23749999999999999</c:v>
                </c:pt>
                <c:pt idx="23">
                  <c:v>1.1119999999999999</c:v>
                </c:pt>
                <c:pt idx="24">
                  <c:v>0.38</c:v>
                </c:pt>
                <c:pt idx="25">
                  <c:v>0.77899999999999991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6A-4F59-8EFC-393BE2867BEA}"/>
            </c:ext>
          </c:extLst>
        </c:ser>
        <c:ser>
          <c:idx val="2"/>
          <c:order val="2"/>
          <c:tx>
            <c:strRef>
              <c:f>'RPTI Eff Precip Data'!$K$37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'RPTI Eff Precip Data'!$AE$38:$AE$63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Data'!$K$38:$K$63</c:f>
              <c:numCache>
                <c:formatCode>0.00</c:formatCode>
                <c:ptCount val="26"/>
                <c:pt idx="0">
                  <c:v>0.5605</c:v>
                </c:pt>
                <c:pt idx="1">
                  <c:v>0.29449999999999998</c:v>
                </c:pt>
                <c:pt idx="2">
                  <c:v>1.1119999999999999</c:v>
                </c:pt>
                <c:pt idx="3">
                  <c:v>0.152</c:v>
                </c:pt>
                <c:pt idx="4">
                  <c:v>0.27549999999999997</c:v>
                </c:pt>
                <c:pt idx="5">
                  <c:v>0.45599999999999996</c:v>
                </c:pt>
                <c:pt idx="6">
                  <c:v>0.76949999999999996</c:v>
                </c:pt>
                <c:pt idx="7">
                  <c:v>0.8929999999999999</c:v>
                </c:pt>
                <c:pt idx="8">
                  <c:v>3.7999999999999999E-2</c:v>
                </c:pt>
                <c:pt idx="9">
                  <c:v>0.40849999999999997</c:v>
                </c:pt>
                <c:pt idx="10">
                  <c:v>0.1045</c:v>
                </c:pt>
                <c:pt idx="11">
                  <c:v>0.22799999999999998</c:v>
                </c:pt>
                <c:pt idx="12">
                  <c:v>0.1235</c:v>
                </c:pt>
                <c:pt idx="13">
                  <c:v>0.69350000000000001</c:v>
                </c:pt>
                <c:pt idx="14">
                  <c:v>0.41799999999999998</c:v>
                </c:pt>
                <c:pt idx="15">
                  <c:v>0.247</c:v>
                </c:pt>
                <c:pt idx="16">
                  <c:v>2.67</c:v>
                </c:pt>
                <c:pt idx="17">
                  <c:v>0.85499999999999998</c:v>
                </c:pt>
                <c:pt idx="18">
                  <c:v>3.7999999999999999E-2</c:v>
                </c:pt>
                <c:pt idx="19">
                  <c:v>0.83599999999999997</c:v>
                </c:pt>
                <c:pt idx="20">
                  <c:v>0.13300000000000001</c:v>
                </c:pt>
                <c:pt idx="21">
                  <c:v>0.38949999999999996</c:v>
                </c:pt>
                <c:pt idx="22">
                  <c:v>0.36099999999999999</c:v>
                </c:pt>
                <c:pt idx="23">
                  <c:v>1.238</c:v>
                </c:pt>
                <c:pt idx="24">
                  <c:v>0.34199999999999997</c:v>
                </c:pt>
                <c:pt idx="25">
                  <c:v>0.47499999999999998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55104"/>
        <c:axId val="616951576"/>
      </c:barChart>
      <c:lineChart>
        <c:grouping val="standard"/>
        <c:varyColors val="0"/>
        <c:ser>
          <c:idx val="3"/>
          <c:order val="3"/>
          <c:tx>
            <c:strRef>
              <c:f>'RPTI Eff Precip Data'!$AG$37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'RPTI Eff Precip Data'!$AE$38:$AE$63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'RPTI Eff Precip Data'!$AG$38:$AG$63</c:f>
              <c:numCache>
                <c:formatCode>0.00</c:formatCode>
                <c:ptCount val="26"/>
                <c:pt idx="0">
                  <c:v>1.1277239999999999</c:v>
                </c:pt>
                <c:pt idx="1">
                  <c:v>1.1277239999999999</c:v>
                </c:pt>
                <c:pt idx="2">
                  <c:v>1.1277239999999999</c:v>
                </c:pt>
                <c:pt idx="3">
                  <c:v>1.1277239999999999</c:v>
                </c:pt>
                <c:pt idx="4">
                  <c:v>1.1277239999999999</c:v>
                </c:pt>
                <c:pt idx="5">
                  <c:v>1.1277239999999999</c:v>
                </c:pt>
                <c:pt idx="6">
                  <c:v>1.1277239999999999</c:v>
                </c:pt>
                <c:pt idx="7">
                  <c:v>1.1277239999999999</c:v>
                </c:pt>
                <c:pt idx="8">
                  <c:v>1.1277239999999999</c:v>
                </c:pt>
                <c:pt idx="9">
                  <c:v>1.1277239999999999</c:v>
                </c:pt>
                <c:pt idx="10">
                  <c:v>1.1277239999999999</c:v>
                </c:pt>
                <c:pt idx="11">
                  <c:v>1.1277239999999999</c:v>
                </c:pt>
                <c:pt idx="12">
                  <c:v>1.1277239999999999</c:v>
                </c:pt>
                <c:pt idx="13">
                  <c:v>1.1277239999999999</c:v>
                </c:pt>
                <c:pt idx="14">
                  <c:v>1.1277239999999999</c:v>
                </c:pt>
                <c:pt idx="15">
                  <c:v>1.1277239999999999</c:v>
                </c:pt>
                <c:pt idx="16">
                  <c:v>1.1277239999999999</c:v>
                </c:pt>
                <c:pt idx="17">
                  <c:v>1.1277239999999999</c:v>
                </c:pt>
                <c:pt idx="18">
                  <c:v>1.1277239999999999</c:v>
                </c:pt>
                <c:pt idx="19">
                  <c:v>1.1277239999999999</c:v>
                </c:pt>
                <c:pt idx="20">
                  <c:v>1.1277239999999999</c:v>
                </c:pt>
                <c:pt idx="21">
                  <c:v>1.1277239999999999</c:v>
                </c:pt>
                <c:pt idx="22">
                  <c:v>1.1277239999999999</c:v>
                </c:pt>
                <c:pt idx="23">
                  <c:v>1.1277239999999999</c:v>
                </c:pt>
                <c:pt idx="24">
                  <c:v>1.1277239999999999</c:v>
                </c:pt>
                <c:pt idx="25">
                  <c:v>1.1277239999999999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46A-4F59-8EFC-393BE2867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55104"/>
        <c:axId val="616951576"/>
      </c:lineChart>
      <c:catAx>
        <c:axId val="6169551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1576"/>
        <c:crosses val="autoZero"/>
        <c:auto val="1"/>
        <c:lblAlgn val="ctr"/>
        <c:lblOffset val="100"/>
        <c:noMultiLvlLbl val="0"/>
      </c:catAx>
      <c:valAx>
        <c:axId val="61695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5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rendline>
            <c:trendlineType val="linear"/>
            <c:dispRSqr val="1"/>
            <c:dispEq val="1"/>
            <c:trendlineLbl>
              <c:layout>
                <c:manualLayout>
                  <c:x val="0.4117688101487314"/>
                  <c:y val="0.56769903762030582"/>
                </c:manualLayout>
              </c:layout>
              <c:numFmt formatCode="General" sourceLinked="0"/>
            </c:trendlineLbl>
          </c:trendline>
          <c:xVal>
            <c:numRef>
              <c:f>'RPTI ET 2012'!$V$172:$V$173</c:f>
              <c:numCache>
                <c:formatCode>m/d;@</c:formatCode>
                <c:ptCount val="2"/>
                <c:pt idx="0">
                  <c:v>41114</c:v>
                </c:pt>
                <c:pt idx="1">
                  <c:v>41120</c:v>
                </c:pt>
              </c:numCache>
            </c:numRef>
          </c:xVal>
          <c:yVal>
            <c:numRef>
              <c:f>'RPTI ET 2012'!$W$172:$W$173</c:f>
              <c:numCache>
                <c:formatCode>0.00</c:formatCode>
                <c:ptCount val="2"/>
                <c:pt idx="0">
                  <c:v>0.22</c:v>
                </c:pt>
                <c:pt idx="1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3F-4052-8B60-4592F7E2C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0008"/>
        <c:axId val="616948440"/>
      </c:scatterChart>
      <c:valAx>
        <c:axId val="616950008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8440"/>
        <c:crosses val="autoZero"/>
        <c:crossBetween val="midCat"/>
      </c:valAx>
      <c:valAx>
        <c:axId val="6169484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000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ET Prior to Errors</c:v>
          </c:tx>
          <c:xVal>
            <c:numRef>
              <c:f>'RPTI ET 2012'!$B$139:$B$162</c:f>
              <c:numCache>
                <c:formatCode>m/d;@</c:formatCode>
                <c:ptCount val="24"/>
                <c:pt idx="0">
                  <c:v>41091</c:v>
                </c:pt>
                <c:pt idx="1">
                  <c:v>41092</c:v>
                </c:pt>
                <c:pt idx="2">
                  <c:v>41093</c:v>
                </c:pt>
                <c:pt idx="3">
                  <c:v>41094</c:v>
                </c:pt>
                <c:pt idx="4">
                  <c:v>41095</c:v>
                </c:pt>
                <c:pt idx="5">
                  <c:v>41096</c:v>
                </c:pt>
                <c:pt idx="6">
                  <c:v>41097</c:v>
                </c:pt>
                <c:pt idx="7">
                  <c:v>41098</c:v>
                </c:pt>
                <c:pt idx="8">
                  <c:v>41099</c:v>
                </c:pt>
                <c:pt idx="9">
                  <c:v>41100</c:v>
                </c:pt>
                <c:pt idx="10">
                  <c:v>41101</c:v>
                </c:pt>
                <c:pt idx="11">
                  <c:v>41102</c:v>
                </c:pt>
                <c:pt idx="12">
                  <c:v>41103</c:v>
                </c:pt>
                <c:pt idx="13">
                  <c:v>41104</c:v>
                </c:pt>
                <c:pt idx="14">
                  <c:v>41105</c:v>
                </c:pt>
                <c:pt idx="15">
                  <c:v>41106</c:v>
                </c:pt>
                <c:pt idx="16">
                  <c:v>41107</c:v>
                </c:pt>
                <c:pt idx="17">
                  <c:v>41108</c:v>
                </c:pt>
                <c:pt idx="18">
                  <c:v>41109</c:v>
                </c:pt>
                <c:pt idx="19">
                  <c:v>41110</c:v>
                </c:pt>
                <c:pt idx="20">
                  <c:v>41111</c:v>
                </c:pt>
                <c:pt idx="21">
                  <c:v>41112</c:v>
                </c:pt>
                <c:pt idx="22">
                  <c:v>41113</c:v>
                </c:pt>
                <c:pt idx="23">
                  <c:v>41114</c:v>
                </c:pt>
              </c:numCache>
            </c:numRef>
          </c:xVal>
          <c:yVal>
            <c:numRef>
              <c:f>'RPTI ET 2012'!$C$139:$C$162</c:f>
              <c:numCache>
                <c:formatCode>0.00</c:formatCode>
                <c:ptCount val="24"/>
                <c:pt idx="0">
                  <c:v>0.39</c:v>
                </c:pt>
                <c:pt idx="1">
                  <c:v>0.33</c:v>
                </c:pt>
                <c:pt idx="2">
                  <c:v>0.39</c:v>
                </c:pt>
                <c:pt idx="3">
                  <c:v>0.38</c:v>
                </c:pt>
                <c:pt idx="4">
                  <c:v>0.21</c:v>
                </c:pt>
                <c:pt idx="5">
                  <c:v>0.25</c:v>
                </c:pt>
                <c:pt idx="6">
                  <c:v>0.33</c:v>
                </c:pt>
                <c:pt idx="7">
                  <c:v>0.3</c:v>
                </c:pt>
                <c:pt idx="8">
                  <c:v>0.28000000000000003</c:v>
                </c:pt>
                <c:pt idx="9">
                  <c:v>0.28999999999999998</c:v>
                </c:pt>
                <c:pt idx="10">
                  <c:v>0.26</c:v>
                </c:pt>
                <c:pt idx="11">
                  <c:v>0.37</c:v>
                </c:pt>
                <c:pt idx="12">
                  <c:v>0.17</c:v>
                </c:pt>
                <c:pt idx="13">
                  <c:v>0.16</c:v>
                </c:pt>
                <c:pt idx="14">
                  <c:v>0.27</c:v>
                </c:pt>
                <c:pt idx="15">
                  <c:v>0.17</c:v>
                </c:pt>
                <c:pt idx="16">
                  <c:v>0.27</c:v>
                </c:pt>
                <c:pt idx="17">
                  <c:v>0.25</c:v>
                </c:pt>
                <c:pt idx="18">
                  <c:v>0.32</c:v>
                </c:pt>
                <c:pt idx="19">
                  <c:v>0.27</c:v>
                </c:pt>
                <c:pt idx="20">
                  <c:v>0.34</c:v>
                </c:pt>
                <c:pt idx="21">
                  <c:v>0.27</c:v>
                </c:pt>
                <c:pt idx="22">
                  <c:v>0.22</c:v>
                </c:pt>
                <c:pt idx="23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D1-4996-A93B-43FFCF69B0D8}"/>
            </c:ext>
          </c:extLst>
        </c:ser>
        <c:ser>
          <c:idx val="1"/>
          <c:order val="1"/>
          <c:tx>
            <c:v>ET After Errors</c:v>
          </c:tx>
          <c:xVal>
            <c:numRef>
              <c:f>'RPTI ET 2012'!$B$168:$B$174</c:f>
              <c:numCache>
                <c:formatCode>m/d;@</c:formatCode>
                <c:ptCount val="7"/>
                <c:pt idx="0">
                  <c:v>41120</c:v>
                </c:pt>
                <c:pt idx="1">
                  <c:v>41121</c:v>
                </c:pt>
                <c:pt idx="2">
                  <c:v>41122</c:v>
                </c:pt>
                <c:pt idx="3">
                  <c:v>41123</c:v>
                </c:pt>
                <c:pt idx="4">
                  <c:v>41124</c:v>
                </c:pt>
                <c:pt idx="5">
                  <c:v>41125</c:v>
                </c:pt>
                <c:pt idx="6">
                  <c:v>41126</c:v>
                </c:pt>
              </c:numCache>
            </c:numRef>
          </c:xVal>
          <c:yVal>
            <c:numRef>
              <c:f>'RPTI ET 2012'!$C$168:$C$174</c:f>
              <c:numCache>
                <c:formatCode>0.00</c:formatCode>
                <c:ptCount val="7"/>
                <c:pt idx="0">
                  <c:v>0.39</c:v>
                </c:pt>
                <c:pt idx="1">
                  <c:v>0.38</c:v>
                </c:pt>
                <c:pt idx="2">
                  <c:v>0.43</c:v>
                </c:pt>
                <c:pt idx="3" formatCode="General">
                  <c:v>0.41</c:v>
                </c:pt>
                <c:pt idx="4" formatCode="General">
                  <c:v>0.49</c:v>
                </c:pt>
                <c:pt idx="5" formatCode="General">
                  <c:v>0.37</c:v>
                </c:pt>
                <c:pt idx="6" formatCode="General">
                  <c:v>0.39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D1-4996-A93B-43FFCF69B0D8}"/>
            </c:ext>
          </c:extLst>
        </c:ser>
        <c:ser>
          <c:idx val="2"/>
          <c:order val="2"/>
          <c:tx>
            <c:v>7/24-7/30 Average ET</c:v>
          </c:tx>
          <c:xVal>
            <c:numRef>
              <c:f>'RPTI ET 2012'!$B$163:$B$167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2012'!$C$163:$C$167</c:f>
              <c:numCache>
                <c:formatCode>0.00</c:formatCode>
                <c:ptCount val="5"/>
                <c:pt idx="0">
                  <c:v>0.24833333333344854</c:v>
                </c:pt>
                <c:pt idx="1">
                  <c:v>0.27666666666664241</c:v>
                </c:pt>
                <c:pt idx="2">
                  <c:v>0.30500000000006366</c:v>
                </c:pt>
                <c:pt idx="3">
                  <c:v>0.33333333333325754</c:v>
                </c:pt>
                <c:pt idx="4">
                  <c:v>0.36166666666667879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D1-4996-A93B-43FFCF69B0D8}"/>
            </c:ext>
          </c:extLst>
        </c:ser>
        <c:ser>
          <c:idx val="3"/>
          <c:order val="3"/>
          <c:tx>
            <c:v>TWFI ET Data</c:v>
          </c:tx>
          <c:xVal>
            <c:numRef>
              <c:f>'RPTI ET 2012'!$B$258:$B$262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2012'!$C$258:$C$262</c:f>
              <c:numCache>
                <c:formatCode>0.00</c:formatCode>
                <c:ptCount val="5"/>
                <c:pt idx="0">
                  <c:v>0.3</c:v>
                </c:pt>
                <c:pt idx="1">
                  <c:v>0.38</c:v>
                </c:pt>
                <c:pt idx="2">
                  <c:v>0.34</c:v>
                </c:pt>
                <c:pt idx="3">
                  <c:v>0.35</c:v>
                </c:pt>
                <c:pt idx="4">
                  <c:v>0.35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8D1-4996-A93B-43FFCF69B0D8}"/>
            </c:ext>
          </c:extLst>
        </c:ser>
        <c:ser>
          <c:idx val="4"/>
          <c:order val="4"/>
          <c:tx>
            <c:v>Interpolated ET Data</c:v>
          </c:tx>
          <c:xVal>
            <c:numRef>
              <c:f>'RPTI ET 2012'!$V$177:$V$183</c:f>
              <c:numCache>
                <c:formatCode>m/d;@</c:formatCode>
                <c:ptCount val="7"/>
                <c:pt idx="0">
                  <c:v>41114</c:v>
                </c:pt>
                <c:pt idx="1">
                  <c:v>41115</c:v>
                </c:pt>
                <c:pt idx="2">
                  <c:v>41116</c:v>
                </c:pt>
                <c:pt idx="3">
                  <c:v>41117</c:v>
                </c:pt>
                <c:pt idx="4">
                  <c:v>41118</c:v>
                </c:pt>
                <c:pt idx="5">
                  <c:v>41119</c:v>
                </c:pt>
                <c:pt idx="6">
                  <c:v>41120</c:v>
                </c:pt>
              </c:numCache>
            </c:numRef>
          </c:xVal>
          <c:yVal>
            <c:numRef>
              <c:f>'RPTI ET 2012'!$W$177:$W$183</c:f>
              <c:numCache>
                <c:formatCode>0.00</c:formatCode>
                <c:ptCount val="7"/>
                <c:pt idx="0">
                  <c:v>0.22000000000002728</c:v>
                </c:pt>
                <c:pt idx="1">
                  <c:v>0.24833333333344854</c:v>
                </c:pt>
                <c:pt idx="2">
                  <c:v>0.27666666666664241</c:v>
                </c:pt>
                <c:pt idx="3">
                  <c:v>0.30500000000006366</c:v>
                </c:pt>
                <c:pt idx="4">
                  <c:v>0.33333333333325754</c:v>
                </c:pt>
                <c:pt idx="5">
                  <c:v>0.36166666666667879</c:v>
                </c:pt>
                <c:pt idx="6">
                  <c:v>0.39000000000010004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8D1-4996-A93B-43FFCF69B0D8}"/>
            </c:ext>
          </c:extLst>
        </c:ser>
        <c:ser>
          <c:idx val="5"/>
          <c:order val="5"/>
          <c:tx>
            <c:v>TWFI Linear Model ET</c:v>
          </c:tx>
          <c:xVal>
            <c:numRef>
              <c:f>'RPTI ET 2012'!$B$280:$B$284</c:f>
              <c:numCache>
                <c:formatCode>m/d;@</c:formatCode>
                <c:ptCount val="5"/>
                <c:pt idx="0">
                  <c:v>41115</c:v>
                </c:pt>
                <c:pt idx="1">
                  <c:v>41116</c:v>
                </c:pt>
                <c:pt idx="2">
                  <c:v>41117</c:v>
                </c:pt>
                <c:pt idx="3">
                  <c:v>41118</c:v>
                </c:pt>
                <c:pt idx="4">
                  <c:v>41119</c:v>
                </c:pt>
              </c:numCache>
            </c:numRef>
          </c:xVal>
          <c:yVal>
            <c:numRef>
              <c:f>'RPTI ET 2012'!$C$280:$C$284</c:f>
              <c:numCache>
                <c:formatCode>0.00</c:formatCode>
                <c:ptCount val="5"/>
                <c:pt idx="0">
                  <c:v>0.25259999999999999</c:v>
                </c:pt>
                <c:pt idx="1">
                  <c:v>0.30564000000000002</c:v>
                </c:pt>
                <c:pt idx="2">
                  <c:v>0.27912000000000003</c:v>
                </c:pt>
                <c:pt idx="3">
                  <c:v>0.28575</c:v>
                </c:pt>
                <c:pt idx="4">
                  <c:v>0.28575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8D1-4996-A93B-43FFCF69B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48832"/>
        <c:axId val="616949224"/>
      </c:scatterChart>
      <c:valAx>
        <c:axId val="616948832"/>
        <c:scaling>
          <c:orientation val="minMax"/>
        </c:scaling>
        <c:delete val="0"/>
        <c:axPos val="b"/>
        <c:numFmt formatCode="m/d;@" sourceLinked="1"/>
        <c:majorTickMark val="out"/>
        <c:minorTickMark val="none"/>
        <c:tickLblPos val="nextTo"/>
        <c:crossAx val="616949224"/>
        <c:crosses val="autoZero"/>
        <c:crossBetween val="midCat"/>
      </c:valAx>
      <c:valAx>
        <c:axId val="61694922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4883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RPTI ET vs. TWFI ETr: 7/15-7/24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9.3085739282589702E-2"/>
          <c:y val="0.16237901306201807"/>
          <c:w val="0.85173381452319452"/>
          <c:h val="0.72173577942487865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51721916010498659"/>
                  <c:y val="9.6749483962685776E-2"/>
                </c:manualLayout>
              </c:layout>
              <c:numFmt formatCode="General" sourceLinked="0"/>
            </c:trendlineLbl>
          </c:trendline>
          <c:xVal>
            <c:numRef>
              <c:f>'RPTI ET 2012'!$C$248:$C$258</c:f>
              <c:numCache>
                <c:formatCode>0.00</c:formatCode>
                <c:ptCount val="11"/>
                <c:pt idx="0">
                  <c:v>0.31</c:v>
                </c:pt>
                <c:pt idx="1">
                  <c:v>0.19</c:v>
                </c:pt>
                <c:pt idx="2">
                  <c:v>0.35</c:v>
                </c:pt>
                <c:pt idx="3">
                  <c:v>0.38</c:v>
                </c:pt>
                <c:pt idx="4">
                  <c:v>0.35</c:v>
                </c:pt>
                <c:pt idx="5">
                  <c:v>0.34</c:v>
                </c:pt>
                <c:pt idx="6">
                  <c:v>0.35</c:v>
                </c:pt>
                <c:pt idx="7">
                  <c:v>0.28000000000000003</c:v>
                </c:pt>
                <c:pt idx="8">
                  <c:v>0.28999999999999998</c:v>
                </c:pt>
                <c:pt idx="9">
                  <c:v>0.27</c:v>
                </c:pt>
                <c:pt idx="10">
                  <c:v>0.3</c:v>
                </c:pt>
              </c:numCache>
            </c:numRef>
          </c:xVal>
          <c:yVal>
            <c:numRef>
              <c:f>'RPTI ET 2012'!$C$153:$C$162</c:f>
              <c:numCache>
                <c:formatCode>0.00</c:formatCode>
                <c:ptCount val="10"/>
                <c:pt idx="0">
                  <c:v>0.27</c:v>
                </c:pt>
                <c:pt idx="1">
                  <c:v>0.17</c:v>
                </c:pt>
                <c:pt idx="2">
                  <c:v>0.27</c:v>
                </c:pt>
                <c:pt idx="3">
                  <c:v>0.25</c:v>
                </c:pt>
                <c:pt idx="4">
                  <c:v>0.32</c:v>
                </c:pt>
                <c:pt idx="5">
                  <c:v>0.27</c:v>
                </c:pt>
                <c:pt idx="6">
                  <c:v>0.34</c:v>
                </c:pt>
                <c:pt idx="7">
                  <c:v>0.27</c:v>
                </c:pt>
                <c:pt idx="8">
                  <c:v>0.22</c:v>
                </c:pt>
                <c:pt idx="9">
                  <c:v>0.22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977-4FA3-AA21-2A2C0428C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1184"/>
        <c:axId val="616955496"/>
      </c:scatterChart>
      <c:valAx>
        <c:axId val="616951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5496"/>
        <c:crosses val="autoZero"/>
        <c:crossBetween val="midCat"/>
      </c:valAx>
      <c:valAx>
        <c:axId val="616955496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1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-0.44624125109361329"/>
                  <c:y val="0.12560022233222276"/>
                </c:manualLayout>
              </c:layout>
              <c:numFmt formatCode="General" sourceLinked="0"/>
            </c:trendlineLbl>
          </c:trendline>
          <c:xVal>
            <c:numRef>
              <c:f>'RPTI ET 2012'!$F$248:$F$262</c:f>
              <c:numCache>
                <c:formatCode>0.00</c:formatCode>
                <c:ptCount val="15"/>
                <c:pt idx="0">
                  <c:v>0.21</c:v>
                </c:pt>
                <c:pt idx="1">
                  <c:v>0.13</c:v>
                </c:pt>
                <c:pt idx="2">
                  <c:v>0.24</c:v>
                </c:pt>
                <c:pt idx="3">
                  <c:v>0.26</c:v>
                </c:pt>
                <c:pt idx="4">
                  <c:v>0.24</c:v>
                </c:pt>
                <c:pt idx="5">
                  <c:v>0.23</c:v>
                </c:pt>
                <c:pt idx="6">
                  <c:v>0.24</c:v>
                </c:pt>
                <c:pt idx="7">
                  <c:v>0.19</c:v>
                </c:pt>
                <c:pt idx="8">
                  <c:v>0.2</c:v>
                </c:pt>
                <c:pt idx="9">
                  <c:v>0.18</c:v>
                </c:pt>
                <c:pt idx="10">
                  <c:v>0.2</c:v>
                </c:pt>
                <c:pt idx="11">
                  <c:v>0.26</c:v>
                </c:pt>
                <c:pt idx="12">
                  <c:v>0.23</c:v>
                </c:pt>
                <c:pt idx="13">
                  <c:v>0.24</c:v>
                </c:pt>
                <c:pt idx="14">
                  <c:v>0.24</c:v>
                </c:pt>
              </c:numCache>
            </c:numRef>
          </c:xVal>
          <c:yVal>
            <c:numRef>
              <c:f>'RPTI ET 2012'!$F$153:$F$167</c:f>
              <c:numCache>
                <c:formatCode>0.00</c:formatCode>
                <c:ptCount val="15"/>
                <c:pt idx="0">
                  <c:v>0.18</c:v>
                </c:pt>
                <c:pt idx="1">
                  <c:v>0.12</c:v>
                </c:pt>
                <c:pt idx="2">
                  <c:v>0.18</c:v>
                </c:pt>
                <c:pt idx="3">
                  <c:v>0.17</c:v>
                </c:pt>
                <c:pt idx="4">
                  <c:v>0.22</c:v>
                </c:pt>
                <c:pt idx="5">
                  <c:v>0.18</c:v>
                </c:pt>
                <c:pt idx="6">
                  <c:v>0.23</c:v>
                </c:pt>
                <c:pt idx="7">
                  <c:v>0.18</c:v>
                </c:pt>
                <c:pt idx="8">
                  <c:v>0.15</c:v>
                </c:pt>
                <c:pt idx="9">
                  <c:v>0.15</c:v>
                </c:pt>
                <c:pt idx="10">
                  <c:v>0.17000000000007276</c:v>
                </c:pt>
                <c:pt idx="11">
                  <c:v>0.19000000000005457</c:v>
                </c:pt>
                <c:pt idx="12">
                  <c:v>0.21000000000003638</c:v>
                </c:pt>
                <c:pt idx="13">
                  <c:v>0.23000000000001819</c:v>
                </c:pt>
                <c:pt idx="14">
                  <c:v>0.25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506-4885-BDE3-92F3D5B55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6959024"/>
        <c:axId val="616959808"/>
      </c:scatterChart>
      <c:valAx>
        <c:axId val="61695902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crossAx val="616959808"/>
        <c:crosses val="autoZero"/>
        <c:crossBetween val="midCat"/>
      </c:valAx>
      <c:valAx>
        <c:axId val="616959808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169590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Reference ET-Effective Precipitation (AFRD2, Milner, NSCC, TFCC)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'TWFI ET Summary - AgriMet'!$T$43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AgriMet'!$T$44:$T$70</c:f>
              <c:numCache>
                <c:formatCode>0.00</c:formatCode>
                <c:ptCount val="27"/>
                <c:pt idx="0">
                  <c:v>2.3069999999999999</c:v>
                </c:pt>
                <c:pt idx="1">
                  <c:v>3.589500000000001</c:v>
                </c:pt>
                <c:pt idx="2">
                  <c:v>3.5340000000000007</c:v>
                </c:pt>
                <c:pt idx="3">
                  <c:v>3.019000000000001</c:v>
                </c:pt>
                <c:pt idx="4">
                  <c:v>4.4935000000000009</c:v>
                </c:pt>
                <c:pt idx="5">
                  <c:v>1.8192000000000004</c:v>
                </c:pt>
                <c:pt idx="6">
                  <c:v>2.9790000000000001</c:v>
                </c:pt>
                <c:pt idx="7">
                  <c:v>4.0220000000000002</c:v>
                </c:pt>
                <c:pt idx="8">
                  <c:v>5.0085000000000015</c:v>
                </c:pt>
                <c:pt idx="9">
                  <c:v>3.6310000000000011</c:v>
                </c:pt>
                <c:pt idx="10">
                  <c:v>3.5259999999999998</c:v>
                </c:pt>
                <c:pt idx="11">
                  <c:v>2.8119999999999998</c:v>
                </c:pt>
                <c:pt idx="12">
                  <c:v>5.4705000000000013</c:v>
                </c:pt>
                <c:pt idx="13">
                  <c:v>4.3075000000000019</c:v>
                </c:pt>
                <c:pt idx="14">
                  <c:v>4.4980000000000002</c:v>
                </c:pt>
                <c:pt idx="15">
                  <c:v>6.2999999999999989</c:v>
                </c:pt>
                <c:pt idx="16">
                  <c:v>4.8200000000000012</c:v>
                </c:pt>
                <c:pt idx="17">
                  <c:v>3.6100000000000021</c:v>
                </c:pt>
                <c:pt idx="18">
                  <c:v>6.1099999999999994</c:v>
                </c:pt>
                <c:pt idx="19">
                  <c:v>3.6399999999999997</c:v>
                </c:pt>
                <c:pt idx="20">
                  <c:v>6.3000000000000007</c:v>
                </c:pt>
                <c:pt idx="21">
                  <c:v>6.6975000000000025</c:v>
                </c:pt>
                <c:pt idx="22" formatCode="General">
                  <c:v>4.3899999999999997</c:v>
                </c:pt>
                <c:pt idx="23" formatCode="General">
                  <c:v>6.34</c:v>
                </c:pt>
                <c:pt idx="24" formatCode="General">
                  <c:v>5.5850000000000026</c:v>
                </c:pt>
                <c:pt idx="25">
                  <c:v>6.3935000000000004</c:v>
                </c:pt>
                <c:pt idx="26">
                  <c:v>4.6190000000000015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03-4EE4-96C4-9FD5A064C117}"/>
            </c:ext>
          </c:extLst>
        </c:ser>
        <c:ser>
          <c:idx val="1"/>
          <c:order val="1"/>
          <c:tx>
            <c:strRef>
              <c:f>'TWFI ET Summary - AgriMet'!$U$43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AgriMet'!$U$44:$U$70</c:f>
              <c:numCache>
                <c:formatCode>0.00</c:formatCode>
                <c:ptCount val="27"/>
                <c:pt idx="0">
                  <c:v>6.378000000000001</c:v>
                </c:pt>
                <c:pt idx="1">
                  <c:v>7.7085000000000008</c:v>
                </c:pt>
                <c:pt idx="2">
                  <c:v>7.2275000000000009</c:v>
                </c:pt>
                <c:pt idx="3">
                  <c:v>5.9530000000000012</c:v>
                </c:pt>
                <c:pt idx="4">
                  <c:v>6.2514999999999992</c:v>
                </c:pt>
                <c:pt idx="5">
                  <c:v>3.5855000000000028</c:v>
                </c:pt>
                <c:pt idx="6">
                  <c:v>6.718</c:v>
                </c:pt>
                <c:pt idx="7">
                  <c:v>8.2695000000000007</c:v>
                </c:pt>
                <c:pt idx="8">
                  <c:v>6.8815000000000017</c:v>
                </c:pt>
                <c:pt idx="9">
                  <c:v>6.8954999999999993</c:v>
                </c:pt>
                <c:pt idx="10">
                  <c:v>4.9610000000000003</c:v>
                </c:pt>
                <c:pt idx="11">
                  <c:v>4.3109999999999999</c:v>
                </c:pt>
                <c:pt idx="12">
                  <c:v>7.6189999999999998</c:v>
                </c:pt>
                <c:pt idx="13">
                  <c:v>7.46</c:v>
                </c:pt>
                <c:pt idx="14">
                  <c:v>7.2145000000000001</c:v>
                </c:pt>
                <c:pt idx="15">
                  <c:v>4.08</c:v>
                </c:pt>
                <c:pt idx="16">
                  <c:v>5.32</c:v>
                </c:pt>
                <c:pt idx="17">
                  <c:v>6.28</c:v>
                </c:pt>
                <c:pt idx="18">
                  <c:v>4.9200000000000008</c:v>
                </c:pt>
                <c:pt idx="19">
                  <c:v>3.8000000000000012</c:v>
                </c:pt>
                <c:pt idx="20">
                  <c:v>6.9399999999999986</c:v>
                </c:pt>
                <c:pt idx="21">
                  <c:v>7.3870000000000005</c:v>
                </c:pt>
                <c:pt idx="22" formatCode="General">
                  <c:v>4.88</c:v>
                </c:pt>
                <c:pt idx="23" formatCode="General">
                  <c:v>5.31</c:v>
                </c:pt>
                <c:pt idx="24" formatCode="General">
                  <c:v>6.4679999999999982</c:v>
                </c:pt>
                <c:pt idx="25" formatCode="General">
                  <c:v>6.8900000000000006</c:v>
                </c:pt>
                <c:pt idx="26">
                  <c:v>9.0459999999999994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03-4EE4-96C4-9FD5A064C117}"/>
            </c:ext>
          </c:extLst>
        </c:ser>
        <c:ser>
          <c:idx val="2"/>
          <c:order val="2"/>
          <c:tx>
            <c:strRef>
              <c:f>'TWFI ET Summary - AgriMet'!$V$43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AgriMet'!$V$44:$V$70</c:f>
              <c:numCache>
                <c:formatCode>0.00</c:formatCode>
                <c:ptCount val="27"/>
                <c:pt idx="0">
                  <c:v>10.224500000000001</c:v>
                </c:pt>
                <c:pt idx="1">
                  <c:v>8.8295000000000012</c:v>
                </c:pt>
                <c:pt idx="2">
                  <c:v>9.0029999999999983</c:v>
                </c:pt>
                <c:pt idx="3">
                  <c:v>9.9350000000000005</c:v>
                </c:pt>
                <c:pt idx="4">
                  <c:v>10.051500000000001</c:v>
                </c:pt>
                <c:pt idx="5">
                  <c:v>7.0034999999999972</c:v>
                </c:pt>
                <c:pt idx="6">
                  <c:v>8.9570000000000007</c:v>
                </c:pt>
                <c:pt idx="7">
                  <c:v>9.4775000000000009</c:v>
                </c:pt>
                <c:pt idx="8">
                  <c:v>8.817499999999999</c:v>
                </c:pt>
                <c:pt idx="9">
                  <c:v>4.7641999999999998</c:v>
                </c:pt>
                <c:pt idx="10">
                  <c:v>7.2155000000000014</c:v>
                </c:pt>
                <c:pt idx="11">
                  <c:v>8.3605</c:v>
                </c:pt>
                <c:pt idx="12">
                  <c:v>10.1355</c:v>
                </c:pt>
                <c:pt idx="13">
                  <c:v>9.2745000000000015</c:v>
                </c:pt>
                <c:pt idx="14">
                  <c:v>9.0084999999999997</c:v>
                </c:pt>
                <c:pt idx="15">
                  <c:v>8.8899999999999988</c:v>
                </c:pt>
                <c:pt idx="16">
                  <c:v>9.0300000000000011</c:v>
                </c:pt>
                <c:pt idx="17">
                  <c:v>8.6</c:v>
                </c:pt>
                <c:pt idx="18">
                  <c:v>8.02</c:v>
                </c:pt>
                <c:pt idx="19">
                  <c:v>8.8000000000000007</c:v>
                </c:pt>
                <c:pt idx="20">
                  <c:v>6.92</c:v>
                </c:pt>
                <c:pt idx="21">
                  <c:v>10.960999999999995</c:v>
                </c:pt>
                <c:pt idx="22" formatCode="General">
                  <c:v>8.27</c:v>
                </c:pt>
                <c:pt idx="23" formatCode="General">
                  <c:v>6.83</c:v>
                </c:pt>
                <c:pt idx="24" formatCode="General">
                  <c:v>9.2900000000000009</c:v>
                </c:pt>
                <c:pt idx="25">
                  <c:v>8.8005000000000013</c:v>
                </c:pt>
                <c:pt idx="26">
                  <c:v>8.6834999999999987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503-4EE4-96C4-9FD5A064C117}"/>
            </c:ext>
          </c:extLst>
        </c:ser>
        <c:ser>
          <c:idx val="4"/>
          <c:order val="3"/>
          <c:tx>
            <c:strRef>
              <c:f>'TWFI ET Summary - AgriMet'!$W$43</c:f>
              <c:strCache>
                <c:ptCount val="1"/>
                <c:pt idx="0">
                  <c:v>July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AgriMet'!$W$44:$W$70</c:f>
              <c:numCache>
                <c:formatCode>0.00</c:formatCode>
                <c:ptCount val="27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  <c:pt idx="22" formatCode="General">
                  <c:v>10.55</c:v>
                </c:pt>
                <c:pt idx="23" formatCode="General">
                  <c:v>10.51</c:v>
                </c:pt>
                <c:pt idx="24">
                  <c:v>9.926499999999999</c:v>
                </c:pt>
                <c:pt idx="25">
                  <c:v>10.055000000000003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48048"/>
        <c:axId val="459637608"/>
      </c:barChart>
      <c:lineChart>
        <c:grouping val="standard"/>
        <c:varyColors val="0"/>
        <c:ser>
          <c:idx val="3"/>
          <c:order val="4"/>
          <c:tx>
            <c:strRef>
              <c:f>'TWFI ET Summary - AgriMet'!$AA$43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AgriMet'!$S$44:$S$69</c:f>
              <c:numCache>
                <c:formatCode>0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</c:numCache>
            </c:numRef>
          </c:cat>
          <c:val>
            <c:numRef>
              <c:f>'TWFI ET Summary - AgriMet'!$AA$44:$AA$69</c:f>
              <c:numCache>
                <c:formatCode>0.00</c:formatCode>
                <c:ptCount val="26"/>
                <c:pt idx="0">
                  <c:v>29.131724999999999</c:v>
                </c:pt>
                <c:pt idx="1">
                  <c:v>29.131724999999999</c:v>
                </c:pt>
                <c:pt idx="2">
                  <c:v>29.131724999999999</c:v>
                </c:pt>
                <c:pt idx="3">
                  <c:v>29.131724999999999</c:v>
                </c:pt>
                <c:pt idx="4">
                  <c:v>29.131724999999999</c:v>
                </c:pt>
                <c:pt idx="5">
                  <c:v>29.131724999999999</c:v>
                </c:pt>
                <c:pt idx="6">
                  <c:v>29.131724999999999</c:v>
                </c:pt>
                <c:pt idx="7">
                  <c:v>29.131724999999999</c:v>
                </c:pt>
                <c:pt idx="8">
                  <c:v>29.131724999999999</c:v>
                </c:pt>
                <c:pt idx="9">
                  <c:v>29.131724999999999</c:v>
                </c:pt>
                <c:pt idx="10">
                  <c:v>29.131724999999999</c:v>
                </c:pt>
                <c:pt idx="11">
                  <c:v>29.131724999999999</c:v>
                </c:pt>
                <c:pt idx="12">
                  <c:v>29.131724999999999</c:v>
                </c:pt>
                <c:pt idx="13">
                  <c:v>29.131724999999999</c:v>
                </c:pt>
                <c:pt idx="14">
                  <c:v>29.131724999999999</c:v>
                </c:pt>
                <c:pt idx="15">
                  <c:v>29.131724999999999</c:v>
                </c:pt>
                <c:pt idx="16">
                  <c:v>29.131724999999999</c:v>
                </c:pt>
                <c:pt idx="17">
                  <c:v>29.131724999999999</c:v>
                </c:pt>
                <c:pt idx="18">
                  <c:v>29.131724999999999</c:v>
                </c:pt>
                <c:pt idx="19">
                  <c:v>29.131724999999999</c:v>
                </c:pt>
                <c:pt idx="20">
                  <c:v>29.131724999999999</c:v>
                </c:pt>
                <c:pt idx="21">
                  <c:v>29.131724999999999</c:v>
                </c:pt>
                <c:pt idx="22">
                  <c:v>29.131724999999999</c:v>
                </c:pt>
                <c:pt idx="23">
                  <c:v>29.131724999999999</c:v>
                </c:pt>
                <c:pt idx="24">
                  <c:v>29.131724999999999</c:v>
                </c:pt>
                <c:pt idx="25">
                  <c:v>29.131724999999999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503-4EE4-96C4-9FD5A064C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48048"/>
        <c:axId val="459637608"/>
      </c:lineChart>
      <c:catAx>
        <c:axId val="61694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37608"/>
        <c:crosses val="autoZero"/>
        <c:auto val="1"/>
        <c:lblAlgn val="ctr"/>
        <c:lblOffset val="100"/>
        <c:noMultiLvlLbl val="0"/>
      </c:catAx>
      <c:valAx>
        <c:axId val="45963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4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'TWFI ET Summary - AgriMet'!$W$43</c:f>
              <c:strCache>
                <c:ptCount val="1"/>
                <c:pt idx="0">
                  <c:v>July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AgriMet'!$S$44:$S$67</c:f>
              <c:numCache>
                <c:formatCode>0</c:formatCode>
                <c:ptCount val="24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</c:numCache>
            </c:numRef>
          </c:cat>
          <c:val>
            <c:numRef>
              <c:f>'TWFI ET Summary - AgriMet'!$W$44:$W$67</c:f>
              <c:numCache>
                <c:formatCode>0.00</c:formatCode>
                <c:ptCount val="24"/>
                <c:pt idx="0">
                  <c:v>10.6805</c:v>
                </c:pt>
                <c:pt idx="1">
                  <c:v>9.025999999999998</c:v>
                </c:pt>
                <c:pt idx="2">
                  <c:v>10.525999999999998</c:v>
                </c:pt>
                <c:pt idx="3">
                  <c:v>11.068499999999998</c:v>
                </c:pt>
                <c:pt idx="4">
                  <c:v>9.4205000000000005</c:v>
                </c:pt>
                <c:pt idx="5">
                  <c:v>10.539999999999997</c:v>
                </c:pt>
                <c:pt idx="6">
                  <c:v>10.075499999999998</c:v>
                </c:pt>
                <c:pt idx="7">
                  <c:v>10.417499999999999</c:v>
                </c:pt>
                <c:pt idx="8">
                  <c:v>10.349499999999997</c:v>
                </c:pt>
                <c:pt idx="9">
                  <c:v>9.9184999999999981</c:v>
                </c:pt>
                <c:pt idx="10">
                  <c:v>10.51</c:v>
                </c:pt>
                <c:pt idx="11">
                  <c:v>10.3035</c:v>
                </c:pt>
                <c:pt idx="12">
                  <c:v>9.7414999999999967</c:v>
                </c:pt>
                <c:pt idx="13">
                  <c:v>10.358000000000001</c:v>
                </c:pt>
                <c:pt idx="14">
                  <c:v>10.612</c:v>
                </c:pt>
                <c:pt idx="15">
                  <c:v>8.6600000000000019</c:v>
                </c:pt>
                <c:pt idx="16">
                  <c:v>9.77</c:v>
                </c:pt>
                <c:pt idx="17">
                  <c:v>9.8899999999999988</c:v>
                </c:pt>
                <c:pt idx="18">
                  <c:v>10.869999999999997</c:v>
                </c:pt>
                <c:pt idx="19">
                  <c:v>8.8999999999999986</c:v>
                </c:pt>
                <c:pt idx="20">
                  <c:v>10.18</c:v>
                </c:pt>
                <c:pt idx="21">
                  <c:v>9.33</c:v>
                </c:pt>
                <c:pt idx="22" formatCode="General">
                  <c:v>10.55</c:v>
                </c:pt>
                <c:pt idx="23" formatCode="General">
                  <c:v>10.51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F2-415B-B1C3-46097A2D72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21939704"/>
        <c:axId val="621937744"/>
      </c:lineChart>
      <c:catAx>
        <c:axId val="621939704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7744"/>
        <c:crosses val="autoZero"/>
        <c:auto val="1"/>
        <c:lblAlgn val="ctr"/>
        <c:lblOffset val="100"/>
        <c:noMultiLvlLbl val="0"/>
      </c:catAx>
      <c:valAx>
        <c:axId val="62193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97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Reference ET-Effective Precipitation (AFRD2, Milner, NSCC, TFCC)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'TWFI ET Summary - AgriMet'!$T$43</c:f>
              <c:strCache>
                <c:ptCount val="1"/>
                <c:pt idx="0">
                  <c:v>April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AgriMet'!$T$44:$T$70</c:f>
              <c:numCache>
                <c:formatCode>0.00</c:formatCode>
                <c:ptCount val="27"/>
                <c:pt idx="0">
                  <c:v>2.3069999999999999</c:v>
                </c:pt>
                <c:pt idx="1">
                  <c:v>3.589500000000001</c:v>
                </c:pt>
                <c:pt idx="2">
                  <c:v>3.5340000000000007</c:v>
                </c:pt>
                <c:pt idx="3">
                  <c:v>3.019000000000001</c:v>
                </c:pt>
                <c:pt idx="4">
                  <c:v>4.4935000000000009</c:v>
                </c:pt>
                <c:pt idx="5">
                  <c:v>1.8192000000000004</c:v>
                </c:pt>
                <c:pt idx="6">
                  <c:v>2.9790000000000001</c:v>
                </c:pt>
                <c:pt idx="7">
                  <c:v>4.0220000000000002</c:v>
                </c:pt>
                <c:pt idx="8">
                  <c:v>5.0085000000000015</c:v>
                </c:pt>
                <c:pt idx="9">
                  <c:v>3.6310000000000011</c:v>
                </c:pt>
                <c:pt idx="10">
                  <c:v>3.5259999999999998</c:v>
                </c:pt>
                <c:pt idx="11">
                  <c:v>2.8119999999999998</c:v>
                </c:pt>
                <c:pt idx="12">
                  <c:v>5.4705000000000013</c:v>
                </c:pt>
                <c:pt idx="13">
                  <c:v>4.3075000000000019</c:v>
                </c:pt>
                <c:pt idx="14">
                  <c:v>4.4980000000000002</c:v>
                </c:pt>
                <c:pt idx="15">
                  <c:v>6.2999999999999989</c:v>
                </c:pt>
                <c:pt idx="16">
                  <c:v>4.8200000000000012</c:v>
                </c:pt>
                <c:pt idx="17">
                  <c:v>3.6100000000000021</c:v>
                </c:pt>
                <c:pt idx="18">
                  <c:v>6.1099999999999994</c:v>
                </c:pt>
                <c:pt idx="19">
                  <c:v>3.6399999999999997</c:v>
                </c:pt>
                <c:pt idx="20">
                  <c:v>6.3000000000000007</c:v>
                </c:pt>
                <c:pt idx="21">
                  <c:v>6.6975000000000025</c:v>
                </c:pt>
                <c:pt idx="22" formatCode="General">
                  <c:v>4.3899999999999997</c:v>
                </c:pt>
                <c:pt idx="23" formatCode="General">
                  <c:v>6.34</c:v>
                </c:pt>
                <c:pt idx="24" formatCode="General">
                  <c:v>5.5850000000000026</c:v>
                </c:pt>
                <c:pt idx="25">
                  <c:v>6.3935000000000004</c:v>
                </c:pt>
                <c:pt idx="26">
                  <c:v>4.6190000000000015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48-41AF-8A16-69391E8454C0}"/>
            </c:ext>
          </c:extLst>
        </c:ser>
        <c:ser>
          <c:idx val="1"/>
          <c:order val="1"/>
          <c:tx>
            <c:strRef>
              <c:f>'TWFI ET Summary - AgriMet'!$U$43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AgriMet'!$U$44:$U$70</c:f>
              <c:numCache>
                <c:formatCode>0.00</c:formatCode>
                <c:ptCount val="27"/>
                <c:pt idx="0">
                  <c:v>6.378000000000001</c:v>
                </c:pt>
                <c:pt idx="1">
                  <c:v>7.7085000000000008</c:v>
                </c:pt>
                <c:pt idx="2">
                  <c:v>7.2275000000000009</c:v>
                </c:pt>
                <c:pt idx="3">
                  <c:v>5.9530000000000012</c:v>
                </c:pt>
                <c:pt idx="4">
                  <c:v>6.2514999999999992</c:v>
                </c:pt>
                <c:pt idx="5">
                  <c:v>3.5855000000000028</c:v>
                </c:pt>
                <c:pt idx="6">
                  <c:v>6.718</c:v>
                </c:pt>
                <c:pt idx="7">
                  <c:v>8.2695000000000007</c:v>
                </c:pt>
                <c:pt idx="8">
                  <c:v>6.8815000000000017</c:v>
                </c:pt>
                <c:pt idx="9">
                  <c:v>6.8954999999999993</c:v>
                </c:pt>
                <c:pt idx="10">
                  <c:v>4.9610000000000003</c:v>
                </c:pt>
                <c:pt idx="11">
                  <c:v>4.3109999999999999</c:v>
                </c:pt>
                <c:pt idx="12">
                  <c:v>7.6189999999999998</c:v>
                </c:pt>
                <c:pt idx="13">
                  <c:v>7.46</c:v>
                </c:pt>
                <c:pt idx="14">
                  <c:v>7.2145000000000001</c:v>
                </c:pt>
                <c:pt idx="15">
                  <c:v>4.08</c:v>
                </c:pt>
                <c:pt idx="16">
                  <c:v>5.32</c:v>
                </c:pt>
                <c:pt idx="17">
                  <c:v>6.28</c:v>
                </c:pt>
                <c:pt idx="18">
                  <c:v>4.9200000000000008</c:v>
                </c:pt>
                <c:pt idx="19">
                  <c:v>3.8000000000000012</c:v>
                </c:pt>
                <c:pt idx="20">
                  <c:v>6.9399999999999986</c:v>
                </c:pt>
                <c:pt idx="21">
                  <c:v>7.3870000000000005</c:v>
                </c:pt>
                <c:pt idx="22" formatCode="General">
                  <c:v>4.88</c:v>
                </c:pt>
                <c:pt idx="23" formatCode="General">
                  <c:v>5.31</c:v>
                </c:pt>
                <c:pt idx="24" formatCode="General">
                  <c:v>6.4679999999999982</c:v>
                </c:pt>
                <c:pt idx="25" formatCode="General">
                  <c:v>6.8900000000000006</c:v>
                </c:pt>
                <c:pt idx="26">
                  <c:v>9.0459999999999994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48-41AF-8A16-69391E8454C0}"/>
            </c:ext>
          </c:extLst>
        </c:ser>
        <c:ser>
          <c:idx val="2"/>
          <c:order val="2"/>
          <c:tx>
            <c:strRef>
              <c:f>'TWFI ET Summary - AgriMet'!$V$43</c:f>
              <c:strCache>
                <c:ptCount val="1"/>
                <c:pt idx="0">
                  <c:v>June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AgriMet'!$V$44:$V$70</c:f>
              <c:numCache>
                <c:formatCode>0.00</c:formatCode>
                <c:ptCount val="27"/>
                <c:pt idx="0">
                  <c:v>10.224500000000001</c:v>
                </c:pt>
                <c:pt idx="1">
                  <c:v>8.8295000000000012</c:v>
                </c:pt>
                <c:pt idx="2">
                  <c:v>9.0029999999999983</c:v>
                </c:pt>
                <c:pt idx="3">
                  <c:v>9.9350000000000005</c:v>
                </c:pt>
                <c:pt idx="4">
                  <c:v>10.051500000000001</c:v>
                </c:pt>
                <c:pt idx="5">
                  <c:v>7.0034999999999972</c:v>
                </c:pt>
                <c:pt idx="6">
                  <c:v>8.9570000000000007</c:v>
                </c:pt>
                <c:pt idx="7">
                  <c:v>9.4775000000000009</c:v>
                </c:pt>
                <c:pt idx="8">
                  <c:v>8.817499999999999</c:v>
                </c:pt>
                <c:pt idx="9">
                  <c:v>4.7641999999999998</c:v>
                </c:pt>
                <c:pt idx="10">
                  <c:v>7.2155000000000014</c:v>
                </c:pt>
                <c:pt idx="11">
                  <c:v>8.3605</c:v>
                </c:pt>
                <c:pt idx="12">
                  <c:v>10.1355</c:v>
                </c:pt>
                <c:pt idx="13">
                  <c:v>9.2745000000000015</c:v>
                </c:pt>
                <c:pt idx="14">
                  <c:v>9.0084999999999997</c:v>
                </c:pt>
                <c:pt idx="15">
                  <c:v>8.8899999999999988</c:v>
                </c:pt>
                <c:pt idx="16">
                  <c:v>9.0300000000000011</c:v>
                </c:pt>
                <c:pt idx="17">
                  <c:v>8.6</c:v>
                </c:pt>
                <c:pt idx="18">
                  <c:v>8.02</c:v>
                </c:pt>
                <c:pt idx="19">
                  <c:v>8.8000000000000007</c:v>
                </c:pt>
                <c:pt idx="20">
                  <c:v>6.92</c:v>
                </c:pt>
                <c:pt idx="21">
                  <c:v>10.960999999999995</c:v>
                </c:pt>
                <c:pt idx="22" formatCode="General">
                  <c:v>8.27</c:v>
                </c:pt>
                <c:pt idx="23" formatCode="General">
                  <c:v>6.83</c:v>
                </c:pt>
                <c:pt idx="24" formatCode="General">
                  <c:v>9.2900000000000009</c:v>
                </c:pt>
                <c:pt idx="25">
                  <c:v>8.8005000000000013</c:v>
                </c:pt>
                <c:pt idx="26">
                  <c:v>8.6834999999999987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48-41AF-8A16-69391E84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48048"/>
        <c:axId val="459637608"/>
      </c:barChart>
      <c:lineChart>
        <c:grouping val="standard"/>
        <c:varyColors val="0"/>
        <c:ser>
          <c:idx val="3"/>
          <c:order val="3"/>
          <c:tx>
            <c:strRef>
              <c:f>'TWFI ET Summary - AgriMet'!$AA$43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AgriMet'!$AB$44:$AB$70</c:f>
              <c:numCache>
                <c:formatCode>0.00</c:formatCode>
                <c:ptCount val="27"/>
                <c:pt idx="0">
                  <c:v>19.245419230769237</c:v>
                </c:pt>
                <c:pt idx="1">
                  <c:v>19.245419230769237</c:v>
                </c:pt>
                <c:pt idx="2">
                  <c:v>19.245419230769237</c:v>
                </c:pt>
                <c:pt idx="3">
                  <c:v>19.245419230769237</c:v>
                </c:pt>
                <c:pt idx="4">
                  <c:v>19.245419230769237</c:v>
                </c:pt>
                <c:pt idx="5">
                  <c:v>19.245419230769237</c:v>
                </c:pt>
                <c:pt idx="6">
                  <c:v>19.245419230769237</c:v>
                </c:pt>
                <c:pt idx="7">
                  <c:v>19.245419230769237</c:v>
                </c:pt>
                <c:pt idx="8">
                  <c:v>19.245419230769237</c:v>
                </c:pt>
                <c:pt idx="9">
                  <c:v>19.245419230769237</c:v>
                </c:pt>
                <c:pt idx="10">
                  <c:v>19.245419230769237</c:v>
                </c:pt>
                <c:pt idx="11">
                  <c:v>19.245419230769237</c:v>
                </c:pt>
                <c:pt idx="12">
                  <c:v>19.245419230769237</c:v>
                </c:pt>
                <c:pt idx="13">
                  <c:v>19.245419230769237</c:v>
                </c:pt>
                <c:pt idx="14">
                  <c:v>19.245419230769237</c:v>
                </c:pt>
                <c:pt idx="15">
                  <c:v>19.245419230769237</c:v>
                </c:pt>
                <c:pt idx="16">
                  <c:v>19.245419230769237</c:v>
                </c:pt>
                <c:pt idx="17">
                  <c:v>19.245419230769237</c:v>
                </c:pt>
                <c:pt idx="18">
                  <c:v>19.245419230769237</c:v>
                </c:pt>
                <c:pt idx="19">
                  <c:v>19.245419230769237</c:v>
                </c:pt>
                <c:pt idx="20">
                  <c:v>19.245419230769237</c:v>
                </c:pt>
                <c:pt idx="21">
                  <c:v>19.245419230769237</c:v>
                </c:pt>
                <c:pt idx="22">
                  <c:v>19.245419230769237</c:v>
                </c:pt>
                <c:pt idx="23">
                  <c:v>19.245419230769237</c:v>
                </c:pt>
                <c:pt idx="24">
                  <c:v>19.245419230769237</c:v>
                </c:pt>
                <c:pt idx="25">
                  <c:v>19.245419230769237</c:v>
                </c:pt>
                <c:pt idx="26">
                  <c:v>19.245419230769237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548-41AF-8A16-69391E8454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48048"/>
        <c:axId val="459637608"/>
      </c:lineChart>
      <c:catAx>
        <c:axId val="61694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37608"/>
        <c:crosses val="autoZero"/>
        <c:auto val="1"/>
        <c:lblAlgn val="ctr"/>
        <c:lblOffset val="100"/>
        <c:noMultiLvlLbl val="0"/>
      </c:catAx>
      <c:valAx>
        <c:axId val="45963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4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Reference ET-Effective Precipitation (AFRD2, Milner, NSCC, TFCC)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'TWFI ET Summary - AgriMet'!$U$43</c:f>
              <c:strCache>
                <c:ptCount val="1"/>
                <c:pt idx="0">
                  <c:v>May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AgriMet'!$U$44:$U$70</c:f>
              <c:numCache>
                <c:formatCode>0.00</c:formatCode>
                <c:ptCount val="27"/>
                <c:pt idx="0">
                  <c:v>6.378000000000001</c:v>
                </c:pt>
                <c:pt idx="1">
                  <c:v>7.7085000000000008</c:v>
                </c:pt>
                <c:pt idx="2">
                  <c:v>7.2275000000000009</c:v>
                </c:pt>
                <c:pt idx="3">
                  <c:v>5.9530000000000012</c:v>
                </c:pt>
                <c:pt idx="4">
                  <c:v>6.2514999999999992</c:v>
                </c:pt>
                <c:pt idx="5">
                  <c:v>3.5855000000000028</c:v>
                </c:pt>
                <c:pt idx="6">
                  <c:v>6.718</c:v>
                </c:pt>
                <c:pt idx="7">
                  <c:v>8.2695000000000007</c:v>
                </c:pt>
                <c:pt idx="8">
                  <c:v>6.8815000000000017</c:v>
                </c:pt>
                <c:pt idx="9">
                  <c:v>6.8954999999999993</c:v>
                </c:pt>
                <c:pt idx="10">
                  <c:v>4.9610000000000003</c:v>
                </c:pt>
                <c:pt idx="11">
                  <c:v>4.3109999999999999</c:v>
                </c:pt>
                <c:pt idx="12">
                  <c:v>7.6189999999999998</c:v>
                </c:pt>
                <c:pt idx="13">
                  <c:v>7.46</c:v>
                </c:pt>
                <c:pt idx="14">
                  <c:v>7.2145000000000001</c:v>
                </c:pt>
                <c:pt idx="15">
                  <c:v>4.08</c:v>
                </c:pt>
                <c:pt idx="16">
                  <c:v>5.32</c:v>
                </c:pt>
                <c:pt idx="17">
                  <c:v>6.28</c:v>
                </c:pt>
                <c:pt idx="18">
                  <c:v>4.9200000000000008</c:v>
                </c:pt>
                <c:pt idx="19">
                  <c:v>3.8000000000000012</c:v>
                </c:pt>
                <c:pt idx="20">
                  <c:v>6.9399999999999986</c:v>
                </c:pt>
                <c:pt idx="21">
                  <c:v>7.3870000000000005</c:v>
                </c:pt>
                <c:pt idx="22" formatCode="General">
                  <c:v>4.88</c:v>
                </c:pt>
                <c:pt idx="23" formatCode="General">
                  <c:v>5.31</c:v>
                </c:pt>
                <c:pt idx="24" formatCode="General">
                  <c:v>6.4679999999999982</c:v>
                </c:pt>
                <c:pt idx="25" formatCode="General">
                  <c:v>6.8900000000000006</c:v>
                </c:pt>
                <c:pt idx="26">
                  <c:v>9.0459999999999994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45-4AFE-8A19-CBE81894F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6948048"/>
        <c:axId val="459637608"/>
      </c:barChart>
      <c:lineChart>
        <c:grouping val="standard"/>
        <c:varyColors val="0"/>
        <c:ser>
          <c:idx val="3"/>
          <c:order val="1"/>
          <c:tx>
            <c:strRef>
              <c:f>'TWFI ET Summary - AgriMet'!$AC$43</c:f>
              <c:strCache>
                <c:ptCount val="1"/>
                <c:pt idx="0">
                  <c:v>May 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ET Summary - AgriMet'!$S$44:$S$70</c:f>
              <c:numCache>
                <c:formatCode>0</c:formatCode>
                <c:ptCount val="27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 formatCode="General">
                  <c:v>2022</c:v>
                </c:pt>
                <c:pt idx="23" formatCode="General">
                  <c:v>2023</c:v>
                </c:pt>
                <c:pt idx="24" formatCode="General">
                  <c:v>2024</c:v>
                </c:pt>
                <c:pt idx="25" formatCode="General">
                  <c:v>2025</c:v>
                </c:pt>
                <c:pt idx="26" formatCode="General">
                  <c:v>2026</c:v>
                </c:pt>
              </c:numCache>
            </c:numRef>
          </c:cat>
          <c:val>
            <c:numRef>
              <c:f>'TWFI ET Summary - AgriMet'!$AC$44:$AC$70</c:f>
              <c:numCache>
                <c:formatCode>0.00</c:formatCode>
                <c:ptCount val="27"/>
                <c:pt idx="0">
                  <c:v>6.1426538461538467</c:v>
                </c:pt>
                <c:pt idx="1">
                  <c:v>6.1426538461538467</c:v>
                </c:pt>
                <c:pt idx="2">
                  <c:v>6.1426538461538467</c:v>
                </c:pt>
                <c:pt idx="3">
                  <c:v>6.1426538461538467</c:v>
                </c:pt>
                <c:pt idx="4">
                  <c:v>6.1426538461538467</c:v>
                </c:pt>
                <c:pt idx="5">
                  <c:v>6.1426538461538467</c:v>
                </c:pt>
                <c:pt idx="6">
                  <c:v>6.1426538461538467</c:v>
                </c:pt>
                <c:pt idx="7">
                  <c:v>6.1426538461538467</c:v>
                </c:pt>
                <c:pt idx="8">
                  <c:v>6.1426538461538467</c:v>
                </c:pt>
                <c:pt idx="9">
                  <c:v>6.1426538461538467</c:v>
                </c:pt>
                <c:pt idx="10">
                  <c:v>6.1426538461538467</c:v>
                </c:pt>
                <c:pt idx="11">
                  <c:v>6.1426538461538467</c:v>
                </c:pt>
                <c:pt idx="12">
                  <c:v>6.1426538461538467</c:v>
                </c:pt>
                <c:pt idx="13">
                  <c:v>6.1426538461538467</c:v>
                </c:pt>
                <c:pt idx="14">
                  <c:v>6.1426538461538467</c:v>
                </c:pt>
                <c:pt idx="15">
                  <c:v>6.1426538461538467</c:v>
                </c:pt>
                <c:pt idx="16">
                  <c:v>6.1426538461538467</c:v>
                </c:pt>
                <c:pt idx="17">
                  <c:v>6.1426538461538467</c:v>
                </c:pt>
                <c:pt idx="18">
                  <c:v>6.1426538461538467</c:v>
                </c:pt>
                <c:pt idx="19">
                  <c:v>6.1426538461538467</c:v>
                </c:pt>
                <c:pt idx="20">
                  <c:v>6.1426538461538467</c:v>
                </c:pt>
                <c:pt idx="21">
                  <c:v>6.1426538461538467</c:v>
                </c:pt>
                <c:pt idx="22">
                  <c:v>6.1426538461538467</c:v>
                </c:pt>
                <c:pt idx="23">
                  <c:v>6.1426538461538467</c:v>
                </c:pt>
                <c:pt idx="24">
                  <c:v>6.1426538461538467</c:v>
                </c:pt>
                <c:pt idx="25">
                  <c:v>6.1426538461538467</c:v>
                </c:pt>
                <c:pt idx="26">
                  <c:v>6.1426538461538467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A45-4AFE-8A19-CBE81894FB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6948048"/>
        <c:axId val="459637608"/>
      </c:lineChart>
      <c:catAx>
        <c:axId val="6169480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9637608"/>
        <c:crosses val="autoZero"/>
        <c:auto val="1"/>
        <c:lblAlgn val="ctr"/>
        <c:lblOffset val="100"/>
        <c:noMultiLvlLbl val="0"/>
      </c:catAx>
      <c:valAx>
        <c:axId val="459637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ETr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6948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September &amp; October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Data'!$K$4:$K$28</c:f>
              <c:numCache>
                <c:formatCode>0.00</c:formatCode>
                <c:ptCount val="25"/>
                <c:pt idx="0">
                  <c:v>0.51</c:v>
                </c:pt>
                <c:pt idx="1">
                  <c:v>0.42</c:v>
                </c:pt>
                <c:pt idx="2">
                  <c:v>0.63000000000000012</c:v>
                </c:pt>
                <c:pt idx="3">
                  <c:v>0.6</c:v>
                </c:pt>
                <c:pt idx="4">
                  <c:v>0.35</c:v>
                </c:pt>
                <c:pt idx="5">
                  <c:v>0.08</c:v>
                </c:pt>
                <c:pt idx="6">
                  <c:v>0.14000000000000001</c:v>
                </c:pt>
                <c:pt idx="7">
                  <c:v>0.38</c:v>
                </c:pt>
                <c:pt idx="8">
                  <c:v>0</c:v>
                </c:pt>
                <c:pt idx="9">
                  <c:v>0.14000000000000001</c:v>
                </c:pt>
                <c:pt idx="10">
                  <c:v>0.31</c:v>
                </c:pt>
                <c:pt idx="11">
                  <c:v>0.04</c:v>
                </c:pt>
                <c:pt idx="12">
                  <c:v>0</c:v>
                </c:pt>
                <c:pt idx="13">
                  <c:v>1.48</c:v>
                </c:pt>
                <c:pt idx="14">
                  <c:v>0.49</c:v>
                </c:pt>
                <c:pt idx="15">
                  <c:v>0.28000000000000003</c:v>
                </c:pt>
                <c:pt idx="16">
                  <c:v>2.34</c:v>
                </c:pt>
                <c:pt idx="17">
                  <c:v>0.57999999999999996</c:v>
                </c:pt>
                <c:pt idx="18">
                  <c:v>0</c:v>
                </c:pt>
                <c:pt idx="19">
                  <c:v>0.8</c:v>
                </c:pt>
                <c:pt idx="20">
                  <c:v>0.03</c:v>
                </c:pt>
                <c:pt idx="21">
                  <c:v>0.28000000000000003</c:v>
                </c:pt>
                <c:pt idx="22">
                  <c:v>0.04</c:v>
                </c:pt>
                <c:pt idx="23">
                  <c:v>0.69</c:v>
                </c:pt>
                <c:pt idx="2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64-47F4-A8A7-74FDBCF65A60}"/>
            </c:ext>
          </c:extLst>
        </c:ser>
        <c:ser>
          <c:idx val="1"/>
          <c:order val="1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Data'!$L$4:$L$28</c:f>
              <c:numCache>
                <c:formatCode>0.00</c:formatCode>
                <c:ptCount val="25"/>
                <c:pt idx="0">
                  <c:v>1.25</c:v>
                </c:pt>
                <c:pt idx="1">
                  <c:v>0.56000000000000005</c:v>
                </c:pt>
                <c:pt idx="2">
                  <c:v>0.36</c:v>
                </c:pt>
                <c:pt idx="3">
                  <c:v>0</c:v>
                </c:pt>
                <c:pt idx="4">
                  <c:v>1.1000000000000001</c:v>
                </c:pt>
                <c:pt idx="5">
                  <c:v>0.37</c:v>
                </c:pt>
                <c:pt idx="6">
                  <c:v>0.79</c:v>
                </c:pt>
                <c:pt idx="7">
                  <c:v>2.0499999999999998</c:v>
                </c:pt>
                <c:pt idx="8">
                  <c:v>1.08</c:v>
                </c:pt>
                <c:pt idx="9">
                  <c:v>1.1499999999999999</c:v>
                </c:pt>
                <c:pt idx="10">
                  <c:v>1.4</c:v>
                </c:pt>
                <c:pt idx="11">
                  <c:v>1.07</c:v>
                </c:pt>
                <c:pt idx="12">
                  <c:v>0.67</c:v>
                </c:pt>
                <c:pt idx="13">
                  <c:v>0.11</c:v>
                </c:pt>
                <c:pt idx="14">
                  <c:v>0.18</c:v>
                </c:pt>
                <c:pt idx="15">
                  <c:v>0.52</c:v>
                </c:pt>
                <c:pt idx="16">
                  <c:v>2.94</c:v>
                </c:pt>
                <c:pt idx="17">
                  <c:v>0.6</c:v>
                </c:pt>
                <c:pt idx="18">
                  <c:v>1.46</c:v>
                </c:pt>
                <c:pt idx="19">
                  <c:v>0.18</c:v>
                </c:pt>
                <c:pt idx="20">
                  <c:v>0.18</c:v>
                </c:pt>
                <c:pt idx="21">
                  <c:v>2.62</c:v>
                </c:pt>
                <c:pt idx="22">
                  <c:v>0.56000000000000005</c:v>
                </c:pt>
                <c:pt idx="23">
                  <c:v>1.1200000000000001</c:v>
                </c:pt>
                <c:pt idx="2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64-47F4-A8A7-74FDBCF65A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8920"/>
        <c:axId val="621936960"/>
      </c:barChart>
      <c:catAx>
        <c:axId val="6219389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36960"/>
        <c:crosses val="autoZero"/>
        <c:auto val="1"/>
        <c:lblAlgn val="ctr"/>
        <c:lblOffset val="100"/>
        <c:noMultiLvlLbl val="0"/>
      </c:catAx>
      <c:valAx>
        <c:axId val="621936960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892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June-August Precipitation at Twin</a:t>
            </a:r>
            <a:r>
              <a:rPr lang="en-US" baseline="0"/>
              <a:t> Falls (TWFI) AgriMet Station</a:t>
            </a:r>
            <a:endParaRPr lang="en-US"/>
          </a:p>
        </c:rich>
      </c:tx>
      <c:layout>
        <c:manualLayout>
          <c:xMode val="edge"/>
          <c:yMode val="edge"/>
          <c:x val="0.13593826959749514"/>
          <c:y val="9.7902094308239471E-3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Data'!$H$4:$H$28</c:f>
              <c:numCache>
                <c:formatCode>0.00</c:formatCode>
                <c:ptCount val="25"/>
                <c:pt idx="0">
                  <c:v>0.09</c:v>
                </c:pt>
                <c:pt idx="1">
                  <c:v>0.19</c:v>
                </c:pt>
                <c:pt idx="2">
                  <c:v>0.26</c:v>
                </c:pt>
                <c:pt idx="3">
                  <c:v>0.3</c:v>
                </c:pt>
                <c:pt idx="4">
                  <c:v>0.03</c:v>
                </c:pt>
                <c:pt idx="5">
                  <c:v>0.87</c:v>
                </c:pt>
                <c:pt idx="6">
                  <c:v>0.74</c:v>
                </c:pt>
                <c:pt idx="7">
                  <c:v>0.35</c:v>
                </c:pt>
                <c:pt idx="8">
                  <c:v>0.55000000000000004</c:v>
                </c:pt>
                <c:pt idx="9">
                  <c:v>2.69</c:v>
                </c:pt>
                <c:pt idx="10">
                  <c:v>0.5</c:v>
                </c:pt>
                <c:pt idx="11">
                  <c:v>0.41</c:v>
                </c:pt>
                <c:pt idx="12">
                  <c:v>0.11</c:v>
                </c:pt>
                <c:pt idx="13">
                  <c:v>0.19</c:v>
                </c:pt>
                <c:pt idx="14" formatCode="General">
                  <c:v>0.56999999999999995</c:v>
                </c:pt>
                <c:pt idx="15">
                  <c:v>0.38</c:v>
                </c:pt>
                <c:pt idx="16">
                  <c:v>0.18</c:v>
                </c:pt>
                <c:pt idx="17">
                  <c:v>0.47</c:v>
                </c:pt>
                <c:pt idx="18">
                  <c:v>0.61</c:v>
                </c:pt>
                <c:pt idx="19">
                  <c:v>0</c:v>
                </c:pt>
                <c:pt idx="20">
                  <c:v>1.1599999999999999</c:v>
                </c:pt>
                <c:pt idx="21">
                  <c:v>0.02</c:v>
                </c:pt>
                <c:pt idx="22">
                  <c:v>0.2</c:v>
                </c:pt>
                <c:pt idx="23">
                  <c:v>0.51</c:v>
                </c:pt>
                <c:pt idx="2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3A-4B87-9778-D041B8A9D536}"/>
            </c:ext>
          </c:extLst>
        </c:ser>
        <c:ser>
          <c:idx val="1"/>
          <c:order val="1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Data'!$I$4:$I$28</c:f>
              <c:numCache>
                <c:formatCode>0.00</c:formatCode>
                <c:ptCount val="25"/>
                <c:pt idx="0">
                  <c:v>0.01</c:v>
                </c:pt>
                <c:pt idx="1">
                  <c:v>0.12</c:v>
                </c:pt>
                <c:pt idx="2">
                  <c:v>0.12</c:v>
                </c:pt>
                <c:pt idx="3">
                  <c:v>0.17</c:v>
                </c:pt>
                <c:pt idx="4">
                  <c:v>0.61</c:v>
                </c:pt>
                <c:pt idx="5">
                  <c:v>0</c:v>
                </c:pt>
                <c:pt idx="6">
                  <c:v>0.31</c:v>
                </c:pt>
                <c:pt idx="7">
                  <c:v>0.15</c:v>
                </c:pt>
                <c:pt idx="8">
                  <c:v>0.59</c:v>
                </c:pt>
                <c:pt idx="9">
                  <c:v>0.56999999999999995</c:v>
                </c:pt>
                <c:pt idx="10">
                  <c:v>0.11</c:v>
                </c:pt>
                <c:pt idx="11">
                  <c:v>7.0000000000000007E-2</c:v>
                </c:pt>
                <c:pt idx="12">
                  <c:v>0.43</c:v>
                </c:pt>
                <c:pt idx="13">
                  <c:v>0.06</c:v>
                </c:pt>
                <c:pt idx="14" formatCode="General">
                  <c:v>0.04</c:v>
                </c:pt>
                <c:pt idx="15">
                  <c:v>0.08</c:v>
                </c:pt>
                <c:pt idx="16">
                  <c:v>0.25</c:v>
                </c:pt>
                <c:pt idx="17">
                  <c:v>0.12</c:v>
                </c:pt>
                <c:pt idx="18">
                  <c:v>0</c:v>
                </c:pt>
                <c:pt idx="19">
                  <c:v>0.08</c:v>
                </c:pt>
                <c:pt idx="20">
                  <c:v>0.05</c:v>
                </c:pt>
                <c:pt idx="21">
                  <c:v>0.1</c:v>
                </c:pt>
                <c:pt idx="22">
                  <c:v>0.04</c:v>
                </c:pt>
                <c:pt idx="23">
                  <c:v>0</c:v>
                </c:pt>
                <c:pt idx="24">
                  <c:v>0.33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D3A-4B87-9778-D041B8A9D536}"/>
            </c:ext>
          </c:extLst>
        </c:ser>
        <c:ser>
          <c:idx val="2"/>
          <c:order val="2"/>
          <c:invertIfNegative val="0"/>
          <c:cat>
            <c:numRef>
              <c:f>'TWFI Eff Precip Data'!$B$4:$B$28</c:f>
              <c:numCache>
                <c:formatCode>General</c:formatCode>
                <c:ptCount val="2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</c:numCache>
            </c:numRef>
          </c:cat>
          <c:val>
            <c:numRef>
              <c:f>'TWFI Eff Precip Data'!$J$4:$J$28</c:f>
              <c:numCache>
                <c:formatCode>0.00</c:formatCode>
                <c:ptCount val="25"/>
                <c:pt idx="0">
                  <c:v>0.09</c:v>
                </c:pt>
                <c:pt idx="1">
                  <c:v>0</c:v>
                </c:pt>
                <c:pt idx="2">
                  <c:v>0.32</c:v>
                </c:pt>
                <c:pt idx="3">
                  <c:v>1.41</c:v>
                </c:pt>
                <c:pt idx="4">
                  <c:v>0.76</c:v>
                </c:pt>
                <c:pt idx="5">
                  <c:v>0.32</c:v>
                </c:pt>
                <c:pt idx="6">
                  <c:v>0.01</c:v>
                </c:pt>
                <c:pt idx="7">
                  <c:v>0</c:v>
                </c:pt>
                <c:pt idx="8">
                  <c:v>0.01</c:v>
                </c:pt>
                <c:pt idx="9">
                  <c:v>0.02</c:v>
                </c:pt>
                <c:pt idx="10">
                  <c:v>0.05</c:v>
                </c:pt>
                <c:pt idx="11">
                  <c:v>0.18</c:v>
                </c:pt>
                <c:pt idx="12">
                  <c:v>0.31</c:v>
                </c:pt>
                <c:pt idx="13">
                  <c:v>0.08</c:v>
                </c:pt>
                <c:pt idx="14" formatCode="General">
                  <c:v>4.82</c:v>
                </c:pt>
                <c:pt idx="15">
                  <c:v>0.21</c:v>
                </c:pt>
                <c:pt idx="16">
                  <c:v>0.03</c:v>
                </c:pt>
                <c:pt idx="17">
                  <c:v>0.03</c:v>
                </c:pt>
                <c:pt idx="18">
                  <c:v>0</c:v>
                </c:pt>
                <c:pt idx="19">
                  <c:v>0.28999999999999998</c:v>
                </c:pt>
                <c:pt idx="20">
                  <c:v>7.0000000000000007E-2</c:v>
                </c:pt>
                <c:pt idx="21">
                  <c:v>0.56000000000000005</c:v>
                </c:pt>
                <c:pt idx="22">
                  <c:v>0.1</c:v>
                </c:pt>
                <c:pt idx="23">
                  <c:v>0.59</c:v>
                </c:pt>
                <c:pt idx="2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D3A-4B87-9778-D041B8A9D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1937352"/>
        <c:axId val="621940096"/>
      </c:barChart>
      <c:catAx>
        <c:axId val="621937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940096"/>
        <c:crosses val="autoZero"/>
        <c:auto val="1"/>
        <c:lblAlgn val="ctr"/>
        <c:lblOffset val="100"/>
        <c:noMultiLvlLbl val="0"/>
      </c:catAx>
      <c:valAx>
        <c:axId val="621940096"/>
        <c:scaling>
          <c:orientation val="minMax"/>
          <c:max val="3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6219373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/>
    <c:pageMargins b="0.75000000000000033" l="0.70000000000000029" r="0.70000000000000029" t="0.75000000000000033" header="0.30000000000000016" footer="0.30000000000000016"/>
    <c:pageSetup orientation="portrait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Twin Falls AgriMet Station April-June Effective Precipitation </a:t>
            </a:r>
            <a:r>
              <a:rPr lang="en-US" sz="1200" b="0" i="0" baseline="0">
                <a:effectLst/>
              </a:rPr>
              <a:t>(AFRD2, Milner, NSCC, TFCC)</a:t>
            </a:r>
            <a:endParaRPr lang="en-US" sz="12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'TWFI Eff Precip Data'!$I$36</c:f>
              <c:strCache>
                <c:ptCount val="1"/>
                <c:pt idx="0">
                  <c:v>Jul</c:v>
                </c:pt>
              </c:strCache>
            </c:strRef>
          </c:tx>
          <c:spPr>
            <a:solidFill>
              <a:srgbClr val="C00000"/>
            </a:solidFill>
            <a:ln>
              <a:noFill/>
            </a:ln>
            <a:effectLst/>
          </c:spPr>
          <c:invertIfNegative val="0"/>
          <c:cat>
            <c:numRef>
              <c:f>'TWFI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Data'!$I$37:$I$62</c:f>
              <c:numCache>
                <c:formatCode>0.00</c:formatCode>
                <c:ptCount val="26"/>
                <c:pt idx="0">
                  <c:v>9.4999999999999998E-3</c:v>
                </c:pt>
                <c:pt idx="1">
                  <c:v>0.11399999999999999</c:v>
                </c:pt>
                <c:pt idx="2">
                  <c:v>0.11399999999999999</c:v>
                </c:pt>
                <c:pt idx="3">
                  <c:v>0.1615</c:v>
                </c:pt>
                <c:pt idx="4">
                  <c:v>0.57950000000000002</c:v>
                </c:pt>
                <c:pt idx="5">
                  <c:v>0</c:v>
                </c:pt>
                <c:pt idx="6">
                  <c:v>0.29449999999999998</c:v>
                </c:pt>
                <c:pt idx="7">
                  <c:v>0.14249999999999999</c:v>
                </c:pt>
                <c:pt idx="8">
                  <c:v>0.5605</c:v>
                </c:pt>
                <c:pt idx="9">
                  <c:v>0.54149999999999998</c:v>
                </c:pt>
                <c:pt idx="10">
                  <c:v>0.1045</c:v>
                </c:pt>
                <c:pt idx="11">
                  <c:v>6.6500000000000004E-2</c:v>
                </c:pt>
                <c:pt idx="12">
                  <c:v>0.40849999999999997</c:v>
                </c:pt>
                <c:pt idx="13">
                  <c:v>5.6999999999999995E-2</c:v>
                </c:pt>
                <c:pt idx="14">
                  <c:v>3.7999999999999999E-2</c:v>
                </c:pt>
                <c:pt idx="15">
                  <c:v>7.5999999999999998E-2</c:v>
                </c:pt>
                <c:pt idx="16">
                  <c:v>0.23749999999999999</c:v>
                </c:pt>
                <c:pt idx="17">
                  <c:v>0.11399999999999999</c:v>
                </c:pt>
                <c:pt idx="18">
                  <c:v>0</c:v>
                </c:pt>
                <c:pt idx="19">
                  <c:v>7.5999999999999998E-2</c:v>
                </c:pt>
                <c:pt idx="20">
                  <c:v>4.7500000000000001E-2</c:v>
                </c:pt>
                <c:pt idx="21">
                  <c:v>9.5000000000000001E-2</c:v>
                </c:pt>
                <c:pt idx="22">
                  <c:v>3.7999999999999999E-2</c:v>
                </c:pt>
                <c:pt idx="23">
                  <c:v>0</c:v>
                </c:pt>
                <c:pt idx="24">
                  <c:v>0.3135</c:v>
                </c:pt>
                <c:pt idx="25">
                  <c:v>0.14249999999999999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190-49F3-8FA0-C73A602A23A4}"/>
            </c:ext>
          </c:extLst>
        </c:ser>
        <c:ser>
          <c:idx val="0"/>
          <c:order val="1"/>
          <c:tx>
            <c:strRef>
              <c:f>'TWFI Eff Precip Data'!$J$36</c:f>
              <c:strCache>
                <c:ptCount val="1"/>
                <c:pt idx="0">
                  <c:v>Aug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cat>
            <c:numRef>
              <c:f>'TWFI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Data'!$J$37:$J$62</c:f>
              <c:numCache>
                <c:formatCode>0.00</c:formatCode>
                <c:ptCount val="26"/>
                <c:pt idx="0">
                  <c:v>8.5499999999999993E-2</c:v>
                </c:pt>
                <c:pt idx="1">
                  <c:v>0</c:v>
                </c:pt>
                <c:pt idx="2">
                  <c:v>0.30399999999999999</c:v>
                </c:pt>
                <c:pt idx="3">
                  <c:v>1.319</c:v>
                </c:pt>
                <c:pt idx="4">
                  <c:v>0.72199999999999998</c:v>
                </c:pt>
                <c:pt idx="5">
                  <c:v>0.30399999999999999</c:v>
                </c:pt>
                <c:pt idx="6">
                  <c:v>9.4999999999999998E-3</c:v>
                </c:pt>
                <c:pt idx="7">
                  <c:v>0</c:v>
                </c:pt>
                <c:pt idx="8">
                  <c:v>9.4999999999999998E-3</c:v>
                </c:pt>
                <c:pt idx="9">
                  <c:v>1.9E-2</c:v>
                </c:pt>
                <c:pt idx="10">
                  <c:v>4.7500000000000001E-2</c:v>
                </c:pt>
                <c:pt idx="11">
                  <c:v>0.17099999999999999</c:v>
                </c:pt>
                <c:pt idx="12">
                  <c:v>0.29449999999999998</c:v>
                </c:pt>
                <c:pt idx="13">
                  <c:v>7.5999999999999998E-2</c:v>
                </c:pt>
                <c:pt idx="14">
                  <c:v>3.6890000000000001</c:v>
                </c:pt>
                <c:pt idx="15">
                  <c:v>0.19949999999999998</c:v>
                </c:pt>
                <c:pt idx="16">
                  <c:v>2.8499999999999998E-2</c:v>
                </c:pt>
                <c:pt idx="17">
                  <c:v>2.8499999999999998E-2</c:v>
                </c:pt>
                <c:pt idx="18">
                  <c:v>0</c:v>
                </c:pt>
                <c:pt idx="19">
                  <c:v>0.27549999999999997</c:v>
                </c:pt>
                <c:pt idx="20">
                  <c:v>6.6500000000000004E-2</c:v>
                </c:pt>
                <c:pt idx="21">
                  <c:v>0.53200000000000003</c:v>
                </c:pt>
                <c:pt idx="22">
                  <c:v>9.5000000000000001E-2</c:v>
                </c:pt>
                <c:pt idx="23">
                  <c:v>0.5605</c:v>
                </c:pt>
                <c:pt idx="24">
                  <c:v>0.33249999999999996</c:v>
                </c:pt>
                <c:pt idx="25">
                  <c:v>0.45599999999999996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190-49F3-8FA0-C73A602A23A4}"/>
            </c:ext>
          </c:extLst>
        </c:ser>
        <c:ser>
          <c:idx val="2"/>
          <c:order val="2"/>
          <c:tx>
            <c:strRef>
              <c:f>'TWFI Eff Precip Data'!$K$36</c:f>
              <c:strCache>
                <c:ptCount val="1"/>
                <c:pt idx="0">
                  <c:v>Sep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'TWFI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Data'!$K$37:$K$62</c:f>
              <c:numCache>
                <c:formatCode>0.00</c:formatCode>
                <c:ptCount val="26"/>
                <c:pt idx="0">
                  <c:v>0.48449999999999999</c:v>
                </c:pt>
                <c:pt idx="1">
                  <c:v>0.39899999999999997</c:v>
                </c:pt>
                <c:pt idx="2">
                  <c:v>0.59850000000000003</c:v>
                </c:pt>
                <c:pt idx="3">
                  <c:v>0.56999999999999995</c:v>
                </c:pt>
                <c:pt idx="4">
                  <c:v>0.33249999999999996</c:v>
                </c:pt>
                <c:pt idx="5">
                  <c:v>7.5999999999999998E-2</c:v>
                </c:pt>
                <c:pt idx="6">
                  <c:v>0.13300000000000001</c:v>
                </c:pt>
                <c:pt idx="7">
                  <c:v>0.36099999999999999</c:v>
                </c:pt>
                <c:pt idx="8">
                  <c:v>0</c:v>
                </c:pt>
                <c:pt idx="9">
                  <c:v>0.13300000000000001</c:v>
                </c:pt>
                <c:pt idx="10">
                  <c:v>0.29449999999999998</c:v>
                </c:pt>
                <c:pt idx="11">
                  <c:v>3.7999999999999999E-2</c:v>
                </c:pt>
                <c:pt idx="12">
                  <c:v>0</c:v>
                </c:pt>
                <c:pt idx="13">
                  <c:v>1.3819999999999999</c:v>
                </c:pt>
                <c:pt idx="14">
                  <c:v>0.46549999999999997</c:v>
                </c:pt>
                <c:pt idx="15">
                  <c:v>0.26600000000000001</c:v>
                </c:pt>
                <c:pt idx="16">
                  <c:v>2.1288</c:v>
                </c:pt>
                <c:pt idx="17">
                  <c:v>0.55099999999999993</c:v>
                </c:pt>
                <c:pt idx="18">
                  <c:v>0</c:v>
                </c:pt>
                <c:pt idx="19">
                  <c:v>0.76</c:v>
                </c:pt>
                <c:pt idx="20">
                  <c:v>2.8499999999999998E-2</c:v>
                </c:pt>
                <c:pt idx="21">
                  <c:v>0.26600000000000001</c:v>
                </c:pt>
                <c:pt idx="22">
                  <c:v>3.7999999999999999E-2</c:v>
                </c:pt>
                <c:pt idx="23">
                  <c:v>0.65549999999999997</c:v>
                </c:pt>
                <c:pt idx="24">
                  <c:v>0.19</c:v>
                </c:pt>
                <c:pt idx="25">
                  <c:v>0.3135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21936176"/>
        <c:axId val="621931080"/>
      </c:barChart>
      <c:lineChart>
        <c:grouping val="standard"/>
        <c:varyColors val="0"/>
        <c:ser>
          <c:idx val="3"/>
          <c:order val="3"/>
          <c:tx>
            <c:strRef>
              <c:f>'TWFI Eff Precip Data'!$AG$36</c:f>
              <c:strCache>
                <c:ptCount val="1"/>
                <c:pt idx="0">
                  <c:v>Average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'TWFI Eff Precip Data'!$AE$37:$AE$62</c:f>
              <c:numCache>
                <c:formatCode>General</c:formatCode>
                <c:ptCount val="26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</c:numCache>
            </c:numRef>
          </c:cat>
          <c:val>
            <c:numRef>
              <c:f>'TWFI Eff Precip Data'!$AG$37:$AG$62</c:f>
              <c:numCache>
                <c:formatCode>0.00</c:formatCode>
                <c:ptCount val="26"/>
                <c:pt idx="0">
                  <c:v>0.94039199999999978</c:v>
                </c:pt>
                <c:pt idx="1">
                  <c:v>0.94039199999999978</c:v>
                </c:pt>
                <c:pt idx="2">
                  <c:v>0.94039199999999978</c:v>
                </c:pt>
                <c:pt idx="3">
                  <c:v>0.94039199999999978</c:v>
                </c:pt>
                <c:pt idx="4">
                  <c:v>0.94039199999999978</c:v>
                </c:pt>
                <c:pt idx="5">
                  <c:v>0.94039199999999978</c:v>
                </c:pt>
                <c:pt idx="6">
                  <c:v>0.94039199999999978</c:v>
                </c:pt>
                <c:pt idx="7">
                  <c:v>0.94039199999999978</c:v>
                </c:pt>
                <c:pt idx="8">
                  <c:v>0.94039199999999978</c:v>
                </c:pt>
                <c:pt idx="9">
                  <c:v>0.94039199999999978</c:v>
                </c:pt>
                <c:pt idx="10">
                  <c:v>0.94039199999999978</c:v>
                </c:pt>
                <c:pt idx="11">
                  <c:v>0.94039199999999978</c:v>
                </c:pt>
                <c:pt idx="12">
                  <c:v>0.94039199999999978</c:v>
                </c:pt>
                <c:pt idx="13">
                  <c:v>0.94039199999999978</c:v>
                </c:pt>
                <c:pt idx="14">
                  <c:v>0.94039199999999978</c:v>
                </c:pt>
                <c:pt idx="15">
                  <c:v>0.94039199999999978</c:v>
                </c:pt>
                <c:pt idx="16">
                  <c:v>0.94039199999999978</c:v>
                </c:pt>
                <c:pt idx="17">
                  <c:v>0.94039199999999978</c:v>
                </c:pt>
                <c:pt idx="18">
                  <c:v>0.94039199999999978</c:v>
                </c:pt>
                <c:pt idx="19">
                  <c:v>0.94039199999999978</c:v>
                </c:pt>
                <c:pt idx="20">
                  <c:v>0.94039199999999978</c:v>
                </c:pt>
                <c:pt idx="21">
                  <c:v>0.94039199999999978</c:v>
                </c:pt>
                <c:pt idx="22">
                  <c:v>0.94039199999999978</c:v>
                </c:pt>
                <c:pt idx="23">
                  <c:v>0.94039199999999978</c:v>
                </c:pt>
                <c:pt idx="24">
                  <c:v>0.94039199999999978</c:v>
                </c:pt>
                <c:pt idx="25">
                  <c:v>0.94039199999999978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190-49F3-8FA0-C73A602A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1936176"/>
        <c:axId val="621931080"/>
      </c:lineChart>
      <c:catAx>
        <c:axId val="621936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1080"/>
        <c:crosses val="autoZero"/>
        <c:auto val="1"/>
        <c:lblAlgn val="ctr"/>
        <c:lblOffset val="100"/>
        <c:noMultiLvlLbl val="0"/>
      </c:catAx>
      <c:valAx>
        <c:axId val="621931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Effective Precipitation (Inches)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1936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4" Type="http://schemas.openxmlformats.org/officeDocument/2006/relationships/chart" Target="../charts/chart11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105454</xdr:colOff>
      <xdr:row>67</xdr:row>
      <xdr:rowOff>44392</xdr:rowOff>
    </xdr:from>
    <xdr:to>
      <xdr:col>25</xdr:col>
      <xdr:colOff>204108</xdr:colOff>
      <xdr:row>91</xdr:row>
      <xdr:rowOff>11906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190499</xdr:colOff>
      <xdr:row>42</xdr:row>
      <xdr:rowOff>51195</xdr:rowOff>
    </xdr:from>
    <xdr:to>
      <xdr:col>54</xdr:col>
      <xdr:colOff>202405</xdr:colOff>
      <xdr:row>65</xdr:row>
      <xdr:rowOff>83344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251731</xdr:colOff>
      <xdr:row>33</xdr:row>
      <xdr:rowOff>50345</xdr:rowOff>
    </xdr:from>
    <xdr:to>
      <xdr:col>26</xdr:col>
      <xdr:colOff>530677</xdr:colOff>
      <xdr:row>62</xdr:row>
      <xdr:rowOff>81642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0</xdr:colOff>
      <xdr:row>187</xdr:row>
      <xdr:rowOff>0</xdr:rowOff>
    </xdr:from>
    <xdr:to>
      <xdr:col>28</xdr:col>
      <xdr:colOff>304800</xdr:colOff>
      <xdr:row>200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605116</xdr:colOff>
      <xdr:row>187</xdr:row>
      <xdr:rowOff>0</xdr:rowOff>
    </xdr:from>
    <xdr:to>
      <xdr:col>39</xdr:col>
      <xdr:colOff>593911</xdr:colOff>
      <xdr:row>200</xdr:row>
      <xdr:rowOff>112059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156882</xdr:colOff>
      <xdr:row>263</xdr:row>
      <xdr:rowOff>22411</xdr:rowOff>
    </xdr:from>
    <xdr:to>
      <xdr:col>8</xdr:col>
      <xdr:colOff>268941</xdr:colOff>
      <xdr:row>276</xdr:row>
      <xdr:rowOff>145676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392206</xdr:colOff>
      <xdr:row>263</xdr:row>
      <xdr:rowOff>11205</xdr:rowOff>
    </xdr:from>
    <xdr:to>
      <xdr:col>16</xdr:col>
      <xdr:colOff>123265</xdr:colOff>
      <xdr:row>276</xdr:row>
      <xdr:rowOff>134470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361</xdr:col>
      <xdr:colOff>544284</xdr:colOff>
      <xdr:row>42</xdr:row>
      <xdr:rowOff>40821</xdr:rowOff>
    </xdr:from>
    <xdr:to>
      <xdr:col>375</xdr:col>
      <xdr:colOff>544285</xdr:colOff>
      <xdr:row>72</xdr:row>
      <xdr:rowOff>149678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44</xdr:col>
      <xdr:colOff>381000</xdr:colOff>
      <xdr:row>42</xdr:row>
      <xdr:rowOff>15477</xdr:rowOff>
    </xdr:from>
    <xdr:to>
      <xdr:col>53</xdr:col>
      <xdr:colOff>440530</xdr:colOff>
      <xdr:row>65</xdr:row>
      <xdr:rowOff>71437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29</xdr:col>
      <xdr:colOff>0</xdr:colOff>
      <xdr:row>75</xdr:row>
      <xdr:rowOff>0</xdr:rowOff>
    </xdr:from>
    <xdr:to>
      <xdr:col>374</xdr:col>
      <xdr:colOff>1</xdr:colOff>
      <xdr:row>105</xdr:row>
      <xdr:rowOff>136071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3DA162D-899B-41C2-BC18-926985E7D8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29</xdr:col>
      <xdr:colOff>0</xdr:colOff>
      <xdr:row>109</xdr:row>
      <xdr:rowOff>0</xdr:rowOff>
    </xdr:from>
    <xdr:to>
      <xdr:col>374</xdr:col>
      <xdr:colOff>1</xdr:colOff>
      <xdr:row>139</xdr:row>
      <xdr:rowOff>136072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E95C53D-5F40-461C-A57B-C876F08EB9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326569</xdr:colOff>
      <xdr:row>0</xdr:row>
      <xdr:rowOff>163286</xdr:rowOff>
    </xdr:from>
    <xdr:to>
      <xdr:col>34</xdr:col>
      <xdr:colOff>285748</xdr:colOff>
      <xdr:row>19</xdr:row>
      <xdr:rowOff>27215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35</xdr:col>
      <xdr:colOff>108859</xdr:colOff>
      <xdr:row>0</xdr:row>
      <xdr:rowOff>136071</xdr:rowOff>
    </xdr:from>
    <xdr:to>
      <xdr:col>48</xdr:col>
      <xdr:colOff>598715</xdr:colOff>
      <xdr:row>21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326570</xdr:colOff>
      <xdr:row>32</xdr:row>
      <xdr:rowOff>0</xdr:rowOff>
    </xdr:from>
    <xdr:to>
      <xdr:col>28</xdr:col>
      <xdr:colOff>13607</xdr:colOff>
      <xdr:row>62</xdr:row>
      <xdr:rowOff>58511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usbr.gov/pn/agrimet/webarcread.html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usbr.gov/pn/agrimet/etsummary.html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32.bin"/><Relationship Id="rId1" Type="http://schemas.openxmlformats.org/officeDocument/2006/relationships/hyperlink" Target="https://www.usbr.gov/pn/agrimet/webarcread.html" TargetMode="Externa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hyperlink" Target="https://www.usbr.gov/pn/agrimet/etsummary.html" TargetMode="External"/><Relationship Id="rId1" Type="http://schemas.openxmlformats.org/officeDocument/2006/relationships/hyperlink" Target="https://www.usbr.gov/pn/agrimet/CropCharts.html" TargetMode="Externa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hyperlink" Target="https://www.usbr.gov/pn/agrimet/etsummary.html" TargetMode="External"/><Relationship Id="rId1" Type="http://schemas.openxmlformats.org/officeDocument/2006/relationships/hyperlink" Target="https://www.usbr.gov/pn/agrimet/CropCharts.html" TargetMode="Externa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hyperlink" Target="https://www.usbr.gov/pn/agrimet/etsummary.html" TargetMode="External"/><Relationship Id="rId1" Type="http://schemas.openxmlformats.org/officeDocument/2006/relationships/hyperlink" Target="https://www.usbr.gov/pn/agrimet/CropCharts.html" TargetMode="Externa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hyperlink" Target="https://www.usbr.gov/pn/agrimet/CropCharts.html" TargetMode="External"/><Relationship Id="rId1" Type="http://schemas.openxmlformats.org/officeDocument/2006/relationships/hyperlink" Target="https://www.usbr.gov/pn/agrimet/etsummary.html" TargetMode="Externa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8.bin"/><Relationship Id="rId1" Type="http://schemas.openxmlformats.org/officeDocument/2006/relationships/hyperlink" Target="https://www.usbr.gov/pn/agrimet/etsummary.html" TargetMode="Externa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61"/>
  <sheetViews>
    <sheetView zoomScale="90" zoomScaleNormal="90" workbookViewId="0">
      <selection activeCell="N26" sqref="N26"/>
    </sheetView>
  </sheetViews>
  <sheetFormatPr defaultRowHeight="15"/>
  <cols>
    <col min="1" max="1" width="3" customWidth="1"/>
  </cols>
  <sheetData>
    <row r="2" spans="2:19">
      <c r="B2" s="8" t="s">
        <v>152</v>
      </c>
      <c r="Q2" t="s">
        <v>239</v>
      </c>
    </row>
    <row r="3" spans="2:19" ht="15.75" thickBot="1">
      <c r="B3" s="5" t="s">
        <v>27</v>
      </c>
      <c r="C3" s="5" t="s">
        <v>0</v>
      </c>
      <c r="D3" s="5" t="s">
        <v>2</v>
      </c>
      <c r="E3" s="5" t="s">
        <v>1</v>
      </c>
      <c r="F3" s="5" t="s">
        <v>7</v>
      </c>
      <c r="G3" s="5" t="s">
        <v>6</v>
      </c>
      <c r="H3" s="5" t="s">
        <v>12</v>
      </c>
      <c r="I3" s="5" t="s">
        <v>11</v>
      </c>
      <c r="J3" s="5" t="s">
        <v>4</v>
      </c>
      <c r="K3" s="5" t="s">
        <v>9</v>
      </c>
      <c r="L3" s="5" t="s">
        <v>3</v>
      </c>
      <c r="M3" s="5" t="s">
        <v>5</v>
      </c>
      <c r="N3" s="5" t="s">
        <v>8</v>
      </c>
      <c r="O3" s="4" t="s">
        <v>146</v>
      </c>
      <c r="Q3" s="5" t="s">
        <v>154</v>
      </c>
      <c r="R3" s="5" t="s">
        <v>155</v>
      </c>
      <c r="S3" s="5" t="s">
        <v>156</v>
      </c>
    </row>
    <row r="4" spans="2:19" ht="15.75" thickTop="1">
      <c r="B4" s="4">
        <v>2000</v>
      </c>
      <c r="C4" s="27" t="s">
        <v>13</v>
      </c>
      <c r="D4" s="22">
        <f>'RPTI ET Summary - AgriMet'!D44</f>
        <v>41.851500000000001</v>
      </c>
      <c r="E4" s="22">
        <f>'RPTI ET Summary - AgriMet'!E44</f>
        <v>35.401500000000006</v>
      </c>
      <c r="F4" s="22">
        <f>'RPTI ET Summary - AgriMet'!F44</f>
        <v>27.237000000000005</v>
      </c>
      <c r="G4" s="22">
        <f>'RPTI ET Summary - AgriMet'!G44</f>
        <v>34.161500000000004</v>
      </c>
      <c r="H4" s="22">
        <f>'RPTI ET Summary - AgriMet'!H44</f>
        <v>22.962249999999997</v>
      </c>
      <c r="I4" s="22">
        <f>'RPTI ET Summary - AgriMet'!I44</f>
        <v>23.091000000000001</v>
      </c>
      <c r="J4" s="22">
        <f>'RPTI ET Summary - AgriMet'!J44</f>
        <v>28.260666666666669</v>
      </c>
      <c r="K4" s="22">
        <f>'RPTI ET Summary - AgriMet'!K44</f>
        <v>23.907333333333334</v>
      </c>
      <c r="L4" s="22">
        <f>'RPTI ET Summary - AgriMet'!L44</f>
        <v>16.912500000000001</v>
      </c>
      <c r="M4" s="22">
        <f>'RPTI ET Summary - AgriMet'!M44</f>
        <v>22.792000000000005</v>
      </c>
      <c r="N4" s="22">
        <f>'RPTI ET Summary - AgriMet'!N44</f>
        <v>13.667999999999996</v>
      </c>
      <c r="O4" s="19">
        <f>SUM(D4:N4)</f>
        <v>290.24525000000006</v>
      </c>
      <c r="Q4" s="17" t="s">
        <v>0</v>
      </c>
      <c r="R4" s="19">
        <f>C28</f>
        <v>48.572193478260871</v>
      </c>
      <c r="S4" s="22">
        <f>C59</f>
        <v>47.14512083333333</v>
      </c>
    </row>
    <row r="5" spans="2:19">
      <c r="B5" s="4">
        <v>2001</v>
      </c>
      <c r="C5" s="19">
        <f>'RPTI ET Summary - AgriMet'!C45</f>
        <v>49.175750000000001</v>
      </c>
      <c r="D5" s="19">
        <f>'RPTI ET Summary - AgriMet'!D45</f>
        <v>46.405750000000005</v>
      </c>
      <c r="E5" s="19">
        <f>'RPTI ET Summary - AgriMet'!E45</f>
        <v>39.575749999999999</v>
      </c>
      <c r="F5" s="19">
        <f>'RPTI ET Summary - AgriMet'!F45</f>
        <v>30.875750000000004</v>
      </c>
      <c r="G5" s="19">
        <f>'RPTI ET Summary - AgriMet'!G45</f>
        <v>38.095750000000002</v>
      </c>
      <c r="H5" s="19">
        <f>'RPTI ET Summary - AgriMet'!H45</f>
        <v>23.393749999999997</v>
      </c>
      <c r="I5" s="19">
        <f>'RPTI ET Summary - AgriMet'!I45</f>
        <v>24.219000000000005</v>
      </c>
      <c r="J5" s="19">
        <f>'RPTI ET Summary - AgriMet'!J45</f>
        <v>30.452666666666673</v>
      </c>
      <c r="K5" s="19">
        <f>'RPTI ET Summary - AgriMet'!K45</f>
        <v>24.150999999999996</v>
      </c>
      <c r="L5" s="19">
        <f>'RPTI ET Summary - AgriMet'!L45</f>
        <v>18.458500000000001</v>
      </c>
      <c r="M5" s="19">
        <f>'RPTI ET Summary - AgriMet'!M45</f>
        <v>24.483999999999998</v>
      </c>
      <c r="N5" s="19">
        <f>'RPTI ET Summary - AgriMet'!N45</f>
        <v>15.173999999999999</v>
      </c>
      <c r="O5" s="19">
        <f t="shared" ref="O5:O28" si="0">SUM(D5:N5)</f>
        <v>315.28591666666671</v>
      </c>
      <c r="Q5" s="4" t="s">
        <v>2</v>
      </c>
      <c r="R5" s="19">
        <f>D28</f>
        <v>44.517070833333342</v>
      </c>
      <c r="S5" s="19">
        <f>D59</f>
        <v>43.107404166666662</v>
      </c>
    </row>
    <row r="6" spans="2:19">
      <c r="B6" s="4">
        <v>2002</v>
      </c>
      <c r="C6" s="19">
        <f>'RPTI ET Summary - AgriMet'!C46</f>
        <v>43.370750000000001</v>
      </c>
      <c r="D6" s="19">
        <f>'RPTI ET Summary - AgriMet'!D46</f>
        <v>39.280999999999999</v>
      </c>
      <c r="E6" s="19">
        <f>'RPTI ET Summary - AgriMet'!E46</f>
        <v>33.201000000000001</v>
      </c>
      <c r="F6" s="19">
        <f>'RPTI ET Summary - AgriMet'!F46</f>
        <v>25.131000000000011</v>
      </c>
      <c r="G6" s="19">
        <f>'RPTI ET Summary - AgriMet'!G46</f>
        <v>31.930999999999994</v>
      </c>
      <c r="H6" s="19">
        <f>'RPTI ET Summary - AgriMet'!H46</f>
        <v>22.444250000000004</v>
      </c>
      <c r="I6" s="19">
        <f>'RPTI ET Summary - AgriMet'!I46</f>
        <v>21.601500000000001</v>
      </c>
      <c r="J6" s="19">
        <f>'RPTI ET Summary - AgriMet'!J46</f>
        <v>26.099999999999998</v>
      </c>
      <c r="K6" s="19">
        <f>'RPTI ET Summary - AgriMet'!K46</f>
        <v>22.635833333333334</v>
      </c>
      <c r="L6" s="19">
        <f>'RPTI ET Summary - AgriMet'!L46</f>
        <v>17.314499999999999</v>
      </c>
      <c r="M6" s="19">
        <f>'RPTI ET Summary - AgriMet'!M46</f>
        <v>20.9925</v>
      </c>
      <c r="N6" s="19">
        <f>'RPTI ET Summary - AgriMet'!N46</f>
        <v>13.5045</v>
      </c>
      <c r="O6" s="19">
        <f t="shared" si="0"/>
        <v>274.13708333333335</v>
      </c>
      <c r="Q6" s="4" t="s">
        <v>1</v>
      </c>
      <c r="R6" s="19">
        <f>E28</f>
        <v>37.753945833333319</v>
      </c>
      <c r="S6" s="19">
        <f>E59</f>
        <v>36.437841666666664</v>
      </c>
    </row>
    <row r="7" spans="2:19">
      <c r="B7" s="4">
        <v>2003</v>
      </c>
      <c r="C7" s="19">
        <f>'RPTI ET Summary - AgriMet'!C47</f>
        <v>51.744</v>
      </c>
      <c r="D7" s="19">
        <f>'RPTI ET Summary - AgriMet'!D47</f>
        <v>48.384</v>
      </c>
      <c r="E7" s="19">
        <f>'RPTI ET Summary - AgriMet'!E47</f>
        <v>41.034000000000006</v>
      </c>
      <c r="F7" s="19">
        <f>'RPTI ET Summary - AgriMet'!F47</f>
        <v>31.644000000000005</v>
      </c>
      <c r="G7" s="19">
        <f>'RPTI ET Summary - AgriMet'!G47</f>
        <v>39.274000000000001</v>
      </c>
      <c r="H7" s="19">
        <f>'RPTI ET Summary - AgriMet'!H47</f>
        <v>25.207500000000003</v>
      </c>
      <c r="I7" s="19">
        <f>'RPTI ET Summary - AgriMet'!I47</f>
        <v>25.649000000000001</v>
      </c>
      <c r="J7" s="19">
        <f>'RPTI ET Summary - AgriMet'!J47</f>
        <v>32.960333333333338</v>
      </c>
      <c r="K7" s="19">
        <f>'RPTI ET Summary - AgriMet'!K47</f>
        <v>27.858666666666672</v>
      </c>
      <c r="L7" s="19">
        <f>'RPTI ET Summary - AgriMet'!L47</f>
        <v>19.522000000000002</v>
      </c>
      <c r="M7" s="19">
        <f>'RPTI ET Summary - AgriMet'!M47</f>
        <v>26.767000000000003</v>
      </c>
      <c r="N7" s="19">
        <f>'RPTI ET Summary - AgriMet'!N47</f>
        <v>18.029000000000003</v>
      </c>
      <c r="O7" s="19">
        <f t="shared" si="0"/>
        <v>336.32950000000005</v>
      </c>
      <c r="Q7" s="4" t="s">
        <v>7</v>
      </c>
      <c r="R7" s="19">
        <f>F28</f>
        <v>29.145912500000019</v>
      </c>
      <c r="S7" s="19">
        <f>F59</f>
        <v>28.823329166666671</v>
      </c>
    </row>
    <row r="8" spans="2:19">
      <c r="B8" s="4">
        <v>2004</v>
      </c>
      <c r="C8" s="19">
        <f>'RPTI ET Summary - AgriMet'!C48</f>
        <v>50.580250000000007</v>
      </c>
      <c r="D8" s="19">
        <f>'RPTI ET Summary - AgriMet'!D48</f>
        <v>46.300250000000005</v>
      </c>
      <c r="E8" s="19">
        <f>'RPTI ET Summary - AgriMet'!E48</f>
        <v>39.240249999999996</v>
      </c>
      <c r="F8" s="19">
        <f>'RPTI ET Summary - AgriMet'!F48</f>
        <v>30.660250000000005</v>
      </c>
      <c r="G8" s="19">
        <f>'RPTI ET Summary - AgriMet'!G48</f>
        <v>38.100249999999996</v>
      </c>
      <c r="H8" s="19">
        <f>'RPTI ET Summary - AgriMet'!H48</f>
        <v>26.982750000000003</v>
      </c>
      <c r="I8" s="19">
        <f>'RPTI ET Summary - AgriMet'!I48</f>
        <v>25.430500000000002</v>
      </c>
      <c r="J8" s="19">
        <f>'RPTI ET Summary - AgriMet'!J48</f>
        <v>29.230833333333337</v>
      </c>
      <c r="K8" s="19">
        <f>'RPTI ET Summary - AgriMet'!K48</f>
        <v>24.308166666666668</v>
      </c>
      <c r="L8" s="19">
        <f>'RPTI ET Summary - AgriMet'!L48</f>
        <v>17.021500000000003</v>
      </c>
      <c r="M8" s="19">
        <f>'RPTI ET Summary - AgriMet'!M48</f>
        <v>24.255500000000005</v>
      </c>
      <c r="N8" s="19">
        <f>'RPTI ET Summary - AgriMet'!N48</f>
        <v>18.410000000000004</v>
      </c>
      <c r="O8" s="19">
        <f t="shared" si="0"/>
        <v>319.94025000000005</v>
      </c>
      <c r="Q8" s="4" t="s">
        <v>6</v>
      </c>
      <c r="R8" s="19">
        <f>G28</f>
        <v>36.245966666666675</v>
      </c>
      <c r="S8" s="19">
        <f>G59</f>
        <v>34.835306249999995</v>
      </c>
    </row>
    <row r="9" spans="2:19">
      <c r="B9" s="4">
        <v>2005</v>
      </c>
      <c r="C9" s="19">
        <f>'RPTI ET Summary - AgriMet'!C49</f>
        <v>40.845700000000001</v>
      </c>
      <c r="D9" s="19">
        <f>'RPTI ET Summary - AgriMet'!D49</f>
        <v>37.106700000000004</v>
      </c>
      <c r="E9" s="19">
        <f>'RPTI ET Summary - AgriMet'!E49</f>
        <v>30.786700000000003</v>
      </c>
      <c r="F9" s="19">
        <f>'RPTI ET Summary - AgriMet'!F49</f>
        <v>23.1067</v>
      </c>
      <c r="G9" s="19">
        <f>'RPTI ET Summary - AgriMet'!G49</f>
        <v>29.8367</v>
      </c>
      <c r="H9" s="19">
        <f>'RPTI ET Summary - AgriMet'!H49</f>
        <v>16.953200000000002</v>
      </c>
      <c r="I9" s="19">
        <f>'RPTI ET Summary - AgriMet'!I49</f>
        <v>19.799500000000002</v>
      </c>
      <c r="J9" s="19">
        <f>'RPTI ET Summary - AgriMet'!J49</f>
        <v>28.042666666666666</v>
      </c>
      <c r="K9" s="19">
        <f>'RPTI ET Summary - AgriMet'!K49</f>
        <v>23.29</v>
      </c>
      <c r="L9" s="19">
        <f>'RPTI ET Summary - AgriMet'!L49</f>
        <v>16.36</v>
      </c>
      <c r="M9" s="19">
        <f>'RPTI ET Summary - AgriMet'!M49</f>
        <v>23.8</v>
      </c>
      <c r="N9" s="19">
        <f>'RPTI ET Summary - AgriMet'!N49</f>
        <v>13.925999999999998</v>
      </c>
      <c r="O9" s="19">
        <f t="shared" si="0"/>
        <v>263.00816666666668</v>
      </c>
      <c r="Q9" s="4" t="s">
        <v>12</v>
      </c>
      <c r="R9" s="19">
        <f>H28</f>
        <v>23.749735416666663</v>
      </c>
      <c r="S9" s="19">
        <f>H59</f>
        <v>22.532266666666668</v>
      </c>
    </row>
    <row r="10" spans="2:19">
      <c r="B10" s="4">
        <v>2006</v>
      </c>
      <c r="C10" s="19">
        <f>'RPTI ET Summary - AgriMet'!C50</f>
        <v>44.8401</v>
      </c>
      <c r="D10" s="19">
        <f>'RPTI ET Summary - AgriMet'!D50</f>
        <v>42.268599999999999</v>
      </c>
      <c r="E10" s="19">
        <f>'RPTI ET Summary - AgriMet'!E50</f>
        <v>35.748599999999996</v>
      </c>
      <c r="F10" s="19">
        <f>'RPTI ET Summary - AgriMet'!F50</f>
        <v>27.488600000000005</v>
      </c>
      <c r="G10" s="19">
        <f>'RPTI ET Summary - AgriMet'!G50</f>
        <v>34.468600000000002</v>
      </c>
      <c r="H10" s="19">
        <f>'RPTI ET Summary - AgriMet'!H50</f>
        <v>24.065100000000001</v>
      </c>
      <c r="I10" s="19">
        <f>'RPTI ET Summary - AgriMet'!I50</f>
        <v>24.199999999999996</v>
      </c>
      <c r="J10" s="19">
        <f>'RPTI ET Summary - AgriMet'!J50</f>
        <v>24.841000000000005</v>
      </c>
      <c r="K10" s="19">
        <f>'RPTI ET Summary - AgriMet'!K50</f>
        <v>24.362833333333334</v>
      </c>
      <c r="L10" s="19">
        <f>'RPTI ET Summary - AgriMet'!L50</f>
        <v>18.749000000000002</v>
      </c>
      <c r="M10" s="19">
        <f>'RPTI ET Summary - AgriMet'!M50</f>
        <v>23.154499999999999</v>
      </c>
      <c r="N10" s="19">
        <f>'RPTI ET Summary - AgriMet'!N50</f>
        <v>13.818999999999997</v>
      </c>
      <c r="O10" s="19">
        <f t="shared" si="0"/>
        <v>293.16583333333335</v>
      </c>
      <c r="Q10" s="4" t="s">
        <v>11</v>
      </c>
      <c r="R10" s="19">
        <f>I28</f>
        <v>23.158056250000012</v>
      </c>
      <c r="S10" s="19">
        <f>I59</f>
        <v>21.962431944444443</v>
      </c>
    </row>
    <row r="11" spans="2:19">
      <c r="B11" s="4">
        <v>2007</v>
      </c>
      <c r="C11" s="19">
        <f>'RPTI ET Summary - AgriMet'!C51</f>
        <v>51.090500000000006</v>
      </c>
      <c r="D11" s="19">
        <f>'RPTI ET Summary - AgriMet'!D51</f>
        <v>47.170499999999997</v>
      </c>
      <c r="E11" s="19">
        <f>'RPTI ET Summary - AgriMet'!E51</f>
        <v>40.030499999999996</v>
      </c>
      <c r="F11" s="19">
        <f>'RPTI ET Summary - AgriMet'!F51</f>
        <v>31.062000000000005</v>
      </c>
      <c r="G11" s="19">
        <f>'RPTI ET Summary - AgriMet'!G51</f>
        <v>37.971999999999994</v>
      </c>
      <c r="H11" s="19">
        <f>'RPTI ET Summary - AgriMet'!H51</f>
        <v>26.988500000000002</v>
      </c>
      <c r="I11" s="19">
        <f>'RPTI ET Summary - AgriMet'!I51</f>
        <v>26.517000000000007</v>
      </c>
      <c r="J11" s="19">
        <f>'RPTI ET Summary - AgriMet'!J51</f>
        <v>29.096</v>
      </c>
      <c r="K11" s="19">
        <f>'RPTI ET Summary - AgriMet'!K51</f>
        <v>24.966000000000001</v>
      </c>
      <c r="L11" s="19">
        <f>'RPTI ET Summary - AgriMet'!L51</f>
        <v>20.168999999999997</v>
      </c>
      <c r="M11" s="19">
        <f>'RPTI ET Summary - AgriMet'!M51</f>
        <v>23.416</v>
      </c>
      <c r="N11" s="19">
        <f>'RPTI ET Summary - AgriMet'!N51</f>
        <v>15.292499999999997</v>
      </c>
      <c r="O11" s="19">
        <f t="shared" si="0"/>
        <v>322.68</v>
      </c>
      <c r="Q11" s="4" t="s">
        <v>4</v>
      </c>
      <c r="R11" s="19">
        <f>J28</f>
        <v>28.073813194444455</v>
      </c>
      <c r="S11" s="19">
        <f>J59</f>
        <v>27.233793055555562</v>
      </c>
    </row>
    <row r="12" spans="2:19">
      <c r="B12" s="4">
        <v>2008</v>
      </c>
      <c r="C12" s="19">
        <f>'RPTI ET Summary - AgriMet'!C52</f>
        <v>51.688500000000005</v>
      </c>
      <c r="D12" s="19">
        <f>'RPTI ET Summary - AgriMet'!D52</f>
        <v>48.688500000000005</v>
      </c>
      <c r="E12" s="19">
        <f>'RPTI ET Summary - AgriMet'!E52</f>
        <v>41.708500000000001</v>
      </c>
      <c r="F12" s="19">
        <f>'RPTI ET Summary - AgriMet'!F52</f>
        <v>32.828500000000005</v>
      </c>
      <c r="G12" s="19">
        <f>'RPTI ET Summary - AgriMet'!G52</f>
        <v>40.138500000000001</v>
      </c>
      <c r="H12" s="19">
        <f>'RPTI ET Summary - AgriMet'!H52</f>
        <v>27.981750000000005</v>
      </c>
      <c r="I12" s="19">
        <f>'RPTI ET Summary - AgriMet'!I52</f>
        <v>27.109499999999997</v>
      </c>
      <c r="J12" s="19">
        <f>'RPTI ET Summary - AgriMet'!J52</f>
        <v>29.787916666666671</v>
      </c>
      <c r="K12" s="19">
        <f>'RPTI ET Summary - AgriMet'!K52</f>
        <v>24.775166666666664</v>
      </c>
      <c r="L12" s="19">
        <f>'RPTI ET Summary - AgriMet'!L52</f>
        <v>18.678500000000003</v>
      </c>
      <c r="M12" s="19">
        <f>'RPTI ET Summary - AgriMet'!M52</f>
        <v>24.353500000000004</v>
      </c>
      <c r="N12" s="19">
        <f>'RPTI ET Summary - AgriMet'!N52</f>
        <v>16.9345</v>
      </c>
      <c r="O12" s="19">
        <f t="shared" si="0"/>
        <v>332.98483333333331</v>
      </c>
      <c r="Q12" s="4" t="s">
        <v>9</v>
      </c>
      <c r="R12" s="19">
        <f>K28</f>
        <v>24.538559722222214</v>
      </c>
      <c r="S12" s="19">
        <f>K59</f>
        <v>24.323737500000004</v>
      </c>
    </row>
    <row r="13" spans="2:19">
      <c r="B13" s="4">
        <v>2009</v>
      </c>
      <c r="C13" s="19">
        <f>'RPTI ET Summary - AgriMet'!C53</f>
        <v>43.858599999999996</v>
      </c>
      <c r="D13" s="19">
        <f>'RPTI ET Summary - AgriMet'!D53</f>
        <v>41.148600000000002</v>
      </c>
      <c r="E13" s="19">
        <f>'RPTI ET Summary - AgriMet'!E53</f>
        <v>34.628599999999999</v>
      </c>
      <c r="F13" s="19">
        <f>'RPTI ET Summary - AgriMet'!F53</f>
        <v>25.983600000000003</v>
      </c>
      <c r="G13" s="19">
        <f>'RPTI ET Summary - AgriMet'!G53</f>
        <v>32.548600000000008</v>
      </c>
      <c r="H13" s="19">
        <f>'RPTI ET Summary - AgriMet'!H53</f>
        <v>21.265600000000006</v>
      </c>
      <c r="I13" s="19">
        <f>'RPTI ET Summary - AgriMet'!I53</f>
        <v>19.376099999999997</v>
      </c>
      <c r="J13" s="19">
        <f>'RPTI ET Summary - AgriMet'!J53</f>
        <v>24.849266666666669</v>
      </c>
      <c r="K13" s="19">
        <f>'RPTI ET Summary - AgriMet'!K53</f>
        <v>21.667599999999997</v>
      </c>
      <c r="L13" s="19">
        <f>'RPTI ET Summary - AgriMet'!L53</f>
        <v>16.381599999999999</v>
      </c>
      <c r="M13" s="19">
        <f>'RPTI ET Summary - AgriMet'!M53</f>
        <v>21.377600000000001</v>
      </c>
      <c r="N13" s="19">
        <f>'RPTI ET Summary - AgriMet'!N53</f>
        <v>10.363600000000002</v>
      </c>
      <c r="O13" s="19">
        <f t="shared" si="0"/>
        <v>269.5907666666667</v>
      </c>
      <c r="Q13" s="4" t="s">
        <v>3</v>
      </c>
      <c r="R13" s="19">
        <f>L28</f>
        <v>18.581004166666681</v>
      </c>
      <c r="S13" s="19">
        <f>L59</f>
        <v>16.869312500000003</v>
      </c>
    </row>
    <row r="14" spans="2:19">
      <c r="B14" s="4">
        <v>2010</v>
      </c>
      <c r="C14" s="19">
        <f>'RPTI ET Summary - AgriMet'!C54</f>
        <v>43.231000000000002</v>
      </c>
      <c r="D14" s="19">
        <f>'RPTI ET Summary - AgriMet'!D54</f>
        <v>38.396999999999998</v>
      </c>
      <c r="E14" s="19">
        <f>'RPTI ET Summary - AgriMet'!E54</f>
        <v>32.317</v>
      </c>
      <c r="F14" s="19">
        <f>'RPTI ET Summary - AgriMet'!F54</f>
        <v>25.141000000000005</v>
      </c>
      <c r="G14" s="19">
        <f>'RPTI ET Summary - AgriMet'!G54</f>
        <v>31.521000000000001</v>
      </c>
      <c r="H14" s="19">
        <f>'RPTI ET Summary - AgriMet'!H54</f>
        <v>17.991000000000003</v>
      </c>
      <c r="I14" s="19">
        <f>'RPTI ET Summary - AgriMet'!I54</f>
        <v>18.457000000000001</v>
      </c>
      <c r="J14" s="19">
        <f>'RPTI ET Summary - AgriMet'!J54</f>
        <v>27.314833333333329</v>
      </c>
      <c r="K14" s="19">
        <f>'RPTI ET Summary - AgriMet'!K54</f>
        <v>24.211499999999997</v>
      </c>
      <c r="L14" s="19">
        <f>'RPTI ET Summary - AgriMet'!L54</f>
        <v>17.961499999999997</v>
      </c>
      <c r="M14" s="19">
        <f>'RPTI ET Summary - AgriMet'!M54</f>
        <v>23.816500000000001</v>
      </c>
      <c r="N14" s="19">
        <f>'RPTI ET Summary - AgriMet'!N54</f>
        <v>9.7115000000000009</v>
      </c>
      <c r="O14" s="19">
        <f t="shared" si="0"/>
        <v>266.83983333333333</v>
      </c>
      <c r="Q14" s="4" t="s">
        <v>5</v>
      </c>
      <c r="R14" s="19">
        <f>M28</f>
        <v>24.091962500000008</v>
      </c>
      <c r="S14" s="19">
        <f>M59</f>
        <v>23.340122916666669</v>
      </c>
    </row>
    <row r="15" spans="2:19">
      <c r="B15" s="4">
        <v>2011</v>
      </c>
      <c r="C15" s="19">
        <f>'RPTI ET Summary - AgriMet'!C55</f>
        <v>43.656000000000006</v>
      </c>
      <c r="D15" s="19">
        <f>'RPTI ET Summary - AgriMet'!D55</f>
        <v>42.096000000000004</v>
      </c>
      <c r="E15" s="19">
        <f>'RPTI ET Summary - AgriMet'!E55</f>
        <v>35.346000000000004</v>
      </c>
      <c r="F15" s="19">
        <f>'RPTI ET Summary - AgriMet'!F55</f>
        <v>27.216000000000008</v>
      </c>
      <c r="G15" s="19">
        <f>'RPTI ET Summary - AgriMet'!G55</f>
        <v>33.565999999999995</v>
      </c>
      <c r="H15" s="19">
        <f>'RPTI ET Summary - AgriMet'!H55</f>
        <v>19.170000000000002</v>
      </c>
      <c r="I15" s="19">
        <f>'RPTI ET Summary - AgriMet'!I55</f>
        <v>20.671000000000006</v>
      </c>
      <c r="J15" s="19">
        <f>'RPTI ET Summary - AgriMet'!J55</f>
        <v>28.192333333333334</v>
      </c>
      <c r="K15" s="19">
        <f>'RPTI ET Summary - AgriMet'!K55</f>
        <v>24.385000000000005</v>
      </c>
      <c r="L15" s="19">
        <f>'RPTI ET Summary - AgriMet'!L55</f>
        <v>19.382999999999996</v>
      </c>
      <c r="M15" s="19">
        <f>'RPTI ET Summary - AgriMet'!M55</f>
        <v>22.729999999999997</v>
      </c>
      <c r="N15" s="19">
        <f>'RPTI ET Summary - AgriMet'!N55</f>
        <v>11.127000000000002</v>
      </c>
      <c r="O15" s="19">
        <f t="shared" si="0"/>
        <v>283.88233333333335</v>
      </c>
      <c r="Q15" s="7" t="s">
        <v>8</v>
      </c>
      <c r="R15" s="21">
        <f>N28</f>
        <v>13.878275</v>
      </c>
      <c r="S15" s="21">
        <f>O59</f>
        <v>13.338050000000003</v>
      </c>
    </row>
    <row r="16" spans="2:19">
      <c r="B16" s="4">
        <v>2012</v>
      </c>
      <c r="C16" s="19">
        <f>'RPTI ET Summary - AgriMet'!C56</f>
        <v>51.497000000000099</v>
      </c>
      <c r="D16" s="19">
        <f>'RPTI ET Summary - AgriMet'!D56</f>
        <v>48.269000000000098</v>
      </c>
      <c r="E16" s="19">
        <f>'RPTI ET Summary - AgriMet'!E56</f>
        <v>41.223999999999727</v>
      </c>
      <c r="F16" s="19">
        <f>'RPTI ET Summary - AgriMet'!F56</f>
        <v>32.102000000000182</v>
      </c>
      <c r="G16" s="19">
        <f>'RPTI ET Summary - AgriMet'!G56</f>
        <v>39.677000000000135</v>
      </c>
      <c r="H16" s="19">
        <f>'RPTI ET Summary - AgriMet'!H56</f>
        <v>29.466999999999896</v>
      </c>
      <c r="I16" s="19">
        <f>'RPTI ET Summary - AgriMet'!I56</f>
        <v>24.859000000000133</v>
      </c>
      <c r="J16" s="19">
        <f>'RPTI ET Summary - AgriMet'!J56</f>
        <v>30.26766666666682</v>
      </c>
      <c r="K16" s="19">
        <f>'RPTI ET Summary - AgriMet'!K56</f>
        <v>24.942666666666533</v>
      </c>
      <c r="L16" s="19">
        <f>'RPTI ET Summary - AgriMet'!L56</f>
        <v>17.671000000000273</v>
      </c>
      <c r="M16" s="19">
        <f>'RPTI ET Summary - AgriMet'!M56</f>
        <v>23.806000000000182</v>
      </c>
      <c r="N16" s="19">
        <f>'RPTI ET Summary - AgriMet'!N56</f>
        <v>15.326000000000001</v>
      </c>
      <c r="O16" s="19">
        <f t="shared" si="0"/>
        <v>327.61133333333396</v>
      </c>
      <c r="Q16" s="4"/>
      <c r="R16" s="19"/>
      <c r="S16" s="19"/>
    </row>
    <row r="17" spans="2:19">
      <c r="B17" s="4">
        <v>2013</v>
      </c>
      <c r="C17" s="19">
        <f>'RPTI ET Summary - AgriMet'!C57</f>
        <v>54.925750000000008</v>
      </c>
      <c r="D17" s="19">
        <f>'RPTI ET Summary - AgriMet'!D57</f>
        <v>50.340750000000007</v>
      </c>
      <c r="E17" s="19">
        <f>'RPTI ET Summary - AgriMet'!E57</f>
        <v>43.100750000000005</v>
      </c>
      <c r="F17" s="19">
        <f>'RPTI ET Summary - AgriMet'!F57</f>
        <v>34.085750000000004</v>
      </c>
      <c r="G17" s="19">
        <f>'RPTI ET Summary - AgriMet'!G57</f>
        <v>41.535749999999993</v>
      </c>
      <c r="H17" s="19">
        <f>'RPTI ET Summary - AgriMet'!H57</f>
        <v>27.40025</v>
      </c>
      <c r="I17" s="19">
        <f>'RPTI ET Summary - AgriMet'!I57</f>
        <v>27.629499999999997</v>
      </c>
      <c r="J17" s="19">
        <f>'RPTI ET Summary - AgriMet'!J57</f>
        <v>31.598166666666671</v>
      </c>
      <c r="K17" s="19">
        <f>'RPTI ET Summary - AgriMet'!K57</f>
        <v>29.053166666666666</v>
      </c>
      <c r="L17" s="19">
        <f>'RPTI ET Summary - AgriMet'!L57</f>
        <v>22.6</v>
      </c>
      <c r="M17" s="19">
        <f>'RPTI ET Summary - AgriMet'!M57</f>
        <v>27.721499999999999</v>
      </c>
      <c r="N17" s="19">
        <f>'RPTI ET Summary - AgriMet'!N57</f>
        <v>16.275499999999997</v>
      </c>
      <c r="O17" s="19">
        <f t="shared" si="0"/>
        <v>351.34108333333336</v>
      </c>
      <c r="Q17" s="4"/>
      <c r="R17" s="19"/>
      <c r="S17" s="19"/>
    </row>
    <row r="18" spans="2:19">
      <c r="B18" s="4">
        <v>2014</v>
      </c>
      <c r="C18" s="19">
        <f>'RPTI ET Summary - AgriMet'!C58</f>
        <v>49.912500000000009</v>
      </c>
      <c r="D18" s="19">
        <f>'RPTI ET Summary - AgriMet'!D58</f>
        <v>47.062500000000007</v>
      </c>
      <c r="E18" s="19">
        <f>'RPTI ET Summary - AgriMet'!E58</f>
        <v>39.612499999999997</v>
      </c>
      <c r="F18" s="19">
        <f>'RPTI ET Summary - AgriMet'!F58</f>
        <v>30.182500000000005</v>
      </c>
      <c r="G18" s="19">
        <f>'RPTI ET Summary - AgriMet'!G58</f>
        <v>37.982500000000002</v>
      </c>
      <c r="H18" s="19">
        <f>'RPTI ET Summary - AgriMet'!H58</f>
        <v>26.527499999999996</v>
      </c>
      <c r="I18" s="19">
        <f>'RPTI ET Summary - AgriMet'!I58</f>
        <v>25.541999999999994</v>
      </c>
      <c r="J18" s="19">
        <f>'RPTI ET Summary - AgriMet'!J58</f>
        <v>27.604666666666674</v>
      </c>
      <c r="K18" s="19">
        <f>'RPTI ET Summary - AgriMet'!K58</f>
        <v>24.876333333333339</v>
      </c>
      <c r="L18" s="19">
        <f>'RPTI ET Summary - AgriMet'!L58</f>
        <v>18.462999999999997</v>
      </c>
      <c r="M18" s="19">
        <f>'RPTI ET Summary - AgriMet'!M58</f>
        <v>25.568000000000005</v>
      </c>
      <c r="N18" s="19">
        <f>'RPTI ET Summary - AgriMet'!N58</f>
        <v>13.976999999999999</v>
      </c>
      <c r="O18" s="19">
        <f t="shared" si="0"/>
        <v>317.39850000000001</v>
      </c>
      <c r="Q18" s="4"/>
      <c r="R18" s="19"/>
      <c r="S18" s="19"/>
    </row>
    <row r="19" spans="2:19">
      <c r="B19" s="4">
        <v>2015</v>
      </c>
      <c r="C19" s="19">
        <f>'RPTI ET Summary - AgriMet'!C59</f>
        <v>50.634999999999991</v>
      </c>
      <c r="D19" s="19">
        <f>'RPTI ET Summary - AgriMet'!D59</f>
        <v>46.625</v>
      </c>
      <c r="E19" s="19">
        <f>'RPTI ET Summary - AgriMet'!E59</f>
        <v>39.664999999999999</v>
      </c>
      <c r="F19" s="19">
        <f>'RPTI ET Summary - AgriMet'!F59</f>
        <v>30.695000000000004</v>
      </c>
      <c r="G19" s="19">
        <f>'RPTI ET Summary - AgriMet'!G59</f>
        <v>38.375000000000007</v>
      </c>
      <c r="H19" s="19">
        <f>'RPTI ET Summary - AgriMet'!H59</f>
        <v>24.160000000000004</v>
      </c>
      <c r="I19" s="19">
        <f>'RPTI ET Summary - AgriMet'!I59</f>
        <v>21.26</v>
      </c>
      <c r="J19" s="19">
        <f>'RPTI ET Summary - AgriMet'!J59</f>
        <v>27.704999999999998</v>
      </c>
      <c r="K19" s="19">
        <f>'RPTI ET Summary - AgriMet'!K59</f>
        <v>23.350000000000005</v>
      </c>
      <c r="L19" s="19">
        <f>'RPTI ET Summary - AgriMet'!L59</f>
        <v>17.68</v>
      </c>
      <c r="M19" s="19">
        <f>'RPTI ET Summary - AgriMet'!M59</f>
        <v>24.574999999999999</v>
      </c>
      <c r="N19" s="19">
        <f>'RPTI ET Summary - AgriMet'!N59</f>
        <v>10.63</v>
      </c>
      <c r="O19" s="19">
        <f t="shared" si="0"/>
        <v>304.71999999999997</v>
      </c>
      <c r="Q19" s="4"/>
      <c r="R19" s="19"/>
      <c r="S19" s="19"/>
    </row>
    <row r="20" spans="2:19">
      <c r="B20" s="4">
        <v>2016</v>
      </c>
      <c r="C20" s="19">
        <f>'RPTI ET Summary - AgriMet'!C60</f>
        <v>50.555000000000007</v>
      </c>
      <c r="D20" s="19">
        <f>'RPTI ET Summary - AgriMet'!D60</f>
        <v>46.465000000000003</v>
      </c>
      <c r="E20" s="19">
        <f>'RPTI ET Summary - AgriMet'!E60</f>
        <v>39.134999999999998</v>
      </c>
      <c r="F20" s="19">
        <f>'RPTI ET Summary - AgriMet'!F60</f>
        <v>29.45000000000001</v>
      </c>
      <c r="G20" s="19">
        <f>'RPTI ET Summary - AgriMet'!G60</f>
        <v>36.379999999999995</v>
      </c>
      <c r="H20" s="19">
        <f>'RPTI ET Summary - AgriMet'!H60</f>
        <v>23.39</v>
      </c>
      <c r="I20" s="19">
        <f>'RPTI ET Summary - AgriMet'!I60</f>
        <v>25.865000000000002</v>
      </c>
      <c r="J20" s="19">
        <f>'RPTI ET Summary - AgriMet'!J60</f>
        <v>28.87</v>
      </c>
      <c r="K20" s="19">
        <f>'RPTI ET Summary - AgriMet'!K60</f>
        <v>27.06</v>
      </c>
      <c r="L20" s="19">
        <f>'RPTI ET Summary - AgriMet'!L60</f>
        <v>22.029999999999998</v>
      </c>
      <c r="M20" s="19">
        <f>'RPTI ET Summary - AgriMet'!M60</f>
        <v>26.955000000000005</v>
      </c>
      <c r="N20" s="19">
        <f>'RPTI ET Summary - AgriMet'!N60</f>
        <v>14.470000000000002</v>
      </c>
      <c r="O20" s="19">
        <f t="shared" si="0"/>
        <v>320.07</v>
      </c>
      <c r="Q20" s="4"/>
      <c r="R20" s="19"/>
      <c r="S20" s="19"/>
    </row>
    <row r="21" spans="2:19">
      <c r="B21" s="4">
        <v>2017</v>
      </c>
      <c r="C21" s="19">
        <f>'RPTI ET Summary - AgriMet'!C61</f>
        <v>50.260000000000005</v>
      </c>
      <c r="D21" s="19">
        <f>'RPTI ET Summary - AgriMet'!D61</f>
        <v>45.7</v>
      </c>
      <c r="E21" s="19">
        <f>'RPTI ET Summary - AgriMet'!E61</f>
        <v>38.750000000000007</v>
      </c>
      <c r="F21" s="19">
        <f>'RPTI ET Summary - AgriMet'!F61</f>
        <v>30.21</v>
      </c>
      <c r="G21" s="19">
        <f>'RPTI ET Summary - AgriMet'!G61</f>
        <v>37.450000000000003</v>
      </c>
      <c r="H21" s="19">
        <f>'RPTI ET Summary - AgriMet'!H61</f>
        <v>24.6</v>
      </c>
      <c r="I21" s="19">
        <f>'RPTI ET Summary - AgriMet'!I61</f>
        <v>25.060000000000002</v>
      </c>
      <c r="J21" s="19">
        <f>'RPTI ET Summary - AgriMet'!J61</f>
        <v>28.15666666666667</v>
      </c>
      <c r="K21" s="19">
        <f>'RPTI ET Summary - AgriMet'!K61</f>
        <v>26.243333333333336</v>
      </c>
      <c r="L21" s="19">
        <f>'RPTI ET Summary - AgriMet'!L61</f>
        <v>21.220000000000002</v>
      </c>
      <c r="M21" s="19">
        <f>'RPTI ET Summary - AgriMet'!M61</f>
        <v>25.424999999999997</v>
      </c>
      <c r="N21" s="19">
        <f>'RPTI ET Summary - AgriMet'!N61</f>
        <v>14.360000000000003</v>
      </c>
      <c r="O21" s="19">
        <f t="shared" si="0"/>
        <v>317.17500000000007</v>
      </c>
      <c r="Q21" s="4"/>
      <c r="R21" s="19"/>
      <c r="S21" s="19"/>
    </row>
    <row r="22" spans="2:19">
      <c r="B22" s="4">
        <v>2018</v>
      </c>
      <c r="C22" s="19">
        <f>'RPTI ET Summary - AgriMet'!C62</f>
        <v>51.754999999999995</v>
      </c>
      <c r="D22" s="19">
        <f>'RPTI ET Summary - AgriMet'!D62</f>
        <v>47.664999999999999</v>
      </c>
      <c r="E22" s="19">
        <f>'RPTI ET Summary - AgriMet'!E62</f>
        <v>40.725000000000009</v>
      </c>
      <c r="F22" s="19">
        <f>'RPTI ET Summary - AgriMet'!F62</f>
        <v>30.995000000000001</v>
      </c>
      <c r="G22" s="19">
        <f>'RPTI ET Summary - AgriMet'!G62</f>
        <v>38.344999999999999</v>
      </c>
      <c r="H22" s="19">
        <f>'RPTI ET Summary - AgriMet'!H62</f>
        <v>24.769999999999996</v>
      </c>
      <c r="I22" s="19">
        <f>'RPTI ET Summary - AgriMet'!I62</f>
        <v>24.444999999999997</v>
      </c>
      <c r="J22" s="19">
        <f>'RPTI ET Summary - AgriMet'!J62</f>
        <v>29.611666666666668</v>
      </c>
      <c r="K22" s="19">
        <f>'RPTI ET Summary - AgriMet'!K62</f>
        <v>26.196666666666665</v>
      </c>
      <c r="L22" s="19">
        <f>'RPTI ET Summary - AgriMet'!L62</f>
        <v>20.540000000000003</v>
      </c>
      <c r="M22" s="19">
        <f>'RPTI ET Summary - AgriMet'!M62</f>
        <v>26.020000000000003</v>
      </c>
      <c r="N22" s="19">
        <f>'RPTI ET Summary - AgriMet'!N62</f>
        <v>13.68</v>
      </c>
      <c r="O22" s="19">
        <f t="shared" ref="O22:O27" si="1">SUM(D22:N22)</f>
        <v>322.99333333333334</v>
      </c>
      <c r="Q22" s="4"/>
      <c r="R22" s="19"/>
      <c r="S22" s="19"/>
    </row>
    <row r="23" spans="2:19">
      <c r="B23" s="4">
        <v>2019</v>
      </c>
      <c r="C23" s="19">
        <f>'RPTI ET Summary - AgriMet'!C63</f>
        <v>42.37</v>
      </c>
      <c r="D23" s="19">
        <f>'RPTI ET Summary - AgriMet'!D63</f>
        <v>39.22</v>
      </c>
      <c r="E23" s="19">
        <f>'RPTI ET Summary - AgriMet'!E63</f>
        <v>33.11</v>
      </c>
      <c r="F23" s="19">
        <f>'RPTI ET Summary - AgriMet'!F63</f>
        <v>24.950000000000003</v>
      </c>
      <c r="G23" s="19">
        <f>'RPTI ET Summary - AgriMet'!G63</f>
        <v>31.790000000000003</v>
      </c>
      <c r="H23" s="19">
        <f>'RPTI ET Summary - AgriMet'!H63</f>
        <v>18.925000000000001</v>
      </c>
      <c r="I23" s="19">
        <f>'RPTI ET Summary - AgriMet'!I63</f>
        <v>18.769999999999996</v>
      </c>
      <c r="J23" s="19">
        <f>'RPTI ET Summary - AgriMet'!J63</f>
        <v>25.605</v>
      </c>
      <c r="K23" s="19">
        <f>'RPTI ET Summary - AgriMet'!K63</f>
        <v>22.853333333333335</v>
      </c>
      <c r="L23" s="19">
        <f>'RPTI ET Summary - AgriMet'!L63</f>
        <v>17.46</v>
      </c>
      <c r="M23" s="19">
        <f>'RPTI ET Summary - AgriMet'!M63</f>
        <v>22.515000000000001</v>
      </c>
      <c r="N23" s="19">
        <f>'RPTI ET Summary - AgriMet'!N63</f>
        <v>12.109999999999998</v>
      </c>
      <c r="O23" s="19">
        <f t="shared" si="1"/>
        <v>267.30833333333334</v>
      </c>
      <c r="Q23" s="4"/>
      <c r="R23" s="19"/>
      <c r="S23" s="19"/>
    </row>
    <row r="24" spans="2:19">
      <c r="B24" s="4">
        <v>2020</v>
      </c>
      <c r="C24" s="19">
        <f>'RPTI ET Summary - AgriMet'!C64</f>
        <v>50.400000000000006</v>
      </c>
      <c r="D24" s="19">
        <f>'RPTI ET Summary - AgriMet'!D64</f>
        <v>46.570000000000007</v>
      </c>
      <c r="E24" s="19">
        <f>'RPTI ET Summary - AgriMet'!E64</f>
        <v>39.650000000000006</v>
      </c>
      <c r="F24" s="19">
        <f>'RPTI ET Summary - AgriMet'!F64</f>
        <v>30.760000000000005</v>
      </c>
      <c r="G24" s="19">
        <f>'RPTI ET Summary - AgriMet'!G64</f>
        <v>38.01</v>
      </c>
      <c r="H24" s="19">
        <f>'RPTI ET Summary - AgriMet'!H64</f>
        <v>23.380000000000003</v>
      </c>
      <c r="I24" s="19">
        <f>'RPTI ET Summary - AgriMet'!I64</f>
        <v>22.285000000000004</v>
      </c>
      <c r="J24" s="19">
        <f>'RPTI ET Summary - AgriMet'!J64</f>
        <v>23.98</v>
      </c>
      <c r="K24" s="19">
        <f>'RPTI ET Summary - AgriMet'!K64</f>
        <v>22.55</v>
      </c>
      <c r="L24" s="19">
        <f>'RPTI ET Summary - AgriMet'!L64</f>
        <v>16.82</v>
      </c>
      <c r="M24" s="19">
        <f>'RPTI ET Summary - AgriMet'!M64</f>
        <v>22.965000000000007</v>
      </c>
      <c r="N24" s="19">
        <f>'RPTI ET Summary - AgriMet'!N64</f>
        <v>12.260000000000002</v>
      </c>
      <c r="O24" s="19">
        <f t="shared" si="1"/>
        <v>299.23</v>
      </c>
      <c r="Q24" s="4"/>
      <c r="R24" s="19"/>
      <c r="S24" s="19"/>
    </row>
    <row r="25" spans="2:19">
      <c r="B25" s="4">
        <v>2021</v>
      </c>
      <c r="C25" s="19">
        <f>'RPTI ET Summary - AgriMet'!C65</f>
        <v>52.971800000000002</v>
      </c>
      <c r="D25" s="19">
        <f>'RPTI ET Summary - AgriMet'!D65</f>
        <v>47.951799999999999</v>
      </c>
      <c r="E25" s="19">
        <f>'RPTI ET Summary - AgriMet'!E65</f>
        <v>41.101800000000011</v>
      </c>
      <c r="F25" s="19">
        <f>'RPTI ET Summary - AgriMet'!F65</f>
        <v>32.884999999999998</v>
      </c>
      <c r="G25" s="19">
        <f>'RPTI ET Summary - AgriMet'!G65</f>
        <v>40.001799999999996</v>
      </c>
      <c r="H25" s="19">
        <f>'RPTI ET Summary - AgriMet'!H65</f>
        <v>26.681000000000001</v>
      </c>
      <c r="I25" s="19">
        <f>'RPTI ET Summary - AgriMet'!I65</f>
        <v>27.279500000000002</v>
      </c>
      <c r="J25" s="19">
        <f>'RPTI ET Summary - AgriMet'!J65</f>
        <v>30.375666666666671</v>
      </c>
      <c r="K25" s="19">
        <f>'RPTI ET Summary - AgriMet'!K65</f>
        <v>26.658999999999999</v>
      </c>
      <c r="L25" s="19">
        <f>'RPTI ET Summary - AgriMet'!L65</f>
        <v>20.527000000000001</v>
      </c>
      <c r="M25" s="19">
        <f>'RPTI ET Summary - AgriMet'!M65</f>
        <v>25.784000000000002</v>
      </c>
      <c r="N25" s="19">
        <f>'RPTI ET Summary - AgriMet'!N65</f>
        <v>16.764500000000002</v>
      </c>
      <c r="O25" s="19">
        <f t="shared" si="1"/>
        <v>336.01106666666669</v>
      </c>
      <c r="Q25" s="4"/>
      <c r="R25" s="19"/>
      <c r="S25" s="19"/>
    </row>
    <row r="26" spans="2:19">
      <c r="B26" s="4">
        <v>2022</v>
      </c>
      <c r="C26" s="19">
        <f>'RPTI ET Summary - AgriMet'!C66</f>
        <v>51.672250000000005</v>
      </c>
      <c r="D26" s="19">
        <f>'RPTI ET Summary - AgriMet'!D66</f>
        <v>45.372250000000001</v>
      </c>
      <c r="E26" s="19">
        <f>'RPTI ET Summary - AgriMet'!E66</f>
        <v>38.602250000000005</v>
      </c>
      <c r="F26" s="19">
        <f>'RPTI ET Summary - AgriMet'!F66</f>
        <v>29.822250000000004</v>
      </c>
      <c r="G26" s="19">
        <f>'RPTI ET Summary - AgriMet'!G66</f>
        <v>37.192250000000001</v>
      </c>
      <c r="H26" s="19">
        <f>'RPTI ET Summary - AgriMet'!H66</f>
        <v>22.372250000000001</v>
      </c>
      <c r="I26" s="19">
        <f>'RPTI ET Summary - AgriMet'!I66</f>
        <v>21.472249999999999</v>
      </c>
      <c r="J26" s="19">
        <f>'RPTI ET Summary - AgriMet'!J66</f>
        <v>29.138499999999997</v>
      </c>
      <c r="K26" s="19">
        <f>'RPTI ET Summary - AgriMet'!K66</f>
        <v>24.971833333333333</v>
      </c>
      <c r="L26" s="19">
        <f>'RPTI ET Summary - AgriMet'!L66</f>
        <v>18.971499999999999</v>
      </c>
      <c r="M26" s="19">
        <f>'RPTI ET Summary - AgriMet'!M66</f>
        <v>26.038499999999999</v>
      </c>
      <c r="N26" s="19">
        <f>'RPTI ET Summary - AgriMet'!N66</f>
        <v>11.196000000000003</v>
      </c>
      <c r="O26" s="19">
        <f t="shared" si="1"/>
        <v>305.14983333333339</v>
      </c>
      <c r="Q26" s="4"/>
      <c r="R26" s="19"/>
      <c r="S26" s="19"/>
    </row>
    <row r="27" spans="2:19">
      <c r="B27" s="7">
        <v>2023</v>
      </c>
      <c r="C27" s="21">
        <v>46.125000000000014</v>
      </c>
      <c r="D27" s="21">
        <v>38.070000000000007</v>
      </c>
      <c r="E27" s="21">
        <v>32.4</v>
      </c>
      <c r="F27" s="21">
        <v>24.990000000000013</v>
      </c>
      <c r="G27" s="21">
        <v>31.550000000000004</v>
      </c>
      <c r="H27" s="21">
        <v>22.915000000000006</v>
      </c>
      <c r="I27" s="21">
        <v>15.205</v>
      </c>
      <c r="J27" s="21">
        <v>21.730000000000004</v>
      </c>
      <c r="K27" s="21">
        <v>19.650000000000002</v>
      </c>
      <c r="L27" s="21">
        <v>15.05</v>
      </c>
      <c r="M27" s="21">
        <v>18.895</v>
      </c>
      <c r="N27" s="21">
        <v>12.069999999999999</v>
      </c>
      <c r="O27" s="21">
        <f t="shared" si="1"/>
        <v>252.52500000000003</v>
      </c>
      <c r="Q27" s="4"/>
      <c r="R27" s="19"/>
      <c r="S27" s="19"/>
    </row>
    <row r="28" spans="2:19">
      <c r="B28" s="25" t="s">
        <v>149</v>
      </c>
      <c r="C28" s="19">
        <f>AVERAGE(C4:C27)</f>
        <v>48.572193478260871</v>
      </c>
      <c r="D28" s="19">
        <f t="shared" ref="D28:N28" si="2">AVERAGE(D4:D27)</f>
        <v>44.517070833333342</v>
      </c>
      <c r="E28" s="19">
        <f t="shared" si="2"/>
        <v>37.753945833333319</v>
      </c>
      <c r="F28" s="19">
        <f t="shared" si="2"/>
        <v>29.145912500000019</v>
      </c>
      <c r="G28" s="19">
        <f t="shared" si="2"/>
        <v>36.245966666666675</v>
      </c>
      <c r="H28" s="19">
        <f t="shared" si="2"/>
        <v>23.749735416666663</v>
      </c>
      <c r="I28" s="19">
        <f t="shared" si="2"/>
        <v>23.158056250000012</v>
      </c>
      <c r="J28" s="19">
        <f t="shared" si="2"/>
        <v>28.073813194444455</v>
      </c>
      <c r="K28" s="19">
        <f t="shared" si="2"/>
        <v>24.538559722222214</v>
      </c>
      <c r="L28" s="19">
        <f t="shared" si="2"/>
        <v>18.581004166666681</v>
      </c>
      <c r="M28" s="19">
        <f t="shared" si="2"/>
        <v>24.091962500000008</v>
      </c>
      <c r="N28" s="19">
        <f t="shared" si="2"/>
        <v>13.878275</v>
      </c>
      <c r="O28" s="19">
        <f t="shared" si="0"/>
        <v>303.73430208333338</v>
      </c>
      <c r="Q28" s="4"/>
      <c r="R28" s="19"/>
      <c r="S28" s="19"/>
    </row>
    <row r="29" spans="2:19">
      <c r="B29" s="25" t="s">
        <v>148</v>
      </c>
      <c r="C29" s="19">
        <f>STDEV(C4:C27)</f>
        <v>4.0156264630787426</v>
      </c>
      <c r="D29" s="19">
        <f t="shared" ref="D29:N29" si="3">STDEV(D4:D27)</f>
        <v>3.9324776175022067</v>
      </c>
      <c r="E29" s="19">
        <f t="shared" si="3"/>
        <v>3.5280115974470578</v>
      </c>
      <c r="F29" s="19">
        <f t="shared" si="3"/>
        <v>3.0265813227657659</v>
      </c>
      <c r="G29" s="19">
        <f t="shared" si="3"/>
        <v>3.3475286252199101</v>
      </c>
      <c r="H29" s="19">
        <f t="shared" si="3"/>
        <v>3.2331216818195916</v>
      </c>
      <c r="I29" s="19">
        <f t="shared" si="3"/>
        <v>3.2613873354792227</v>
      </c>
      <c r="J29" s="19">
        <f t="shared" si="3"/>
        <v>2.5567964728728763</v>
      </c>
      <c r="K29" s="19">
        <f t="shared" si="3"/>
        <v>2.0313625630136638</v>
      </c>
      <c r="L29" s="19">
        <f t="shared" si="3"/>
        <v>1.892157959551714</v>
      </c>
      <c r="M29" s="19">
        <f t="shared" si="3"/>
        <v>2.045107928227218</v>
      </c>
      <c r="N29" s="19">
        <f t="shared" si="3"/>
        <v>2.3940522772705704</v>
      </c>
    </row>
    <row r="30" spans="2:19">
      <c r="B30" s="25" t="s">
        <v>150</v>
      </c>
      <c r="C30" s="26">
        <f>C29/C28</f>
        <v>8.2673360528302875E-2</v>
      </c>
      <c r="D30" s="26">
        <f t="shared" ref="D30:N30" si="4">D29/D28</f>
        <v>8.8336396440478721E-2</v>
      </c>
      <c r="E30" s="26">
        <f t="shared" si="4"/>
        <v>9.344749322419546E-2</v>
      </c>
      <c r="F30" s="26">
        <f t="shared" si="4"/>
        <v>0.10384239377531117</v>
      </c>
      <c r="G30" s="26">
        <f t="shared" si="4"/>
        <v>9.2355893167513151E-2</v>
      </c>
      <c r="H30" s="26">
        <f t="shared" si="4"/>
        <v>0.13613295580340273</v>
      </c>
      <c r="I30" s="26">
        <f t="shared" si="4"/>
        <v>0.14083165272038844</v>
      </c>
      <c r="J30" s="26">
        <f t="shared" si="4"/>
        <v>9.1074071597044129E-2</v>
      </c>
      <c r="K30" s="26">
        <f t="shared" si="4"/>
        <v>8.2782469142801976E-2</v>
      </c>
      <c r="L30" s="26">
        <f t="shared" si="4"/>
        <v>0.10183292262245672</v>
      </c>
      <c r="M30" s="26">
        <f t="shared" si="4"/>
        <v>8.4887560663736594E-2</v>
      </c>
      <c r="N30" s="26">
        <f t="shared" si="4"/>
        <v>0.17250359120788211</v>
      </c>
    </row>
    <row r="33" spans="2:16">
      <c r="B33" s="8" t="s">
        <v>153</v>
      </c>
    </row>
    <row r="34" spans="2:16" ht="15.75" thickBot="1">
      <c r="B34" s="5" t="s">
        <v>27</v>
      </c>
      <c r="C34" s="5" t="s">
        <v>0</v>
      </c>
      <c r="D34" s="5" t="s">
        <v>2</v>
      </c>
      <c r="E34" s="5" t="s">
        <v>1</v>
      </c>
      <c r="F34" s="5" t="s">
        <v>7</v>
      </c>
      <c r="G34" s="5" t="s">
        <v>6</v>
      </c>
      <c r="H34" s="5" t="s">
        <v>12</v>
      </c>
      <c r="I34" s="5" t="s">
        <v>11</v>
      </c>
      <c r="J34" s="5" t="s">
        <v>4</v>
      </c>
      <c r="K34" s="5" t="s">
        <v>9</v>
      </c>
      <c r="L34" s="5" t="s">
        <v>3</v>
      </c>
      <c r="M34" s="5" t="s">
        <v>5</v>
      </c>
      <c r="N34" s="5" t="s">
        <v>10</v>
      </c>
      <c r="O34" s="5" t="s">
        <v>8</v>
      </c>
      <c r="P34" s="4" t="s">
        <v>146</v>
      </c>
    </row>
    <row r="35" spans="2:16" ht="15.75" thickTop="1">
      <c r="B35" s="4">
        <v>2000</v>
      </c>
      <c r="C35" s="22">
        <f>'TWFI ET Summary - AgriMet'!C44</f>
        <v>44.872500000000002</v>
      </c>
      <c r="D35" s="22">
        <f>'TWFI ET Summary - AgriMet'!D44</f>
        <v>38.332499999999996</v>
      </c>
      <c r="E35" s="22">
        <f>'TWFI ET Summary - AgriMet'!E44</f>
        <v>29.952500000000001</v>
      </c>
      <c r="F35" s="22">
        <f>'TWFI ET Summary - AgriMet'!F44</f>
        <v>37.442499999999995</v>
      </c>
      <c r="G35" s="22">
        <f>'TWFI ET Summary - AgriMet'!G44</f>
        <v>23.308000000000003</v>
      </c>
      <c r="H35" s="22">
        <f>'TWFI ET Summary - AgriMet'!H44</f>
        <v>21.53</v>
      </c>
      <c r="I35" s="22">
        <f>'TWFI ET Summary - AgriMet'!I44</f>
        <v>25.644999999999996</v>
      </c>
      <c r="J35" s="22">
        <f>'TWFI ET Summary - AgriMet'!J44</f>
        <v>26.860499999999998</v>
      </c>
      <c r="K35" s="22">
        <f>'TWFI ET Summary - AgriMet'!K44</f>
        <v>22.154999999999998</v>
      </c>
      <c r="L35" s="22">
        <f>'TWFI ET Summary - AgriMet'!L44</f>
        <v>14.7195</v>
      </c>
      <c r="M35" s="22">
        <f>'TWFI ET Summary - AgriMet'!M44</f>
        <v>24.515000000000001</v>
      </c>
      <c r="N35" s="22">
        <f>'TWFI ET Summary - AgriMet'!N44</f>
        <v>20.03</v>
      </c>
      <c r="O35" s="22">
        <f>'TWFI ET Summary - AgriMet'!O44</f>
        <v>12.963000000000001</v>
      </c>
      <c r="P35" s="104">
        <f>SUM(D35:O35)</f>
        <v>297.45350000000002</v>
      </c>
    </row>
    <row r="36" spans="2:16">
      <c r="B36" s="4">
        <v>2001</v>
      </c>
      <c r="C36" s="19">
        <f>'TWFI ET Summary - AgriMet'!C45</f>
        <v>49.71875</v>
      </c>
      <c r="D36" s="19">
        <f>'TWFI ET Summary - AgriMet'!D45</f>
        <v>45.122500000000002</v>
      </c>
      <c r="E36" s="19">
        <f>'TWFI ET Summary - AgriMet'!E45</f>
        <v>38.462500000000006</v>
      </c>
      <c r="F36" s="19">
        <f>'TWFI ET Summary - AgriMet'!F45</f>
        <v>30.412500000000009</v>
      </c>
      <c r="G36" s="19">
        <f>'TWFI ET Summary - AgriMet'!G45</f>
        <v>37.628749999999997</v>
      </c>
      <c r="H36" s="19">
        <f>'TWFI ET Summary - AgriMet'!H45</f>
        <v>22.20975</v>
      </c>
      <c r="I36" s="19">
        <f>'TWFI ET Summary - AgriMet'!I45</f>
        <v>21.043500000000002</v>
      </c>
      <c r="J36" s="19">
        <f>'TWFI ET Summary - AgriMet'!J45</f>
        <v>28.412999999999997</v>
      </c>
      <c r="K36" s="19">
        <f>'TWFI ET Summary - AgriMet'!K45</f>
        <v>23.669999999999998</v>
      </c>
      <c r="L36" s="19">
        <f>'TWFI ET Summary - AgriMet'!L45</f>
        <v>16.171500000000002</v>
      </c>
      <c r="M36" s="19">
        <f>'TWFI ET Summary - AgriMet'!M45</f>
        <v>25.010000000000005</v>
      </c>
      <c r="N36" s="19">
        <f>'TWFI ET Summary - AgriMet'!N45</f>
        <v>19.706500000000002</v>
      </c>
      <c r="O36" s="19">
        <f>'TWFI ET Summary - AgriMet'!O45</f>
        <v>12.664000000000001</v>
      </c>
      <c r="P36" s="104">
        <f t="shared" ref="P36:P53" si="5">SUM(D36:O36)</f>
        <v>320.5145</v>
      </c>
    </row>
    <row r="37" spans="2:16">
      <c r="B37" s="4">
        <v>2002</v>
      </c>
      <c r="C37" s="19">
        <f>'TWFI ET Summary - AgriMet'!C46</f>
        <v>46.598749999999995</v>
      </c>
      <c r="D37" s="19">
        <f>'TWFI ET Summary - AgriMet'!D46</f>
        <v>42.956999999999994</v>
      </c>
      <c r="E37" s="19">
        <f>'TWFI ET Summary - AgriMet'!E46</f>
        <v>36.567</v>
      </c>
      <c r="F37" s="19">
        <f>'TWFI ET Summary - AgriMet'!F46</f>
        <v>29.087000000000003</v>
      </c>
      <c r="G37" s="19">
        <f>'TWFI ET Summary - AgriMet'!G46</f>
        <v>35.346999999999994</v>
      </c>
      <c r="H37" s="19">
        <f>'TWFI ET Summary - AgriMet'!H46</f>
        <v>21.0505</v>
      </c>
      <c r="I37" s="19">
        <f>'TWFI ET Summary - AgriMet'!I46</f>
        <v>20.7515</v>
      </c>
      <c r="J37" s="19">
        <f>'TWFI ET Summary - AgriMet'!J46</f>
        <v>26.993000000000002</v>
      </c>
      <c r="K37" s="19">
        <f>'TWFI ET Summary - AgriMet'!K46</f>
        <v>23.878999999999998</v>
      </c>
      <c r="L37" s="19">
        <f>'TWFI ET Summary - AgriMet'!L46</f>
        <v>16.616500000000002</v>
      </c>
      <c r="M37" s="19">
        <f>'TWFI ET Summary - AgriMet'!M46</f>
        <v>24.699000000000002</v>
      </c>
      <c r="N37" s="19">
        <f>'TWFI ET Summary - AgriMet'!N46</f>
        <v>18.081499999999998</v>
      </c>
      <c r="O37" s="19">
        <f>'TWFI ET Summary - AgriMet'!O46</f>
        <v>12.2765</v>
      </c>
      <c r="P37" s="104">
        <f t="shared" si="5"/>
        <v>308.30549999999999</v>
      </c>
    </row>
    <row r="38" spans="2:16">
      <c r="B38" s="4">
        <v>2003</v>
      </c>
      <c r="C38" s="19">
        <f>'TWFI ET Summary - AgriMet'!C47</f>
        <v>49.661000000000001</v>
      </c>
      <c r="D38" s="19">
        <f>'TWFI ET Summary - AgriMet'!D47</f>
        <v>44.956500000000005</v>
      </c>
      <c r="E38" s="19">
        <f>'TWFI ET Summary - AgriMet'!E47</f>
        <v>37.856499999999997</v>
      </c>
      <c r="F38" s="19">
        <f>'TWFI ET Summary - AgriMet'!F47</f>
        <v>29.656500000000001</v>
      </c>
      <c r="G38" s="19">
        <f>'TWFI ET Summary - AgriMet'!G47</f>
        <v>36.816500000000005</v>
      </c>
      <c r="H38" s="19">
        <f>'TWFI ET Summary - AgriMet'!H47</f>
        <v>21.690000000000005</v>
      </c>
      <c r="I38" s="19">
        <f>'TWFI ET Summary - AgriMet'!I47</f>
        <v>20.261500000000002</v>
      </c>
      <c r="J38" s="19">
        <f>'TWFI ET Summary - AgriMet'!J47</f>
        <v>31.257500000000004</v>
      </c>
      <c r="K38" s="19">
        <f>'TWFI ET Summary - AgriMet'!K47</f>
        <v>22.514499999999998</v>
      </c>
      <c r="L38" s="19">
        <f>'TWFI ET Summary - AgriMet'!L47</f>
        <v>15.7995</v>
      </c>
      <c r="M38" s="19">
        <f>'TWFI ET Summary - AgriMet'!M47</f>
        <v>21.714500000000001</v>
      </c>
      <c r="N38" s="19">
        <f>'TWFI ET Summary - AgriMet'!N47</f>
        <v>18.889500000000002</v>
      </c>
      <c r="O38" s="19">
        <f>'TWFI ET Summary - AgriMet'!O47</f>
        <v>11.5215</v>
      </c>
      <c r="P38" s="104">
        <f t="shared" si="5"/>
        <v>312.93450000000001</v>
      </c>
    </row>
    <row r="39" spans="2:16">
      <c r="B39" s="4">
        <v>2004</v>
      </c>
      <c r="C39" s="19">
        <f>'TWFI ET Summary - AgriMet'!C48</f>
        <v>48.924749999999996</v>
      </c>
      <c r="D39" s="19">
        <f>'TWFI ET Summary - AgriMet'!D48</f>
        <v>43.58475</v>
      </c>
      <c r="E39" s="19">
        <f>'TWFI ET Summary - AgriMet'!E48</f>
        <v>37.054749999999999</v>
      </c>
      <c r="F39" s="19">
        <f>'TWFI ET Summary - AgriMet'!F48</f>
        <v>29.674750000000003</v>
      </c>
      <c r="G39" s="19">
        <f>'TWFI ET Summary - AgriMet'!G48</f>
        <v>36.414749999999998</v>
      </c>
      <c r="H39" s="19">
        <f>'TWFI ET Summary - AgriMet'!H48</f>
        <v>23.179249999999996</v>
      </c>
      <c r="I39" s="19">
        <f>'TWFI ET Summary - AgriMet'!I48</f>
        <v>20.157000000000004</v>
      </c>
      <c r="J39" s="19">
        <f>'TWFI ET Summary - AgriMet'!J48</f>
        <v>28.854000000000003</v>
      </c>
      <c r="K39" s="19">
        <f>'TWFI ET Summary - AgriMet'!K48</f>
        <v>21.487500000000001</v>
      </c>
      <c r="L39" s="19">
        <f>'TWFI ET Summary - AgriMet'!L48</f>
        <v>14.807500000000001</v>
      </c>
      <c r="M39" s="19">
        <f>'TWFI ET Summary - AgriMet'!M48</f>
        <v>22.237500000000004</v>
      </c>
      <c r="N39" s="19">
        <f>'TWFI ET Summary - AgriMet'!N48</f>
        <v>20.547499999999999</v>
      </c>
      <c r="O39" s="19">
        <f>'TWFI ET Summary - AgriMet'!O48</f>
        <v>12.033500000000002</v>
      </c>
      <c r="P39" s="104">
        <f t="shared" si="5"/>
        <v>310.03275000000002</v>
      </c>
    </row>
    <row r="40" spans="2:16">
      <c r="B40" s="4">
        <v>2005</v>
      </c>
      <c r="C40" s="19">
        <f>'TWFI ET Summary - AgriMet'!C49</f>
        <v>39.557450000000003</v>
      </c>
      <c r="D40" s="19">
        <f>'TWFI ET Summary - AgriMet'!D49</f>
        <v>36.443249999999992</v>
      </c>
      <c r="E40" s="19">
        <f>'TWFI ET Summary - AgriMet'!E49</f>
        <v>30.453250000000001</v>
      </c>
      <c r="F40" s="19">
        <f>'TWFI ET Summary - AgriMet'!F49</f>
        <v>22.993250000000007</v>
      </c>
      <c r="G40" s="19">
        <f>'TWFI ET Summary - AgriMet'!G49</f>
        <v>29.142449999999997</v>
      </c>
      <c r="H40" s="19">
        <f>'TWFI ET Summary - AgriMet'!H49</f>
        <v>14.2232</v>
      </c>
      <c r="I40" s="19">
        <f>'TWFI ET Summary - AgriMet'!I49</f>
        <v>14.798999999999999</v>
      </c>
      <c r="J40" s="19">
        <f>'TWFI ET Summary - AgriMet'!J49</f>
        <v>27.467749999999999</v>
      </c>
      <c r="K40" s="19">
        <f>'TWFI ET Summary - AgriMet'!K49</f>
        <v>22.458500000000001</v>
      </c>
      <c r="L40" s="19">
        <f>'TWFI ET Summary - AgriMet'!L49</f>
        <v>16.468500000000002</v>
      </c>
      <c r="M40" s="19">
        <f>'TWFI ET Summary - AgriMet'!M49</f>
        <v>22.612749999999998</v>
      </c>
      <c r="N40" s="19">
        <f>'TWFI ET Summary - AgriMet'!N49</f>
        <v>20.778500000000001</v>
      </c>
      <c r="O40" s="19">
        <f>'TWFI ET Summary - AgriMet'!O49</f>
        <v>8.0889999999999986</v>
      </c>
      <c r="P40" s="104">
        <f t="shared" si="5"/>
        <v>265.92939999999999</v>
      </c>
    </row>
    <row r="41" spans="2:16">
      <c r="B41" s="4">
        <v>2006</v>
      </c>
      <c r="C41" s="19">
        <f>'TWFI ET Summary - AgriMet'!C50</f>
        <v>45.635750000000009</v>
      </c>
      <c r="D41" s="19">
        <f>'TWFI ET Summary - AgriMet'!D50</f>
        <v>42.891750000000009</v>
      </c>
      <c r="E41" s="19">
        <f>'TWFI ET Summary - AgriMet'!E50</f>
        <v>36.381749999999997</v>
      </c>
      <c r="F41" s="19">
        <f>'TWFI ET Summary - AgriMet'!F50</f>
        <v>27.851750000000006</v>
      </c>
      <c r="G41" s="19">
        <f>'TWFI ET Summary - AgriMet'!G50</f>
        <v>34.71575</v>
      </c>
      <c r="H41" s="19">
        <f>'TWFI ET Summary - AgriMet'!H50</f>
        <v>21.343500000000002</v>
      </c>
      <c r="I41" s="19">
        <f>'TWFI ET Summary - AgriMet'!I50</f>
        <v>22.89</v>
      </c>
      <c r="J41" s="19">
        <f>'TWFI ET Summary - AgriMet'!J50</f>
        <v>29.238</v>
      </c>
      <c r="K41" s="19">
        <f>'TWFI ET Summary - AgriMet'!K50</f>
        <v>24.958000000000006</v>
      </c>
      <c r="L41" s="19">
        <f>'TWFI ET Summary - AgriMet'!L50</f>
        <v>18.535</v>
      </c>
      <c r="M41" s="19">
        <f>'TWFI ET Summary - AgriMet'!M50</f>
        <v>24.525000000000002</v>
      </c>
      <c r="N41" s="19">
        <f>'TWFI ET Summary - AgriMet'!N50</f>
        <v>20.210000000000004</v>
      </c>
      <c r="O41" s="19">
        <f>'TWFI ET Summary - AgriMet'!O50</f>
        <v>13.480500000000001</v>
      </c>
      <c r="P41" s="104">
        <f t="shared" si="5"/>
        <v>317.02099999999996</v>
      </c>
    </row>
    <row r="42" spans="2:16">
      <c r="B42" s="4">
        <v>2007</v>
      </c>
      <c r="C42" s="19">
        <f>'TWFI ET Summary - AgriMet'!C51</f>
        <v>50.548999999999999</v>
      </c>
      <c r="D42" s="19">
        <f>'TWFI ET Summary - AgriMet'!D51</f>
        <v>46.858999999999995</v>
      </c>
      <c r="E42" s="19">
        <f>'TWFI ET Summary - AgriMet'!E51</f>
        <v>39.804500000000004</v>
      </c>
      <c r="F42" s="19">
        <f>'TWFI ET Summary - AgriMet'!F51</f>
        <v>31.184500000000003</v>
      </c>
      <c r="G42" s="19">
        <f>'TWFI ET Summary - AgriMet'!G51</f>
        <v>37.904499999999992</v>
      </c>
      <c r="H42" s="19">
        <f>'TWFI ET Summary - AgriMet'!H51</f>
        <v>26.555500000000002</v>
      </c>
      <c r="I42" s="19">
        <f>'TWFI ET Summary - AgriMet'!I51</f>
        <v>26.891500000000001</v>
      </c>
      <c r="J42" s="19">
        <f>'TWFI ET Summary - AgriMet'!J51</f>
        <v>31.853500000000004</v>
      </c>
      <c r="K42" s="19">
        <f>'TWFI ET Summary - AgriMet'!K51</f>
        <v>27.038500000000006</v>
      </c>
      <c r="L42" s="19">
        <f>'TWFI ET Summary - AgriMet'!L51</f>
        <v>18.804000000000002</v>
      </c>
      <c r="M42" s="19">
        <f>'TWFI ET Summary - AgriMet'!M51</f>
        <v>24.298500000000001</v>
      </c>
      <c r="N42" s="19">
        <f>'TWFI ET Summary - AgriMet'!N51</f>
        <v>20.383500000000002</v>
      </c>
      <c r="O42" s="19">
        <f>'TWFI ET Summary - AgriMet'!O51</f>
        <v>16.444499999999998</v>
      </c>
      <c r="P42" s="104">
        <f t="shared" si="5"/>
        <v>348.02199999999999</v>
      </c>
    </row>
    <row r="43" spans="2:16">
      <c r="B43" s="4">
        <v>2008</v>
      </c>
      <c r="C43" s="19">
        <f>'TWFI ET Summary - AgriMet'!C52</f>
        <v>49.515500000000003</v>
      </c>
      <c r="D43" s="19">
        <f>'TWFI ET Summary - AgriMet'!D52</f>
        <v>44.846499999999999</v>
      </c>
      <c r="E43" s="19">
        <f>'TWFI ET Summary - AgriMet'!E52</f>
        <v>38.326500000000003</v>
      </c>
      <c r="F43" s="19">
        <f>'TWFI ET Summary - AgriMet'!F52</f>
        <v>30.046500000000005</v>
      </c>
      <c r="G43" s="19">
        <f>'TWFI ET Summary - AgriMet'!G52</f>
        <v>37.066499999999998</v>
      </c>
      <c r="H43" s="19">
        <f>'TWFI ET Summary - AgriMet'!H52</f>
        <v>24.096000000000004</v>
      </c>
      <c r="I43" s="19">
        <f>'TWFI ET Summary - AgriMet'!I52</f>
        <v>24.662500000000001</v>
      </c>
      <c r="J43" s="19">
        <f>'TWFI ET Summary - AgriMet'!J52</f>
        <v>26.714666666666666</v>
      </c>
      <c r="K43" s="19">
        <f>'TWFI ET Summary - AgriMet'!K52</f>
        <v>25.1325</v>
      </c>
      <c r="L43" s="19">
        <f>'TWFI ET Summary - AgriMet'!L52</f>
        <v>17.512500000000003</v>
      </c>
      <c r="M43" s="19">
        <f>'TWFI ET Summary - AgriMet'!M52</f>
        <v>21.822499999999998</v>
      </c>
      <c r="N43" s="19">
        <f>'TWFI ET Summary - AgriMet'!N52</f>
        <v>19.952500000000001</v>
      </c>
      <c r="O43" s="19">
        <f>'TWFI ET Summary - AgriMet'!O52</f>
        <v>14.4085</v>
      </c>
      <c r="P43" s="104">
        <f t="shared" si="5"/>
        <v>324.58766666666662</v>
      </c>
    </row>
    <row r="44" spans="2:16">
      <c r="B44" s="4">
        <v>2009</v>
      </c>
      <c r="C44" s="19">
        <f>'TWFI ET Summary - AgriMet'!C53</f>
        <v>41.771700000000003</v>
      </c>
      <c r="D44" s="19">
        <f>'TWFI ET Summary - AgriMet'!D53</f>
        <v>37.704700000000003</v>
      </c>
      <c r="E44" s="19">
        <f>'TWFI ET Summary - AgriMet'!E53</f>
        <v>31.724700000000002</v>
      </c>
      <c r="F44" s="19">
        <f>'TWFI ET Summary - AgriMet'!F53</f>
        <v>24.307200000000005</v>
      </c>
      <c r="G44" s="19">
        <f>'TWFI ET Summary - AgriMet'!G53</f>
        <v>30.584699999999994</v>
      </c>
      <c r="H44" s="19">
        <f>'TWFI ET Summary - AgriMet'!H53</f>
        <v>17.5562</v>
      </c>
      <c r="I44" s="19">
        <f>'TWFI ET Summary - AgriMet'!I53</f>
        <v>20.279200000000003</v>
      </c>
      <c r="J44" s="19">
        <f>'TWFI ET Summary - AgriMet'!J53</f>
        <v>25.258700000000005</v>
      </c>
      <c r="K44" s="19">
        <f>'TWFI ET Summary - AgriMet'!K53</f>
        <v>22.661200000000001</v>
      </c>
      <c r="L44" s="19">
        <f>'TWFI ET Summary - AgriMet'!L53</f>
        <v>14.996500000000001</v>
      </c>
      <c r="M44" s="19">
        <f>'TWFI ET Summary - AgriMet'!M53</f>
        <v>21.106200000000001</v>
      </c>
      <c r="N44" s="19">
        <f>'TWFI ET Summary - AgriMet'!N53</f>
        <v>16.741200000000003</v>
      </c>
      <c r="O44" s="19">
        <f>'TWFI ET Summary - AgriMet'!O53</f>
        <v>10.568200000000001</v>
      </c>
      <c r="P44" s="104">
        <f t="shared" si="5"/>
        <v>273.48869999999999</v>
      </c>
    </row>
    <row r="45" spans="2:16">
      <c r="B45" s="4">
        <v>2010</v>
      </c>
      <c r="C45" s="19">
        <f>'TWFI ET Summary - AgriMet'!C54</f>
        <v>44.111500000000007</v>
      </c>
      <c r="D45" s="19">
        <f>'TWFI ET Summary - AgriMet'!D54</f>
        <v>41.341500000000003</v>
      </c>
      <c r="E45" s="19">
        <f>'TWFI ET Summary - AgriMet'!E54</f>
        <v>34.901500000000006</v>
      </c>
      <c r="F45" s="19">
        <f>'TWFI ET Summary - AgriMet'!F54</f>
        <v>26.916500000000003</v>
      </c>
      <c r="G45" s="19">
        <f>'TWFI ET Summary - AgriMet'!G54</f>
        <v>33.391500000000001</v>
      </c>
      <c r="H45" s="19">
        <f>'TWFI ET Summary - AgriMet'!H54</f>
        <v>20.1965</v>
      </c>
      <c r="I45" s="19">
        <f>'TWFI ET Summary - AgriMet'!I54</f>
        <v>20.707500000000003</v>
      </c>
      <c r="J45" s="19">
        <f>'TWFI ET Summary - AgriMet'!J54</f>
        <v>26.430500000000006</v>
      </c>
      <c r="K45" s="19">
        <f>'TWFI ET Summary - AgriMet'!K54</f>
        <v>24.265500000000003</v>
      </c>
      <c r="L45" s="19">
        <f>'TWFI ET Summary - AgriMet'!L54</f>
        <v>16.345500000000001</v>
      </c>
      <c r="M45" s="19">
        <f>'TWFI ET Summary - AgriMet'!M54</f>
        <v>24.305500000000002</v>
      </c>
      <c r="N45" s="19">
        <f>'TWFI ET Summary - AgriMet'!N54</f>
        <v>19.150500000000001</v>
      </c>
      <c r="O45" s="19">
        <f>'TWFI ET Summary - AgriMet'!O54</f>
        <v>12.711500000000001</v>
      </c>
      <c r="P45" s="104">
        <f t="shared" si="5"/>
        <v>300.66400000000004</v>
      </c>
    </row>
    <row r="46" spans="2:16">
      <c r="B46" s="4">
        <v>2011</v>
      </c>
      <c r="C46" s="19">
        <f>'TWFI ET Summary - AgriMet'!C55</f>
        <v>45.673200000000001</v>
      </c>
      <c r="D46" s="19">
        <f>'TWFI ET Summary - AgriMet'!D55</f>
        <v>42.133200000000002</v>
      </c>
      <c r="E46" s="19">
        <f>'TWFI ET Summary - AgriMet'!E55</f>
        <v>35.223199999999999</v>
      </c>
      <c r="F46" s="19">
        <f>'TWFI ET Summary - AgriMet'!F55</f>
        <v>26.583200000000009</v>
      </c>
      <c r="G46" s="19">
        <f>'TWFI ET Summary - AgriMet'!G55</f>
        <v>34.953200000000002</v>
      </c>
      <c r="H46" s="19">
        <f>'TWFI ET Summary - AgriMet'!H55</f>
        <v>18.477</v>
      </c>
      <c r="I46" s="19">
        <f>'TWFI ET Summary - AgriMet'!I55</f>
        <v>21.343999999999998</v>
      </c>
      <c r="J46" s="19">
        <f>'TWFI ET Summary - AgriMet'!J55</f>
        <v>28.30135714285715</v>
      </c>
      <c r="K46" s="19">
        <f>'TWFI ET Summary - AgriMet'!K55</f>
        <v>25.505000000000006</v>
      </c>
      <c r="L46" s="19">
        <f>'TWFI ET Summary - AgriMet'!L55</f>
        <v>18.610000000000003</v>
      </c>
      <c r="M46" s="19">
        <f>'TWFI ET Summary - AgriMet'!M55</f>
        <v>24.740000000000002</v>
      </c>
      <c r="N46" s="19">
        <f>'TWFI ET Summary - AgriMet'!N55</f>
        <v>20.070000000000004</v>
      </c>
      <c r="O46" s="19">
        <f>'TWFI ET Summary - AgriMet'!O55</f>
        <v>12.620000000000001</v>
      </c>
      <c r="P46" s="104">
        <f t="shared" si="5"/>
        <v>308.56015714285718</v>
      </c>
    </row>
    <row r="47" spans="2:16">
      <c r="B47" s="4">
        <v>2012</v>
      </c>
      <c r="C47" s="19">
        <f>'TWFI ET Summary - AgriMet'!C56</f>
        <v>51.870000000000005</v>
      </c>
      <c r="D47" s="19">
        <f>'TWFI ET Summary - AgriMet'!D56</f>
        <v>48.5715</v>
      </c>
      <c r="E47" s="19">
        <f>'TWFI ET Summary - AgriMet'!E56</f>
        <v>41.631499999999996</v>
      </c>
      <c r="F47" s="19">
        <f>'TWFI ET Summary - AgriMet'!F56</f>
        <v>32.291500000000006</v>
      </c>
      <c r="G47" s="19">
        <f>'TWFI ET Summary - AgriMet'!G56</f>
        <v>39.641500000000001</v>
      </c>
      <c r="H47" s="19">
        <f>'TWFI ET Summary - AgriMet'!H56</f>
        <v>29.676500000000001</v>
      </c>
      <c r="I47" s="19">
        <f>'TWFI ET Summary - AgriMet'!I56</f>
        <v>25.956499999999998</v>
      </c>
      <c r="J47" s="19">
        <f>'TWFI ET Summary - AgriMet'!J56</f>
        <v>30.93957142857143</v>
      </c>
      <c r="K47" s="19">
        <f>'TWFI ET Summary - AgriMet'!K56</f>
        <v>27.241</v>
      </c>
      <c r="L47" s="19">
        <f>'TWFI ET Summary - AgriMet'!L56</f>
        <v>17.217000000000002</v>
      </c>
      <c r="M47" s="19">
        <f>'TWFI ET Summary - AgriMet'!M56</f>
        <v>25.196999999999999</v>
      </c>
      <c r="N47" s="19">
        <f>'TWFI ET Summary - AgriMet'!N56</f>
        <v>20.466999999999999</v>
      </c>
      <c r="O47" s="19">
        <f>'TWFI ET Summary - AgriMet'!O56</f>
        <v>15.566000000000003</v>
      </c>
      <c r="P47" s="104">
        <f t="shared" si="5"/>
        <v>354.39657142857141</v>
      </c>
    </row>
    <row r="48" spans="2:16">
      <c r="B48" s="4">
        <v>2013</v>
      </c>
      <c r="C48" s="19">
        <f>'TWFI ET Summary - AgriMet'!C57</f>
        <v>48.42025000000001</v>
      </c>
      <c r="D48" s="19">
        <f>'TWFI ET Summary - AgriMet'!D57</f>
        <v>44.785249999999998</v>
      </c>
      <c r="E48" s="19">
        <f>'TWFI ET Summary - AgriMet'!E57</f>
        <v>38.15025</v>
      </c>
      <c r="F48" s="19">
        <f>'TWFI ET Summary - AgriMet'!F57</f>
        <v>29.805250000000001</v>
      </c>
      <c r="G48" s="19">
        <f>'TWFI ET Summary - AgriMet'!G57</f>
        <v>36.680250000000001</v>
      </c>
      <c r="H48" s="19">
        <f>'TWFI ET Summary - AgriMet'!H57</f>
        <v>24.9755</v>
      </c>
      <c r="I48" s="19">
        <f>'TWFI ET Summary - AgriMet'!I57</f>
        <v>25.846499999999999</v>
      </c>
      <c r="J48" s="19">
        <f>'TWFI ET Summary - AgriMet'!J57</f>
        <v>28.987250000000003</v>
      </c>
      <c r="K48" s="19">
        <f>'TWFI ET Summary - AgriMet'!K57</f>
        <v>27.624499999999994</v>
      </c>
      <c r="L48" s="19">
        <f>'TWFI ET Summary - AgriMet'!L57</f>
        <v>18.661499999999997</v>
      </c>
      <c r="M48" s="19">
        <f>'TWFI ET Summary - AgriMet'!M57</f>
        <v>24.536166666666666</v>
      </c>
      <c r="N48" s="19">
        <f>'TWFI ET Summary - AgriMet'!N57</f>
        <v>21.408999999999999</v>
      </c>
      <c r="O48" s="19">
        <f>'TWFI ET Summary - AgriMet'!O57</f>
        <v>15.242500000000001</v>
      </c>
      <c r="P48" s="104">
        <f t="shared" si="5"/>
        <v>336.70391666666666</v>
      </c>
    </row>
    <row r="49" spans="2:16">
      <c r="B49" s="4">
        <v>2014</v>
      </c>
      <c r="C49" s="19">
        <f>'TWFI ET Summary - AgriMet'!C58</f>
        <v>43.677</v>
      </c>
      <c r="D49" s="19">
        <f>'TWFI ET Summary - AgriMet'!D58</f>
        <v>41.256999999999998</v>
      </c>
      <c r="E49" s="19">
        <f>'TWFI ET Summary - AgriMet'!E58</f>
        <v>34.497</v>
      </c>
      <c r="F49" s="19">
        <f>'TWFI ET Summary - AgriMet'!F58</f>
        <v>26.027000000000008</v>
      </c>
      <c r="G49" s="19">
        <f>'TWFI ET Summary - AgriMet'!G58</f>
        <v>32.877000000000002</v>
      </c>
      <c r="H49" s="19">
        <f>'TWFI ET Summary - AgriMet'!H58</f>
        <v>25.037000000000003</v>
      </c>
      <c r="I49" s="19">
        <f>'TWFI ET Summary - AgriMet'!I58</f>
        <v>20.705000000000002</v>
      </c>
      <c r="J49" s="19">
        <f>'TWFI ET Summary - AgriMet'!J58</f>
        <v>22.695000000000004</v>
      </c>
      <c r="K49" s="19">
        <f>'TWFI ET Summary - AgriMet'!K58</f>
        <v>21.530000000000005</v>
      </c>
      <c r="L49" s="19">
        <f>'TWFI ET Summary - AgriMet'!L58</f>
        <v>13.680499999999999</v>
      </c>
      <c r="M49" s="19">
        <f>'TWFI ET Summary - AgriMet'!M58</f>
        <v>19.568333333333339</v>
      </c>
      <c r="N49" s="19">
        <f>'TWFI ET Summary - AgriMet'!N58</f>
        <v>18.700000000000003</v>
      </c>
      <c r="O49" s="19">
        <f>'TWFI ET Summary - AgriMet'!O58</f>
        <v>15.115</v>
      </c>
      <c r="P49" s="104">
        <f t="shared" si="5"/>
        <v>291.68883333333338</v>
      </c>
    </row>
    <row r="50" spans="2:16">
      <c r="B50" s="4">
        <v>2015</v>
      </c>
      <c r="C50" s="19">
        <f>'TWFI ET Summary - AgriMet'!C59</f>
        <v>48.690000000000005</v>
      </c>
      <c r="D50" s="19">
        <f>'TWFI ET Summary - AgriMet'!D59</f>
        <v>45.01</v>
      </c>
      <c r="E50" s="19">
        <f>'TWFI ET Summary - AgriMet'!E59</f>
        <v>38.24</v>
      </c>
      <c r="F50" s="19">
        <f>'TWFI ET Summary - AgriMet'!F59</f>
        <v>29.910000000000007</v>
      </c>
      <c r="G50" s="19">
        <f>'TWFI ET Summary - AgriMet'!G59</f>
        <v>37.000000000000007</v>
      </c>
      <c r="H50" s="19">
        <f>'TWFI ET Summary - AgriMet'!H59</f>
        <v>24.434999999999999</v>
      </c>
      <c r="I50" s="19">
        <f>'TWFI ET Summary - AgriMet'!I59</f>
        <v>17.89</v>
      </c>
      <c r="J50" s="19">
        <f>'TWFI ET Summary - AgriMet'!J59</f>
        <v>25.669285714285714</v>
      </c>
      <c r="K50" s="19">
        <f>'TWFI ET Summary - AgriMet'!K59</f>
        <v>23.234999999999999</v>
      </c>
      <c r="L50" s="19">
        <f>'TWFI ET Summary - AgriMet'!L59</f>
        <v>16.755000000000003</v>
      </c>
      <c r="M50" s="19">
        <f>'TWFI ET Summary - AgriMet'!M59</f>
        <v>22.973333333333336</v>
      </c>
      <c r="N50" s="19">
        <f>'TWFI ET Summary - AgriMet'!N59</f>
        <v>22.090000000000003</v>
      </c>
      <c r="O50" s="19">
        <f>'TWFI ET Summary - AgriMet'!O59</f>
        <v>11.96</v>
      </c>
      <c r="P50" s="104">
        <f t="shared" si="5"/>
        <v>315.1676190476191</v>
      </c>
    </row>
    <row r="51" spans="2:16">
      <c r="B51" s="4">
        <v>2016</v>
      </c>
      <c r="C51" s="19">
        <f>'TWFI ET Summary - AgriMet'!C60</f>
        <v>43.330000000000005</v>
      </c>
      <c r="D51" s="19">
        <f>'TWFI ET Summary - AgriMet'!D60</f>
        <v>40.850000000000009</v>
      </c>
      <c r="E51" s="19">
        <f>'TWFI ET Summary - AgriMet'!E60</f>
        <v>34.31</v>
      </c>
      <c r="F51" s="19">
        <f>'TWFI ET Summary - AgriMet'!F60</f>
        <v>25.510000000000009</v>
      </c>
      <c r="G51" s="19">
        <f>'TWFI ET Summary - AgriMet'!G60</f>
        <v>31.85</v>
      </c>
      <c r="H51" s="19">
        <f>'TWFI ET Summary - AgriMet'!H60</f>
        <v>21.67</v>
      </c>
      <c r="I51" s="19">
        <f>'TWFI ET Summary - AgriMet'!I60</f>
        <v>22.330000000000002</v>
      </c>
      <c r="J51" s="19">
        <f>'TWFI ET Summary - AgriMet'!J60</f>
        <v>24.78142857142857</v>
      </c>
      <c r="K51" s="19">
        <f>'TWFI ET Summary - AgriMet'!K60</f>
        <v>24.8</v>
      </c>
      <c r="L51" s="19">
        <f>'TWFI ET Summary - AgriMet'!L60</f>
        <v>18.544999999999998</v>
      </c>
      <c r="M51" s="19">
        <f>'TWFI ET Summary - AgriMet'!M60</f>
        <v>22.713333333333335</v>
      </c>
      <c r="N51" s="19">
        <f>'TWFI ET Summary - AgriMet'!N60</f>
        <v>20.11</v>
      </c>
      <c r="O51" s="19">
        <f>'TWFI ET Summary - AgriMet'!O60</f>
        <v>12.475000000000001</v>
      </c>
      <c r="P51" s="104">
        <f t="shared" si="5"/>
        <v>299.94476190476195</v>
      </c>
    </row>
    <row r="52" spans="2:16">
      <c r="B52" s="4">
        <v>2017</v>
      </c>
      <c r="C52" s="19">
        <f>'TWFI ET Summary - AgriMet'!C61</f>
        <v>46.025000000000006</v>
      </c>
      <c r="D52" s="19">
        <f>'TWFI ET Summary - AgriMet'!D61</f>
        <v>42.284999999999997</v>
      </c>
      <c r="E52" s="19">
        <f>'TWFI ET Summary - AgriMet'!E61</f>
        <v>35.815000000000005</v>
      </c>
      <c r="F52" s="19">
        <f>'TWFI ET Summary - AgriMet'!F61</f>
        <v>27.615000000000006</v>
      </c>
      <c r="G52" s="19">
        <f>'TWFI ET Summary - AgriMet'!G61</f>
        <v>34.185000000000002</v>
      </c>
      <c r="H52" s="19">
        <f>'TWFI ET Summary - AgriMet'!H61</f>
        <v>21.920000000000005</v>
      </c>
      <c r="I52" s="19">
        <f>'TWFI ET Summary - AgriMet'!I61</f>
        <v>23.125000000000004</v>
      </c>
      <c r="J52" s="19">
        <f>'TWFI ET Summary - AgriMet'!J61</f>
        <v>26.715000000000007</v>
      </c>
      <c r="K52" s="19">
        <f>'TWFI ET Summary - AgriMet'!K61</f>
        <v>25.830000000000002</v>
      </c>
      <c r="L52" s="19">
        <f>'TWFI ET Summary - AgriMet'!L61</f>
        <v>17.774999999999999</v>
      </c>
      <c r="M52" s="19">
        <f>'TWFI ET Summary - AgriMet'!M61</f>
        <v>23.203333333333333</v>
      </c>
      <c r="N52" s="19">
        <f>'TWFI ET Summary - AgriMet'!N61</f>
        <v>19.380000000000003</v>
      </c>
      <c r="O52" s="19">
        <f>'TWFI ET Summary - AgriMet'!O61</f>
        <v>13.97</v>
      </c>
      <c r="P52" s="104">
        <f t="shared" si="5"/>
        <v>311.81833333333338</v>
      </c>
    </row>
    <row r="53" spans="2:16">
      <c r="B53" s="4">
        <v>2018</v>
      </c>
      <c r="C53" s="19">
        <f>'TWFI ET Summary - AgriMet'!C62</f>
        <v>48.855000000000004</v>
      </c>
      <c r="D53" s="19">
        <f>'TWFI ET Summary - AgriMet'!D62</f>
        <v>44.99</v>
      </c>
      <c r="E53" s="19">
        <f>'TWFI ET Summary - AgriMet'!E62</f>
        <v>38.180000000000007</v>
      </c>
      <c r="F53" s="19">
        <f>'TWFI ET Summary - AgriMet'!F62</f>
        <v>29.040000000000003</v>
      </c>
      <c r="G53" s="19">
        <f>'TWFI ET Summary - AgriMet'!G62</f>
        <v>36.010000000000005</v>
      </c>
      <c r="H53" s="19">
        <f>'TWFI ET Summary - AgriMet'!H62</f>
        <v>22.925000000000001</v>
      </c>
      <c r="I53" s="19">
        <f>'TWFI ET Summary - AgriMet'!I62</f>
        <v>23.37</v>
      </c>
      <c r="J53" s="19">
        <f>'TWFI ET Summary - AgriMet'!J62</f>
        <v>28.2575</v>
      </c>
      <c r="K53" s="19">
        <f>'TWFI ET Summary - AgriMet'!K62</f>
        <v>25.899999999999995</v>
      </c>
      <c r="L53" s="19">
        <f>'TWFI ET Summary - AgriMet'!L62</f>
        <v>18.855</v>
      </c>
      <c r="M53" s="19">
        <f>'TWFI ET Summary - AgriMet'!M62</f>
        <v>24.943333333333335</v>
      </c>
      <c r="N53" s="19">
        <f>'TWFI ET Summary - AgriMet'!N62</f>
        <v>20.400000000000002</v>
      </c>
      <c r="O53" s="19">
        <f>'TWFI ET Summary - AgriMet'!O62</f>
        <v>16.885000000000002</v>
      </c>
      <c r="P53" s="104">
        <f t="shared" si="5"/>
        <v>329.75583333333333</v>
      </c>
    </row>
    <row r="54" spans="2:16">
      <c r="B54" s="4">
        <v>2019</v>
      </c>
      <c r="C54" s="19">
        <f>'TWFI ET Summary - AgriMet'!C63</f>
        <v>41.95</v>
      </c>
      <c r="D54" s="19">
        <f>'TWFI ET Summary - AgriMet'!D63</f>
        <v>38.805</v>
      </c>
      <c r="E54" s="19">
        <f>'TWFI ET Summary - AgriMet'!E63</f>
        <v>32.775000000000006</v>
      </c>
      <c r="F54" s="19">
        <f>'TWFI ET Summary - AgriMet'!F63</f>
        <v>24.77</v>
      </c>
      <c r="G54" s="19">
        <f>'TWFI ET Summary - AgriMet'!G63</f>
        <v>31.380000000000003</v>
      </c>
      <c r="H54" s="19">
        <f>'TWFI ET Summary - AgriMet'!H63</f>
        <v>19.715000000000003</v>
      </c>
      <c r="I54" s="19">
        <f>'TWFI ET Summary - AgriMet'!I63</f>
        <v>19.635000000000002</v>
      </c>
      <c r="J54" s="19">
        <f>'TWFI ET Summary - AgriMet'!J63</f>
        <v>24.539285714285722</v>
      </c>
      <c r="K54" s="19">
        <f>'TWFI ET Summary - AgriMet'!K63</f>
        <v>22.184999999999999</v>
      </c>
      <c r="L54" s="19">
        <f>'TWFI ET Summary - AgriMet'!L63</f>
        <v>15.555000000000003</v>
      </c>
      <c r="M54" s="19">
        <f>'TWFI ET Summary - AgriMet'!M63</f>
        <v>21.730000000000004</v>
      </c>
      <c r="N54" s="19">
        <f>'TWFI ET Summary - AgriMet'!N63</f>
        <v>17.869999999999997</v>
      </c>
      <c r="O54" s="19">
        <f>'TWFI ET Summary - AgriMet'!O63</f>
        <v>12.690000000000001</v>
      </c>
      <c r="P54" s="104">
        <f t="shared" ref="P54:P59" si="6">SUM(D54:O54)</f>
        <v>281.64928571428572</v>
      </c>
    </row>
    <row r="55" spans="2:16">
      <c r="B55" s="4">
        <v>2020</v>
      </c>
      <c r="C55" s="19">
        <f>'TWFI ET Summary - AgriMet'!C64</f>
        <v>51.68</v>
      </c>
      <c r="D55" s="19">
        <f>'TWFI ET Summary - AgriMet'!D64</f>
        <v>48.07</v>
      </c>
      <c r="E55" s="19">
        <f>'TWFI ET Summary - AgriMet'!E64</f>
        <v>40.980000000000004</v>
      </c>
      <c r="F55" s="19">
        <f>'TWFI ET Summary - AgriMet'!F64</f>
        <v>31.860000000000003</v>
      </c>
      <c r="G55" s="19">
        <f>'TWFI ET Summary - AgriMet'!G64</f>
        <v>39.269999999999996</v>
      </c>
      <c r="H55" s="19">
        <f>'TWFI ET Summary - AgriMet'!H64</f>
        <v>24.495000000000001</v>
      </c>
      <c r="I55" s="19">
        <f>'TWFI ET Summary - AgriMet'!I64</f>
        <v>23.869999999999997</v>
      </c>
      <c r="J55" s="19">
        <f>'TWFI ET Summary - AgriMet'!J64</f>
        <v>21.113571428571436</v>
      </c>
      <c r="K55" s="19">
        <f>'TWFI ET Summary - AgriMet'!K64</f>
        <v>23.830000000000002</v>
      </c>
      <c r="L55" s="19">
        <f>'TWFI ET Summary - AgriMet'!L64</f>
        <v>17.119999999999997</v>
      </c>
      <c r="M55" s="19">
        <f>'TWFI ET Summary - AgriMet'!M64</f>
        <v>23.020000000000007</v>
      </c>
      <c r="N55" s="19">
        <f>'TWFI ET Summary - AgriMet'!N64</f>
        <v>18.965000000000003</v>
      </c>
      <c r="O55" s="19">
        <f>'TWFI ET Summary - AgriMet'!O64</f>
        <v>13.680000000000001</v>
      </c>
      <c r="P55" s="104">
        <f t="shared" si="6"/>
        <v>326.27357142857142</v>
      </c>
    </row>
    <row r="56" spans="2:16">
      <c r="B56" s="4">
        <v>2021</v>
      </c>
      <c r="C56" s="19">
        <f>'TWFI ET Summary - AgriMet'!C65</f>
        <v>51.783049999999989</v>
      </c>
      <c r="D56" s="19">
        <f>'TWFI ET Summary - AgriMet'!D65</f>
        <v>46.723049999999986</v>
      </c>
      <c r="E56" s="19">
        <f>'TWFI ET Summary - AgriMet'!E65</f>
        <v>40.013050000000007</v>
      </c>
      <c r="F56" s="19">
        <f>'TWFI ET Summary - AgriMet'!F65</f>
        <v>31.972250000000003</v>
      </c>
      <c r="G56" s="19">
        <f>'TWFI ET Summary - AgriMet'!G65</f>
        <v>38.942249999999994</v>
      </c>
      <c r="H56" s="19">
        <f>'TWFI ET Summary - AgriMet'!H65</f>
        <v>28.920249999999996</v>
      </c>
      <c r="I56" s="19">
        <f>'TWFI ET Summary - AgriMet'!I65</f>
        <v>26.648499999999995</v>
      </c>
      <c r="J56" s="19">
        <f>'TWFI ET Summary - AgriMet'!J65</f>
        <v>27.256428571428575</v>
      </c>
      <c r="K56" s="19">
        <f>'TWFI ET Summary - AgriMet'!K65</f>
        <v>26.520000000000003</v>
      </c>
      <c r="L56" s="19">
        <f>'TWFI ET Summary - AgriMet'!L65</f>
        <v>17.093</v>
      </c>
      <c r="M56" s="19">
        <f>'TWFI ET Summary - AgriMet'!M65</f>
        <v>23.225000000000001</v>
      </c>
      <c r="N56" s="19">
        <f>'TWFI ET Summary - AgriMet'!N65</f>
        <v>19.415000000000003</v>
      </c>
      <c r="O56" s="19">
        <f>'TWFI ET Summary - AgriMet'!O65</f>
        <v>19.701000000000001</v>
      </c>
      <c r="P56" s="104">
        <f t="shared" si="6"/>
        <v>346.42977857142864</v>
      </c>
    </row>
    <row r="57" spans="2:16">
      <c r="B57" s="4">
        <v>2022</v>
      </c>
      <c r="C57" s="19">
        <f>'TWFI ET Summary - AgriMet'!C66</f>
        <v>53.222750000000005</v>
      </c>
      <c r="D57" s="19">
        <f>'TWFI ET Summary - AgriMet'!D66</f>
        <v>46.542750000000005</v>
      </c>
      <c r="E57" s="19">
        <f>'TWFI ET Summary - AgriMet'!E66</f>
        <v>39.552749999999996</v>
      </c>
      <c r="F57" s="19">
        <f>'TWFI ET Summary - AgriMet'!F66</f>
        <v>30.592750000000009</v>
      </c>
      <c r="G57" s="19">
        <f>'TWFI ET Summary - AgriMet'!G66</f>
        <v>38.142749999999999</v>
      </c>
      <c r="H57" s="19">
        <f>'TWFI ET Summary - AgriMet'!H66</f>
        <v>22.367750000000001</v>
      </c>
      <c r="I57" s="19">
        <f>'TWFI ET Summary - AgriMet'!I66</f>
        <v>21.189666666666668</v>
      </c>
      <c r="J57" s="19">
        <f>'TWFI ET Summary - AgriMet'!J66</f>
        <v>30.475666666666672</v>
      </c>
      <c r="K57" s="19">
        <f>'TWFI ET Summary - AgriMet'!K66</f>
        <v>26.884</v>
      </c>
      <c r="L57" s="19">
        <f>'TWFI ET Summary - AgriMet'!L66</f>
        <v>19.205000000000002</v>
      </c>
      <c r="M57" s="19">
        <f>'TWFI ET Summary - AgriMet'!M66</f>
        <v>26.606666666666666</v>
      </c>
      <c r="N57" s="19">
        <f>'TWFI ET Summary - AgriMet'!N66</f>
        <v>20.634000000000004</v>
      </c>
      <c r="O57" s="19">
        <f>'TWFI ET Summary - AgriMet'!O66</f>
        <v>11.523</v>
      </c>
      <c r="P57" s="104">
        <f t="shared" si="6"/>
        <v>333.71675000000005</v>
      </c>
    </row>
    <row r="58" spans="2:16">
      <c r="B58" s="7">
        <v>2023</v>
      </c>
      <c r="C58" s="21">
        <v>45.39</v>
      </c>
      <c r="D58" s="21">
        <v>39.515000000000001</v>
      </c>
      <c r="E58" s="21">
        <v>33.654999999999994</v>
      </c>
      <c r="F58" s="21">
        <v>26.21</v>
      </c>
      <c r="G58" s="21">
        <v>32.795000000000002</v>
      </c>
      <c r="H58" s="21">
        <v>22.53</v>
      </c>
      <c r="I58" s="21">
        <v>17.100000000000001</v>
      </c>
      <c r="J58" s="21">
        <v>24.53857142857143</v>
      </c>
      <c r="K58" s="21">
        <v>22.465</v>
      </c>
      <c r="L58" s="21">
        <v>15.014999999999997</v>
      </c>
      <c r="M58" s="21">
        <v>20.860000000000003</v>
      </c>
      <c r="N58" s="21">
        <v>17.490000000000002</v>
      </c>
      <c r="O58" s="21">
        <v>11.524999999999999</v>
      </c>
      <c r="P58" s="113">
        <f t="shared" si="6"/>
        <v>283.69857142857143</v>
      </c>
    </row>
    <row r="59" spans="2:16">
      <c r="B59" s="25" t="s">
        <v>149</v>
      </c>
      <c r="C59" s="19">
        <f>AVERAGE(C35:C58)</f>
        <v>47.14512083333333</v>
      </c>
      <c r="D59" s="19">
        <f t="shared" ref="D59:O59" si="7">AVERAGE(D35:D58)</f>
        <v>43.107404166666662</v>
      </c>
      <c r="E59" s="19">
        <f t="shared" si="7"/>
        <v>36.437841666666664</v>
      </c>
      <c r="F59" s="19">
        <f t="shared" si="7"/>
        <v>28.823329166666671</v>
      </c>
      <c r="G59" s="19">
        <f t="shared" si="7"/>
        <v>34.835306249999995</v>
      </c>
      <c r="H59" s="19">
        <f t="shared" si="7"/>
        <v>22.532266666666668</v>
      </c>
      <c r="I59" s="19">
        <f t="shared" si="7"/>
        <v>21.962431944444443</v>
      </c>
      <c r="J59" s="19">
        <f t="shared" si="7"/>
        <v>27.233793055555562</v>
      </c>
      <c r="K59" s="19">
        <f t="shared" si="7"/>
        <v>24.323737500000004</v>
      </c>
      <c r="L59" s="19">
        <f t="shared" si="7"/>
        <v>16.869312500000003</v>
      </c>
      <c r="M59" s="19">
        <f t="shared" si="7"/>
        <v>23.340122916666669</v>
      </c>
      <c r="N59" s="19">
        <f t="shared" si="7"/>
        <v>19.644633333333335</v>
      </c>
      <c r="O59" s="19">
        <f t="shared" si="7"/>
        <v>13.338050000000003</v>
      </c>
      <c r="P59" s="104">
        <f t="shared" si="6"/>
        <v>312.44822916666664</v>
      </c>
    </row>
    <row r="60" spans="2:16">
      <c r="B60" s="25" t="s">
        <v>148</v>
      </c>
      <c r="C60" s="19">
        <f>STDEV(C35:C58)</f>
        <v>3.6419297125083894</v>
      </c>
      <c r="D60" s="19">
        <f t="shared" ref="D60:O60" si="8">STDEV(D35:D58)</f>
        <v>3.3316186934371923</v>
      </c>
      <c r="E60" s="19">
        <f t="shared" si="8"/>
        <v>3.1929710125002182</v>
      </c>
      <c r="F60" s="19">
        <f t="shared" si="8"/>
        <v>3.1578995372170637</v>
      </c>
      <c r="G60" s="19">
        <f t="shared" si="8"/>
        <v>3.7513164976449072</v>
      </c>
      <c r="H60" s="19">
        <f t="shared" si="8"/>
        <v>3.3685161010085252</v>
      </c>
      <c r="I60" s="19">
        <f t="shared" si="8"/>
        <v>3.0822378543629125</v>
      </c>
      <c r="J60" s="19">
        <f t="shared" si="8"/>
        <v>2.6494526122181696</v>
      </c>
      <c r="K60" s="19">
        <f t="shared" si="8"/>
        <v>1.9307784748560339</v>
      </c>
      <c r="L60" s="19">
        <f t="shared" si="8"/>
        <v>1.5644358256079578</v>
      </c>
      <c r="M60" s="19">
        <f t="shared" si="8"/>
        <v>1.6767118604838629</v>
      </c>
      <c r="N60" s="19">
        <f t="shared" si="8"/>
        <v>1.2491039260089669</v>
      </c>
      <c r="O60" s="19">
        <f t="shared" si="8"/>
        <v>2.3650578077317741</v>
      </c>
    </row>
    <row r="61" spans="2:16">
      <c r="B61" s="25" t="s">
        <v>150</v>
      </c>
      <c r="C61" s="26">
        <f>C60/C59</f>
        <v>7.7249345173666661E-2</v>
      </c>
      <c r="D61" s="26">
        <f t="shared" ref="D61:M61" si="9">D60/D59</f>
        <v>7.7286460594011092E-2</v>
      </c>
      <c r="E61" s="26">
        <f t="shared" si="9"/>
        <v>8.762788536460292E-2</v>
      </c>
      <c r="F61" s="26">
        <f t="shared" si="9"/>
        <v>0.10956054101026891</v>
      </c>
      <c r="G61" s="26">
        <f t="shared" si="9"/>
        <v>0.10768719731421646</v>
      </c>
      <c r="H61" s="26">
        <f t="shared" si="9"/>
        <v>0.14949743631393164</v>
      </c>
      <c r="I61" s="26">
        <f t="shared" si="9"/>
        <v>0.14034137303918143</v>
      </c>
      <c r="J61" s="26">
        <f t="shared" si="9"/>
        <v>9.7285479360639193E-2</v>
      </c>
      <c r="K61" s="26">
        <f t="shared" si="9"/>
        <v>7.9378363413765404E-2</v>
      </c>
      <c r="L61" s="26">
        <f t="shared" si="9"/>
        <v>9.273856451517852E-2</v>
      </c>
      <c r="M61" s="26">
        <f t="shared" si="9"/>
        <v>7.1838176108599661E-2</v>
      </c>
      <c r="N61" s="26">
        <f>N60/N59</f>
        <v>6.3584995699027216E-2</v>
      </c>
      <c r="O61" s="26">
        <f>O60/O59</f>
        <v>0.17731660982915595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B2:OV66"/>
  <sheetViews>
    <sheetView topLeftCell="A12" zoomScale="70" zoomScaleNormal="70" workbookViewId="0">
      <selection activeCell="NH31" sqref="NH31:NQ33"/>
    </sheetView>
  </sheetViews>
  <sheetFormatPr defaultColWidth="9.140625" defaultRowHeight="12.75"/>
  <cols>
    <col min="1" max="1" width="3.7109375" style="78" customWidth="1"/>
    <col min="2" max="2" width="12.140625" style="78" customWidth="1"/>
    <col min="3" max="3" width="11" style="78" bestFit="1" customWidth="1"/>
    <col min="4" max="13" width="9.140625" style="78"/>
    <col min="14" max="25" width="9.140625" style="78" customWidth="1"/>
    <col min="26" max="26" width="9" style="78" customWidth="1"/>
    <col min="27" max="29" width="9.140625" style="78"/>
    <col min="30" max="30" width="9.140625" style="78" customWidth="1"/>
    <col min="31" max="39" width="9.140625" style="78" hidden="1" customWidth="1"/>
    <col min="40" max="40" width="10.28515625" style="78" hidden="1" customWidth="1"/>
    <col min="41" max="53" width="9.140625" style="78" hidden="1" customWidth="1"/>
    <col min="54" max="54" width="3.28515625" style="78" hidden="1" customWidth="1"/>
    <col min="55" max="67" width="9.140625" style="78" hidden="1" customWidth="1"/>
    <col min="68" max="68" width="3.42578125" style="78" hidden="1" customWidth="1"/>
    <col min="69" max="81" width="9.140625" style="78" hidden="1" customWidth="1"/>
    <col min="82" max="82" width="3.42578125" style="78" hidden="1" customWidth="1"/>
    <col min="83" max="95" width="9.140625" style="78" hidden="1" customWidth="1"/>
    <col min="96" max="96" width="3.42578125" style="78" hidden="1" customWidth="1"/>
    <col min="97" max="109" width="9.140625" style="78" hidden="1" customWidth="1"/>
    <col min="110" max="110" width="3.42578125" style="78" hidden="1" customWidth="1"/>
    <col min="111" max="123" width="9.140625" style="78" hidden="1" customWidth="1"/>
    <col min="124" max="124" width="3.42578125" style="78" hidden="1" customWidth="1"/>
    <col min="125" max="137" width="9.140625" style="78" hidden="1" customWidth="1"/>
    <col min="138" max="138" width="3.42578125" style="78" hidden="1" customWidth="1"/>
    <col min="139" max="151" width="9.140625" style="78" hidden="1" customWidth="1"/>
    <col min="152" max="152" width="3.42578125" style="78" hidden="1" customWidth="1"/>
    <col min="153" max="153" width="11.140625" style="78" hidden="1" customWidth="1"/>
    <col min="154" max="165" width="9.140625" style="78" hidden="1" customWidth="1"/>
    <col min="166" max="166" width="3.42578125" style="78" hidden="1" customWidth="1"/>
    <col min="167" max="167" width="11.140625" style="78" hidden="1" customWidth="1"/>
    <col min="168" max="179" width="9.140625" style="78" hidden="1" customWidth="1"/>
    <col min="180" max="180" width="3.42578125" style="78" hidden="1" customWidth="1"/>
    <col min="181" max="181" width="11.85546875" style="78" hidden="1" customWidth="1"/>
    <col min="182" max="193" width="9.140625" style="78" hidden="1" customWidth="1"/>
    <col min="194" max="194" width="3.42578125" style="78" hidden="1" customWidth="1"/>
    <col min="195" max="195" width="11.85546875" style="78" hidden="1" customWidth="1"/>
    <col min="196" max="322" width="9.140625" style="78" hidden="1" customWidth="1"/>
    <col min="323" max="323" width="9.140625" style="78" customWidth="1"/>
    <col min="324" max="366" width="9.140625" style="78"/>
    <col min="367" max="368" width="9.140625" style="131"/>
    <col min="369" max="381" width="9.140625" style="78"/>
    <col min="382" max="383" width="9.140625" style="131"/>
    <col min="384" max="16384" width="9.140625" style="78"/>
  </cols>
  <sheetData>
    <row r="2" spans="2:412">
      <c r="B2" s="77" t="s">
        <v>60</v>
      </c>
      <c r="P2" s="77" t="s">
        <v>62</v>
      </c>
      <c r="AD2" s="77" t="s">
        <v>77</v>
      </c>
      <c r="AR2" s="77" t="s">
        <v>75</v>
      </c>
      <c r="BF2" s="77" t="s">
        <v>87</v>
      </c>
      <c r="BT2" s="77" t="s">
        <v>88</v>
      </c>
      <c r="CH2" s="79" t="s">
        <v>110</v>
      </c>
      <c r="CI2" s="80"/>
      <c r="CJ2" s="80"/>
      <c r="CK2" s="80"/>
      <c r="CL2" s="80"/>
      <c r="CM2" s="80"/>
      <c r="CN2" s="80"/>
      <c r="CO2" s="80"/>
      <c r="CP2" s="80"/>
      <c r="CQ2" s="80"/>
      <c r="CR2" s="80"/>
      <c r="CS2" s="80"/>
      <c r="CT2" s="80"/>
      <c r="CV2" s="79" t="s">
        <v>111</v>
      </c>
      <c r="CW2" s="80"/>
      <c r="CX2" s="80"/>
      <c r="CY2" s="80"/>
      <c r="CZ2" s="80"/>
      <c r="DA2" s="80"/>
      <c r="DB2" s="80"/>
      <c r="DC2" s="80"/>
      <c r="DD2" s="80"/>
      <c r="DE2" s="80"/>
      <c r="DF2" s="80"/>
      <c r="DG2" s="80"/>
      <c r="DH2" s="80"/>
      <c r="DJ2" s="79" t="s">
        <v>115</v>
      </c>
      <c r="DK2" s="80"/>
      <c r="DL2" s="80"/>
      <c r="DM2" s="80"/>
      <c r="DN2" s="80"/>
      <c r="DO2" s="80"/>
      <c r="DP2" s="80"/>
      <c r="DQ2" s="80"/>
      <c r="DR2" s="80"/>
      <c r="DS2" s="80"/>
      <c r="DT2" s="80"/>
      <c r="DU2" s="80"/>
      <c r="DV2" s="80"/>
      <c r="DX2" s="79" t="s">
        <v>138</v>
      </c>
      <c r="DY2" s="80"/>
      <c r="DZ2" s="80"/>
      <c r="EA2" s="80"/>
      <c r="EB2" s="80"/>
      <c r="EC2" s="80"/>
      <c r="ED2" s="80"/>
      <c r="EE2" s="80"/>
      <c r="EF2" s="80"/>
      <c r="EG2" s="80"/>
      <c r="EH2" s="80"/>
      <c r="EI2" s="80"/>
      <c r="EJ2" s="80"/>
      <c r="EL2" s="79" t="s">
        <v>143</v>
      </c>
      <c r="EM2" s="80"/>
      <c r="EN2" s="80"/>
      <c r="EO2" s="80"/>
      <c r="EP2" s="80"/>
      <c r="EQ2" s="80"/>
      <c r="ER2" s="80"/>
      <c r="ES2" s="80"/>
      <c r="ET2" s="80"/>
      <c r="EU2" s="80"/>
      <c r="EV2" s="80"/>
      <c r="EW2" s="80"/>
      <c r="EX2" s="80"/>
      <c r="EZ2" s="79" t="s">
        <v>161</v>
      </c>
      <c r="FA2" s="80"/>
      <c r="FB2" s="80"/>
      <c r="FC2" s="80"/>
      <c r="FD2" s="80"/>
      <c r="FE2" s="80"/>
      <c r="FF2" s="80"/>
      <c r="FG2" s="80"/>
      <c r="FH2" s="80"/>
      <c r="FI2" s="80"/>
      <c r="FJ2" s="80"/>
      <c r="FK2" s="80"/>
      <c r="FL2" s="80"/>
      <c r="FN2" s="79" t="s">
        <v>164</v>
      </c>
      <c r="FO2" s="80"/>
      <c r="FP2" s="80"/>
      <c r="FQ2" s="80"/>
      <c r="FR2" s="80"/>
      <c r="FS2" s="80"/>
      <c r="FT2" s="80"/>
      <c r="FU2" s="80"/>
      <c r="FV2" s="80"/>
      <c r="FW2" s="80"/>
      <c r="FX2" s="80"/>
      <c r="FY2" s="80"/>
      <c r="FZ2" s="80"/>
      <c r="GB2" s="79" t="s">
        <v>183</v>
      </c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N2" s="80"/>
      <c r="GP2" s="79" t="s">
        <v>207</v>
      </c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D2" s="79" t="s">
        <v>212</v>
      </c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R2" s="79" t="s">
        <v>224</v>
      </c>
      <c r="HS2" s="80"/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F2" s="79" t="s">
        <v>233</v>
      </c>
      <c r="IG2" s="80"/>
      <c r="IH2" s="80"/>
      <c r="II2" s="80"/>
      <c r="IJ2" s="80"/>
      <c r="IK2" s="80"/>
      <c r="IL2" s="80"/>
      <c r="IM2" s="80"/>
      <c r="IN2" s="80"/>
      <c r="IO2" s="80"/>
      <c r="IP2" s="80"/>
      <c r="IQ2" s="80"/>
      <c r="IR2" s="80"/>
      <c r="IT2" s="79" t="s">
        <v>242</v>
      </c>
      <c r="IU2" s="80"/>
      <c r="IV2" s="80"/>
      <c r="IW2" s="80"/>
      <c r="IX2" s="80"/>
      <c r="IY2" s="80"/>
      <c r="IZ2" s="80"/>
      <c r="JA2" s="80"/>
      <c r="JB2" s="80"/>
      <c r="JC2" s="80"/>
      <c r="JD2" s="80"/>
      <c r="JE2" s="80"/>
      <c r="JF2" s="80"/>
      <c r="JG2" s="80"/>
      <c r="JH2" s="79" t="s">
        <v>255</v>
      </c>
      <c r="JI2" s="80"/>
      <c r="JJ2" s="80"/>
      <c r="JK2" s="80"/>
      <c r="JL2" s="80"/>
      <c r="JM2" s="80"/>
      <c r="JN2" s="80"/>
      <c r="JO2" s="80"/>
      <c r="JP2" s="80"/>
      <c r="JQ2" s="80"/>
      <c r="JR2" s="80"/>
      <c r="JS2" s="80"/>
      <c r="JT2" s="80"/>
      <c r="JV2" s="79" t="s">
        <v>266</v>
      </c>
      <c r="JW2" s="80"/>
      <c r="JX2" s="80"/>
      <c r="JY2" s="80"/>
      <c r="JZ2" s="80"/>
      <c r="KA2" s="80"/>
      <c r="KB2" s="80"/>
      <c r="KC2" s="80"/>
      <c r="KD2" s="80"/>
      <c r="KE2" s="80"/>
      <c r="KF2" s="80"/>
      <c r="KG2" s="80"/>
      <c r="KH2" s="80"/>
      <c r="KJ2" s="79" t="s">
        <v>275</v>
      </c>
      <c r="KK2" s="80"/>
      <c r="KL2" s="80"/>
      <c r="KM2" s="80"/>
      <c r="KN2" s="80"/>
      <c r="KO2" s="80"/>
      <c r="KP2" s="80"/>
      <c r="KQ2" s="80"/>
      <c r="KR2" s="80"/>
      <c r="KS2" s="80"/>
      <c r="KT2" s="80"/>
      <c r="KU2" s="80"/>
      <c r="KV2" s="80"/>
      <c r="KW2" s="80"/>
      <c r="KX2" s="79" t="s">
        <v>289</v>
      </c>
      <c r="KY2" s="80"/>
      <c r="KZ2" s="80"/>
      <c r="LA2" s="80"/>
      <c r="LB2" s="80"/>
      <c r="LC2" s="80"/>
      <c r="LD2" s="80"/>
      <c r="LE2" s="80"/>
      <c r="LF2" s="80"/>
      <c r="LG2" s="80"/>
      <c r="LH2" s="80"/>
      <c r="LI2" s="80"/>
      <c r="LJ2" s="80"/>
      <c r="LK2" s="80"/>
      <c r="LL2" s="79" t="s">
        <v>289</v>
      </c>
      <c r="LM2" s="80"/>
      <c r="LN2" s="80"/>
      <c r="LO2" s="80"/>
      <c r="LP2" s="80"/>
      <c r="LQ2" s="80"/>
      <c r="LR2" s="80"/>
      <c r="LS2" s="80"/>
      <c r="LT2" s="80"/>
      <c r="LU2" s="80"/>
      <c r="LV2" s="80"/>
      <c r="LW2" s="80"/>
      <c r="LX2" s="80"/>
      <c r="LY2" s="80"/>
      <c r="MA2" s="79" t="s">
        <v>289</v>
      </c>
      <c r="MB2" s="80"/>
      <c r="MC2" s="80"/>
      <c r="MD2" s="80"/>
      <c r="ME2" s="80"/>
      <c r="MF2" s="80"/>
      <c r="MG2" s="80"/>
      <c r="MH2" s="80"/>
      <c r="MI2" s="80"/>
      <c r="MJ2" s="80"/>
      <c r="MK2" s="80"/>
      <c r="ML2" s="80"/>
      <c r="MM2" s="80"/>
      <c r="MP2" s="79" t="s">
        <v>289</v>
      </c>
      <c r="MQ2" s="80"/>
      <c r="MR2" s="80"/>
      <c r="MS2" s="80"/>
      <c r="MT2" s="80"/>
      <c r="MU2" s="80"/>
      <c r="MV2" s="80"/>
      <c r="MW2" s="80"/>
      <c r="MX2" s="80"/>
      <c r="MY2" s="80"/>
      <c r="MZ2" s="80"/>
      <c r="NA2" s="80"/>
      <c r="NB2" s="80"/>
      <c r="NC2" s="130"/>
      <c r="ND2" s="130"/>
      <c r="NE2" s="79" t="s">
        <v>289</v>
      </c>
      <c r="NF2" s="80"/>
      <c r="NG2" s="80"/>
      <c r="NH2" s="80"/>
      <c r="NI2" s="80"/>
      <c r="NJ2" s="80"/>
      <c r="NK2" s="80"/>
      <c r="NL2" s="80"/>
      <c r="NM2" s="80"/>
      <c r="NN2" s="80"/>
      <c r="NO2" s="80"/>
      <c r="NP2" s="80"/>
      <c r="NQ2" s="80"/>
      <c r="NR2" s="130"/>
      <c r="NS2" s="130"/>
      <c r="NT2" s="79"/>
      <c r="NU2" s="80"/>
      <c r="NV2" s="80"/>
      <c r="NW2" s="80"/>
      <c r="NX2" s="80"/>
      <c r="NY2" s="80"/>
      <c r="NZ2" s="80"/>
      <c r="OA2" s="80"/>
      <c r="OB2" s="80"/>
      <c r="OC2" s="80"/>
      <c r="OD2" s="80"/>
      <c r="OE2" s="80"/>
      <c r="OF2" s="80"/>
    </row>
    <row r="3" spans="2:412">
      <c r="B3" s="79" t="s">
        <v>95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79" t="s">
        <v>104</v>
      </c>
      <c r="Q3" s="80"/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D3" s="79" t="s">
        <v>93</v>
      </c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R3" s="79" t="s">
        <v>107</v>
      </c>
      <c r="AS3" s="80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F3" s="79" t="s">
        <v>102</v>
      </c>
      <c r="BG3" s="80"/>
      <c r="BH3" s="80"/>
      <c r="BI3" s="80"/>
      <c r="BJ3" s="80"/>
      <c r="BK3" s="80"/>
      <c r="BL3" s="80"/>
      <c r="BM3" s="80"/>
      <c r="BN3" s="80"/>
      <c r="BO3" s="80"/>
      <c r="BP3" s="80"/>
      <c r="BQ3" s="80"/>
      <c r="BR3" s="80"/>
      <c r="BT3" s="79" t="s">
        <v>42</v>
      </c>
      <c r="BU3" s="80"/>
      <c r="BV3" s="80"/>
      <c r="BW3" s="80"/>
      <c r="BX3" s="80"/>
      <c r="BY3" s="80"/>
      <c r="BZ3" s="80"/>
      <c r="CA3" s="80"/>
      <c r="CB3" s="80"/>
      <c r="CC3" s="80"/>
      <c r="CD3" s="80"/>
      <c r="CE3" s="80"/>
      <c r="CF3" s="80"/>
      <c r="CG3" s="80"/>
      <c r="CH3" s="79" t="s">
        <v>67</v>
      </c>
      <c r="CI3" s="80"/>
      <c r="CJ3" s="80"/>
      <c r="CK3" s="80"/>
      <c r="CL3" s="80"/>
      <c r="CM3" s="80"/>
      <c r="CN3" s="80"/>
      <c r="CO3" s="80"/>
      <c r="CP3" s="80"/>
      <c r="CQ3" s="80"/>
      <c r="CR3" s="80"/>
      <c r="CS3" s="80"/>
      <c r="CT3" s="80"/>
      <c r="CU3" s="80"/>
      <c r="CV3" s="79" t="s">
        <v>73</v>
      </c>
      <c r="CW3" s="80"/>
      <c r="CX3" s="80"/>
      <c r="CY3" s="80"/>
      <c r="CZ3" s="80"/>
      <c r="DA3" s="80"/>
      <c r="DB3" s="80"/>
      <c r="DC3" s="80"/>
      <c r="DD3" s="80"/>
      <c r="DE3" s="80"/>
      <c r="DF3" s="80"/>
      <c r="DG3" s="80"/>
      <c r="DH3" s="80"/>
      <c r="DJ3" s="79" t="s">
        <v>43</v>
      </c>
      <c r="DK3" s="80"/>
      <c r="DL3" s="80"/>
      <c r="DM3" s="80"/>
      <c r="DN3" s="80"/>
      <c r="DO3" s="80"/>
      <c r="DP3" s="80"/>
      <c r="DQ3" s="80"/>
      <c r="DR3" s="80"/>
      <c r="DS3" s="80"/>
      <c r="DT3" s="80"/>
      <c r="DU3" s="80"/>
      <c r="DV3" s="80"/>
      <c r="DX3" s="79" t="s">
        <v>135</v>
      </c>
      <c r="DY3" s="80"/>
      <c r="DZ3" s="80"/>
      <c r="EA3" s="80"/>
      <c r="EB3" s="80"/>
      <c r="EC3" s="80"/>
      <c r="ED3" s="80"/>
      <c r="EE3" s="80"/>
      <c r="EF3" s="80"/>
      <c r="EG3" s="80"/>
      <c r="EH3" s="80"/>
      <c r="EI3" s="80"/>
      <c r="EJ3" s="80"/>
      <c r="EL3" s="79" t="s">
        <v>137</v>
      </c>
      <c r="EM3" s="80"/>
      <c r="EN3" s="80"/>
      <c r="EO3" s="80"/>
      <c r="EP3" s="80"/>
      <c r="EQ3" s="80"/>
      <c r="ER3" s="80"/>
      <c r="ES3" s="80"/>
      <c r="ET3" s="80"/>
      <c r="EU3" s="80"/>
      <c r="EV3" s="80"/>
      <c r="EW3" s="80"/>
      <c r="EX3" s="80"/>
      <c r="EZ3" s="79" t="s">
        <v>157</v>
      </c>
      <c r="FA3" s="80"/>
      <c r="FB3" s="80"/>
      <c r="FC3" s="80"/>
      <c r="FD3" s="80"/>
      <c r="FE3" s="80"/>
      <c r="FF3" s="80"/>
      <c r="FG3" s="80"/>
      <c r="FH3" s="80"/>
      <c r="FI3" s="80"/>
      <c r="FJ3" s="80"/>
      <c r="FK3" s="80"/>
      <c r="FL3" s="80"/>
      <c r="FN3" s="79" t="s">
        <v>169</v>
      </c>
      <c r="FO3" s="80"/>
      <c r="FP3" s="80"/>
      <c r="FQ3" s="80"/>
      <c r="FR3" s="80"/>
      <c r="FS3" s="80"/>
      <c r="FT3" s="80"/>
      <c r="FU3" s="80"/>
      <c r="FV3" s="80"/>
      <c r="FW3" s="80"/>
      <c r="FX3" s="80"/>
      <c r="FY3" s="80"/>
      <c r="FZ3" s="80"/>
      <c r="GB3" s="79" t="s">
        <v>187</v>
      </c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N3" s="80"/>
      <c r="GP3" s="79" t="s">
        <v>199</v>
      </c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D3" s="79" t="s">
        <v>215</v>
      </c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R3" s="79" t="s">
        <v>221</v>
      </c>
      <c r="HS3" s="80"/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F3" s="79" t="s">
        <v>228</v>
      </c>
      <c r="IG3" s="80"/>
      <c r="IH3" s="80"/>
      <c r="II3" s="80"/>
      <c r="IJ3" s="80"/>
      <c r="IK3" s="80"/>
      <c r="IL3" s="80"/>
      <c r="IM3" s="80"/>
      <c r="IN3" s="80"/>
      <c r="IO3" s="80"/>
      <c r="IP3" s="80"/>
      <c r="IQ3" s="80"/>
      <c r="IR3" s="80"/>
      <c r="IT3" s="79" t="s">
        <v>240</v>
      </c>
      <c r="IU3" s="80"/>
      <c r="IV3" s="80"/>
      <c r="IW3" s="80"/>
      <c r="IX3" s="80"/>
      <c r="IY3" s="80"/>
      <c r="IZ3" s="80"/>
      <c r="JA3" s="80"/>
      <c r="JB3" s="80"/>
      <c r="JC3" s="80"/>
      <c r="JD3" s="80"/>
      <c r="JE3" s="80"/>
      <c r="JF3" s="80"/>
      <c r="JG3" s="80"/>
      <c r="JH3" s="79" t="s">
        <v>254</v>
      </c>
      <c r="JI3" s="80"/>
      <c r="JJ3" s="80"/>
      <c r="JK3" s="80"/>
      <c r="JL3" s="80"/>
      <c r="JM3" s="80"/>
      <c r="JN3" s="80"/>
      <c r="JO3" s="80"/>
      <c r="JP3" s="80"/>
      <c r="JQ3" s="80"/>
      <c r="JR3" s="80"/>
      <c r="JS3" s="80"/>
      <c r="JT3" s="80"/>
      <c r="JV3" s="79" t="s">
        <v>263</v>
      </c>
      <c r="JW3" s="80"/>
      <c r="JX3" s="80"/>
      <c r="JY3" s="80"/>
      <c r="JZ3" s="80"/>
      <c r="KA3" s="80"/>
      <c r="KB3" s="80"/>
      <c r="KC3" s="80"/>
      <c r="KD3" s="80"/>
      <c r="KE3" s="80"/>
      <c r="KF3" s="80"/>
      <c r="KG3" s="80"/>
      <c r="KH3" s="80"/>
      <c r="KJ3" s="79" t="s">
        <v>278</v>
      </c>
      <c r="KK3" s="80"/>
      <c r="KL3" s="80"/>
      <c r="KM3" s="80"/>
      <c r="KN3" s="80"/>
      <c r="KO3" s="80"/>
      <c r="KP3" s="80"/>
      <c r="KQ3" s="80"/>
      <c r="KR3" s="80"/>
      <c r="KS3" s="80"/>
      <c r="KT3" s="80"/>
      <c r="KU3" s="80"/>
      <c r="KV3" s="80"/>
      <c r="KW3" s="80"/>
      <c r="KX3" s="79" t="s">
        <v>285</v>
      </c>
      <c r="KY3" s="80"/>
      <c r="KZ3" s="80"/>
      <c r="LA3" s="80"/>
      <c r="LB3" s="80"/>
      <c r="LC3" s="80"/>
      <c r="LD3" s="80"/>
      <c r="LE3" s="80"/>
      <c r="LF3" s="80"/>
      <c r="LG3" s="80"/>
      <c r="LH3" s="80"/>
      <c r="LI3" s="80"/>
      <c r="LJ3" s="80"/>
      <c r="LK3" s="80"/>
      <c r="LL3" s="79" t="s">
        <v>299</v>
      </c>
      <c r="LM3" s="80"/>
      <c r="LN3" s="80"/>
      <c r="LO3" s="80"/>
      <c r="LP3" s="80"/>
      <c r="LQ3" s="80"/>
      <c r="LR3" s="80"/>
      <c r="LS3" s="80"/>
      <c r="LT3" s="80"/>
      <c r="LU3" s="80"/>
      <c r="LV3" s="80"/>
      <c r="LW3" s="80"/>
      <c r="LX3" s="80"/>
      <c r="LY3" s="80"/>
      <c r="MA3" s="79" t="s">
        <v>306</v>
      </c>
      <c r="MB3" s="80"/>
      <c r="MC3" s="80"/>
      <c r="MD3" s="80"/>
      <c r="ME3" s="80"/>
      <c r="MF3" s="80"/>
      <c r="MG3" s="80"/>
      <c r="MH3" s="80"/>
      <c r="MI3" s="80"/>
      <c r="MJ3" s="80"/>
      <c r="MK3" s="80"/>
      <c r="ML3" s="80"/>
      <c r="MM3" s="80"/>
      <c r="MP3" s="79" t="s">
        <v>311</v>
      </c>
      <c r="MQ3" s="80"/>
      <c r="MR3" s="80"/>
      <c r="MS3" s="80"/>
      <c r="MT3" s="80"/>
      <c r="MU3" s="80"/>
      <c r="MV3" s="80"/>
      <c r="MW3" s="80"/>
      <c r="MX3" s="80"/>
      <c r="MY3" s="80"/>
      <c r="MZ3" s="80"/>
      <c r="NA3" s="80"/>
      <c r="NB3" s="80"/>
      <c r="NC3" s="130"/>
      <c r="ND3" s="130"/>
      <c r="NE3" s="79" t="s">
        <v>323</v>
      </c>
      <c r="NF3" s="80"/>
      <c r="NG3" s="80"/>
      <c r="NH3" s="80"/>
      <c r="NI3" s="80"/>
      <c r="NJ3" s="80"/>
      <c r="NK3" s="80"/>
      <c r="NL3" s="80"/>
      <c r="NM3" s="80"/>
      <c r="NN3" s="80"/>
      <c r="NO3" s="80"/>
      <c r="NP3" s="80"/>
      <c r="NQ3" s="80"/>
      <c r="NR3" s="130"/>
      <c r="NS3" s="130"/>
      <c r="NT3" s="107" t="s">
        <v>246</v>
      </c>
      <c r="NU3" s="108"/>
      <c r="NV3" s="108"/>
      <c r="NW3" s="108"/>
      <c r="NX3" s="80"/>
      <c r="NY3" s="80"/>
      <c r="NZ3" s="80"/>
      <c r="OA3" s="80"/>
      <c r="OB3" s="80"/>
      <c r="OC3" s="80"/>
      <c r="OD3" s="80"/>
      <c r="OE3" s="80"/>
      <c r="OF3" s="80"/>
    </row>
    <row r="4" spans="2:412" ht="13.5" thickBot="1">
      <c r="B4" s="81" t="s">
        <v>15</v>
      </c>
      <c r="C4" s="81" t="s">
        <v>0</v>
      </c>
      <c r="D4" s="81" t="s">
        <v>2</v>
      </c>
      <c r="E4" s="81" t="s">
        <v>1</v>
      </c>
      <c r="F4" s="81" t="s">
        <v>7</v>
      </c>
      <c r="G4" s="81" t="s">
        <v>6</v>
      </c>
      <c r="H4" s="81" t="s">
        <v>12</v>
      </c>
      <c r="I4" s="81" t="s">
        <v>11</v>
      </c>
      <c r="J4" s="81" t="s">
        <v>4</v>
      </c>
      <c r="K4" s="81" t="s">
        <v>9</v>
      </c>
      <c r="L4" s="81" t="s">
        <v>3</v>
      </c>
      <c r="M4" s="81" t="s">
        <v>5</v>
      </c>
      <c r="N4" s="81" t="s">
        <v>8</v>
      </c>
      <c r="O4" s="80"/>
      <c r="P4" s="81" t="s">
        <v>15</v>
      </c>
      <c r="Q4" s="81" t="s">
        <v>0</v>
      </c>
      <c r="R4" s="81" t="s">
        <v>2</v>
      </c>
      <c r="S4" s="81" t="s">
        <v>1</v>
      </c>
      <c r="T4" s="81" t="s">
        <v>7</v>
      </c>
      <c r="U4" s="81" t="s">
        <v>6</v>
      </c>
      <c r="V4" s="81" t="s">
        <v>12</v>
      </c>
      <c r="W4" s="81" t="s">
        <v>11</v>
      </c>
      <c r="X4" s="81" t="s">
        <v>4</v>
      </c>
      <c r="Y4" s="81" t="s">
        <v>9</v>
      </c>
      <c r="Z4" s="81" t="s">
        <v>3</v>
      </c>
      <c r="AA4" s="81" t="s">
        <v>5</v>
      </c>
      <c r="AB4" s="81" t="s">
        <v>8</v>
      </c>
      <c r="AD4" s="81" t="s">
        <v>15</v>
      </c>
      <c r="AE4" s="81" t="s">
        <v>0</v>
      </c>
      <c r="AF4" s="81" t="s">
        <v>2</v>
      </c>
      <c r="AG4" s="81" t="s">
        <v>1</v>
      </c>
      <c r="AH4" s="81" t="s">
        <v>7</v>
      </c>
      <c r="AI4" s="81" t="s">
        <v>6</v>
      </c>
      <c r="AJ4" s="81" t="s">
        <v>12</v>
      </c>
      <c r="AK4" s="81" t="s">
        <v>11</v>
      </c>
      <c r="AL4" s="81" t="s">
        <v>4</v>
      </c>
      <c r="AM4" s="81" t="s">
        <v>9</v>
      </c>
      <c r="AN4" s="81" t="s">
        <v>3</v>
      </c>
      <c r="AO4" s="81" t="s">
        <v>5</v>
      </c>
      <c r="AP4" s="81" t="s">
        <v>8</v>
      </c>
      <c r="AR4" s="81" t="s">
        <v>15</v>
      </c>
      <c r="AS4" s="81" t="s">
        <v>0</v>
      </c>
      <c r="AT4" s="81" t="s">
        <v>2</v>
      </c>
      <c r="AU4" s="81" t="s">
        <v>1</v>
      </c>
      <c r="AV4" s="81" t="s">
        <v>7</v>
      </c>
      <c r="AW4" s="81" t="s">
        <v>6</v>
      </c>
      <c r="AX4" s="81" t="s">
        <v>12</v>
      </c>
      <c r="AY4" s="81" t="s">
        <v>11</v>
      </c>
      <c r="AZ4" s="81" t="s">
        <v>4</v>
      </c>
      <c r="BA4" s="81" t="s">
        <v>9</v>
      </c>
      <c r="BB4" s="81" t="s">
        <v>3</v>
      </c>
      <c r="BC4" s="81" t="s">
        <v>5</v>
      </c>
      <c r="BD4" s="81" t="s">
        <v>8</v>
      </c>
      <c r="BF4" s="81" t="s">
        <v>15</v>
      </c>
      <c r="BG4" s="81" t="s">
        <v>0</v>
      </c>
      <c r="BH4" s="81" t="s">
        <v>2</v>
      </c>
      <c r="BI4" s="81" t="s">
        <v>1</v>
      </c>
      <c r="BJ4" s="81" t="s">
        <v>7</v>
      </c>
      <c r="BK4" s="81" t="s">
        <v>6</v>
      </c>
      <c r="BL4" s="81" t="s">
        <v>12</v>
      </c>
      <c r="BM4" s="81" t="s">
        <v>11</v>
      </c>
      <c r="BN4" s="81" t="s">
        <v>4</v>
      </c>
      <c r="BO4" s="81" t="s">
        <v>9</v>
      </c>
      <c r="BP4" s="81" t="s">
        <v>3</v>
      </c>
      <c r="BQ4" s="81" t="s">
        <v>5</v>
      </c>
      <c r="BR4" s="81" t="s">
        <v>8</v>
      </c>
      <c r="BT4" s="81" t="s">
        <v>15</v>
      </c>
      <c r="BU4" s="81" t="s">
        <v>0</v>
      </c>
      <c r="BV4" s="81" t="s">
        <v>2</v>
      </c>
      <c r="BW4" s="81" t="s">
        <v>1</v>
      </c>
      <c r="BX4" s="81" t="s">
        <v>7</v>
      </c>
      <c r="BY4" s="81" t="s">
        <v>6</v>
      </c>
      <c r="BZ4" s="81" t="s">
        <v>12</v>
      </c>
      <c r="CA4" s="81" t="s">
        <v>11</v>
      </c>
      <c r="CB4" s="81" t="s">
        <v>4</v>
      </c>
      <c r="CC4" s="81" t="s">
        <v>9</v>
      </c>
      <c r="CD4" s="81" t="s">
        <v>3</v>
      </c>
      <c r="CE4" s="81" t="s">
        <v>5</v>
      </c>
      <c r="CF4" s="81" t="s">
        <v>8</v>
      </c>
      <c r="CH4" s="81" t="s">
        <v>15</v>
      </c>
      <c r="CI4" s="81" t="s">
        <v>0</v>
      </c>
      <c r="CJ4" s="81" t="s">
        <v>2</v>
      </c>
      <c r="CK4" s="81" t="s">
        <v>1</v>
      </c>
      <c r="CL4" s="81" t="s">
        <v>7</v>
      </c>
      <c r="CM4" s="81" t="s">
        <v>6</v>
      </c>
      <c r="CN4" s="81" t="s">
        <v>12</v>
      </c>
      <c r="CO4" s="81" t="s">
        <v>11</v>
      </c>
      <c r="CP4" s="81" t="s">
        <v>4</v>
      </c>
      <c r="CQ4" s="81" t="s">
        <v>9</v>
      </c>
      <c r="CR4" s="81" t="s">
        <v>3</v>
      </c>
      <c r="CS4" s="81" t="s">
        <v>5</v>
      </c>
      <c r="CT4" s="81" t="s">
        <v>8</v>
      </c>
      <c r="CV4" s="81" t="s">
        <v>15</v>
      </c>
      <c r="CW4" s="81" t="s">
        <v>0</v>
      </c>
      <c r="CX4" s="81" t="s">
        <v>2</v>
      </c>
      <c r="CY4" s="81" t="s">
        <v>1</v>
      </c>
      <c r="CZ4" s="81" t="s">
        <v>7</v>
      </c>
      <c r="DA4" s="81" t="s">
        <v>6</v>
      </c>
      <c r="DB4" s="81" t="s">
        <v>12</v>
      </c>
      <c r="DC4" s="81" t="s">
        <v>11</v>
      </c>
      <c r="DD4" s="81" t="s">
        <v>4</v>
      </c>
      <c r="DE4" s="81" t="s">
        <v>9</v>
      </c>
      <c r="DF4" s="81" t="s">
        <v>3</v>
      </c>
      <c r="DG4" s="81" t="s">
        <v>5</v>
      </c>
      <c r="DH4" s="81" t="s">
        <v>8</v>
      </c>
      <c r="DJ4" s="81" t="s">
        <v>15</v>
      </c>
      <c r="DK4" s="81" t="s">
        <v>0</v>
      </c>
      <c r="DL4" s="81" t="s">
        <v>2</v>
      </c>
      <c r="DM4" s="81" t="s">
        <v>1</v>
      </c>
      <c r="DN4" s="81" t="s">
        <v>7</v>
      </c>
      <c r="DO4" s="81" t="s">
        <v>6</v>
      </c>
      <c r="DP4" s="81" t="s">
        <v>12</v>
      </c>
      <c r="DQ4" s="81" t="s">
        <v>11</v>
      </c>
      <c r="DR4" s="81" t="s">
        <v>4</v>
      </c>
      <c r="DS4" s="81" t="s">
        <v>9</v>
      </c>
      <c r="DT4" s="81" t="s">
        <v>3</v>
      </c>
      <c r="DU4" s="81" t="s">
        <v>5</v>
      </c>
      <c r="DV4" s="81" t="s">
        <v>8</v>
      </c>
      <c r="DX4" s="81" t="s">
        <v>15</v>
      </c>
      <c r="DY4" s="81" t="s">
        <v>0</v>
      </c>
      <c r="DZ4" s="81" t="s">
        <v>2</v>
      </c>
      <c r="EA4" s="81" t="s">
        <v>1</v>
      </c>
      <c r="EB4" s="81" t="s">
        <v>7</v>
      </c>
      <c r="EC4" s="81" t="s">
        <v>6</v>
      </c>
      <c r="ED4" s="81" t="s">
        <v>12</v>
      </c>
      <c r="EE4" s="81" t="s">
        <v>11</v>
      </c>
      <c r="EF4" s="81" t="s">
        <v>4</v>
      </c>
      <c r="EG4" s="81" t="s">
        <v>9</v>
      </c>
      <c r="EH4" s="81" t="s">
        <v>3</v>
      </c>
      <c r="EI4" s="81" t="s">
        <v>5</v>
      </c>
      <c r="EJ4" s="81" t="s">
        <v>8</v>
      </c>
      <c r="EL4" s="81" t="s">
        <v>15</v>
      </c>
      <c r="EM4" s="81" t="s">
        <v>0</v>
      </c>
      <c r="EN4" s="81" t="s">
        <v>2</v>
      </c>
      <c r="EO4" s="81" t="s">
        <v>1</v>
      </c>
      <c r="EP4" s="81" t="s">
        <v>7</v>
      </c>
      <c r="EQ4" s="81" t="s">
        <v>6</v>
      </c>
      <c r="ER4" s="81" t="s">
        <v>12</v>
      </c>
      <c r="ES4" s="81" t="s">
        <v>11</v>
      </c>
      <c r="ET4" s="81" t="s">
        <v>4</v>
      </c>
      <c r="EU4" s="81" t="s">
        <v>9</v>
      </c>
      <c r="EV4" s="81" t="s">
        <v>3</v>
      </c>
      <c r="EW4" s="81" t="s">
        <v>5</v>
      </c>
      <c r="EX4" s="81" t="s">
        <v>8</v>
      </c>
      <c r="EZ4" s="81" t="s">
        <v>15</v>
      </c>
      <c r="FA4" s="81" t="s">
        <v>0</v>
      </c>
      <c r="FB4" s="81" t="s">
        <v>2</v>
      </c>
      <c r="FC4" s="81" t="s">
        <v>1</v>
      </c>
      <c r="FD4" s="81" t="s">
        <v>7</v>
      </c>
      <c r="FE4" s="81" t="s">
        <v>6</v>
      </c>
      <c r="FF4" s="81" t="s">
        <v>12</v>
      </c>
      <c r="FG4" s="81" t="s">
        <v>11</v>
      </c>
      <c r="FH4" s="81" t="s">
        <v>4</v>
      </c>
      <c r="FI4" s="81" t="s">
        <v>9</v>
      </c>
      <c r="FJ4" s="81" t="s">
        <v>3</v>
      </c>
      <c r="FK4" s="81" t="s">
        <v>5</v>
      </c>
      <c r="FL4" s="81" t="s">
        <v>8</v>
      </c>
      <c r="FN4" s="81" t="s">
        <v>15</v>
      </c>
      <c r="FO4" s="81" t="s">
        <v>0</v>
      </c>
      <c r="FP4" s="81" t="s">
        <v>2</v>
      </c>
      <c r="FQ4" s="81" t="s">
        <v>1</v>
      </c>
      <c r="FR4" s="81" t="s">
        <v>7</v>
      </c>
      <c r="FS4" s="81" t="s">
        <v>6</v>
      </c>
      <c r="FT4" s="81" t="s">
        <v>12</v>
      </c>
      <c r="FU4" s="81" t="s">
        <v>11</v>
      </c>
      <c r="FV4" s="81" t="s">
        <v>4</v>
      </c>
      <c r="FW4" s="81" t="s">
        <v>9</v>
      </c>
      <c r="FX4" s="81" t="s">
        <v>3</v>
      </c>
      <c r="FY4" s="81" t="s">
        <v>5</v>
      </c>
      <c r="FZ4" s="81" t="s">
        <v>8</v>
      </c>
      <c r="GB4" s="81" t="s">
        <v>15</v>
      </c>
      <c r="GC4" s="81" t="s">
        <v>0</v>
      </c>
      <c r="GD4" s="81" t="s">
        <v>2</v>
      </c>
      <c r="GE4" s="81" t="s">
        <v>1</v>
      </c>
      <c r="GF4" s="81" t="s">
        <v>7</v>
      </c>
      <c r="GG4" s="81" t="s">
        <v>6</v>
      </c>
      <c r="GH4" s="81" t="s">
        <v>12</v>
      </c>
      <c r="GI4" s="81" t="s">
        <v>11</v>
      </c>
      <c r="GJ4" s="81" t="s">
        <v>4</v>
      </c>
      <c r="GK4" s="81" t="s">
        <v>9</v>
      </c>
      <c r="GL4" s="81" t="s">
        <v>3</v>
      </c>
      <c r="GM4" s="81" t="s">
        <v>5</v>
      </c>
      <c r="GN4" s="81" t="s">
        <v>8</v>
      </c>
      <c r="GP4" s="81" t="s">
        <v>15</v>
      </c>
      <c r="GQ4" s="81" t="s">
        <v>0</v>
      </c>
      <c r="GR4" s="81" t="s">
        <v>2</v>
      </c>
      <c r="GS4" s="81" t="s">
        <v>1</v>
      </c>
      <c r="GT4" s="81" t="s">
        <v>7</v>
      </c>
      <c r="GU4" s="81" t="s">
        <v>6</v>
      </c>
      <c r="GV4" s="81" t="s">
        <v>12</v>
      </c>
      <c r="GW4" s="81" t="s">
        <v>11</v>
      </c>
      <c r="GX4" s="81" t="s">
        <v>4</v>
      </c>
      <c r="GY4" s="81" t="s">
        <v>9</v>
      </c>
      <c r="GZ4" s="81" t="s">
        <v>3</v>
      </c>
      <c r="HA4" s="81" t="s">
        <v>5</v>
      </c>
      <c r="HB4" s="81" t="s">
        <v>8</v>
      </c>
      <c r="HD4" s="81" t="s">
        <v>15</v>
      </c>
      <c r="HE4" s="81" t="s">
        <v>0</v>
      </c>
      <c r="HF4" s="81" t="s">
        <v>2</v>
      </c>
      <c r="HG4" s="81" t="s">
        <v>1</v>
      </c>
      <c r="HH4" s="81" t="s">
        <v>7</v>
      </c>
      <c r="HI4" s="81" t="s">
        <v>6</v>
      </c>
      <c r="HJ4" s="81" t="s">
        <v>12</v>
      </c>
      <c r="HK4" s="81" t="s">
        <v>11</v>
      </c>
      <c r="HL4" s="81" t="s">
        <v>4</v>
      </c>
      <c r="HM4" s="81" t="s">
        <v>9</v>
      </c>
      <c r="HN4" s="81" t="s">
        <v>3</v>
      </c>
      <c r="HO4" s="81" t="s">
        <v>5</v>
      </c>
      <c r="HP4" s="81" t="s">
        <v>8</v>
      </c>
      <c r="HR4" s="81" t="s">
        <v>15</v>
      </c>
      <c r="HS4" s="81" t="s">
        <v>0</v>
      </c>
      <c r="HT4" s="81" t="s">
        <v>2</v>
      </c>
      <c r="HU4" s="81" t="s">
        <v>1</v>
      </c>
      <c r="HV4" s="81" t="s">
        <v>7</v>
      </c>
      <c r="HW4" s="81" t="s">
        <v>6</v>
      </c>
      <c r="HX4" s="81" t="s">
        <v>12</v>
      </c>
      <c r="HY4" s="81" t="s">
        <v>11</v>
      </c>
      <c r="HZ4" s="81" t="s">
        <v>4</v>
      </c>
      <c r="IA4" s="81" t="s">
        <v>9</v>
      </c>
      <c r="IB4" s="81" t="s">
        <v>3</v>
      </c>
      <c r="IC4" s="81" t="s">
        <v>5</v>
      </c>
      <c r="ID4" s="81" t="s">
        <v>8</v>
      </c>
      <c r="IF4" s="81" t="s">
        <v>15</v>
      </c>
      <c r="IG4" s="81" t="s">
        <v>0</v>
      </c>
      <c r="IH4" s="81" t="s">
        <v>2</v>
      </c>
      <c r="II4" s="81" t="s">
        <v>1</v>
      </c>
      <c r="IJ4" s="81" t="s">
        <v>7</v>
      </c>
      <c r="IK4" s="81" t="s">
        <v>6</v>
      </c>
      <c r="IL4" s="81" t="s">
        <v>12</v>
      </c>
      <c r="IM4" s="81" t="s">
        <v>11</v>
      </c>
      <c r="IN4" s="81" t="s">
        <v>4</v>
      </c>
      <c r="IO4" s="81" t="s">
        <v>9</v>
      </c>
      <c r="IP4" s="81" t="s">
        <v>3</v>
      </c>
      <c r="IQ4" s="81" t="s">
        <v>5</v>
      </c>
      <c r="IR4" s="81" t="s">
        <v>8</v>
      </c>
      <c r="IT4" s="81" t="s">
        <v>15</v>
      </c>
      <c r="IU4" s="81" t="s">
        <v>0</v>
      </c>
      <c r="IV4" s="81" t="s">
        <v>2</v>
      </c>
      <c r="IW4" s="81" t="s">
        <v>1</v>
      </c>
      <c r="IX4" s="81" t="s">
        <v>7</v>
      </c>
      <c r="IY4" s="81" t="s">
        <v>6</v>
      </c>
      <c r="IZ4" s="81" t="s">
        <v>12</v>
      </c>
      <c r="JA4" s="81" t="s">
        <v>11</v>
      </c>
      <c r="JB4" s="81" t="s">
        <v>4</v>
      </c>
      <c r="JC4" s="81" t="s">
        <v>9</v>
      </c>
      <c r="JD4" s="81" t="s">
        <v>3</v>
      </c>
      <c r="JE4" s="81" t="s">
        <v>5</v>
      </c>
      <c r="JF4" s="81" t="s">
        <v>8</v>
      </c>
      <c r="JG4" s="80"/>
      <c r="JH4" s="81" t="s">
        <v>15</v>
      </c>
      <c r="JI4" s="81" t="s">
        <v>0</v>
      </c>
      <c r="JJ4" s="81" t="s">
        <v>2</v>
      </c>
      <c r="JK4" s="81" t="s">
        <v>1</v>
      </c>
      <c r="JL4" s="81" t="s">
        <v>7</v>
      </c>
      <c r="JM4" s="81" t="s">
        <v>6</v>
      </c>
      <c r="JN4" s="81" t="s">
        <v>12</v>
      </c>
      <c r="JO4" s="81" t="s">
        <v>11</v>
      </c>
      <c r="JP4" s="81" t="s">
        <v>4</v>
      </c>
      <c r="JQ4" s="81" t="s">
        <v>9</v>
      </c>
      <c r="JR4" s="81" t="s">
        <v>3</v>
      </c>
      <c r="JS4" s="81" t="s">
        <v>5</v>
      </c>
      <c r="JT4" s="81" t="s">
        <v>8</v>
      </c>
      <c r="JV4" s="81" t="s">
        <v>15</v>
      </c>
      <c r="JW4" s="81" t="s">
        <v>0</v>
      </c>
      <c r="JX4" s="81" t="s">
        <v>2</v>
      </c>
      <c r="JY4" s="81" t="s">
        <v>1</v>
      </c>
      <c r="JZ4" s="81" t="s">
        <v>7</v>
      </c>
      <c r="KA4" s="81" t="s">
        <v>6</v>
      </c>
      <c r="KB4" s="81" t="s">
        <v>12</v>
      </c>
      <c r="KC4" s="81" t="s">
        <v>11</v>
      </c>
      <c r="KD4" s="81" t="s">
        <v>4</v>
      </c>
      <c r="KE4" s="81" t="s">
        <v>9</v>
      </c>
      <c r="KF4" s="81" t="s">
        <v>3</v>
      </c>
      <c r="KG4" s="81" t="s">
        <v>5</v>
      </c>
      <c r="KH4" s="81" t="s">
        <v>8</v>
      </c>
      <c r="KJ4" s="81" t="s">
        <v>15</v>
      </c>
      <c r="KK4" s="81" t="s">
        <v>0</v>
      </c>
      <c r="KL4" s="81" t="s">
        <v>2</v>
      </c>
      <c r="KM4" s="81" t="s">
        <v>1</v>
      </c>
      <c r="KN4" s="81" t="s">
        <v>7</v>
      </c>
      <c r="KO4" s="81" t="s">
        <v>6</v>
      </c>
      <c r="KP4" s="81" t="s">
        <v>12</v>
      </c>
      <c r="KQ4" s="81" t="s">
        <v>11</v>
      </c>
      <c r="KR4" s="81" t="s">
        <v>4</v>
      </c>
      <c r="KS4" s="81" t="s">
        <v>9</v>
      </c>
      <c r="KT4" s="81" t="s">
        <v>3</v>
      </c>
      <c r="KU4" s="81" t="s">
        <v>5</v>
      </c>
      <c r="KV4" s="81" t="s">
        <v>8</v>
      </c>
      <c r="KW4" s="80"/>
      <c r="KX4" s="81" t="s">
        <v>15</v>
      </c>
      <c r="KY4" s="81" t="s">
        <v>0</v>
      </c>
      <c r="KZ4" s="81" t="s">
        <v>2</v>
      </c>
      <c r="LA4" s="81" t="s">
        <v>1</v>
      </c>
      <c r="LB4" s="81" t="s">
        <v>7</v>
      </c>
      <c r="LC4" s="81" t="s">
        <v>6</v>
      </c>
      <c r="LD4" s="81" t="s">
        <v>12</v>
      </c>
      <c r="LE4" s="81" t="s">
        <v>11</v>
      </c>
      <c r="LF4" s="81" t="s">
        <v>4</v>
      </c>
      <c r="LG4" s="81" t="s">
        <v>9</v>
      </c>
      <c r="LH4" s="81" t="s">
        <v>3</v>
      </c>
      <c r="LI4" s="81" t="s">
        <v>5</v>
      </c>
      <c r="LJ4" s="81" t="s">
        <v>8</v>
      </c>
      <c r="LK4" s="80"/>
      <c r="LL4" s="81" t="s">
        <v>15</v>
      </c>
      <c r="LM4" s="81" t="s">
        <v>0</v>
      </c>
      <c r="LN4" s="81" t="s">
        <v>2</v>
      </c>
      <c r="LO4" s="81" t="s">
        <v>1</v>
      </c>
      <c r="LP4" s="81" t="s">
        <v>7</v>
      </c>
      <c r="LQ4" s="81" t="s">
        <v>6</v>
      </c>
      <c r="LR4" s="81" t="s">
        <v>12</v>
      </c>
      <c r="LS4" s="81" t="s">
        <v>11</v>
      </c>
      <c r="LT4" s="81" t="s">
        <v>4</v>
      </c>
      <c r="LU4" s="81" t="s">
        <v>9</v>
      </c>
      <c r="LV4" s="81" t="s">
        <v>3</v>
      </c>
      <c r="LW4" s="81" t="s">
        <v>5</v>
      </c>
      <c r="LX4" s="81" t="s">
        <v>8</v>
      </c>
      <c r="LY4" s="80"/>
      <c r="MA4" s="81" t="s">
        <v>15</v>
      </c>
      <c r="MB4" s="81" t="s">
        <v>0</v>
      </c>
      <c r="MC4" s="81" t="s">
        <v>2</v>
      </c>
      <c r="MD4" s="81" t="s">
        <v>1</v>
      </c>
      <c r="ME4" s="81" t="s">
        <v>7</v>
      </c>
      <c r="MF4" s="81" t="s">
        <v>6</v>
      </c>
      <c r="MG4" s="81" t="s">
        <v>12</v>
      </c>
      <c r="MH4" s="81" t="s">
        <v>11</v>
      </c>
      <c r="MI4" s="81" t="s">
        <v>4</v>
      </c>
      <c r="MJ4" s="81" t="s">
        <v>9</v>
      </c>
      <c r="MK4" s="81" t="s">
        <v>3</v>
      </c>
      <c r="ML4" s="81" t="s">
        <v>5</v>
      </c>
      <c r="MM4" s="81" t="s">
        <v>8</v>
      </c>
      <c r="MP4" s="81" t="s">
        <v>15</v>
      </c>
      <c r="MQ4" s="81" t="s">
        <v>0</v>
      </c>
      <c r="MR4" s="81" t="s">
        <v>2</v>
      </c>
      <c r="MS4" s="81" t="s">
        <v>1</v>
      </c>
      <c r="MT4" s="81" t="s">
        <v>7</v>
      </c>
      <c r="MU4" s="81" t="s">
        <v>6</v>
      </c>
      <c r="MV4" s="81" t="s">
        <v>12</v>
      </c>
      <c r="MW4" s="81" t="s">
        <v>11</v>
      </c>
      <c r="MX4" s="81" t="s">
        <v>4</v>
      </c>
      <c r="MY4" s="81" t="s">
        <v>9</v>
      </c>
      <c r="MZ4" s="81" t="s">
        <v>3</v>
      </c>
      <c r="NA4" s="81" t="s">
        <v>5</v>
      </c>
      <c r="NB4" s="81" t="s">
        <v>8</v>
      </c>
      <c r="NC4" s="130"/>
      <c r="ND4" s="130"/>
      <c r="NE4" s="81" t="s">
        <v>15</v>
      </c>
      <c r="NF4" s="81" t="s">
        <v>0</v>
      </c>
      <c r="NG4" s="81" t="s">
        <v>2</v>
      </c>
      <c r="NH4" s="81" t="s">
        <v>1</v>
      </c>
      <c r="NI4" s="81" t="s">
        <v>7</v>
      </c>
      <c r="NJ4" s="81" t="s">
        <v>6</v>
      </c>
      <c r="NK4" s="81" t="s">
        <v>12</v>
      </c>
      <c r="NL4" s="81" t="s">
        <v>11</v>
      </c>
      <c r="NM4" s="81" t="s">
        <v>4</v>
      </c>
      <c r="NN4" s="81" t="s">
        <v>9</v>
      </c>
      <c r="NO4" s="81" t="s">
        <v>3</v>
      </c>
      <c r="NP4" s="81" t="s">
        <v>5</v>
      </c>
      <c r="NQ4" s="81" t="s">
        <v>8</v>
      </c>
      <c r="NR4" s="130"/>
      <c r="NS4" s="130"/>
      <c r="NT4" s="81" t="s">
        <v>15</v>
      </c>
      <c r="NU4" s="81" t="s">
        <v>0</v>
      </c>
      <c r="NV4" s="81" t="s">
        <v>2</v>
      </c>
      <c r="NW4" s="81" t="s">
        <v>1</v>
      </c>
      <c r="NX4" s="81" t="s">
        <v>7</v>
      </c>
      <c r="NY4" s="81" t="s">
        <v>6</v>
      </c>
      <c r="NZ4" s="81" t="s">
        <v>12</v>
      </c>
      <c r="OA4" s="81" t="s">
        <v>11</v>
      </c>
      <c r="OB4" s="81" t="s">
        <v>4</v>
      </c>
      <c r="OC4" s="81" t="s">
        <v>9</v>
      </c>
      <c r="OD4" s="81" t="s">
        <v>3</v>
      </c>
      <c r="OE4" s="81" t="s">
        <v>5</v>
      </c>
      <c r="OF4" s="81" t="s">
        <v>8</v>
      </c>
    </row>
    <row r="5" spans="2:412" ht="13.5" thickTop="1">
      <c r="B5" s="80" t="s">
        <v>16</v>
      </c>
      <c r="C5" s="82">
        <v>0</v>
      </c>
      <c r="D5" s="82">
        <v>0</v>
      </c>
      <c r="E5" s="82">
        <v>0</v>
      </c>
      <c r="F5" s="82">
        <v>0.29000000000000004</v>
      </c>
      <c r="G5" s="82">
        <v>0.21000000000000002</v>
      </c>
      <c r="H5" s="82">
        <v>1.2200000000000002</v>
      </c>
      <c r="I5" s="82">
        <v>0</v>
      </c>
      <c r="J5" s="82">
        <v>0</v>
      </c>
      <c r="K5" s="82">
        <v>0</v>
      </c>
      <c r="L5" s="82">
        <v>0</v>
      </c>
      <c r="M5" s="82">
        <v>0</v>
      </c>
      <c r="N5" s="82">
        <v>0</v>
      </c>
      <c r="O5" s="82"/>
      <c r="P5" s="80" t="s">
        <v>33</v>
      </c>
      <c r="Q5" s="82">
        <v>1.9299999999999997</v>
      </c>
      <c r="R5" s="82">
        <v>0.36</v>
      </c>
      <c r="S5" s="82">
        <v>0.36</v>
      </c>
      <c r="T5" s="82">
        <v>0.66999999999999993</v>
      </c>
      <c r="U5" s="82">
        <v>0.85</v>
      </c>
      <c r="V5" s="82">
        <v>0.83000000000000007</v>
      </c>
      <c r="W5" s="82">
        <v>0</v>
      </c>
      <c r="X5" s="82">
        <v>0</v>
      </c>
      <c r="Y5" s="82">
        <v>0</v>
      </c>
      <c r="Z5" s="82">
        <v>0</v>
      </c>
      <c r="AA5" s="82">
        <v>0</v>
      </c>
      <c r="AB5" s="82">
        <v>0</v>
      </c>
      <c r="AD5" s="80" t="s">
        <v>33</v>
      </c>
      <c r="AE5" s="82">
        <v>1.27</v>
      </c>
      <c r="AF5" s="82">
        <v>0</v>
      </c>
      <c r="AG5" s="82">
        <v>0</v>
      </c>
      <c r="AH5" s="82">
        <v>0</v>
      </c>
      <c r="AI5" s="82">
        <v>0</v>
      </c>
      <c r="AJ5" s="82">
        <v>0.47000000000000003</v>
      </c>
      <c r="AK5" s="82">
        <v>0</v>
      </c>
      <c r="AL5" s="82">
        <v>0</v>
      </c>
      <c r="AM5" s="82">
        <v>0</v>
      </c>
      <c r="AN5" s="82">
        <v>0</v>
      </c>
      <c r="AO5" s="82">
        <v>0</v>
      </c>
      <c r="AP5" s="82">
        <v>0</v>
      </c>
      <c r="AR5" s="80" t="s">
        <v>33</v>
      </c>
      <c r="AS5" s="82">
        <v>3.97</v>
      </c>
      <c r="AT5" s="82">
        <v>1.1400000000000001</v>
      </c>
      <c r="AU5" s="82">
        <v>1.1400000000000001</v>
      </c>
      <c r="AV5" s="82">
        <v>1.4700000000000006</v>
      </c>
      <c r="AW5" s="82">
        <v>1.9400000000000002</v>
      </c>
      <c r="AX5" s="82">
        <v>2.2800000000000007</v>
      </c>
      <c r="AY5" s="82">
        <v>0</v>
      </c>
      <c r="AZ5" s="82">
        <v>0</v>
      </c>
      <c r="BA5" s="82">
        <v>0</v>
      </c>
      <c r="BB5" s="82">
        <v>0</v>
      </c>
      <c r="BC5" s="82">
        <v>0</v>
      </c>
      <c r="BD5" s="82">
        <v>0</v>
      </c>
      <c r="BF5" s="80" t="s">
        <v>33</v>
      </c>
      <c r="BG5" s="82">
        <v>3.7799999999999994</v>
      </c>
      <c r="BH5" s="82">
        <v>0.59</v>
      </c>
      <c r="BI5" s="82">
        <v>0.59</v>
      </c>
      <c r="BJ5" s="82">
        <v>1.1500000000000001</v>
      </c>
      <c r="BK5" s="82">
        <v>1.4699999999999998</v>
      </c>
      <c r="BL5" s="82">
        <v>1.9400000000000004</v>
      </c>
      <c r="BM5" s="82">
        <v>0</v>
      </c>
      <c r="BN5" s="82">
        <v>0</v>
      </c>
      <c r="BO5" s="82">
        <v>0</v>
      </c>
      <c r="BP5" s="82">
        <v>0</v>
      </c>
      <c r="BQ5" s="82">
        <v>0</v>
      </c>
      <c r="BR5" s="82">
        <v>0</v>
      </c>
      <c r="BT5" s="80" t="s">
        <v>33</v>
      </c>
      <c r="BU5" s="82">
        <v>1.26</v>
      </c>
      <c r="BV5" s="82">
        <v>0</v>
      </c>
      <c r="BW5" s="82">
        <v>0</v>
      </c>
      <c r="BX5" s="82">
        <v>0.28999999999999998</v>
      </c>
      <c r="BY5" s="82">
        <v>0.21000000000000002</v>
      </c>
      <c r="BZ5" s="82">
        <v>0.48999999999999994</v>
      </c>
      <c r="CA5" s="82">
        <v>0</v>
      </c>
      <c r="CB5" s="82">
        <v>0</v>
      </c>
      <c r="CC5" s="82">
        <v>0</v>
      </c>
      <c r="CD5" s="82">
        <v>0</v>
      </c>
      <c r="CE5" s="82">
        <v>0</v>
      </c>
      <c r="CF5" s="82">
        <v>0</v>
      </c>
      <c r="CH5" s="80" t="s">
        <v>33</v>
      </c>
      <c r="CI5" s="83">
        <v>0.60000000000000009</v>
      </c>
      <c r="CJ5" s="83">
        <v>0</v>
      </c>
      <c r="CK5" s="83">
        <v>0</v>
      </c>
      <c r="CL5" s="83">
        <v>0.16</v>
      </c>
      <c r="CM5" s="83">
        <v>0.12999999999999998</v>
      </c>
      <c r="CN5" s="83">
        <v>0.17</v>
      </c>
      <c r="CO5" s="83">
        <v>0</v>
      </c>
      <c r="CP5" s="83">
        <v>0</v>
      </c>
      <c r="CQ5" s="83">
        <v>0</v>
      </c>
      <c r="CR5" s="83">
        <v>0</v>
      </c>
      <c r="CS5" s="83">
        <v>0</v>
      </c>
      <c r="CT5" s="83">
        <v>0</v>
      </c>
      <c r="CV5" s="80" t="s">
        <v>33</v>
      </c>
      <c r="CW5" s="83">
        <v>3.67</v>
      </c>
      <c r="CX5" s="83">
        <v>0.78000000000000014</v>
      </c>
      <c r="CY5" s="83">
        <v>0.78000000000000014</v>
      </c>
      <c r="CZ5" s="83">
        <v>0.8600000000000001</v>
      </c>
      <c r="DA5" s="83">
        <v>1.0099999999999998</v>
      </c>
      <c r="DB5" s="83">
        <v>1.98</v>
      </c>
      <c r="DC5" s="83">
        <v>0.12</v>
      </c>
      <c r="DD5" s="83">
        <v>0</v>
      </c>
      <c r="DE5" s="83">
        <v>0</v>
      </c>
      <c r="DF5" s="83">
        <v>0</v>
      </c>
      <c r="DG5" s="83">
        <v>0</v>
      </c>
      <c r="DH5" s="83">
        <v>0</v>
      </c>
      <c r="DJ5" s="80" t="s">
        <v>33</v>
      </c>
      <c r="DK5" s="83">
        <v>1.7599999999999998</v>
      </c>
      <c r="DL5" s="83">
        <v>0.34</v>
      </c>
      <c r="DM5" s="83">
        <v>0.34</v>
      </c>
      <c r="DN5" s="83">
        <v>0.61</v>
      </c>
      <c r="DO5" s="83">
        <v>0.71000000000000008</v>
      </c>
      <c r="DP5" s="83">
        <v>0.73</v>
      </c>
      <c r="DQ5" s="83">
        <v>0</v>
      </c>
      <c r="DR5" s="83">
        <v>0</v>
      </c>
      <c r="DS5" s="83">
        <v>0</v>
      </c>
      <c r="DT5" s="83">
        <v>0</v>
      </c>
      <c r="DU5" s="83">
        <v>0</v>
      </c>
      <c r="DV5" s="83">
        <v>0</v>
      </c>
      <c r="DX5" s="80" t="s">
        <v>33</v>
      </c>
      <c r="DY5" s="83">
        <v>2.23</v>
      </c>
      <c r="DZ5" s="83">
        <v>0.48000000000000004</v>
      </c>
      <c r="EA5" s="83">
        <v>0.48000000000000004</v>
      </c>
      <c r="EB5" s="83">
        <v>0.58000000000000007</v>
      </c>
      <c r="EC5" s="83">
        <v>0.6</v>
      </c>
      <c r="ED5" s="83">
        <v>0.94000000000000006</v>
      </c>
      <c r="EE5" s="83">
        <v>0</v>
      </c>
      <c r="EF5" s="83">
        <v>0</v>
      </c>
      <c r="EG5" s="83">
        <v>0</v>
      </c>
      <c r="EH5" s="83">
        <v>0</v>
      </c>
      <c r="EI5" s="83">
        <v>0</v>
      </c>
      <c r="EJ5" s="83">
        <v>0</v>
      </c>
      <c r="EL5" s="80" t="s">
        <v>16</v>
      </c>
      <c r="EM5" s="83">
        <v>3.33</v>
      </c>
      <c r="EN5" s="83">
        <v>0.16999999999999998</v>
      </c>
      <c r="EO5" s="83">
        <v>0.16999999999999998</v>
      </c>
      <c r="EP5" s="83">
        <v>0.75</v>
      </c>
      <c r="EQ5" s="83">
        <v>0.88000000000000012</v>
      </c>
      <c r="ER5" s="83">
        <v>1.9900000000000007</v>
      </c>
      <c r="ES5" s="83">
        <v>0</v>
      </c>
      <c r="ET5" s="83">
        <v>0</v>
      </c>
      <c r="EU5" s="83">
        <v>0</v>
      </c>
      <c r="EV5" s="83">
        <v>0</v>
      </c>
      <c r="EW5" s="83">
        <v>0</v>
      </c>
      <c r="EX5" s="83">
        <v>0</v>
      </c>
      <c r="EZ5" s="80" t="s">
        <v>16</v>
      </c>
      <c r="FA5" s="83">
        <v>2.5900000000000007</v>
      </c>
      <c r="FB5" s="83">
        <v>1.32</v>
      </c>
      <c r="FC5" s="83">
        <v>1.1000000000000001</v>
      </c>
      <c r="FD5" s="83">
        <v>1.2000000000000002</v>
      </c>
      <c r="FE5" s="83">
        <v>1.5900000000000003</v>
      </c>
      <c r="FF5" s="83">
        <v>1.0100000000000002</v>
      </c>
      <c r="FG5" s="83">
        <v>0</v>
      </c>
      <c r="FH5" s="83">
        <v>0</v>
      </c>
      <c r="FI5" s="83">
        <v>0</v>
      </c>
      <c r="FJ5" s="83">
        <v>0</v>
      </c>
      <c r="FK5" s="83">
        <v>0</v>
      </c>
      <c r="FL5" s="83">
        <v>0</v>
      </c>
      <c r="FN5" s="80" t="s">
        <v>16</v>
      </c>
      <c r="FO5" s="83">
        <v>1.8900000000000001</v>
      </c>
      <c r="FP5" s="83">
        <v>0.36000000000000004</v>
      </c>
      <c r="FQ5" s="83">
        <v>0.36000000000000004</v>
      </c>
      <c r="FR5" s="83">
        <v>0.64</v>
      </c>
      <c r="FS5" s="83">
        <v>0.82000000000000006</v>
      </c>
      <c r="FT5" s="83">
        <v>0.78000000000000014</v>
      </c>
      <c r="FU5" s="83">
        <v>0</v>
      </c>
      <c r="FV5" s="83">
        <v>0</v>
      </c>
      <c r="FW5" s="83">
        <v>0</v>
      </c>
      <c r="FX5" s="83">
        <v>0</v>
      </c>
      <c r="FY5" s="83">
        <v>0</v>
      </c>
      <c r="FZ5" s="83">
        <v>0</v>
      </c>
      <c r="GB5" s="80" t="s">
        <v>16</v>
      </c>
      <c r="GC5" s="83">
        <f>'RPTI ET 2013'!C5</f>
        <v>3.5449999999999995</v>
      </c>
      <c r="GD5" s="83">
        <f>'RPTI ET 2013'!D5</f>
        <v>0.44000000000000006</v>
      </c>
      <c r="GE5" s="83">
        <f>'RPTI ET 2013'!E5</f>
        <v>0.44000000000000006</v>
      </c>
      <c r="GF5" s="83">
        <f>'RPTI ET 2013'!F5</f>
        <v>0.98499999999999999</v>
      </c>
      <c r="GG5" s="83">
        <f>'RPTI ET 2013'!G5</f>
        <v>1.085</v>
      </c>
      <c r="GH5" s="83">
        <f>'RPTI ET 2013'!H5</f>
        <v>1.6550000000000002</v>
      </c>
      <c r="GI5" s="83">
        <f>'RPTI ET 2013'!I5</f>
        <v>0</v>
      </c>
      <c r="GJ5" s="83">
        <f>'RPTI ET 2013'!J5</f>
        <v>0</v>
      </c>
      <c r="GK5" s="83">
        <f>'RPTI ET 2013'!K5</f>
        <v>0</v>
      </c>
      <c r="GL5" s="83">
        <f>'RPTI ET 2013'!L5</f>
        <v>0</v>
      </c>
      <c r="GM5" s="83">
        <f>'RPTI ET 2013'!M5</f>
        <v>0</v>
      </c>
      <c r="GN5" s="83">
        <f>'RPTI ET 2013'!N5</f>
        <v>0</v>
      </c>
      <c r="GP5" s="80" t="s">
        <v>16</v>
      </c>
      <c r="GQ5" s="83">
        <f>'RPTI ET 2014'!C5</f>
        <v>4.25</v>
      </c>
      <c r="GR5" s="83">
        <f>'RPTI ET 2014'!D5</f>
        <v>1.7600000000000002</v>
      </c>
      <c r="GS5" s="83">
        <f>'RPTI ET 2014'!E5</f>
        <v>1.7600000000000002</v>
      </c>
      <c r="GT5" s="83">
        <f>'RPTI ET 2014'!F5</f>
        <v>1.8500000000000008</v>
      </c>
      <c r="GU5" s="83">
        <f>'RPTI ET 2014'!G5</f>
        <v>2.6100000000000003</v>
      </c>
      <c r="GV5" s="83">
        <f>'RPTI ET 2014'!H5</f>
        <v>2.4800000000000004</v>
      </c>
      <c r="GW5" s="83">
        <f>'RPTI ET 2014'!I5</f>
        <v>0.32000000000000006</v>
      </c>
      <c r="GX5" s="83">
        <f>'RPTI ET 2014'!J5</f>
        <v>0</v>
      </c>
      <c r="GY5" s="83">
        <f>'RPTI ET 2014'!K5</f>
        <v>0</v>
      </c>
      <c r="GZ5" s="83">
        <f>'RPTI ET 2014'!L5</f>
        <v>0</v>
      </c>
      <c r="HA5" s="83">
        <f>'RPTI ET 2014'!M5</f>
        <v>0</v>
      </c>
      <c r="HB5" s="83">
        <f>'RPTI ET 2014'!N5</f>
        <v>0</v>
      </c>
      <c r="HD5" s="80" t="s">
        <v>16</v>
      </c>
      <c r="HE5" s="83">
        <f>'RPTI ET 2015'!C5</f>
        <v>5.98</v>
      </c>
      <c r="HF5" s="83">
        <f>'RPTI ET 2015'!D5</f>
        <v>2.3800000000000003</v>
      </c>
      <c r="HG5" s="83">
        <f>'RPTI ET 2015'!E5</f>
        <v>2.3800000000000003</v>
      </c>
      <c r="HH5" s="83">
        <f>'RPTI ET 2015'!F5</f>
        <v>2.6200000000000006</v>
      </c>
      <c r="HI5" s="83">
        <f>'RPTI ET 2015'!G5</f>
        <v>3.5400000000000005</v>
      </c>
      <c r="HJ5" s="83">
        <f>'RPTI ET 2015'!H5</f>
        <v>3.4600000000000004</v>
      </c>
      <c r="HK5" s="83">
        <f>'RPTI ET 2015'!I5</f>
        <v>0.40500000000000008</v>
      </c>
      <c r="HL5" s="83">
        <f>'RPTI ET 2015'!J5</f>
        <v>0</v>
      </c>
      <c r="HM5" s="83">
        <f>'RPTI ET 2015'!K5</f>
        <v>0</v>
      </c>
      <c r="HN5" s="83">
        <f>'RPTI ET 2015'!L5</f>
        <v>0</v>
      </c>
      <c r="HO5" s="83">
        <f>'RPTI ET 2015'!M5</f>
        <v>0</v>
      </c>
      <c r="HP5" s="83">
        <f>'RPTI ET 2015'!N5</f>
        <v>0</v>
      </c>
      <c r="HR5" s="80" t="s">
        <v>16</v>
      </c>
      <c r="HS5" s="83">
        <f>'RPTI ET 2016'!C5</f>
        <v>4.38</v>
      </c>
      <c r="HT5" s="83">
        <f>'RPTI ET 2016'!D5</f>
        <v>1.0999999999999999</v>
      </c>
      <c r="HU5" s="83">
        <f>'RPTI ET 2016'!E5</f>
        <v>1.0999999999999999</v>
      </c>
      <c r="HV5" s="83">
        <f>'RPTI ET 2016'!F5</f>
        <v>0.77000000000000024</v>
      </c>
      <c r="HW5" s="83">
        <f>'RPTI ET 2016'!G5</f>
        <v>0.87000000000000011</v>
      </c>
      <c r="HX5" s="83">
        <f>'RPTI ET 2016'!H5</f>
        <v>2.77</v>
      </c>
      <c r="HY5" s="83">
        <f>'RPTI ET 2016'!I5</f>
        <v>0.18000000000000005</v>
      </c>
      <c r="HZ5" s="83">
        <f>'RPTI ET 2016'!J5</f>
        <v>0</v>
      </c>
      <c r="IA5" s="83">
        <f>'RPTI ET 2016'!K5</f>
        <v>0</v>
      </c>
      <c r="IB5" s="83">
        <f>'RPTI ET 2016'!L5</f>
        <v>0</v>
      </c>
      <c r="IC5" s="83">
        <f>'RPTI ET 2016'!M5</f>
        <v>0</v>
      </c>
      <c r="ID5" s="83">
        <f>'RPTI ET 2016'!N5</f>
        <v>0</v>
      </c>
      <c r="IF5" s="80" t="s">
        <v>16</v>
      </c>
      <c r="IG5" s="83">
        <f>'RPTI ET 2017'!C5</f>
        <v>3.3900000000000006</v>
      </c>
      <c r="IH5" s="83">
        <f>'RPTI ET 2017'!D5</f>
        <v>0.43</v>
      </c>
      <c r="II5" s="83">
        <f>'RPTI ET 2017'!E5</f>
        <v>0.43</v>
      </c>
      <c r="IJ5" s="83">
        <f>'RPTI ET 2017'!F5</f>
        <v>0.90000000000000036</v>
      </c>
      <c r="IK5" s="83">
        <f>'RPTI ET 2017'!G5</f>
        <v>1.03</v>
      </c>
      <c r="IL5" s="83">
        <f>'RPTI ET 2017'!H5</f>
        <v>1.5800000000000005</v>
      </c>
      <c r="IM5" s="83">
        <f>'RPTI ET 2017'!I5</f>
        <v>0</v>
      </c>
      <c r="IN5" s="83">
        <f>'RPTI ET 2017'!J5</f>
        <v>0</v>
      </c>
      <c r="IO5" s="83">
        <f>'RPTI ET 2017'!K5</f>
        <v>0</v>
      </c>
      <c r="IP5" s="83">
        <f>'RPTI ET 2017'!L5</f>
        <v>0</v>
      </c>
      <c r="IQ5" s="83">
        <f>'RPTI ET 2017'!M5</f>
        <v>0</v>
      </c>
      <c r="IR5" s="83">
        <f>'RPTI ET 2017'!N5</f>
        <v>0</v>
      </c>
      <c r="IT5" s="80" t="s">
        <v>16</v>
      </c>
      <c r="IU5" s="83">
        <v>2.8</v>
      </c>
      <c r="IV5" s="83">
        <v>0.49</v>
      </c>
      <c r="IW5" s="83">
        <v>0.49</v>
      </c>
      <c r="IX5" s="83">
        <v>0.39</v>
      </c>
      <c r="IY5" s="83">
        <v>0.3</v>
      </c>
      <c r="IZ5" s="83">
        <v>1.4099999999999997</v>
      </c>
      <c r="JA5" s="83">
        <v>0</v>
      </c>
      <c r="JB5" s="83">
        <v>0</v>
      </c>
      <c r="JC5" s="83">
        <v>0</v>
      </c>
      <c r="JD5" s="83">
        <v>0</v>
      </c>
      <c r="JE5" s="83">
        <v>0</v>
      </c>
      <c r="JF5" s="83">
        <v>0</v>
      </c>
      <c r="JG5" s="82"/>
      <c r="JH5" s="80" t="s">
        <v>16</v>
      </c>
      <c r="JI5" s="83">
        <v>2.1700000000000008</v>
      </c>
      <c r="JJ5" s="83">
        <v>0.33999999999999997</v>
      </c>
      <c r="JK5" s="83">
        <v>0.33999999999999997</v>
      </c>
      <c r="JL5" s="83">
        <v>0.68000000000000016</v>
      </c>
      <c r="JM5" s="83">
        <v>0.81000000000000016</v>
      </c>
      <c r="JN5" s="83">
        <v>0.52</v>
      </c>
      <c r="JO5" s="83">
        <v>0</v>
      </c>
      <c r="JP5" s="83">
        <v>0</v>
      </c>
      <c r="JQ5" s="83">
        <v>0</v>
      </c>
      <c r="JR5" s="83">
        <v>0</v>
      </c>
      <c r="JS5" s="83">
        <v>0</v>
      </c>
      <c r="JT5" s="83">
        <v>0</v>
      </c>
      <c r="JV5" s="80" t="s">
        <v>16</v>
      </c>
      <c r="JW5" s="83">
        <v>4.13</v>
      </c>
      <c r="JX5" s="83">
        <v>0.97</v>
      </c>
      <c r="JY5" s="83">
        <v>0.97</v>
      </c>
      <c r="JZ5" s="83">
        <v>1.3300000000000005</v>
      </c>
      <c r="KA5" s="83">
        <v>1.7000000000000006</v>
      </c>
      <c r="KB5" s="83">
        <v>2.2000000000000002</v>
      </c>
      <c r="KC5" s="83">
        <v>0.16000000000000003</v>
      </c>
      <c r="KD5" s="83">
        <v>0</v>
      </c>
      <c r="KE5" s="83">
        <v>0</v>
      </c>
      <c r="KF5" s="83">
        <v>0</v>
      </c>
      <c r="KG5" s="83">
        <v>0</v>
      </c>
      <c r="KH5" s="83">
        <v>0</v>
      </c>
      <c r="KJ5" s="80" t="s">
        <v>16</v>
      </c>
      <c r="KK5" s="83">
        <v>3.4000000000000004</v>
      </c>
      <c r="KL5" s="83">
        <v>0.47</v>
      </c>
      <c r="KM5" s="83">
        <v>0.47</v>
      </c>
      <c r="KN5" s="83">
        <v>0.95000000000000018</v>
      </c>
      <c r="KO5" s="83">
        <v>1.1200000000000001</v>
      </c>
      <c r="KP5" s="83">
        <v>1.8000000000000003</v>
      </c>
      <c r="KQ5" s="83">
        <v>0.19</v>
      </c>
      <c r="KR5" s="83">
        <v>0</v>
      </c>
      <c r="KS5" s="83">
        <v>0</v>
      </c>
      <c r="KT5" s="83">
        <v>0</v>
      </c>
      <c r="KU5" s="83">
        <v>0</v>
      </c>
      <c r="KV5" s="83">
        <v>0</v>
      </c>
      <c r="KW5" s="82"/>
      <c r="KX5" s="80" t="s">
        <v>16</v>
      </c>
      <c r="KY5" s="83">
        <v>3.8700000000000006</v>
      </c>
      <c r="KZ5" s="83">
        <v>1.3000000000000003</v>
      </c>
      <c r="LA5" s="83">
        <v>1.3000000000000003</v>
      </c>
      <c r="LB5" s="83">
        <v>1.5400000000000005</v>
      </c>
      <c r="LC5" s="83">
        <v>2.09</v>
      </c>
      <c r="LD5" s="83">
        <v>2.39</v>
      </c>
      <c r="LE5" s="83">
        <v>0.21999999999999997</v>
      </c>
      <c r="LF5" s="83">
        <v>0</v>
      </c>
      <c r="LG5" s="83">
        <v>0</v>
      </c>
      <c r="LH5" s="83">
        <v>0</v>
      </c>
      <c r="LI5" s="83">
        <v>0</v>
      </c>
      <c r="LJ5" s="83">
        <v>0</v>
      </c>
      <c r="LK5" s="82"/>
      <c r="LL5" s="80" t="s">
        <v>16</v>
      </c>
      <c r="LM5" s="83">
        <v>2.3100000000000009</v>
      </c>
      <c r="LN5" s="83">
        <v>0</v>
      </c>
      <c r="LO5" s="83">
        <v>0</v>
      </c>
      <c r="LP5" s="83">
        <v>0.18</v>
      </c>
      <c r="LQ5" s="83">
        <v>0.12</v>
      </c>
      <c r="LR5" s="83">
        <v>0.35000000000000009</v>
      </c>
      <c r="LS5" s="83">
        <v>0</v>
      </c>
      <c r="LT5" s="83">
        <v>0</v>
      </c>
      <c r="LU5" s="83">
        <v>0</v>
      </c>
      <c r="LV5" s="83">
        <v>0</v>
      </c>
      <c r="LW5" s="83">
        <v>0</v>
      </c>
      <c r="LX5" s="83">
        <v>0</v>
      </c>
      <c r="LY5" s="82"/>
      <c r="MA5" s="80" t="s">
        <v>16</v>
      </c>
      <c r="MB5" s="83">
        <v>2.83</v>
      </c>
      <c r="MC5" s="83">
        <v>0</v>
      </c>
      <c r="MD5" s="83">
        <v>0</v>
      </c>
      <c r="ME5" s="83">
        <v>0.25</v>
      </c>
      <c r="MF5" s="83">
        <v>0.17</v>
      </c>
      <c r="MG5" s="83">
        <v>0.55000000000000004</v>
      </c>
      <c r="MH5" s="83">
        <v>0</v>
      </c>
      <c r="MI5" s="83">
        <v>0</v>
      </c>
      <c r="MJ5" s="83">
        <v>0</v>
      </c>
      <c r="MK5" s="83">
        <v>0</v>
      </c>
      <c r="ML5" s="83">
        <v>0</v>
      </c>
      <c r="MM5" s="83">
        <v>0</v>
      </c>
      <c r="MP5" s="80" t="s">
        <v>16</v>
      </c>
      <c r="MQ5" s="83">
        <v>4.4700000000000006</v>
      </c>
      <c r="MR5" s="83">
        <v>0.48</v>
      </c>
      <c r="MS5" s="83">
        <v>0.48</v>
      </c>
      <c r="MT5" s="83">
        <v>0.94000000000000006</v>
      </c>
      <c r="MU5" s="83">
        <v>1.58</v>
      </c>
      <c r="MV5" s="83">
        <v>1.6700000000000002</v>
      </c>
      <c r="MW5" s="83">
        <v>0</v>
      </c>
      <c r="MX5" s="83">
        <v>0</v>
      </c>
      <c r="MY5" s="83">
        <v>0</v>
      </c>
      <c r="MZ5" s="83">
        <v>0</v>
      </c>
      <c r="NA5" s="83">
        <v>0</v>
      </c>
      <c r="NB5" s="83">
        <v>0</v>
      </c>
      <c r="NC5" s="129"/>
      <c r="ND5" s="129"/>
      <c r="NE5" s="80" t="s">
        <v>16</v>
      </c>
      <c r="NF5" s="83">
        <f>'RPTI ET 2026'!C5</f>
        <v>6.0000000000000009</v>
      </c>
      <c r="NG5" s="83">
        <f>'RPTI ET 2026'!D5</f>
        <v>2.5100000000000002</v>
      </c>
      <c r="NH5" s="83">
        <f>'RPTI ET 2026'!E5</f>
        <v>2.5100000000000002</v>
      </c>
      <c r="NI5" s="83">
        <f>'RPTI ET 2026'!F5</f>
        <v>2.6999999999999997</v>
      </c>
      <c r="NJ5" s="83">
        <f>'RPTI ET 2026'!G5</f>
        <v>3.6700000000000008</v>
      </c>
      <c r="NK5" s="83">
        <f>'RPTI ET 2026'!H5</f>
        <v>4.0200000000000005</v>
      </c>
      <c r="NL5" s="83">
        <f>'RPTI ET 2026'!I5</f>
        <v>0.42499999999999999</v>
      </c>
      <c r="NM5" s="83">
        <f>'RPTI ET 2026'!J5</f>
        <v>0</v>
      </c>
      <c r="NN5" s="83">
        <f>'RPTI ET 2026'!K5</f>
        <v>0</v>
      </c>
      <c r="NO5" s="83">
        <f>'RPTI ET 2026'!L5</f>
        <v>0</v>
      </c>
      <c r="NP5" s="83">
        <f>'RPTI ET 2026'!M5</f>
        <v>0</v>
      </c>
      <c r="NQ5" s="83">
        <f>'RPTI ET 2026'!N5</f>
        <v>0</v>
      </c>
      <c r="NR5" s="83"/>
      <c r="NS5" s="129"/>
      <c r="NT5" s="80" t="s">
        <v>16</v>
      </c>
      <c r="NU5" s="83">
        <f>AVERAGE(C5,Q5,AE5,AS5,BG5,BU5,CI5,CW5,DK5,DY5,EM5,FA5,FO5,GC5,GQ5,HE5,HS5,IG5,IU5,JI5,JW5,KK5,KY5,LM5,MB5)</f>
        <v>2.8533999999999997</v>
      </c>
      <c r="NV5" s="83">
        <f t="shared" ref="NV5:NV12" si="0">AVERAGE(D5,R5,AF5,AT5,BH5,BV5,CJ5,CX5,DL5,DZ5,EN5,FB5,FP5,GD5,GR5,HF5,HT5,IH5,IV5,JJ5,JX5,KL5,KZ5,LN5,MC5)</f>
        <v>0.60880000000000012</v>
      </c>
      <c r="NW5" s="83">
        <f t="shared" ref="NW5:NW12" si="1">AVERAGE(E5,S5,AG5,AU5,BI5,BW5,CK5,CY5,DM5,EA5,EO5,FC5,FQ5,GE5,GS5,HG5,HU5,II5,IW5,JK5,JY5,KM5,LA5,LO5,MD5)</f>
        <v>0.60000000000000009</v>
      </c>
      <c r="NX5" s="83">
        <f t="shared" ref="NX5:NX12" si="2">AVERAGE(F5,T5,AH5,AV5,BJ5,BX5,CL5,CZ5,DN5,EB5,EP5,FD5,FR5,GF5,GT5,HH5,HV5,IJ5,IX5,JL5,JZ5,KN5,LB5,LP5,ME5)</f>
        <v>0.84460000000000013</v>
      </c>
      <c r="NY5" s="83">
        <f t="shared" ref="NY5:NY12" si="3">AVERAGE(G5,U5,AI5,AW5,BK5,BY5,CM5,DA5,DO5,EC5,EQ5,FE5,FS5,GG5,GU5,HI5,HW5,IK5,IY5,JM5,KA5,KO5,LC5,LQ5,MF5)</f>
        <v>1.0346000000000002</v>
      </c>
      <c r="NZ5" s="83">
        <f t="shared" ref="NZ5:NZ12" si="4">AVERAGE(H5,V5,AJ5,AX5,BL5,BZ5,CN5,DB5,DP5,ED5,ER5,FF5,FT5,GH5,GV5,HJ5,HX5,IL5,IZ5,JN5,KB5,KP5,LD5,LR5,MG5)</f>
        <v>1.4398</v>
      </c>
      <c r="OA5" s="83">
        <f t="shared" ref="OA5:OA12" si="5">AVERAGE(I5,W5,AK5,AY5,BM5,CA5,CO5,DC5,DQ5,EE5,ES5,FG5,FU5,GI5,GW5,HK5,HY5,IM5,JA5,JO5,KC5,KQ5,LE5,LS5,MH5)</f>
        <v>6.3800000000000023E-2</v>
      </c>
      <c r="OB5" s="83">
        <f t="shared" ref="OB5:OB12" si="6">AVERAGE(J5,X5,AL5,AZ5,BN5,CB5,CP5,DD5,DR5,EF5,ET5,FH5,FV5,GJ5,GX5,HL5,HZ5,IN5,JB5,JP5,KD5,KR5,LF5,LT5,MI5)</f>
        <v>0</v>
      </c>
      <c r="OC5" s="83">
        <f t="shared" ref="OC5:OC12" si="7">AVERAGE(K5,Y5,AM5,BA5,BO5,CC5,CQ5,DE5,DS5,EG5,EU5,FI5,FW5,GK5,GY5,HM5,IA5,IO5,JC5,JQ5,KE5,KS5,LG5,LU5,MJ5)</f>
        <v>0</v>
      </c>
      <c r="OD5" s="83">
        <f t="shared" ref="OD5:OD12" si="8">AVERAGE(L5,Z5,AN5,BB5,BP5,CD5,CR5,DF5,DT5,EH5,EV5,FJ5,FX5,GL5,GZ5,HN5,IB5,IP5,JD5,JR5,KF5,KT5,LH5,LV5,MK5)</f>
        <v>0</v>
      </c>
      <c r="OE5" s="83">
        <f t="shared" ref="OE5:OE12" si="9">AVERAGE(M5,AA5,AO5,BC5,BQ5,CE5,CS5,DG5,DU5,EI5,EW5,FK5,FY5,GM5,HA5,HO5,IC5,IQ5,JE5,JS5,KG5,KU5,LI5,LW5,ML5)</f>
        <v>0</v>
      </c>
      <c r="OF5" s="83">
        <f t="shared" ref="OF5:OF12" si="10">AVERAGE(N5,AB5,AP5,BD5,BR5,CF5,CT5,DH5,DV5,EJ5,EX5,FL5,FZ5,GN5,HB5,HP5,ID5,IR5,JF5,JT5,KH5,KV5,LJ5,LX5,MM5)</f>
        <v>0</v>
      </c>
    </row>
    <row r="6" spans="2:412">
      <c r="B6" s="80" t="s">
        <v>17</v>
      </c>
      <c r="C6" s="82">
        <v>0</v>
      </c>
      <c r="D6" s="82">
        <v>2.6799999999999997</v>
      </c>
      <c r="E6" s="82">
        <v>2.67</v>
      </c>
      <c r="F6" s="82">
        <v>2.7500000000000009</v>
      </c>
      <c r="G6" s="82">
        <v>3.7600000000000002</v>
      </c>
      <c r="H6" s="82">
        <v>4.75</v>
      </c>
      <c r="I6" s="82">
        <v>1.2950000000000002</v>
      </c>
      <c r="J6" s="82">
        <v>0.41333333333333339</v>
      </c>
      <c r="K6" s="82">
        <v>0</v>
      </c>
      <c r="L6" s="82">
        <v>0</v>
      </c>
      <c r="M6" s="82">
        <v>0</v>
      </c>
      <c r="N6" s="82">
        <v>0.5</v>
      </c>
      <c r="O6" s="82"/>
      <c r="P6" s="80" t="s">
        <v>34</v>
      </c>
      <c r="Q6" s="82">
        <v>4.8200000000000021</v>
      </c>
      <c r="R6" s="82">
        <v>3.62</v>
      </c>
      <c r="S6" s="82">
        <v>3.4800000000000004</v>
      </c>
      <c r="T6" s="82">
        <v>2.9400000000000004</v>
      </c>
      <c r="U6" s="82">
        <v>3.7500000000000013</v>
      </c>
      <c r="V6" s="82">
        <v>4.0999999999999996</v>
      </c>
      <c r="W6" s="82">
        <v>1.0700000000000003</v>
      </c>
      <c r="X6" s="82">
        <v>0.17333333333333334</v>
      </c>
      <c r="Y6" s="82">
        <v>0</v>
      </c>
      <c r="Z6" s="82">
        <v>0</v>
      </c>
      <c r="AA6" s="82">
        <v>0</v>
      </c>
      <c r="AB6" s="82">
        <v>0.28999999999999998</v>
      </c>
      <c r="AD6" s="80" t="s">
        <v>34</v>
      </c>
      <c r="AE6" s="82">
        <v>4.8900000000000006</v>
      </c>
      <c r="AF6" s="82">
        <v>1.98</v>
      </c>
      <c r="AG6" s="82">
        <v>1.98</v>
      </c>
      <c r="AH6" s="82">
        <v>1.7800000000000009</v>
      </c>
      <c r="AI6" s="82">
        <v>2.9200000000000004</v>
      </c>
      <c r="AJ6" s="82">
        <v>3.6900000000000013</v>
      </c>
      <c r="AK6" s="82">
        <v>0.30000000000000004</v>
      </c>
      <c r="AL6" s="82">
        <v>0.15333333333333329</v>
      </c>
      <c r="AM6" s="82">
        <v>0</v>
      </c>
      <c r="AN6" s="82">
        <v>0</v>
      </c>
      <c r="AO6" s="82">
        <v>0</v>
      </c>
      <c r="AP6" s="82">
        <v>0</v>
      </c>
      <c r="AR6" s="80" t="s">
        <v>34</v>
      </c>
      <c r="AS6" s="82">
        <v>4.5600000000000005</v>
      </c>
      <c r="AT6" s="82">
        <v>4.03</v>
      </c>
      <c r="AU6" s="82">
        <v>3.7300000000000004</v>
      </c>
      <c r="AV6" s="82">
        <v>3.0199999999999996</v>
      </c>
      <c r="AW6" s="82">
        <v>3.6399999999999997</v>
      </c>
      <c r="AX6" s="82">
        <v>4.41</v>
      </c>
      <c r="AY6" s="82">
        <v>0.46500000000000014</v>
      </c>
      <c r="AZ6" s="82">
        <v>0.12333333333333331</v>
      </c>
      <c r="BA6" s="82">
        <v>0</v>
      </c>
      <c r="BB6" s="82">
        <v>0</v>
      </c>
      <c r="BC6" s="82">
        <v>0</v>
      </c>
      <c r="BD6" s="82">
        <v>0.16</v>
      </c>
      <c r="BF6" s="80" t="s">
        <v>34</v>
      </c>
      <c r="BG6" s="82">
        <v>5.71</v>
      </c>
      <c r="BH6" s="82">
        <v>4.620000000000001</v>
      </c>
      <c r="BI6" s="82">
        <v>4.2899999999999991</v>
      </c>
      <c r="BJ6" s="82">
        <v>3.59</v>
      </c>
      <c r="BK6" s="82">
        <v>4.54</v>
      </c>
      <c r="BL6" s="82">
        <v>5.3500000000000005</v>
      </c>
      <c r="BM6" s="82">
        <v>1.1850000000000001</v>
      </c>
      <c r="BN6" s="82">
        <v>0.18000000000000002</v>
      </c>
      <c r="BO6" s="82">
        <v>0</v>
      </c>
      <c r="BP6" s="82">
        <v>0</v>
      </c>
      <c r="BQ6" s="82">
        <v>0</v>
      </c>
      <c r="BR6" s="82">
        <v>0.99000000000000021</v>
      </c>
      <c r="BT6" s="80" t="s">
        <v>34</v>
      </c>
      <c r="BU6" s="82">
        <v>5.2300000000000013</v>
      </c>
      <c r="BV6" s="82">
        <v>2.5100000000000002</v>
      </c>
      <c r="BW6" s="82">
        <v>2.5100000000000002</v>
      </c>
      <c r="BX6" s="82">
        <v>2.65</v>
      </c>
      <c r="BY6" s="82">
        <v>3.6900000000000004</v>
      </c>
      <c r="BZ6" s="82">
        <v>3.8700000000000006</v>
      </c>
      <c r="CA6" s="82">
        <v>0.59000000000000008</v>
      </c>
      <c r="CB6" s="82">
        <v>0.20333333333333334</v>
      </c>
      <c r="CC6" s="82">
        <v>0</v>
      </c>
      <c r="CD6" s="82">
        <v>0</v>
      </c>
      <c r="CE6" s="82">
        <v>0</v>
      </c>
      <c r="CF6" s="82">
        <v>0</v>
      </c>
      <c r="CH6" s="80" t="s">
        <v>34</v>
      </c>
      <c r="CI6" s="82">
        <v>5.0700000000000012</v>
      </c>
      <c r="CJ6" s="82">
        <v>2.79</v>
      </c>
      <c r="CK6" s="82">
        <v>2.79</v>
      </c>
      <c r="CL6" s="82">
        <v>2.7100000000000009</v>
      </c>
      <c r="CM6" s="82">
        <v>3.7100000000000004</v>
      </c>
      <c r="CN6" s="82">
        <v>3.7000000000000011</v>
      </c>
      <c r="CO6" s="82">
        <v>0</v>
      </c>
      <c r="CP6" s="82">
        <v>0</v>
      </c>
      <c r="CQ6" s="82">
        <v>0</v>
      </c>
      <c r="CR6" s="82">
        <v>0</v>
      </c>
      <c r="CS6" s="82">
        <v>0</v>
      </c>
      <c r="CT6" s="82">
        <v>0</v>
      </c>
      <c r="CV6" s="80" t="s">
        <v>34</v>
      </c>
      <c r="CW6" s="82">
        <v>5.6700000000000008</v>
      </c>
      <c r="CX6" s="82">
        <v>4.6399999999999997</v>
      </c>
      <c r="CY6" s="82">
        <v>4.3500000000000005</v>
      </c>
      <c r="CZ6" s="82">
        <v>3.4000000000000004</v>
      </c>
      <c r="DA6" s="82">
        <v>4.3999999999999995</v>
      </c>
      <c r="DB6" s="82">
        <v>5.3500000000000005</v>
      </c>
      <c r="DC6" s="82">
        <v>1.7750000000000004</v>
      </c>
      <c r="DD6" s="82">
        <v>0.34000000000000014</v>
      </c>
      <c r="DE6" s="82">
        <v>0</v>
      </c>
      <c r="DF6" s="82">
        <v>0</v>
      </c>
      <c r="DG6" s="82">
        <v>0</v>
      </c>
      <c r="DH6" s="82">
        <v>0.49000000000000005</v>
      </c>
      <c r="DJ6" s="80" t="s">
        <v>34</v>
      </c>
      <c r="DK6" s="82">
        <v>6.0900000000000007</v>
      </c>
      <c r="DL6" s="82">
        <v>4.5100000000000016</v>
      </c>
      <c r="DM6" s="82">
        <v>4.3499999999999996</v>
      </c>
      <c r="DN6" s="82">
        <v>3.6999999999999993</v>
      </c>
      <c r="DO6" s="82">
        <v>4.7699999999999996</v>
      </c>
      <c r="DP6" s="82">
        <v>5.1100000000000012</v>
      </c>
      <c r="DQ6" s="82">
        <v>1.5550000000000002</v>
      </c>
      <c r="DR6" s="82">
        <v>0.12333333333333335</v>
      </c>
      <c r="DS6" s="82">
        <v>0</v>
      </c>
      <c r="DT6" s="82">
        <v>0</v>
      </c>
      <c r="DU6" s="82">
        <v>0</v>
      </c>
      <c r="DV6" s="82">
        <v>0.34</v>
      </c>
      <c r="DX6" s="80" t="s">
        <v>34</v>
      </c>
      <c r="DY6" s="82">
        <v>5.4899999999999993</v>
      </c>
      <c r="DZ6" s="82">
        <v>4.5300000000000011</v>
      </c>
      <c r="EA6" s="82">
        <v>4.1900000000000004</v>
      </c>
      <c r="EB6" s="82">
        <v>3.21</v>
      </c>
      <c r="EC6" s="82">
        <v>4.1900000000000004</v>
      </c>
      <c r="ED6" s="82">
        <v>4.6000000000000005</v>
      </c>
      <c r="EE6" s="82">
        <v>0.38500000000000012</v>
      </c>
      <c r="EF6" s="82">
        <v>0.19666666666666668</v>
      </c>
      <c r="EG6" s="82">
        <v>0</v>
      </c>
      <c r="EH6" s="82">
        <v>0</v>
      </c>
      <c r="EI6" s="82">
        <v>0</v>
      </c>
      <c r="EJ6" s="82">
        <v>1.0300000000000002</v>
      </c>
      <c r="EL6" s="80" t="s">
        <v>17</v>
      </c>
      <c r="EM6" s="82">
        <v>5.4300000000000015</v>
      </c>
      <c r="EN6" s="82">
        <v>3.6799999999999997</v>
      </c>
      <c r="EO6" s="82">
        <v>3.58</v>
      </c>
      <c r="EP6" s="82">
        <v>3.2899999999999996</v>
      </c>
      <c r="EQ6" s="82">
        <v>4.2300000000000004</v>
      </c>
      <c r="ER6" s="82">
        <v>5.2800000000000011</v>
      </c>
      <c r="ES6" s="82">
        <v>1.3450000000000002</v>
      </c>
      <c r="ET6" s="82">
        <v>0.20000000000000004</v>
      </c>
      <c r="EU6" s="82">
        <v>0</v>
      </c>
      <c r="EV6" s="82">
        <v>0</v>
      </c>
      <c r="EW6" s="82">
        <v>0</v>
      </c>
      <c r="EX6" s="82">
        <v>0.47999999999999993</v>
      </c>
      <c r="EZ6" s="80" t="s">
        <v>17</v>
      </c>
      <c r="FA6" s="82">
        <v>4.8</v>
      </c>
      <c r="FB6" s="82">
        <v>4.51</v>
      </c>
      <c r="FC6" s="82">
        <v>3.9899999999999998</v>
      </c>
      <c r="FD6" s="82">
        <v>3.2100000000000004</v>
      </c>
      <c r="FE6" s="82">
        <v>3.8200000000000012</v>
      </c>
      <c r="FF6" s="82">
        <v>4.3</v>
      </c>
      <c r="FG6" s="82">
        <v>1.2200000000000002</v>
      </c>
      <c r="FH6" s="82">
        <v>0.38666666666666671</v>
      </c>
      <c r="FI6" s="82">
        <v>0</v>
      </c>
      <c r="FJ6" s="82">
        <v>0</v>
      </c>
      <c r="FK6" s="82">
        <v>0</v>
      </c>
      <c r="FL6" s="82">
        <v>0.84999999999999987</v>
      </c>
      <c r="FN6" s="80" t="s">
        <v>17</v>
      </c>
      <c r="FO6" s="82">
        <v>6.4500000000000011</v>
      </c>
      <c r="FP6" s="82">
        <v>4.6099999999999994</v>
      </c>
      <c r="FQ6" s="82">
        <v>4.4800000000000013</v>
      </c>
      <c r="FR6" s="82">
        <v>3.84</v>
      </c>
      <c r="FS6" s="82">
        <v>4.9800000000000013</v>
      </c>
      <c r="FT6" s="82">
        <v>5.12</v>
      </c>
      <c r="FU6" s="82">
        <v>0.71500000000000008</v>
      </c>
      <c r="FV6" s="82">
        <v>0.4700000000000002</v>
      </c>
      <c r="FW6" s="82">
        <v>0</v>
      </c>
      <c r="FX6" s="82">
        <v>0</v>
      </c>
      <c r="FY6" s="82">
        <v>0</v>
      </c>
      <c r="FZ6" s="82">
        <v>0.51999999999999991</v>
      </c>
      <c r="GB6" s="80" t="s">
        <v>17</v>
      </c>
      <c r="GC6" s="82">
        <f>'RPTI ET 2013'!C6</f>
        <v>6.17</v>
      </c>
      <c r="GD6" s="82">
        <f>'RPTI ET 2013'!D6</f>
        <v>4.6900000000000013</v>
      </c>
      <c r="GE6" s="82">
        <f>'RPTI ET 2013'!E6</f>
        <v>4.5199999999999996</v>
      </c>
      <c r="GF6" s="82">
        <f>'RPTI ET 2013'!F6</f>
        <v>3.7900000000000009</v>
      </c>
      <c r="GG6" s="82">
        <f>'RPTI ET 2013'!G6</f>
        <v>4.82</v>
      </c>
      <c r="GH6" s="82">
        <f>'RPTI ET 2013'!H6</f>
        <v>5.6</v>
      </c>
      <c r="GI6" s="82">
        <f>'RPTI ET 2013'!I6</f>
        <v>1.65</v>
      </c>
      <c r="GJ6" s="82">
        <f>'RPTI ET 2013'!J6</f>
        <v>0.24</v>
      </c>
      <c r="GK6" s="82">
        <f>'RPTI ET 2013'!K6</f>
        <v>0</v>
      </c>
      <c r="GL6" s="82">
        <f>'RPTI ET 2013'!L6</f>
        <v>0</v>
      </c>
      <c r="GM6" s="82">
        <f>'RPTI ET 2013'!M6</f>
        <v>0</v>
      </c>
      <c r="GN6" s="82">
        <f>'RPTI ET 2013'!N6</f>
        <v>1.2300000000000002</v>
      </c>
      <c r="GP6" s="80" t="s">
        <v>17</v>
      </c>
      <c r="GQ6" s="82">
        <f>'RPTI ET 2014'!C6</f>
        <v>6.1500000000000012</v>
      </c>
      <c r="GR6" s="82">
        <f>'RPTI ET 2014'!D6</f>
        <v>5.7900000000000018</v>
      </c>
      <c r="GS6" s="82">
        <f>'RPTI ET 2014'!E6</f>
        <v>5.160000000000001</v>
      </c>
      <c r="GT6" s="82">
        <f>'RPTI ET 2014'!F6</f>
        <v>4.1500000000000004</v>
      </c>
      <c r="GU6" s="82">
        <f>'RPTI ET 2014'!G6</f>
        <v>4.9300000000000006</v>
      </c>
      <c r="GV6" s="82">
        <f>'RPTI ET 2014'!H6</f>
        <v>5.9800000000000013</v>
      </c>
      <c r="GW6" s="82">
        <f>'RPTI ET 2014'!I6</f>
        <v>3.3400000000000007</v>
      </c>
      <c r="GX6" s="82">
        <f>'RPTI ET 2014'!J6</f>
        <v>0.38000000000000012</v>
      </c>
      <c r="GY6" s="82">
        <f>'RPTI ET 2014'!K6</f>
        <v>0.37666666666666671</v>
      </c>
      <c r="GZ6" s="82">
        <f>'RPTI ET 2014'!L6</f>
        <v>0</v>
      </c>
      <c r="HA6" s="82">
        <f>'RPTI ET 2014'!M6</f>
        <v>0.17</v>
      </c>
      <c r="HB6" s="82">
        <f>'RPTI ET 2014'!N6</f>
        <v>1.7500000000000009</v>
      </c>
      <c r="HD6" s="80" t="s">
        <v>17</v>
      </c>
      <c r="HE6" s="82">
        <f>'RPTI ET 2015'!C6</f>
        <v>6.4200000000000008</v>
      </c>
      <c r="HF6" s="82">
        <f>'RPTI ET 2015'!D6</f>
        <v>6.0100000000000007</v>
      </c>
      <c r="HG6" s="82">
        <f>'RPTI ET 2015'!E6</f>
        <v>5.3500000000000014</v>
      </c>
      <c r="HH6" s="82">
        <f>'RPTI ET 2015'!F6</f>
        <v>4.2900000000000009</v>
      </c>
      <c r="HI6" s="82">
        <f>'RPTI ET 2015'!G6</f>
        <v>5.1100000000000021</v>
      </c>
      <c r="HJ6" s="82">
        <f>'RPTI ET 2015'!H6</f>
        <v>6.2200000000000015</v>
      </c>
      <c r="HK6" s="82">
        <f>'RPTI ET 2015'!I6</f>
        <v>3.5350000000000001</v>
      </c>
      <c r="HL6" s="82">
        <f>'RPTI ET 2015'!J6</f>
        <v>0.39333333333333348</v>
      </c>
      <c r="HM6" s="82">
        <f>'RPTI ET 2015'!K6</f>
        <v>0.38333333333333336</v>
      </c>
      <c r="HN6" s="82">
        <f>'RPTI ET 2015'!L6</f>
        <v>0</v>
      </c>
      <c r="HO6" s="82">
        <f>'RPTI ET 2015'!M6</f>
        <v>0.21000000000000002</v>
      </c>
      <c r="HP6" s="82">
        <f>'RPTI ET 2015'!N6</f>
        <v>1.8300000000000005</v>
      </c>
      <c r="HR6" s="80" t="s">
        <v>17</v>
      </c>
      <c r="HS6" s="82">
        <f>'RPTI ET 2016'!C6</f>
        <v>6.31</v>
      </c>
      <c r="HT6" s="82">
        <f>'RPTI ET 2016'!D6</f>
        <v>5.5</v>
      </c>
      <c r="HU6" s="82">
        <f>'RPTI ET 2016'!E6</f>
        <v>5.07</v>
      </c>
      <c r="HV6" s="82">
        <f>'RPTI ET 2016'!F6</f>
        <v>3.7099999999999995</v>
      </c>
      <c r="HW6" s="82">
        <f>'RPTI ET 2016'!G6</f>
        <v>4.879999999999999</v>
      </c>
      <c r="HX6" s="82">
        <f>'RPTI ET 2016'!H6</f>
        <v>6.22</v>
      </c>
      <c r="HY6" s="82">
        <f>'RPTI ET 2016'!I6</f>
        <v>2.61</v>
      </c>
      <c r="HZ6" s="82">
        <f>'RPTI ET 2016'!J6</f>
        <v>0.34333333333333343</v>
      </c>
      <c r="IA6" s="82">
        <f>'RPTI ET 2016'!K6</f>
        <v>0.21333333333333337</v>
      </c>
      <c r="IB6" s="82">
        <f>'RPTI ET 2016'!L6</f>
        <v>0</v>
      </c>
      <c r="IC6" s="82">
        <f>'RPTI ET 2016'!M6</f>
        <v>0</v>
      </c>
      <c r="ID6" s="82">
        <f>'RPTI ET 2016'!N6</f>
        <v>1.4100000000000004</v>
      </c>
      <c r="IF6" s="80" t="s">
        <v>17</v>
      </c>
      <c r="IG6" s="82">
        <f>'RPTI ET 2017'!C6</f>
        <v>5.6300000000000017</v>
      </c>
      <c r="IH6" s="82">
        <f>'RPTI ET 2017'!D6</f>
        <v>4.0300000000000011</v>
      </c>
      <c r="II6" s="82">
        <f>'RPTI ET 2017'!E6</f>
        <v>3.8800000000000008</v>
      </c>
      <c r="IJ6" s="82">
        <f>'RPTI ET 2017'!F6</f>
        <v>3.3300000000000005</v>
      </c>
      <c r="IK6" s="82">
        <f>'RPTI ET 2017'!G6</f>
        <v>4.3400000000000007</v>
      </c>
      <c r="IL6" s="82">
        <f>'RPTI ET 2017'!H6</f>
        <v>5.0100000000000007</v>
      </c>
      <c r="IM6" s="82">
        <f>'RPTI ET 2017'!I6</f>
        <v>1.36</v>
      </c>
      <c r="IN6" s="82">
        <f>'RPTI ET 2017'!J6</f>
        <v>0.17333333333333334</v>
      </c>
      <c r="IO6" s="82">
        <f>'RPTI ET 2017'!K6</f>
        <v>0</v>
      </c>
      <c r="IP6" s="82">
        <f>'RPTI ET 2017'!L6</f>
        <v>0</v>
      </c>
      <c r="IQ6" s="82">
        <f>'RPTI ET 2017'!M6</f>
        <v>0</v>
      </c>
      <c r="IR6" s="82">
        <f>'RPTI ET 2017'!N6</f>
        <v>0.96000000000000041</v>
      </c>
      <c r="IT6" s="80" t="s">
        <v>17</v>
      </c>
      <c r="IU6" s="82">
        <v>7.1099999999999994</v>
      </c>
      <c r="IV6" s="82">
        <v>5.330000000000001</v>
      </c>
      <c r="IW6" s="82">
        <v>5.1300000000000017</v>
      </c>
      <c r="IX6" s="82">
        <v>3.8400000000000003</v>
      </c>
      <c r="IY6" s="82">
        <v>5.15</v>
      </c>
      <c r="IZ6" s="82">
        <v>6.44</v>
      </c>
      <c r="JA6" s="82">
        <v>1.8450000000000002</v>
      </c>
      <c r="JB6" s="82">
        <v>0.35666666666666669</v>
      </c>
      <c r="JC6" s="82">
        <v>0</v>
      </c>
      <c r="JD6" s="82">
        <v>0</v>
      </c>
      <c r="JE6" s="82">
        <v>0</v>
      </c>
      <c r="JF6" s="82">
        <v>1.38</v>
      </c>
      <c r="JG6" s="82"/>
      <c r="JH6" s="80" t="s">
        <v>17</v>
      </c>
      <c r="JI6" s="82">
        <v>5.38</v>
      </c>
      <c r="JJ6" s="82">
        <v>4.0600000000000005</v>
      </c>
      <c r="JK6" s="82">
        <v>3.93</v>
      </c>
      <c r="JL6" s="82">
        <v>3.09</v>
      </c>
      <c r="JM6" s="82">
        <v>4.1900000000000013</v>
      </c>
      <c r="JN6" s="82">
        <v>4.2299999999999995</v>
      </c>
      <c r="JO6" s="82">
        <v>1.4299999999999997</v>
      </c>
      <c r="JP6" s="82">
        <v>0</v>
      </c>
      <c r="JQ6" s="82">
        <v>0</v>
      </c>
      <c r="JR6" s="82">
        <v>0</v>
      </c>
      <c r="JS6" s="82">
        <v>0</v>
      </c>
      <c r="JT6" s="82">
        <v>0.3</v>
      </c>
      <c r="JV6" s="80" t="s">
        <v>17</v>
      </c>
      <c r="JW6" s="82">
        <v>6.4499999999999993</v>
      </c>
      <c r="JX6" s="82">
        <v>5.7799999999999994</v>
      </c>
      <c r="JY6" s="82">
        <v>5.26</v>
      </c>
      <c r="JZ6" s="82">
        <v>4.25</v>
      </c>
      <c r="KA6" s="82">
        <v>5.16</v>
      </c>
      <c r="KB6" s="82">
        <v>6.2799999999999994</v>
      </c>
      <c r="KC6" s="82">
        <v>3.0200000000000005</v>
      </c>
      <c r="KD6" s="82">
        <v>0</v>
      </c>
      <c r="KE6" s="82">
        <v>0</v>
      </c>
      <c r="KF6" s="82">
        <v>0</v>
      </c>
      <c r="KG6" s="82">
        <v>0</v>
      </c>
      <c r="KH6" s="82">
        <v>0.34</v>
      </c>
      <c r="KJ6" s="80" t="s">
        <v>17</v>
      </c>
      <c r="KK6" s="82">
        <v>7</v>
      </c>
      <c r="KL6" s="82">
        <v>4.9099999999999993</v>
      </c>
      <c r="KM6" s="82">
        <v>4.7700000000000005</v>
      </c>
      <c r="KN6" s="82">
        <v>4.1100000000000003</v>
      </c>
      <c r="KO6" s="82">
        <v>5.37</v>
      </c>
      <c r="KP6" s="82">
        <v>6.5999999999999979</v>
      </c>
      <c r="KQ6" s="82">
        <v>3.1850000000000005</v>
      </c>
      <c r="KR6" s="82">
        <v>0.27333333333333337</v>
      </c>
      <c r="KS6" s="82">
        <v>0</v>
      </c>
      <c r="KT6" s="82">
        <v>0</v>
      </c>
      <c r="KU6" s="82">
        <v>0</v>
      </c>
      <c r="KV6" s="82">
        <v>1.1400000000000001</v>
      </c>
      <c r="KW6" s="82"/>
      <c r="KX6" s="80" t="s">
        <v>17</v>
      </c>
      <c r="KY6" s="82">
        <v>5.5600000000000005</v>
      </c>
      <c r="KZ6" s="82">
        <v>4.8800000000000008</v>
      </c>
      <c r="LA6" s="82">
        <v>4.4600000000000017</v>
      </c>
      <c r="LB6" s="82">
        <v>3.640000000000001</v>
      </c>
      <c r="LC6" s="82">
        <v>4.45</v>
      </c>
      <c r="LD6" s="82">
        <v>5.370000000000001</v>
      </c>
      <c r="LE6" s="82">
        <v>2.415</v>
      </c>
      <c r="LF6" s="82">
        <v>0.2966666666666668</v>
      </c>
      <c r="LG6" s="82">
        <v>0.22999999999999998</v>
      </c>
      <c r="LH6" s="82">
        <v>0</v>
      </c>
      <c r="LI6" s="82">
        <v>0</v>
      </c>
      <c r="LJ6" s="82">
        <v>1.2600000000000007</v>
      </c>
      <c r="LK6" s="82"/>
      <c r="LL6" s="80" t="s">
        <v>17</v>
      </c>
      <c r="LM6" s="82">
        <v>6.5600000000000005</v>
      </c>
      <c r="LN6" s="82">
        <v>3.62</v>
      </c>
      <c r="LO6" s="82">
        <v>3.6100000000000003</v>
      </c>
      <c r="LP6" s="82">
        <v>3.5600000000000014</v>
      </c>
      <c r="LQ6" s="82">
        <v>4.8300000000000018</v>
      </c>
      <c r="LR6" s="82">
        <v>5.13</v>
      </c>
      <c r="LS6" s="82">
        <v>0.18000000000000002</v>
      </c>
      <c r="LT6" s="82">
        <v>0.22333333333333336</v>
      </c>
      <c r="LU6" s="82">
        <v>0</v>
      </c>
      <c r="LV6" s="82">
        <v>0</v>
      </c>
      <c r="LW6" s="82">
        <v>0</v>
      </c>
      <c r="LX6" s="82">
        <v>0.64</v>
      </c>
      <c r="LY6" s="82"/>
      <c r="MA6" s="80" t="s">
        <v>17</v>
      </c>
      <c r="MB6" s="82">
        <v>6.59</v>
      </c>
      <c r="MC6" s="82">
        <v>3.41</v>
      </c>
      <c r="MD6" s="82">
        <v>3.41</v>
      </c>
      <c r="ME6" s="82">
        <v>3.4600000000000013</v>
      </c>
      <c r="MF6" s="82">
        <v>4.74</v>
      </c>
      <c r="MG6" s="82">
        <v>5.0400000000000018</v>
      </c>
      <c r="MH6" s="82">
        <v>0.13500000000000001</v>
      </c>
      <c r="MI6" s="82">
        <v>0.19999999999999998</v>
      </c>
      <c r="MJ6" s="82">
        <v>0</v>
      </c>
      <c r="MK6" s="82">
        <v>0</v>
      </c>
      <c r="ML6" s="82">
        <v>0</v>
      </c>
      <c r="MM6" s="82">
        <v>0.58000000000000007</v>
      </c>
      <c r="MP6" s="80" t="s">
        <v>17</v>
      </c>
      <c r="MQ6" s="82">
        <v>6.46</v>
      </c>
      <c r="MR6" s="82">
        <v>4.68</v>
      </c>
      <c r="MS6" s="82">
        <v>4.5600000000000005</v>
      </c>
      <c r="MT6" s="82">
        <v>3.8699999999999997</v>
      </c>
      <c r="MU6" s="82">
        <v>5.0999999999999996</v>
      </c>
      <c r="MV6" s="82">
        <v>5.8000000000000016</v>
      </c>
      <c r="MW6" s="82">
        <v>1.5100000000000002</v>
      </c>
      <c r="MX6" s="82">
        <v>0</v>
      </c>
      <c r="MY6" s="82">
        <v>0</v>
      </c>
      <c r="MZ6" s="82">
        <v>0</v>
      </c>
      <c r="NA6" s="82">
        <v>0</v>
      </c>
      <c r="NB6" s="82">
        <v>1.1600000000000004</v>
      </c>
      <c r="NC6" s="129"/>
      <c r="ND6" s="129"/>
      <c r="NE6" s="80" t="s">
        <v>17</v>
      </c>
      <c r="NF6" s="82">
        <f>'RPTI ET 2026'!C6</f>
        <v>6.2299999999999995</v>
      </c>
      <c r="NG6" s="82">
        <f>'RPTI ET 2026'!D6</f>
        <v>5.8100000000000005</v>
      </c>
      <c r="NH6" s="82">
        <f>'RPTI ET 2026'!E6</f>
        <v>5.2100000000000009</v>
      </c>
      <c r="NI6" s="82">
        <f>'RPTI ET 2026'!F6</f>
        <v>4.1500000000000012</v>
      </c>
      <c r="NJ6" s="82">
        <f>'RPTI ET 2026'!G6</f>
        <v>4.9799999999999995</v>
      </c>
      <c r="NK6" s="82">
        <f>'RPTI ET 2026'!H6</f>
        <v>6.1300000000000008</v>
      </c>
      <c r="NL6" s="82">
        <f>'RPTI ET 2026'!I6</f>
        <v>3.3950000000000005</v>
      </c>
      <c r="NM6" s="82">
        <f>'RPTI ET 2026'!J6</f>
        <v>1.1166666666666669</v>
      </c>
      <c r="NN6" s="82">
        <f>'RPTI ET 2026'!K6</f>
        <v>0.36666666666666675</v>
      </c>
      <c r="NO6" s="82">
        <f>'RPTI ET 2026'!L6</f>
        <v>0</v>
      </c>
      <c r="NP6" s="82">
        <f>'RPTI ET 2026'!M6</f>
        <v>0.2</v>
      </c>
      <c r="NQ6" s="82">
        <f>'RPTI ET 2026'!N6</f>
        <v>1.7900000000000009</v>
      </c>
      <c r="NR6" s="129"/>
      <c r="NS6" s="129"/>
      <c r="NT6" s="80" t="s">
        <v>17</v>
      </c>
      <c r="NU6" s="82">
        <f t="shared" ref="NU6:NU12" si="11">AVERAGE(C6,Q6,AE6,AS6,BG6,BU6,CI6,CW6,DK6,DY6,EM6,FA6,FO6,GC6,GQ6,HE6,HS6,IG6,IU6,JI6,JW6,KK6,KY6,LM6,MB6)</f>
        <v>5.5816000000000008</v>
      </c>
      <c r="NV6" s="82">
        <f t="shared" si="0"/>
        <v>4.2687999999999997</v>
      </c>
      <c r="NW6" s="82">
        <f t="shared" si="1"/>
        <v>4.0376000000000003</v>
      </c>
      <c r="NX6" s="82">
        <f t="shared" si="2"/>
        <v>3.4124000000000008</v>
      </c>
      <c r="NY6" s="82">
        <f t="shared" si="3"/>
        <v>4.4148000000000005</v>
      </c>
      <c r="NZ6" s="82">
        <f t="shared" si="4"/>
        <v>5.1100000000000003</v>
      </c>
      <c r="OA6" s="82">
        <f t="shared" si="5"/>
        <v>1.4641999999999999</v>
      </c>
      <c r="OB6" s="82">
        <f>AVERAGE(J6,X6,AL6,AZ6,BN6,CB6,CP6,DD6,DR6,EF6,ET6,FH6,FV6,GJ6,GX6,HL6,HZ6,IN6,JB6,JP6,KD6,KR6,LF6,LT6,MI6)</f>
        <v>0.23373333333333338</v>
      </c>
      <c r="OC6" s="82">
        <f t="shared" si="7"/>
        <v>4.8133333333333334E-2</v>
      </c>
      <c r="OD6" s="82">
        <f t="shared" si="8"/>
        <v>0</v>
      </c>
      <c r="OE6" s="82">
        <f t="shared" si="9"/>
        <v>1.52E-2</v>
      </c>
      <c r="OF6" s="82">
        <f t="shared" si="10"/>
        <v>0.73880000000000023</v>
      </c>
    </row>
    <row r="7" spans="2:412">
      <c r="B7" s="80" t="s">
        <v>18</v>
      </c>
      <c r="C7" s="82">
        <v>0</v>
      </c>
      <c r="D7" s="82">
        <v>7.25</v>
      </c>
      <c r="E7" s="82">
        <v>6.3000000000000007</v>
      </c>
      <c r="F7" s="82">
        <v>5.0100000000000007</v>
      </c>
      <c r="G7" s="82">
        <v>5.88</v>
      </c>
      <c r="H7" s="82">
        <v>7.3900000000000006</v>
      </c>
      <c r="I7" s="82">
        <v>6.3250000000000002</v>
      </c>
      <c r="J7" s="82">
        <v>2.183333333333334</v>
      </c>
      <c r="K7" s="82">
        <v>1.1866666666666665</v>
      </c>
      <c r="L7" s="82">
        <v>0</v>
      </c>
      <c r="M7" s="82">
        <v>0.71000000000000008</v>
      </c>
      <c r="N7" s="82">
        <v>3.3000000000000007</v>
      </c>
      <c r="O7" s="82"/>
      <c r="P7" s="80" t="s">
        <v>18</v>
      </c>
      <c r="Q7" s="82">
        <v>8.0799999999999983</v>
      </c>
      <c r="R7" s="82">
        <v>8.0799999999999983</v>
      </c>
      <c r="S7" s="82">
        <v>6.88</v>
      </c>
      <c r="T7" s="82">
        <v>5.46</v>
      </c>
      <c r="U7" s="82">
        <v>6.4800000000000022</v>
      </c>
      <c r="V7" s="82">
        <v>8.0799999999999983</v>
      </c>
      <c r="W7" s="82">
        <v>6.5550000000000015</v>
      </c>
      <c r="X7" s="82">
        <v>2.0866666666666678</v>
      </c>
      <c r="Y7" s="82">
        <v>0.48333333333333345</v>
      </c>
      <c r="Z7" s="82">
        <v>0</v>
      </c>
      <c r="AA7" s="82">
        <v>0.29499999999999998</v>
      </c>
      <c r="AB7" s="82">
        <v>2.91</v>
      </c>
      <c r="AD7" s="80" t="s">
        <v>18</v>
      </c>
      <c r="AE7" s="82">
        <v>7.3400000000000016</v>
      </c>
      <c r="AF7" s="82">
        <v>7.1500000000000021</v>
      </c>
      <c r="AG7" s="82">
        <v>6.2400000000000011</v>
      </c>
      <c r="AH7" s="82">
        <v>4.9400000000000022</v>
      </c>
      <c r="AI7" s="82">
        <v>5.8500000000000005</v>
      </c>
      <c r="AJ7" s="82">
        <v>7.2900000000000027</v>
      </c>
      <c r="AK7" s="82">
        <v>3.2750000000000004</v>
      </c>
      <c r="AL7" s="82">
        <v>1.7233333333333338</v>
      </c>
      <c r="AM7" s="82">
        <v>0.26333333333333336</v>
      </c>
      <c r="AN7" s="82">
        <v>0</v>
      </c>
      <c r="AO7" s="82">
        <v>0</v>
      </c>
      <c r="AP7" s="82">
        <v>0.71</v>
      </c>
      <c r="AR7" s="80" t="s">
        <v>18</v>
      </c>
      <c r="AS7" s="82">
        <v>7.28</v>
      </c>
      <c r="AT7" s="82">
        <v>7.28</v>
      </c>
      <c r="AU7" s="82">
        <v>6.1899999999999986</v>
      </c>
      <c r="AV7" s="82">
        <v>4.9300000000000015</v>
      </c>
      <c r="AW7" s="82">
        <v>5.8000000000000016</v>
      </c>
      <c r="AX7" s="82">
        <v>7.28</v>
      </c>
      <c r="AY7" s="82">
        <v>5.36</v>
      </c>
      <c r="AZ7" s="82">
        <v>2.0100000000000011</v>
      </c>
      <c r="BA7" s="82">
        <v>0.62666666666666671</v>
      </c>
      <c r="BB7" s="82">
        <v>0</v>
      </c>
      <c r="BC7" s="82">
        <v>0.88</v>
      </c>
      <c r="BD7" s="82">
        <v>2.6300000000000003</v>
      </c>
      <c r="BF7" s="80" t="s">
        <v>18</v>
      </c>
      <c r="BG7" s="82">
        <v>7.43</v>
      </c>
      <c r="BH7" s="82">
        <v>7.43</v>
      </c>
      <c r="BI7" s="82">
        <v>6.31</v>
      </c>
      <c r="BJ7" s="82">
        <v>5.05</v>
      </c>
      <c r="BK7" s="82">
        <v>5.96</v>
      </c>
      <c r="BL7" s="82">
        <v>7.43</v>
      </c>
      <c r="BM7" s="82">
        <v>3.6949999999999994</v>
      </c>
      <c r="BN7" s="82">
        <v>1.8333333333333346</v>
      </c>
      <c r="BO7" s="82">
        <v>0.27333333333333332</v>
      </c>
      <c r="BP7" s="82">
        <v>0</v>
      </c>
      <c r="BQ7" s="82">
        <v>0.91500000000000004</v>
      </c>
      <c r="BR7" s="82">
        <v>3.04</v>
      </c>
      <c r="BT7" s="80" t="s">
        <v>18</v>
      </c>
      <c r="BU7" s="82">
        <v>6.48</v>
      </c>
      <c r="BV7" s="82">
        <v>6.3600000000000012</v>
      </c>
      <c r="BW7" s="82">
        <v>5.5100000000000016</v>
      </c>
      <c r="BX7" s="82">
        <v>4.4000000000000012</v>
      </c>
      <c r="BY7" s="82">
        <v>5.1700000000000026</v>
      </c>
      <c r="BZ7" s="82">
        <v>6.4500000000000011</v>
      </c>
      <c r="CA7" s="82">
        <v>4.6900000000000013</v>
      </c>
      <c r="CB7" s="82">
        <v>1.6266666666666669</v>
      </c>
      <c r="CC7" s="82">
        <v>0.43666666666666676</v>
      </c>
      <c r="CD7" s="82">
        <v>0</v>
      </c>
      <c r="CE7" s="82">
        <v>0.61</v>
      </c>
      <c r="CF7" s="82">
        <v>1.9900000000000007</v>
      </c>
      <c r="CH7" s="80" t="s">
        <v>18</v>
      </c>
      <c r="CI7" s="82">
        <v>8.7799999999999994</v>
      </c>
      <c r="CJ7" s="82">
        <v>8.6</v>
      </c>
      <c r="CK7" s="82">
        <v>7.4399999999999995</v>
      </c>
      <c r="CL7" s="82">
        <v>5.95</v>
      </c>
      <c r="CM7" s="82">
        <v>7.049999999999998</v>
      </c>
      <c r="CN7" s="82">
        <v>8.69</v>
      </c>
      <c r="CO7" s="82">
        <v>2.8250000000000002</v>
      </c>
      <c r="CP7" s="82">
        <v>1.1600000000000004</v>
      </c>
      <c r="CQ7" s="82">
        <v>0.87666666666666693</v>
      </c>
      <c r="CR7" s="82">
        <v>0</v>
      </c>
      <c r="CS7" s="82">
        <v>0.49000000000000005</v>
      </c>
      <c r="CT7" s="82">
        <v>1.1800000000000002</v>
      </c>
      <c r="CV7" s="80" t="s">
        <v>18</v>
      </c>
      <c r="CW7" s="82">
        <v>9.0599999999999987</v>
      </c>
      <c r="CX7" s="82">
        <v>9.0599999999999987</v>
      </c>
      <c r="CY7" s="82">
        <v>7.7099999999999982</v>
      </c>
      <c r="CZ7" s="82">
        <v>6.1400000000000015</v>
      </c>
      <c r="DA7" s="82">
        <v>7.27</v>
      </c>
      <c r="DB7" s="82">
        <v>9.0599999999999987</v>
      </c>
      <c r="DC7" s="82">
        <v>7.6700000000000008</v>
      </c>
      <c r="DD7" s="82">
        <v>2.3700000000000006</v>
      </c>
      <c r="DE7" s="82">
        <v>0.97666666666666657</v>
      </c>
      <c r="DF7" s="82">
        <v>0.47000000000000003</v>
      </c>
      <c r="DG7" s="82">
        <v>0.51999999999999991</v>
      </c>
      <c r="DH7" s="82">
        <v>3.8600000000000003</v>
      </c>
      <c r="DJ7" s="80" t="s">
        <v>18</v>
      </c>
      <c r="DK7" s="82">
        <v>8.0200000000000014</v>
      </c>
      <c r="DL7" s="82">
        <v>8.0200000000000014</v>
      </c>
      <c r="DM7" s="82">
        <v>6.8100000000000023</v>
      </c>
      <c r="DN7" s="82">
        <v>5.4499999999999993</v>
      </c>
      <c r="DO7" s="82">
        <v>6.4099999999999993</v>
      </c>
      <c r="DP7" s="82">
        <v>8.0100000000000016</v>
      </c>
      <c r="DQ7" s="82">
        <v>6.5450000000000008</v>
      </c>
      <c r="DR7" s="82">
        <v>1.7900000000000003</v>
      </c>
      <c r="DS7" s="82">
        <v>0.25666666666666665</v>
      </c>
      <c r="DT7" s="82">
        <v>0</v>
      </c>
      <c r="DU7" s="82">
        <v>0.2</v>
      </c>
      <c r="DV7" s="82">
        <v>2.7299999999999995</v>
      </c>
      <c r="DX7" s="80" t="s">
        <v>18</v>
      </c>
      <c r="DY7" s="82">
        <v>7.8600000000000012</v>
      </c>
      <c r="DZ7" s="82">
        <v>7.8600000000000012</v>
      </c>
      <c r="EA7" s="82">
        <v>6.69</v>
      </c>
      <c r="EB7" s="82">
        <v>5.3599999999999994</v>
      </c>
      <c r="EC7" s="82">
        <v>6.28</v>
      </c>
      <c r="ED7" s="82">
        <v>7.8600000000000012</v>
      </c>
      <c r="EE7" s="82">
        <v>5.125</v>
      </c>
      <c r="EF7" s="82">
        <v>1.7733333333333341</v>
      </c>
      <c r="EG7" s="82">
        <v>1.5800000000000003</v>
      </c>
      <c r="EH7" s="82">
        <v>0.42000000000000004</v>
      </c>
      <c r="EI7" s="82">
        <v>1.2850000000000004</v>
      </c>
      <c r="EJ7" s="82">
        <v>4.5200000000000005</v>
      </c>
      <c r="EL7" s="80" t="s">
        <v>18</v>
      </c>
      <c r="EM7" s="82">
        <v>6.160000000000001</v>
      </c>
      <c r="EN7" s="82">
        <v>6.1400000000000015</v>
      </c>
      <c r="EO7" s="82">
        <v>5.26</v>
      </c>
      <c r="EP7" s="82">
        <v>4.2100000000000009</v>
      </c>
      <c r="EQ7" s="82">
        <v>4.9200000000000008</v>
      </c>
      <c r="ER7" s="82">
        <v>6.160000000000001</v>
      </c>
      <c r="ES7" s="82">
        <v>5.0200000000000005</v>
      </c>
      <c r="ET7" s="82">
        <v>1.4633333333333338</v>
      </c>
      <c r="EU7" s="82">
        <v>0.6066666666666668</v>
      </c>
      <c r="EV7" s="82">
        <v>0</v>
      </c>
      <c r="EW7" s="82">
        <v>0.33000000000000007</v>
      </c>
      <c r="EX7" s="82">
        <v>2.54</v>
      </c>
      <c r="EZ7" s="80" t="s">
        <v>18</v>
      </c>
      <c r="FA7" s="82">
        <v>6.1000000000000014</v>
      </c>
      <c r="FB7" s="82">
        <v>6.1000000000000014</v>
      </c>
      <c r="FC7" s="82">
        <v>5.2100000000000009</v>
      </c>
      <c r="FD7" s="82">
        <v>4.17</v>
      </c>
      <c r="FE7" s="82">
        <v>4.879999999999999</v>
      </c>
      <c r="FF7" s="82">
        <v>6.1000000000000014</v>
      </c>
      <c r="FG7" s="82">
        <v>4.9850000000000012</v>
      </c>
      <c r="FH7" s="82">
        <v>1.7366666666666672</v>
      </c>
      <c r="FI7" s="82">
        <v>1.166666666666667</v>
      </c>
      <c r="FJ7" s="82">
        <v>0.28000000000000003</v>
      </c>
      <c r="FK7" s="82">
        <v>0.88000000000000012</v>
      </c>
      <c r="FL7" s="82">
        <v>3.3400000000000007</v>
      </c>
      <c r="FN7" s="80" t="s">
        <v>18</v>
      </c>
      <c r="FO7" s="82">
        <v>8.7300000000000022</v>
      </c>
      <c r="FP7" s="82">
        <v>8.7300000000000022</v>
      </c>
      <c r="FQ7" s="82">
        <v>7.4500000000000011</v>
      </c>
      <c r="FR7" s="82">
        <v>5.9500000000000028</v>
      </c>
      <c r="FS7" s="82">
        <v>6.97</v>
      </c>
      <c r="FT7" s="82">
        <v>8.7000000000000011</v>
      </c>
      <c r="FU7" s="82">
        <v>6.16</v>
      </c>
      <c r="FV7" s="82">
        <v>2.3900000000000006</v>
      </c>
      <c r="FW7" s="82">
        <v>0.93666666666666687</v>
      </c>
      <c r="FX7" s="82">
        <v>0</v>
      </c>
      <c r="FY7" s="82">
        <v>0.51</v>
      </c>
      <c r="FZ7" s="82">
        <v>3.75</v>
      </c>
      <c r="GB7" s="80" t="s">
        <v>18</v>
      </c>
      <c r="GC7" s="82">
        <f>'RPTI ET 2013'!C7</f>
        <v>8.0900000000000034</v>
      </c>
      <c r="GD7" s="82">
        <f>'RPTI ET 2013'!D7</f>
        <v>8.0900000000000034</v>
      </c>
      <c r="GE7" s="82">
        <f>'RPTI ET 2013'!E7</f>
        <v>6.9200000000000017</v>
      </c>
      <c r="GF7" s="82">
        <f>'RPTI ET 2013'!F7</f>
        <v>5.4800000000000013</v>
      </c>
      <c r="GG7" s="82">
        <f>'RPTI ET 2013'!G7</f>
        <v>6.4499999999999984</v>
      </c>
      <c r="GH7" s="82">
        <f>'RPTI ET 2013'!H7</f>
        <v>8.0900000000000034</v>
      </c>
      <c r="GI7" s="82">
        <f>'RPTI ET 2013'!I7</f>
        <v>6.6300000000000008</v>
      </c>
      <c r="GJ7" s="82">
        <f>'RPTI ET 2013'!J7</f>
        <v>1.7066666666666672</v>
      </c>
      <c r="GK7" s="82">
        <f>'RPTI ET 2013'!K7</f>
        <v>2.1000000000000005</v>
      </c>
      <c r="GL7" s="82">
        <f>'RPTI ET 2013'!L7</f>
        <v>0.39</v>
      </c>
      <c r="GM7" s="82">
        <f>'RPTI ET 2013'!M7</f>
        <v>1.1700000000000004</v>
      </c>
      <c r="GN7" s="82">
        <f>'RPTI ET 2013'!N7</f>
        <v>4.4400000000000004</v>
      </c>
      <c r="GP7" s="80" t="s">
        <v>18</v>
      </c>
      <c r="GQ7" s="82">
        <f>'RPTI ET 2014'!C7</f>
        <v>7.89</v>
      </c>
      <c r="GR7" s="82">
        <f>'RPTI ET 2014'!D7</f>
        <v>7.89</v>
      </c>
      <c r="GS7" s="82">
        <f>'RPTI ET 2014'!E7</f>
        <v>6.7</v>
      </c>
      <c r="GT7" s="82">
        <f>'RPTI ET 2014'!F7</f>
        <v>5.36</v>
      </c>
      <c r="GU7" s="82">
        <f>'RPTI ET 2014'!G7</f>
        <v>6.3100000000000005</v>
      </c>
      <c r="GV7" s="82">
        <f>'RPTI ET 2014'!H7</f>
        <v>7.89</v>
      </c>
      <c r="GW7" s="82">
        <f>'RPTI ET 2014'!I7</f>
        <v>7.6549999999999994</v>
      </c>
      <c r="GX7" s="82">
        <f>'RPTI ET 2014'!J7</f>
        <v>2.1700000000000004</v>
      </c>
      <c r="GY7" s="82">
        <f>'RPTI ET 2014'!K7</f>
        <v>3.056666666666668</v>
      </c>
      <c r="GZ7" s="82">
        <f>'RPTI ET 2014'!L7</f>
        <v>1.29</v>
      </c>
      <c r="HA7" s="82">
        <f>'RPTI ET 2014'!M7</f>
        <v>2.3900000000000006</v>
      </c>
      <c r="HB7" s="82">
        <f>'RPTI ET 2014'!N7</f>
        <v>6.01</v>
      </c>
      <c r="HD7" s="80" t="s">
        <v>18</v>
      </c>
      <c r="HE7" s="82">
        <f>'RPTI ET 2015'!C7</f>
        <v>6.1600000000000019</v>
      </c>
      <c r="HF7" s="82">
        <f>'RPTI ET 2015'!D7</f>
        <v>6.1600000000000019</v>
      </c>
      <c r="HG7" s="82">
        <f>'RPTI ET 2015'!E7</f>
        <v>5.24</v>
      </c>
      <c r="HH7" s="82">
        <f>'RPTI ET 2015'!F7</f>
        <v>4.21</v>
      </c>
      <c r="HI7" s="82">
        <f>'RPTI ET 2015'!G7</f>
        <v>4.9300000000000006</v>
      </c>
      <c r="HJ7" s="82">
        <f>'RPTI ET 2015'!H7</f>
        <v>6.1600000000000019</v>
      </c>
      <c r="HK7" s="82">
        <f>'RPTI ET 2015'!I7</f>
        <v>5.9300000000000015</v>
      </c>
      <c r="HL7" s="82">
        <f>'RPTI ET 2015'!J7</f>
        <v>1.5600000000000005</v>
      </c>
      <c r="HM7" s="82">
        <f>'RPTI ET 2015'!K7</f>
        <v>2.186666666666667</v>
      </c>
      <c r="HN7" s="82">
        <f>'RPTI ET 2015'!L7</f>
        <v>0.77999999999999992</v>
      </c>
      <c r="HO7" s="82">
        <f>'RPTI ET 2015'!M7</f>
        <v>1.7450000000000008</v>
      </c>
      <c r="HP7" s="82">
        <f>'RPTI ET 2015'!N7</f>
        <v>4.3999999999999995</v>
      </c>
      <c r="HR7" s="80" t="s">
        <v>18</v>
      </c>
      <c r="HS7" s="82">
        <f>'RPTI ET 2016'!C7</f>
        <v>7.4600000000000017</v>
      </c>
      <c r="HT7" s="82">
        <f>'RPTI ET 2016'!D7</f>
        <v>7.4600000000000017</v>
      </c>
      <c r="HU7" s="82">
        <f>'RPTI ET 2016'!E7</f>
        <v>6.3499999999999988</v>
      </c>
      <c r="HV7" s="82">
        <f>'RPTI ET 2016'!F7</f>
        <v>5.1000000000000005</v>
      </c>
      <c r="HW7" s="82">
        <f>'RPTI ET 2016'!G7</f>
        <v>5.9700000000000006</v>
      </c>
      <c r="HX7" s="82">
        <f>'RPTI ET 2016'!H7</f>
        <v>7.4600000000000017</v>
      </c>
      <c r="HY7" s="82">
        <f>'RPTI ET 2016'!I7</f>
        <v>7.0250000000000012</v>
      </c>
      <c r="HZ7" s="82">
        <f>'RPTI ET 2016'!J7</f>
        <v>1.9666666666666675</v>
      </c>
      <c r="IA7" s="82">
        <f>'RPTI ET 2016'!K7</f>
        <v>2.2766666666666673</v>
      </c>
      <c r="IB7" s="82">
        <f>'RPTI ET 2016'!L7</f>
        <v>0.7</v>
      </c>
      <c r="IC7" s="82">
        <f>'RPTI ET 2016'!M7</f>
        <v>1.8550000000000006</v>
      </c>
      <c r="ID7" s="82">
        <f>'RPTI ET 2016'!N7</f>
        <v>4.91</v>
      </c>
      <c r="IF7" s="80" t="s">
        <v>18</v>
      </c>
      <c r="IG7" s="82">
        <f>'RPTI ET 2017'!C7</f>
        <v>7.9900000000000011</v>
      </c>
      <c r="IH7" s="82">
        <f>'RPTI ET 2017'!D7</f>
        <v>7.9900000000000011</v>
      </c>
      <c r="II7" s="82">
        <f>'RPTI ET 2017'!E7</f>
        <v>6.8100000000000014</v>
      </c>
      <c r="IJ7" s="82">
        <f>'RPTI ET 2017'!F7</f>
        <v>5.42</v>
      </c>
      <c r="IK7" s="82">
        <f>'RPTI ET 2017'!G7</f>
        <v>6.4</v>
      </c>
      <c r="IL7" s="82">
        <f>'RPTI ET 2017'!H7</f>
        <v>7.9900000000000011</v>
      </c>
      <c r="IM7" s="82">
        <f>'RPTI ET 2017'!I7</f>
        <v>6.5300000000000011</v>
      </c>
      <c r="IN7" s="82">
        <f>'RPTI ET 2017'!J7</f>
        <v>1.4700000000000004</v>
      </c>
      <c r="IO7" s="82">
        <f>'RPTI ET 2017'!K7</f>
        <v>1.49</v>
      </c>
      <c r="IP7" s="82">
        <f>'RPTI ET 2017'!L7</f>
        <v>0.39</v>
      </c>
      <c r="IQ7" s="82">
        <f>'RPTI ET 2017'!M7</f>
        <v>1.1500000000000004</v>
      </c>
      <c r="IR7" s="82">
        <f>'RPTI ET 2017'!N7</f>
        <v>4.3900000000000015</v>
      </c>
      <c r="IT7" s="80" t="s">
        <v>18</v>
      </c>
      <c r="IU7" s="82">
        <v>7.36</v>
      </c>
      <c r="IV7" s="82">
        <v>7.36</v>
      </c>
      <c r="IW7" s="82">
        <v>6.28</v>
      </c>
      <c r="IX7" s="82">
        <v>5.0200000000000014</v>
      </c>
      <c r="IY7" s="82">
        <v>5.8699999999999992</v>
      </c>
      <c r="IZ7" s="82">
        <v>7.36</v>
      </c>
      <c r="JA7" s="82">
        <v>6.03</v>
      </c>
      <c r="JB7" s="82">
        <v>1.5633333333333335</v>
      </c>
      <c r="JC7" s="82">
        <v>1.3800000000000006</v>
      </c>
      <c r="JD7" s="82">
        <v>0.38</v>
      </c>
      <c r="JE7" s="82">
        <v>1.0350000000000001</v>
      </c>
      <c r="JF7" s="82">
        <v>4.0400000000000009</v>
      </c>
      <c r="JG7" s="82"/>
      <c r="JH7" s="80" t="s">
        <v>18</v>
      </c>
      <c r="JI7" s="82">
        <v>5.7400000000000011</v>
      </c>
      <c r="JJ7" s="82">
        <v>5.7400000000000011</v>
      </c>
      <c r="JK7" s="82">
        <v>4.8999999999999995</v>
      </c>
      <c r="JL7" s="82">
        <v>3.8600000000000003</v>
      </c>
      <c r="JM7" s="82">
        <v>4.589999999999999</v>
      </c>
      <c r="JN7" s="82">
        <v>5.6900000000000013</v>
      </c>
      <c r="JO7" s="82">
        <v>4.4850000000000003</v>
      </c>
      <c r="JP7" s="82">
        <v>0.83666666666666689</v>
      </c>
      <c r="JQ7" s="82">
        <v>0.14666666666666664</v>
      </c>
      <c r="JR7" s="82">
        <v>0</v>
      </c>
      <c r="JS7" s="82">
        <v>0.13999999999999999</v>
      </c>
      <c r="JT7" s="82">
        <v>1.8500000000000008</v>
      </c>
      <c r="JV7" s="80" t="s">
        <v>18</v>
      </c>
      <c r="JW7" s="82">
        <v>7.9200000000000017</v>
      </c>
      <c r="JX7" s="82">
        <v>7.9200000000000017</v>
      </c>
      <c r="JY7" s="82">
        <v>6.7499999999999982</v>
      </c>
      <c r="JZ7" s="82">
        <v>5.3900000000000006</v>
      </c>
      <c r="KA7" s="82">
        <v>6.33</v>
      </c>
      <c r="KB7" s="82">
        <v>7.9200000000000017</v>
      </c>
      <c r="KC7" s="82">
        <v>7.4050000000000011</v>
      </c>
      <c r="KD7" s="82">
        <v>1.26</v>
      </c>
      <c r="KE7" s="82">
        <v>0.3</v>
      </c>
      <c r="KF7" s="82">
        <v>0</v>
      </c>
      <c r="KG7" s="82">
        <v>0.32</v>
      </c>
      <c r="KH7" s="82">
        <v>2.7900000000000005</v>
      </c>
      <c r="KJ7" s="80" t="s">
        <v>18</v>
      </c>
      <c r="KK7" s="82">
        <v>7.76</v>
      </c>
      <c r="KL7" s="82">
        <v>7.76</v>
      </c>
      <c r="KM7" s="82">
        <v>6.620000000000001</v>
      </c>
      <c r="KN7" s="82">
        <v>5.3100000000000005</v>
      </c>
      <c r="KO7" s="82">
        <v>6.2000000000000011</v>
      </c>
      <c r="KP7" s="82">
        <v>7.76</v>
      </c>
      <c r="KQ7" s="82">
        <v>7.3849999999999998</v>
      </c>
      <c r="KR7" s="82">
        <v>2.0100000000000011</v>
      </c>
      <c r="KS7" s="82">
        <v>1.4533333333333338</v>
      </c>
      <c r="KT7" s="82">
        <v>0.39</v>
      </c>
      <c r="KU7" s="82">
        <v>1.1300000000000001</v>
      </c>
      <c r="KV7" s="82">
        <v>4.2700000000000005</v>
      </c>
      <c r="KW7" s="82"/>
      <c r="KX7" s="80" t="s">
        <v>18</v>
      </c>
      <c r="KY7" s="82">
        <v>6.3900000000000015</v>
      </c>
      <c r="KZ7" s="82">
        <v>6.3900000000000015</v>
      </c>
      <c r="LA7" s="82">
        <v>5.4499999999999993</v>
      </c>
      <c r="LB7" s="82">
        <v>4.3400000000000016</v>
      </c>
      <c r="LC7" s="82">
        <v>5.13</v>
      </c>
      <c r="LD7" s="82">
        <v>6.3900000000000015</v>
      </c>
      <c r="LE7" s="82">
        <v>6.07</v>
      </c>
      <c r="LF7" s="82">
        <v>1.8000000000000005</v>
      </c>
      <c r="LG7" s="82">
        <v>1.9466666666666665</v>
      </c>
      <c r="LH7" s="82">
        <v>0.54</v>
      </c>
      <c r="LI7" s="82">
        <v>1.6500000000000004</v>
      </c>
      <c r="LJ7" s="82">
        <v>4.1800000000000006</v>
      </c>
      <c r="LK7" s="82"/>
      <c r="LL7" s="80" t="s">
        <v>18</v>
      </c>
      <c r="LM7" s="82">
        <v>7.2100000000000017</v>
      </c>
      <c r="LN7" s="82">
        <v>7.0200000000000005</v>
      </c>
      <c r="LO7" s="82">
        <v>6.1400000000000015</v>
      </c>
      <c r="LP7" s="82">
        <v>4.8900000000000015</v>
      </c>
      <c r="LQ7" s="82">
        <v>5.7500000000000018</v>
      </c>
      <c r="LR7" s="82">
        <v>7.1700000000000008</v>
      </c>
      <c r="LS7" s="82">
        <v>1.88</v>
      </c>
      <c r="LT7" s="82">
        <v>1.1766666666666672</v>
      </c>
      <c r="LU7" s="82">
        <v>0.74000000000000021</v>
      </c>
      <c r="LV7" s="82">
        <v>0</v>
      </c>
      <c r="LW7" s="82">
        <v>0.39999999999999997</v>
      </c>
      <c r="LX7" s="82">
        <v>3.03</v>
      </c>
      <c r="LY7" s="82"/>
      <c r="MA7" s="80" t="s">
        <v>18</v>
      </c>
      <c r="MB7" s="82">
        <v>7.3800000000000008</v>
      </c>
      <c r="MC7" s="82">
        <v>7.2700000000000014</v>
      </c>
      <c r="MD7" s="82">
        <v>6.2699999999999987</v>
      </c>
      <c r="ME7" s="82">
        <v>5.0199999999999996</v>
      </c>
      <c r="MF7" s="82">
        <v>5.9000000000000012</v>
      </c>
      <c r="MG7" s="82">
        <v>7.35</v>
      </c>
      <c r="MH7" s="82">
        <v>2.0549999999999997</v>
      </c>
      <c r="MI7" s="82">
        <v>1.2833333333333337</v>
      </c>
      <c r="MJ7" s="82">
        <v>0.85666666666666691</v>
      </c>
      <c r="MK7" s="82">
        <v>0</v>
      </c>
      <c r="ML7" s="82">
        <v>0.4499999999999999</v>
      </c>
      <c r="MM7" s="82">
        <v>3.2100000000000009</v>
      </c>
      <c r="MP7" s="80" t="s">
        <v>18</v>
      </c>
      <c r="MQ7" s="82">
        <v>7.65</v>
      </c>
      <c r="MR7" s="82">
        <v>7.65</v>
      </c>
      <c r="MS7" s="82">
        <v>6.5299999999999994</v>
      </c>
      <c r="MT7" s="82">
        <v>5.200000000000002</v>
      </c>
      <c r="MU7" s="82">
        <v>6.120000000000001</v>
      </c>
      <c r="MV7" s="82">
        <v>7.65</v>
      </c>
      <c r="MW7" s="82">
        <v>6.38</v>
      </c>
      <c r="MX7" s="82">
        <v>0.16666666666666666</v>
      </c>
      <c r="MY7" s="82">
        <v>1.4833333333333334</v>
      </c>
      <c r="MZ7" s="82">
        <v>0.46</v>
      </c>
      <c r="NA7" s="82">
        <v>1.2100000000000004</v>
      </c>
      <c r="NB7" s="82">
        <v>4.3400000000000016</v>
      </c>
      <c r="NC7" s="129"/>
      <c r="ND7" s="129"/>
      <c r="NE7" s="80" t="s">
        <v>18</v>
      </c>
      <c r="NF7" s="82">
        <f>'RPTI ET 2026'!C7</f>
        <v>9.65</v>
      </c>
      <c r="NG7" s="82">
        <f>'RPTI ET 2026'!D7</f>
        <v>9.65</v>
      </c>
      <c r="NH7" s="82">
        <f>'RPTI ET 2026'!E7</f>
        <v>8.1900000000000031</v>
      </c>
      <c r="NI7" s="82">
        <f>'RPTI ET 2026'!F7</f>
        <v>6.5600000000000005</v>
      </c>
      <c r="NJ7" s="82">
        <f>'RPTI ET 2026'!G7</f>
        <v>7.7299999999999978</v>
      </c>
      <c r="NK7" s="82">
        <f>'RPTI ET 2026'!H7</f>
        <v>9.65</v>
      </c>
      <c r="NL7" s="82">
        <f>'RPTI ET 2026'!I7</f>
        <v>9.34</v>
      </c>
      <c r="NM7" s="82">
        <f>'RPTI ET 2026'!J7</f>
        <v>3.7533333333333343</v>
      </c>
      <c r="NN7" s="82">
        <f>'RPTI ET 2026'!K7</f>
        <v>3.5566666666666671</v>
      </c>
      <c r="NO7" s="82">
        <f>'RPTI ET 2026'!L7</f>
        <v>1.31</v>
      </c>
      <c r="NP7" s="82">
        <f>'RPTI ET 2026'!M7</f>
        <v>2.8400000000000007</v>
      </c>
      <c r="NQ7" s="82">
        <f>'RPTI ET 2026'!N7</f>
        <v>7.1300000000000017</v>
      </c>
      <c r="NR7" s="129"/>
      <c r="NS7" s="129"/>
      <c r="NT7" s="80" t="s">
        <v>18</v>
      </c>
      <c r="NU7" s="82">
        <f t="shared" si="11"/>
        <v>7.1468000000000025</v>
      </c>
      <c r="NV7" s="82">
        <f t="shared" si="0"/>
        <v>7.4044000000000016</v>
      </c>
      <c r="NW7" s="82">
        <f t="shared" si="1"/>
        <v>6.3372000000000011</v>
      </c>
      <c r="NX7" s="82">
        <f t="shared" si="2"/>
        <v>5.0568</v>
      </c>
      <c r="NY7" s="82">
        <f t="shared" si="3"/>
        <v>5.9500000000000011</v>
      </c>
      <c r="NZ7" s="82">
        <f t="shared" si="4"/>
        <v>7.4292000000000016</v>
      </c>
      <c r="OA7" s="82">
        <f t="shared" si="5"/>
        <v>5.4924000000000008</v>
      </c>
      <c r="OB7" s="82">
        <f t="shared" si="6"/>
        <v>1.7180000000000002</v>
      </c>
      <c r="OC7" s="82">
        <f t="shared" si="7"/>
        <v>1.1041333333333334</v>
      </c>
      <c r="OD7" s="82">
        <f t="shared" si="8"/>
        <v>0.24119999999999997</v>
      </c>
      <c r="OE7" s="82">
        <f t="shared" si="9"/>
        <v>0.84239999999999993</v>
      </c>
      <c r="OF7" s="82">
        <f t="shared" si="10"/>
        <v>3.3608000000000002</v>
      </c>
    </row>
    <row r="8" spans="2:412">
      <c r="B8" s="80" t="s">
        <v>19</v>
      </c>
      <c r="C8" s="82">
        <v>0</v>
      </c>
      <c r="D8" s="82">
        <v>9.379999999999999</v>
      </c>
      <c r="E8" s="82">
        <v>7.98</v>
      </c>
      <c r="F8" s="82">
        <v>6.3600000000000021</v>
      </c>
      <c r="G8" s="82">
        <v>7.5</v>
      </c>
      <c r="H8" s="82">
        <v>9.2499999999999982</v>
      </c>
      <c r="I8" s="82">
        <v>9.375</v>
      </c>
      <c r="J8" s="82">
        <v>5.5866666666666669</v>
      </c>
      <c r="K8" s="82">
        <v>5.29</v>
      </c>
      <c r="L8" s="82">
        <v>2.37</v>
      </c>
      <c r="M8" s="82">
        <v>3.9850000000000003</v>
      </c>
      <c r="N8" s="82">
        <v>8.7299999999999969</v>
      </c>
      <c r="O8" s="82"/>
      <c r="P8" s="80" t="s">
        <v>35</v>
      </c>
      <c r="Q8" s="82">
        <v>8.67</v>
      </c>
      <c r="R8" s="82">
        <v>8.67</v>
      </c>
      <c r="S8" s="82">
        <v>7.3799999999999972</v>
      </c>
      <c r="T8" s="82">
        <v>5.8700000000000019</v>
      </c>
      <c r="U8" s="82">
        <v>6.93</v>
      </c>
      <c r="V8" s="82">
        <v>8.6199999999999992</v>
      </c>
      <c r="W8" s="82">
        <v>8.66</v>
      </c>
      <c r="X8" s="82">
        <v>4.7333333333333334</v>
      </c>
      <c r="Y8" s="82">
        <v>4.0599999999999996</v>
      </c>
      <c r="Z8" s="82">
        <v>2.9900000000000007</v>
      </c>
      <c r="AA8" s="82">
        <v>3.1850000000000005</v>
      </c>
      <c r="AB8" s="82">
        <v>7.8</v>
      </c>
      <c r="AD8" s="80" t="s">
        <v>35</v>
      </c>
      <c r="AE8" s="82">
        <v>8.9799999999999986</v>
      </c>
      <c r="AF8" s="82">
        <v>8.9799999999999986</v>
      </c>
      <c r="AG8" s="82">
        <v>7.660000000000001</v>
      </c>
      <c r="AH8" s="82">
        <v>6.0900000000000007</v>
      </c>
      <c r="AI8" s="82">
        <v>7.18</v>
      </c>
      <c r="AJ8" s="82">
        <v>8.9799999999999986</v>
      </c>
      <c r="AK8" s="82">
        <v>6.76</v>
      </c>
      <c r="AL8" s="82">
        <v>4.6500000000000004</v>
      </c>
      <c r="AM8" s="82">
        <v>3.9033333333333338</v>
      </c>
      <c r="AN8" s="82">
        <v>2.3600000000000008</v>
      </c>
      <c r="AO8" s="82">
        <v>2.6150000000000002</v>
      </c>
      <c r="AP8" s="82">
        <v>6.1599999999999993</v>
      </c>
      <c r="AR8" s="80" t="s">
        <v>35</v>
      </c>
      <c r="AS8" s="82">
        <v>9.86</v>
      </c>
      <c r="AT8" s="82">
        <v>9.86</v>
      </c>
      <c r="AU8" s="82">
        <v>8.42</v>
      </c>
      <c r="AV8" s="82">
        <v>6.7000000000000011</v>
      </c>
      <c r="AW8" s="82">
        <v>7.89</v>
      </c>
      <c r="AX8" s="82">
        <v>9.69</v>
      </c>
      <c r="AY8" s="82">
        <v>9.8099999999999987</v>
      </c>
      <c r="AZ8" s="82">
        <v>5.416666666666667</v>
      </c>
      <c r="BA8" s="82">
        <v>5.29</v>
      </c>
      <c r="BB8" s="82">
        <v>2.4800000000000009</v>
      </c>
      <c r="BC8" s="82">
        <v>3.7700000000000005</v>
      </c>
      <c r="BD8" s="82">
        <v>8.2000000000000011</v>
      </c>
      <c r="BF8" s="80" t="s">
        <v>35</v>
      </c>
      <c r="BG8" s="82">
        <v>9.7600000000000016</v>
      </c>
      <c r="BH8" s="82">
        <v>9.7600000000000016</v>
      </c>
      <c r="BI8" s="82">
        <v>8.27</v>
      </c>
      <c r="BJ8" s="82">
        <v>6.6300000000000008</v>
      </c>
      <c r="BK8" s="82">
        <v>7.8099999999999978</v>
      </c>
      <c r="BL8" s="82">
        <v>9.6300000000000008</v>
      </c>
      <c r="BM8" s="82">
        <v>8.2800000000000011</v>
      </c>
      <c r="BN8" s="82">
        <v>5.3466666666666676</v>
      </c>
      <c r="BO8" s="82">
        <v>4.7366666666666672</v>
      </c>
      <c r="BP8" s="82">
        <v>2.4400000000000004</v>
      </c>
      <c r="BQ8" s="82">
        <v>3.9249999999999998</v>
      </c>
      <c r="BR8" s="82">
        <v>8.7000000000000028</v>
      </c>
      <c r="BT8" s="80" t="s">
        <v>35</v>
      </c>
      <c r="BU8" s="82">
        <v>7.9400000000000013</v>
      </c>
      <c r="BV8" s="82">
        <v>7.9400000000000013</v>
      </c>
      <c r="BW8" s="82">
        <v>6.740000000000002</v>
      </c>
      <c r="BX8" s="82">
        <v>5.3900000000000006</v>
      </c>
      <c r="BY8" s="82">
        <v>6.3399999999999981</v>
      </c>
      <c r="BZ8" s="82">
        <v>7.9400000000000013</v>
      </c>
      <c r="CA8" s="82">
        <v>7.8900000000000006</v>
      </c>
      <c r="CB8" s="82">
        <v>4.3600000000000003</v>
      </c>
      <c r="CC8" s="82">
        <v>3.2866666666666666</v>
      </c>
      <c r="CD8" s="82">
        <v>1.1300000000000001</v>
      </c>
      <c r="CE8" s="82">
        <v>2.8600000000000003</v>
      </c>
      <c r="CF8" s="82">
        <v>6.5399999999999991</v>
      </c>
      <c r="CH8" s="80" t="s">
        <v>35</v>
      </c>
      <c r="CI8" s="82">
        <v>10.130000000000001</v>
      </c>
      <c r="CJ8" s="82">
        <v>10.130000000000001</v>
      </c>
      <c r="CK8" s="82">
        <v>8.6</v>
      </c>
      <c r="CL8" s="82">
        <v>6.870000000000001</v>
      </c>
      <c r="CM8" s="82">
        <v>8.11</v>
      </c>
      <c r="CN8" s="82">
        <v>10.130000000000001</v>
      </c>
      <c r="CO8" s="82">
        <v>9.64</v>
      </c>
      <c r="CP8" s="82">
        <v>3.9166666666666665</v>
      </c>
      <c r="CQ8" s="82">
        <v>5.4633333333333338</v>
      </c>
      <c r="CR8" s="82">
        <v>3.430000000000001</v>
      </c>
      <c r="CS8" s="82">
        <v>3.6749999999999998</v>
      </c>
      <c r="CT8" s="82">
        <v>7.3299999999999983</v>
      </c>
      <c r="CV8" s="80" t="s">
        <v>35</v>
      </c>
      <c r="CW8" s="82">
        <v>9.6100000000000012</v>
      </c>
      <c r="CX8" s="82">
        <v>9.6100000000000012</v>
      </c>
      <c r="CY8" s="82">
        <v>8.1999999999999993</v>
      </c>
      <c r="CZ8" s="82">
        <v>6.530000000000002</v>
      </c>
      <c r="DA8" s="82">
        <v>7.6999999999999993</v>
      </c>
      <c r="DB8" s="82">
        <v>9.3399999999999981</v>
      </c>
      <c r="DC8" s="82">
        <v>9.5950000000000006</v>
      </c>
      <c r="DD8" s="82">
        <v>5.3966666666666674</v>
      </c>
      <c r="DE8" s="82">
        <v>5.07</v>
      </c>
      <c r="DF8" s="82">
        <v>4.7799999999999994</v>
      </c>
      <c r="DG8" s="82">
        <v>3.56</v>
      </c>
      <c r="DH8" s="82">
        <v>9.0199999999999978</v>
      </c>
      <c r="DJ8" s="80" t="s">
        <v>35</v>
      </c>
      <c r="DK8" s="82">
        <v>10.19</v>
      </c>
      <c r="DL8" s="82">
        <v>10.19</v>
      </c>
      <c r="DM8" s="82">
        <v>8.69</v>
      </c>
      <c r="DN8" s="82">
        <v>6.9300000000000006</v>
      </c>
      <c r="DO8" s="82">
        <v>8.15</v>
      </c>
      <c r="DP8" s="82">
        <v>10.18</v>
      </c>
      <c r="DQ8" s="82">
        <v>10.18</v>
      </c>
      <c r="DR8" s="82">
        <v>5.19</v>
      </c>
      <c r="DS8" s="82">
        <v>4.3966666666666665</v>
      </c>
      <c r="DT8" s="82">
        <v>2.7600000000000007</v>
      </c>
      <c r="DU8" s="82">
        <v>3.5100000000000007</v>
      </c>
      <c r="DV8" s="82">
        <v>9.2900000000000009</v>
      </c>
      <c r="DX8" s="80" t="s">
        <v>35</v>
      </c>
      <c r="DY8" s="82">
        <v>6.88</v>
      </c>
      <c r="DZ8" s="82">
        <v>6.88</v>
      </c>
      <c r="EA8" s="82">
        <v>5.879999999999999</v>
      </c>
      <c r="EB8" s="82">
        <v>4.6900000000000013</v>
      </c>
      <c r="EC8" s="82">
        <v>5.4999999999999982</v>
      </c>
      <c r="ED8" s="82">
        <v>6.88</v>
      </c>
      <c r="EE8" s="82">
        <v>6.81</v>
      </c>
      <c r="EF8" s="82">
        <v>3.5233333333333339</v>
      </c>
      <c r="EG8" s="82">
        <v>4.2766666666666664</v>
      </c>
      <c r="EH8" s="82">
        <v>3.5399999999999991</v>
      </c>
      <c r="EI8" s="82">
        <v>3.2100000000000009</v>
      </c>
      <c r="EJ8" s="82">
        <v>6.2500000000000009</v>
      </c>
      <c r="EL8" s="80" t="s">
        <v>19</v>
      </c>
      <c r="EM8" s="82">
        <v>7.2900000000000009</v>
      </c>
      <c r="EN8" s="82">
        <v>7.2900000000000009</v>
      </c>
      <c r="EO8" s="82">
        <v>6.1899999999999995</v>
      </c>
      <c r="EP8" s="82">
        <v>4.950000000000002</v>
      </c>
      <c r="EQ8" s="82">
        <v>5.85</v>
      </c>
      <c r="ER8" s="82">
        <v>6.92</v>
      </c>
      <c r="ES8" s="82">
        <v>7.2900000000000009</v>
      </c>
      <c r="ET8" s="82">
        <v>3.9866666666666664</v>
      </c>
      <c r="EU8" s="82">
        <v>4.0066666666666668</v>
      </c>
      <c r="EV8" s="82">
        <v>2.7100000000000004</v>
      </c>
      <c r="EW8" s="82">
        <v>2.8400000000000003</v>
      </c>
      <c r="EX8" s="82">
        <v>6.8999999999999995</v>
      </c>
      <c r="EZ8" s="80" t="s">
        <v>19</v>
      </c>
      <c r="FA8" s="82">
        <v>8.2999999999999989</v>
      </c>
      <c r="FB8" s="82">
        <v>8.2999999999999989</v>
      </c>
      <c r="FC8" s="82">
        <v>7.09</v>
      </c>
      <c r="FD8" s="82">
        <v>5.6400000000000023</v>
      </c>
      <c r="FE8" s="82">
        <v>6.63</v>
      </c>
      <c r="FF8" s="82">
        <v>8.17</v>
      </c>
      <c r="FG8" s="82">
        <v>8.2899999999999991</v>
      </c>
      <c r="FH8" s="82">
        <v>5.083333333333333</v>
      </c>
      <c r="FI8" s="82">
        <v>5.1466666666666674</v>
      </c>
      <c r="FJ8" s="82">
        <v>4.18</v>
      </c>
      <c r="FK8" s="82">
        <v>3.8650000000000002</v>
      </c>
      <c r="FL8" s="82">
        <v>7.5900000000000016</v>
      </c>
      <c r="FN8" s="80" t="s">
        <v>19</v>
      </c>
      <c r="FO8" s="82">
        <v>10.420000000000003</v>
      </c>
      <c r="FP8" s="82">
        <v>10.420000000000003</v>
      </c>
      <c r="FQ8" s="82">
        <v>8.8500000000000014</v>
      </c>
      <c r="FR8" s="82">
        <v>7.0799999999999992</v>
      </c>
      <c r="FS8" s="82">
        <v>8.3199999999999985</v>
      </c>
      <c r="FT8" s="82">
        <v>10.420000000000003</v>
      </c>
      <c r="FU8" s="82">
        <v>10.345000000000002</v>
      </c>
      <c r="FV8" s="82">
        <v>6.0566666666666675</v>
      </c>
      <c r="FW8" s="82">
        <v>5.410000000000001</v>
      </c>
      <c r="FX8" s="82">
        <v>3.6000000000000005</v>
      </c>
      <c r="FY8" s="82">
        <v>3.8100000000000005</v>
      </c>
      <c r="FZ8" s="82">
        <v>9.76</v>
      </c>
      <c r="GB8" s="80" t="s">
        <v>19</v>
      </c>
      <c r="GC8" s="82">
        <f>'RPTI ET 2013'!C8</f>
        <v>9.84</v>
      </c>
      <c r="GD8" s="82">
        <f>'RPTI ET 2013'!D8</f>
        <v>9.84</v>
      </c>
      <c r="GE8" s="82">
        <f>'RPTI ET 2013'!E8</f>
        <v>8.39</v>
      </c>
      <c r="GF8" s="82">
        <f>'RPTI ET 2013'!F8</f>
        <v>6.6900000000000013</v>
      </c>
      <c r="GG8" s="82">
        <f>'RPTI ET 2013'!G8</f>
        <v>7.8699999999999983</v>
      </c>
      <c r="GH8" s="82">
        <f>'RPTI ET 2013'!H8</f>
        <v>9.7399999999999984</v>
      </c>
      <c r="GI8" s="82">
        <f>'RPTI ET 2013'!I8</f>
        <v>9.82</v>
      </c>
      <c r="GJ8" s="82">
        <f>'RPTI ET 2013'!J8</f>
        <v>4.7766666666666673</v>
      </c>
      <c r="GK8" s="82">
        <f>'RPTI ET 2013'!K8</f>
        <v>6.38</v>
      </c>
      <c r="GL8" s="82">
        <f>'RPTI ET 2013'!L8</f>
        <v>4.5599999999999996</v>
      </c>
      <c r="GM8" s="82">
        <f>'RPTI ET 2013'!M8</f>
        <v>4.3950000000000005</v>
      </c>
      <c r="GN8" s="82">
        <f>'RPTI ET 2013'!N8</f>
        <v>9.1499999999999986</v>
      </c>
      <c r="GP8" s="80" t="s">
        <v>19</v>
      </c>
      <c r="GQ8" s="82">
        <f>'RPTI ET 2014'!C8</f>
        <v>10.16</v>
      </c>
      <c r="GR8" s="82">
        <f>'RPTI ET 2014'!D8</f>
        <v>10.16</v>
      </c>
      <c r="GS8" s="82">
        <f>'RPTI ET 2014'!E8</f>
        <v>8.6599999999999966</v>
      </c>
      <c r="GT8" s="82">
        <f>'RPTI ET 2014'!F8</f>
        <v>6.910000000000001</v>
      </c>
      <c r="GU8" s="82">
        <f>'RPTI ET 2014'!G8</f>
        <v>8.129999999999999</v>
      </c>
      <c r="GV8" s="82">
        <f>'RPTI ET 2014'!H8</f>
        <v>9.8099999999999969</v>
      </c>
      <c r="GW8" s="82">
        <f>'RPTI ET 2014'!I8</f>
        <v>10.16</v>
      </c>
      <c r="GX8" s="82">
        <f>'RPTI ET 2014'!J8</f>
        <v>5.4766666666666666</v>
      </c>
      <c r="GY8" s="82">
        <f>'RPTI ET 2014'!K8</f>
        <v>7.5933333333333337</v>
      </c>
      <c r="GZ8" s="82">
        <f>'RPTI ET 2014'!L8</f>
        <v>7.25</v>
      </c>
      <c r="HA8" s="82">
        <f>'RPTI ET 2014'!M8</f>
        <v>5.9850000000000012</v>
      </c>
      <c r="HB8" s="82">
        <f>'RPTI ET 2014'!N8</f>
        <v>8.1099999999999977</v>
      </c>
      <c r="HD8" s="80" t="s">
        <v>19</v>
      </c>
      <c r="HE8" s="82">
        <f>'RPTI ET 2015'!C8</f>
        <v>9.2800000000000011</v>
      </c>
      <c r="HF8" s="82">
        <f>'RPTI ET 2015'!D8</f>
        <v>9.2800000000000011</v>
      </c>
      <c r="HG8" s="82">
        <f>'RPTI ET 2015'!E8</f>
        <v>7.9000000000000021</v>
      </c>
      <c r="HH8" s="82">
        <f>'RPTI ET 2015'!F8</f>
        <v>6.3100000000000005</v>
      </c>
      <c r="HI8" s="82">
        <f>'RPTI ET 2015'!G8</f>
        <v>7.3999999999999968</v>
      </c>
      <c r="HJ8" s="82">
        <f>'RPTI ET 2015'!H8</f>
        <v>8.870000000000001</v>
      </c>
      <c r="HK8" s="82">
        <f>'RPTI ET 2015'!I8</f>
        <v>9.2800000000000011</v>
      </c>
      <c r="HL8" s="82">
        <f>'RPTI ET 2015'!J8</f>
        <v>5.2233333333333336</v>
      </c>
      <c r="HM8" s="82">
        <f>'RPTI ET 2015'!K8</f>
        <v>7.1066666666666665</v>
      </c>
      <c r="HN8" s="82">
        <f>'RPTI ET 2015'!L8</f>
        <v>7.03</v>
      </c>
      <c r="HO8" s="82">
        <f>'RPTI ET 2015'!M8</f>
        <v>5.7200000000000006</v>
      </c>
      <c r="HP8" s="82">
        <f>'RPTI ET 2015'!N8</f>
        <v>7.0000000000000009</v>
      </c>
      <c r="HR8" s="80" t="s">
        <v>19</v>
      </c>
      <c r="HS8" s="82">
        <f>'RPTI ET 2016'!C8</f>
        <v>9.8400000000000016</v>
      </c>
      <c r="HT8" s="82">
        <f>'RPTI ET 2016'!D8</f>
        <v>9.8400000000000016</v>
      </c>
      <c r="HU8" s="82">
        <f>'RPTI ET 2016'!E8</f>
        <v>8.3699999999999992</v>
      </c>
      <c r="HV8" s="82">
        <f>'RPTI ET 2016'!F8</f>
        <v>6.7000000000000011</v>
      </c>
      <c r="HW8" s="82">
        <f>'RPTI ET 2016'!G8</f>
        <v>7.8599999999999977</v>
      </c>
      <c r="HX8" s="82">
        <f>'RPTI ET 2016'!H8</f>
        <v>8.4100000000000019</v>
      </c>
      <c r="HY8" s="82">
        <f>'RPTI ET 2016'!I8</f>
        <v>9.8400000000000016</v>
      </c>
      <c r="HZ8" s="82">
        <f>'RPTI ET 2016'!J8</f>
        <v>5.453333333333334</v>
      </c>
      <c r="IA8" s="82">
        <f>'RPTI ET 2016'!K8</f>
        <v>6.89</v>
      </c>
      <c r="IB8" s="82">
        <f>'RPTI ET 2016'!L8</f>
        <v>6.339999999999999</v>
      </c>
      <c r="IC8" s="82">
        <f>'RPTI ET 2016'!M8</f>
        <v>5.3149999999999995</v>
      </c>
      <c r="ID8" s="82">
        <f>'RPTI ET 2016'!N8</f>
        <v>8.48</v>
      </c>
      <c r="IF8" s="80" t="s">
        <v>19</v>
      </c>
      <c r="IG8" s="82">
        <f>'RPTI ET 2017'!C8</f>
        <v>9.9</v>
      </c>
      <c r="IH8" s="82">
        <f>'RPTI ET 2017'!D8</f>
        <v>9.9</v>
      </c>
      <c r="II8" s="82">
        <f>'RPTI ET 2017'!E8</f>
        <v>8.4300000000000015</v>
      </c>
      <c r="IJ8" s="82">
        <f>'RPTI ET 2017'!F8</f>
        <v>6.7300000000000013</v>
      </c>
      <c r="IK8" s="82">
        <f>'RPTI ET 2017'!G8</f>
        <v>7.93</v>
      </c>
      <c r="IL8" s="82">
        <f>'RPTI ET 2017'!H8</f>
        <v>9.7800000000000011</v>
      </c>
      <c r="IM8" s="82">
        <f>'RPTI ET 2017'!I8</f>
        <v>9.8800000000000008</v>
      </c>
      <c r="IN8" s="82">
        <f>'RPTI ET 2017'!J8</f>
        <v>4.7500000000000009</v>
      </c>
      <c r="IO8" s="82">
        <f>'RPTI ET 2017'!K8</f>
        <v>6.043333333333333</v>
      </c>
      <c r="IP8" s="82">
        <f>'RPTI ET 2017'!L8</f>
        <v>4.8999999999999995</v>
      </c>
      <c r="IQ8" s="82">
        <f>'RPTI ET 2017'!M8</f>
        <v>4.5400000000000018</v>
      </c>
      <c r="IR8" s="82">
        <f>'RPTI ET 2017'!N8</f>
        <v>9.15</v>
      </c>
      <c r="IT8" s="80" t="s">
        <v>19</v>
      </c>
      <c r="IU8" s="82">
        <v>8.5899999999999981</v>
      </c>
      <c r="IV8" s="82">
        <v>8.5899999999999981</v>
      </c>
      <c r="IW8" s="82">
        <v>7.2900000000000009</v>
      </c>
      <c r="IX8" s="82">
        <v>5.8299999999999992</v>
      </c>
      <c r="IY8" s="82">
        <v>6.870000000000001</v>
      </c>
      <c r="IZ8" s="82">
        <v>8.4699999999999989</v>
      </c>
      <c r="JA8" s="82">
        <v>8.5699999999999985</v>
      </c>
      <c r="JB8" s="82">
        <v>4.3433333333333337</v>
      </c>
      <c r="JC8" s="82">
        <v>5.206666666666667</v>
      </c>
      <c r="JD8" s="82">
        <v>4.1700000000000008</v>
      </c>
      <c r="JE8" s="82">
        <v>3.9300000000000006</v>
      </c>
      <c r="JF8" s="82">
        <v>7.89</v>
      </c>
      <c r="JG8" s="82"/>
      <c r="JH8" s="80" t="s">
        <v>19</v>
      </c>
      <c r="JI8" s="82">
        <v>8.259999999999998</v>
      </c>
      <c r="JJ8" s="82">
        <v>8.259999999999998</v>
      </c>
      <c r="JK8" s="82">
        <v>7.01</v>
      </c>
      <c r="JL8" s="82">
        <v>5.5900000000000007</v>
      </c>
      <c r="JM8" s="82">
        <v>6.6400000000000006</v>
      </c>
      <c r="JN8" s="82">
        <v>8.259999999999998</v>
      </c>
      <c r="JO8" s="82">
        <v>8.2499999999999982</v>
      </c>
      <c r="JP8" s="82">
        <v>3.5466666666666669</v>
      </c>
      <c r="JQ8" s="82">
        <v>3.7433333333333336</v>
      </c>
      <c r="JR8" s="82">
        <v>2.1600000000000006</v>
      </c>
      <c r="JS8" s="82">
        <v>2.7900000000000009</v>
      </c>
      <c r="JT8" s="82">
        <v>7.4299999999999979</v>
      </c>
      <c r="JV8" s="80" t="s">
        <v>19</v>
      </c>
      <c r="JW8" s="82">
        <v>7.3300000000000018</v>
      </c>
      <c r="JX8" s="82">
        <v>7.3300000000000018</v>
      </c>
      <c r="JY8" s="82">
        <v>6.2700000000000014</v>
      </c>
      <c r="JZ8" s="82">
        <v>4.9800000000000013</v>
      </c>
      <c r="KA8" s="82">
        <v>5.8699999999999992</v>
      </c>
      <c r="KB8" s="82">
        <v>7.1400000000000006</v>
      </c>
      <c r="KC8" s="82">
        <v>7.3300000000000018</v>
      </c>
      <c r="KD8" s="82">
        <v>3</v>
      </c>
      <c r="KE8" s="82">
        <v>2.793333333333333</v>
      </c>
      <c r="KF8" s="82">
        <v>1.7500000000000007</v>
      </c>
      <c r="KG8" s="82">
        <v>2.3850000000000007</v>
      </c>
      <c r="KH8" s="82">
        <v>6.5100000000000016</v>
      </c>
      <c r="KJ8" s="80" t="s">
        <v>19</v>
      </c>
      <c r="KK8" s="82">
        <v>10.46</v>
      </c>
      <c r="KL8" s="82">
        <v>10.46</v>
      </c>
      <c r="KM8" s="82">
        <v>8.89</v>
      </c>
      <c r="KN8" s="82">
        <v>7.1499999999999995</v>
      </c>
      <c r="KO8" s="82">
        <v>8.3699999999999974</v>
      </c>
      <c r="KP8" s="82">
        <v>9.5500000000000025</v>
      </c>
      <c r="KQ8" s="82">
        <v>10.46</v>
      </c>
      <c r="KR8" s="82">
        <v>5.7333333333333343</v>
      </c>
      <c r="KS8" s="82">
        <v>6.2966666666666669</v>
      </c>
      <c r="KT8" s="82">
        <v>4.9700000000000006</v>
      </c>
      <c r="KU8" s="82">
        <v>4.7300000000000004</v>
      </c>
      <c r="KV8" s="82">
        <v>9.7500000000000018</v>
      </c>
      <c r="KW8" s="82"/>
      <c r="KX8" s="80" t="s">
        <v>19</v>
      </c>
      <c r="KY8" s="82">
        <v>8.4500000000000011</v>
      </c>
      <c r="KZ8" s="82">
        <v>8.4500000000000011</v>
      </c>
      <c r="LA8" s="82">
        <v>7.2099999999999991</v>
      </c>
      <c r="LB8" s="82">
        <v>5.740000000000002</v>
      </c>
      <c r="LC8" s="82">
        <v>6.7300000000000013</v>
      </c>
      <c r="LD8" s="82">
        <v>8.0500000000000007</v>
      </c>
      <c r="LE8" s="82">
        <v>8.4500000000000011</v>
      </c>
      <c r="LF8" s="82">
        <v>5.0066666666666659</v>
      </c>
      <c r="LG8" s="82">
        <v>6.0966666666666667</v>
      </c>
      <c r="LH8" s="82">
        <v>5.7800000000000011</v>
      </c>
      <c r="LI8" s="82">
        <v>4.7350000000000003</v>
      </c>
      <c r="LJ8" s="82">
        <v>7.0800000000000018</v>
      </c>
      <c r="LK8" s="82"/>
      <c r="LL8" s="80" t="s">
        <v>19</v>
      </c>
      <c r="LM8" s="82">
        <v>7.160000000000001</v>
      </c>
      <c r="LN8" s="82">
        <v>7.160000000000001</v>
      </c>
      <c r="LO8" s="82">
        <v>6.080000000000001</v>
      </c>
      <c r="LP8" s="82">
        <v>4.8700000000000019</v>
      </c>
      <c r="LQ8" s="82">
        <v>5.7400000000000011</v>
      </c>
      <c r="LR8" s="82">
        <v>7.160000000000001</v>
      </c>
      <c r="LS8" s="82">
        <v>5.5950000000000006</v>
      </c>
      <c r="LT8" s="82">
        <v>3.1500000000000008</v>
      </c>
      <c r="LU8" s="82">
        <v>3.7000000000000006</v>
      </c>
      <c r="LV8" s="82">
        <v>2.4600000000000004</v>
      </c>
      <c r="LW8" s="82">
        <v>2.6100000000000008</v>
      </c>
      <c r="LX8" s="82">
        <v>6.6700000000000008</v>
      </c>
      <c r="LY8" s="82"/>
      <c r="MA8" s="80" t="s">
        <v>19</v>
      </c>
      <c r="MB8" s="82">
        <v>9.2799999999999994</v>
      </c>
      <c r="MC8" s="82">
        <v>9.2799999999999994</v>
      </c>
      <c r="MD8" s="82">
        <v>7.87</v>
      </c>
      <c r="ME8" s="82">
        <v>6.29</v>
      </c>
      <c r="MF8" s="82">
        <v>7.4299999999999988</v>
      </c>
      <c r="MG8" s="82">
        <v>9.2799999999999994</v>
      </c>
      <c r="MH8" s="82">
        <v>7.2349999999999994</v>
      </c>
      <c r="MI8" s="82">
        <v>4.0733333333333341</v>
      </c>
      <c r="MJ8" s="82">
        <v>4.8233333333333341</v>
      </c>
      <c r="MK8" s="82">
        <v>3.1900000000000004</v>
      </c>
      <c r="ML8" s="82">
        <v>3.4200000000000008</v>
      </c>
      <c r="MM8" s="82">
        <v>8.7099999999999991</v>
      </c>
      <c r="MP8" s="80" t="s">
        <v>19</v>
      </c>
      <c r="MQ8" s="82">
        <v>8.81</v>
      </c>
      <c r="MR8" s="82">
        <v>8.81</v>
      </c>
      <c r="MS8" s="82">
        <v>7.51</v>
      </c>
      <c r="MT8" s="82">
        <v>5.96</v>
      </c>
      <c r="MU8" s="82">
        <v>7.0500000000000007</v>
      </c>
      <c r="MV8" s="82">
        <v>8.6900000000000013</v>
      </c>
      <c r="MW8" s="82">
        <v>8.7950000000000017</v>
      </c>
      <c r="MX8" s="82">
        <v>2.1700000000000004</v>
      </c>
      <c r="MY8" s="82">
        <v>5.3033333333333346</v>
      </c>
      <c r="MZ8" s="82">
        <v>4.2099999999999991</v>
      </c>
      <c r="NA8" s="82">
        <v>3.9950000000000001</v>
      </c>
      <c r="NB8" s="82">
        <v>8.1300000000000026</v>
      </c>
      <c r="NC8" s="129"/>
      <c r="ND8" s="129"/>
      <c r="NE8" s="80" t="s">
        <v>19</v>
      </c>
      <c r="NF8" s="82">
        <f>'RPTI ET 2026'!C8</f>
        <v>9.509999999999998</v>
      </c>
      <c r="NG8" s="82">
        <f>'RPTI ET 2026'!D8</f>
        <v>9.509999999999998</v>
      </c>
      <c r="NH8" s="82">
        <f>'RPTI ET 2026'!E8</f>
        <v>8.07</v>
      </c>
      <c r="NI8" s="82">
        <f>'RPTI ET 2026'!F8</f>
        <v>6.4600000000000009</v>
      </c>
      <c r="NJ8" s="82">
        <f>'RPTI ET 2026'!G8</f>
        <v>7.61</v>
      </c>
      <c r="NK8" s="82">
        <f>'RPTI ET 2026'!H8</f>
        <v>8.3400000000000016</v>
      </c>
      <c r="NL8" s="82">
        <f>'RPTI ET 2026'!I8</f>
        <v>9.509999999999998</v>
      </c>
      <c r="NM8" s="82">
        <f>'RPTI ET 2026'!J8</f>
        <v>7.0300000000000011</v>
      </c>
      <c r="NN8" s="82">
        <f>'RPTI ET 2026'!K8</f>
        <v>7.1366666666666667</v>
      </c>
      <c r="NO8" s="82">
        <f>'RPTI ET 2026'!L8</f>
        <v>6.9000000000000012</v>
      </c>
      <c r="NP8" s="82">
        <f>'RPTI ET 2026'!M8</f>
        <v>5.66</v>
      </c>
      <c r="NQ8" s="82">
        <f>'RPTI ET 2026'!N8</f>
        <v>7.5300000000000011</v>
      </c>
      <c r="NR8" s="129"/>
      <c r="NS8" s="129"/>
      <c r="NT8" s="80" t="s">
        <v>19</v>
      </c>
      <c r="NU8" s="82">
        <f t="shared" si="11"/>
        <v>8.6631999999999998</v>
      </c>
      <c r="NV8" s="82">
        <f t="shared" si="0"/>
        <v>9.0384000000000011</v>
      </c>
      <c r="NW8" s="82">
        <f t="shared" si="1"/>
        <v>7.6928000000000001</v>
      </c>
      <c r="NX8" s="82">
        <f t="shared" si="2"/>
        <v>6.1408000000000014</v>
      </c>
      <c r="NY8" s="82">
        <f t="shared" si="3"/>
        <v>7.2299999999999986</v>
      </c>
      <c r="NZ8" s="82">
        <f t="shared" si="4"/>
        <v>8.8268000000000004</v>
      </c>
      <c r="OA8" s="82">
        <f t="shared" si="5"/>
        <v>8.7118000000000002</v>
      </c>
      <c r="OB8" s="82">
        <f t="shared" si="6"/>
        <v>4.7111999999999998</v>
      </c>
      <c r="OC8" s="82">
        <f t="shared" si="7"/>
        <v>5.0804000000000009</v>
      </c>
      <c r="OD8" s="82">
        <f t="shared" si="8"/>
        <v>3.7332000000000001</v>
      </c>
      <c r="OE8" s="82">
        <f t="shared" si="9"/>
        <v>3.8146000000000013</v>
      </c>
      <c r="OF8" s="82">
        <f t="shared" si="10"/>
        <v>7.9280000000000008</v>
      </c>
    </row>
    <row r="9" spans="2:412">
      <c r="B9" s="80" t="s">
        <v>20</v>
      </c>
      <c r="C9" s="82">
        <v>0</v>
      </c>
      <c r="D9" s="82">
        <v>10.37</v>
      </c>
      <c r="E9" s="82">
        <v>8.81</v>
      </c>
      <c r="F9" s="82">
        <v>7.04</v>
      </c>
      <c r="G9" s="82">
        <v>8.25</v>
      </c>
      <c r="H9" s="82">
        <v>3.5000000000000004</v>
      </c>
      <c r="I9" s="82">
        <v>8.9350000000000005</v>
      </c>
      <c r="J9" s="82">
        <v>9.7800000000000011</v>
      </c>
      <c r="K9" s="82">
        <v>9.2566666666666659</v>
      </c>
      <c r="L9" s="82">
        <v>8.1799999999999979</v>
      </c>
      <c r="M9" s="82">
        <v>8.5650000000000013</v>
      </c>
      <c r="N9" s="82">
        <v>3.6599999999999993</v>
      </c>
      <c r="O9" s="82"/>
      <c r="P9" s="80" t="s">
        <v>36</v>
      </c>
      <c r="Q9" s="82">
        <v>9.7100000000000026</v>
      </c>
      <c r="R9" s="82">
        <v>9.7100000000000026</v>
      </c>
      <c r="S9" s="82">
        <v>8.26</v>
      </c>
      <c r="T9" s="82">
        <v>6.5900000000000007</v>
      </c>
      <c r="U9" s="82">
        <v>7.77</v>
      </c>
      <c r="V9" s="82">
        <v>3.2600000000000007</v>
      </c>
      <c r="W9" s="82">
        <v>8.7250000000000014</v>
      </c>
      <c r="X9" s="82">
        <v>9.0266666666666691</v>
      </c>
      <c r="Y9" s="82">
        <v>8.4033333333333307</v>
      </c>
      <c r="Z9" s="82">
        <v>8.3999999999999986</v>
      </c>
      <c r="AA9" s="82">
        <v>7.1899999999999995</v>
      </c>
      <c r="AB9" s="82">
        <v>5.1099999999999994</v>
      </c>
      <c r="AD9" s="80" t="s">
        <v>36</v>
      </c>
      <c r="AE9" s="82">
        <v>10.189999999999998</v>
      </c>
      <c r="AF9" s="82">
        <v>10.189999999999998</v>
      </c>
      <c r="AG9" s="82">
        <v>8.6899999999999977</v>
      </c>
      <c r="AH9" s="82">
        <v>6.9000000000000039</v>
      </c>
      <c r="AI9" s="82">
        <v>8.15</v>
      </c>
      <c r="AJ9" s="82">
        <v>5.42</v>
      </c>
      <c r="AK9" s="82">
        <v>8.9850000000000012</v>
      </c>
      <c r="AL9" s="82">
        <v>9.0766666666666662</v>
      </c>
      <c r="AM9" s="82">
        <v>8.7033333333333331</v>
      </c>
      <c r="AN9" s="82">
        <v>7.95</v>
      </c>
      <c r="AO9" s="82">
        <v>6.7350000000000003</v>
      </c>
      <c r="AP9" s="82">
        <v>7.3500000000000005</v>
      </c>
      <c r="AR9" s="80" t="s">
        <v>36</v>
      </c>
      <c r="AS9" s="82">
        <v>11.6</v>
      </c>
      <c r="AT9" s="82">
        <v>11.6</v>
      </c>
      <c r="AU9" s="82">
        <v>9.870000000000001</v>
      </c>
      <c r="AV9" s="82">
        <v>7.87</v>
      </c>
      <c r="AW9" s="82">
        <v>9.259999999999998</v>
      </c>
      <c r="AX9" s="82">
        <v>5.08</v>
      </c>
      <c r="AY9" s="82">
        <v>10.8</v>
      </c>
      <c r="AZ9" s="82">
        <v>10.866666666666667</v>
      </c>
      <c r="BA9" s="82">
        <v>10.360000000000001</v>
      </c>
      <c r="BB9" s="82">
        <v>9.1099999999999977</v>
      </c>
      <c r="BC9" s="82">
        <v>8.4499999999999993</v>
      </c>
      <c r="BD9" s="82">
        <v>8.3200000000000021</v>
      </c>
      <c r="BF9" s="80" t="s">
        <v>36</v>
      </c>
      <c r="BG9" s="82">
        <v>10.31</v>
      </c>
      <c r="BH9" s="82">
        <v>10.31</v>
      </c>
      <c r="BI9" s="82">
        <v>8.7799999999999976</v>
      </c>
      <c r="BJ9" s="82">
        <v>6.9700000000000015</v>
      </c>
      <c r="BK9" s="82">
        <v>8.27</v>
      </c>
      <c r="BL9" s="82">
        <v>4.49</v>
      </c>
      <c r="BM9" s="82">
        <v>9.3150000000000013</v>
      </c>
      <c r="BN9" s="82">
        <v>9.65</v>
      </c>
      <c r="BO9" s="82">
        <v>9.1433333333333326</v>
      </c>
      <c r="BP9" s="82">
        <v>8.0600000000000023</v>
      </c>
      <c r="BQ9" s="82">
        <v>7.68</v>
      </c>
      <c r="BR9" s="82">
        <v>7.3900000000000023</v>
      </c>
      <c r="BT9" s="80" t="s">
        <v>36</v>
      </c>
      <c r="BU9" s="82">
        <v>10.929999999999998</v>
      </c>
      <c r="BV9" s="82">
        <v>10.929999999999998</v>
      </c>
      <c r="BW9" s="82">
        <v>9.2699999999999978</v>
      </c>
      <c r="BX9" s="82">
        <v>7.4099999999999993</v>
      </c>
      <c r="BY9" s="82">
        <v>8.7399999999999984</v>
      </c>
      <c r="BZ9" s="82">
        <v>5.6000000000000014</v>
      </c>
      <c r="CA9" s="82">
        <v>10.265000000000001</v>
      </c>
      <c r="CB9" s="82">
        <v>9.7799999999999994</v>
      </c>
      <c r="CC9" s="82">
        <v>9.08</v>
      </c>
      <c r="CD9" s="82">
        <v>7.9499999999999984</v>
      </c>
      <c r="CE9" s="82">
        <v>7.7900000000000009</v>
      </c>
      <c r="CF9" s="82">
        <v>7.7299999999999995</v>
      </c>
      <c r="CH9" s="80" t="s">
        <v>36</v>
      </c>
      <c r="CI9" s="82">
        <v>10.119999999999996</v>
      </c>
      <c r="CJ9" s="82">
        <v>10.119999999999996</v>
      </c>
      <c r="CK9" s="82">
        <v>8.61</v>
      </c>
      <c r="CL9" s="82">
        <v>6.860000000000003</v>
      </c>
      <c r="CM9" s="82">
        <v>8.1000000000000014</v>
      </c>
      <c r="CN9" s="82">
        <v>5.19</v>
      </c>
      <c r="CO9" s="82">
        <v>10.109999999999996</v>
      </c>
      <c r="CP9" s="82">
        <v>8.0033333333333339</v>
      </c>
      <c r="CQ9" s="82">
        <v>8.99</v>
      </c>
      <c r="CR9" s="82">
        <v>8.7499999999999982</v>
      </c>
      <c r="CS9" s="82">
        <v>7.7900000000000009</v>
      </c>
      <c r="CT9" s="82">
        <v>6.61</v>
      </c>
      <c r="CV9" s="80" t="s">
        <v>36</v>
      </c>
      <c r="CW9" s="82">
        <v>10.149999999999999</v>
      </c>
      <c r="CX9" s="82">
        <v>10.149999999999999</v>
      </c>
      <c r="CY9" s="82">
        <v>8.620000000000001</v>
      </c>
      <c r="CZ9" s="82">
        <v>6.8900000000000015</v>
      </c>
      <c r="DA9" s="82">
        <v>8.1099999999999977</v>
      </c>
      <c r="DB9" s="82">
        <v>3.51</v>
      </c>
      <c r="DC9" s="82">
        <v>9.0100000000000016</v>
      </c>
      <c r="DD9" s="82">
        <v>9.0699999999999985</v>
      </c>
      <c r="DE9" s="82">
        <v>8.9333333333333318</v>
      </c>
      <c r="DF9" s="82">
        <v>9.43</v>
      </c>
      <c r="DG9" s="82">
        <v>7.68</v>
      </c>
      <c r="DH9" s="82">
        <v>3.79</v>
      </c>
      <c r="DJ9" s="80" t="s">
        <v>36</v>
      </c>
      <c r="DK9" s="82">
        <v>10.62</v>
      </c>
      <c r="DL9" s="82">
        <v>10.62</v>
      </c>
      <c r="DM9" s="82">
        <v>9.0399999999999974</v>
      </c>
      <c r="DN9" s="82">
        <v>7.23</v>
      </c>
      <c r="DO9" s="82">
        <v>8.5</v>
      </c>
      <c r="DP9" s="82">
        <v>5.6</v>
      </c>
      <c r="DQ9" s="82">
        <v>9.5799999999999983</v>
      </c>
      <c r="DR9" s="82">
        <v>9.35</v>
      </c>
      <c r="DS9" s="82">
        <v>8.8466666666666676</v>
      </c>
      <c r="DT9" s="82">
        <v>8.19</v>
      </c>
      <c r="DU9" s="82">
        <v>7.2750000000000004</v>
      </c>
      <c r="DV9" s="82">
        <v>5.9900000000000011</v>
      </c>
      <c r="DX9" s="80" t="s">
        <v>36</v>
      </c>
      <c r="DY9" s="82">
        <v>10.09</v>
      </c>
      <c r="DZ9" s="82">
        <v>10.09</v>
      </c>
      <c r="EA9" s="82">
        <v>8.58</v>
      </c>
      <c r="EB9" s="82">
        <v>6.86</v>
      </c>
      <c r="EC9" s="82">
        <v>8.08</v>
      </c>
      <c r="ED9" s="82">
        <v>5.0000000000000009</v>
      </c>
      <c r="EE9" s="82">
        <v>9.4550000000000001</v>
      </c>
      <c r="EF9" s="82">
        <v>8.8633333333333333</v>
      </c>
      <c r="EG9" s="82">
        <v>9.0566666666666666</v>
      </c>
      <c r="EH9" s="82">
        <v>9.370000000000001</v>
      </c>
      <c r="EI9" s="82">
        <v>8.495000000000001</v>
      </c>
      <c r="EJ9" s="82">
        <v>2.35</v>
      </c>
      <c r="EL9" s="80" t="s">
        <v>20</v>
      </c>
      <c r="EM9" s="82">
        <v>10.54</v>
      </c>
      <c r="EN9" s="82">
        <v>10.54</v>
      </c>
      <c r="EO9" s="82">
        <v>8.9700000000000006</v>
      </c>
      <c r="EP9" s="82">
        <v>7.1600000000000019</v>
      </c>
      <c r="EQ9" s="82">
        <v>8.4299999999999979</v>
      </c>
      <c r="ER9" s="82">
        <v>3.52</v>
      </c>
      <c r="ES9" s="82">
        <v>9.5149999999999988</v>
      </c>
      <c r="ET9" s="82">
        <v>9.4499999999999993</v>
      </c>
      <c r="EU9" s="82">
        <v>9.2633333333333336</v>
      </c>
      <c r="EV9" s="82">
        <v>9.0499999999999989</v>
      </c>
      <c r="EW9" s="82">
        <v>7.96</v>
      </c>
      <c r="EX9" s="82">
        <v>3.96</v>
      </c>
      <c r="EZ9" s="80" t="s">
        <v>20</v>
      </c>
      <c r="FA9" s="82">
        <v>9.73</v>
      </c>
      <c r="FB9" s="82">
        <v>9.73</v>
      </c>
      <c r="FC9" s="82">
        <v>8.2799999999999976</v>
      </c>
      <c r="FD9" s="82">
        <v>6.5900000000000016</v>
      </c>
      <c r="FE9" s="82">
        <v>7.8000000000000007</v>
      </c>
      <c r="FF9" s="82">
        <v>3.3100000000000005</v>
      </c>
      <c r="FG9" s="82">
        <v>8.7550000000000026</v>
      </c>
      <c r="FH9" s="82">
        <v>9.173333333333332</v>
      </c>
      <c r="FI9" s="82">
        <v>8.7366666666666664</v>
      </c>
      <c r="FJ9" s="82">
        <v>9.0499999999999972</v>
      </c>
      <c r="FK9" s="82">
        <v>8.1849999999999987</v>
      </c>
      <c r="FL9" s="82">
        <v>2.25</v>
      </c>
      <c r="FN9" s="80" t="s">
        <v>20</v>
      </c>
      <c r="FO9" s="82">
        <v>9.0050000000000896</v>
      </c>
      <c r="FP9" s="82">
        <v>9.0050000000000896</v>
      </c>
      <c r="FQ9" s="82">
        <v>7.6499999999997312</v>
      </c>
      <c r="FR9" s="82">
        <v>6.1400000000001835</v>
      </c>
      <c r="FS9" s="82">
        <v>7.2250000000001355</v>
      </c>
      <c r="FT9" s="82">
        <v>6.9599999999998881</v>
      </c>
      <c r="FU9" s="82">
        <v>8.3600000000001291</v>
      </c>
      <c r="FV9" s="82">
        <v>8.1933333333334843</v>
      </c>
      <c r="FW9" s="82">
        <v>7.8833333333331979</v>
      </c>
      <c r="FX9" s="82">
        <v>7.7100000000002735</v>
      </c>
      <c r="FY9" s="82">
        <v>6.885000000000181</v>
      </c>
      <c r="FZ9" s="82">
        <v>3.26</v>
      </c>
      <c r="GB9" s="80" t="s">
        <v>20</v>
      </c>
      <c r="GC9" s="82">
        <f>'RPTI ET 2013'!C9</f>
        <v>11.190000000000003</v>
      </c>
      <c r="GD9" s="82">
        <f>'RPTI ET 2013'!D9</f>
        <v>11.190000000000003</v>
      </c>
      <c r="GE9" s="82">
        <f>'RPTI ET 2013'!E9</f>
        <v>9.51</v>
      </c>
      <c r="GF9" s="82">
        <f>'RPTI ET 2013'!F9</f>
        <v>7.6</v>
      </c>
      <c r="GG9" s="82">
        <f>'RPTI ET 2013'!G9</f>
        <v>8.93</v>
      </c>
      <c r="GH9" s="82">
        <f>'RPTI ET 2013'!H9</f>
        <v>3.6500000000000004</v>
      </c>
      <c r="GI9" s="82">
        <f>'RPTI ET 2013'!I9</f>
        <v>9.9699999999999989</v>
      </c>
      <c r="GJ9" s="82">
        <f>'RPTI ET 2013'!J9</f>
        <v>9.8466666666666676</v>
      </c>
      <c r="GK9" s="82">
        <f>'RPTI ET 2013'!K9</f>
        <v>10.096666666666666</v>
      </c>
      <c r="GL9" s="82">
        <f>'RPTI ET 2013'!L9</f>
        <v>10.419999999999998</v>
      </c>
      <c r="GM9" s="82">
        <f>'RPTI ET 2013'!M9</f>
        <v>9.4499999999999993</v>
      </c>
      <c r="GN9" s="82">
        <f>'RPTI ET 2013'!N9</f>
        <v>2.5099999999999998</v>
      </c>
      <c r="GP9" s="80" t="s">
        <v>20</v>
      </c>
      <c r="GQ9" s="82">
        <f>'RPTI ET 2014'!C9</f>
        <v>11.63</v>
      </c>
      <c r="GR9" s="82">
        <f>'RPTI ET 2014'!D9</f>
        <v>11.63</v>
      </c>
      <c r="GS9" s="82">
        <f>'RPTI ET 2014'!E9</f>
        <v>9.8599999999999977</v>
      </c>
      <c r="GT9" s="82">
        <f>'RPTI ET 2014'!F9</f>
        <v>7.8999999999999995</v>
      </c>
      <c r="GU9" s="82">
        <f>'RPTI ET 2014'!G9</f>
        <v>9.3099999999999987</v>
      </c>
      <c r="GV9" s="82">
        <f>'RPTI ET 2014'!H9</f>
        <v>3.71</v>
      </c>
      <c r="GW9" s="82">
        <f>'RPTI ET 2014'!I9</f>
        <v>7.0699999999999994</v>
      </c>
      <c r="GX9" s="82">
        <f>'RPTI ET 2014'!J9</f>
        <v>10.480000000000002</v>
      </c>
      <c r="GY9" s="82">
        <f>'RPTI ET 2014'!K9</f>
        <v>10.67</v>
      </c>
      <c r="GZ9" s="82">
        <f>'RPTI ET 2014'!L9</f>
        <v>10.809999999999999</v>
      </c>
      <c r="HA9" s="82">
        <f>'RPTI ET 2014'!M9</f>
        <v>11.055</v>
      </c>
      <c r="HB9" s="82">
        <f>'RPTI ET 2014'!N9</f>
        <v>0.79</v>
      </c>
      <c r="HD9" s="80" t="s">
        <v>20</v>
      </c>
      <c r="HE9" s="82">
        <f>'RPTI ET 2015'!C9</f>
        <v>9.2299999999999986</v>
      </c>
      <c r="HF9" s="82">
        <f>'RPTI ET 2015'!D9</f>
        <v>9.2299999999999986</v>
      </c>
      <c r="HG9" s="82">
        <f>'RPTI ET 2015'!E9</f>
        <v>7.8599999999999994</v>
      </c>
      <c r="HH9" s="82">
        <f>'RPTI ET 2015'!F9</f>
        <v>6.2600000000000016</v>
      </c>
      <c r="HI9" s="82">
        <f>'RPTI ET 2015'!G9</f>
        <v>7.3900000000000006</v>
      </c>
      <c r="HJ9" s="82">
        <f>'RPTI ET 2015'!H9</f>
        <v>3.0199999999999996</v>
      </c>
      <c r="HK9" s="82">
        <f>'RPTI ET 2015'!I9</f>
        <v>5.68</v>
      </c>
      <c r="HL9" s="82">
        <f>'RPTI ET 2015'!J9</f>
        <v>8.2566666666666659</v>
      </c>
      <c r="HM9" s="82">
        <f>'RPTI ET 2015'!K9</f>
        <v>8.4833333333333361</v>
      </c>
      <c r="HN9" s="82">
        <f>'RPTI ET 2015'!L9</f>
        <v>8.56</v>
      </c>
      <c r="HO9" s="82">
        <f>'RPTI ET 2015'!M9</f>
        <v>8.6949999999999985</v>
      </c>
      <c r="HP9" s="82">
        <f>'RPTI ET 2015'!N9</f>
        <v>0.83000000000000007</v>
      </c>
      <c r="HR9" s="80" t="s">
        <v>20</v>
      </c>
      <c r="HS9" s="82">
        <f>'RPTI ET 2016'!C9</f>
        <v>11.260000000000002</v>
      </c>
      <c r="HT9" s="82">
        <f>'RPTI ET 2016'!D9</f>
        <v>11.260000000000002</v>
      </c>
      <c r="HU9" s="82">
        <f>'RPTI ET 2016'!E9</f>
        <v>9.5999999999999979</v>
      </c>
      <c r="HV9" s="82">
        <f>'RPTI ET 2016'!F9</f>
        <v>7.6200000000000019</v>
      </c>
      <c r="HW9" s="82">
        <f>'RPTI ET 2016'!G9</f>
        <v>9.0399999999999974</v>
      </c>
      <c r="HX9" s="82">
        <f>'RPTI ET 2016'!H9</f>
        <v>1.2400000000000002</v>
      </c>
      <c r="HY9" s="82">
        <f>'RPTI ET 2016'!I9</f>
        <v>7.9149999999999991</v>
      </c>
      <c r="HZ9" s="82">
        <f>'RPTI ET 2016'!J9</f>
        <v>10.199999999999999</v>
      </c>
      <c r="IA9" s="82">
        <f>'RPTI ET 2016'!K9</f>
        <v>10.283333333333333</v>
      </c>
      <c r="IB9" s="82">
        <f>'RPTI ET 2016'!L9</f>
        <v>10.599999999999998</v>
      </c>
      <c r="IC9" s="82">
        <f>'RPTI ET 2016'!M9</f>
        <v>10.320000000000004</v>
      </c>
      <c r="ID9" s="82">
        <f>'RPTI ET 2016'!N9</f>
        <v>1.4800000000000004</v>
      </c>
      <c r="IF9" s="80" t="s">
        <v>20</v>
      </c>
      <c r="IG9" s="82">
        <f>'RPTI ET 2017'!C9</f>
        <v>10.68</v>
      </c>
      <c r="IH9" s="82">
        <f>'RPTI ET 2017'!D9</f>
        <v>10.68</v>
      </c>
      <c r="II9" s="82">
        <f>'RPTI ET 2017'!E9</f>
        <v>9.0700000000000021</v>
      </c>
      <c r="IJ9" s="82">
        <f>'RPTI ET 2017'!F9</f>
        <v>7.240000000000002</v>
      </c>
      <c r="IK9" s="82">
        <f>'RPTI ET 2017'!G9</f>
        <v>8.5299999999999976</v>
      </c>
      <c r="IL9" s="82">
        <f>'RPTI ET 2017'!H9</f>
        <v>3.6400000000000006</v>
      </c>
      <c r="IM9" s="82">
        <f>'RPTI ET 2017'!I9</f>
        <v>9.57</v>
      </c>
      <c r="IN9" s="82">
        <f>'RPTI ET 2017'!J9</f>
        <v>9.0699999999999985</v>
      </c>
      <c r="IO9" s="82">
        <f>'RPTI ET 2017'!K9</f>
        <v>9.57</v>
      </c>
      <c r="IP9" s="82">
        <f>'RPTI ET 2017'!L9</f>
        <v>9.9400000000000013</v>
      </c>
      <c r="IQ9" s="82">
        <f>'RPTI ET 2017'!M9</f>
        <v>8.9549999999999983</v>
      </c>
      <c r="IR9" s="82">
        <f>'RPTI ET 2017'!N9</f>
        <v>2.5099999999999998</v>
      </c>
      <c r="IT9" s="80" t="s">
        <v>20</v>
      </c>
      <c r="IU9" s="82">
        <v>10.73</v>
      </c>
      <c r="IV9" s="82">
        <v>10.73</v>
      </c>
      <c r="IW9" s="82">
        <v>9.1199999999999992</v>
      </c>
      <c r="IX9" s="82">
        <v>7.2800000000000011</v>
      </c>
      <c r="IY9" s="82">
        <v>8.5699999999999985</v>
      </c>
      <c r="IZ9" s="82">
        <v>3.7</v>
      </c>
      <c r="JA9" s="82">
        <v>9.59</v>
      </c>
      <c r="JB9" s="82">
        <v>9.4033333333333342</v>
      </c>
      <c r="JC9" s="82">
        <v>9.5933333333333319</v>
      </c>
      <c r="JD9" s="82">
        <v>9.9599999999999991</v>
      </c>
      <c r="JE9" s="82">
        <v>9.0250000000000021</v>
      </c>
      <c r="JF9" s="82">
        <v>2.5499999999999998</v>
      </c>
      <c r="JG9" s="82"/>
      <c r="JH9" s="80" t="s">
        <v>20</v>
      </c>
      <c r="JI9" s="82">
        <v>9.2300000000000022</v>
      </c>
      <c r="JJ9" s="82">
        <v>9.2300000000000022</v>
      </c>
      <c r="JK9" s="82">
        <v>7.879999999999999</v>
      </c>
      <c r="JL9" s="82">
        <v>6.2400000000000011</v>
      </c>
      <c r="JM9" s="82">
        <v>7.3800000000000008</v>
      </c>
      <c r="JN9" s="82">
        <v>4.6800000000000015</v>
      </c>
      <c r="JO9" s="82">
        <v>8.2149999999999999</v>
      </c>
      <c r="JP9" s="82">
        <v>7.6833333333333345</v>
      </c>
      <c r="JQ9" s="82">
        <v>8</v>
      </c>
      <c r="JR9" s="82">
        <v>7.32</v>
      </c>
      <c r="JS9" s="82">
        <v>6.4849999999999994</v>
      </c>
      <c r="JT9" s="82">
        <v>4.88</v>
      </c>
      <c r="JV9" s="80" t="s">
        <v>20</v>
      </c>
      <c r="JW9" s="82">
        <v>9.81</v>
      </c>
      <c r="JX9" s="82">
        <v>9.81</v>
      </c>
      <c r="JY9" s="82">
        <v>8.36</v>
      </c>
      <c r="JZ9" s="82">
        <v>6.6700000000000026</v>
      </c>
      <c r="KA9" s="82">
        <v>7.8499999999999988</v>
      </c>
      <c r="KB9" s="82">
        <v>3.07</v>
      </c>
      <c r="KC9" s="82">
        <v>7.1500000000000012</v>
      </c>
      <c r="KD9" s="82">
        <v>8.076666666666668</v>
      </c>
      <c r="KE9" s="82">
        <v>8.163333333333334</v>
      </c>
      <c r="KF9" s="82">
        <v>7.7799999999999994</v>
      </c>
      <c r="KG9" s="82">
        <v>6.8850000000000016</v>
      </c>
      <c r="KH9" s="82">
        <v>5.2600000000000007</v>
      </c>
      <c r="KJ9" s="80" t="s">
        <v>20</v>
      </c>
      <c r="KK9" s="82">
        <v>9.9799999999999986</v>
      </c>
      <c r="KL9" s="82">
        <v>9.9799999999999986</v>
      </c>
      <c r="KM9" s="82">
        <v>8.5</v>
      </c>
      <c r="KN9" s="82">
        <v>6.7800000000000011</v>
      </c>
      <c r="KO9" s="82">
        <v>7.9799999999999995</v>
      </c>
      <c r="KP9" s="82">
        <v>2.1300000000000003</v>
      </c>
      <c r="KQ9" s="82">
        <v>7.0950000000000006</v>
      </c>
      <c r="KR9" s="82">
        <v>9.2199999999999989</v>
      </c>
      <c r="KS9" s="82">
        <v>8.93</v>
      </c>
      <c r="KT9" s="82">
        <v>9.34</v>
      </c>
      <c r="KU9" s="82">
        <v>8.3449999999999989</v>
      </c>
      <c r="KV9" s="82">
        <v>2.4499999999999993</v>
      </c>
      <c r="KW9" s="82"/>
      <c r="KX9" s="80" t="s">
        <v>20</v>
      </c>
      <c r="KY9" s="82">
        <v>10.019999999999998</v>
      </c>
      <c r="KZ9" s="82">
        <v>10.019999999999998</v>
      </c>
      <c r="LA9" s="82">
        <v>8.5500000000000007</v>
      </c>
      <c r="LB9" s="82">
        <v>6.8000000000000007</v>
      </c>
      <c r="LC9" s="82">
        <v>8.0299999999999994</v>
      </c>
      <c r="LD9" s="82">
        <v>3.0599999999999996</v>
      </c>
      <c r="LE9" s="82">
        <v>7.2049999999999983</v>
      </c>
      <c r="LF9" s="82">
        <v>9.3299999999999983</v>
      </c>
      <c r="LG9" s="82">
        <v>9.1633333333333322</v>
      </c>
      <c r="LH9" s="82">
        <v>9.4699999999999989</v>
      </c>
      <c r="LI9" s="82">
        <v>9.1599999999999984</v>
      </c>
      <c r="LJ9" s="82">
        <v>1.3500000000000003</v>
      </c>
      <c r="LK9" s="82"/>
      <c r="LL9" s="80" t="s">
        <v>20</v>
      </c>
      <c r="LM9" s="82">
        <v>9.7999999999999989</v>
      </c>
      <c r="LN9" s="82">
        <v>9.7999999999999989</v>
      </c>
      <c r="LO9" s="82">
        <v>8.379999999999999</v>
      </c>
      <c r="LP9" s="82">
        <v>6.6200000000000019</v>
      </c>
      <c r="LQ9" s="82">
        <v>7.8100000000000005</v>
      </c>
      <c r="LR9" s="82">
        <v>5.15</v>
      </c>
      <c r="LS9" s="82">
        <v>9.2149999999999999</v>
      </c>
      <c r="LT9" s="82">
        <v>7.9633333333333338</v>
      </c>
      <c r="LU9" s="82">
        <v>8.6566666666666663</v>
      </c>
      <c r="LV9" s="82">
        <v>8.4799999999999986</v>
      </c>
      <c r="LW9" s="82">
        <v>7.4849999999999985</v>
      </c>
      <c r="LX9" s="82">
        <v>3.5099999999999989</v>
      </c>
      <c r="LY9" s="82"/>
      <c r="MA9" s="80" t="s">
        <v>20</v>
      </c>
      <c r="MB9" s="82">
        <v>9.9100000000000019</v>
      </c>
      <c r="MC9" s="82">
        <v>9.9100000000000019</v>
      </c>
      <c r="MD9" s="82">
        <v>8.44</v>
      </c>
      <c r="ME9" s="82">
        <v>6.7100000000000017</v>
      </c>
      <c r="MF9" s="82">
        <v>7.9000000000000012</v>
      </c>
      <c r="MG9" s="82">
        <v>5.4500000000000011</v>
      </c>
      <c r="MH9" s="82">
        <v>9.3550000000000004</v>
      </c>
      <c r="MI9" s="82">
        <v>7.9866666666666672</v>
      </c>
      <c r="MJ9" s="82">
        <v>8.7066666666666652</v>
      </c>
      <c r="MK9" s="82">
        <v>8.52</v>
      </c>
      <c r="ML9" s="82">
        <v>7.4749999999999996</v>
      </c>
      <c r="MM9" s="82">
        <v>3.7299999999999995</v>
      </c>
      <c r="MP9" s="80" t="s">
        <v>20</v>
      </c>
      <c r="MQ9" s="82">
        <v>10.150000000000002</v>
      </c>
      <c r="MR9" s="82">
        <v>10.150000000000002</v>
      </c>
      <c r="MS9" s="82">
        <v>8.6499999999999986</v>
      </c>
      <c r="MT9" s="82">
        <v>6.870000000000001</v>
      </c>
      <c r="MU9" s="82">
        <v>8.1600000000000019</v>
      </c>
      <c r="MV9" s="82">
        <v>3.4800000000000004</v>
      </c>
      <c r="MW9" s="82">
        <v>9.08</v>
      </c>
      <c r="MX9" s="82">
        <v>7.963333333333332</v>
      </c>
      <c r="MY9" s="82">
        <v>9.0899999999999981</v>
      </c>
      <c r="MZ9" s="82">
        <v>9.4499999999999993</v>
      </c>
      <c r="NA9" s="82">
        <v>8.5549999999999997</v>
      </c>
      <c r="NB9" s="82">
        <v>2.3899999999999997</v>
      </c>
      <c r="NC9" s="129"/>
      <c r="ND9" s="129"/>
      <c r="NE9" s="80" t="s">
        <v>20</v>
      </c>
      <c r="NF9" s="82">
        <f>'RPTI ET 2026'!C9</f>
        <v>1.28</v>
      </c>
      <c r="NG9" s="82">
        <f>'RPTI ET 2026'!D9</f>
        <v>1.28</v>
      </c>
      <c r="NH9" s="82">
        <f>'RPTI ET 2026'!E9</f>
        <v>1.0900000000000001</v>
      </c>
      <c r="NI9" s="82">
        <f>'RPTI ET 2026'!F9</f>
        <v>0.87</v>
      </c>
      <c r="NJ9" s="82">
        <f>'RPTI ET 2026'!G9</f>
        <v>1.02</v>
      </c>
      <c r="NK9" s="82">
        <f>'RPTI ET 2026'!H9</f>
        <v>0.57999999999999996</v>
      </c>
      <c r="NL9" s="82">
        <f>'RPTI ET 2026'!I9</f>
        <v>1.2549999999999999</v>
      </c>
      <c r="NM9" s="82">
        <f>'RPTI ET 2026'!J9</f>
        <v>1.25</v>
      </c>
      <c r="NN9" s="82">
        <f>'RPTI ET 2026'!K9</f>
        <v>1.1566666666666667</v>
      </c>
      <c r="NO9" s="82">
        <f>'RPTI ET 2026'!L9</f>
        <v>1.23</v>
      </c>
      <c r="NP9" s="82">
        <f>'RPTI ET 2026'!M9</f>
        <v>1.0649999999999999</v>
      </c>
      <c r="NQ9" s="82">
        <f>'RPTI ET 2026'!N9</f>
        <v>0.38</v>
      </c>
      <c r="NR9" s="129"/>
      <c r="NS9" s="129"/>
      <c r="NT9" s="80" t="s">
        <v>20</v>
      </c>
      <c r="NU9" s="82">
        <f t="shared" si="11"/>
        <v>9.8586000000000027</v>
      </c>
      <c r="NV9" s="82">
        <f t="shared" si="0"/>
        <v>10.273400000000004</v>
      </c>
      <c r="NW9" s="82">
        <f t="shared" si="1"/>
        <v>8.7423999999999893</v>
      </c>
      <c r="NX9" s="82">
        <f t="shared" si="2"/>
        <v>6.9692000000000096</v>
      </c>
      <c r="NY9" s="82">
        <f t="shared" si="3"/>
        <v>8.2162000000000042</v>
      </c>
      <c r="NZ9" s="82">
        <f t="shared" si="4"/>
        <v>4.117599999999995</v>
      </c>
      <c r="OA9" s="82">
        <f t="shared" si="5"/>
        <v>8.793600000000005</v>
      </c>
      <c r="OB9" s="82">
        <f t="shared" si="6"/>
        <v>9.1120000000000054</v>
      </c>
      <c r="OC9" s="82">
        <f t="shared" si="7"/>
        <v>9.0789333333333282</v>
      </c>
      <c r="OD9" s="82">
        <f t="shared" si="8"/>
        <v>8.8960000000000097</v>
      </c>
      <c r="OE9" s="82">
        <f t="shared" si="9"/>
        <v>8.1606000000000041</v>
      </c>
      <c r="OF9" s="82">
        <f t="shared" si="10"/>
        <v>3.9848000000000012</v>
      </c>
    </row>
    <row r="10" spans="2:412">
      <c r="B10" s="80" t="s">
        <v>21</v>
      </c>
      <c r="C10" s="82">
        <v>0</v>
      </c>
      <c r="D10" s="82">
        <v>9.2000000000000011</v>
      </c>
      <c r="E10" s="82">
        <v>7.8300000000000018</v>
      </c>
      <c r="F10" s="82">
        <v>6.2600000000000007</v>
      </c>
      <c r="G10" s="82">
        <v>7.370000000000001</v>
      </c>
      <c r="H10" s="82">
        <v>0</v>
      </c>
      <c r="I10" s="82">
        <v>0.23499999999999999</v>
      </c>
      <c r="J10" s="82">
        <v>8.9333333333333353</v>
      </c>
      <c r="K10" s="82">
        <v>8.1199999999999992</v>
      </c>
      <c r="L10" s="82">
        <v>7.9300000000000015</v>
      </c>
      <c r="M10" s="82">
        <v>8.9500000000000011</v>
      </c>
      <c r="N10" s="82">
        <v>0</v>
      </c>
      <c r="O10" s="82"/>
      <c r="P10" s="80" t="s">
        <v>37</v>
      </c>
      <c r="Q10" s="82">
        <v>9.8900000000000023</v>
      </c>
      <c r="R10" s="82">
        <v>9.8900000000000023</v>
      </c>
      <c r="S10" s="82">
        <v>8.4</v>
      </c>
      <c r="T10" s="82">
        <v>6.6700000000000017</v>
      </c>
      <c r="U10" s="82">
        <v>7.8999999999999995</v>
      </c>
      <c r="V10" s="82">
        <v>0</v>
      </c>
      <c r="W10" s="82">
        <v>0.71</v>
      </c>
      <c r="X10" s="82">
        <v>9.6700000000000017</v>
      </c>
      <c r="Y10" s="82">
        <v>8.836666666666666</v>
      </c>
      <c r="Z10" s="82">
        <v>7.6099999999999985</v>
      </c>
      <c r="AA10" s="82">
        <v>9.77</v>
      </c>
      <c r="AB10" s="82">
        <v>0</v>
      </c>
      <c r="AD10" s="80" t="s">
        <v>37</v>
      </c>
      <c r="AE10" s="82">
        <v>8.8699999999999992</v>
      </c>
      <c r="AF10" s="82">
        <v>8.8699999999999992</v>
      </c>
      <c r="AG10" s="82">
        <v>7.5500000000000016</v>
      </c>
      <c r="AH10" s="82">
        <v>6.030000000000002</v>
      </c>
      <c r="AI10" s="82">
        <v>7.1099999999999977</v>
      </c>
      <c r="AJ10" s="82">
        <v>0</v>
      </c>
      <c r="AK10" s="82">
        <v>4.2100000000000009</v>
      </c>
      <c r="AL10" s="82">
        <v>8.7366666666666664</v>
      </c>
      <c r="AM10" s="82">
        <v>8.0366666666666671</v>
      </c>
      <c r="AN10" s="82">
        <v>7.6599999999999993</v>
      </c>
      <c r="AO10" s="82">
        <v>8.7100000000000009</v>
      </c>
      <c r="AP10" s="82">
        <v>0.65000000000000013</v>
      </c>
      <c r="AR10" s="80" t="s">
        <v>37</v>
      </c>
      <c r="AS10" s="82">
        <v>9.7000000000000011</v>
      </c>
      <c r="AT10" s="82">
        <v>9.7000000000000011</v>
      </c>
      <c r="AU10" s="82">
        <v>8.24</v>
      </c>
      <c r="AV10" s="82">
        <v>6.5699999999999994</v>
      </c>
      <c r="AW10" s="82">
        <v>7.7700000000000005</v>
      </c>
      <c r="AX10" s="82">
        <v>0</v>
      </c>
      <c r="AY10" s="82">
        <v>1.5</v>
      </c>
      <c r="AZ10" s="82">
        <v>9.490000000000002</v>
      </c>
      <c r="BA10" s="82">
        <v>8.5566666666666666</v>
      </c>
      <c r="BB10" s="82">
        <v>8.360000000000003</v>
      </c>
      <c r="BC10" s="82">
        <v>9.56</v>
      </c>
      <c r="BD10" s="82">
        <v>0.70000000000000018</v>
      </c>
      <c r="BF10" s="80" t="s">
        <v>37</v>
      </c>
      <c r="BG10" s="82">
        <v>9.1300000000000026</v>
      </c>
      <c r="BH10" s="82">
        <v>9.1300000000000026</v>
      </c>
      <c r="BI10" s="82">
        <v>7.7900000000000027</v>
      </c>
      <c r="BJ10" s="82">
        <v>6.1800000000000015</v>
      </c>
      <c r="BK10" s="82">
        <v>7.2699999999999978</v>
      </c>
      <c r="BL10" s="82">
        <v>0</v>
      </c>
      <c r="BM10" s="82">
        <v>4.1950000000000021</v>
      </c>
      <c r="BN10" s="82">
        <v>8.9433333333333334</v>
      </c>
      <c r="BO10" s="82">
        <v>8.0733333333333359</v>
      </c>
      <c r="BP10" s="82">
        <v>7.87</v>
      </c>
      <c r="BQ10" s="82">
        <v>8.9800000000000022</v>
      </c>
      <c r="BR10" s="82">
        <v>0.8</v>
      </c>
      <c r="BT10" s="80" t="s">
        <v>37</v>
      </c>
      <c r="BU10" s="82">
        <v>9.8399999999999981</v>
      </c>
      <c r="BV10" s="82">
        <v>9.8399999999999981</v>
      </c>
      <c r="BW10" s="82">
        <v>8.36</v>
      </c>
      <c r="BX10" s="82">
        <v>6.6900000000000031</v>
      </c>
      <c r="BY10" s="82">
        <v>7.8800000000000008</v>
      </c>
      <c r="BZ10" s="82">
        <v>0</v>
      </c>
      <c r="CA10" s="82">
        <v>1.73</v>
      </c>
      <c r="CB10" s="82">
        <v>9.6033333333333335</v>
      </c>
      <c r="CC10" s="82">
        <v>8.8066666666666666</v>
      </c>
      <c r="CD10" s="82">
        <v>8.34</v>
      </c>
      <c r="CE10" s="82">
        <v>9.64</v>
      </c>
      <c r="CF10" s="82">
        <v>0.72</v>
      </c>
      <c r="CH10" s="80" t="s">
        <v>37</v>
      </c>
      <c r="CI10" s="82">
        <v>8.8699999999999992</v>
      </c>
      <c r="CJ10" s="82">
        <v>8.8699999999999992</v>
      </c>
      <c r="CK10" s="82">
        <v>7.5500000000000016</v>
      </c>
      <c r="CL10" s="82">
        <v>6.0100000000000007</v>
      </c>
      <c r="CM10" s="82">
        <v>7.0999999999999988</v>
      </c>
      <c r="CN10" s="82">
        <v>0</v>
      </c>
      <c r="CO10" s="82">
        <v>3.35</v>
      </c>
      <c r="CP10" s="82">
        <v>8.8233333333333324</v>
      </c>
      <c r="CQ10" s="82">
        <v>7.870000000000001</v>
      </c>
      <c r="CR10" s="82">
        <v>6.9300000000000006</v>
      </c>
      <c r="CS10" s="82">
        <v>8.7199999999999989</v>
      </c>
      <c r="CT10" s="82">
        <v>0.24</v>
      </c>
      <c r="CV10" s="80" t="s">
        <v>37</v>
      </c>
      <c r="CW10" s="82">
        <v>9.7099999999999991</v>
      </c>
      <c r="CX10" s="82">
        <v>9.7099999999999991</v>
      </c>
      <c r="CY10" s="82">
        <v>8.26</v>
      </c>
      <c r="CZ10" s="82">
        <v>6.5900000000000016</v>
      </c>
      <c r="DA10" s="82">
        <v>7.7400000000000011</v>
      </c>
      <c r="DB10" s="82">
        <v>0</v>
      </c>
      <c r="DC10" s="82">
        <v>0.69000000000000006</v>
      </c>
      <c r="DD10" s="82">
        <v>9.4666666666666668</v>
      </c>
      <c r="DE10" s="82">
        <v>8.663333333333334</v>
      </c>
      <c r="DF10" s="82">
        <v>6.99</v>
      </c>
      <c r="DG10" s="82">
        <v>9.52</v>
      </c>
      <c r="DH10" s="82">
        <v>0</v>
      </c>
      <c r="DJ10" s="80" t="s">
        <v>37</v>
      </c>
      <c r="DK10" s="82">
        <v>9.3600000000000012</v>
      </c>
      <c r="DL10" s="82">
        <v>9.3600000000000012</v>
      </c>
      <c r="DM10" s="82">
        <v>7.9600000000000017</v>
      </c>
      <c r="DN10" s="82">
        <v>6.3700000000000028</v>
      </c>
      <c r="DO10" s="82">
        <v>7.4799999999999978</v>
      </c>
      <c r="DP10" s="82">
        <v>0</v>
      </c>
      <c r="DQ10" s="82">
        <v>0.66500000000000015</v>
      </c>
      <c r="DR10" s="82">
        <v>9.2000000000000011</v>
      </c>
      <c r="DS10" s="82">
        <v>8.413333333333334</v>
      </c>
      <c r="DT10" s="82">
        <v>8</v>
      </c>
      <c r="DU10" s="82">
        <v>9.1950000000000021</v>
      </c>
      <c r="DV10" s="82">
        <v>0</v>
      </c>
      <c r="DX10" s="80" t="s">
        <v>37</v>
      </c>
      <c r="DY10" s="82">
        <v>8.6800000000000033</v>
      </c>
      <c r="DZ10" s="82">
        <v>8.6800000000000033</v>
      </c>
      <c r="EA10" s="82">
        <v>7.4200000000000017</v>
      </c>
      <c r="EB10" s="82">
        <v>5.8900000000000015</v>
      </c>
      <c r="EC10" s="82">
        <v>6.9300000000000015</v>
      </c>
      <c r="ED10" s="82">
        <v>0</v>
      </c>
      <c r="EE10" s="82">
        <v>1.48</v>
      </c>
      <c r="EF10" s="82">
        <v>8.5400000000000009</v>
      </c>
      <c r="EG10" s="82">
        <v>7.576666666666668</v>
      </c>
      <c r="EH10" s="82">
        <v>6.31</v>
      </c>
      <c r="EI10" s="82">
        <v>8.4450000000000003</v>
      </c>
      <c r="EJ10" s="82">
        <v>0</v>
      </c>
      <c r="EL10" s="80" t="s">
        <v>21</v>
      </c>
      <c r="EM10" s="82">
        <v>9.5499999999999989</v>
      </c>
      <c r="EN10" s="82">
        <v>9.5499999999999989</v>
      </c>
      <c r="EO10" s="82">
        <v>8.129999999999999</v>
      </c>
      <c r="EP10" s="82">
        <v>6.4700000000000015</v>
      </c>
      <c r="EQ10" s="82">
        <v>7.669999999999999</v>
      </c>
      <c r="ER10" s="82">
        <v>0</v>
      </c>
      <c r="ES10" s="82">
        <v>0.71500000000000008</v>
      </c>
      <c r="ET10" s="82">
        <v>9.3566666666666638</v>
      </c>
      <c r="EU10" s="82">
        <v>8.4566666666666652</v>
      </c>
      <c r="EV10" s="82">
        <v>7.3999999999999977</v>
      </c>
      <c r="EW10" s="82">
        <v>9.375</v>
      </c>
      <c r="EX10" s="82">
        <v>0</v>
      </c>
      <c r="EZ10" s="80" t="s">
        <v>21</v>
      </c>
      <c r="FA10" s="82">
        <v>9.5399999999999991</v>
      </c>
      <c r="FB10" s="82">
        <v>9.5399999999999991</v>
      </c>
      <c r="FC10" s="82">
        <v>8.120000000000001</v>
      </c>
      <c r="FD10" s="82">
        <v>6.4400000000000022</v>
      </c>
      <c r="FE10" s="82">
        <v>7.5999999999999979</v>
      </c>
      <c r="FF10" s="82">
        <v>0</v>
      </c>
      <c r="FG10" s="82">
        <v>0.59000000000000008</v>
      </c>
      <c r="FH10" s="82">
        <v>9.2199999999999989</v>
      </c>
      <c r="FI10" s="82">
        <v>8.2866666666666688</v>
      </c>
      <c r="FJ10" s="82">
        <v>6.78</v>
      </c>
      <c r="FK10" s="82">
        <v>9.1549999999999976</v>
      </c>
      <c r="FL10" s="82">
        <v>0</v>
      </c>
      <c r="FN10" s="80" t="s">
        <v>21</v>
      </c>
      <c r="FO10" s="82">
        <v>9.8399999999999981</v>
      </c>
      <c r="FP10" s="82">
        <v>9.8399999999999981</v>
      </c>
      <c r="FQ10" s="82">
        <v>8.3800000000000008</v>
      </c>
      <c r="FR10" s="82">
        <v>6.6700000000000008</v>
      </c>
      <c r="FS10" s="82">
        <v>7.89</v>
      </c>
      <c r="FT10" s="82">
        <v>0.57999999999999996</v>
      </c>
      <c r="FU10" s="82">
        <v>1.8699999999999999</v>
      </c>
      <c r="FV10" s="82">
        <v>9.5633333333333326</v>
      </c>
      <c r="FW10" s="82">
        <v>8.7500000000000018</v>
      </c>
      <c r="FX10" s="82">
        <v>7.6599999999999984</v>
      </c>
      <c r="FY10" s="82">
        <v>9.629999999999999</v>
      </c>
      <c r="FZ10" s="82">
        <v>0</v>
      </c>
      <c r="GB10" s="80" t="s">
        <v>21</v>
      </c>
      <c r="GC10" s="82">
        <f>'RPTI ET 2013'!C10</f>
        <v>10.799999999999999</v>
      </c>
      <c r="GD10" s="82">
        <f>'RPTI ET 2013'!D10</f>
        <v>10.799999999999999</v>
      </c>
      <c r="GE10" s="82">
        <f>'RPTI ET 2013'!E10</f>
        <v>9.1800000000000015</v>
      </c>
      <c r="GF10" s="82">
        <f>'RPTI ET 2013'!F10</f>
        <v>7.32</v>
      </c>
      <c r="GG10" s="82">
        <f>'RPTI ET 2013'!G10</f>
        <v>8.6300000000000008</v>
      </c>
      <c r="GH10" s="82">
        <f>'RPTI ET 2013'!H10</f>
        <v>0</v>
      </c>
      <c r="GI10" s="82">
        <f>'RPTI ET 2013'!I10</f>
        <v>0.88000000000000012</v>
      </c>
      <c r="GJ10" s="82">
        <f>'RPTI ET 2013'!J10</f>
        <v>10.636666666666667</v>
      </c>
      <c r="GK10" s="82">
        <f>'RPTI ET 2013'!K10</f>
        <v>9.303333333333331</v>
      </c>
      <c r="GL10" s="82">
        <f>'RPTI ET 2013'!L10</f>
        <v>7.990000000000002</v>
      </c>
      <c r="GM10" s="82">
        <f>'RPTI ET 2013'!M10</f>
        <v>10.49</v>
      </c>
      <c r="GN10" s="82">
        <f>'RPTI ET 2013'!N10</f>
        <v>0</v>
      </c>
      <c r="GP10" s="80" t="s">
        <v>21</v>
      </c>
      <c r="GQ10" s="82">
        <f>'RPTI ET 2014'!C10</f>
        <v>7.49</v>
      </c>
      <c r="GR10" s="82">
        <f>'RPTI ET 2014'!D10</f>
        <v>7.49</v>
      </c>
      <c r="GS10" s="82">
        <f>'RPTI ET 2014'!E10</f>
        <v>6.3800000000000008</v>
      </c>
      <c r="GT10" s="82">
        <f>'RPTI ET 2014'!F10</f>
        <v>5.0300000000000011</v>
      </c>
      <c r="GU10" s="82">
        <f>'RPTI ET 2014'!G10</f>
        <v>6.0100000000000007</v>
      </c>
      <c r="GV10" s="82">
        <f>'RPTI ET 2014'!H10</f>
        <v>0</v>
      </c>
      <c r="GW10" s="82">
        <f>'RPTI ET 2014'!I10</f>
        <v>0</v>
      </c>
      <c r="GX10" s="82">
        <f>'RPTI ET 2014'!J10</f>
        <v>7.32</v>
      </c>
      <c r="GY10" s="82">
        <f>'RPTI ET 2014'!K10</f>
        <v>6.1133333333333342</v>
      </c>
      <c r="GZ10" s="82">
        <f>'RPTI ET 2014'!L10</f>
        <v>2.8499999999999996</v>
      </c>
      <c r="HA10" s="82">
        <f>'RPTI ET 2014'!M10</f>
        <v>7.0700000000000021</v>
      </c>
      <c r="HB10" s="82">
        <f>'RPTI ET 2014'!N10</f>
        <v>0</v>
      </c>
      <c r="HD10" s="80" t="s">
        <v>21</v>
      </c>
      <c r="HE10" s="82">
        <f>'RPTI ET 2015'!C10</f>
        <v>9.36</v>
      </c>
      <c r="HF10" s="82">
        <f>'RPTI ET 2015'!D10</f>
        <v>9.36</v>
      </c>
      <c r="HG10" s="82">
        <f>'RPTI ET 2015'!E10</f>
        <v>7.9899999999999993</v>
      </c>
      <c r="HH10" s="82">
        <f>'RPTI ET 2015'!F10</f>
        <v>6.330000000000001</v>
      </c>
      <c r="HI10" s="82">
        <f>'RPTI ET 2015'!G10</f>
        <v>7.5000000000000009</v>
      </c>
      <c r="HJ10" s="82">
        <f>'RPTI ET 2015'!H10</f>
        <v>0</v>
      </c>
      <c r="HK10" s="82">
        <f>'RPTI ET 2015'!I10</f>
        <v>0</v>
      </c>
      <c r="HL10" s="82">
        <f>'RPTI ET 2015'!J10</f>
        <v>9.1233333333333331</v>
      </c>
      <c r="HM10" s="82">
        <f>'RPTI ET 2015'!K10</f>
        <v>7.6100000000000021</v>
      </c>
      <c r="HN10" s="82">
        <f>'RPTI ET 2015'!L10</f>
        <v>3.36</v>
      </c>
      <c r="HO10" s="82">
        <f>'RPTI ET 2015'!M10</f>
        <v>8.82</v>
      </c>
      <c r="HP10" s="82">
        <f>'RPTI ET 2015'!N10</f>
        <v>0</v>
      </c>
      <c r="HR10" s="80" t="s">
        <v>21</v>
      </c>
      <c r="HS10" s="82">
        <f>'RPTI ET 2016'!C10</f>
        <v>10.389999999999999</v>
      </c>
      <c r="HT10" s="82">
        <f>'RPTI ET 2016'!D10</f>
        <v>10.389999999999999</v>
      </c>
      <c r="HU10" s="82">
        <f>'RPTI ET 2016'!E10</f>
        <v>8.84</v>
      </c>
      <c r="HV10" s="82">
        <f>'RPTI ET 2016'!F10</f>
        <v>7.0400000000000027</v>
      </c>
      <c r="HW10" s="82">
        <f>'RPTI ET 2016'!G10</f>
        <v>8.3099999999999987</v>
      </c>
      <c r="HX10" s="82">
        <f>'RPTI ET 2016'!H10</f>
        <v>0</v>
      </c>
      <c r="HY10" s="82">
        <f>'RPTI ET 2016'!I10</f>
        <v>0.29500000000000004</v>
      </c>
      <c r="HZ10" s="82">
        <f>'RPTI ET 2016'!J10</f>
        <v>10.133333333333333</v>
      </c>
      <c r="IA10" s="82">
        <f>'RPTI ET 2016'!K10</f>
        <v>8.81</v>
      </c>
      <c r="IB10" s="82">
        <f>'RPTI ET 2016'!L10</f>
        <v>5.2900000000000009</v>
      </c>
      <c r="IC10" s="82">
        <f>'RPTI ET 2016'!M10</f>
        <v>9.995000000000001</v>
      </c>
      <c r="ID10" s="82">
        <f>'RPTI ET 2016'!N10</f>
        <v>0</v>
      </c>
      <c r="IF10" s="80" t="s">
        <v>21</v>
      </c>
      <c r="IG10" s="82">
        <f>'RPTI ET 2017'!C10</f>
        <v>9.7900000000000009</v>
      </c>
      <c r="IH10" s="82">
        <f>'RPTI ET 2017'!D10</f>
        <v>9.7900000000000009</v>
      </c>
      <c r="II10" s="82">
        <f>'RPTI ET 2017'!E10</f>
        <v>8.33</v>
      </c>
      <c r="IJ10" s="82">
        <f>'RPTI ET 2017'!F10</f>
        <v>6.6500000000000012</v>
      </c>
      <c r="IK10" s="82">
        <f>'RPTI ET 2017'!G10</f>
        <v>7.8100000000000023</v>
      </c>
      <c r="IL10" s="82">
        <f>'RPTI ET 2017'!H10</f>
        <v>0</v>
      </c>
      <c r="IM10" s="82">
        <f>'RPTI ET 2017'!I10</f>
        <v>0.78000000000000014</v>
      </c>
      <c r="IN10" s="82">
        <f>'RPTI ET 2017'!J10</f>
        <v>9.6300000000000008</v>
      </c>
      <c r="IO10" s="82">
        <f>'RPTI ET 2017'!K10</f>
        <v>8.5266666666666691</v>
      </c>
      <c r="IP10" s="82">
        <f>'RPTI ET 2017'!L10</f>
        <v>7.080000000000001</v>
      </c>
      <c r="IQ10" s="82">
        <f>'RPTI ET 2017'!M10</f>
        <v>9.4949999999999974</v>
      </c>
      <c r="IR10" s="82">
        <f>'RPTI ET 2017'!N10</f>
        <v>0</v>
      </c>
      <c r="IT10" s="80" t="s">
        <v>21</v>
      </c>
      <c r="IU10" s="82">
        <v>9.6400000000000023</v>
      </c>
      <c r="IV10" s="82">
        <v>9.6400000000000023</v>
      </c>
      <c r="IW10" s="82">
        <v>8.2099999999999991</v>
      </c>
      <c r="IX10" s="82">
        <v>6.54</v>
      </c>
      <c r="IY10" s="82">
        <v>7.73</v>
      </c>
      <c r="IZ10" s="82">
        <v>0</v>
      </c>
      <c r="JA10" s="82">
        <v>0.77</v>
      </c>
      <c r="JB10" s="82">
        <v>9.4833333333333325</v>
      </c>
      <c r="JC10" s="82">
        <v>8.4233333333333338</v>
      </c>
      <c r="JD10" s="82">
        <v>7.0600000000000014</v>
      </c>
      <c r="JE10" s="82">
        <v>9.3699999999999974</v>
      </c>
      <c r="JF10" s="82">
        <v>0</v>
      </c>
      <c r="JG10" s="82"/>
      <c r="JH10" s="80" t="s">
        <v>21</v>
      </c>
      <c r="JI10" s="82">
        <v>9.7800000000000011</v>
      </c>
      <c r="JJ10" s="82">
        <v>9.7800000000000011</v>
      </c>
      <c r="JK10" s="82">
        <v>8.3100000000000023</v>
      </c>
      <c r="JL10" s="82">
        <v>6.629999999999999</v>
      </c>
      <c r="JM10" s="82">
        <v>7.84</v>
      </c>
      <c r="JN10" s="82">
        <v>0</v>
      </c>
      <c r="JO10" s="82">
        <v>0.65000000000000013</v>
      </c>
      <c r="JP10" s="82">
        <v>9.6866666666666674</v>
      </c>
      <c r="JQ10" s="82">
        <v>8.7466666666666679</v>
      </c>
      <c r="JR10" s="82">
        <v>8.31</v>
      </c>
      <c r="JS10" s="82">
        <v>9.6</v>
      </c>
      <c r="JT10" s="82">
        <v>0</v>
      </c>
      <c r="JV10" s="80" t="s">
        <v>21</v>
      </c>
      <c r="JW10" s="82">
        <v>9.740000000000002</v>
      </c>
      <c r="JX10" s="82">
        <v>9.740000000000002</v>
      </c>
      <c r="JY10" s="82">
        <v>8.2999999999999989</v>
      </c>
      <c r="JZ10" s="82">
        <v>6.5900000000000007</v>
      </c>
      <c r="KA10" s="82">
        <v>7.7899999999999983</v>
      </c>
      <c r="KB10" s="82">
        <v>0</v>
      </c>
      <c r="KC10" s="82">
        <v>0.28000000000000003</v>
      </c>
      <c r="KD10" s="82">
        <v>9.4700000000000006</v>
      </c>
      <c r="KE10" s="82">
        <v>8.7966666666666669</v>
      </c>
      <c r="KF10" s="82">
        <v>8.41</v>
      </c>
      <c r="KG10" s="82">
        <v>9.5550000000000033</v>
      </c>
      <c r="KH10" s="82">
        <v>0</v>
      </c>
      <c r="KJ10" s="80" t="s">
        <v>21</v>
      </c>
      <c r="KK10" s="82">
        <v>8.620000000000001</v>
      </c>
      <c r="KL10" s="82">
        <v>8.620000000000001</v>
      </c>
      <c r="KM10" s="82">
        <v>7.3400000000000016</v>
      </c>
      <c r="KN10" s="82">
        <v>5.830000000000001</v>
      </c>
      <c r="KO10" s="82">
        <v>6.8899999999999979</v>
      </c>
      <c r="KP10" s="82">
        <v>0</v>
      </c>
      <c r="KQ10" s="82">
        <v>0</v>
      </c>
      <c r="KR10" s="82">
        <v>8.4700000000000006</v>
      </c>
      <c r="KS10" s="82">
        <v>7.5466666666666669</v>
      </c>
      <c r="KT10" s="82">
        <v>6.3500000000000005</v>
      </c>
      <c r="KU10" s="82">
        <v>8.3949999999999996</v>
      </c>
      <c r="KV10" s="82">
        <v>0</v>
      </c>
      <c r="KW10" s="82"/>
      <c r="KX10" s="80" t="s">
        <v>21</v>
      </c>
      <c r="KY10" s="82">
        <v>9.0600000000000023</v>
      </c>
      <c r="KZ10" s="82">
        <v>9.0600000000000023</v>
      </c>
      <c r="LA10" s="82">
        <v>7.6999999999999993</v>
      </c>
      <c r="LB10" s="82">
        <v>6.1400000000000023</v>
      </c>
      <c r="LC10" s="82">
        <v>7.2799999999999994</v>
      </c>
      <c r="LD10" s="82">
        <v>0</v>
      </c>
      <c r="LE10" s="82">
        <v>0.22999999999999998</v>
      </c>
      <c r="LF10" s="82">
        <v>8.7999999999999989</v>
      </c>
      <c r="LG10" s="82">
        <v>7.6733333333333329</v>
      </c>
      <c r="LH10" s="82">
        <v>4.3699999999999983</v>
      </c>
      <c r="LI10" s="82">
        <v>8.6950000000000003</v>
      </c>
      <c r="LJ10" s="82">
        <v>0</v>
      </c>
      <c r="LK10" s="82"/>
      <c r="LL10" s="80" t="s">
        <v>21</v>
      </c>
      <c r="LM10" s="82">
        <v>8.1100000000000012</v>
      </c>
      <c r="LN10" s="82">
        <v>8.1100000000000012</v>
      </c>
      <c r="LO10" s="82">
        <v>6.91</v>
      </c>
      <c r="LP10" s="82">
        <v>5.5100000000000025</v>
      </c>
      <c r="LQ10" s="82">
        <v>6.4899999999999993</v>
      </c>
      <c r="LR10" s="82">
        <v>0</v>
      </c>
      <c r="LS10" s="82">
        <v>1.3449999999999998</v>
      </c>
      <c r="LT10" s="82">
        <v>8.0200000000000014</v>
      </c>
      <c r="LU10" s="82">
        <v>7.2166666666666677</v>
      </c>
      <c r="LV10" s="82">
        <v>6.28</v>
      </c>
      <c r="LW10" s="82">
        <v>7.9400000000000013</v>
      </c>
      <c r="LX10" s="82">
        <v>0</v>
      </c>
      <c r="LY10" s="82"/>
      <c r="MA10" s="80" t="s">
        <v>21</v>
      </c>
      <c r="MB10" s="82">
        <v>9.7899999999999991</v>
      </c>
      <c r="MC10" s="82">
        <v>9.7899999999999991</v>
      </c>
      <c r="MD10" s="82">
        <v>8.3199999999999985</v>
      </c>
      <c r="ME10" s="82">
        <v>6.64</v>
      </c>
      <c r="MF10" s="82">
        <v>7.8199999999999994</v>
      </c>
      <c r="MG10" s="82">
        <v>0</v>
      </c>
      <c r="MH10" s="82">
        <v>1.75</v>
      </c>
      <c r="MI10" s="82">
        <v>9.69</v>
      </c>
      <c r="MJ10" s="82">
        <v>8.7266666666666648</v>
      </c>
      <c r="MK10" s="82">
        <v>7.7100000000000009</v>
      </c>
      <c r="ML10" s="82">
        <v>9.615000000000002</v>
      </c>
      <c r="MM10" s="82">
        <v>0</v>
      </c>
      <c r="MP10" s="80" t="s">
        <v>21</v>
      </c>
      <c r="MQ10" s="82">
        <v>8.9899999999999984</v>
      </c>
      <c r="MR10" s="82">
        <v>8.9899999999999984</v>
      </c>
      <c r="MS10" s="82">
        <v>7.6399999999999979</v>
      </c>
      <c r="MT10" s="82">
        <v>6.08</v>
      </c>
      <c r="MU10" s="82">
        <v>7.21</v>
      </c>
      <c r="MV10" s="82">
        <v>0</v>
      </c>
      <c r="MW10" s="82">
        <v>0.77</v>
      </c>
      <c r="MX10" s="82">
        <v>8.206666666666667</v>
      </c>
      <c r="MY10" s="82">
        <v>7.9066666666666663</v>
      </c>
      <c r="MZ10" s="82">
        <v>6.76</v>
      </c>
      <c r="NA10" s="82">
        <v>8.7850000000000001</v>
      </c>
      <c r="NB10" s="82">
        <v>0</v>
      </c>
      <c r="NC10" s="129"/>
      <c r="ND10" s="129"/>
      <c r="NE10" s="80" t="s">
        <v>21</v>
      </c>
      <c r="NF10" s="82">
        <f>'RPTI ET 2026'!C10</f>
        <v>0</v>
      </c>
      <c r="NG10" s="82">
        <f>'RPTI ET 2026'!D10</f>
        <v>0</v>
      </c>
      <c r="NH10" s="82">
        <f>'RPTI ET 2026'!E10</f>
        <v>0</v>
      </c>
      <c r="NI10" s="82">
        <f>'RPTI ET 2026'!F10</f>
        <v>0</v>
      </c>
      <c r="NJ10" s="82">
        <f>'RPTI ET 2026'!G10</f>
        <v>0</v>
      </c>
      <c r="NK10" s="82">
        <f>'RPTI ET 2026'!H10</f>
        <v>0</v>
      </c>
      <c r="NL10" s="82">
        <f>'RPTI ET 2026'!I10</f>
        <v>0</v>
      </c>
      <c r="NM10" s="82">
        <f>'RPTI ET 2026'!J10</f>
        <v>0</v>
      </c>
      <c r="NN10" s="82">
        <f>'RPTI ET 2026'!K10</f>
        <v>0</v>
      </c>
      <c r="NO10" s="82">
        <f>'RPTI ET 2026'!L10</f>
        <v>0</v>
      </c>
      <c r="NP10" s="82">
        <f>'RPTI ET 2026'!M10</f>
        <v>0</v>
      </c>
      <c r="NQ10" s="82">
        <f>'RPTI ET 2026'!N10</f>
        <v>0</v>
      </c>
      <c r="NR10" s="129"/>
      <c r="NS10" s="129"/>
      <c r="NT10" s="80" t="s">
        <v>21</v>
      </c>
      <c r="NU10" s="82">
        <f t="shared" si="11"/>
        <v>9.0220000000000002</v>
      </c>
      <c r="NV10" s="82">
        <f t="shared" si="0"/>
        <v>9.3900000000000023</v>
      </c>
      <c r="NW10" s="82">
        <f t="shared" si="1"/>
        <v>7.9920000000000009</v>
      </c>
      <c r="NX10" s="82">
        <f t="shared" si="2"/>
        <v>6.3636000000000026</v>
      </c>
      <c r="NY10" s="82">
        <f t="shared" si="3"/>
        <v>7.5123999999999986</v>
      </c>
      <c r="NZ10" s="82">
        <f t="shared" si="4"/>
        <v>2.3199999999999998E-2</v>
      </c>
      <c r="OA10" s="82">
        <f t="shared" si="5"/>
        <v>1.1568000000000003</v>
      </c>
      <c r="OB10" s="82">
        <f t="shared" si="6"/>
        <v>9.2004000000000001</v>
      </c>
      <c r="OC10" s="82">
        <f t="shared" si="7"/>
        <v>8.2376000000000023</v>
      </c>
      <c r="OD10" s="82">
        <f t="shared" si="8"/>
        <v>6.9159999999999995</v>
      </c>
      <c r="OE10" s="82">
        <f t="shared" si="9"/>
        <v>9.1476000000000006</v>
      </c>
      <c r="OF10" s="82">
        <f t="shared" si="10"/>
        <v>0.12440000000000001</v>
      </c>
    </row>
    <row r="11" spans="2:412">
      <c r="B11" s="80" t="s">
        <v>22</v>
      </c>
      <c r="C11" s="82">
        <v>0</v>
      </c>
      <c r="D11" s="82">
        <v>6.21</v>
      </c>
      <c r="E11" s="82">
        <v>5.3000000000000007</v>
      </c>
      <c r="F11" s="82">
        <v>3.91</v>
      </c>
      <c r="G11" s="82">
        <v>4.9799999999999995</v>
      </c>
      <c r="H11" s="82">
        <v>0</v>
      </c>
      <c r="I11" s="82">
        <v>0</v>
      </c>
      <c r="J11" s="82">
        <v>5.0533333333333337</v>
      </c>
      <c r="K11" s="82">
        <v>3.3299999999999996</v>
      </c>
      <c r="L11" s="82">
        <v>0.27</v>
      </c>
      <c r="M11" s="82">
        <v>3.4200000000000004</v>
      </c>
      <c r="N11" s="82">
        <v>0</v>
      </c>
      <c r="O11" s="82"/>
      <c r="P11" s="80" t="s">
        <v>38</v>
      </c>
      <c r="Q11" s="82">
        <v>6.6400000000000015</v>
      </c>
      <c r="R11" s="82">
        <v>6.6400000000000015</v>
      </c>
      <c r="S11" s="82">
        <v>5.6300000000000008</v>
      </c>
      <c r="T11" s="82">
        <v>4.16</v>
      </c>
      <c r="U11" s="82">
        <v>5.31</v>
      </c>
      <c r="V11" s="82">
        <v>0</v>
      </c>
      <c r="W11" s="82">
        <v>0</v>
      </c>
      <c r="X11" s="82">
        <v>5.533333333333335</v>
      </c>
      <c r="Y11" s="82">
        <v>3.526666666666666</v>
      </c>
      <c r="Z11" s="82">
        <v>0</v>
      </c>
      <c r="AA11" s="82">
        <v>5.1750000000000016</v>
      </c>
      <c r="AB11" s="82">
        <v>0</v>
      </c>
      <c r="AD11" s="80" t="s">
        <v>38</v>
      </c>
      <c r="AE11" s="82">
        <v>5.8000000000000007</v>
      </c>
      <c r="AF11" s="82">
        <v>5.8000000000000007</v>
      </c>
      <c r="AG11" s="82">
        <v>4.92</v>
      </c>
      <c r="AH11" s="82">
        <v>3.66</v>
      </c>
      <c r="AI11" s="82">
        <v>4.63</v>
      </c>
      <c r="AJ11" s="82">
        <v>0</v>
      </c>
      <c r="AK11" s="82">
        <v>1.7550000000000001</v>
      </c>
      <c r="AL11" s="82">
        <v>4.9266666666666659</v>
      </c>
      <c r="AM11" s="82">
        <v>3.7600000000000002</v>
      </c>
      <c r="AN11" s="82">
        <v>0.44999999999999996</v>
      </c>
      <c r="AO11" s="82">
        <v>4.6999999999999993</v>
      </c>
      <c r="AP11" s="82">
        <v>0</v>
      </c>
      <c r="AR11" s="80" t="s">
        <v>38</v>
      </c>
      <c r="AS11" s="82">
        <v>7.410000000000001</v>
      </c>
      <c r="AT11" s="82">
        <v>7.410000000000001</v>
      </c>
      <c r="AU11" s="82">
        <v>6.32</v>
      </c>
      <c r="AV11" s="82">
        <v>4.58</v>
      </c>
      <c r="AW11" s="82">
        <v>5.92</v>
      </c>
      <c r="AX11" s="82">
        <v>0</v>
      </c>
      <c r="AY11" s="82">
        <v>0</v>
      </c>
      <c r="AZ11" s="82">
        <v>6.19</v>
      </c>
      <c r="BA11" s="82">
        <v>4.45</v>
      </c>
      <c r="BB11" s="82">
        <v>0.37</v>
      </c>
      <c r="BC11" s="82">
        <v>5.7850000000000019</v>
      </c>
      <c r="BD11" s="82">
        <v>0</v>
      </c>
      <c r="BF11" s="80" t="s">
        <v>38</v>
      </c>
      <c r="BG11" s="82">
        <v>6.63</v>
      </c>
      <c r="BH11" s="82">
        <v>6.63</v>
      </c>
      <c r="BI11" s="82">
        <v>5.6300000000000017</v>
      </c>
      <c r="BJ11" s="82">
        <v>4.1399999999999997</v>
      </c>
      <c r="BK11" s="82">
        <v>5.2700000000000022</v>
      </c>
      <c r="BL11" s="82">
        <v>0</v>
      </c>
      <c r="BM11" s="82">
        <v>1.9300000000000002</v>
      </c>
      <c r="BN11" s="82">
        <v>5.6000000000000014</v>
      </c>
      <c r="BO11" s="82">
        <v>4.2133333333333338</v>
      </c>
      <c r="BP11" s="82">
        <v>0.51</v>
      </c>
      <c r="BQ11" s="82">
        <v>5.3550000000000022</v>
      </c>
      <c r="BR11" s="82">
        <v>0</v>
      </c>
      <c r="BT11" s="80" t="s">
        <v>38</v>
      </c>
      <c r="BU11" s="82">
        <v>6.2300000000000022</v>
      </c>
      <c r="BV11" s="82">
        <v>6.2300000000000022</v>
      </c>
      <c r="BW11" s="82">
        <v>5.3</v>
      </c>
      <c r="BX11" s="82">
        <v>3.9599999999999991</v>
      </c>
      <c r="BY11" s="82">
        <v>4.9800000000000004</v>
      </c>
      <c r="BZ11" s="82">
        <v>0</v>
      </c>
      <c r="CA11" s="82">
        <v>0</v>
      </c>
      <c r="CB11" s="82">
        <v>5.29</v>
      </c>
      <c r="CC11" s="82">
        <v>3.6366666666666667</v>
      </c>
      <c r="CD11" s="82">
        <v>0.45999999999999996</v>
      </c>
      <c r="CE11" s="82">
        <v>5.0300000000000011</v>
      </c>
      <c r="CF11" s="82">
        <v>0</v>
      </c>
      <c r="CH11" s="80" t="s">
        <v>38</v>
      </c>
      <c r="CI11" s="82">
        <v>5.6400000000000006</v>
      </c>
      <c r="CJ11" s="82">
        <v>5.6400000000000006</v>
      </c>
      <c r="CK11" s="82">
        <v>4.8</v>
      </c>
      <c r="CL11" s="82">
        <v>3.5199999999999982</v>
      </c>
      <c r="CM11" s="82">
        <v>4.4800000000000004</v>
      </c>
      <c r="CN11" s="82">
        <v>0</v>
      </c>
      <c r="CO11" s="82">
        <v>0</v>
      </c>
      <c r="CP11" s="82">
        <v>4.9333333333333345</v>
      </c>
      <c r="CQ11" s="82">
        <v>3.1699999999999995</v>
      </c>
      <c r="CR11" s="82">
        <v>0</v>
      </c>
      <c r="CS11" s="82">
        <v>4.1000000000000005</v>
      </c>
      <c r="CT11" s="82">
        <v>0</v>
      </c>
      <c r="CV11" s="80" t="s">
        <v>38</v>
      </c>
      <c r="CW11" s="82">
        <v>6.2600000000000016</v>
      </c>
      <c r="CX11" s="82">
        <v>6.2600000000000016</v>
      </c>
      <c r="CY11" s="82">
        <v>5.33</v>
      </c>
      <c r="CZ11" s="82">
        <v>3.92</v>
      </c>
      <c r="DA11" s="82">
        <v>5.0100000000000007</v>
      </c>
      <c r="DB11" s="82">
        <v>0</v>
      </c>
      <c r="DC11" s="82">
        <v>0</v>
      </c>
      <c r="DD11" s="82">
        <v>5.1866666666666674</v>
      </c>
      <c r="DE11" s="82">
        <v>3.7166666666666668</v>
      </c>
      <c r="DF11" s="82">
        <v>0</v>
      </c>
      <c r="DG11" s="82">
        <v>4.5300000000000011</v>
      </c>
      <c r="DH11" s="82">
        <v>0</v>
      </c>
      <c r="DJ11" s="80" t="s">
        <v>38</v>
      </c>
      <c r="DK11" s="82">
        <v>6.36</v>
      </c>
      <c r="DL11" s="82">
        <v>6.36</v>
      </c>
      <c r="DM11" s="82">
        <v>5.4300000000000006</v>
      </c>
      <c r="DN11" s="82">
        <v>3.9699999999999993</v>
      </c>
      <c r="DO11" s="82">
        <v>5.0900000000000007</v>
      </c>
      <c r="DP11" s="82">
        <v>0</v>
      </c>
      <c r="DQ11" s="82">
        <v>0</v>
      </c>
      <c r="DR11" s="82">
        <v>5.3566666666666682</v>
      </c>
      <c r="DS11" s="82">
        <v>3.8499999999999992</v>
      </c>
      <c r="DT11" s="82">
        <v>0.45999999999999996</v>
      </c>
      <c r="DU11" s="82">
        <v>5.1050000000000004</v>
      </c>
      <c r="DV11" s="82">
        <v>0</v>
      </c>
      <c r="DX11" s="80" t="s">
        <v>38</v>
      </c>
      <c r="DY11" s="82">
        <v>7.2100000000000009</v>
      </c>
      <c r="DZ11" s="82">
        <v>7.2100000000000009</v>
      </c>
      <c r="EA11" s="82">
        <v>6.12</v>
      </c>
      <c r="EB11" s="82">
        <v>4.51</v>
      </c>
      <c r="EC11" s="82">
        <v>5.76</v>
      </c>
      <c r="ED11" s="82">
        <v>0</v>
      </c>
      <c r="EE11" s="82">
        <v>0</v>
      </c>
      <c r="EF11" s="82">
        <v>6.036666666666668</v>
      </c>
      <c r="EG11" s="82">
        <v>3.0799999999999996</v>
      </c>
      <c r="EH11" s="82">
        <v>0</v>
      </c>
      <c r="EI11" s="82">
        <v>3.8450000000000006</v>
      </c>
      <c r="EJ11" s="82">
        <v>0</v>
      </c>
      <c r="EL11" s="80" t="s">
        <v>22</v>
      </c>
      <c r="EM11" s="82">
        <v>6.9600000000000017</v>
      </c>
      <c r="EN11" s="82">
        <v>6.9600000000000017</v>
      </c>
      <c r="EO11" s="82">
        <v>5.95</v>
      </c>
      <c r="EP11" s="82">
        <v>4.34</v>
      </c>
      <c r="EQ11" s="82">
        <v>5.5699999999999994</v>
      </c>
      <c r="ER11" s="82">
        <v>0</v>
      </c>
      <c r="ES11" s="82">
        <v>0</v>
      </c>
      <c r="ET11" s="82">
        <v>5.8200000000000012</v>
      </c>
      <c r="EU11" s="82">
        <v>3.7833333333333332</v>
      </c>
      <c r="EV11" s="82">
        <v>0</v>
      </c>
      <c r="EW11" s="82">
        <v>4.9400000000000004</v>
      </c>
      <c r="EX11" s="82">
        <v>0</v>
      </c>
      <c r="EZ11" s="80" t="s">
        <v>22</v>
      </c>
      <c r="FA11" s="82">
        <v>6.81</v>
      </c>
      <c r="FB11" s="82">
        <v>6.81</v>
      </c>
      <c r="FC11" s="82">
        <v>5.7700000000000014</v>
      </c>
      <c r="FD11" s="82">
        <v>4.18</v>
      </c>
      <c r="FE11" s="82">
        <v>5.4600000000000009</v>
      </c>
      <c r="FF11" s="82">
        <v>0</v>
      </c>
      <c r="FG11" s="82">
        <v>0</v>
      </c>
      <c r="FH11" s="82">
        <v>5.5400000000000018</v>
      </c>
      <c r="FI11" s="82">
        <v>3.0700000000000003</v>
      </c>
      <c r="FJ11" s="82">
        <v>0</v>
      </c>
      <c r="FK11" s="82">
        <v>2.38</v>
      </c>
      <c r="FL11" s="82">
        <v>0</v>
      </c>
      <c r="FN11" s="80" t="s">
        <v>22</v>
      </c>
      <c r="FO11" s="82">
        <v>6.740000000000002</v>
      </c>
      <c r="FP11" s="82">
        <v>6.740000000000002</v>
      </c>
      <c r="FQ11" s="82">
        <v>5.7399999999999993</v>
      </c>
      <c r="FR11" s="82">
        <v>4.2299999999999995</v>
      </c>
      <c r="FS11" s="82">
        <v>5.3800000000000008</v>
      </c>
      <c r="FT11" s="82">
        <v>0</v>
      </c>
      <c r="FU11" s="82">
        <v>0</v>
      </c>
      <c r="FV11" s="82">
        <v>5.536666666666668</v>
      </c>
      <c r="FW11" s="82">
        <v>4.046666666666666</v>
      </c>
      <c r="FX11" s="82">
        <v>0</v>
      </c>
      <c r="FY11" s="82">
        <v>4.9000000000000004</v>
      </c>
      <c r="FZ11" s="82">
        <v>0</v>
      </c>
      <c r="GB11" s="80" t="s">
        <v>22</v>
      </c>
      <c r="GC11" s="82">
        <f>'RPTI ET 2013'!C11</f>
        <v>6.4200000000000008</v>
      </c>
      <c r="GD11" s="82">
        <f>'RPTI ET 2013'!D11</f>
        <v>6.4200000000000008</v>
      </c>
      <c r="GE11" s="82">
        <f>'RPTI ET 2013'!E11</f>
        <v>5.4699999999999989</v>
      </c>
      <c r="GF11" s="82">
        <f>'RPTI ET 2013'!F11</f>
        <v>4.0299999999999994</v>
      </c>
      <c r="GG11" s="82">
        <f>'RPTI ET 2013'!G11</f>
        <v>5.1300000000000008</v>
      </c>
      <c r="GH11" s="82">
        <f>'RPTI ET 2013'!H11</f>
        <v>0</v>
      </c>
      <c r="GI11" s="82">
        <f>'RPTI ET 2013'!I11</f>
        <v>0</v>
      </c>
      <c r="GJ11" s="82">
        <f>'RPTI ET 2013'!J11</f>
        <v>5.4433333333333342</v>
      </c>
      <c r="GK11" s="82">
        <f>'RPTI ET 2013'!K11</f>
        <v>2.6266666666666669</v>
      </c>
      <c r="GL11" s="82">
        <f>'RPTI ET 2013'!L11</f>
        <v>0</v>
      </c>
      <c r="GM11" s="82">
        <f>'RPTI ET 2013'!M11</f>
        <v>3.67</v>
      </c>
      <c r="GN11" s="82">
        <f>'RPTI ET 2013'!N11</f>
        <v>0</v>
      </c>
      <c r="GP11" s="80" t="s">
        <v>22</v>
      </c>
      <c r="GQ11" s="82">
        <f>'RPTI ET 2014'!C11</f>
        <v>6.74</v>
      </c>
      <c r="GR11" s="82">
        <f>'RPTI ET 2014'!D11</f>
        <v>6.74</v>
      </c>
      <c r="GS11" s="82">
        <f>'RPTI ET 2014'!E11</f>
        <v>5.7100000000000009</v>
      </c>
      <c r="GT11" s="82">
        <f>'RPTI ET 2014'!F11</f>
        <v>4.2</v>
      </c>
      <c r="GU11" s="82">
        <f>'RPTI ET 2014'!G11</f>
        <v>5.379999999999999</v>
      </c>
      <c r="GV11" s="82">
        <f>'RPTI ET 2014'!H11</f>
        <v>0</v>
      </c>
      <c r="GW11" s="82">
        <f>'RPTI ET 2014'!I11</f>
        <v>0</v>
      </c>
      <c r="GX11" s="82">
        <f>'RPTI ET 2014'!J11</f>
        <v>5.6833333333333345</v>
      </c>
      <c r="GY11" s="82">
        <f>'RPTI ET 2014'!K11</f>
        <v>1.5999999999999999</v>
      </c>
      <c r="GZ11" s="82">
        <f>'RPTI ET 2014'!L11</f>
        <v>0</v>
      </c>
      <c r="HA11" s="82">
        <f>'RPTI ET 2014'!M11</f>
        <v>3.2250000000000005</v>
      </c>
      <c r="HB11" s="82">
        <f>'RPTI ET 2014'!N11</f>
        <v>0</v>
      </c>
      <c r="HD11" s="80" t="s">
        <v>22</v>
      </c>
      <c r="HE11" s="82">
        <f>'RPTI ET 2015'!C11</f>
        <v>7.08</v>
      </c>
      <c r="HF11" s="82">
        <f>'RPTI ET 2015'!D11</f>
        <v>7.08</v>
      </c>
      <c r="HG11" s="82">
        <f>'RPTI ET 2015'!E11</f>
        <v>6.0399999999999991</v>
      </c>
      <c r="HH11" s="82">
        <f>'RPTI ET 2015'!F11</f>
        <v>4.3599999999999985</v>
      </c>
      <c r="HI11" s="82">
        <f>'RPTI ET 2015'!G11</f>
        <v>5.66</v>
      </c>
      <c r="HJ11" s="82">
        <f>'RPTI ET 2015'!H11</f>
        <v>0</v>
      </c>
      <c r="HK11" s="82">
        <f>'RPTI ET 2015'!I11</f>
        <v>0</v>
      </c>
      <c r="HL11" s="82">
        <f>'RPTI ET 2015'!J11</f>
        <v>5.8900000000000006</v>
      </c>
      <c r="HM11" s="82">
        <f>'RPTI ET 2015'!K11</f>
        <v>1.4866666666666666</v>
      </c>
      <c r="HN11" s="82">
        <f>'RPTI ET 2015'!L11</f>
        <v>0</v>
      </c>
      <c r="HO11" s="82">
        <f>'RPTI ET 2015'!M11</f>
        <v>2.85</v>
      </c>
      <c r="HP11" s="82">
        <f>'RPTI ET 2015'!N11</f>
        <v>0</v>
      </c>
      <c r="HR11" s="80" t="s">
        <v>22</v>
      </c>
      <c r="HS11" s="82">
        <f>'RPTI ET 2016'!C11</f>
        <v>6.0100000000000007</v>
      </c>
      <c r="HT11" s="82">
        <f>'RPTI ET 2016'!D11</f>
        <v>6.0100000000000007</v>
      </c>
      <c r="HU11" s="82">
        <f>'RPTI ET 2016'!E11</f>
        <v>5.1100000000000003</v>
      </c>
      <c r="HV11" s="82">
        <f>'RPTI ET 2016'!F11</f>
        <v>3.7699999999999996</v>
      </c>
      <c r="HW11" s="82">
        <f>'RPTI ET 2016'!G11</f>
        <v>4.8100000000000005</v>
      </c>
      <c r="HX11" s="82">
        <f>'RPTI ET 2016'!H11</f>
        <v>0</v>
      </c>
      <c r="HY11" s="82">
        <f>'RPTI ET 2016'!I11</f>
        <v>0</v>
      </c>
      <c r="HZ11" s="82">
        <f>'RPTI ET 2016'!J11</f>
        <v>4.9866666666666672</v>
      </c>
      <c r="IA11" s="82">
        <f>'RPTI ET 2016'!K11</f>
        <v>2.0133333333333332</v>
      </c>
      <c r="IB11" s="82">
        <f>'RPTI ET 2016'!L11</f>
        <v>0</v>
      </c>
      <c r="IC11" s="82">
        <f>'RPTI ET 2016'!M11</f>
        <v>3.34</v>
      </c>
      <c r="ID11" s="82">
        <f>'RPTI ET 2016'!N11</f>
        <v>0</v>
      </c>
      <c r="IF11" s="80" t="s">
        <v>22</v>
      </c>
      <c r="IG11" s="82">
        <f>'RPTI ET 2017'!C11</f>
        <v>6.16</v>
      </c>
      <c r="IH11" s="82">
        <f>'RPTI ET 2017'!D11</f>
        <v>6.16</v>
      </c>
      <c r="II11" s="82">
        <f>'RPTI ET 2017'!E11</f>
        <v>5.2600000000000007</v>
      </c>
      <c r="IJ11" s="82">
        <f>'RPTI ET 2017'!F11</f>
        <v>3.88</v>
      </c>
      <c r="IK11" s="82">
        <f>'RPTI ET 2017'!G11</f>
        <v>4.9300000000000006</v>
      </c>
      <c r="IL11" s="82">
        <f>'RPTI ET 2017'!H11</f>
        <v>0</v>
      </c>
      <c r="IM11" s="82">
        <f>'RPTI ET 2017'!I11</f>
        <v>0</v>
      </c>
      <c r="IN11" s="82">
        <f>'RPTI ET 2017'!J11</f>
        <v>5.3200000000000012</v>
      </c>
      <c r="IO11" s="82">
        <f>'RPTI ET 2017'!K11</f>
        <v>3.1733333333333333</v>
      </c>
      <c r="IP11" s="82">
        <f>'RPTI ET 2017'!L11</f>
        <v>0</v>
      </c>
      <c r="IQ11" s="82">
        <f>'RPTI ET 2017'!M11</f>
        <v>3.8450000000000002</v>
      </c>
      <c r="IR11" s="82">
        <f>'RPTI ET 2017'!N11</f>
        <v>0</v>
      </c>
      <c r="IT11" s="80" t="s">
        <v>22</v>
      </c>
      <c r="IU11" s="82">
        <v>7.7299999999999995</v>
      </c>
      <c r="IV11" s="82">
        <v>7.7299999999999995</v>
      </c>
      <c r="IW11" s="82">
        <v>6.5900000000000016</v>
      </c>
      <c r="IX11" s="82">
        <v>4.88</v>
      </c>
      <c r="IY11" s="82">
        <v>6.1800000000000006</v>
      </c>
      <c r="IZ11" s="82">
        <v>0</v>
      </c>
      <c r="JA11" s="82">
        <v>0</v>
      </c>
      <c r="JB11" s="82">
        <v>6.5666666666666673</v>
      </c>
      <c r="JC11" s="82">
        <v>3.5333333333333332</v>
      </c>
      <c r="JD11" s="82">
        <v>0</v>
      </c>
      <c r="JE11" s="82">
        <v>4.3850000000000007</v>
      </c>
      <c r="JF11" s="82">
        <v>0</v>
      </c>
      <c r="JG11" s="82"/>
      <c r="JH11" s="80" t="s">
        <v>22</v>
      </c>
      <c r="JI11" s="82">
        <v>6.0599999999999987</v>
      </c>
      <c r="JJ11" s="82">
        <v>6.0599999999999987</v>
      </c>
      <c r="JK11" s="82">
        <v>5.18</v>
      </c>
      <c r="JL11" s="82">
        <v>3.81</v>
      </c>
      <c r="JM11" s="82">
        <v>4.8400000000000016</v>
      </c>
      <c r="JN11" s="82">
        <v>0</v>
      </c>
      <c r="JO11" s="82">
        <v>0</v>
      </c>
      <c r="JP11" s="82">
        <v>5.2166666666666686</v>
      </c>
      <c r="JQ11" s="82">
        <v>3.5333333333333337</v>
      </c>
      <c r="JR11" s="82">
        <v>0.48</v>
      </c>
      <c r="JS11" s="82">
        <v>4.8100000000000005</v>
      </c>
      <c r="JT11" s="82">
        <v>0</v>
      </c>
      <c r="JV11" s="80" t="s">
        <v>22</v>
      </c>
      <c r="JW11" s="82">
        <v>6.9600000000000009</v>
      </c>
      <c r="JX11" s="82">
        <v>6.9600000000000009</v>
      </c>
      <c r="JY11" s="82">
        <v>5.9300000000000006</v>
      </c>
      <c r="JZ11" s="82">
        <v>4.379999999999999</v>
      </c>
      <c r="KA11" s="82">
        <v>5.580000000000001</v>
      </c>
      <c r="KB11" s="82">
        <v>0</v>
      </c>
      <c r="KC11" s="82">
        <v>0</v>
      </c>
      <c r="KD11" s="82">
        <v>4.2566666666666668</v>
      </c>
      <c r="KE11" s="82">
        <v>4.3666666666666671</v>
      </c>
      <c r="KF11" s="82">
        <v>0.44999999999999996</v>
      </c>
      <c r="KG11" s="82">
        <v>5.7100000000000009</v>
      </c>
      <c r="KH11" s="82">
        <v>0</v>
      </c>
      <c r="KJ11" s="80" t="s">
        <v>22</v>
      </c>
      <c r="KK11" s="82">
        <v>6.9300000000000006</v>
      </c>
      <c r="KL11" s="82">
        <v>6.9300000000000006</v>
      </c>
      <c r="KM11" s="82">
        <v>5.8900000000000006</v>
      </c>
      <c r="KN11" s="82">
        <v>4.370000000000001</v>
      </c>
      <c r="KO11" s="82">
        <v>5.53</v>
      </c>
      <c r="KP11" s="82">
        <v>0</v>
      </c>
      <c r="KQ11" s="82">
        <v>0</v>
      </c>
      <c r="KR11" s="82">
        <v>5.873333333333334</v>
      </c>
      <c r="KS11" s="82">
        <v>3.3633333333333333</v>
      </c>
      <c r="KT11" s="82">
        <v>0</v>
      </c>
      <c r="KU11" s="82">
        <v>4.1150000000000002</v>
      </c>
      <c r="KV11" s="82">
        <v>0</v>
      </c>
      <c r="KW11" s="82"/>
      <c r="KX11" s="80" t="s">
        <v>22</v>
      </c>
      <c r="KY11" s="82">
        <v>7.6800000000000006</v>
      </c>
      <c r="KZ11" s="82">
        <v>7.6800000000000006</v>
      </c>
      <c r="LA11" s="82">
        <v>6.5200000000000005</v>
      </c>
      <c r="LB11" s="82">
        <v>4.7499999999999991</v>
      </c>
      <c r="LC11" s="82">
        <v>6.15</v>
      </c>
      <c r="LD11" s="82">
        <v>0</v>
      </c>
      <c r="LE11" s="82">
        <v>0</v>
      </c>
      <c r="LF11" s="82">
        <v>6.3599999999999994</v>
      </c>
      <c r="LG11" s="82">
        <v>2.6533333333333329</v>
      </c>
      <c r="LH11" s="82">
        <v>0</v>
      </c>
      <c r="LI11" s="82">
        <v>4.3600000000000003</v>
      </c>
      <c r="LJ11" s="82">
        <v>0</v>
      </c>
      <c r="LK11" s="82"/>
      <c r="LL11" s="80" t="s">
        <v>22</v>
      </c>
      <c r="LM11" s="82">
        <v>6.0400000000000018</v>
      </c>
      <c r="LN11" s="82">
        <v>6.0400000000000018</v>
      </c>
      <c r="LO11" s="82">
        <v>5.1300000000000008</v>
      </c>
      <c r="LP11" s="82">
        <v>3.79</v>
      </c>
      <c r="LQ11" s="82">
        <v>4.8500000000000005</v>
      </c>
      <c r="LR11" s="82">
        <v>0</v>
      </c>
      <c r="LS11" s="82">
        <v>0</v>
      </c>
      <c r="LT11" s="82">
        <v>5.2133333333333338</v>
      </c>
      <c r="LU11" s="82">
        <v>3.4666666666666663</v>
      </c>
      <c r="LV11" s="82">
        <v>0</v>
      </c>
      <c r="LW11" s="82">
        <v>4.2699999999999996</v>
      </c>
      <c r="LX11" s="82">
        <v>0</v>
      </c>
      <c r="LY11" s="82"/>
      <c r="MA11" s="80" t="s">
        <v>22</v>
      </c>
      <c r="MB11" s="82">
        <v>7.01</v>
      </c>
      <c r="MC11" s="82">
        <v>7.01</v>
      </c>
      <c r="MD11" s="82">
        <v>5.95</v>
      </c>
      <c r="ME11" s="82">
        <v>4.3900000000000015</v>
      </c>
      <c r="MF11" s="82">
        <v>5.61</v>
      </c>
      <c r="MG11" s="82">
        <v>0</v>
      </c>
      <c r="MH11" s="82">
        <v>0</v>
      </c>
      <c r="MI11" s="82">
        <v>6.0133333333333328</v>
      </c>
      <c r="MJ11" s="82">
        <v>3.7733333333333334</v>
      </c>
      <c r="MK11" s="82">
        <v>0</v>
      </c>
      <c r="ML11" s="82">
        <v>4.6850000000000005</v>
      </c>
      <c r="MM11" s="82">
        <v>0</v>
      </c>
      <c r="MP11" s="80" t="s">
        <v>22</v>
      </c>
      <c r="MQ11" s="82">
        <v>6.79</v>
      </c>
      <c r="MR11" s="82">
        <v>6.79</v>
      </c>
      <c r="MS11" s="82">
        <v>5.7900000000000009</v>
      </c>
      <c r="MT11" s="82">
        <v>4.2399999999999993</v>
      </c>
      <c r="MU11" s="82">
        <v>5.4399999999999995</v>
      </c>
      <c r="MV11" s="82">
        <v>0</v>
      </c>
      <c r="MW11" s="82">
        <v>0</v>
      </c>
      <c r="MX11" s="82">
        <v>0.78666666666666674</v>
      </c>
      <c r="MY11" s="82">
        <v>2.9933333333333327</v>
      </c>
      <c r="MZ11" s="82">
        <v>0</v>
      </c>
      <c r="NA11" s="82">
        <v>3.7149999999999999</v>
      </c>
      <c r="NB11" s="82">
        <v>0</v>
      </c>
      <c r="NC11" s="129"/>
      <c r="ND11" s="129"/>
      <c r="NE11" s="80" t="s">
        <v>22</v>
      </c>
      <c r="NF11" s="82">
        <f>'RPTI ET 2026'!C11</f>
        <v>0</v>
      </c>
      <c r="NG11" s="82">
        <f>'RPTI ET 2026'!D11</f>
        <v>0</v>
      </c>
      <c r="NH11" s="82">
        <f>'RPTI ET 2026'!E11</f>
        <v>0</v>
      </c>
      <c r="NI11" s="82">
        <f>'RPTI ET 2026'!F11</f>
        <v>0</v>
      </c>
      <c r="NJ11" s="82">
        <f>'RPTI ET 2026'!G11</f>
        <v>0</v>
      </c>
      <c r="NK11" s="82">
        <f>'RPTI ET 2026'!H11</f>
        <v>0</v>
      </c>
      <c r="NL11" s="82">
        <f>'RPTI ET 2026'!I11</f>
        <v>0</v>
      </c>
      <c r="NM11" s="82">
        <f>'RPTI ET 2026'!J11</f>
        <v>0</v>
      </c>
      <c r="NN11" s="82">
        <f>'RPTI ET 2026'!K11</f>
        <v>0</v>
      </c>
      <c r="NO11" s="82">
        <f>'RPTI ET 2026'!L11</f>
        <v>0</v>
      </c>
      <c r="NP11" s="82">
        <f>'RPTI ET 2026'!M11</f>
        <v>0</v>
      </c>
      <c r="NQ11" s="82">
        <f>'RPTI ET 2026'!N11</f>
        <v>0</v>
      </c>
      <c r="NR11" s="129"/>
      <c r="NS11" s="129"/>
      <c r="NT11" s="80" t="s">
        <v>22</v>
      </c>
      <c r="NU11" s="82">
        <f t="shared" si="11"/>
        <v>6.3803999999999998</v>
      </c>
      <c r="NV11" s="82">
        <f t="shared" si="0"/>
        <v>6.6288000000000009</v>
      </c>
      <c r="NW11" s="82">
        <f t="shared" si="1"/>
        <v>5.6407999999999996</v>
      </c>
      <c r="NX11" s="82">
        <f t="shared" si="2"/>
        <v>4.1475999999999997</v>
      </c>
      <c r="NY11" s="82">
        <f t="shared" si="3"/>
        <v>5.2996000000000008</v>
      </c>
      <c r="NZ11" s="82">
        <f t="shared" si="4"/>
        <v>0</v>
      </c>
      <c r="OA11" s="82">
        <f t="shared" si="5"/>
        <v>0.14740000000000003</v>
      </c>
      <c r="OB11" s="82">
        <f t="shared" si="6"/>
        <v>5.5130666666666661</v>
      </c>
      <c r="OC11" s="82">
        <f t="shared" si="7"/>
        <v>3.3289333333333331</v>
      </c>
      <c r="OD11" s="82">
        <f t="shared" si="8"/>
        <v>0.13799999999999998</v>
      </c>
      <c r="OE11" s="82">
        <f t="shared" si="9"/>
        <v>4.3412000000000006</v>
      </c>
      <c r="OF11" s="82">
        <f t="shared" si="10"/>
        <v>0</v>
      </c>
    </row>
    <row r="12" spans="2:412">
      <c r="B12" s="84" t="s">
        <v>23</v>
      </c>
      <c r="C12" s="85">
        <v>0</v>
      </c>
      <c r="D12" s="85">
        <v>1.64</v>
      </c>
      <c r="E12" s="85">
        <v>1.39</v>
      </c>
      <c r="F12" s="85">
        <v>0.7599999999999999</v>
      </c>
      <c r="G12" s="85">
        <v>1.3</v>
      </c>
      <c r="H12" s="85">
        <v>0</v>
      </c>
      <c r="I12" s="85">
        <v>0</v>
      </c>
      <c r="J12" s="85">
        <v>0.58000000000000007</v>
      </c>
      <c r="K12" s="85">
        <v>0</v>
      </c>
      <c r="L12" s="85">
        <v>0</v>
      </c>
      <c r="M12" s="85">
        <v>0</v>
      </c>
      <c r="N12" s="85">
        <v>0</v>
      </c>
      <c r="O12" s="82"/>
      <c r="P12" s="84" t="s">
        <v>28</v>
      </c>
      <c r="Q12" s="85">
        <v>1.73</v>
      </c>
      <c r="R12" s="85">
        <v>1.73</v>
      </c>
      <c r="S12" s="85">
        <v>1.48</v>
      </c>
      <c r="T12" s="85">
        <v>0.81</v>
      </c>
      <c r="U12" s="85">
        <v>1.4000000000000006</v>
      </c>
      <c r="V12" s="85">
        <v>0</v>
      </c>
      <c r="W12" s="85">
        <v>0</v>
      </c>
      <c r="X12" s="85">
        <v>0.84666666666666668</v>
      </c>
      <c r="Y12" s="85">
        <v>0</v>
      </c>
      <c r="Z12" s="85">
        <v>0</v>
      </c>
      <c r="AA12" s="85">
        <v>0</v>
      </c>
      <c r="AB12" s="85">
        <v>0</v>
      </c>
      <c r="AD12" s="84" t="s">
        <v>28</v>
      </c>
      <c r="AE12" s="85">
        <v>1.0900000000000001</v>
      </c>
      <c r="AF12" s="85">
        <v>1.0900000000000001</v>
      </c>
      <c r="AG12" s="85">
        <v>0.94000000000000006</v>
      </c>
      <c r="AH12" s="85">
        <v>0.51</v>
      </c>
      <c r="AI12" s="85">
        <v>0.87</v>
      </c>
      <c r="AJ12" s="85">
        <v>0</v>
      </c>
      <c r="AK12" s="85">
        <v>0</v>
      </c>
      <c r="AL12" s="85">
        <v>0.62666666666666659</v>
      </c>
      <c r="AM12" s="85">
        <v>0</v>
      </c>
      <c r="AN12" s="85">
        <v>0</v>
      </c>
      <c r="AO12" s="85">
        <v>0</v>
      </c>
      <c r="AP12" s="85">
        <v>0</v>
      </c>
      <c r="AR12" s="84" t="s">
        <v>28</v>
      </c>
      <c r="AS12" s="85">
        <v>1.5899999999999999</v>
      </c>
      <c r="AT12" s="85">
        <v>1.5899999999999999</v>
      </c>
      <c r="AU12" s="85">
        <v>1.3499999999999999</v>
      </c>
      <c r="AV12" s="85">
        <v>0.73000000000000009</v>
      </c>
      <c r="AW12" s="85">
        <v>1.28</v>
      </c>
      <c r="AX12" s="85">
        <v>0</v>
      </c>
      <c r="AY12" s="85">
        <v>0</v>
      </c>
      <c r="AZ12" s="85">
        <v>0.96</v>
      </c>
      <c r="BA12" s="85">
        <v>0</v>
      </c>
      <c r="BB12" s="85">
        <v>0</v>
      </c>
      <c r="BC12" s="85">
        <v>0</v>
      </c>
      <c r="BD12" s="85">
        <v>0</v>
      </c>
      <c r="BF12" s="84" t="s">
        <v>28</v>
      </c>
      <c r="BG12" s="85">
        <v>1.6400000000000001</v>
      </c>
      <c r="BH12" s="85">
        <v>1.6400000000000001</v>
      </c>
      <c r="BI12" s="85">
        <v>1.3900000000000001</v>
      </c>
      <c r="BJ12" s="85">
        <v>0.76</v>
      </c>
      <c r="BK12" s="85">
        <v>1.32</v>
      </c>
      <c r="BL12" s="85">
        <v>0</v>
      </c>
      <c r="BM12" s="85">
        <v>0</v>
      </c>
      <c r="BN12" s="85">
        <v>0.94999999999999984</v>
      </c>
      <c r="BO12" s="85">
        <v>0</v>
      </c>
      <c r="BP12" s="85">
        <v>0</v>
      </c>
      <c r="BQ12" s="85">
        <v>0</v>
      </c>
      <c r="BR12" s="85">
        <v>0</v>
      </c>
      <c r="BT12" s="84" t="s">
        <v>28</v>
      </c>
      <c r="BU12" s="85">
        <v>1.3300000000000003</v>
      </c>
      <c r="BV12" s="85">
        <v>1.3300000000000003</v>
      </c>
      <c r="BW12" s="85">
        <v>1.1300000000000001</v>
      </c>
      <c r="BX12" s="85">
        <v>0.64000000000000012</v>
      </c>
      <c r="BY12" s="85">
        <v>1.0699999999999998</v>
      </c>
      <c r="BZ12" s="85">
        <v>0</v>
      </c>
      <c r="CA12" s="85">
        <v>0</v>
      </c>
      <c r="CB12" s="85">
        <v>0.83333333333333337</v>
      </c>
      <c r="CC12" s="85">
        <v>0</v>
      </c>
      <c r="CD12" s="85">
        <v>0</v>
      </c>
      <c r="CE12" s="85">
        <v>0</v>
      </c>
      <c r="CF12" s="85">
        <v>0</v>
      </c>
      <c r="CH12" s="84" t="s">
        <v>28</v>
      </c>
      <c r="CI12" s="85">
        <v>1.05</v>
      </c>
      <c r="CJ12" s="85">
        <v>1.05</v>
      </c>
      <c r="CK12" s="85">
        <v>0.89000000000000012</v>
      </c>
      <c r="CL12" s="85">
        <v>0.5</v>
      </c>
      <c r="CM12" s="85">
        <v>0.85000000000000009</v>
      </c>
      <c r="CN12" s="85">
        <v>0</v>
      </c>
      <c r="CO12" s="85">
        <v>0</v>
      </c>
      <c r="CP12" s="85">
        <v>0.78333333333333333</v>
      </c>
      <c r="CQ12" s="85">
        <v>0</v>
      </c>
      <c r="CR12" s="85">
        <v>0</v>
      </c>
      <c r="CS12" s="85">
        <v>0</v>
      </c>
      <c r="CT12" s="85">
        <v>0</v>
      </c>
      <c r="CV12" s="84" t="s">
        <v>28</v>
      </c>
      <c r="CW12" s="85">
        <v>1.1400000000000001</v>
      </c>
      <c r="CX12" s="85">
        <v>1.1400000000000001</v>
      </c>
      <c r="CY12" s="85">
        <v>0.96</v>
      </c>
      <c r="CZ12" s="85">
        <v>0.53</v>
      </c>
      <c r="DA12" s="85">
        <v>0.91</v>
      </c>
      <c r="DB12" s="85">
        <v>0</v>
      </c>
      <c r="DC12" s="85">
        <v>0</v>
      </c>
      <c r="DD12" s="85">
        <v>0.55999999999999994</v>
      </c>
      <c r="DE12" s="85">
        <v>0</v>
      </c>
      <c r="DF12" s="85">
        <v>0</v>
      </c>
      <c r="DG12" s="85">
        <v>0</v>
      </c>
      <c r="DH12" s="85">
        <v>0</v>
      </c>
      <c r="DJ12" s="84" t="s">
        <v>28</v>
      </c>
      <c r="DK12" s="85">
        <v>1.35</v>
      </c>
      <c r="DL12" s="85">
        <v>1.35</v>
      </c>
      <c r="DM12" s="85">
        <v>1.1499999999999999</v>
      </c>
      <c r="DN12" s="85">
        <v>0.63000000000000012</v>
      </c>
      <c r="DO12" s="85">
        <v>1.0900000000000001</v>
      </c>
      <c r="DP12" s="85">
        <v>0</v>
      </c>
      <c r="DQ12" s="85">
        <v>0</v>
      </c>
      <c r="DR12" s="85">
        <v>0.60666666666666658</v>
      </c>
      <c r="DS12" s="85">
        <v>0</v>
      </c>
      <c r="DT12" s="85">
        <v>0</v>
      </c>
      <c r="DU12" s="85">
        <v>0</v>
      </c>
      <c r="DV12" s="85">
        <v>0</v>
      </c>
      <c r="DX12" s="84" t="s">
        <v>28</v>
      </c>
      <c r="DY12" s="85">
        <v>1.01</v>
      </c>
      <c r="DZ12" s="85">
        <v>1.01</v>
      </c>
      <c r="EA12" s="85">
        <v>0.86</v>
      </c>
      <c r="EB12" s="85">
        <v>0.46</v>
      </c>
      <c r="EC12" s="85">
        <v>0.79999999999999993</v>
      </c>
      <c r="ED12" s="85">
        <v>0</v>
      </c>
      <c r="EE12" s="85">
        <v>0</v>
      </c>
      <c r="EF12" s="85">
        <v>0.48999999999999994</v>
      </c>
      <c r="EG12" s="85">
        <v>0</v>
      </c>
      <c r="EH12" s="85">
        <v>0</v>
      </c>
      <c r="EI12" s="85">
        <v>0</v>
      </c>
      <c r="EJ12" s="85">
        <v>0</v>
      </c>
      <c r="EL12" s="84" t="s">
        <v>23</v>
      </c>
      <c r="EM12" s="85">
        <v>1.26</v>
      </c>
      <c r="EN12" s="85">
        <v>1.26</v>
      </c>
      <c r="EO12" s="85">
        <v>1.0599999999999998</v>
      </c>
      <c r="EP12" s="85">
        <v>0.60000000000000009</v>
      </c>
      <c r="EQ12" s="85">
        <v>1.0199999999999998</v>
      </c>
      <c r="ER12" s="85">
        <v>0</v>
      </c>
      <c r="ES12" s="85">
        <v>0</v>
      </c>
      <c r="ET12" s="85">
        <v>0.65</v>
      </c>
      <c r="EU12" s="85">
        <v>0</v>
      </c>
      <c r="EV12" s="85">
        <v>0</v>
      </c>
      <c r="EW12" s="85">
        <v>0</v>
      </c>
      <c r="EX12" s="85">
        <v>0</v>
      </c>
      <c r="EZ12" s="84" t="s">
        <v>23</v>
      </c>
      <c r="FA12" s="85">
        <v>1.1600000000000004</v>
      </c>
      <c r="FB12" s="85">
        <v>1.1600000000000004</v>
      </c>
      <c r="FC12" s="85">
        <v>0.98</v>
      </c>
      <c r="FD12" s="85">
        <v>0.55000000000000016</v>
      </c>
      <c r="FE12" s="85">
        <v>0.93000000000000016</v>
      </c>
      <c r="FF12" s="85">
        <v>0</v>
      </c>
      <c r="FG12" s="85">
        <v>0</v>
      </c>
      <c r="FH12" s="85">
        <v>0.49000000000000005</v>
      </c>
      <c r="FI12" s="85">
        <v>0</v>
      </c>
      <c r="FJ12" s="85">
        <v>0</v>
      </c>
      <c r="FK12" s="85">
        <v>0</v>
      </c>
      <c r="FL12" s="85">
        <v>0</v>
      </c>
      <c r="FN12" s="84" t="s">
        <v>23</v>
      </c>
      <c r="FO12" s="85">
        <v>1.6499999999999995</v>
      </c>
      <c r="FP12" s="85">
        <v>1.6499999999999995</v>
      </c>
      <c r="FQ12" s="85">
        <v>1.4000000000000001</v>
      </c>
      <c r="FR12" s="85">
        <v>0.78000000000000025</v>
      </c>
      <c r="FS12" s="85">
        <v>1.3200000000000003</v>
      </c>
      <c r="FT12" s="85">
        <v>0</v>
      </c>
      <c r="FU12" s="85">
        <v>0</v>
      </c>
      <c r="FV12" s="85">
        <v>0.62666666666666682</v>
      </c>
      <c r="FW12" s="85">
        <v>0</v>
      </c>
      <c r="FX12" s="85">
        <v>0</v>
      </c>
      <c r="FY12" s="85">
        <v>0</v>
      </c>
      <c r="FZ12" s="85">
        <v>0</v>
      </c>
      <c r="GB12" s="84" t="s">
        <v>23</v>
      </c>
      <c r="GC12" s="85">
        <f>'RPTI ET 2013'!C12</f>
        <v>1.2800000000000002</v>
      </c>
      <c r="GD12" s="85">
        <f>'RPTI ET 2013'!D12</f>
        <v>1.2800000000000002</v>
      </c>
      <c r="GE12" s="85">
        <f>'RPTI ET 2013'!E12</f>
        <v>1.08</v>
      </c>
      <c r="GF12" s="85">
        <f>'RPTI ET 2013'!F12</f>
        <v>0.60000000000000009</v>
      </c>
      <c r="GG12" s="85">
        <f>'RPTI ET 2013'!G12</f>
        <v>1.03</v>
      </c>
      <c r="GH12" s="85">
        <f>'RPTI ET 2013'!H12</f>
        <v>0</v>
      </c>
      <c r="GI12" s="85">
        <f>'RPTI ET 2013'!I12</f>
        <v>0</v>
      </c>
      <c r="GJ12" s="85">
        <f>'RPTI ET 2013'!J12</f>
        <v>0.75666666666666671</v>
      </c>
      <c r="GK12" s="85">
        <f>'RPTI ET 2013'!K12</f>
        <v>0</v>
      </c>
      <c r="GL12" s="85">
        <f>'RPTI ET 2013'!L12</f>
        <v>0</v>
      </c>
      <c r="GM12" s="85">
        <f>'RPTI ET 2013'!M12</f>
        <v>0</v>
      </c>
      <c r="GN12" s="85">
        <f>'RPTI ET 2013'!N12</f>
        <v>0</v>
      </c>
      <c r="GP12" s="84" t="s">
        <v>23</v>
      </c>
      <c r="GQ12" s="85">
        <f>'RPTI ET 2014'!C12</f>
        <v>1.5099999999999998</v>
      </c>
      <c r="GR12" s="85">
        <f>'RPTI ET 2014'!D12</f>
        <v>1.5099999999999998</v>
      </c>
      <c r="GS12" s="85">
        <f>'RPTI ET 2014'!E12</f>
        <v>1.29</v>
      </c>
      <c r="GT12" s="85">
        <f>'RPTI ET 2014'!F12</f>
        <v>0.69000000000000017</v>
      </c>
      <c r="GU12" s="85">
        <f>'RPTI ET 2014'!G12</f>
        <v>1.21</v>
      </c>
      <c r="GV12" s="85">
        <f>'RPTI ET 2014'!H12</f>
        <v>0</v>
      </c>
      <c r="GW12" s="85">
        <f>'RPTI ET 2014'!I12</f>
        <v>0</v>
      </c>
      <c r="GX12" s="85">
        <f>'RPTI ET 2014'!J12</f>
        <v>0.73666666666666669</v>
      </c>
      <c r="GY12" s="85">
        <f>'RPTI ET 2014'!K12</f>
        <v>0</v>
      </c>
      <c r="GZ12" s="85">
        <f>'RPTI ET 2014'!L12</f>
        <v>0</v>
      </c>
      <c r="HA12" s="85">
        <f>'RPTI ET 2014'!M12</f>
        <v>0</v>
      </c>
      <c r="HB12" s="85">
        <f>'RPTI ET 2014'!N12</f>
        <v>0</v>
      </c>
      <c r="HD12" s="84" t="s">
        <v>23</v>
      </c>
      <c r="HE12" s="85">
        <f>'RPTI ET 2015'!C12</f>
        <v>1.46</v>
      </c>
      <c r="HF12" s="85">
        <f>'RPTI ET 2015'!D12</f>
        <v>1.46</v>
      </c>
      <c r="HG12" s="85">
        <f>'RPTI ET 2015'!E12</f>
        <v>1.24</v>
      </c>
      <c r="HH12" s="85">
        <f>'RPTI ET 2015'!F12</f>
        <v>0.65</v>
      </c>
      <c r="HI12" s="85">
        <f>'RPTI ET 2015'!G12</f>
        <v>1.18</v>
      </c>
      <c r="HJ12" s="85">
        <f>'RPTI ET 2015'!H12</f>
        <v>0</v>
      </c>
      <c r="HK12" s="85">
        <f>'RPTI ET 2015'!I12</f>
        <v>0</v>
      </c>
      <c r="HL12" s="85">
        <f>'RPTI ET 2015'!J12</f>
        <v>0.71333333333333337</v>
      </c>
      <c r="HM12" s="85">
        <f>'RPTI ET 2015'!K12</f>
        <v>0</v>
      </c>
      <c r="HN12" s="85">
        <f>'RPTI ET 2015'!L12</f>
        <v>0</v>
      </c>
      <c r="HO12" s="85">
        <f>'RPTI ET 2015'!M12</f>
        <v>0</v>
      </c>
      <c r="HP12" s="85">
        <f>'RPTI ET 2015'!N12</f>
        <v>0</v>
      </c>
      <c r="HR12" s="84" t="s">
        <v>23</v>
      </c>
      <c r="HS12" s="85">
        <f>'RPTI ET 2016'!C12</f>
        <v>1.51</v>
      </c>
      <c r="HT12" s="85">
        <f>'RPTI ET 2016'!D12</f>
        <v>1.51</v>
      </c>
      <c r="HU12" s="85">
        <f>'RPTI ET 2016'!E12</f>
        <v>1.3000000000000003</v>
      </c>
      <c r="HV12" s="85">
        <f>'RPTI ET 2016'!F12</f>
        <v>0.71</v>
      </c>
      <c r="HW12" s="85">
        <f>'RPTI ET 2016'!G12</f>
        <v>1.21</v>
      </c>
      <c r="HX12" s="85">
        <f>'RPTI ET 2016'!H12</f>
        <v>0</v>
      </c>
      <c r="HY12" s="85">
        <f>'RPTI ET 2016'!I12</f>
        <v>0</v>
      </c>
      <c r="HZ12" s="85">
        <f>'RPTI ET 2016'!J12</f>
        <v>0.73333333333333339</v>
      </c>
      <c r="IA12" s="85">
        <f>'RPTI ET 2016'!K12</f>
        <v>0</v>
      </c>
      <c r="IB12" s="85">
        <f>'RPTI ET 2016'!L12</f>
        <v>0</v>
      </c>
      <c r="IC12" s="85">
        <f>'RPTI ET 2016'!M12</f>
        <v>0</v>
      </c>
      <c r="ID12" s="85">
        <f>'RPTI ET 2016'!N12</f>
        <v>0</v>
      </c>
      <c r="IF12" s="84" t="s">
        <v>23</v>
      </c>
      <c r="IG12" s="85">
        <f>'RPTI ET 2017'!C12</f>
        <v>1.23</v>
      </c>
      <c r="IH12" s="85">
        <f>'RPTI ET 2017'!D12</f>
        <v>1.23</v>
      </c>
      <c r="II12" s="85">
        <f>'RPTI ET 2017'!E12</f>
        <v>1.05</v>
      </c>
      <c r="IJ12" s="85">
        <f>'RPTI ET 2017'!F12</f>
        <v>0.57000000000000006</v>
      </c>
      <c r="IK12" s="85">
        <f>'RPTI ET 2017'!G12</f>
        <v>0.99</v>
      </c>
      <c r="IL12" s="85">
        <f>'RPTI ET 2017'!H12</f>
        <v>0</v>
      </c>
      <c r="IM12" s="85">
        <f>'RPTI ET 2017'!I12</f>
        <v>0</v>
      </c>
      <c r="IN12" s="85">
        <f>'RPTI ET 2017'!J12</f>
        <v>0.71666666666666679</v>
      </c>
      <c r="IO12" s="85">
        <f>'RPTI ET 2017'!K12</f>
        <v>0</v>
      </c>
      <c r="IP12" s="85">
        <f>'RPTI ET 2017'!L12</f>
        <v>0</v>
      </c>
      <c r="IQ12" s="85">
        <f>'RPTI ET 2017'!M12</f>
        <v>0</v>
      </c>
      <c r="IR12" s="85">
        <f>'RPTI ET 2017'!N12</f>
        <v>0</v>
      </c>
      <c r="IT12" s="84" t="s">
        <v>23</v>
      </c>
      <c r="IU12" s="85">
        <v>1.2000000000000002</v>
      </c>
      <c r="IV12" s="85">
        <v>1.2000000000000002</v>
      </c>
      <c r="IW12" s="85">
        <v>1.02</v>
      </c>
      <c r="IX12" s="85">
        <v>0.58000000000000007</v>
      </c>
      <c r="IY12" s="85">
        <v>0.95000000000000007</v>
      </c>
      <c r="IZ12" s="85">
        <v>0</v>
      </c>
      <c r="JA12" s="85">
        <v>0</v>
      </c>
      <c r="JB12" s="85">
        <v>0.76666666666666661</v>
      </c>
      <c r="JC12" s="85">
        <v>0</v>
      </c>
      <c r="JD12" s="85">
        <v>0</v>
      </c>
      <c r="JE12" s="85">
        <v>0</v>
      </c>
      <c r="JF12" s="85">
        <v>0</v>
      </c>
      <c r="JG12" s="82"/>
      <c r="JH12" s="84" t="s">
        <v>23</v>
      </c>
      <c r="JI12" s="85">
        <v>1.29</v>
      </c>
      <c r="JJ12" s="85">
        <v>1.29</v>
      </c>
      <c r="JK12" s="85">
        <v>1.0999999999999999</v>
      </c>
      <c r="JL12" s="85">
        <v>0.59</v>
      </c>
      <c r="JM12" s="85">
        <v>1.04</v>
      </c>
      <c r="JN12" s="85">
        <v>0</v>
      </c>
      <c r="JO12" s="85">
        <v>0</v>
      </c>
      <c r="JP12" s="85">
        <v>0.75666666666666671</v>
      </c>
      <c r="JQ12" s="85">
        <v>0</v>
      </c>
      <c r="JR12" s="85">
        <v>0</v>
      </c>
      <c r="JS12" s="85">
        <v>0</v>
      </c>
      <c r="JT12" s="85">
        <v>0</v>
      </c>
      <c r="JV12" s="84" t="s">
        <v>23</v>
      </c>
      <c r="JW12" s="85">
        <v>1.6499999999999997</v>
      </c>
      <c r="JX12" s="85">
        <v>1.6499999999999997</v>
      </c>
      <c r="JY12" s="85">
        <v>1.4</v>
      </c>
      <c r="JZ12" s="85">
        <v>0.76</v>
      </c>
      <c r="KA12" s="85">
        <v>1.3199999999999998</v>
      </c>
      <c r="KB12" s="85">
        <v>0</v>
      </c>
      <c r="KC12" s="85">
        <v>0</v>
      </c>
      <c r="KD12" s="85">
        <v>0.57666666666666677</v>
      </c>
      <c r="KE12" s="85">
        <v>0</v>
      </c>
      <c r="KF12" s="85">
        <v>0</v>
      </c>
      <c r="KG12" s="85">
        <v>0</v>
      </c>
      <c r="KH12" s="85">
        <v>0</v>
      </c>
      <c r="KJ12" s="84" t="s">
        <v>23</v>
      </c>
      <c r="KK12" s="85">
        <v>1.37</v>
      </c>
      <c r="KL12" s="85">
        <v>1.37</v>
      </c>
      <c r="KM12" s="85">
        <v>1.1700000000000002</v>
      </c>
      <c r="KN12" s="85">
        <v>0.64000000000000012</v>
      </c>
      <c r="KO12" s="85">
        <v>1.0900000000000001</v>
      </c>
      <c r="KP12" s="85">
        <v>0</v>
      </c>
      <c r="KQ12" s="85">
        <v>0</v>
      </c>
      <c r="KR12" s="85">
        <v>0.85</v>
      </c>
      <c r="KS12" s="85">
        <v>0</v>
      </c>
      <c r="KT12" s="85">
        <v>0</v>
      </c>
      <c r="KU12" s="85">
        <v>0</v>
      </c>
      <c r="KV12" s="85">
        <v>0</v>
      </c>
      <c r="KW12" s="82"/>
      <c r="KX12" s="84" t="s">
        <v>23</v>
      </c>
      <c r="KY12" s="85">
        <v>4.3800000000000008</v>
      </c>
      <c r="KZ12" s="85">
        <v>1.3299999999999998</v>
      </c>
      <c r="LA12" s="85">
        <v>1.1499999999999999</v>
      </c>
      <c r="LB12" s="85">
        <v>0.6100000000000001</v>
      </c>
      <c r="LC12" s="85">
        <v>1.07</v>
      </c>
      <c r="LD12" s="85">
        <v>0</v>
      </c>
      <c r="LE12" s="85">
        <v>0</v>
      </c>
      <c r="LF12" s="85">
        <v>0.65333333333333332</v>
      </c>
      <c r="LG12" s="85">
        <v>0</v>
      </c>
      <c r="LH12" s="85">
        <v>0</v>
      </c>
      <c r="LI12" s="85">
        <v>0</v>
      </c>
      <c r="LJ12" s="85">
        <v>0</v>
      </c>
      <c r="LK12" s="82"/>
      <c r="LL12" s="84" t="s">
        <v>23</v>
      </c>
      <c r="LM12" s="85">
        <v>4.03</v>
      </c>
      <c r="LN12" s="85">
        <v>1.1500000000000001</v>
      </c>
      <c r="LO12" s="85">
        <v>0.98</v>
      </c>
      <c r="LP12" s="85">
        <v>0.52</v>
      </c>
      <c r="LQ12" s="85">
        <v>0.90999999999999992</v>
      </c>
      <c r="LR12" s="85">
        <v>0</v>
      </c>
      <c r="LS12" s="85">
        <v>0</v>
      </c>
      <c r="LT12" s="85">
        <v>0.81333333333333346</v>
      </c>
      <c r="LU12" s="85">
        <v>0</v>
      </c>
      <c r="LV12" s="85">
        <v>0</v>
      </c>
      <c r="LW12" s="85">
        <v>0</v>
      </c>
      <c r="LX12" s="85">
        <v>0</v>
      </c>
      <c r="LY12" s="82"/>
      <c r="MA12" s="84" t="s">
        <v>23</v>
      </c>
      <c r="MB12" s="85">
        <v>3.87</v>
      </c>
      <c r="MC12" s="85">
        <v>2.23</v>
      </c>
      <c r="MD12" s="85">
        <v>1.9</v>
      </c>
      <c r="ME12" s="85">
        <v>1.03</v>
      </c>
      <c r="MF12" s="85">
        <v>1.7699999999999998</v>
      </c>
      <c r="MG12" s="85">
        <v>0</v>
      </c>
      <c r="MH12" s="85">
        <v>0</v>
      </c>
      <c r="MI12" s="85">
        <v>1.5666666666666671</v>
      </c>
      <c r="MJ12" s="85">
        <v>0</v>
      </c>
      <c r="MK12" s="85">
        <v>0</v>
      </c>
      <c r="ML12" s="85">
        <v>0</v>
      </c>
      <c r="MM12" s="85">
        <v>0</v>
      </c>
      <c r="MP12" s="84" t="s">
        <v>23</v>
      </c>
      <c r="MQ12" s="85">
        <v>3.8899999999999997</v>
      </c>
      <c r="MR12" s="85">
        <v>1.29</v>
      </c>
      <c r="MS12" s="85">
        <v>1.0899999999999999</v>
      </c>
      <c r="MT12" s="85">
        <v>0.59</v>
      </c>
      <c r="MU12" s="85">
        <v>1.03</v>
      </c>
      <c r="MV12" s="85">
        <v>0</v>
      </c>
      <c r="MW12" s="85">
        <v>0</v>
      </c>
      <c r="MX12" s="85">
        <v>0</v>
      </c>
      <c r="MY12" s="85">
        <v>0</v>
      </c>
      <c r="MZ12" s="85">
        <v>0</v>
      </c>
      <c r="NA12" s="85">
        <v>0</v>
      </c>
      <c r="NB12" s="85">
        <v>0</v>
      </c>
      <c r="NC12" s="129"/>
      <c r="ND12" s="129"/>
      <c r="NE12" s="84" t="s">
        <v>23</v>
      </c>
      <c r="NF12" s="85">
        <f>'RPTI ET 2026'!C12</f>
        <v>0</v>
      </c>
      <c r="NG12" s="85">
        <f>'RPTI ET 2026'!D12</f>
        <v>0</v>
      </c>
      <c r="NH12" s="85">
        <f>'RPTI ET 2026'!E12</f>
        <v>0</v>
      </c>
      <c r="NI12" s="85">
        <f>'RPTI ET 2026'!F12</f>
        <v>0</v>
      </c>
      <c r="NJ12" s="85">
        <f>'RPTI ET 2026'!G12</f>
        <v>0</v>
      </c>
      <c r="NK12" s="85">
        <f>'RPTI ET 2026'!H12</f>
        <v>0</v>
      </c>
      <c r="NL12" s="85">
        <f>'RPTI ET 2026'!I12</f>
        <v>0</v>
      </c>
      <c r="NM12" s="85">
        <f>'RPTI ET 2026'!J12</f>
        <v>0</v>
      </c>
      <c r="NN12" s="85">
        <f>'RPTI ET 2026'!K12</f>
        <v>0</v>
      </c>
      <c r="NO12" s="85">
        <f>'RPTI ET 2026'!L12</f>
        <v>0</v>
      </c>
      <c r="NP12" s="85">
        <f>'RPTI ET 2026'!M12</f>
        <v>0</v>
      </c>
      <c r="NQ12" s="85">
        <f>'RPTI ET 2026'!N12</f>
        <v>0</v>
      </c>
      <c r="NR12" s="129"/>
      <c r="NS12" s="129"/>
      <c r="NT12" s="84" t="s">
        <v>23</v>
      </c>
      <c r="NU12" s="85">
        <f t="shared" si="11"/>
        <v>1.6312</v>
      </c>
      <c r="NV12" s="85">
        <f t="shared" si="0"/>
        <v>1.3939999999999997</v>
      </c>
      <c r="NW12" s="85">
        <f t="shared" si="1"/>
        <v>1.1863999999999999</v>
      </c>
      <c r="NX12" s="85">
        <f t="shared" si="2"/>
        <v>0.64840000000000009</v>
      </c>
      <c r="NY12" s="85">
        <f t="shared" si="3"/>
        <v>1.1171999999999997</v>
      </c>
      <c r="NZ12" s="85">
        <f t="shared" si="4"/>
        <v>0</v>
      </c>
      <c r="OA12" s="85">
        <f t="shared" si="5"/>
        <v>0</v>
      </c>
      <c r="OB12" s="85">
        <f t="shared" si="6"/>
        <v>0.74573333333333325</v>
      </c>
      <c r="OC12" s="85">
        <f t="shared" si="7"/>
        <v>0</v>
      </c>
      <c r="OD12" s="85">
        <f t="shared" si="8"/>
        <v>0</v>
      </c>
      <c r="OE12" s="85">
        <f t="shared" si="9"/>
        <v>0</v>
      </c>
      <c r="OF12" s="85">
        <f t="shared" si="10"/>
        <v>0</v>
      </c>
    </row>
    <row r="13" spans="2:412">
      <c r="BQ13" s="86"/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E13" s="86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MN13" s="82"/>
      <c r="MO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</row>
    <row r="14" spans="2:412">
      <c r="B14" s="77" t="s">
        <v>54</v>
      </c>
      <c r="C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MN14" s="82"/>
      <c r="MO14" s="82"/>
      <c r="OF14" s="82"/>
      <c r="OG14" s="82"/>
      <c r="OH14" s="82"/>
      <c r="OI14" s="82"/>
      <c r="OJ14" s="82"/>
      <c r="OK14" s="82"/>
      <c r="OL14" s="82"/>
      <c r="OM14" s="82"/>
      <c r="ON14" s="82"/>
      <c r="OO14" s="82"/>
      <c r="OP14" s="82"/>
      <c r="OQ14" s="82"/>
    </row>
    <row r="15" spans="2:412">
      <c r="B15" s="77" t="s">
        <v>123</v>
      </c>
      <c r="C15" s="82"/>
      <c r="D15" s="80"/>
      <c r="E15" s="80"/>
      <c r="F15" s="80"/>
      <c r="G15" s="80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MN15" s="82"/>
      <c r="MO15" s="82"/>
      <c r="OF15" s="82"/>
      <c r="OG15" s="82"/>
      <c r="OH15" s="82"/>
      <c r="OI15" s="82"/>
      <c r="OJ15" s="82"/>
      <c r="OK15" s="82"/>
      <c r="OL15" s="82"/>
      <c r="OM15" s="82"/>
      <c r="ON15" s="82"/>
      <c r="OO15" s="82"/>
      <c r="OP15" s="82"/>
      <c r="OQ15" s="82"/>
    </row>
    <row r="16" spans="2:412" ht="13.5" thickBot="1">
      <c r="B16" s="81" t="s">
        <v>15</v>
      </c>
      <c r="C16" s="81">
        <v>2000</v>
      </c>
      <c r="D16" s="87">
        <v>2001</v>
      </c>
      <c r="E16" s="81">
        <v>2002</v>
      </c>
      <c r="F16" s="87">
        <v>2003</v>
      </c>
      <c r="G16" s="81">
        <v>2004</v>
      </c>
      <c r="H16" s="87">
        <v>2005</v>
      </c>
      <c r="I16" s="81">
        <v>2006</v>
      </c>
      <c r="J16" s="81">
        <v>2007</v>
      </c>
      <c r="K16" s="81">
        <v>2008</v>
      </c>
      <c r="L16" s="81">
        <v>2009</v>
      </c>
      <c r="M16" s="81">
        <v>2010</v>
      </c>
      <c r="N16" s="81">
        <v>2011</v>
      </c>
      <c r="O16" s="81">
        <v>2012</v>
      </c>
      <c r="P16" s="81">
        <v>2013</v>
      </c>
      <c r="Q16" s="81">
        <v>2014</v>
      </c>
      <c r="R16" s="81">
        <v>2015</v>
      </c>
      <c r="S16" s="81">
        <v>2016</v>
      </c>
      <c r="T16" s="81">
        <v>2017</v>
      </c>
      <c r="U16" s="81">
        <v>2018</v>
      </c>
      <c r="V16" s="81">
        <v>2019</v>
      </c>
      <c r="W16" s="81">
        <v>2020</v>
      </c>
      <c r="X16" s="81">
        <v>2021</v>
      </c>
      <c r="Y16" s="81">
        <v>2022</v>
      </c>
      <c r="Z16" s="81">
        <v>2023</v>
      </c>
      <c r="AA16" s="81">
        <v>2024</v>
      </c>
      <c r="AB16" s="81">
        <v>2025</v>
      </c>
      <c r="AC16" s="81">
        <v>2026</v>
      </c>
      <c r="AD16" s="80" t="s">
        <v>245</v>
      </c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T16" s="82"/>
      <c r="IW16" s="82"/>
      <c r="IX16" s="82"/>
      <c r="IY16" s="82"/>
      <c r="IZ16" s="82"/>
      <c r="JA16" s="82"/>
      <c r="JB16" s="82"/>
      <c r="JC16" s="82"/>
      <c r="JD16" s="82"/>
      <c r="JE16" s="82"/>
      <c r="JF16" s="82"/>
      <c r="JG16" s="82"/>
      <c r="JH16" s="82"/>
      <c r="JK16" s="82"/>
      <c r="JL16" s="82"/>
      <c r="JM16" s="82"/>
      <c r="JN16" s="82"/>
      <c r="JO16" s="82"/>
      <c r="JP16" s="82"/>
      <c r="JQ16" s="82"/>
      <c r="JR16" s="82"/>
      <c r="JS16" s="82"/>
      <c r="JT16" s="82"/>
      <c r="JU16" s="82"/>
      <c r="JV16" s="82"/>
      <c r="JW16" s="82"/>
      <c r="JY16" s="82"/>
      <c r="JZ16" s="82"/>
      <c r="KA16" s="82"/>
      <c r="KB16" s="82"/>
      <c r="KC16" s="82"/>
      <c r="KD16" s="82"/>
      <c r="KE16" s="82"/>
      <c r="KF16" s="82"/>
      <c r="KG16" s="82"/>
      <c r="KH16" s="82"/>
      <c r="KI16" s="82"/>
      <c r="KJ16" s="82"/>
      <c r="MQ16" s="82"/>
      <c r="NC16" s="78"/>
      <c r="NE16" s="131"/>
      <c r="NF16" s="82"/>
      <c r="NR16" s="78"/>
      <c r="NT16" s="131"/>
      <c r="OK16" s="82"/>
      <c r="OL16" s="82"/>
      <c r="OM16" s="82"/>
      <c r="ON16" s="82"/>
      <c r="OO16" s="82"/>
      <c r="OP16" s="82"/>
      <c r="OQ16" s="82"/>
      <c r="OR16" s="82"/>
      <c r="OS16" s="82"/>
      <c r="OT16" s="82"/>
      <c r="OU16" s="82"/>
      <c r="OV16" s="82"/>
    </row>
    <row r="17" spans="2:412" ht="13.5" thickTop="1">
      <c r="B17" s="80" t="s">
        <v>33</v>
      </c>
      <c r="C17" s="82">
        <v>0.61749999999999994</v>
      </c>
      <c r="D17" s="82">
        <v>0.42749999999999999</v>
      </c>
      <c r="E17" s="82">
        <v>0.5605</v>
      </c>
      <c r="F17" s="82">
        <v>1.256</v>
      </c>
      <c r="G17" s="82">
        <v>0.29449999999999998</v>
      </c>
      <c r="H17" s="82">
        <v>0.72199999999999998</v>
      </c>
      <c r="I17" s="82">
        <v>0.97699999999999998</v>
      </c>
      <c r="J17" s="82">
        <v>0.30399999999999999</v>
      </c>
      <c r="K17" s="82">
        <v>0.46549999999999997</v>
      </c>
      <c r="L17" s="82">
        <v>0.45599999999999996</v>
      </c>
      <c r="M17" s="82">
        <v>0.53200000000000003</v>
      </c>
      <c r="N17" s="82">
        <v>1.6339999999999999</v>
      </c>
      <c r="O17" s="83">
        <v>1.004</v>
      </c>
      <c r="P17" s="83">
        <v>0.5605</v>
      </c>
      <c r="Q17" s="88">
        <v>1.319</v>
      </c>
      <c r="R17" s="82">
        <v>0.22</v>
      </c>
      <c r="S17" s="82">
        <v>1.8</v>
      </c>
      <c r="T17" s="82">
        <v>0.52</v>
      </c>
      <c r="U17" s="82">
        <v>0.86</v>
      </c>
      <c r="V17" s="82">
        <v>0.65</v>
      </c>
      <c r="W17" s="82">
        <v>0.82</v>
      </c>
      <c r="X17" s="82">
        <v>0.627</v>
      </c>
      <c r="Y17" s="82">
        <v>0.42749999999999999</v>
      </c>
      <c r="Z17" s="82">
        <v>0.53</v>
      </c>
      <c r="AA17" s="82">
        <v>1.5710000000000002</v>
      </c>
      <c r="AB17" s="82">
        <v>0.68399999999999994</v>
      </c>
      <c r="AC17" s="82">
        <f>'RPTI Eff Precip Data'!AC71</f>
        <v>0.28499999999999998</v>
      </c>
      <c r="AD17" s="82">
        <f t="shared" ref="AD17:AD24" si="12">AVERAGE(C17:AB17)</f>
        <v>0.76305769230769238</v>
      </c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T17" s="82"/>
      <c r="IW17" s="82"/>
      <c r="IX17" s="82"/>
      <c r="IY17" s="82"/>
      <c r="IZ17" s="82"/>
      <c r="JA17" s="82"/>
      <c r="JB17" s="82"/>
      <c r="JC17" s="82"/>
      <c r="JD17" s="82"/>
      <c r="JE17" s="82"/>
      <c r="JF17" s="82"/>
      <c r="JG17" s="82"/>
      <c r="JH17" s="82"/>
      <c r="JK17" s="82"/>
      <c r="JL17" s="82"/>
      <c r="JM17" s="82"/>
      <c r="JN17" s="82"/>
      <c r="JO17" s="82"/>
      <c r="JP17" s="82"/>
      <c r="JQ17" s="82"/>
      <c r="JR17" s="82"/>
      <c r="JS17" s="82"/>
      <c r="JT17" s="82"/>
      <c r="JU17" s="82"/>
      <c r="JV17" s="82"/>
      <c r="JW17" s="82"/>
      <c r="JY17" s="82"/>
      <c r="JZ17" s="82"/>
      <c r="KA17" s="82"/>
      <c r="KB17" s="82"/>
      <c r="KC17" s="82"/>
      <c r="KD17" s="82"/>
      <c r="KE17" s="82"/>
      <c r="KF17" s="82"/>
      <c r="KG17" s="82"/>
      <c r="KH17" s="82"/>
      <c r="KI17" s="82"/>
      <c r="KJ17" s="82"/>
      <c r="MQ17" s="82"/>
      <c r="NC17" s="78"/>
      <c r="NE17" s="131"/>
      <c r="NF17" s="82"/>
      <c r="NR17" s="78"/>
      <c r="NT17" s="131"/>
      <c r="OK17" s="82"/>
      <c r="OL17" s="82"/>
      <c r="OM17" s="82"/>
      <c r="ON17" s="82"/>
      <c r="OO17" s="82"/>
      <c r="OP17" s="82"/>
      <c r="OQ17" s="82"/>
      <c r="OR17" s="82"/>
      <c r="OS17" s="82"/>
      <c r="OT17" s="82"/>
      <c r="OU17" s="82"/>
      <c r="OV17" s="82"/>
    </row>
    <row r="18" spans="2:412">
      <c r="B18" s="80" t="s">
        <v>34</v>
      </c>
      <c r="C18" s="82">
        <v>0.81699999999999995</v>
      </c>
      <c r="D18" s="82">
        <v>0.63649999999999995</v>
      </c>
      <c r="E18" s="82">
        <v>1.139</v>
      </c>
      <c r="F18" s="82">
        <v>1.625</v>
      </c>
      <c r="G18" s="82">
        <v>0.56999999999999995</v>
      </c>
      <c r="H18" s="82">
        <v>2.4978000000000002</v>
      </c>
      <c r="I18" s="82">
        <v>1.9484000000000001</v>
      </c>
      <c r="J18" s="82">
        <v>0.72199999999999998</v>
      </c>
      <c r="K18" s="82">
        <v>0.1045</v>
      </c>
      <c r="L18" s="82">
        <v>0.98599999999999999</v>
      </c>
      <c r="M18" s="82">
        <v>1.58</v>
      </c>
      <c r="N18" s="82">
        <v>0.83599999999999997</v>
      </c>
      <c r="O18" s="82">
        <v>0.627</v>
      </c>
      <c r="P18" s="82">
        <v>0.5605</v>
      </c>
      <c r="Q18" s="88">
        <v>0.98599999999999999</v>
      </c>
      <c r="R18" s="82">
        <v>0.2</v>
      </c>
      <c r="S18" s="82">
        <v>0.62</v>
      </c>
      <c r="T18" s="82">
        <v>1.45</v>
      </c>
      <c r="U18" s="82">
        <v>0.46</v>
      </c>
      <c r="V18" s="82">
        <v>1.0900000000000001</v>
      </c>
      <c r="W18" s="82">
        <v>0.52</v>
      </c>
      <c r="X18" s="82">
        <v>0.3705</v>
      </c>
      <c r="Y18" s="82">
        <v>0.71249999999999991</v>
      </c>
      <c r="Z18" s="82">
        <v>0.12</v>
      </c>
      <c r="AA18" s="82">
        <v>7.5999999999999998E-2</v>
      </c>
      <c r="AB18" s="82">
        <v>6.6500000000000004E-2</v>
      </c>
      <c r="AC18" s="82">
        <f>'RPTI Eff Precip Data'!AC72</f>
        <v>0.61749999999999994</v>
      </c>
      <c r="AD18" s="82">
        <f t="shared" si="12"/>
        <v>0.82004615384615387</v>
      </c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W18" s="82"/>
      <c r="IX18" s="82"/>
      <c r="IY18" s="82"/>
      <c r="IZ18" s="82"/>
      <c r="JA18" s="82"/>
      <c r="JB18" s="82"/>
      <c r="JC18" s="82"/>
      <c r="JD18" s="82"/>
      <c r="JE18" s="82"/>
      <c r="JF18" s="82"/>
      <c r="JG18" s="82"/>
      <c r="JH18" s="82"/>
      <c r="JK18" s="82"/>
      <c r="JL18" s="82"/>
      <c r="JM18" s="82"/>
      <c r="JN18" s="82"/>
      <c r="JO18" s="82"/>
      <c r="JP18" s="82"/>
      <c r="JQ18" s="82"/>
      <c r="JR18" s="82"/>
      <c r="JS18" s="82"/>
      <c r="JT18" s="82"/>
      <c r="JU18" s="82"/>
      <c r="JV18" s="82"/>
      <c r="JW18" s="82"/>
      <c r="JY18" s="82"/>
      <c r="JZ18" s="82"/>
      <c r="KA18" s="82"/>
      <c r="KB18" s="82"/>
      <c r="KC18" s="82"/>
      <c r="KD18" s="82"/>
      <c r="KE18" s="82"/>
      <c r="KF18" s="82"/>
      <c r="KG18" s="82"/>
      <c r="KH18" s="82"/>
      <c r="KI18" s="82"/>
      <c r="KJ18" s="82"/>
      <c r="LM18" s="103"/>
      <c r="MQ18" s="82"/>
      <c r="NC18" s="78"/>
      <c r="NE18" s="131"/>
      <c r="NF18" s="82"/>
      <c r="NR18" s="78"/>
      <c r="NT18" s="131"/>
      <c r="OK18" s="82"/>
      <c r="OL18" s="82"/>
      <c r="OM18" s="82"/>
      <c r="ON18" s="82"/>
      <c r="OO18" s="82"/>
      <c r="OP18" s="82"/>
      <c r="OQ18" s="82"/>
      <c r="OR18" s="82"/>
      <c r="OS18" s="82"/>
      <c r="OT18" s="82"/>
      <c r="OU18" s="82"/>
      <c r="OV18" s="82"/>
    </row>
    <row r="19" spans="2:412">
      <c r="B19" s="80" t="s">
        <v>18</v>
      </c>
      <c r="C19" s="82">
        <v>1.1479999999999999</v>
      </c>
      <c r="D19" s="82">
        <v>0.32300000000000001</v>
      </c>
      <c r="E19" s="82">
        <v>1.6160000000000001</v>
      </c>
      <c r="F19" s="82">
        <v>1.175</v>
      </c>
      <c r="G19" s="82">
        <v>0.74099999999999999</v>
      </c>
      <c r="H19" s="82">
        <v>3.7115</v>
      </c>
      <c r="I19" s="82">
        <v>1.3639999999999999</v>
      </c>
      <c r="J19" s="82">
        <v>0.35149999999999998</v>
      </c>
      <c r="K19" s="82">
        <v>0.61749999999999994</v>
      </c>
      <c r="L19" s="82">
        <v>0.65549999999999997</v>
      </c>
      <c r="M19" s="82">
        <v>2.8845000000000001</v>
      </c>
      <c r="N19" s="82">
        <v>1.706</v>
      </c>
      <c r="O19" s="82">
        <v>0.66499999999999992</v>
      </c>
      <c r="P19" s="82">
        <v>0.27549999999999997</v>
      </c>
      <c r="Q19" s="88">
        <v>1.1839999999999999</v>
      </c>
      <c r="R19" s="82">
        <v>2.33</v>
      </c>
      <c r="S19" s="82">
        <v>1</v>
      </c>
      <c r="T19" s="82">
        <v>1</v>
      </c>
      <c r="U19" s="82">
        <v>1.25</v>
      </c>
      <c r="V19" s="82">
        <v>2.84</v>
      </c>
      <c r="W19" s="82">
        <v>0.94</v>
      </c>
      <c r="X19" s="82">
        <v>0.40849999999999997</v>
      </c>
      <c r="Y19" s="82">
        <v>1.5529999999999999</v>
      </c>
      <c r="Z19" s="82">
        <v>0.72</v>
      </c>
      <c r="AA19" s="82">
        <v>0.63649999999999995</v>
      </c>
      <c r="AB19" s="82">
        <v>0.14249999999999999</v>
      </c>
      <c r="AC19" s="82">
        <f>'RPTI Eff Precip Data'!AC73</f>
        <v>4.7500000000000001E-2</v>
      </c>
      <c r="AD19" s="82">
        <f t="shared" si="12"/>
        <v>1.2014807692307692</v>
      </c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P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D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R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F19" s="82"/>
      <c r="II19" s="82"/>
      <c r="IJ19" s="82"/>
      <c r="IK19" s="82"/>
      <c r="IL19" s="82"/>
      <c r="IM19" s="82"/>
      <c r="IN19" s="82"/>
      <c r="IO19" s="82"/>
      <c r="IP19" s="82"/>
      <c r="IQ19" s="82"/>
      <c r="IR19" s="82"/>
      <c r="IS19" s="82"/>
      <c r="IT19" s="82"/>
      <c r="IW19" s="82"/>
      <c r="IX19" s="82"/>
      <c r="IY19" s="82"/>
      <c r="IZ19" s="82"/>
      <c r="JA19" s="82"/>
      <c r="JB19" s="82"/>
      <c r="JC19" s="82"/>
      <c r="JD19" s="82"/>
      <c r="JE19" s="82"/>
      <c r="JF19" s="82"/>
      <c r="JG19" s="82"/>
      <c r="JH19" s="82"/>
      <c r="JK19" s="82"/>
      <c r="JL19" s="82"/>
      <c r="JM19" s="82"/>
      <c r="JN19" s="82"/>
      <c r="JO19" s="82"/>
      <c r="JP19" s="82"/>
      <c r="JQ19" s="82"/>
      <c r="JR19" s="82"/>
      <c r="JS19" s="82"/>
      <c r="JT19" s="82"/>
      <c r="JU19" s="82"/>
      <c r="JV19" s="82"/>
      <c r="JW19" s="82"/>
      <c r="JY19" s="82"/>
      <c r="JZ19" s="82"/>
      <c r="KA19" s="82"/>
      <c r="KB19" s="82"/>
      <c r="KC19" s="82"/>
      <c r="KD19" s="82"/>
      <c r="KE19" s="82"/>
      <c r="KF19" s="82"/>
      <c r="KG19" s="82"/>
      <c r="KH19" s="82"/>
      <c r="KI19" s="82"/>
      <c r="KJ19" s="82"/>
      <c r="LM19" s="103"/>
      <c r="MQ19" s="82"/>
      <c r="NC19" s="78"/>
      <c r="NE19" s="131"/>
      <c r="NF19" s="82"/>
      <c r="NR19" s="78"/>
      <c r="NT19" s="131"/>
      <c r="OK19" s="82"/>
      <c r="OL19" s="82"/>
      <c r="OM19" s="82"/>
      <c r="ON19" s="82"/>
      <c r="OO19" s="82"/>
      <c r="OP19" s="82"/>
      <c r="OQ19" s="82"/>
      <c r="OR19" s="82"/>
      <c r="OS19" s="82"/>
      <c r="OT19" s="82"/>
      <c r="OU19" s="82"/>
      <c r="OV19" s="82"/>
    </row>
    <row r="20" spans="2:412">
      <c r="B20" s="80" t="s">
        <v>35</v>
      </c>
      <c r="C20" s="82">
        <v>0.50349999999999995</v>
      </c>
      <c r="D20" s="82">
        <v>0.19</v>
      </c>
      <c r="E20" s="82">
        <v>0.25650000000000001</v>
      </c>
      <c r="F20" s="82">
        <v>3.7999999999999999E-2</v>
      </c>
      <c r="G20" s="82">
        <v>6.6500000000000004E-2</v>
      </c>
      <c r="H20" s="82">
        <v>0.81699999999999995</v>
      </c>
      <c r="I20" s="82">
        <v>0.30399999999999999</v>
      </c>
      <c r="J20" s="82">
        <v>0.74099999999999999</v>
      </c>
      <c r="K20" s="82">
        <v>0.437</v>
      </c>
      <c r="L20" s="82">
        <v>1.9074</v>
      </c>
      <c r="M20" s="82">
        <v>0.59849999999999992</v>
      </c>
      <c r="N20" s="82">
        <v>0.27549999999999997</v>
      </c>
      <c r="O20" s="82">
        <v>0.19</v>
      </c>
      <c r="P20" s="82">
        <v>0.11399999999999999</v>
      </c>
      <c r="Q20" s="88">
        <v>0.50349999999999995</v>
      </c>
      <c r="R20" s="82">
        <v>7.0000000000000007E-2</v>
      </c>
      <c r="S20" s="82">
        <v>0.1</v>
      </c>
      <c r="T20" s="82">
        <v>0.66</v>
      </c>
      <c r="U20" s="82">
        <v>0.38</v>
      </c>
      <c r="V20" s="82">
        <v>7.0000000000000007E-2</v>
      </c>
      <c r="W20" s="82">
        <v>1.25</v>
      </c>
      <c r="X20" s="82">
        <v>0</v>
      </c>
      <c r="Y20" s="82">
        <v>0.40849999999999997</v>
      </c>
      <c r="Z20" s="82">
        <v>0.92</v>
      </c>
      <c r="AA20" s="82">
        <v>0.1615</v>
      </c>
      <c r="AB20" s="82">
        <v>0</v>
      </c>
      <c r="AC20" s="82">
        <f>'RPTI Eff Precip Data'!AC74</f>
        <v>0.25650000000000001</v>
      </c>
      <c r="AD20" s="82">
        <f t="shared" si="12"/>
        <v>0.42163076923076925</v>
      </c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T20" s="82"/>
      <c r="IW20" s="82"/>
      <c r="IX20" s="82"/>
      <c r="IY20" s="82"/>
      <c r="IZ20" s="82"/>
      <c r="JA20" s="82"/>
      <c r="JB20" s="82"/>
      <c r="JC20" s="82"/>
      <c r="JD20" s="82"/>
      <c r="JE20" s="82"/>
      <c r="JF20" s="82"/>
      <c r="JG20" s="82"/>
      <c r="JH20" s="82"/>
      <c r="JK20" s="82"/>
      <c r="JL20" s="82"/>
      <c r="JM20" s="82"/>
      <c r="JN20" s="82"/>
      <c r="JO20" s="82"/>
      <c r="JP20" s="82"/>
      <c r="JQ20" s="82"/>
      <c r="JR20" s="82"/>
      <c r="JS20" s="82"/>
      <c r="JT20" s="82"/>
      <c r="JU20" s="82"/>
      <c r="JV20" s="82"/>
      <c r="JW20" s="82"/>
      <c r="JY20" s="82"/>
      <c r="JZ20" s="82"/>
      <c r="KA20" s="82"/>
      <c r="KB20" s="82"/>
      <c r="KC20" s="82"/>
      <c r="KD20" s="82"/>
      <c r="KE20" s="82"/>
      <c r="KF20" s="82"/>
      <c r="KG20" s="82"/>
      <c r="KH20" s="82"/>
      <c r="KI20" s="82"/>
      <c r="KJ20" s="82"/>
      <c r="LM20" s="103"/>
      <c r="MQ20" s="82"/>
      <c r="NC20" s="78"/>
      <c r="NE20" s="131"/>
      <c r="NF20" s="82"/>
      <c r="NR20" s="78"/>
      <c r="NT20" s="131"/>
      <c r="OK20" s="82"/>
      <c r="OL20" s="82"/>
      <c r="OM20" s="82"/>
      <c r="ON20" s="82"/>
      <c r="OO20" s="82"/>
      <c r="OP20" s="82"/>
      <c r="OQ20" s="82"/>
      <c r="OR20" s="82"/>
      <c r="OS20" s="82"/>
      <c r="OT20" s="82"/>
      <c r="OU20" s="82"/>
      <c r="OV20" s="82"/>
    </row>
    <row r="21" spans="2:412">
      <c r="B21" s="80" t="s">
        <v>36</v>
      </c>
      <c r="C21" s="82">
        <v>0.3705</v>
      </c>
      <c r="D21" s="82">
        <v>0.13300000000000001</v>
      </c>
      <c r="E21" s="82">
        <v>0.11399999999999999</v>
      </c>
      <c r="F21" s="82">
        <v>6.6500000000000004E-2</v>
      </c>
      <c r="G21" s="82">
        <v>0.33249999999999996</v>
      </c>
      <c r="H21" s="82">
        <v>9.4999999999999998E-3</v>
      </c>
      <c r="I21" s="82">
        <v>2.8499999999999998E-2</v>
      </c>
      <c r="J21" s="82">
        <v>0.28499999999999998</v>
      </c>
      <c r="K21" s="82">
        <v>0.25650000000000001</v>
      </c>
      <c r="L21" s="82">
        <v>0.23749999999999999</v>
      </c>
      <c r="M21" s="82">
        <v>0.55000000000000004</v>
      </c>
      <c r="N21" s="82">
        <v>8.5499999999999993E-2</v>
      </c>
      <c r="O21" s="82">
        <v>0.58899999999999997</v>
      </c>
      <c r="P21" s="82">
        <v>0.1045</v>
      </c>
      <c r="Q21" s="88">
        <v>9.4999999999999998E-3</v>
      </c>
      <c r="R21" s="82">
        <v>0.86</v>
      </c>
      <c r="S21" s="82">
        <v>0.09</v>
      </c>
      <c r="T21" s="82">
        <v>0.03</v>
      </c>
      <c r="U21" s="82">
        <v>0.09</v>
      </c>
      <c r="V21" s="82">
        <v>0.13</v>
      </c>
      <c r="W21" s="82">
        <v>0.11</v>
      </c>
      <c r="X21" s="82">
        <v>6.6500000000000004E-2</v>
      </c>
      <c r="Y21" s="82">
        <v>0</v>
      </c>
      <c r="Z21" s="82">
        <v>0.02</v>
      </c>
      <c r="AA21" s="82">
        <v>0.3135</v>
      </c>
      <c r="AB21" s="82">
        <v>0.13300000000000001</v>
      </c>
      <c r="AC21" s="82">
        <f>'RPTI Eff Precip Data'!AC75</f>
        <v>0</v>
      </c>
      <c r="AD21" s="82">
        <f t="shared" si="12"/>
        <v>0.1928846153846154</v>
      </c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F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T21" s="82"/>
      <c r="IW21" s="82"/>
      <c r="IX21" s="82"/>
      <c r="IY21" s="82"/>
      <c r="IZ21" s="82"/>
      <c r="JA21" s="82"/>
      <c r="JB21" s="82"/>
      <c r="JC21" s="82"/>
      <c r="JD21" s="82"/>
      <c r="JE21" s="82"/>
      <c r="JF21" s="82"/>
      <c r="JG21" s="82"/>
      <c r="JH21" s="82"/>
      <c r="JK21" s="82"/>
      <c r="JL21" s="82"/>
      <c r="JM21" s="82"/>
      <c r="JN21" s="82"/>
      <c r="JO21" s="82"/>
      <c r="JP21" s="82"/>
      <c r="JQ21" s="82"/>
      <c r="JR21" s="82"/>
      <c r="JS21" s="82"/>
      <c r="JT21" s="82"/>
      <c r="JU21" s="82"/>
      <c r="JV21" s="82"/>
      <c r="JW21" s="82"/>
      <c r="JY21" s="82"/>
      <c r="JZ21" s="82"/>
      <c r="KA21" s="82"/>
      <c r="KB21" s="82"/>
      <c r="KC21" s="82"/>
      <c r="KD21" s="82"/>
      <c r="KE21" s="82"/>
      <c r="KF21" s="82"/>
      <c r="KG21" s="82"/>
      <c r="KH21" s="82"/>
      <c r="KI21" s="82"/>
      <c r="KJ21" s="82"/>
      <c r="LM21" s="103"/>
      <c r="MQ21" s="82"/>
      <c r="NC21" s="78"/>
      <c r="NE21" s="131"/>
      <c r="NF21" s="82"/>
      <c r="NR21" s="78"/>
      <c r="NT21" s="131"/>
      <c r="OK21" s="82"/>
      <c r="OL21" s="82"/>
      <c r="OM21" s="82"/>
      <c r="ON21" s="82"/>
      <c r="OO21" s="82"/>
      <c r="OP21" s="82"/>
      <c r="OQ21" s="82"/>
      <c r="OR21" s="82"/>
      <c r="OS21" s="82"/>
      <c r="OT21" s="82"/>
      <c r="OU21" s="82"/>
      <c r="OV21" s="82"/>
    </row>
    <row r="22" spans="2:412">
      <c r="B22" s="80" t="s">
        <v>37</v>
      </c>
      <c r="C22" s="82">
        <v>0.69350000000000001</v>
      </c>
      <c r="D22" s="82">
        <v>0.2185</v>
      </c>
      <c r="E22" s="82">
        <v>0.28499999999999998</v>
      </c>
      <c r="F22" s="82">
        <v>0.54149999999999998</v>
      </c>
      <c r="G22" s="82">
        <v>1.1839999999999999</v>
      </c>
      <c r="H22" s="82">
        <v>0.23749999999999999</v>
      </c>
      <c r="I22" s="82">
        <v>2.8499999999999998E-2</v>
      </c>
      <c r="J22" s="82">
        <v>0.1235</v>
      </c>
      <c r="K22" s="82">
        <v>0</v>
      </c>
      <c r="L22" s="82">
        <v>0.69350000000000001</v>
      </c>
      <c r="M22" s="82">
        <v>0.05</v>
      </c>
      <c r="N22" s="82">
        <v>0.26600000000000001</v>
      </c>
      <c r="O22" s="82">
        <v>0.52</v>
      </c>
      <c r="P22" s="82">
        <v>0.26600000000000001</v>
      </c>
      <c r="Q22" s="88">
        <v>2.04</v>
      </c>
      <c r="R22" s="82">
        <v>0.34</v>
      </c>
      <c r="S22" s="82">
        <v>0.01</v>
      </c>
      <c r="T22" s="82">
        <v>0.01</v>
      </c>
      <c r="U22" s="82">
        <v>0.18</v>
      </c>
      <c r="V22" s="82">
        <v>0.13</v>
      </c>
      <c r="W22" s="82">
        <v>0.08</v>
      </c>
      <c r="X22" s="82">
        <v>6.6500000000000004E-2</v>
      </c>
      <c r="Y22" s="82">
        <v>0.24</v>
      </c>
      <c r="Z22" s="82">
        <v>1.23</v>
      </c>
      <c r="AA22" s="82">
        <v>0.37999999999999995</v>
      </c>
      <c r="AB22" s="82">
        <v>0.77899999999999991</v>
      </c>
      <c r="AC22" s="82">
        <f>'RPTI Eff Precip Data'!AC76</f>
        <v>0</v>
      </c>
      <c r="AD22" s="82">
        <f t="shared" si="12"/>
        <v>0.40742307692307694</v>
      </c>
      <c r="LM22" s="103"/>
      <c r="MQ22" s="82"/>
      <c r="NC22" s="78"/>
      <c r="NE22" s="131"/>
      <c r="NF22" s="82"/>
      <c r="NR22" s="78"/>
      <c r="NT22" s="131"/>
      <c r="OK22" s="82"/>
      <c r="OL22" s="82"/>
      <c r="OM22" s="82"/>
      <c r="ON22" s="82"/>
      <c r="OO22" s="82"/>
      <c r="OP22" s="82"/>
      <c r="OQ22" s="82"/>
      <c r="OR22" s="82"/>
      <c r="OS22" s="82"/>
      <c r="OT22" s="82"/>
      <c r="OU22" s="82"/>
      <c r="OV22" s="82"/>
    </row>
    <row r="23" spans="2:412">
      <c r="B23" s="80" t="s">
        <v>38</v>
      </c>
      <c r="C23" s="82">
        <v>0.5605</v>
      </c>
      <c r="D23" s="82">
        <v>0.29449999999999998</v>
      </c>
      <c r="E23" s="82">
        <v>1.1119999999999999</v>
      </c>
      <c r="F23" s="82">
        <v>0.152</v>
      </c>
      <c r="G23" s="82">
        <v>0.27549999999999997</v>
      </c>
      <c r="H23" s="82">
        <v>0.45599999999999996</v>
      </c>
      <c r="I23" s="82">
        <v>0.76949999999999996</v>
      </c>
      <c r="J23" s="82">
        <v>0.8929999999999999</v>
      </c>
      <c r="K23" s="82">
        <v>3.7999999999999999E-2</v>
      </c>
      <c r="L23" s="82">
        <v>0.40849999999999997</v>
      </c>
      <c r="M23" s="82">
        <v>0.1</v>
      </c>
      <c r="N23" s="82">
        <v>0.22799999999999998</v>
      </c>
      <c r="O23" s="82">
        <v>0.12</v>
      </c>
      <c r="P23" s="82">
        <v>0.69350000000000001</v>
      </c>
      <c r="Q23" s="82">
        <v>0.42</v>
      </c>
      <c r="R23" s="82">
        <v>0.25</v>
      </c>
      <c r="S23" s="82">
        <v>2.67</v>
      </c>
      <c r="T23" s="82">
        <v>0.86</v>
      </c>
      <c r="U23" s="82">
        <v>0.04</v>
      </c>
      <c r="V23" s="82">
        <v>0.84</v>
      </c>
      <c r="W23" s="82">
        <v>0.13</v>
      </c>
      <c r="X23" s="82">
        <v>0.38949999999999996</v>
      </c>
      <c r="Y23" s="82">
        <v>0.36</v>
      </c>
      <c r="Z23" s="82">
        <v>1.24</v>
      </c>
      <c r="AA23" s="82">
        <v>0.34199999999999997</v>
      </c>
      <c r="AB23" s="82">
        <v>0.47499999999999998</v>
      </c>
      <c r="AC23" s="82">
        <f>'RPTI Eff Precip Data'!AC77</f>
        <v>0</v>
      </c>
      <c r="AD23" s="82">
        <f t="shared" si="12"/>
        <v>0.5429807692307691</v>
      </c>
      <c r="LM23" s="103"/>
      <c r="MQ23" s="82"/>
      <c r="NC23" s="78"/>
      <c r="NE23" s="131"/>
      <c r="NF23" s="82"/>
      <c r="NR23" s="78"/>
      <c r="NT23" s="131"/>
      <c r="OK23" s="82"/>
      <c r="OL23" s="82"/>
      <c r="OM23" s="82"/>
      <c r="ON23" s="82"/>
      <c r="OO23" s="82"/>
      <c r="OP23" s="82"/>
      <c r="OQ23" s="82"/>
      <c r="OR23" s="82"/>
      <c r="OS23" s="82"/>
      <c r="OT23" s="82"/>
      <c r="OU23" s="82"/>
      <c r="OV23" s="82"/>
    </row>
    <row r="24" spans="2:412">
      <c r="B24" s="84" t="s">
        <v>28</v>
      </c>
      <c r="C24" s="85">
        <v>1.571</v>
      </c>
      <c r="D24" s="85">
        <v>0.56999999999999995</v>
      </c>
      <c r="E24" s="85">
        <v>0.51300000000000001</v>
      </c>
      <c r="F24" s="85">
        <v>0</v>
      </c>
      <c r="G24" s="85">
        <v>0.98599999999999999</v>
      </c>
      <c r="H24" s="85">
        <v>0.60799999999999998</v>
      </c>
      <c r="I24" s="85">
        <v>0.97699999999999998</v>
      </c>
      <c r="J24" s="85">
        <v>1.823</v>
      </c>
      <c r="K24" s="85">
        <v>0.75049999999999994</v>
      </c>
      <c r="L24" s="85">
        <v>0.95</v>
      </c>
      <c r="M24" s="85">
        <v>2.97</v>
      </c>
      <c r="N24" s="85">
        <v>2.5798000000000001</v>
      </c>
      <c r="O24" s="85">
        <v>0.03</v>
      </c>
      <c r="P24" s="85">
        <v>0.23</v>
      </c>
      <c r="Q24" s="85">
        <v>0.21</v>
      </c>
      <c r="R24" s="85">
        <v>0.35</v>
      </c>
      <c r="S24" s="85">
        <v>2.4300000000000002</v>
      </c>
      <c r="T24" s="85">
        <v>0.48</v>
      </c>
      <c r="U24" s="85">
        <v>1.1499999999999999</v>
      </c>
      <c r="V24" s="85">
        <v>0.23</v>
      </c>
      <c r="W24" s="85">
        <v>0.3</v>
      </c>
      <c r="X24" s="85">
        <v>1.8664000000000001</v>
      </c>
      <c r="Y24" s="85">
        <v>0.5</v>
      </c>
      <c r="Z24" s="85">
        <v>1.1599999999999999</v>
      </c>
      <c r="AA24" s="85">
        <v>0.19</v>
      </c>
      <c r="AB24" s="85">
        <v>0.84549999999999992</v>
      </c>
      <c r="AC24" s="85">
        <f>'RPTI Eff Precip Data'!AC78</f>
        <v>0</v>
      </c>
      <c r="AD24" s="82">
        <f t="shared" si="12"/>
        <v>0.93346923076923083</v>
      </c>
      <c r="LM24" s="103"/>
      <c r="MQ24" s="82"/>
      <c r="NC24" s="78"/>
      <c r="NE24" s="131"/>
      <c r="NF24" s="82"/>
      <c r="NR24" s="78"/>
      <c r="NT24" s="131"/>
      <c r="OK24" s="82"/>
      <c r="OL24" s="82"/>
      <c r="OM24" s="82"/>
      <c r="ON24" s="82"/>
      <c r="OO24" s="82"/>
      <c r="OP24" s="82"/>
      <c r="OQ24" s="82"/>
      <c r="OR24" s="82"/>
      <c r="OS24" s="82"/>
      <c r="OT24" s="82"/>
      <c r="OU24" s="82"/>
      <c r="OV24" s="82"/>
    </row>
    <row r="25" spans="2:412">
      <c r="B25" s="80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MN25" s="82"/>
      <c r="MO25" s="82"/>
      <c r="OF25" s="82"/>
      <c r="OG25" s="82"/>
      <c r="OH25" s="82"/>
      <c r="OI25" s="82"/>
      <c r="OJ25" s="82"/>
      <c r="OK25" s="82"/>
      <c r="OL25" s="82"/>
      <c r="OM25" s="82"/>
      <c r="ON25" s="82"/>
      <c r="OO25" s="82"/>
      <c r="OP25" s="82"/>
      <c r="OQ25" s="82"/>
    </row>
    <row r="26" spans="2:412">
      <c r="B26" s="86"/>
      <c r="C26" s="82"/>
      <c r="MN26" s="82"/>
      <c r="MO26" s="82"/>
      <c r="OF26" s="82"/>
      <c r="OG26" s="82"/>
      <c r="OH26" s="82"/>
      <c r="OI26" s="82"/>
      <c r="OJ26" s="82"/>
      <c r="OK26" s="82"/>
      <c r="OL26" s="82"/>
      <c r="OM26" s="82"/>
      <c r="ON26" s="82"/>
      <c r="OO26" s="82"/>
      <c r="OP26" s="82"/>
      <c r="OQ26" s="82"/>
    </row>
    <row r="27" spans="2:412">
      <c r="B27" s="77" t="s">
        <v>63</v>
      </c>
      <c r="P27" s="77" t="s">
        <v>61</v>
      </c>
      <c r="AD27" s="77" t="s">
        <v>78</v>
      </c>
      <c r="AR27" s="77" t="s">
        <v>76</v>
      </c>
      <c r="BF27" s="77" t="s">
        <v>90</v>
      </c>
      <c r="BT27" s="77" t="s">
        <v>89</v>
      </c>
      <c r="CH27" s="77" t="s">
        <v>112</v>
      </c>
      <c r="CV27" s="77" t="s">
        <v>113</v>
      </c>
      <c r="DJ27" s="77" t="s">
        <v>114</v>
      </c>
      <c r="DX27" s="77" t="s">
        <v>139</v>
      </c>
      <c r="EL27" s="77" t="s">
        <v>142</v>
      </c>
      <c r="EZ27" s="77" t="s">
        <v>159</v>
      </c>
      <c r="FN27" s="77" t="s">
        <v>166</v>
      </c>
      <c r="GB27" s="77" t="s">
        <v>184</v>
      </c>
      <c r="GP27" s="77" t="s">
        <v>208</v>
      </c>
      <c r="HD27" s="77" t="s">
        <v>213</v>
      </c>
      <c r="HR27" s="77" t="s">
        <v>225</v>
      </c>
      <c r="IF27" s="77" t="s">
        <v>234</v>
      </c>
      <c r="IT27" s="77" t="s">
        <v>243</v>
      </c>
      <c r="JH27" s="77" t="s">
        <v>256</v>
      </c>
      <c r="JV27" s="77" t="s">
        <v>267</v>
      </c>
      <c r="KJ27" s="77" t="s">
        <v>276</v>
      </c>
      <c r="KX27" s="77" t="s">
        <v>290</v>
      </c>
      <c r="LL27" s="77" t="s">
        <v>290</v>
      </c>
      <c r="MA27" s="77" t="s">
        <v>290</v>
      </c>
      <c r="MP27" s="77" t="s">
        <v>290</v>
      </c>
      <c r="NE27" s="77" t="s">
        <v>290</v>
      </c>
      <c r="NT27" s="77"/>
    </row>
    <row r="28" spans="2:412">
      <c r="B28" s="79" t="s">
        <v>98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79" t="s">
        <v>105</v>
      </c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D28" s="79" t="s">
        <v>97</v>
      </c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R28" s="79" t="s">
        <v>109</v>
      </c>
      <c r="AS28" s="80"/>
      <c r="AT28" s="80"/>
      <c r="AU28" s="80"/>
      <c r="AV28" s="80"/>
      <c r="AW28" s="80"/>
      <c r="AX28" s="80"/>
      <c r="AY28" s="80"/>
      <c r="AZ28" s="80"/>
      <c r="BA28" s="80"/>
      <c r="BB28" s="80"/>
      <c r="BC28" s="80"/>
      <c r="BD28" s="80"/>
      <c r="BF28" s="79" t="s">
        <v>103</v>
      </c>
      <c r="BG28" s="80"/>
      <c r="BH28" s="80"/>
      <c r="BI28" s="80"/>
      <c r="BJ28" s="80"/>
      <c r="BK28" s="80"/>
      <c r="BL28" s="80"/>
      <c r="BM28" s="80"/>
      <c r="BN28" s="80"/>
      <c r="BO28" s="80"/>
      <c r="BP28" s="80"/>
      <c r="BQ28" s="80"/>
      <c r="BR28" s="80"/>
      <c r="BT28" s="79" t="s">
        <v>50</v>
      </c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H28" s="79" t="s">
        <v>72</v>
      </c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V28" s="79" t="s">
        <v>79</v>
      </c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J28" s="79" t="s">
        <v>66</v>
      </c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X28" s="79" t="s">
        <v>144</v>
      </c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L28" s="79" t="s">
        <v>145</v>
      </c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Z28" s="79" t="s">
        <v>160</v>
      </c>
      <c r="FA28" s="80"/>
      <c r="FB28" s="80"/>
      <c r="FC28" s="80"/>
      <c r="FD28" s="80"/>
      <c r="FE28" s="80"/>
      <c r="FF28" s="80"/>
      <c r="FG28" s="80"/>
      <c r="FH28" s="80"/>
      <c r="FI28" s="80"/>
      <c r="FJ28" s="80"/>
      <c r="FK28" s="80"/>
      <c r="FL28" s="80"/>
      <c r="FN28" s="79" t="s">
        <v>170</v>
      </c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Y28" s="80"/>
      <c r="FZ28" s="80"/>
      <c r="GB28" s="79" t="s">
        <v>188</v>
      </c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N28" s="80"/>
      <c r="GP28" s="79" t="s">
        <v>206</v>
      </c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D28" s="79" t="s">
        <v>217</v>
      </c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R28" s="79" t="s">
        <v>223</v>
      </c>
      <c r="HS28" s="80"/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F28" s="79" t="s">
        <v>230</v>
      </c>
      <c r="IG28" s="80"/>
      <c r="IH28" s="80"/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T28" s="79" t="s">
        <v>244</v>
      </c>
      <c r="IU28" s="80"/>
      <c r="IV28" s="80"/>
      <c r="IW28" s="80"/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79" t="s">
        <v>257</v>
      </c>
      <c r="JI28" s="80"/>
      <c r="JJ28" s="80"/>
      <c r="JK28" s="80"/>
      <c r="JL28" s="80"/>
      <c r="JM28" s="80"/>
      <c r="JN28" s="80"/>
      <c r="JO28" s="80"/>
      <c r="JP28" s="80"/>
      <c r="JQ28" s="80"/>
      <c r="JR28" s="80"/>
      <c r="JS28" s="80"/>
      <c r="JT28" s="80"/>
      <c r="JV28" s="79" t="s">
        <v>268</v>
      </c>
      <c r="JW28" s="80"/>
      <c r="JX28" s="80"/>
      <c r="JY28" s="80"/>
      <c r="JZ28" s="80"/>
      <c r="KA28" s="80"/>
      <c r="KB28" s="80"/>
      <c r="KC28" s="80"/>
      <c r="KD28" s="80"/>
      <c r="KE28" s="80"/>
      <c r="KF28" s="80"/>
      <c r="KG28" s="80"/>
      <c r="KH28" s="80"/>
      <c r="KJ28" s="79" t="s">
        <v>279</v>
      </c>
      <c r="KK28" s="80"/>
      <c r="KL28" s="80"/>
      <c r="KM28" s="80"/>
      <c r="KN28" s="80"/>
      <c r="KO28" s="80"/>
      <c r="KP28" s="80"/>
      <c r="KQ28" s="80"/>
      <c r="KR28" s="80"/>
      <c r="KS28" s="80"/>
      <c r="KT28" s="80"/>
      <c r="KU28" s="80"/>
      <c r="KV28" s="80"/>
      <c r="KW28" s="80"/>
      <c r="KX28" s="79" t="s">
        <v>291</v>
      </c>
      <c r="KY28" s="80"/>
      <c r="KZ28" s="80"/>
      <c r="LA28" s="80"/>
      <c r="LB28" s="80"/>
      <c r="LC28" s="80"/>
      <c r="LD28" s="80"/>
      <c r="LE28" s="80"/>
      <c r="LF28" s="80"/>
      <c r="LG28" s="80"/>
      <c r="LH28" s="80"/>
      <c r="LI28" s="80"/>
      <c r="LJ28" s="80"/>
      <c r="LK28" s="80"/>
      <c r="LL28" s="79" t="s">
        <v>301</v>
      </c>
      <c r="LM28" s="80"/>
      <c r="LN28" s="80"/>
      <c r="LO28" s="80"/>
      <c r="LP28" s="80"/>
      <c r="LQ28" s="80"/>
      <c r="LR28" s="80"/>
      <c r="LS28" s="80"/>
      <c r="LT28" s="80"/>
      <c r="LU28" s="80"/>
      <c r="LV28" s="80"/>
      <c r="LW28" s="80"/>
      <c r="LX28" s="80"/>
      <c r="LY28" s="80"/>
      <c r="MA28" s="79" t="s">
        <v>307</v>
      </c>
      <c r="MB28" s="80"/>
      <c r="MC28" s="80"/>
      <c r="MD28" s="80"/>
      <c r="ME28" s="80"/>
      <c r="MF28" s="80"/>
      <c r="MG28" s="80"/>
      <c r="MH28" s="80"/>
      <c r="MI28" s="80"/>
      <c r="MJ28" s="80"/>
      <c r="MK28" s="80"/>
      <c r="ML28" s="80"/>
      <c r="MM28" s="80"/>
      <c r="MP28" s="79" t="s">
        <v>318</v>
      </c>
      <c r="MQ28" s="80"/>
      <c r="MR28" s="80"/>
      <c r="MS28" s="80"/>
      <c r="MT28" s="80"/>
      <c r="MU28" s="80"/>
      <c r="MV28" s="80"/>
      <c r="MW28" s="80"/>
      <c r="MX28" s="80"/>
      <c r="MY28" s="80"/>
      <c r="MZ28" s="80"/>
      <c r="NA28" s="80"/>
      <c r="NB28" s="80"/>
      <c r="NC28" s="130"/>
      <c r="ND28" s="130"/>
      <c r="NE28" s="79" t="s">
        <v>324</v>
      </c>
      <c r="NF28" s="80"/>
      <c r="NG28" s="80"/>
      <c r="NH28" s="80"/>
      <c r="NI28" s="80"/>
      <c r="NJ28" s="80"/>
      <c r="NK28" s="80"/>
      <c r="NL28" s="80"/>
      <c r="NM28" s="80"/>
      <c r="NN28" s="80"/>
      <c r="NO28" s="80"/>
      <c r="NP28" s="80"/>
      <c r="NQ28" s="80"/>
      <c r="NR28" s="130"/>
      <c r="NS28" s="130"/>
      <c r="NT28" s="107" t="s">
        <v>247</v>
      </c>
      <c r="NU28" s="108"/>
      <c r="NV28" s="108"/>
      <c r="NW28" s="108"/>
      <c r="NX28" s="108"/>
      <c r="NY28" s="108"/>
      <c r="NZ28" s="108"/>
      <c r="OA28" s="80"/>
      <c r="OB28" s="80"/>
      <c r="OC28" s="80"/>
      <c r="OD28" s="80"/>
      <c r="OE28" s="80"/>
      <c r="OF28" s="80"/>
    </row>
    <row r="29" spans="2:412" ht="13.5" thickBot="1">
      <c r="B29" s="81" t="s">
        <v>15</v>
      </c>
      <c r="C29" s="81" t="s">
        <v>0</v>
      </c>
      <c r="D29" s="81" t="s">
        <v>2</v>
      </c>
      <c r="E29" s="81" t="s">
        <v>1</v>
      </c>
      <c r="F29" s="81" t="s">
        <v>7</v>
      </c>
      <c r="G29" s="81" t="s">
        <v>6</v>
      </c>
      <c r="H29" s="81" t="s">
        <v>12</v>
      </c>
      <c r="I29" s="81" t="s">
        <v>11</v>
      </c>
      <c r="J29" s="81" t="s">
        <v>4</v>
      </c>
      <c r="K29" s="81" t="s">
        <v>9</v>
      </c>
      <c r="L29" s="81" t="s">
        <v>3</v>
      </c>
      <c r="M29" s="81" t="s">
        <v>5</v>
      </c>
      <c r="N29" s="81" t="s">
        <v>8</v>
      </c>
      <c r="O29" s="80"/>
      <c r="P29" s="81" t="s">
        <v>15</v>
      </c>
      <c r="Q29" s="81" t="s">
        <v>0</v>
      </c>
      <c r="R29" s="81" t="s">
        <v>2</v>
      </c>
      <c r="S29" s="81" t="s">
        <v>1</v>
      </c>
      <c r="T29" s="81" t="s">
        <v>7</v>
      </c>
      <c r="U29" s="81" t="s">
        <v>6</v>
      </c>
      <c r="V29" s="81" t="s">
        <v>12</v>
      </c>
      <c r="W29" s="81" t="s">
        <v>11</v>
      </c>
      <c r="X29" s="81" t="s">
        <v>4</v>
      </c>
      <c r="Y29" s="81" t="s">
        <v>9</v>
      </c>
      <c r="Z29" s="81" t="s">
        <v>3</v>
      </c>
      <c r="AA29" s="81" t="s">
        <v>5</v>
      </c>
      <c r="AB29" s="81" t="s">
        <v>8</v>
      </c>
      <c r="AD29" s="81" t="s">
        <v>15</v>
      </c>
      <c r="AE29" s="81" t="s">
        <v>0</v>
      </c>
      <c r="AF29" s="81" t="s">
        <v>2</v>
      </c>
      <c r="AG29" s="81" t="s">
        <v>1</v>
      </c>
      <c r="AH29" s="81" t="s">
        <v>7</v>
      </c>
      <c r="AI29" s="81" t="s">
        <v>6</v>
      </c>
      <c r="AJ29" s="81" t="s">
        <v>12</v>
      </c>
      <c r="AK29" s="81" t="s">
        <v>11</v>
      </c>
      <c r="AL29" s="81" t="s">
        <v>4</v>
      </c>
      <c r="AM29" s="81" t="s">
        <v>9</v>
      </c>
      <c r="AN29" s="81" t="s">
        <v>3</v>
      </c>
      <c r="AO29" s="81" t="s">
        <v>5</v>
      </c>
      <c r="AP29" s="81" t="s">
        <v>8</v>
      </c>
      <c r="AR29" s="81" t="s">
        <v>15</v>
      </c>
      <c r="AS29" s="81" t="s">
        <v>0</v>
      </c>
      <c r="AT29" s="81" t="s">
        <v>2</v>
      </c>
      <c r="AU29" s="81" t="s">
        <v>1</v>
      </c>
      <c r="AV29" s="81" t="s">
        <v>7</v>
      </c>
      <c r="AW29" s="81" t="s">
        <v>6</v>
      </c>
      <c r="AX29" s="81" t="s">
        <v>12</v>
      </c>
      <c r="AY29" s="81" t="s">
        <v>11</v>
      </c>
      <c r="AZ29" s="81" t="s">
        <v>4</v>
      </c>
      <c r="BA29" s="81" t="s">
        <v>9</v>
      </c>
      <c r="BB29" s="81" t="s">
        <v>3</v>
      </c>
      <c r="BC29" s="81" t="s">
        <v>5</v>
      </c>
      <c r="BD29" s="81" t="s">
        <v>8</v>
      </c>
      <c r="BF29" s="81" t="s">
        <v>15</v>
      </c>
      <c r="BG29" s="81" t="s">
        <v>0</v>
      </c>
      <c r="BH29" s="81" t="s">
        <v>2</v>
      </c>
      <c r="BI29" s="81" t="s">
        <v>1</v>
      </c>
      <c r="BJ29" s="81" t="s">
        <v>7</v>
      </c>
      <c r="BK29" s="81" t="s">
        <v>6</v>
      </c>
      <c r="BL29" s="81" t="s">
        <v>12</v>
      </c>
      <c r="BM29" s="81" t="s">
        <v>11</v>
      </c>
      <c r="BN29" s="81" t="s">
        <v>4</v>
      </c>
      <c r="BO29" s="81" t="s">
        <v>9</v>
      </c>
      <c r="BP29" s="81" t="s">
        <v>3</v>
      </c>
      <c r="BQ29" s="81" t="s">
        <v>5</v>
      </c>
      <c r="BR29" s="81" t="s">
        <v>8</v>
      </c>
      <c r="BT29" s="81" t="s">
        <v>15</v>
      </c>
      <c r="BU29" s="81" t="s">
        <v>0</v>
      </c>
      <c r="BV29" s="81" t="s">
        <v>2</v>
      </c>
      <c r="BW29" s="81" t="s">
        <v>1</v>
      </c>
      <c r="BX29" s="81" t="s">
        <v>7</v>
      </c>
      <c r="BY29" s="81" t="s">
        <v>6</v>
      </c>
      <c r="BZ29" s="81" t="s">
        <v>12</v>
      </c>
      <c r="CA29" s="81" t="s">
        <v>11</v>
      </c>
      <c r="CB29" s="81" t="s">
        <v>4</v>
      </c>
      <c r="CC29" s="81" t="s">
        <v>9</v>
      </c>
      <c r="CD29" s="81" t="s">
        <v>3</v>
      </c>
      <c r="CE29" s="81" t="s">
        <v>5</v>
      </c>
      <c r="CF29" s="81" t="s">
        <v>8</v>
      </c>
      <c r="CH29" s="81" t="s">
        <v>15</v>
      </c>
      <c r="CI29" s="81" t="s">
        <v>0</v>
      </c>
      <c r="CJ29" s="81" t="s">
        <v>2</v>
      </c>
      <c r="CK29" s="81" t="s">
        <v>1</v>
      </c>
      <c r="CL29" s="81" t="s">
        <v>7</v>
      </c>
      <c r="CM29" s="81" t="s">
        <v>6</v>
      </c>
      <c r="CN29" s="81" t="s">
        <v>12</v>
      </c>
      <c r="CO29" s="81" t="s">
        <v>11</v>
      </c>
      <c r="CP29" s="81" t="s">
        <v>4</v>
      </c>
      <c r="CQ29" s="81" t="s">
        <v>9</v>
      </c>
      <c r="CR29" s="81" t="s">
        <v>3</v>
      </c>
      <c r="CS29" s="81" t="s">
        <v>5</v>
      </c>
      <c r="CT29" s="81" t="s">
        <v>8</v>
      </c>
      <c r="CV29" s="81" t="s">
        <v>15</v>
      </c>
      <c r="CW29" s="81" t="s">
        <v>0</v>
      </c>
      <c r="CX29" s="81" t="s">
        <v>2</v>
      </c>
      <c r="CY29" s="81" t="s">
        <v>1</v>
      </c>
      <c r="CZ29" s="81" t="s">
        <v>7</v>
      </c>
      <c r="DA29" s="81" t="s">
        <v>6</v>
      </c>
      <c r="DB29" s="81" t="s">
        <v>12</v>
      </c>
      <c r="DC29" s="81" t="s">
        <v>11</v>
      </c>
      <c r="DD29" s="81" t="s">
        <v>4</v>
      </c>
      <c r="DE29" s="81" t="s">
        <v>9</v>
      </c>
      <c r="DF29" s="81" t="s">
        <v>3</v>
      </c>
      <c r="DG29" s="81" t="s">
        <v>5</v>
      </c>
      <c r="DH29" s="81" t="s">
        <v>8</v>
      </c>
      <c r="DJ29" s="81" t="s">
        <v>15</v>
      </c>
      <c r="DK29" s="81" t="s">
        <v>0</v>
      </c>
      <c r="DL29" s="81" t="s">
        <v>2</v>
      </c>
      <c r="DM29" s="81" t="s">
        <v>1</v>
      </c>
      <c r="DN29" s="81" t="s">
        <v>7</v>
      </c>
      <c r="DO29" s="81" t="s">
        <v>6</v>
      </c>
      <c r="DP29" s="81" t="s">
        <v>12</v>
      </c>
      <c r="DQ29" s="81" t="s">
        <v>11</v>
      </c>
      <c r="DR29" s="81" t="s">
        <v>4</v>
      </c>
      <c r="DS29" s="81" t="s">
        <v>9</v>
      </c>
      <c r="DT29" s="81" t="s">
        <v>3</v>
      </c>
      <c r="DU29" s="81" t="s">
        <v>5</v>
      </c>
      <c r="DV29" s="81" t="s">
        <v>8</v>
      </c>
      <c r="DX29" s="81" t="s">
        <v>15</v>
      </c>
      <c r="DY29" s="81" t="s">
        <v>0</v>
      </c>
      <c r="DZ29" s="81" t="s">
        <v>2</v>
      </c>
      <c r="EA29" s="81" t="s">
        <v>1</v>
      </c>
      <c r="EB29" s="81" t="s">
        <v>7</v>
      </c>
      <c r="EC29" s="81" t="s">
        <v>6</v>
      </c>
      <c r="ED29" s="81" t="s">
        <v>12</v>
      </c>
      <c r="EE29" s="81" t="s">
        <v>11</v>
      </c>
      <c r="EF29" s="81" t="s">
        <v>4</v>
      </c>
      <c r="EG29" s="81" t="s">
        <v>9</v>
      </c>
      <c r="EH29" s="81" t="s">
        <v>3</v>
      </c>
      <c r="EI29" s="81" t="s">
        <v>5</v>
      </c>
      <c r="EJ29" s="81" t="s">
        <v>8</v>
      </c>
      <c r="EL29" s="81" t="s">
        <v>15</v>
      </c>
      <c r="EM29" s="81" t="s">
        <v>0</v>
      </c>
      <c r="EN29" s="81" t="s">
        <v>2</v>
      </c>
      <c r="EO29" s="81" t="s">
        <v>1</v>
      </c>
      <c r="EP29" s="81" t="s">
        <v>7</v>
      </c>
      <c r="EQ29" s="81" t="s">
        <v>6</v>
      </c>
      <c r="ER29" s="81" t="s">
        <v>12</v>
      </c>
      <c r="ES29" s="81" t="s">
        <v>11</v>
      </c>
      <c r="ET29" s="81" t="s">
        <v>4</v>
      </c>
      <c r="EU29" s="81" t="s">
        <v>9</v>
      </c>
      <c r="EV29" s="81" t="s">
        <v>3</v>
      </c>
      <c r="EW29" s="81" t="s">
        <v>5</v>
      </c>
      <c r="EX29" s="81" t="s">
        <v>8</v>
      </c>
      <c r="EZ29" s="81" t="s">
        <v>15</v>
      </c>
      <c r="FA29" s="81" t="s">
        <v>0</v>
      </c>
      <c r="FB29" s="81" t="s">
        <v>2</v>
      </c>
      <c r="FC29" s="81" t="s">
        <v>1</v>
      </c>
      <c r="FD29" s="81" t="s">
        <v>7</v>
      </c>
      <c r="FE29" s="81" t="s">
        <v>6</v>
      </c>
      <c r="FF29" s="81" t="s">
        <v>12</v>
      </c>
      <c r="FG29" s="81" t="s">
        <v>11</v>
      </c>
      <c r="FH29" s="81" t="s">
        <v>4</v>
      </c>
      <c r="FI29" s="81" t="s">
        <v>9</v>
      </c>
      <c r="FJ29" s="81" t="s">
        <v>3</v>
      </c>
      <c r="FK29" s="81" t="s">
        <v>5</v>
      </c>
      <c r="FL29" s="81" t="s">
        <v>8</v>
      </c>
      <c r="FN29" s="81" t="s">
        <v>15</v>
      </c>
      <c r="FO29" s="81" t="s">
        <v>0</v>
      </c>
      <c r="FP29" s="81" t="s">
        <v>2</v>
      </c>
      <c r="FQ29" s="81" t="s">
        <v>1</v>
      </c>
      <c r="FR29" s="81" t="s">
        <v>7</v>
      </c>
      <c r="FS29" s="81" t="s">
        <v>6</v>
      </c>
      <c r="FT29" s="81" t="s">
        <v>12</v>
      </c>
      <c r="FU29" s="81" t="s">
        <v>11</v>
      </c>
      <c r="FV29" s="81" t="s">
        <v>4</v>
      </c>
      <c r="FW29" s="81" t="s">
        <v>9</v>
      </c>
      <c r="FX29" s="81" t="s">
        <v>3</v>
      </c>
      <c r="FY29" s="81" t="s">
        <v>5</v>
      </c>
      <c r="FZ29" s="81" t="s">
        <v>8</v>
      </c>
      <c r="GB29" s="81" t="s">
        <v>15</v>
      </c>
      <c r="GC29" s="81" t="s">
        <v>0</v>
      </c>
      <c r="GD29" s="81" t="s">
        <v>2</v>
      </c>
      <c r="GE29" s="81" t="s">
        <v>1</v>
      </c>
      <c r="GF29" s="81" t="s">
        <v>7</v>
      </c>
      <c r="GG29" s="81" t="s">
        <v>6</v>
      </c>
      <c r="GH29" s="81" t="s">
        <v>12</v>
      </c>
      <c r="GI29" s="81" t="s">
        <v>11</v>
      </c>
      <c r="GJ29" s="81" t="s">
        <v>4</v>
      </c>
      <c r="GK29" s="81" t="s">
        <v>9</v>
      </c>
      <c r="GL29" s="81" t="s">
        <v>3</v>
      </c>
      <c r="GM29" s="81" t="s">
        <v>5</v>
      </c>
      <c r="GN29" s="81" t="s">
        <v>8</v>
      </c>
      <c r="GP29" s="81" t="s">
        <v>15</v>
      </c>
      <c r="GQ29" s="81" t="s">
        <v>0</v>
      </c>
      <c r="GR29" s="81" t="s">
        <v>2</v>
      </c>
      <c r="GS29" s="81" t="s">
        <v>1</v>
      </c>
      <c r="GT29" s="81" t="s">
        <v>7</v>
      </c>
      <c r="GU29" s="81" t="s">
        <v>6</v>
      </c>
      <c r="GV29" s="81" t="s">
        <v>12</v>
      </c>
      <c r="GW29" s="81" t="s">
        <v>11</v>
      </c>
      <c r="GX29" s="81" t="s">
        <v>4</v>
      </c>
      <c r="GY29" s="81" t="s">
        <v>9</v>
      </c>
      <c r="GZ29" s="81" t="s">
        <v>3</v>
      </c>
      <c r="HA29" s="81" t="s">
        <v>5</v>
      </c>
      <c r="HB29" s="81" t="s">
        <v>8</v>
      </c>
      <c r="HD29" s="81" t="s">
        <v>15</v>
      </c>
      <c r="HE29" s="81" t="s">
        <v>0</v>
      </c>
      <c r="HF29" s="81" t="s">
        <v>2</v>
      </c>
      <c r="HG29" s="81" t="s">
        <v>1</v>
      </c>
      <c r="HH29" s="81" t="s">
        <v>7</v>
      </c>
      <c r="HI29" s="81" t="s">
        <v>6</v>
      </c>
      <c r="HJ29" s="81" t="s">
        <v>12</v>
      </c>
      <c r="HK29" s="81" t="s">
        <v>11</v>
      </c>
      <c r="HL29" s="81" t="s">
        <v>4</v>
      </c>
      <c r="HM29" s="81" t="s">
        <v>9</v>
      </c>
      <c r="HN29" s="81" t="s">
        <v>3</v>
      </c>
      <c r="HO29" s="81" t="s">
        <v>5</v>
      </c>
      <c r="HP29" s="81" t="s">
        <v>8</v>
      </c>
      <c r="HR29" s="81" t="s">
        <v>15</v>
      </c>
      <c r="HS29" s="81" t="s">
        <v>0</v>
      </c>
      <c r="HT29" s="81" t="s">
        <v>2</v>
      </c>
      <c r="HU29" s="81" t="s">
        <v>1</v>
      </c>
      <c r="HV29" s="81" t="s">
        <v>7</v>
      </c>
      <c r="HW29" s="81" t="s">
        <v>6</v>
      </c>
      <c r="HX29" s="81" t="s">
        <v>12</v>
      </c>
      <c r="HY29" s="81" t="s">
        <v>11</v>
      </c>
      <c r="HZ29" s="81" t="s">
        <v>4</v>
      </c>
      <c r="IA29" s="81" t="s">
        <v>9</v>
      </c>
      <c r="IB29" s="81" t="s">
        <v>3</v>
      </c>
      <c r="IC29" s="81" t="s">
        <v>5</v>
      </c>
      <c r="ID29" s="81" t="s">
        <v>8</v>
      </c>
      <c r="IF29" s="81" t="s">
        <v>15</v>
      </c>
      <c r="IG29" s="81" t="s">
        <v>0</v>
      </c>
      <c r="IH29" s="81" t="s">
        <v>2</v>
      </c>
      <c r="II29" s="81" t="s">
        <v>1</v>
      </c>
      <c r="IJ29" s="81" t="s">
        <v>7</v>
      </c>
      <c r="IK29" s="81" t="s">
        <v>6</v>
      </c>
      <c r="IL29" s="81" t="s">
        <v>12</v>
      </c>
      <c r="IM29" s="81" t="s">
        <v>11</v>
      </c>
      <c r="IN29" s="81" t="s">
        <v>4</v>
      </c>
      <c r="IO29" s="81" t="s">
        <v>9</v>
      </c>
      <c r="IP29" s="81" t="s">
        <v>3</v>
      </c>
      <c r="IQ29" s="81" t="s">
        <v>5</v>
      </c>
      <c r="IR29" s="81" t="s">
        <v>8</v>
      </c>
      <c r="IT29" s="81" t="s">
        <v>15</v>
      </c>
      <c r="IU29" s="81" t="s">
        <v>0</v>
      </c>
      <c r="IV29" s="81" t="s">
        <v>2</v>
      </c>
      <c r="IW29" s="81" t="s">
        <v>1</v>
      </c>
      <c r="IX29" s="81" t="s">
        <v>7</v>
      </c>
      <c r="IY29" s="81" t="s">
        <v>6</v>
      </c>
      <c r="IZ29" s="81" t="s">
        <v>12</v>
      </c>
      <c r="JA29" s="81" t="s">
        <v>11</v>
      </c>
      <c r="JB29" s="81" t="s">
        <v>4</v>
      </c>
      <c r="JC29" s="81" t="s">
        <v>9</v>
      </c>
      <c r="JD29" s="81" t="s">
        <v>3</v>
      </c>
      <c r="JE29" s="81" t="s">
        <v>5</v>
      </c>
      <c r="JF29" s="81" t="s">
        <v>8</v>
      </c>
      <c r="JG29" s="80"/>
      <c r="JH29" s="81" t="s">
        <v>15</v>
      </c>
      <c r="JI29" s="81" t="s">
        <v>0</v>
      </c>
      <c r="JJ29" s="81" t="s">
        <v>2</v>
      </c>
      <c r="JK29" s="81" t="s">
        <v>1</v>
      </c>
      <c r="JL29" s="81" t="s">
        <v>7</v>
      </c>
      <c r="JM29" s="81" t="s">
        <v>6</v>
      </c>
      <c r="JN29" s="81" t="s">
        <v>12</v>
      </c>
      <c r="JO29" s="81" t="s">
        <v>11</v>
      </c>
      <c r="JP29" s="81" t="s">
        <v>4</v>
      </c>
      <c r="JQ29" s="81" t="s">
        <v>9</v>
      </c>
      <c r="JR29" s="81" t="s">
        <v>3</v>
      </c>
      <c r="JS29" s="81" t="s">
        <v>5</v>
      </c>
      <c r="JT29" s="81" t="s">
        <v>8</v>
      </c>
      <c r="JV29" s="81" t="s">
        <v>15</v>
      </c>
      <c r="JW29" s="81" t="s">
        <v>0</v>
      </c>
      <c r="JX29" s="81" t="s">
        <v>2</v>
      </c>
      <c r="JY29" s="81" t="s">
        <v>1</v>
      </c>
      <c r="JZ29" s="81" t="s">
        <v>7</v>
      </c>
      <c r="KA29" s="81" t="s">
        <v>6</v>
      </c>
      <c r="KB29" s="81" t="s">
        <v>12</v>
      </c>
      <c r="KC29" s="81" t="s">
        <v>11</v>
      </c>
      <c r="KD29" s="81" t="s">
        <v>4</v>
      </c>
      <c r="KE29" s="81" t="s">
        <v>9</v>
      </c>
      <c r="KF29" s="81" t="s">
        <v>3</v>
      </c>
      <c r="KG29" s="81" t="s">
        <v>5</v>
      </c>
      <c r="KH29" s="81" t="s">
        <v>8</v>
      </c>
      <c r="KJ29" s="81" t="s">
        <v>15</v>
      </c>
      <c r="KK29" s="81" t="s">
        <v>0</v>
      </c>
      <c r="KL29" s="81" t="s">
        <v>2</v>
      </c>
      <c r="KM29" s="81" t="s">
        <v>1</v>
      </c>
      <c r="KN29" s="81" t="s">
        <v>7</v>
      </c>
      <c r="KO29" s="81" t="s">
        <v>6</v>
      </c>
      <c r="KP29" s="81" t="s">
        <v>12</v>
      </c>
      <c r="KQ29" s="81" t="s">
        <v>11</v>
      </c>
      <c r="KR29" s="81" t="s">
        <v>4</v>
      </c>
      <c r="KS29" s="81" t="s">
        <v>9</v>
      </c>
      <c r="KT29" s="81" t="s">
        <v>3</v>
      </c>
      <c r="KU29" s="81" t="s">
        <v>5</v>
      </c>
      <c r="KV29" s="81" t="s">
        <v>8</v>
      </c>
      <c r="KW29" s="80"/>
      <c r="KX29" s="81" t="s">
        <v>15</v>
      </c>
      <c r="KY29" s="81" t="s">
        <v>0</v>
      </c>
      <c r="KZ29" s="81" t="s">
        <v>2</v>
      </c>
      <c r="LA29" s="81" t="s">
        <v>1</v>
      </c>
      <c r="LB29" s="81" t="s">
        <v>7</v>
      </c>
      <c r="LC29" s="81" t="s">
        <v>6</v>
      </c>
      <c r="LD29" s="81" t="s">
        <v>12</v>
      </c>
      <c r="LE29" s="81" t="s">
        <v>11</v>
      </c>
      <c r="LF29" s="81" t="s">
        <v>4</v>
      </c>
      <c r="LG29" s="81" t="s">
        <v>9</v>
      </c>
      <c r="LH29" s="81" t="s">
        <v>3</v>
      </c>
      <c r="LI29" s="81" t="s">
        <v>5</v>
      </c>
      <c r="LJ29" s="81" t="s">
        <v>8</v>
      </c>
      <c r="LK29" s="80"/>
      <c r="LL29" s="81" t="s">
        <v>15</v>
      </c>
      <c r="LM29" s="81" t="s">
        <v>0</v>
      </c>
      <c r="LN29" s="81" t="s">
        <v>2</v>
      </c>
      <c r="LO29" s="81" t="s">
        <v>1</v>
      </c>
      <c r="LP29" s="81" t="s">
        <v>7</v>
      </c>
      <c r="LQ29" s="81" t="s">
        <v>6</v>
      </c>
      <c r="LR29" s="81" t="s">
        <v>12</v>
      </c>
      <c r="LS29" s="81" t="s">
        <v>11</v>
      </c>
      <c r="LT29" s="81" t="s">
        <v>4</v>
      </c>
      <c r="LU29" s="81" t="s">
        <v>9</v>
      </c>
      <c r="LV29" s="81" t="s">
        <v>3</v>
      </c>
      <c r="LW29" s="81" t="s">
        <v>5</v>
      </c>
      <c r="LX29" s="81" t="s">
        <v>8</v>
      </c>
      <c r="LY29" s="80"/>
      <c r="MA29" s="81" t="s">
        <v>15</v>
      </c>
      <c r="MB29" s="81" t="s">
        <v>0</v>
      </c>
      <c r="MC29" s="81" t="s">
        <v>2</v>
      </c>
      <c r="MD29" s="81" t="s">
        <v>1</v>
      </c>
      <c r="ME29" s="81" t="s">
        <v>7</v>
      </c>
      <c r="MF29" s="81" t="s">
        <v>6</v>
      </c>
      <c r="MG29" s="81" t="s">
        <v>12</v>
      </c>
      <c r="MH29" s="81" t="s">
        <v>11</v>
      </c>
      <c r="MI29" s="81" t="s">
        <v>4</v>
      </c>
      <c r="MJ29" s="81" t="s">
        <v>9</v>
      </c>
      <c r="MK29" s="81" t="s">
        <v>3</v>
      </c>
      <c r="ML29" s="81" t="s">
        <v>5</v>
      </c>
      <c r="MM29" s="81" t="s">
        <v>8</v>
      </c>
      <c r="MP29" s="81" t="s">
        <v>15</v>
      </c>
      <c r="MQ29" s="81" t="s">
        <v>0</v>
      </c>
      <c r="MR29" s="81" t="s">
        <v>2</v>
      </c>
      <c r="MS29" s="81" t="s">
        <v>1</v>
      </c>
      <c r="MT29" s="81" t="s">
        <v>7</v>
      </c>
      <c r="MU29" s="81" t="s">
        <v>6</v>
      </c>
      <c r="MV29" s="81" t="s">
        <v>12</v>
      </c>
      <c r="MW29" s="81" t="s">
        <v>11</v>
      </c>
      <c r="MX29" s="81" t="s">
        <v>4</v>
      </c>
      <c r="MY29" s="81" t="s">
        <v>9</v>
      </c>
      <c r="MZ29" s="81" t="s">
        <v>3</v>
      </c>
      <c r="NA29" s="81" t="s">
        <v>5</v>
      </c>
      <c r="NB29" s="81" t="s">
        <v>8</v>
      </c>
      <c r="NC29" s="130"/>
      <c r="ND29" s="130"/>
      <c r="NE29" s="81" t="s">
        <v>15</v>
      </c>
      <c r="NF29" s="81" t="s">
        <v>0</v>
      </c>
      <c r="NG29" s="81" t="s">
        <v>2</v>
      </c>
      <c r="NH29" s="81" t="s">
        <v>1</v>
      </c>
      <c r="NI29" s="81" t="s">
        <v>7</v>
      </c>
      <c r="NJ29" s="81" t="s">
        <v>6</v>
      </c>
      <c r="NK29" s="81" t="s">
        <v>12</v>
      </c>
      <c r="NL29" s="81" t="s">
        <v>11</v>
      </c>
      <c r="NM29" s="81" t="s">
        <v>4</v>
      </c>
      <c r="NN29" s="81" t="s">
        <v>9</v>
      </c>
      <c r="NO29" s="81" t="s">
        <v>3</v>
      </c>
      <c r="NP29" s="81" t="s">
        <v>5</v>
      </c>
      <c r="NQ29" s="81" t="s">
        <v>8</v>
      </c>
      <c r="NR29" s="130"/>
      <c r="NS29" s="130"/>
      <c r="NT29" s="81" t="s">
        <v>15</v>
      </c>
      <c r="NU29" s="81" t="s">
        <v>0</v>
      </c>
      <c r="NV29" s="81" t="s">
        <v>2</v>
      </c>
      <c r="NW29" s="81" t="s">
        <v>1</v>
      </c>
      <c r="NX29" s="81" t="s">
        <v>7</v>
      </c>
      <c r="NY29" s="81" t="s">
        <v>6</v>
      </c>
      <c r="NZ29" s="81" t="s">
        <v>12</v>
      </c>
      <c r="OA29" s="81" t="s">
        <v>11</v>
      </c>
      <c r="OB29" s="81" t="s">
        <v>4</v>
      </c>
      <c r="OC29" s="81" t="s">
        <v>9</v>
      </c>
      <c r="OD29" s="81" t="s">
        <v>3</v>
      </c>
      <c r="OE29" s="81" t="s">
        <v>5</v>
      </c>
      <c r="OF29" s="81" t="s">
        <v>8</v>
      </c>
    </row>
    <row r="30" spans="2:412" ht="13.5" thickTop="1">
      <c r="B30" s="80" t="s">
        <v>33</v>
      </c>
      <c r="C30" s="82">
        <f>IF(C5-0.5*$C$17&lt;0,0,C5-0.5*$C$17)</f>
        <v>0</v>
      </c>
      <c r="D30" s="82">
        <f t="shared" ref="D30:N30" si="13">IF(D5-0.5*$C$17&lt;0,0,D5-0.5*$C$17)</f>
        <v>0</v>
      </c>
      <c r="E30" s="82">
        <f t="shared" si="13"/>
        <v>0</v>
      </c>
      <c r="F30" s="82">
        <f t="shared" si="13"/>
        <v>0</v>
      </c>
      <c r="G30" s="82">
        <f t="shared" si="13"/>
        <v>0</v>
      </c>
      <c r="H30" s="82">
        <f t="shared" si="13"/>
        <v>0.91125000000000023</v>
      </c>
      <c r="I30" s="82">
        <f t="shared" si="13"/>
        <v>0</v>
      </c>
      <c r="J30" s="82">
        <f t="shared" si="13"/>
        <v>0</v>
      </c>
      <c r="K30" s="82">
        <f t="shared" si="13"/>
        <v>0</v>
      </c>
      <c r="L30" s="82">
        <f t="shared" si="13"/>
        <v>0</v>
      </c>
      <c r="M30" s="82">
        <f t="shared" si="13"/>
        <v>0</v>
      </c>
      <c r="N30" s="82">
        <f t="shared" si="13"/>
        <v>0</v>
      </c>
      <c r="O30" s="82"/>
      <c r="P30" s="80" t="s">
        <v>33</v>
      </c>
      <c r="Q30" s="82">
        <f t="shared" ref="Q30:AB30" si="14">IF(Q5-0.5*$D$17&lt;0,0,Q5-0.5*$D$17)</f>
        <v>1.7162499999999996</v>
      </c>
      <c r="R30" s="82">
        <f t="shared" si="14"/>
        <v>0.14624999999999999</v>
      </c>
      <c r="S30" s="82">
        <f t="shared" si="14"/>
        <v>0.14624999999999999</v>
      </c>
      <c r="T30" s="82">
        <f t="shared" si="14"/>
        <v>0.45624999999999993</v>
      </c>
      <c r="U30" s="82">
        <f t="shared" si="14"/>
        <v>0.63624999999999998</v>
      </c>
      <c r="V30" s="82">
        <f t="shared" si="14"/>
        <v>0.61625000000000008</v>
      </c>
      <c r="W30" s="82">
        <f t="shared" si="14"/>
        <v>0</v>
      </c>
      <c r="X30" s="82">
        <f t="shared" si="14"/>
        <v>0</v>
      </c>
      <c r="Y30" s="82">
        <f t="shared" si="14"/>
        <v>0</v>
      </c>
      <c r="Z30" s="82">
        <f t="shared" si="14"/>
        <v>0</v>
      </c>
      <c r="AA30" s="82">
        <f t="shared" si="14"/>
        <v>0</v>
      </c>
      <c r="AB30" s="82">
        <f t="shared" si="14"/>
        <v>0</v>
      </c>
      <c r="AD30" s="80" t="s">
        <v>33</v>
      </c>
      <c r="AE30" s="82">
        <f t="shared" ref="AE30:AP30" si="15">IF(AE5-0.5*$E$17&lt;0,0,AE5-0.5*$E$17)</f>
        <v>0.98975000000000002</v>
      </c>
      <c r="AF30" s="82">
        <f t="shared" si="15"/>
        <v>0</v>
      </c>
      <c r="AG30" s="82">
        <f t="shared" si="15"/>
        <v>0</v>
      </c>
      <c r="AH30" s="82">
        <f t="shared" si="15"/>
        <v>0</v>
      </c>
      <c r="AI30" s="82">
        <f t="shared" si="15"/>
        <v>0</v>
      </c>
      <c r="AJ30" s="82">
        <f t="shared" si="15"/>
        <v>0.18975000000000003</v>
      </c>
      <c r="AK30" s="82">
        <f t="shared" si="15"/>
        <v>0</v>
      </c>
      <c r="AL30" s="82">
        <f t="shared" si="15"/>
        <v>0</v>
      </c>
      <c r="AM30" s="82">
        <f t="shared" si="15"/>
        <v>0</v>
      </c>
      <c r="AN30" s="82">
        <f t="shared" si="15"/>
        <v>0</v>
      </c>
      <c r="AO30" s="82">
        <f t="shared" si="15"/>
        <v>0</v>
      </c>
      <c r="AP30" s="82">
        <f t="shared" si="15"/>
        <v>0</v>
      </c>
      <c r="AR30" s="80" t="s">
        <v>33</v>
      </c>
      <c r="AS30" s="82">
        <f t="shared" ref="AS30:BD30" si="16">IF(AS5-0.5*$F$17&lt;0,0,AS5-0.5*$F$17)</f>
        <v>3.3420000000000001</v>
      </c>
      <c r="AT30" s="82">
        <f t="shared" si="16"/>
        <v>0.51200000000000012</v>
      </c>
      <c r="AU30" s="82">
        <f t="shared" si="16"/>
        <v>0.51200000000000012</v>
      </c>
      <c r="AV30" s="82">
        <f t="shared" si="16"/>
        <v>0.84200000000000064</v>
      </c>
      <c r="AW30" s="82">
        <f t="shared" si="16"/>
        <v>1.3120000000000003</v>
      </c>
      <c r="AX30" s="82">
        <f t="shared" si="16"/>
        <v>1.6520000000000006</v>
      </c>
      <c r="AY30" s="82">
        <f t="shared" si="16"/>
        <v>0</v>
      </c>
      <c r="AZ30" s="82">
        <f t="shared" si="16"/>
        <v>0</v>
      </c>
      <c r="BA30" s="82">
        <f t="shared" si="16"/>
        <v>0</v>
      </c>
      <c r="BB30" s="82">
        <f t="shared" si="16"/>
        <v>0</v>
      </c>
      <c r="BC30" s="82">
        <f t="shared" si="16"/>
        <v>0</v>
      </c>
      <c r="BD30" s="82">
        <f t="shared" si="16"/>
        <v>0</v>
      </c>
      <c r="BF30" s="80" t="s">
        <v>33</v>
      </c>
      <c r="BG30" s="82">
        <f t="shared" ref="BG30:BR30" si="17">IF(BG5-0.5*$G$17&lt;0,0,BG5-0.5*$G$17)</f>
        <v>3.6327499999999993</v>
      </c>
      <c r="BH30" s="82">
        <f t="shared" si="17"/>
        <v>0.44274999999999998</v>
      </c>
      <c r="BI30" s="82">
        <f t="shared" si="17"/>
        <v>0.44274999999999998</v>
      </c>
      <c r="BJ30" s="82">
        <f t="shared" si="17"/>
        <v>1.0027500000000003</v>
      </c>
      <c r="BK30" s="82">
        <f t="shared" si="17"/>
        <v>1.3227499999999996</v>
      </c>
      <c r="BL30" s="82">
        <f t="shared" si="17"/>
        <v>1.7927500000000003</v>
      </c>
      <c r="BM30" s="82">
        <f t="shared" si="17"/>
        <v>0</v>
      </c>
      <c r="BN30" s="82">
        <f t="shared" si="17"/>
        <v>0</v>
      </c>
      <c r="BO30" s="82">
        <f t="shared" si="17"/>
        <v>0</v>
      </c>
      <c r="BP30" s="82">
        <f t="shared" si="17"/>
        <v>0</v>
      </c>
      <c r="BQ30" s="82">
        <f t="shared" si="17"/>
        <v>0</v>
      </c>
      <c r="BR30" s="82">
        <f t="shared" si="17"/>
        <v>0</v>
      </c>
      <c r="BT30" s="80" t="s">
        <v>33</v>
      </c>
      <c r="BU30" s="82">
        <f t="shared" ref="BU30:CF30" si="18">IF(BU5-0.5*$H$17&lt;0,0,BU5-0.5*$H$17)</f>
        <v>0.89900000000000002</v>
      </c>
      <c r="BV30" s="82">
        <f t="shared" si="18"/>
        <v>0</v>
      </c>
      <c r="BW30" s="82">
        <f t="shared" si="18"/>
        <v>0</v>
      </c>
      <c r="BX30" s="82">
        <f t="shared" si="18"/>
        <v>0</v>
      </c>
      <c r="BY30" s="82">
        <f t="shared" si="18"/>
        <v>0</v>
      </c>
      <c r="BZ30" s="82">
        <f t="shared" si="18"/>
        <v>0.12899999999999995</v>
      </c>
      <c r="CA30" s="82">
        <f t="shared" si="18"/>
        <v>0</v>
      </c>
      <c r="CB30" s="82">
        <f t="shared" si="18"/>
        <v>0</v>
      </c>
      <c r="CC30" s="82">
        <f t="shared" si="18"/>
        <v>0</v>
      </c>
      <c r="CD30" s="82">
        <f t="shared" si="18"/>
        <v>0</v>
      </c>
      <c r="CE30" s="82">
        <f t="shared" si="18"/>
        <v>0</v>
      </c>
      <c r="CF30" s="82">
        <f t="shared" si="18"/>
        <v>0</v>
      </c>
      <c r="CH30" s="80" t="s">
        <v>33</v>
      </c>
      <c r="CI30" s="82">
        <f t="shared" ref="CI30:CT30" si="19">IF(CI5-0.5*$I$17&lt;0,0,CI5-0.5*$I$17)</f>
        <v>0.1115000000000001</v>
      </c>
      <c r="CJ30" s="82">
        <f t="shared" si="19"/>
        <v>0</v>
      </c>
      <c r="CK30" s="82">
        <f t="shared" si="19"/>
        <v>0</v>
      </c>
      <c r="CL30" s="82">
        <f t="shared" si="19"/>
        <v>0</v>
      </c>
      <c r="CM30" s="82">
        <f t="shared" si="19"/>
        <v>0</v>
      </c>
      <c r="CN30" s="82">
        <f t="shared" si="19"/>
        <v>0</v>
      </c>
      <c r="CO30" s="82">
        <f t="shared" si="19"/>
        <v>0</v>
      </c>
      <c r="CP30" s="82">
        <f t="shared" si="19"/>
        <v>0</v>
      </c>
      <c r="CQ30" s="82">
        <f t="shared" si="19"/>
        <v>0</v>
      </c>
      <c r="CR30" s="82">
        <f t="shared" si="19"/>
        <v>0</v>
      </c>
      <c r="CS30" s="82">
        <f t="shared" si="19"/>
        <v>0</v>
      </c>
      <c r="CT30" s="82">
        <f t="shared" si="19"/>
        <v>0</v>
      </c>
      <c r="CV30" s="80" t="s">
        <v>33</v>
      </c>
      <c r="CW30" s="82">
        <f t="shared" ref="CW30:DH30" si="20">IF(CW5-0.5*$J$17&lt;0,0,CW5-0.5*$J$17)</f>
        <v>3.5179999999999998</v>
      </c>
      <c r="CX30" s="82">
        <f t="shared" si="20"/>
        <v>0.62800000000000011</v>
      </c>
      <c r="CY30" s="82">
        <f t="shared" si="20"/>
        <v>0.62800000000000011</v>
      </c>
      <c r="CZ30" s="82">
        <f t="shared" si="20"/>
        <v>0.70800000000000007</v>
      </c>
      <c r="DA30" s="82">
        <f t="shared" si="20"/>
        <v>0.85799999999999976</v>
      </c>
      <c r="DB30" s="82">
        <f t="shared" si="20"/>
        <v>1.8280000000000001</v>
      </c>
      <c r="DC30" s="82">
        <f t="shared" si="20"/>
        <v>0</v>
      </c>
      <c r="DD30" s="82">
        <f t="shared" si="20"/>
        <v>0</v>
      </c>
      <c r="DE30" s="82">
        <f t="shared" si="20"/>
        <v>0</v>
      </c>
      <c r="DF30" s="82">
        <f t="shared" si="20"/>
        <v>0</v>
      </c>
      <c r="DG30" s="82">
        <f t="shared" si="20"/>
        <v>0</v>
      </c>
      <c r="DH30" s="82">
        <f t="shared" si="20"/>
        <v>0</v>
      </c>
      <c r="DJ30" s="80" t="s">
        <v>33</v>
      </c>
      <c r="DK30" s="82">
        <f t="shared" ref="DK30:DV30" si="21">IF(DK5-0.5*$K$17&lt;0,0,DK5-0.5*$K$17)</f>
        <v>1.5272499999999998</v>
      </c>
      <c r="DL30" s="82">
        <f t="shared" si="21"/>
        <v>0.10725000000000004</v>
      </c>
      <c r="DM30" s="82">
        <f t="shared" si="21"/>
        <v>0.10725000000000004</v>
      </c>
      <c r="DN30" s="82">
        <f t="shared" si="21"/>
        <v>0.37724999999999997</v>
      </c>
      <c r="DO30" s="82">
        <f t="shared" si="21"/>
        <v>0.47725000000000006</v>
      </c>
      <c r="DP30" s="82">
        <f t="shared" si="21"/>
        <v>0.49724999999999997</v>
      </c>
      <c r="DQ30" s="82">
        <f t="shared" si="21"/>
        <v>0</v>
      </c>
      <c r="DR30" s="82">
        <f t="shared" si="21"/>
        <v>0</v>
      </c>
      <c r="DS30" s="82">
        <f t="shared" si="21"/>
        <v>0</v>
      </c>
      <c r="DT30" s="82">
        <f t="shared" si="21"/>
        <v>0</v>
      </c>
      <c r="DU30" s="82">
        <f t="shared" si="21"/>
        <v>0</v>
      </c>
      <c r="DV30" s="82">
        <f t="shared" si="21"/>
        <v>0</v>
      </c>
      <c r="DX30" s="80" t="s">
        <v>33</v>
      </c>
      <c r="DY30" s="82">
        <f t="shared" ref="DY30:EJ30" si="22">IF(DY5-0.5*$L$17&lt;0,0,DY5-0.5*$L$17)</f>
        <v>2.0019999999999998</v>
      </c>
      <c r="DZ30" s="82">
        <f t="shared" si="22"/>
        <v>0.25200000000000006</v>
      </c>
      <c r="EA30" s="82">
        <f t="shared" si="22"/>
        <v>0.25200000000000006</v>
      </c>
      <c r="EB30" s="82">
        <f t="shared" si="22"/>
        <v>0.35200000000000009</v>
      </c>
      <c r="EC30" s="82">
        <f t="shared" si="22"/>
        <v>0.372</v>
      </c>
      <c r="ED30" s="82">
        <f t="shared" si="22"/>
        <v>0.71200000000000008</v>
      </c>
      <c r="EE30" s="82">
        <f t="shared" si="22"/>
        <v>0</v>
      </c>
      <c r="EF30" s="82">
        <f t="shared" si="22"/>
        <v>0</v>
      </c>
      <c r="EG30" s="82">
        <f t="shared" si="22"/>
        <v>0</v>
      </c>
      <c r="EH30" s="82">
        <f t="shared" si="22"/>
        <v>0</v>
      </c>
      <c r="EI30" s="82">
        <f t="shared" si="22"/>
        <v>0</v>
      </c>
      <c r="EJ30" s="82">
        <f t="shared" si="22"/>
        <v>0</v>
      </c>
      <c r="EL30" s="80" t="s">
        <v>33</v>
      </c>
      <c r="EM30" s="82">
        <f t="shared" ref="EM30:EX30" si="23">IF(EM5-0.5*$M$17&lt;0,0,EM5-0.5*$M$17)</f>
        <v>3.0640000000000001</v>
      </c>
      <c r="EN30" s="82">
        <f t="shared" si="23"/>
        <v>0</v>
      </c>
      <c r="EO30" s="82">
        <f t="shared" si="23"/>
        <v>0</v>
      </c>
      <c r="EP30" s="82">
        <f t="shared" si="23"/>
        <v>0.48399999999999999</v>
      </c>
      <c r="EQ30" s="82">
        <f t="shared" si="23"/>
        <v>0.6140000000000001</v>
      </c>
      <c r="ER30" s="82">
        <f t="shared" si="23"/>
        <v>1.7240000000000006</v>
      </c>
      <c r="ES30" s="82">
        <f t="shared" si="23"/>
        <v>0</v>
      </c>
      <c r="ET30" s="82">
        <f t="shared" si="23"/>
        <v>0</v>
      </c>
      <c r="EU30" s="82">
        <f t="shared" si="23"/>
        <v>0</v>
      </c>
      <c r="EV30" s="82">
        <f t="shared" si="23"/>
        <v>0</v>
      </c>
      <c r="EW30" s="82">
        <f t="shared" si="23"/>
        <v>0</v>
      </c>
      <c r="EX30" s="82">
        <f t="shared" si="23"/>
        <v>0</v>
      </c>
      <c r="EZ30" s="80" t="s">
        <v>33</v>
      </c>
      <c r="FA30" s="82">
        <f t="shared" ref="FA30:FL30" si="24">IF(FA5-0.5*$N$17&lt;0,0,FA5-0.5*$N$17)</f>
        <v>1.7730000000000008</v>
      </c>
      <c r="FB30" s="82">
        <f t="shared" si="24"/>
        <v>0.50300000000000011</v>
      </c>
      <c r="FC30" s="82">
        <f t="shared" si="24"/>
        <v>0.28300000000000014</v>
      </c>
      <c r="FD30" s="82">
        <f t="shared" si="24"/>
        <v>0.38300000000000023</v>
      </c>
      <c r="FE30" s="82">
        <f t="shared" si="24"/>
        <v>0.77300000000000035</v>
      </c>
      <c r="FF30" s="82">
        <f t="shared" si="24"/>
        <v>0.19300000000000028</v>
      </c>
      <c r="FG30" s="82">
        <f t="shared" si="24"/>
        <v>0</v>
      </c>
      <c r="FH30" s="82">
        <f t="shared" si="24"/>
        <v>0</v>
      </c>
      <c r="FI30" s="82">
        <f t="shared" si="24"/>
        <v>0</v>
      </c>
      <c r="FJ30" s="82">
        <f t="shared" si="24"/>
        <v>0</v>
      </c>
      <c r="FK30" s="82">
        <f t="shared" si="24"/>
        <v>0</v>
      </c>
      <c r="FL30" s="82">
        <f t="shared" si="24"/>
        <v>0</v>
      </c>
      <c r="FN30" s="80" t="s">
        <v>33</v>
      </c>
      <c r="FO30" s="82">
        <f t="shared" ref="FO30:FZ30" si="25">IF(FO5-0.5*$O$17&lt;0,0,FO5-0.5*$O$17)</f>
        <v>1.3880000000000001</v>
      </c>
      <c r="FP30" s="82">
        <f t="shared" si="25"/>
        <v>0</v>
      </c>
      <c r="FQ30" s="82">
        <f t="shared" si="25"/>
        <v>0</v>
      </c>
      <c r="FR30" s="82">
        <f t="shared" si="25"/>
        <v>0.13800000000000001</v>
      </c>
      <c r="FS30" s="82">
        <f t="shared" si="25"/>
        <v>0.31800000000000006</v>
      </c>
      <c r="FT30" s="82">
        <f t="shared" si="25"/>
        <v>0.27800000000000014</v>
      </c>
      <c r="FU30" s="82">
        <f t="shared" si="25"/>
        <v>0</v>
      </c>
      <c r="FV30" s="82">
        <f t="shared" si="25"/>
        <v>0</v>
      </c>
      <c r="FW30" s="82">
        <f t="shared" si="25"/>
        <v>0</v>
      </c>
      <c r="FX30" s="82">
        <f t="shared" si="25"/>
        <v>0</v>
      </c>
      <c r="FY30" s="82">
        <f t="shared" si="25"/>
        <v>0</v>
      </c>
      <c r="FZ30" s="82">
        <f t="shared" si="25"/>
        <v>0</v>
      </c>
      <c r="GB30" s="80" t="s">
        <v>33</v>
      </c>
      <c r="GC30" s="82">
        <f t="shared" ref="GC30:GN30" si="26">IF(GC5-0.5*$P$17&lt;0,0,GC5-0.5*$P$17)</f>
        <v>3.2647499999999994</v>
      </c>
      <c r="GD30" s="82">
        <f t="shared" si="26"/>
        <v>0.15975000000000006</v>
      </c>
      <c r="GE30" s="82">
        <f t="shared" si="26"/>
        <v>0.15975000000000006</v>
      </c>
      <c r="GF30" s="82">
        <f t="shared" si="26"/>
        <v>0.70474999999999999</v>
      </c>
      <c r="GG30" s="82">
        <f t="shared" si="26"/>
        <v>0.80474999999999997</v>
      </c>
      <c r="GH30" s="82">
        <f t="shared" si="26"/>
        <v>1.3747500000000001</v>
      </c>
      <c r="GI30" s="82">
        <f t="shared" si="26"/>
        <v>0</v>
      </c>
      <c r="GJ30" s="82">
        <f t="shared" si="26"/>
        <v>0</v>
      </c>
      <c r="GK30" s="82">
        <f t="shared" si="26"/>
        <v>0</v>
      </c>
      <c r="GL30" s="82">
        <f t="shared" si="26"/>
        <v>0</v>
      </c>
      <c r="GM30" s="82">
        <f t="shared" si="26"/>
        <v>0</v>
      </c>
      <c r="GN30" s="82">
        <f t="shared" si="26"/>
        <v>0</v>
      </c>
      <c r="GP30" s="80" t="s">
        <v>33</v>
      </c>
      <c r="GQ30" s="82">
        <f t="shared" ref="GQ30:HB30" si="27">IF(GQ5-0.5*$Q$17&lt;0,0,GQ5-0.5*$Q$17)</f>
        <v>3.5905</v>
      </c>
      <c r="GR30" s="82">
        <f t="shared" si="27"/>
        <v>1.1005000000000003</v>
      </c>
      <c r="GS30" s="82">
        <f t="shared" si="27"/>
        <v>1.1005000000000003</v>
      </c>
      <c r="GT30" s="82">
        <f t="shared" si="27"/>
        <v>1.1905000000000008</v>
      </c>
      <c r="GU30" s="82">
        <f t="shared" si="27"/>
        <v>1.9505000000000003</v>
      </c>
      <c r="GV30" s="82">
        <f t="shared" si="27"/>
        <v>1.8205000000000005</v>
      </c>
      <c r="GW30" s="82">
        <f t="shared" si="27"/>
        <v>0</v>
      </c>
      <c r="GX30" s="82">
        <f t="shared" si="27"/>
        <v>0</v>
      </c>
      <c r="GY30" s="82">
        <f t="shared" si="27"/>
        <v>0</v>
      </c>
      <c r="GZ30" s="82">
        <f t="shared" si="27"/>
        <v>0</v>
      </c>
      <c r="HA30" s="82">
        <f t="shared" si="27"/>
        <v>0</v>
      </c>
      <c r="HB30" s="82">
        <f t="shared" si="27"/>
        <v>0</v>
      </c>
      <c r="HD30" s="80" t="s">
        <v>33</v>
      </c>
      <c r="HE30" s="82">
        <f t="shared" ref="HE30:HP30" si="28">IF(HE5-0.5*$R$17&lt;0,0,HE5-0.5*$R$17)</f>
        <v>5.87</v>
      </c>
      <c r="HF30" s="82">
        <f t="shared" si="28"/>
        <v>2.2700000000000005</v>
      </c>
      <c r="HG30" s="82">
        <f t="shared" si="28"/>
        <v>2.2700000000000005</v>
      </c>
      <c r="HH30" s="82">
        <f t="shared" si="28"/>
        <v>2.5100000000000007</v>
      </c>
      <c r="HI30" s="82">
        <f t="shared" si="28"/>
        <v>3.4300000000000006</v>
      </c>
      <c r="HJ30" s="82">
        <f t="shared" si="28"/>
        <v>3.3500000000000005</v>
      </c>
      <c r="HK30" s="82">
        <f t="shared" si="28"/>
        <v>0.2950000000000001</v>
      </c>
      <c r="HL30" s="82">
        <f t="shared" si="28"/>
        <v>0</v>
      </c>
      <c r="HM30" s="82">
        <f t="shared" si="28"/>
        <v>0</v>
      </c>
      <c r="HN30" s="82">
        <f t="shared" si="28"/>
        <v>0</v>
      </c>
      <c r="HO30" s="82">
        <f t="shared" si="28"/>
        <v>0</v>
      </c>
      <c r="HP30" s="82">
        <f t="shared" si="28"/>
        <v>0</v>
      </c>
      <c r="HR30" s="80" t="s">
        <v>33</v>
      </c>
      <c r="HS30" s="82">
        <f t="shared" ref="HS30:ID30" si="29">IF(HS5-0.5*$S$17&lt;0,0,HS5-0.5*$S$17)</f>
        <v>3.48</v>
      </c>
      <c r="HT30" s="82">
        <f t="shared" si="29"/>
        <v>0.19999999999999984</v>
      </c>
      <c r="HU30" s="82">
        <f t="shared" si="29"/>
        <v>0.19999999999999984</v>
      </c>
      <c r="HV30" s="82">
        <f t="shared" si="29"/>
        <v>0</v>
      </c>
      <c r="HW30" s="82">
        <f t="shared" si="29"/>
        <v>0</v>
      </c>
      <c r="HX30" s="82">
        <f t="shared" si="29"/>
        <v>1.87</v>
      </c>
      <c r="HY30" s="82">
        <f t="shared" si="29"/>
        <v>0</v>
      </c>
      <c r="HZ30" s="82">
        <f t="shared" si="29"/>
        <v>0</v>
      </c>
      <c r="IA30" s="82">
        <f t="shared" si="29"/>
        <v>0</v>
      </c>
      <c r="IB30" s="82">
        <f t="shared" si="29"/>
        <v>0</v>
      </c>
      <c r="IC30" s="82">
        <f t="shared" si="29"/>
        <v>0</v>
      </c>
      <c r="ID30" s="82">
        <f t="shared" si="29"/>
        <v>0</v>
      </c>
      <c r="IF30" s="80" t="s">
        <v>33</v>
      </c>
      <c r="IG30" s="82">
        <f t="shared" ref="IG30:IR30" si="30">IF(IG5-0.5*$T$17&lt;0,0,IG5-0.5*$T$17)</f>
        <v>3.1300000000000008</v>
      </c>
      <c r="IH30" s="82">
        <f t="shared" si="30"/>
        <v>0.16999999999999998</v>
      </c>
      <c r="II30" s="82">
        <f t="shared" si="30"/>
        <v>0.16999999999999998</v>
      </c>
      <c r="IJ30" s="82">
        <f t="shared" si="30"/>
        <v>0.64000000000000035</v>
      </c>
      <c r="IK30" s="82">
        <f t="shared" si="30"/>
        <v>0.77</v>
      </c>
      <c r="IL30" s="82">
        <f t="shared" si="30"/>
        <v>1.3200000000000005</v>
      </c>
      <c r="IM30" s="82">
        <f t="shared" si="30"/>
        <v>0</v>
      </c>
      <c r="IN30" s="82">
        <f t="shared" si="30"/>
        <v>0</v>
      </c>
      <c r="IO30" s="82">
        <f t="shared" si="30"/>
        <v>0</v>
      </c>
      <c r="IP30" s="82">
        <f t="shared" si="30"/>
        <v>0</v>
      </c>
      <c r="IQ30" s="82">
        <f t="shared" si="30"/>
        <v>0</v>
      </c>
      <c r="IR30" s="82">
        <f t="shared" si="30"/>
        <v>0</v>
      </c>
      <c r="IT30" s="80" t="s">
        <v>33</v>
      </c>
      <c r="IU30" s="82">
        <f t="shared" ref="IU30:JF30" si="31">IF(IU5-0.5*$U$17&lt;0,0,IU5-0.5*$U$17)</f>
        <v>2.3699999999999997</v>
      </c>
      <c r="IV30" s="82">
        <f t="shared" si="31"/>
        <v>0.06</v>
      </c>
      <c r="IW30" s="82">
        <f t="shared" si="31"/>
        <v>0.06</v>
      </c>
      <c r="IX30" s="82">
        <f t="shared" si="31"/>
        <v>0</v>
      </c>
      <c r="IY30" s="82">
        <f t="shared" si="31"/>
        <v>0</v>
      </c>
      <c r="IZ30" s="82">
        <f t="shared" si="31"/>
        <v>0.97999999999999976</v>
      </c>
      <c r="JA30" s="82">
        <f t="shared" si="31"/>
        <v>0</v>
      </c>
      <c r="JB30" s="82">
        <f t="shared" si="31"/>
        <v>0</v>
      </c>
      <c r="JC30" s="82">
        <f t="shared" si="31"/>
        <v>0</v>
      </c>
      <c r="JD30" s="82">
        <f t="shared" si="31"/>
        <v>0</v>
      </c>
      <c r="JE30" s="82">
        <f t="shared" si="31"/>
        <v>0</v>
      </c>
      <c r="JF30" s="82">
        <f t="shared" si="31"/>
        <v>0</v>
      </c>
      <c r="JG30" s="82"/>
      <c r="JH30" s="80" t="s">
        <v>33</v>
      </c>
      <c r="JI30" s="82">
        <f t="shared" ref="JI30:JT30" si="32">IF(JI5-0.5*$V$17&lt;0,0,JI5-0.5*$V$17)</f>
        <v>1.8450000000000009</v>
      </c>
      <c r="JJ30" s="82">
        <f t="shared" si="32"/>
        <v>1.4999999999999958E-2</v>
      </c>
      <c r="JK30" s="82">
        <f t="shared" si="32"/>
        <v>1.4999999999999958E-2</v>
      </c>
      <c r="JL30" s="82">
        <f t="shared" si="32"/>
        <v>0.35500000000000015</v>
      </c>
      <c r="JM30" s="82">
        <f t="shared" si="32"/>
        <v>0.48500000000000015</v>
      </c>
      <c r="JN30" s="82">
        <f t="shared" si="32"/>
        <v>0.19500000000000001</v>
      </c>
      <c r="JO30" s="82">
        <f t="shared" si="32"/>
        <v>0</v>
      </c>
      <c r="JP30" s="82">
        <f t="shared" si="32"/>
        <v>0</v>
      </c>
      <c r="JQ30" s="82">
        <f t="shared" si="32"/>
        <v>0</v>
      </c>
      <c r="JR30" s="82">
        <f t="shared" si="32"/>
        <v>0</v>
      </c>
      <c r="JS30" s="82">
        <f t="shared" si="32"/>
        <v>0</v>
      </c>
      <c r="JT30" s="82">
        <f t="shared" si="32"/>
        <v>0</v>
      </c>
      <c r="JV30" s="80" t="s">
        <v>33</v>
      </c>
      <c r="JW30" s="82">
        <f t="shared" ref="JW30:KH30" si="33">IF(JW5-0.5*$W$17&lt;0,0,JW5-0.5*$W$17)</f>
        <v>3.7199999999999998</v>
      </c>
      <c r="JX30" s="82">
        <f t="shared" si="33"/>
        <v>0.56000000000000005</v>
      </c>
      <c r="JY30" s="82">
        <f t="shared" si="33"/>
        <v>0.56000000000000005</v>
      </c>
      <c r="JZ30" s="82">
        <f t="shared" si="33"/>
        <v>0.9200000000000006</v>
      </c>
      <c r="KA30" s="82">
        <f t="shared" si="33"/>
        <v>1.2900000000000007</v>
      </c>
      <c r="KB30" s="82">
        <f t="shared" si="33"/>
        <v>1.7900000000000003</v>
      </c>
      <c r="KC30" s="82">
        <f t="shared" si="33"/>
        <v>0</v>
      </c>
      <c r="KD30" s="82">
        <f t="shared" si="33"/>
        <v>0</v>
      </c>
      <c r="KE30" s="82">
        <f t="shared" si="33"/>
        <v>0</v>
      </c>
      <c r="KF30" s="82">
        <f t="shared" si="33"/>
        <v>0</v>
      </c>
      <c r="KG30" s="82">
        <f t="shared" si="33"/>
        <v>0</v>
      </c>
      <c r="KH30" s="82">
        <f t="shared" si="33"/>
        <v>0</v>
      </c>
      <c r="KJ30" s="80" t="s">
        <v>33</v>
      </c>
      <c r="KK30" s="82">
        <f t="shared" ref="KK30:KV30" si="34">IF(KK5-0.5*$X$17&lt;0,0,KK5-0.5*$X$17)</f>
        <v>3.0865000000000005</v>
      </c>
      <c r="KL30" s="82">
        <f t="shared" si="34"/>
        <v>0.15649999999999997</v>
      </c>
      <c r="KM30" s="82">
        <f t="shared" si="34"/>
        <v>0.15649999999999997</v>
      </c>
      <c r="KN30" s="82">
        <f t="shared" si="34"/>
        <v>0.63650000000000018</v>
      </c>
      <c r="KO30" s="82">
        <f t="shared" si="34"/>
        <v>0.80650000000000011</v>
      </c>
      <c r="KP30" s="82">
        <f t="shared" si="34"/>
        <v>1.4865000000000004</v>
      </c>
      <c r="KQ30" s="82">
        <f t="shared" si="34"/>
        <v>0</v>
      </c>
      <c r="KR30" s="82">
        <f t="shared" si="34"/>
        <v>0</v>
      </c>
      <c r="KS30" s="82">
        <f t="shared" si="34"/>
        <v>0</v>
      </c>
      <c r="KT30" s="82">
        <f t="shared" si="34"/>
        <v>0</v>
      </c>
      <c r="KU30" s="82">
        <f t="shared" si="34"/>
        <v>0</v>
      </c>
      <c r="KV30" s="82">
        <f t="shared" si="34"/>
        <v>0</v>
      </c>
      <c r="KW30" s="82"/>
      <c r="KX30" s="80" t="s">
        <v>33</v>
      </c>
      <c r="KY30" s="82">
        <f t="shared" ref="KY30:LJ30" si="35">IF(KY5-0.5*$Y$17&lt;0,0,KY5-0.5*$Y$17)</f>
        <v>3.6562500000000004</v>
      </c>
      <c r="KZ30" s="82">
        <f t="shared" si="35"/>
        <v>1.0862500000000002</v>
      </c>
      <c r="LA30" s="82">
        <f t="shared" si="35"/>
        <v>1.0862500000000002</v>
      </c>
      <c r="LB30" s="82">
        <f t="shared" si="35"/>
        <v>1.3262500000000004</v>
      </c>
      <c r="LC30" s="82">
        <f t="shared" si="35"/>
        <v>1.8762499999999998</v>
      </c>
      <c r="LD30" s="82">
        <f t="shared" si="35"/>
        <v>2.17625</v>
      </c>
      <c r="LE30" s="82">
        <f t="shared" si="35"/>
        <v>6.2499999999999778E-3</v>
      </c>
      <c r="LF30" s="82">
        <f t="shared" si="35"/>
        <v>0</v>
      </c>
      <c r="LG30" s="82">
        <f t="shared" si="35"/>
        <v>0</v>
      </c>
      <c r="LH30" s="82">
        <f t="shared" si="35"/>
        <v>0</v>
      </c>
      <c r="LI30" s="82">
        <f t="shared" si="35"/>
        <v>0</v>
      </c>
      <c r="LJ30" s="82">
        <f t="shared" si="35"/>
        <v>0</v>
      </c>
      <c r="LK30" s="82"/>
      <c r="LL30" s="80" t="s">
        <v>33</v>
      </c>
      <c r="LM30" s="82">
        <f>IF(LM5-0.5*$Z$17&lt;0,0,LM5-0.5*$Z$17)</f>
        <v>2.0450000000000008</v>
      </c>
      <c r="LN30" s="82">
        <f t="shared" ref="LN30:LX30" si="36">IF(LN5-0.5*$Z$17&lt;0,0,LN5-0.5*$Z$17)</f>
        <v>0</v>
      </c>
      <c r="LO30" s="82">
        <f t="shared" si="36"/>
        <v>0</v>
      </c>
      <c r="LP30" s="82">
        <f t="shared" si="36"/>
        <v>0</v>
      </c>
      <c r="LQ30" s="82">
        <f t="shared" si="36"/>
        <v>0</v>
      </c>
      <c r="LR30" s="82">
        <f t="shared" si="36"/>
        <v>8.5000000000000075E-2</v>
      </c>
      <c r="LS30" s="82">
        <f t="shared" si="36"/>
        <v>0</v>
      </c>
      <c r="LT30" s="82">
        <f t="shared" si="36"/>
        <v>0</v>
      </c>
      <c r="LU30" s="82">
        <f t="shared" si="36"/>
        <v>0</v>
      </c>
      <c r="LV30" s="82">
        <f t="shared" si="36"/>
        <v>0</v>
      </c>
      <c r="LW30" s="82">
        <f t="shared" si="36"/>
        <v>0</v>
      </c>
      <c r="LX30" s="82">
        <f t="shared" si="36"/>
        <v>0</v>
      </c>
      <c r="LY30" s="82"/>
      <c r="MA30" s="80" t="s">
        <v>33</v>
      </c>
      <c r="MB30" s="82">
        <f>IF(MB5-0.5*$AA17&lt;0,0,MB5-0.5*$AA17)</f>
        <v>2.0445000000000002</v>
      </c>
      <c r="MC30" s="82">
        <f t="shared" ref="MC30:MM30" si="37">IF(MC5-0.5*$AA17&lt;0,0,MC5-0.5*$AA17)</f>
        <v>0</v>
      </c>
      <c r="MD30" s="82">
        <f>IF(MD5-0.5*$AA17&lt;0,0,MD5-0.5*$AA17)</f>
        <v>0</v>
      </c>
      <c r="ME30" s="82">
        <f t="shared" si="37"/>
        <v>0</v>
      </c>
      <c r="MF30" s="82">
        <f t="shared" si="37"/>
        <v>0</v>
      </c>
      <c r="MG30" s="82">
        <f t="shared" si="37"/>
        <v>0</v>
      </c>
      <c r="MH30" s="82">
        <f t="shared" si="37"/>
        <v>0</v>
      </c>
      <c r="MI30" s="82">
        <f t="shared" si="37"/>
        <v>0</v>
      </c>
      <c r="MJ30" s="82">
        <f t="shared" si="37"/>
        <v>0</v>
      </c>
      <c r="MK30" s="82">
        <f t="shared" si="37"/>
        <v>0</v>
      </c>
      <c r="ML30" s="82">
        <f t="shared" si="37"/>
        <v>0</v>
      </c>
      <c r="MM30" s="82">
        <f t="shared" si="37"/>
        <v>0</v>
      </c>
      <c r="MP30" s="80" t="s">
        <v>33</v>
      </c>
      <c r="MQ30" s="82">
        <f>IF(MQ5-0.5*$AB17&lt;0,0,MQ5-0.5*$AB17)</f>
        <v>4.128000000000001</v>
      </c>
      <c r="MR30" s="82">
        <f t="shared" ref="MR30:NB30" si="38">IF(MR5-0.5*$AB17&lt;0,0,MR5-0.5*$AB17)</f>
        <v>0.13800000000000001</v>
      </c>
      <c r="MS30" s="82">
        <f t="shared" si="38"/>
        <v>0.13800000000000001</v>
      </c>
      <c r="MT30" s="82">
        <f t="shared" si="38"/>
        <v>0.59800000000000009</v>
      </c>
      <c r="MU30" s="82">
        <f t="shared" si="38"/>
        <v>1.238</v>
      </c>
      <c r="MV30" s="82">
        <f t="shared" si="38"/>
        <v>1.3280000000000003</v>
      </c>
      <c r="MW30" s="82">
        <f t="shared" si="38"/>
        <v>0</v>
      </c>
      <c r="MX30" s="82">
        <f t="shared" si="38"/>
        <v>0</v>
      </c>
      <c r="MY30" s="82">
        <f t="shared" si="38"/>
        <v>0</v>
      </c>
      <c r="MZ30" s="82">
        <f t="shared" si="38"/>
        <v>0</v>
      </c>
      <c r="NA30" s="82">
        <f t="shared" si="38"/>
        <v>0</v>
      </c>
      <c r="NB30" s="82">
        <f t="shared" si="38"/>
        <v>0</v>
      </c>
      <c r="NC30" s="129"/>
      <c r="ND30" s="129"/>
      <c r="NE30" s="80" t="s">
        <v>33</v>
      </c>
      <c r="NF30" s="82">
        <f t="shared" ref="NF30:NQ30" si="39">IF(NF5-0.5*$AC17&lt;0,0,NF5-0.5*$AC17)</f>
        <v>5.8575000000000008</v>
      </c>
      <c r="NG30" s="82">
        <f t="shared" si="39"/>
        <v>2.3675000000000002</v>
      </c>
      <c r="NH30" s="82">
        <f t="shared" si="39"/>
        <v>2.3675000000000002</v>
      </c>
      <c r="NI30" s="82">
        <f t="shared" si="39"/>
        <v>2.5574999999999997</v>
      </c>
      <c r="NJ30" s="82">
        <f t="shared" si="39"/>
        <v>3.5275000000000007</v>
      </c>
      <c r="NK30" s="82">
        <f t="shared" si="39"/>
        <v>3.8775000000000004</v>
      </c>
      <c r="NL30" s="82">
        <f t="shared" si="39"/>
        <v>0.28249999999999997</v>
      </c>
      <c r="NM30" s="82">
        <f t="shared" si="39"/>
        <v>0</v>
      </c>
      <c r="NN30" s="82">
        <f t="shared" si="39"/>
        <v>0</v>
      </c>
      <c r="NO30" s="82">
        <f t="shared" si="39"/>
        <v>0</v>
      </c>
      <c r="NP30" s="82">
        <f t="shared" si="39"/>
        <v>0</v>
      </c>
      <c r="NQ30" s="82">
        <f t="shared" si="39"/>
        <v>0</v>
      </c>
      <c r="NR30" s="129"/>
      <c r="NS30" s="129"/>
      <c r="NT30" s="80" t="s">
        <v>33</v>
      </c>
      <c r="NU30" s="82">
        <f>AVERAGE(C30,Q30,AE30,AS30,BG30,BU30,CI30,CW30,DK30,DY30,EM30,FA30,FO30,GC30,GQ30,HE30,HS30,IG30,IU30,JI30,JW30,KK30,KY30,LM30,MB30)</f>
        <v>2.48264</v>
      </c>
      <c r="NV30" s="82">
        <f t="shared" ref="NV30:NV37" si="40">AVERAGE(D30,R30,AF30,AT30,BH30,BV30,CJ30,CX30,DL30,DZ30,EN30,FB30,FP30,GD30,GR30,HF30,HT30,IH30,IV30,JJ30,JX30,KL30,KZ30,LN30,MC30)</f>
        <v>0.33477000000000001</v>
      </c>
      <c r="NW30" s="82">
        <f t="shared" ref="NW30:NW37" si="41">AVERAGE(E30,S30,AG30,AU30,BI30,BW30,CK30,CY30,DM30,EA30,EO30,FC30,FQ30,GE30,GS30,HG30,HU30,II30,IW30,JK30,JY30,KM30,LA30,LO30,MD30)</f>
        <v>0.32597000000000009</v>
      </c>
      <c r="NX30" s="82">
        <f t="shared" ref="NX30:NX37" si="42">AVERAGE(F30,T30,AH30,AV30,BJ30,BX30,CL30,CZ30,DN30,EB30,EP30,FD30,FR30,GF30,GT30,HH30,HV30,IJ30,IX30,JL30,JZ30,KN30,LB30,LP30,ME30)</f>
        <v>0.52105000000000012</v>
      </c>
      <c r="NY30" s="82">
        <f t="shared" ref="NY30:NY37" si="43">AVERAGE(G30,U30,AI30,AW30,BK30,BY30,CM30,DA30,DO30,EC30,EQ30,FE30,FS30,GG30,GU30,HI30,HW30,IK30,IY30,JM30,KA30,KO30,LC30,LQ30,MF30)</f>
        <v>0.7238500000000001</v>
      </c>
      <c r="NZ30" s="82">
        <f t="shared" ref="NZ30:NZ37" si="44">AVERAGE(H30,V30,AJ30,AX30,BL30,BZ30,CN30,DB30,DP30,ED30,ER30,FF30,FT30,GH30,GV30,HJ30,HX30,IL30,IZ30,JN30,KB30,KP30,LD30,LR30,MG30)</f>
        <v>1.0788500000000001</v>
      </c>
      <c r="OA30" s="82">
        <f t="shared" ref="OA30:OA37" si="45">AVERAGE(I30,W30,AK30,AY30,BM30,CA30,CO30,DC30,DQ30,EE30,ES30,FG30,FU30,GI30,GW30,HK30,HY30,IM30,JA30,JO30,KC30,KQ30,LE30,LS30,MH30)</f>
        <v>1.2050000000000003E-2</v>
      </c>
      <c r="OB30" s="82">
        <f t="shared" ref="OB30:OB37" si="46">AVERAGE(J30,X30,AL30,AZ30,BN30,CB30,CP30,DD30,DR30,EF30,ET30,FH30,FV30,GJ30,GX30,HL30,HZ30,IN30,JB30,JP30,KD30,KR30,LF30,LT30,MI30)</f>
        <v>0</v>
      </c>
      <c r="OC30" s="82">
        <f t="shared" ref="OC30:OC37" si="47">AVERAGE(K30,Y30,AM30,BA30,BO30,CC30,CQ30,DE30,DS30,EG30,EU30,FI30,FW30,GK30,GY30,HM30,IA30,IO30,JC30,JQ30,KE30,KS30,LG30,LU30,MJ30)</f>
        <v>0</v>
      </c>
      <c r="OD30" s="82">
        <f t="shared" ref="OD30:OD37" si="48">AVERAGE(L30,Z30,AN30,BB30,BP30,CD30,CR30,DF30,DT30,EH30,EV30,FJ30,FX30,GL30,GZ30,HN30,IB30,IP30,JD30,JR30,KF30,KT30,LH30,LV30,MK30)</f>
        <v>0</v>
      </c>
      <c r="OE30" s="82">
        <f t="shared" ref="OE30:OE37" si="49">AVERAGE(M30,AA30,AO30,BC30,BQ30,CE30,CS30,DG30,DU30,EI30,EW30,FK30,FY30,GM30,HA30,HO30,IC30,IQ30,JE30,JS30,KG30,KU30,LI30,LW30,ML30)</f>
        <v>0</v>
      </c>
      <c r="OF30" s="82">
        <f t="shared" ref="OF30:OF37" si="50">AVERAGE(N30,AB30,AP30,BD30,BR30,CF30,CT30,DH30,DV30,EJ30,EX30,FL30,FZ30,GN30,HB30,HP30,ID30,IR30,JF30,JT30,KH30,KV30,LJ30,LX30,MM30)</f>
        <v>0</v>
      </c>
    </row>
    <row r="31" spans="2:412">
      <c r="B31" s="80" t="s">
        <v>34</v>
      </c>
      <c r="C31" s="82">
        <f>IF(C6-$C$18&lt;0,0,C6-$C$18)</f>
        <v>0</v>
      </c>
      <c r="D31" s="82">
        <f t="shared" ref="D31:N31" si="51">IF(D6-$C$18&lt;0,0,D6-$C$18)</f>
        <v>1.8629999999999998</v>
      </c>
      <c r="E31" s="82">
        <f t="shared" si="51"/>
        <v>1.853</v>
      </c>
      <c r="F31" s="82">
        <f t="shared" si="51"/>
        <v>1.9330000000000009</v>
      </c>
      <c r="G31" s="82">
        <f t="shared" si="51"/>
        <v>2.9430000000000005</v>
      </c>
      <c r="H31" s="82">
        <f t="shared" si="51"/>
        <v>3.9329999999999998</v>
      </c>
      <c r="I31" s="82">
        <f t="shared" si="51"/>
        <v>0.4780000000000002</v>
      </c>
      <c r="J31" s="82">
        <f t="shared" si="51"/>
        <v>0</v>
      </c>
      <c r="K31" s="82">
        <f t="shared" si="51"/>
        <v>0</v>
      </c>
      <c r="L31" s="82">
        <f t="shared" si="51"/>
        <v>0</v>
      </c>
      <c r="M31" s="82">
        <f t="shared" si="51"/>
        <v>0</v>
      </c>
      <c r="N31" s="82">
        <f t="shared" si="51"/>
        <v>0</v>
      </c>
      <c r="O31" s="82"/>
      <c r="P31" s="80" t="s">
        <v>34</v>
      </c>
      <c r="Q31" s="82">
        <f t="shared" ref="Q31:AB31" si="52">IF(Q6-$D$18&lt;0,0,Q6-$D$18)</f>
        <v>4.1835000000000022</v>
      </c>
      <c r="R31" s="82">
        <f t="shared" si="52"/>
        <v>2.9835000000000003</v>
      </c>
      <c r="S31" s="82">
        <f t="shared" si="52"/>
        <v>2.8435000000000006</v>
      </c>
      <c r="T31" s="82">
        <f t="shared" si="52"/>
        <v>2.3035000000000005</v>
      </c>
      <c r="U31" s="82">
        <f t="shared" si="52"/>
        <v>3.1135000000000015</v>
      </c>
      <c r="V31" s="82">
        <f t="shared" si="52"/>
        <v>3.4634999999999998</v>
      </c>
      <c r="W31" s="82">
        <f t="shared" si="52"/>
        <v>0.43350000000000033</v>
      </c>
      <c r="X31" s="82">
        <f t="shared" si="52"/>
        <v>0</v>
      </c>
      <c r="Y31" s="82">
        <f t="shared" si="52"/>
        <v>0</v>
      </c>
      <c r="Z31" s="82">
        <f t="shared" si="52"/>
        <v>0</v>
      </c>
      <c r="AA31" s="82">
        <f t="shared" si="52"/>
        <v>0</v>
      </c>
      <c r="AB31" s="82">
        <f t="shared" si="52"/>
        <v>0</v>
      </c>
      <c r="AD31" s="80" t="s">
        <v>34</v>
      </c>
      <c r="AE31" s="82">
        <f t="shared" ref="AE31:AP31" si="53">IF(AE6-$E$18&lt;0,0,AE6-$E$18)</f>
        <v>3.7510000000000003</v>
      </c>
      <c r="AF31" s="82">
        <f t="shared" si="53"/>
        <v>0.84099999999999997</v>
      </c>
      <c r="AG31" s="82">
        <f t="shared" si="53"/>
        <v>0.84099999999999997</v>
      </c>
      <c r="AH31" s="82">
        <f t="shared" si="53"/>
        <v>0.6410000000000009</v>
      </c>
      <c r="AI31" s="82">
        <f t="shared" si="53"/>
        <v>1.7810000000000004</v>
      </c>
      <c r="AJ31" s="82">
        <f t="shared" si="53"/>
        <v>2.551000000000001</v>
      </c>
      <c r="AK31" s="82">
        <f t="shared" si="53"/>
        <v>0</v>
      </c>
      <c r="AL31" s="82">
        <f t="shared" si="53"/>
        <v>0</v>
      </c>
      <c r="AM31" s="82">
        <f t="shared" si="53"/>
        <v>0</v>
      </c>
      <c r="AN31" s="82">
        <f t="shared" si="53"/>
        <v>0</v>
      </c>
      <c r="AO31" s="82">
        <f t="shared" si="53"/>
        <v>0</v>
      </c>
      <c r="AP31" s="82">
        <f t="shared" si="53"/>
        <v>0</v>
      </c>
      <c r="AR31" s="80" t="s">
        <v>34</v>
      </c>
      <c r="AS31" s="82">
        <f t="shared" ref="AS31:BD31" si="54">IF(AS6-$F$18&lt;0,0,AS6-$F$18)</f>
        <v>2.9350000000000005</v>
      </c>
      <c r="AT31" s="82">
        <f t="shared" si="54"/>
        <v>2.4050000000000002</v>
      </c>
      <c r="AU31" s="82">
        <f t="shared" si="54"/>
        <v>2.1050000000000004</v>
      </c>
      <c r="AV31" s="82">
        <f t="shared" si="54"/>
        <v>1.3949999999999996</v>
      </c>
      <c r="AW31" s="82">
        <f t="shared" si="54"/>
        <v>2.0149999999999997</v>
      </c>
      <c r="AX31" s="82">
        <f t="shared" si="54"/>
        <v>2.7850000000000001</v>
      </c>
      <c r="AY31" s="82">
        <f t="shared" si="54"/>
        <v>0</v>
      </c>
      <c r="AZ31" s="82">
        <f t="shared" si="54"/>
        <v>0</v>
      </c>
      <c r="BA31" s="82">
        <f t="shared" si="54"/>
        <v>0</v>
      </c>
      <c r="BB31" s="82">
        <f t="shared" si="54"/>
        <v>0</v>
      </c>
      <c r="BC31" s="82">
        <f t="shared" si="54"/>
        <v>0</v>
      </c>
      <c r="BD31" s="82">
        <f t="shared" si="54"/>
        <v>0</v>
      </c>
      <c r="BF31" s="80" t="s">
        <v>34</v>
      </c>
      <c r="BG31" s="82">
        <f t="shared" ref="BG31:BR31" si="55">IF(BG6-$G$18&lt;0,0,BG6-$G$18)</f>
        <v>5.14</v>
      </c>
      <c r="BH31" s="82">
        <f t="shared" si="55"/>
        <v>4.0500000000000007</v>
      </c>
      <c r="BI31" s="82">
        <f t="shared" si="55"/>
        <v>3.7199999999999993</v>
      </c>
      <c r="BJ31" s="82">
        <f t="shared" si="55"/>
        <v>3.02</v>
      </c>
      <c r="BK31" s="82">
        <f t="shared" si="55"/>
        <v>3.97</v>
      </c>
      <c r="BL31" s="82">
        <f t="shared" si="55"/>
        <v>4.78</v>
      </c>
      <c r="BM31" s="82">
        <f t="shared" si="55"/>
        <v>0.6150000000000001</v>
      </c>
      <c r="BN31" s="82">
        <f t="shared" si="55"/>
        <v>0</v>
      </c>
      <c r="BO31" s="82">
        <f t="shared" si="55"/>
        <v>0</v>
      </c>
      <c r="BP31" s="82">
        <f t="shared" si="55"/>
        <v>0</v>
      </c>
      <c r="BQ31" s="82">
        <f t="shared" si="55"/>
        <v>0</v>
      </c>
      <c r="BR31" s="82">
        <f t="shared" si="55"/>
        <v>0.42000000000000026</v>
      </c>
      <c r="BT31" s="80" t="s">
        <v>34</v>
      </c>
      <c r="BU31" s="82">
        <f t="shared" ref="BU31:CF31" si="56">IF(BU6-$H$18&lt;0,0,BU6-$H$18)</f>
        <v>2.7322000000000011</v>
      </c>
      <c r="BV31" s="82">
        <f t="shared" si="56"/>
        <v>1.2199999999999989E-2</v>
      </c>
      <c r="BW31" s="82">
        <f t="shared" si="56"/>
        <v>1.2199999999999989E-2</v>
      </c>
      <c r="BX31" s="82">
        <f t="shared" si="56"/>
        <v>0.15219999999999967</v>
      </c>
      <c r="BY31" s="82">
        <f t="shared" si="56"/>
        <v>1.1922000000000001</v>
      </c>
      <c r="BZ31" s="82">
        <f t="shared" si="56"/>
        <v>1.3722000000000003</v>
      </c>
      <c r="CA31" s="82">
        <f t="shared" si="56"/>
        <v>0</v>
      </c>
      <c r="CB31" s="82">
        <f t="shared" si="56"/>
        <v>0</v>
      </c>
      <c r="CC31" s="82">
        <f t="shared" si="56"/>
        <v>0</v>
      </c>
      <c r="CD31" s="82">
        <f t="shared" si="56"/>
        <v>0</v>
      </c>
      <c r="CE31" s="82">
        <f t="shared" si="56"/>
        <v>0</v>
      </c>
      <c r="CF31" s="82">
        <f t="shared" si="56"/>
        <v>0</v>
      </c>
      <c r="CH31" s="80" t="s">
        <v>34</v>
      </c>
      <c r="CI31" s="82">
        <f t="shared" ref="CI31:CT31" si="57">IF(CI6-$I$18&lt;0,0,CI6-$I$18)</f>
        <v>3.1216000000000008</v>
      </c>
      <c r="CJ31" s="82">
        <f t="shared" si="57"/>
        <v>0.8415999999999999</v>
      </c>
      <c r="CK31" s="82">
        <f t="shared" si="57"/>
        <v>0.8415999999999999</v>
      </c>
      <c r="CL31" s="82">
        <f t="shared" si="57"/>
        <v>0.76160000000000072</v>
      </c>
      <c r="CM31" s="82">
        <f t="shared" si="57"/>
        <v>1.7616000000000003</v>
      </c>
      <c r="CN31" s="82">
        <f t="shared" si="57"/>
        <v>1.7516000000000009</v>
      </c>
      <c r="CO31" s="82">
        <f t="shared" si="57"/>
        <v>0</v>
      </c>
      <c r="CP31" s="82">
        <f t="shared" si="57"/>
        <v>0</v>
      </c>
      <c r="CQ31" s="82">
        <f t="shared" si="57"/>
        <v>0</v>
      </c>
      <c r="CR31" s="82">
        <f t="shared" si="57"/>
        <v>0</v>
      </c>
      <c r="CS31" s="82">
        <f t="shared" si="57"/>
        <v>0</v>
      </c>
      <c r="CT31" s="82">
        <f t="shared" si="57"/>
        <v>0</v>
      </c>
      <c r="CV31" s="80" t="s">
        <v>34</v>
      </c>
      <c r="CW31" s="82">
        <f t="shared" ref="CW31:DH31" si="58">IF(CW6-$J$18&lt;0,0,CW6-$J$18)</f>
        <v>4.9480000000000004</v>
      </c>
      <c r="CX31" s="82">
        <f t="shared" si="58"/>
        <v>3.9179999999999997</v>
      </c>
      <c r="CY31" s="82">
        <f t="shared" si="58"/>
        <v>3.6280000000000006</v>
      </c>
      <c r="CZ31" s="82">
        <f t="shared" si="58"/>
        <v>2.6780000000000004</v>
      </c>
      <c r="DA31" s="82">
        <f t="shared" si="58"/>
        <v>3.6779999999999995</v>
      </c>
      <c r="DB31" s="82">
        <f t="shared" si="58"/>
        <v>4.6280000000000001</v>
      </c>
      <c r="DC31" s="82">
        <f t="shared" si="58"/>
        <v>1.0530000000000004</v>
      </c>
      <c r="DD31" s="82">
        <f t="shared" si="58"/>
        <v>0</v>
      </c>
      <c r="DE31" s="82">
        <f t="shared" si="58"/>
        <v>0</v>
      </c>
      <c r="DF31" s="82">
        <f t="shared" si="58"/>
        <v>0</v>
      </c>
      <c r="DG31" s="82">
        <f t="shared" si="58"/>
        <v>0</v>
      </c>
      <c r="DH31" s="82">
        <f t="shared" si="58"/>
        <v>0</v>
      </c>
      <c r="DJ31" s="80" t="s">
        <v>34</v>
      </c>
      <c r="DK31" s="82">
        <f t="shared" ref="DK31:DV31" si="59">IF(DK6-$K$18&lt;0,0,DK6-$K$18)</f>
        <v>5.9855000000000009</v>
      </c>
      <c r="DL31" s="82">
        <f t="shared" si="59"/>
        <v>4.4055000000000017</v>
      </c>
      <c r="DM31" s="82">
        <f t="shared" si="59"/>
        <v>4.2454999999999998</v>
      </c>
      <c r="DN31" s="82">
        <f t="shared" si="59"/>
        <v>3.5954999999999995</v>
      </c>
      <c r="DO31" s="82">
        <f t="shared" si="59"/>
        <v>4.6654999999999998</v>
      </c>
      <c r="DP31" s="82">
        <f t="shared" si="59"/>
        <v>5.0055000000000014</v>
      </c>
      <c r="DQ31" s="82">
        <f t="shared" si="59"/>
        <v>1.4505000000000001</v>
      </c>
      <c r="DR31" s="82">
        <f t="shared" si="59"/>
        <v>1.8833333333333355E-2</v>
      </c>
      <c r="DS31" s="82">
        <f t="shared" si="59"/>
        <v>0</v>
      </c>
      <c r="DT31" s="82">
        <f t="shared" si="59"/>
        <v>0</v>
      </c>
      <c r="DU31" s="82">
        <f t="shared" si="59"/>
        <v>0</v>
      </c>
      <c r="DV31" s="82">
        <f t="shared" si="59"/>
        <v>0.23550000000000004</v>
      </c>
      <c r="DX31" s="80" t="s">
        <v>34</v>
      </c>
      <c r="DY31" s="82">
        <f t="shared" ref="DY31:EJ31" si="60">IF(DY6-$L$18&lt;0,0,DY6-$L$18)</f>
        <v>4.5039999999999996</v>
      </c>
      <c r="DZ31" s="82">
        <f t="shared" si="60"/>
        <v>3.5440000000000014</v>
      </c>
      <c r="EA31" s="82">
        <f t="shared" si="60"/>
        <v>3.2040000000000006</v>
      </c>
      <c r="EB31" s="82">
        <f t="shared" si="60"/>
        <v>2.2240000000000002</v>
      </c>
      <c r="EC31" s="82">
        <f t="shared" si="60"/>
        <v>3.2040000000000006</v>
      </c>
      <c r="ED31" s="82">
        <f t="shared" si="60"/>
        <v>3.6140000000000008</v>
      </c>
      <c r="EE31" s="82">
        <f t="shared" si="60"/>
        <v>0</v>
      </c>
      <c r="EF31" s="82">
        <f t="shared" si="60"/>
        <v>0</v>
      </c>
      <c r="EG31" s="82">
        <f t="shared" si="60"/>
        <v>0</v>
      </c>
      <c r="EH31" s="82">
        <f t="shared" si="60"/>
        <v>0</v>
      </c>
      <c r="EI31" s="82">
        <f t="shared" si="60"/>
        <v>0</v>
      </c>
      <c r="EJ31" s="82">
        <f t="shared" si="60"/>
        <v>4.4000000000000261E-2</v>
      </c>
      <c r="EL31" s="80" t="s">
        <v>34</v>
      </c>
      <c r="EM31" s="82">
        <f t="shared" ref="EM31:EX31" si="61">IF(EM6-$M$18&lt;0,0,EM6-$M$18)</f>
        <v>3.8500000000000014</v>
      </c>
      <c r="EN31" s="82">
        <f t="shared" si="61"/>
        <v>2.0999999999999996</v>
      </c>
      <c r="EO31" s="82">
        <f t="shared" si="61"/>
        <v>2</v>
      </c>
      <c r="EP31" s="82">
        <f t="shared" si="61"/>
        <v>1.7099999999999995</v>
      </c>
      <c r="EQ31" s="82">
        <f t="shared" si="61"/>
        <v>2.6500000000000004</v>
      </c>
      <c r="ER31" s="82">
        <f t="shared" si="61"/>
        <v>3.7000000000000011</v>
      </c>
      <c r="ES31" s="82">
        <f t="shared" si="61"/>
        <v>0</v>
      </c>
      <c r="ET31" s="82">
        <f t="shared" si="61"/>
        <v>0</v>
      </c>
      <c r="EU31" s="82">
        <f t="shared" si="61"/>
        <v>0</v>
      </c>
      <c r="EV31" s="82">
        <f t="shared" si="61"/>
        <v>0</v>
      </c>
      <c r="EW31" s="82">
        <f t="shared" si="61"/>
        <v>0</v>
      </c>
      <c r="EX31" s="82">
        <f t="shared" si="61"/>
        <v>0</v>
      </c>
      <c r="EZ31" s="80" t="s">
        <v>34</v>
      </c>
      <c r="FA31" s="82">
        <f t="shared" ref="FA31:FL31" si="62">IF(FA6-$N$18&lt;0,0,FA6-$N$18)</f>
        <v>3.964</v>
      </c>
      <c r="FB31" s="82">
        <f t="shared" si="62"/>
        <v>3.6739999999999999</v>
      </c>
      <c r="FC31" s="82">
        <f t="shared" si="62"/>
        <v>3.1539999999999999</v>
      </c>
      <c r="FD31" s="82">
        <f t="shared" si="62"/>
        <v>2.3740000000000006</v>
      </c>
      <c r="FE31" s="82">
        <f t="shared" si="62"/>
        <v>2.9840000000000013</v>
      </c>
      <c r="FF31" s="82">
        <f t="shared" si="62"/>
        <v>3.464</v>
      </c>
      <c r="FG31" s="82">
        <f t="shared" si="62"/>
        <v>0.38400000000000023</v>
      </c>
      <c r="FH31" s="82">
        <f t="shared" si="62"/>
        <v>0</v>
      </c>
      <c r="FI31" s="82">
        <f t="shared" si="62"/>
        <v>0</v>
      </c>
      <c r="FJ31" s="82">
        <f t="shared" si="62"/>
        <v>0</v>
      </c>
      <c r="FK31" s="82">
        <f t="shared" si="62"/>
        <v>0</v>
      </c>
      <c r="FL31" s="82">
        <f t="shared" si="62"/>
        <v>1.3999999999999901E-2</v>
      </c>
      <c r="FN31" s="80" t="s">
        <v>34</v>
      </c>
      <c r="FO31" s="82">
        <f t="shared" ref="FO31:FZ31" si="63">IF(FO6-$O$18&lt;0,0,FO6-$O$18)</f>
        <v>5.8230000000000013</v>
      </c>
      <c r="FP31" s="82">
        <f t="shared" si="63"/>
        <v>3.9829999999999997</v>
      </c>
      <c r="FQ31" s="82">
        <f t="shared" si="63"/>
        <v>3.8530000000000015</v>
      </c>
      <c r="FR31" s="82">
        <f t="shared" si="63"/>
        <v>3.2130000000000001</v>
      </c>
      <c r="FS31" s="82">
        <f t="shared" si="63"/>
        <v>4.3530000000000015</v>
      </c>
      <c r="FT31" s="82">
        <f t="shared" si="63"/>
        <v>4.4930000000000003</v>
      </c>
      <c r="FU31" s="82">
        <f t="shared" si="63"/>
        <v>8.8000000000000078E-2</v>
      </c>
      <c r="FV31" s="82">
        <f t="shared" si="63"/>
        <v>0</v>
      </c>
      <c r="FW31" s="82">
        <f t="shared" si="63"/>
        <v>0</v>
      </c>
      <c r="FX31" s="82">
        <f t="shared" si="63"/>
        <v>0</v>
      </c>
      <c r="FY31" s="82">
        <f t="shared" si="63"/>
        <v>0</v>
      </c>
      <c r="FZ31" s="82">
        <f t="shared" si="63"/>
        <v>0</v>
      </c>
      <c r="GB31" s="80" t="s">
        <v>34</v>
      </c>
      <c r="GC31" s="89">
        <f t="shared" ref="GC31:GN31" si="64">IF(GC6-$P$18&lt;0,0,GC6-$P$18)</f>
        <v>5.6094999999999997</v>
      </c>
      <c r="GD31" s="89">
        <f t="shared" si="64"/>
        <v>4.1295000000000011</v>
      </c>
      <c r="GE31" s="89">
        <f t="shared" si="64"/>
        <v>3.9594999999999994</v>
      </c>
      <c r="GF31" s="89">
        <f t="shared" si="64"/>
        <v>3.2295000000000007</v>
      </c>
      <c r="GG31" s="89">
        <f t="shared" si="64"/>
        <v>4.2595000000000001</v>
      </c>
      <c r="GH31" s="89">
        <f t="shared" si="64"/>
        <v>5.0394999999999994</v>
      </c>
      <c r="GI31" s="89">
        <f t="shared" si="64"/>
        <v>1.0894999999999999</v>
      </c>
      <c r="GJ31" s="89">
        <f t="shared" si="64"/>
        <v>0</v>
      </c>
      <c r="GK31" s="89">
        <f t="shared" si="64"/>
        <v>0</v>
      </c>
      <c r="GL31" s="89">
        <f t="shared" si="64"/>
        <v>0</v>
      </c>
      <c r="GM31" s="89">
        <f t="shared" si="64"/>
        <v>0</v>
      </c>
      <c r="GN31" s="89">
        <f t="shared" si="64"/>
        <v>0.66950000000000021</v>
      </c>
      <c r="GP31" s="80" t="s">
        <v>34</v>
      </c>
      <c r="GQ31" s="82">
        <f t="shared" ref="GQ31:HB31" si="65">IF(GQ6-$Q$18&lt;0,0,GQ6-$Q$18)</f>
        <v>5.1640000000000015</v>
      </c>
      <c r="GR31" s="82">
        <f t="shared" si="65"/>
        <v>4.804000000000002</v>
      </c>
      <c r="GS31" s="82">
        <f t="shared" si="65"/>
        <v>4.1740000000000013</v>
      </c>
      <c r="GT31" s="82">
        <f t="shared" si="65"/>
        <v>3.1640000000000006</v>
      </c>
      <c r="GU31" s="82">
        <f t="shared" si="65"/>
        <v>3.9440000000000008</v>
      </c>
      <c r="GV31" s="82">
        <f t="shared" si="65"/>
        <v>4.9940000000000015</v>
      </c>
      <c r="GW31" s="82">
        <f t="shared" si="65"/>
        <v>2.354000000000001</v>
      </c>
      <c r="GX31" s="82">
        <f t="shared" si="65"/>
        <v>0</v>
      </c>
      <c r="GY31" s="82">
        <f t="shared" si="65"/>
        <v>0</v>
      </c>
      <c r="GZ31" s="82">
        <f t="shared" si="65"/>
        <v>0</v>
      </c>
      <c r="HA31" s="82">
        <f t="shared" si="65"/>
        <v>0</v>
      </c>
      <c r="HB31" s="82">
        <f t="shared" si="65"/>
        <v>0.7640000000000009</v>
      </c>
      <c r="HD31" s="80" t="s">
        <v>34</v>
      </c>
      <c r="HE31" s="82">
        <f t="shared" ref="HE31:HP31" si="66">IF(HE6-$R$18&lt;0,0,HE6-$R$18)</f>
        <v>6.2200000000000006</v>
      </c>
      <c r="HF31" s="82">
        <f t="shared" si="66"/>
        <v>5.8100000000000005</v>
      </c>
      <c r="HG31" s="82">
        <f t="shared" si="66"/>
        <v>5.1500000000000012</v>
      </c>
      <c r="HH31" s="82">
        <f t="shared" si="66"/>
        <v>4.0900000000000007</v>
      </c>
      <c r="HI31" s="82">
        <f t="shared" si="66"/>
        <v>4.9100000000000019</v>
      </c>
      <c r="HJ31" s="82">
        <f t="shared" si="66"/>
        <v>6.0200000000000014</v>
      </c>
      <c r="HK31" s="82">
        <f t="shared" si="66"/>
        <v>3.335</v>
      </c>
      <c r="HL31" s="82">
        <f t="shared" si="66"/>
        <v>0.19333333333333347</v>
      </c>
      <c r="HM31" s="82">
        <f t="shared" si="66"/>
        <v>0.18333333333333335</v>
      </c>
      <c r="HN31" s="82">
        <f t="shared" si="66"/>
        <v>0</v>
      </c>
      <c r="HO31" s="82">
        <f t="shared" si="66"/>
        <v>1.0000000000000009E-2</v>
      </c>
      <c r="HP31" s="82">
        <f t="shared" si="66"/>
        <v>1.6300000000000006</v>
      </c>
      <c r="HR31" s="80" t="s">
        <v>34</v>
      </c>
      <c r="HS31" s="82">
        <f t="shared" ref="HS31:ID31" si="67">IF(HS6-$S$18&lt;0,0,HS6-$S$18)</f>
        <v>5.6899999999999995</v>
      </c>
      <c r="HT31" s="82">
        <f t="shared" si="67"/>
        <v>4.88</v>
      </c>
      <c r="HU31" s="82">
        <f t="shared" si="67"/>
        <v>4.45</v>
      </c>
      <c r="HV31" s="82">
        <f t="shared" si="67"/>
        <v>3.0899999999999994</v>
      </c>
      <c r="HW31" s="82">
        <f t="shared" si="67"/>
        <v>4.2599999999999989</v>
      </c>
      <c r="HX31" s="82">
        <f t="shared" si="67"/>
        <v>5.6</v>
      </c>
      <c r="HY31" s="82">
        <f t="shared" si="67"/>
        <v>1.9899999999999998</v>
      </c>
      <c r="HZ31" s="82">
        <f t="shared" si="67"/>
        <v>0</v>
      </c>
      <c r="IA31" s="82">
        <f t="shared" si="67"/>
        <v>0</v>
      </c>
      <c r="IB31" s="82">
        <f t="shared" si="67"/>
        <v>0</v>
      </c>
      <c r="IC31" s="82">
        <f t="shared" si="67"/>
        <v>0</v>
      </c>
      <c r="ID31" s="82">
        <f t="shared" si="67"/>
        <v>0.79000000000000037</v>
      </c>
      <c r="IF31" s="80" t="s">
        <v>34</v>
      </c>
      <c r="IG31" s="82">
        <f t="shared" ref="IG31:IR31" si="68">IF(IG6-$T$18&lt;0,0,IG6-$T$18)</f>
        <v>4.1800000000000015</v>
      </c>
      <c r="IH31" s="82">
        <f t="shared" si="68"/>
        <v>2.580000000000001</v>
      </c>
      <c r="II31" s="82">
        <f t="shared" si="68"/>
        <v>2.4300000000000006</v>
      </c>
      <c r="IJ31" s="82">
        <f t="shared" si="68"/>
        <v>1.8800000000000006</v>
      </c>
      <c r="IK31" s="82">
        <f t="shared" si="68"/>
        <v>2.8900000000000006</v>
      </c>
      <c r="IL31" s="82">
        <f t="shared" si="68"/>
        <v>3.5600000000000005</v>
      </c>
      <c r="IM31" s="82">
        <f t="shared" si="68"/>
        <v>0</v>
      </c>
      <c r="IN31" s="82">
        <f t="shared" si="68"/>
        <v>0</v>
      </c>
      <c r="IO31" s="82">
        <f t="shared" si="68"/>
        <v>0</v>
      </c>
      <c r="IP31" s="82">
        <f t="shared" si="68"/>
        <v>0</v>
      </c>
      <c r="IQ31" s="82">
        <f t="shared" si="68"/>
        <v>0</v>
      </c>
      <c r="IR31" s="82">
        <f t="shared" si="68"/>
        <v>0</v>
      </c>
      <c r="IT31" s="80" t="s">
        <v>34</v>
      </c>
      <c r="IU31" s="82">
        <f t="shared" ref="IU31:JF31" si="69">IF(IU6-$U$18&lt;0,0,IU6-$U$18)</f>
        <v>6.6499999999999995</v>
      </c>
      <c r="IV31" s="82">
        <f t="shared" si="69"/>
        <v>4.870000000000001</v>
      </c>
      <c r="IW31" s="82">
        <f t="shared" si="69"/>
        <v>4.6700000000000017</v>
      </c>
      <c r="IX31" s="82">
        <f t="shared" si="69"/>
        <v>3.3800000000000003</v>
      </c>
      <c r="IY31" s="82">
        <f t="shared" si="69"/>
        <v>4.6900000000000004</v>
      </c>
      <c r="IZ31" s="82">
        <f t="shared" si="69"/>
        <v>5.98</v>
      </c>
      <c r="JA31" s="82">
        <f t="shared" si="69"/>
        <v>1.3850000000000002</v>
      </c>
      <c r="JB31" s="82">
        <f t="shared" si="69"/>
        <v>0</v>
      </c>
      <c r="JC31" s="82">
        <f t="shared" si="69"/>
        <v>0</v>
      </c>
      <c r="JD31" s="82">
        <f t="shared" si="69"/>
        <v>0</v>
      </c>
      <c r="JE31" s="82">
        <f t="shared" si="69"/>
        <v>0</v>
      </c>
      <c r="JF31" s="82">
        <f t="shared" si="69"/>
        <v>0.91999999999999993</v>
      </c>
      <c r="JG31" s="82"/>
      <c r="JH31" s="80" t="s">
        <v>34</v>
      </c>
      <c r="JI31" s="82">
        <f t="shared" ref="JI31:JT31" si="70">IF(JI6-$V$18&lt;0,0,JI6-$V$18)</f>
        <v>4.29</v>
      </c>
      <c r="JJ31" s="82">
        <f t="shared" si="70"/>
        <v>2.9700000000000006</v>
      </c>
      <c r="JK31" s="82">
        <f t="shared" si="70"/>
        <v>2.84</v>
      </c>
      <c r="JL31" s="82">
        <f t="shared" si="70"/>
        <v>1.9999999999999998</v>
      </c>
      <c r="JM31" s="82">
        <f t="shared" si="70"/>
        <v>3.1000000000000014</v>
      </c>
      <c r="JN31" s="82">
        <f t="shared" si="70"/>
        <v>3.1399999999999997</v>
      </c>
      <c r="JO31" s="82">
        <f t="shared" si="70"/>
        <v>0.33999999999999964</v>
      </c>
      <c r="JP31" s="82">
        <f t="shared" si="70"/>
        <v>0</v>
      </c>
      <c r="JQ31" s="82">
        <f t="shared" si="70"/>
        <v>0</v>
      </c>
      <c r="JR31" s="82">
        <f t="shared" si="70"/>
        <v>0</v>
      </c>
      <c r="JS31" s="82">
        <f t="shared" si="70"/>
        <v>0</v>
      </c>
      <c r="JT31" s="82">
        <f t="shared" si="70"/>
        <v>0</v>
      </c>
      <c r="JV31" s="80" t="s">
        <v>34</v>
      </c>
      <c r="JW31" s="82">
        <f t="shared" ref="JW31:KH31" si="71">IF(JW6-$W$18&lt;0,0,JW6-$W$18)</f>
        <v>5.93</v>
      </c>
      <c r="JX31" s="82">
        <f t="shared" si="71"/>
        <v>5.26</v>
      </c>
      <c r="JY31" s="82">
        <f t="shared" si="71"/>
        <v>4.74</v>
      </c>
      <c r="JZ31" s="82">
        <f t="shared" si="71"/>
        <v>3.73</v>
      </c>
      <c r="KA31" s="82">
        <f t="shared" si="71"/>
        <v>4.6400000000000006</v>
      </c>
      <c r="KB31" s="82">
        <f t="shared" si="71"/>
        <v>5.76</v>
      </c>
      <c r="KC31" s="82">
        <f t="shared" si="71"/>
        <v>2.5000000000000004</v>
      </c>
      <c r="KD31" s="82">
        <f t="shared" si="71"/>
        <v>0</v>
      </c>
      <c r="KE31" s="82">
        <f t="shared" si="71"/>
        <v>0</v>
      </c>
      <c r="KF31" s="82">
        <f t="shared" si="71"/>
        <v>0</v>
      </c>
      <c r="KG31" s="82">
        <f t="shared" si="71"/>
        <v>0</v>
      </c>
      <c r="KH31" s="82">
        <f t="shared" si="71"/>
        <v>0</v>
      </c>
      <c r="KJ31" s="80" t="s">
        <v>34</v>
      </c>
      <c r="KK31" s="82">
        <f t="shared" ref="KK31:KV31" si="72">IF(KK6-$X$18&lt;0,0,KK6-$X$18)</f>
        <v>6.6295000000000002</v>
      </c>
      <c r="KL31" s="82">
        <f t="shared" si="72"/>
        <v>4.5394999999999994</v>
      </c>
      <c r="KM31" s="82">
        <f t="shared" si="72"/>
        <v>4.3995000000000006</v>
      </c>
      <c r="KN31" s="82">
        <f t="shared" si="72"/>
        <v>3.7395000000000005</v>
      </c>
      <c r="KO31" s="82">
        <f t="shared" si="72"/>
        <v>4.9995000000000003</v>
      </c>
      <c r="KP31" s="82">
        <f t="shared" si="72"/>
        <v>6.229499999999998</v>
      </c>
      <c r="KQ31" s="82">
        <f t="shared" si="72"/>
        <v>2.8145000000000007</v>
      </c>
      <c r="KR31" s="82">
        <f t="shared" si="72"/>
        <v>0</v>
      </c>
      <c r="KS31" s="82">
        <f t="shared" si="72"/>
        <v>0</v>
      </c>
      <c r="KT31" s="82">
        <f t="shared" si="72"/>
        <v>0</v>
      </c>
      <c r="KU31" s="82">
        <f t="shared" si="72"/>
        <v>0</v>
      </c>
      <c r="KV31" s="82">
        <f t="shared" si="72"/>
        <v>0.76950000000000007</v>
      </c>
      <c r="KW31" s="82"/>
      <c r="KX31" s="80" t="s">
        <v>34</v>
      </c>
      <c r="KY31" s="82">
        <f t="shared" ref="KY31:LJ31" si="73">IF(KY6-$Y$18&lt;0,0,KY6-$Y$18)</f>
        <v>4.8475000000000001</v>
      </c>
      <c r="KZ31" s="82">
        <f t="shared" si="73"/>
        <v>4.1675000000000004</v>
      </c>
      <c r="LA31" s="82">
        <f t="shared" si="73"/>
        <v>3.7475000000000018</v>
      </c>
      <c r="LB31" s="82">
        <f t="shared" si="73"/>
        <v>2.9275000000000011</v>
      </c>
      <c r="LC31" s="82">
        <f t="shared" si="73"/>
        <v>3.7375000000000003</v>
      </c>
      <c r="LD31" s="82">
        <f t="shared" si="73"/>
        <v>4.6575000000000006</v>
      </c>
      <c r="LE31" s="82">
        <f t="shared" si="73"/>
        <v>1.7025000000000001</v>
      </c>
      <c r="LF31" s="82">
        <f t="shared" si="73"/>
        <v>0</v>
      </c>
      <c r="LG31" s="82">
        <f t="shared" si="73"/>
        <v>0</v>
      </c>
      <c r="LH31" s="82">
        <f t="shared" si="73"/>
        <v>0</v>
      </c>
      <c r="LI31" s="82">
        <f t="shared" si="73"/>
        <v>0</v>
      </c>
      <c r="LJ31" s="82">
        <f t="shared" si="73"/>
        <v>0.54750000000000076</v>
      </c>
      <c r="LK31" s="82"/>
      <c r="LL31" s="80" t="s">
        <v>34</v>
      </c>
      <c r="LM31" s="82">
        <f>IF(LM6-$Z$18&lt;0,0,LM6-$Z$18)</f>
        <v>6.44</v>
      </c>
      <c r="LN31" s="82">
        <f t="shared" ref="LN31:LX31" si="74">IF(LN6-$Z$18&lt;0,0,LN6-$Z$18)</f>
        <v>3.5</v>
      </c>
      <c r="LO31" s="126">
        <f>IF(LO6-$Z$18&lt;0,0,LO6-$Z$18)</f>
        <v>3.49</v>
      </c>
      <c r="LP31" s="126">
        <f t="shared" si="74"/>
        <v>3.4400000000000013</v>
      </c>
      <c r="LQ31" s="126">
        <f t="shared" si="74"/>
        <v>4.7100000000000017</v>
      </c>
      <c r="LR31" s="126">
        <f t="shared" si="74"/>
        <v>5.01</v>
      </c>
      <c r="LS31" s="126">
        <f t="shared" si="74"/>
        <v>6.0000000000000026E-2</v>
      </c>
      <c r="LT31" s="126">
        <f t="shared" si="74"/>
        <v>0.10333333333333336</v>
      </c>
      <c r="LU31" s="126">
        <f t="shared" si="74"/>
        <v>0</v>
      </c>
      <c r="LV31" s="126">
        <f t="shared" si="74"/>
        <v>0</v>
      </c>
      <c r="LW31" s="126">
        <f t="shared" si="74"/>
        <v>0</v>
      </c>
      <c r="LX31" s="126">
        <f t="shared" si="74"/>
        <v>0.52</v>
      </c>
      <c r="LY31" s="82"/>
      <c r="MA31" s="80" t="s">
        <v>34</v>
      </c>
      <c r="MB31" s="82">
        <f>IF(MB6-$AA$18&lt;0,0,MB6-$AA$18)</f>
        <v>6.5140000000000002</v>
      </c>
      <c r="MC31" s="82">
        <f t="shared" ref="MC31:MM31" si="75">IF(MC6-$AA$18&lt;0,0,MC6-$AA$18)</f>
        <v>3.3340000000000001</v>
      </c>
      <c r="MD31" s="89">
        <f>IF(MD6-$AA$18&lt;0,0,MD6-$AA$18)</f>
        <v>3.3340000000000001</v>
      </c>
      <c r="ME31" s="89">
        <f t="shared" si="75"/>
        <v>3.3840000000000012</v>
      </c>
      <c r="MF31" s="89">
        <f t="shared" si="75"/>
        <v>4.6640000000000006</v>
      </c>
      <c r="MG31" s="89">
        <f t="shared" si="75"/>
        <v>4.9640000000000022</v>
      </c>
      <c r="MH31" s="89">
        <f t="shared" si="75"/>
        <v>5.9000000000000011E-2</v>
      </c>
      <c r="MI31" s="89">
        <f t="shared" si="75"/>
        <v>0.12399999999999999</v>
      </c>
      <c r="MJ31" s="89">
        <f t="shared" si="75"/>
        <v>0</v>
      </c>
      <c r="MK31" s="89">
        <f t="shared" si="75"/>
        <v>0</v>
      </c>
      <c r="ML31" s="89">
        <f t="shared" si="75"/>
        <v>0</v>
      </c>
      <c r="MM31" s="89">
        <f t="shared" si="75"/>
        <v>0.50400000000000011</v>
      </c>
      <c r="MP31" s="80" t="s">
        <v>34</v>
      </c>
      <c r="MQ31" s="82">
        <f>IF(MQ6-$AB$18&lt;0,0,MQ6-$AB$18)</f>
        <v>6.3934999999999995</v>
      </c>
      <c r="MR31" s="82">
        <f t="shared" ref="MR31:NB31" si="76">IF(MR6-$AB$18&lt;0,0,MR6-$AB$18)</f>
        <v>4.6135000000000002</v>
      </c>
      <c r="MS31" s="89">
        <f>IF(MS6-$AB$18&lt;0,0,MS6-$AB$18)</f>
        <v>4.4935000000000009</v>
      </c>
      <c r="MT31" s="89">
        <f t="shared" si="76"/>
        <v>3.8034999999999997</v>
      </c>
      <c r="MU31" s="89">
        <f t="shared" si="76"/>
        <v>5.0335000000000001</v>
      </c>
      <c r="MV31" s="89">
        <f>IF(MV6-$AB$18&lt;0,0,MV6-$AB$18)</f>
        <v>5.7335000000000012</v>
      </c>
      <c r="MW31" s="89">
        <f t="shared" si="76"/>
        <v>1.4435000000000002</v>
      </c>
      <c r="MX31" s="89">
        <f t="shared" si="76"/>
        <v>0</v>
      </c>
      <c r="MY31" s="89">
        <f>IF(MY6-$AB$18&lt;0,0,MY6-$AB$18)</f>
        <v>0</v>
      </c>
      <c r="MZ31" s="89">
        <f t="shared" si="76"/>
        <v>0</v>
      </c>
      <c r="NA31" s="89">
        <f t="shared" si="76"/>
        <v>0</v>
      </c>
      <c r="NB31" s="89">
        <f t="shared" si="76"/>
        <v>1.0935000000000004</v>
      </c>
      <c r="NC31" s="129"/>
      <c r="ND31" s="129"/>
      <c r="NE31" s="80" t="s">
        <v>34</v>
      </c>
      <c r="NF31" s="82">
        <f t="shared" ref="NF31:NQ31" si="77">IF(NF6-$AC$18&lt;0,0,NF6-$AC$18)</f>
        <v>5.6124999999999998</v>
      </c>
      <c r="NG31" s="82">
        <f t="shared" si="77"/>
        <v>5.1925000000000008</v>
      </c>
      <c r="NH31" s="89">
        <f>IF(NH6-$AC$18&lt;0,0,NH6-$AC$18)</f>
        <v>4.5925000000000011</v>
      </c>
      <c r="NI31" s="89">
        <f t="shared" si="77"/>
        <v>3.5325000000000015</v>
      </c>
      <c r="NJ31" s="89">
        <f t="shared" si="77"/>
        <v>4.3624999999999998</v>
      </c>
      <c r="NK31" s="89">
        <f t="shared" si="77"/>
        <v>5.5125000000000011</v>
      </c>
      <c r="NL31" s="89">
        <f t="shared" si="77"/>
        <v>2.7775000000000007</v>
      </c>
      <c r="NM31" s="89">
        <f t="shared" si="77"/>
        <v>0.49916666666666698</v>
      </c>
      <c r="NN31" s="89">
        <f t="shared" si="77"/>
        <v>0</v>
      </c>
      <c r="NO31" s="89">
        <f t="shared" si="77"/>
        <v>0</v>
      </c>
      <c r="NP31" s="89">
        <f t="shared" si="77"/>
        <v>0</v>
      </c>
      <c r="NQ31" s="89">
        <f t="shared" si="77"/>
        <v>1.172500000000001</v>
      </c>
      <c r="NR31" s="129"/>
      <c r="NS31" s="129"/>
      <c r="NT31" s="80" t="s">
        <v>34</v>
      </c>
      <c r="NU31" s="82">
        <f t="shared" ref="NU31:NU37" si="78">AVERAGE(C31,Q31,AE31,AS31,BG31,BU31,CI31,CW31,DK31,DY31,EM31,FA31,FO31,GC31,GQ31,HE31,HS31,IG31,IU31,JI31,JW31,KK31,KY31,LM31,MB31)</f>
        <v>4.7640920000000015</v>
      </c>
      <c r="NV31" s="82">
        <f t="shared" si="40"/>
        <v>3.4186120000000004</v>
      </c>
      <c r="NW31" s="82">
        <f t="shared" si="41"/>
        <v>3.1874120000000001</v>
      </c>
      <c r="NX31" s="82">
        <f t="shared" si="42"/>
        <v>2.5622120000000006</v>
      </c>
      <c r="NY31" s="82">
        <f t="shared" si="43"/>
        <v>3.5646120000000008</v>
      </c>
      <c r="NZ31" s="82">
        <f t="shared" si="44"/>
        <v>4.259812000000001</v>
      </c>
      <c r="OA31" s="82">
        <f t="shared" si="45"/>
        <v>0.88526000000000016</v>
      </c>
      <c r="OB31" s="82">
        <f t="shared" si="46"/>
        <v>1.7580000000000009E-2</v>
      </c>
      <c r="OC31" s="82">
        <f t="shared" si="47"/>
        <v>7.3333333333333341E-3</v>
      </c>
      <c r="OD31" s="82">
        <f t="shared" si="48"/>
        <v>0</v>
      </c>
      <c r="OE31" s="82">
        <f t="shared" si="49"/>
        <v>4.0000000000000034E-4</v>
      </c>
      <c r="OF31" s="82">
        <f t="shared" si="50"/>
        <v>0.31312000000000006</v>
      </c>
    </row>
    <row r="32" spans="2:412">
      <c r="B32" s="80" t="s">
        <v>18</v>
      </c>
      <c r="C32" s="82">
        <f>IF(C7-$C$19&lt;0,0,C7-$C$19)</f>
        <v>0</v>
      </c>
      <c r="D32" s="82">
        <f t="shared" ref="D32:N32" si="79">IF(D7-$C$19&lt;0,0,D7-$C$19)</f>
        <v>6.1020000000000003</v>
      </c>
      <c r="E32" s="82">
        <f t="shared" si="79"/>
        <v>5.152000000000001</v>
      </c>
      <c r="F32" s="82">
        <f t="shared" si="79"/>
        <v>3.862000000000001</v>
      </c>
      <c r="G32" s="82">
        <f t="shared" si="79"/>
        <v>4.7320000000000002</v>
      </c>
      <c r="H32" s="82">
        <f t="shared" si="79"/>
        <v>6.2420000000000009</v>
      </c>
      <c r="I32" s="82">
        <f t="shared" si="79"/>
        <v>5.1770000000000005</v>
      </c>
      <c r="J32" s="82">
        <f t="shared" si="79"/>
        <v>1.0353333333333341</v>
      </c>
      <c r="K32" s="82">
        <f t="shared" si="79"/>
        <v>3.8666666666666627E-2</v>
      </c>
      <c r="L32" s="82">
        <f t="shared" si="79"/>
        <v>0</v>
      </c>
      <c r="M32" s="82">
        <f t="shared" si="79"/>
        <v>0</v>
      </c>
      <c r="N32" s="82">
        <f t="shared" si="79"/>
        <v>2.152000000000001</v>
      </c>
      <c r="O32" s="82"/>
      <c r="P32" s="80" t="s">
        <v>18</v>
      </c>
      <c r="Q32" s="82">
        <f t="shared" ref="Q32:AB32" si="80">IF(Q7-$D$19&lt;0,0,Q7-$D$19)</f>
        <v>7.7569999999999979</v>
      </c>
      <c r="R32" s="82">
        <f t="shared" si="80"/>
        <v>7.7569999999999979</v>
      </c>
      <c r="S32" s="82">
        <f t="shared" si="80"/>
        <v>6.5569999999999995</v>
      </c>
      <c r="T32" s="82">
        <f t="shared" si="80"/>
        <v>5.1369999999999996</v>
      </c>
      <c r="U32" s="82">
        <f t="shared" si="80"/>
        <v>6.1570000000000018</v>
      </c>
      <c r="V32" s="82">
        <f t="shared" si="80"/>
        <v>7.7569999999999979</v>
      </c>
      <c r="W32" s="82">
        <f t="shared" si="80"/>
        <v>6.2320000000000011</v>
      </c>
      <c r="X32" s="82">
        <f t="shared" si="80"/>
        <v>1.7636666666666678</v>
      </c>
      <c r="Y32" s="82">
        <f t="shared" si="80"/>
        <v>0.16033333333333344</v>
      </c>
      <c r="Z32" s="82">
        <f t="shared" si="80"/>
        <v>0</v>
      </c>
      <c r="AA32" s="82">
        <f t="shared" si="80"/>
        <v>0</v>
      </c>
      <c r="AB32" s="82">
        <f t="shared" si="80"/>
        <v>2.5870000000000002</v>
      </c>
      <c r="AD32" s="80" t="s">
        <v>18</v>
      </c>
      <c r="AE32" s="82">
        <f t="shared" ref="AE32:AP32" si="81">IF(AE7-$E$19&lt;0,0,AE7-$E$19)</f>
        <v>5.724000000000002</v>
      </c>
      <c r="AF32" s="82">
        <f t="shared" si="81"/>
        <v>5.5340000000000025</v>
      </c>
      <c r="AG32" s="82">
        <f t="shared" si="81"/>
        <v>4.6240000000000006</v>
      </c>
      <c r="AH32" s="82">
        <f t="shared" si="81"/>
        <v>3.3240000000000021</v>
      </c>
      <c r="AI32" s="82">
        <f t="shared" si="81"/>
        <v>4.234</v>
      </c>
      <c r="AJ32" s="82">
        <f t="shared" si="81"/>
        <v>5.674000000000003</v>
      </c>
      <c r="AK32" s="82">
        <f t="shared" si="81"/>
        <v>1.6590000000000003</v>
      </c>
      <c r="AL32" s="82">
        <f t="shared" si="81"/>
        <v>0.10733333333333372</v>
      </c>
      <c r="AM32" s="82">
        <f t="shared" si="81"/>
        <v>0</v>
      </c>
      <c r="AN32" s="82">
        <f t="shared" si="81"/>
        <v>0</v>
      </c>
      <c r="AO32" s="82">
        <f t="shared" si="81"/>
        <v>0</v>
      </c>
      <c r="AP32" s="82">
        <f t="shared" si="81"/>
        <v>0</v>
      </c>
      <c r="AR32" s="80" t="s">
        <v>18</v>
      </c>
      <c r="AS32" s="82">
        <f t="shared" ref="AS32:BD32" si="82">IF(AS7-$F$19&lt;0,0,AS7-$F$19)</f>
        <v>6.1050000000000004</v>
      </c>
      <c r="AT32" s="82">
        <f t="shared" si="82"/>
        <v>6.1050000000000004</v>
      </c>
      <c r="AU32" s="82">
        <f t="shared" si="82"/>
        <v>5.0149999999999988</v>
      </c>
      <c r="AV32" s="82">
        <f t="shared" si="82"/>
        <v>3.7550000000000017</v>
      </c>
      <c r="AW32" s="82">
        <f t="shared" si="82"/>
        <v>4.6250000000000018</v>
      </c>
      <c r="AX32" s="82">
        <f t="shared" si="82"/>
        <v>6.1050000000000004</v>
      </c>
      <c r="AY32" s="82">
        <f t="shared" si="82"/>
        <v>4.1850000000000005</v>
      </c>
      <c r="AZ32" s="82">
        <f t="shared" si="82"/>
        <v>0.83500000000000107</v>
      </c>
      <c r="BA32" s="82">
        <f t="shared" si="82"/>
        <v>0</v>
      </c>
      <c r="BB32" s="82">
        <f t="shared" si="82"/>
        <v>0</v>
      </c>
      <c r="BC32" s="82">
        <f t="shared" si="82"/>
        <v>0</v>
      </c>
      <c r="BD32" s="82">
        <f t="shared" si="82"/>
        <v>1.4550000000000003</v>
      </c>
      <c r="BF32" s="80" t="s">
        <v>18</v>
      </c>
      <c r="BG32" s="82">
        <f t="shared" ref="BG32:BR32" si="83">IF(BG7-$G$19&lt;0,0,BG7-$G$19)</f>
        <v>6.6890000000000001</v>
      </c>
      <c r="BH32" s="82">
        <f t="shared" si="83"/>
        <v>6.6890000000000001</v>
      </c>
      <c r="BI32" s="82">
        <f t="shared" si="83"/>
        <v>5.569</v>
      </c>
      <c r="BJ32" s="82">
        <f t="shared" si="83"/>
        <v>4.3090000000000002</v>
      </c>
      <c r="BK32" s="82">
        <f t="shared" si="83"/>
        <v>5.2190000000000003</v>
      </c>
      <c r="BL32" s="82">
        <f t="shared" si="83"/>
        <v>6.6890000000000001</v>
      </c>
      <c r="BM32" s="82">
        <f t="shared" si="83"/>
        <v>2.9539999999999993</v>
      </c>
      <c r="BN32" s="82">
        <f t="shared" si="83"/>
        <v>1.0923333333333347</v>
      </c>
      <c r="BO32" s="82">
        <f t="shared" si="83"/>
        <v>0</v>
      </c>
      <c r="BP32" s="82">
        <f t="shared" si="83"/>
        <v>0</v>
      </c>
      <c r="BQ32" s="82">
        <f t="shared" si="83"/>
        <v>0.17400000000000004</v>
      </c>
      <c r="BR32" s="82">
        <f t="shared" si="83"/>
        <v>2.2989999999999999</v>
      </c>
      <c r="BT32" s="80" t="s">
        <v>18</v>
      </c>
      <c r="BU32" s="82">
        <f t="shared" ref="BU32:CF32" si="84">IF(BU7-$H$19&lt;0,0,BU7-$H$19)</f>
        <v>2.7685000000000004</v>
      </c>
      <c r="BV32" s="82">
        <f t="shared" si="84"/>
        <v>2.6485000000000012</v>
      </c>
      <c r="BW32" s="82">
        <f t="shared" si="84"/>
        <v>1.7985000000000015</v>
      </c>
      <c r="BX32" s="82">
        <f t="shared" si="84"/>
        <v>0.68850000000000122</v>
      </c>
      <c r="BY32" s="82">
        <f t="shared" si="84"/>
        <v>1.4585000000000026</v>
      </c>
      <c r="BZ32" s="82">
        <f t="shared" si="84"/>
        <v>2.738500000000001</v>
      </c>
      <c r="CA32" s="82">
        <f t="shared" si="84"/>
        <v>0.97850000000000126</v>
      </c>
      <c r="CB32" s="82">
        <f t="shared" si="84"/>
        <v>0</v>
      </c>
      <c r="CC32" s="82">
        <f t="shared" si="84"/>
        <v>0</v>
      </c>
      <c r="CD32" s="82">
        <f t="shared" si="84"/>
        <v>0</v>
      </c>
      <c r="CE32" s="82">
        <f t="shared" si="84"/>
        <v>0</v>
      </c>
      <c r="CF32" s="82">
        <f t="shared" si="84"/>
        <v>0</v>
      </c>
      <c r="CH32" s="80" t="s">
        <v>18</v>
      </c>
      <c r="CI32" s="82">
        <f t="shared" ref="CI32:CT32" si="85">IF(CI7-$I$19&lt;0,0,CI7-$I$19)</f>
        <v>7.4159999999999995</v>
      </c>
      <c r="CJ32" s="82">
        <f t="shared" si="85"/>
        <v>7.2359999999999998</v>
      </c>
      <c r="CK32" s="82">
        <f t="shared" si="85"/>
        <v>6.0759999999999996</v>
      </c>
      <c r="CL32" s="82">
        <f t="shared" si="85"/>
        <v>4.5860000000000003</v>
      </c>
      <c r="CM32" s="82">
        <f t="shared" si="85"/>
        <v>5.6859999999999982</v>
      </c>
      <c r="CN32" s="82">
        <f t="shared" si="85"/>
        <v>7.3259999999999996</v>
      </c>
      <c r="CO32" s="82">
        <f t="shared" si="85"/>
        <v>1.4610000000000003</v>
      </c>
      <c r="CP32" s="82">
        <f t="shared" si="85"/>
        <v>0</v>
      </c>
      <c r="CQ32" s="82">
        <f t="shared" si="85"/>
        <v>0</v>
      </c>
      <c r="CR32" s="82">
        <f t="shared" si="85"/>
        <v>0</v>
      </c>
      <c r="CS32" s="82">
        <f t="shared" si="85"/>
        <v>0</v>
      </c>
      <c r="CT32" s="82">
        <f t="shared" si="85"/>
        <v>0</v>
      </c>
      <c r="CV32" s="80" t="s">
        <v>18</v>
      </c>
      <c r="CW32" s="82">
        <f t="shared" ref="CW32:DH32" si="86">IF(CW7-$J$19&lt;0,0,CW7-$J$19)</f>
        <v>8.708499999999999</v>
      </c>
      <c r="CX32" s="82">
        <f t="shared" si="86"/>
        <v>8.708499999999999</v>
      </c>
      <c r="CY32" s="82">
        <f t="shared" si="86"/>
        <v>7.3584999999999985</v>
      </c>
      <c r="CZ32" s="82">
        <f t="shared" si="86"/>
        <v>5.7885000000000018</v>
      </c>
      <c r="DA32" s="82">
        <f t="shared" si="86"/>
        <v>6.9184999999999999</v>
      </c>
      <c r="DB32" s="82">
        <f t="shared" si="86"/>
        <v>8.708499999999999</v>
      </c>
      <c r="DC32" s="82">
        <f t="shared" si="86"/>
        <v>7.3185000000000011</v>
      </c>
      <c r="DD32" s="82">
        <f t="shared" si="86"/>
        <v>2.0185000000000004</v>
      </c>
      <c r="DE32" s="82">
        <f t="shared" si="86"/>
        <v>0.62516666666666665</v>
      </c>
      <c r="DF32" s="82">
        <f t="shared" si="86"/>
        <v>0.11850000000000005</v>
      </c>
      <c r="DG32" s="82">
        <f t="shared" si="86"/>
        <v>0.16849999999999993</v>
      </c>
      <c r="DH32" s="82">
        <f t="shared" si="86"/>
        <v>3.5085000000000002</v>
      </c>
      <c r="DJ32" s="80" t="s">
        <v>18</v>
      </c>
      <c r="DK32" s="82">
        <f t="shared" ref="DK32:DV32" si="87">IF(DK7-$K$19&lt;0,0,DK7-$K$19)</f>
        <v>7.4025000000000016</v>
      </c>
      <c r="DL32" s="82">
        <f t="shared" si="87"/>
        <v>7.4025000000000016</v>
      </c>
      <c r="DM32" s="82">
        <f t="shared" si="87"/>
        <v>6.1925000000000026</v>
      </c>
      <c r="DN32" s="82">
        <f t="shared" si="87"/>
        <v>4.8324999999999996</v>
      </c>
      <c r="DO32" s="82">
        <f t="shared" si="87"/>
        <v>5.7924999999999995</v>
      </c>
      <c r="DP32" s="82">
        <f t="shared" si="87"/>
        <v>7.3925000000000018</v>
      </c>
      <c r="DQ32" s="82">
        <f t="shared" si="87"/>
        <v>5.9275000000000011</v>
      </c>
      <c r="DR32" s="82">
        <f t="shared" si="87"/>
        <v>1.1725000000000003</v>
      </c>
      <c r="DS32" s="82">
        <f t="shared" si="87"/>
        <v>0</v>
      </c>
      <c r="DT32" s="82">
        <f t="shared" si="87"/>
        <v>0</v>
      </c>
      <c r="DU32" s="82">
        <f t="shared" si="87"/>
        <v>0</v>
      </c>
      <c r="DV32" s="82">
        <f t="shared" si="87"/>
        <v>2.1124999999999998</v>
      </c>
      <c r="DX32" s="80" t="s">
        <v>18</v>
      </c>
      <c r="DY32" s="82">
        <f t="shared" ref="DY32:EJ32" si="88">IF(DY7-$L$19&lt;0,0,DY7-$L$19)</f>
        <v>7.2045000000000012</v>
      </c>
      <c r="DZ32" s="82">
        <f t="shared" si="88"/>
        <v>7.2045000000000012</v>
      </c>
      <c r="EA32" s="82">
        <f t="shared" si="88"/>
        <v>6.0345000000000004</v>
      </c>
      <c r="EB32" s="82">
        <f t="shared" si="88"/>
        <v>4.7044999999999995</v>
      </c>
      <c r="EC32" s="82">
        <f t="shared" si="88"/>
        <v>5.6245000000000003</v>
      </c>
      <c r="ED32" s="82">
        <f t="shared" si="88"/>
        <v>7.2045000000000012</v>
      </c>
      <c r="EE32" s="82">
        <f t="shared" si="88"/>
        <v>4.4695</v>
      </c>
      <c r="EF32" s="82">
        <f t="shared" si="88"/>
        <v>1.1178333333333341</v>
      </c>
      <c r="EG32" s="82">
        <f t="shared" si="88"/>
        <v>0.92450000000000032</v>
      </c>
      <c r="EH32" s="82">
        <f t="shared" si="88"/>
        <v>0</v>
      </c>
      <c r="EI32" s="82">
        <f t="shared" si="88"/>
        <v>0.62950000000000039</v>
      </c>
      <c r="EJ32" s="82">
        <f t="shared" si="88"/>
        <v>3.8645000000000005</v>
      </c>
      <c r="EL32" s="80" t="s">
        <v>18</v>
      </c>
      <c r="EM32" s="82">
        <f t="shared" ref="EM32:EX32" si="89">IF(EM7-$M$19&lt;0,0,EM7-$M$19)</f>
        <v>3.275500000000001</v>
      </c>
      <c r="EN32" s="82">
        <f t="shared" si="89"/>
        <v>3.2555000000000014</v>
      </c>
      <c r="EO32" s="82">
        <f t="shared" si="89"/>
        <v>2.3754999999999997</v>
      </c>
      <c r="EP32" s="82">
        <f t="shared" si="89"/>
        <v>1.3255000000000008</v>
      </c>
      <c r="EQ32" s="82">
        <f t="shared" si="89"/>
        <v>2.0355000000000008</v>
      </c>
      <c r="ER32" s="82">
        <f t="shared" si="89"/>
        <v>3.275500000000001</v>
      </c>
      <c r="ES32" s="82">
        <f t="shared" si="89"/>
        <v>2.1355000000000004</v>
      </c>
      <c r="ET32" s="82">
        <f t="shared" si="89"/>
        <v>0</v>
      </c>
      <c r="EU32" s="82">
        <f t="shared" si="89"/>
        <v>0</v>
      </c>
      <c r="EV32" s="82">
        <f t="shared" si="89"/>
        <v>0</v>
      </c>
      <c r="EW32" s="82">
        <f t="shared" si="89"/>
        <v>0</v>
      </c>
      <c r="EX32" s="82">
        <f t="shared" si="89"/>
        <v>0</v>
      </c>
      <c r="EZ32" s="80" t="s">
        <v>18</v>
      </c>
      <c r="FA32" s="82">
        <f t="shared" ref="FA32:FL32" si="90">IF(FA7-$N$19&lt;0,0,FA7-$N$19)</f>
        <v>4.3940000000000019</v>
      </c>
      <c r="FB32" s="82">
        <f t="shared" si="90"/>
        <v>4.3940000000000019</v>
      </c>
      <c r="FC32" s="82">
        <f t="shared" si="90"/>
        <v>3.5040000000000009</v>
      </c>
      <c r="FD32" s="82">
        <f t="shared" si="90"/>
        <v>2.464</v>
      </c>
      <c r="FE32" s="82">
        <f t="shared" si="90"/>
        <v>3.173999999999999</v>
      </c>
      <c r="FF32" s="82">
        <f t="shared" si="90"/>
        <v>4.3940000000000019</v>
      </c>
      <c r="FG32" s="82">
        <f t="shared" si="90"/>
        <v>3.2790000000000012</v>
      </c>
      <c r="FH32" s="82">
        <f t="shared" si="90"/>
        <v>3.0666666666667286E-2</v>
      </c>
      <c r="FI32" s="82">
        <f t="shared" si="90"/>
        <v>0</v>
      </c>
      <c r="FJ32" s="82">
        <f t="shared" si="90"/>
        <v>0</v>
      </c>
      <c r="FK32" s="82">
        <f t="shared" si="90"/>
        <v>0</v>
      </c>
      <c r="FL32" s="82">
        <f t="shared" si="90"/>
        <v>1.6340000000000008</v>
      </c>
      <c r="FN32" s="80" t="s">
        <v>18</v>
      </c>
      <c r="FO32" s="82">
        <f t="shared" ref="FO32:FZ32" si="91">IF(FO7-$O$19&lt;0,0,FO7-$O$19)</f>
        <v>8.0650000000000031</v>
      </c>
      <c r="FP32" s="82">
        <f t="shared" si="91"/>
        <v>8.0650000000000031</v>
      </c>
      <c r="FQ32" s="82">
        <f t="shared" si="91"/>
        <v>6.785000000000001</v>
      </c>
      <c r="FR32" s="82">
        <f t="shared" si="91"/>
        <v>5.2850000000000028</v>
      </c>
      <c r="FS32" s="82">
        <f t="shared" si="91"/>
        <v>6.3049999999999997</v>
      </c>
      <c r="FT32" s="82">
        <f t="shared" si="91"/>
        <v>8.0350000000000019</v>
      </c>
      <c r="FU32" s="82">
        <f t="shared" si="91"/>
        <v>5.4950000000000001</v>
      </c>
      <c r="FV32" s="82">
        <f t="shared" si="91"/>
        <v>1.7250000000000005</v>
      </c>
      <c r="FW32" s="82">
        <f t="shared" si="91"/>
        <v>0.27166666666666694</v>
      </c>
      <c r="FX32" s="82">
        <f t="shared" si="91"/>
        <v>0</v>
      </c>
      <c r="FY32" s="82">
        <f t="shared" si="91"/>
        <v>0</v>
      </c>
      <c r="FZ32" s="82">
        <f t="shared" si="91"/>
        <v>3.085</v>
      </c>
      <c r="GB32" s="80" t="s">
        <v>18</v>
      </c>
      <c r="GC32" s="89">
        <f t="shared" ref="GC32:GN32" si="92">IF(GC7-$P$19&lt;0,0,GC7-$P$19)</f>
        <v>7.8145000000000033</v>
      </c>
      <c r="GD32" s="89">
        <f t="shared" si="92"/>
        <v>7.8145000000000033</v>
      </c>
      <c r="GE32" s="89">
        <f t="shared" si="92"/>
        <v>6.6445000000000016</v>
      </c>
      <c r="GF32" s="89">
        <f t="shared" si="92"/>
        <v>5.2045000000000012</v>
      </c>
      <c r="GG32" s="89">
        <f t="shared" si="92"/>
        <v>6.1744999999999983</v>
      </c>
      <c r="GH32" s="89">
        <f t="shared" si="92"/>
        <v>7.8145000000000033</v>
      </c>
      <c r="GI32" s="89">
        <f t="shared" si="92"/>
        <v>6.3545000000000007</v>
      </c>
      <c r="GJ32" s="89">
        <f t="shared" si="92"/>
        <v>1.4311666666666674</v>
      </c>
      <c r="GK32" s="89">
        <f t="shared" si="92"/>
        <v>1.8245000000000005</v>
      </c>
      <c r="GL32" s="89">
        <f t="shared" si="92"/>
        <v>0.11450000000000005</v>
      </c>
      <c r="GM32" s="89">
        <f t="shared" si="92"/>
        <v>0.89450000000000041</v>
      </c>
      <c r="GN32" s="89">
        <f t="shared" si="92"/>
        <v>4.1645000000000003</v>
      </c>
      <c r="GP32" s="80" t="s">
        <v>18</v>
      </c>
      <c r="GQ32" s="82">
        <f t="shared" ref="GQ32:HB32" si="93">IF(GQ7-$Q$19&lt;0,0,GQ7-$Q$19)</f>
        <v>6.7059999999999995</v>
      </c>
      <c r="GR32" s="82">
        <f t="shared" si="93"/>
        <v>6.7059999999999995</v>
      </c>
      <c r="GS32" s="82">
        <f t="shared" si="93"/>
        <v>5.516</v>
      </c>
      <c r="GT32" s="82">
        <f t="shared" si="93"/>
        <v>4.1760000000000002</v>
      </c>
      <c r="GU32" s="82">
        <f t="shared" si="93"/>
        <v>5.1260000000000003</v>
      </c>
      <c r="GV32" s="82">
        <f t="shared" si="93"/>
        <v>6.7059999999999995</v>
      </c>
      <c r="GW32" s="82">
        <f t="shared" si="93"/>
        <v>6.4709999999999992</v>
      </c>
      <c r="GX32" s="82">
        <f t="shared" si="93"/>
        <v>0.98600000000000043</v>
      </c>
      <c r="GY32" s="82">
        <f t="shared" si="93"/>
        <v>1.872666666666668</v>
      </c>
      <c r="GZ32" s="82">
        <f t="shared" si="93"/>
        <v>0.10600000000000009</v>
      </c>
      <c r="HA32" s="82">
        <f t="shared" si="93"/>
        <v>1.2060000000000006</v>
      </c>
      <c r="HB32" s="82">
        <f t="shared" si="93"/>
        <v>4.8259999999999996</v>
      </c>
      <c r="HD32" s="80" t="s">
        <v>18</v>
      </c>
      <c r="HE32" s="82">
        <f t="shared" ref="HE32:HP32" si="94">IF(HE7-$R$19&lt;0,0,HE7-$R$19)</f>
        <v>3.8300000000000018</v>
      </c>
      <c r="HF32" s="82">
        <f t="shared" si="94"/>
        <v>3.8300000000000018</v>
      </c>
      <c r="HG32" s="82">
        <f t="shared" si="94"/>
        <v>2.91</v>
      </c>
      <c r="HH32" s="82">
        <f t="shared" si="94"/>
        <v>1.88</v>
      </c>
      <c r="HI32" s="82">
        <f t="shared" si="94"/>
        <v>2.6000000000000005</v>
      </c>
      <c r="HJ32" s="82">
        <f t="shared" si="94"/>
        <v>3.8300000000000018</v>
      </c>
      <c r="HK32" s="82">
        <f t="shared" si="94"/>
        <v>3.6000000000000014</v>
      </c>
      <c r="HL32" s="82">
        <f t="shared" si="94"/>
        <v>0</v>
      </c>
      <c r="HM32" s="82">
        <f t="shared" si="94"/>
        <v>0</v>
      </c>
      <c r="HN32" s="82">
        <f t="shared" si="94"/>
        <v>0</v>
      </c>
      <c r="HO32" s="82">
        <f t="shared" si="94"/>
        <v>0</v>
      </c>
      <c r="HP32" s="82">
        <f t="shared" si="94"/>
        <v>2.0699999999999994</v>
      </c>
      <c r="HR32" s="80" t="s">
        <v>18</v>
      </c>
      <c r="HS32" s="82">
        <f t="shared" ref="HS32:ID32" si="95">IF(HS7-$S$19&lt;0,0,HS7-$S$19)</f>
        <v>6.4600000000000017</v>
      </c>
      <c r="HT32" s="82">
        <f t="shared" si="95"/>
        <v>6.4600000000000017</v>
      </c>
      <c r="HU32" s="82">
        <f t="shared" si="95"/>
        <v>5.3499999999999988</v>
      </c>
      <c r="HV32" s="82">
        <f t="shared" si="95"/>
        <v>4.1000000000000005</v>
      </c>
      <c r="HW32" s="82">
        <f t="shared" si="95"/>
        <v>4.9700000000000006</v>
      </c>
      <c r="HX32" s="82">
        <f t="shared" si="95"/>
        <v>6.4600000000000017</v>
      </c>
      <c r="HY32" s="82">
        <f t="shared" si="95"/>
        <v>6.0250000000000012</v>
      </c>
      <c r="HZ32" s="82">
        <f t="shared" si="95"/>
        <v>0.96666666666666745</v>
      </c>
      <c r="IA32" s="82">
        <f t="shared" si="95"/>
        <v>1.2766666666666673</v>
      </c>
      <c r="IB32" s="82">
        <f t="shared" si="95"/>
        <v>0</v>
      </c>
      <c r="IC32" s="82">
        <f t="shared" si="95"/>
        <v>0.85500000000000065</v>
      </c>
      <c r="ID32" s="82">
        <f t="shared" si="95"/>
        <v>3.91</v>
      </c>
      <c r="IF32" s="80" t="s">
        <v>18</v>
      </c>
      <c r="IG32" s="82">
        <f t="shared" ref="IG32:IR32" si="96">IF(IG7-$T$19&lt;0,0,IG7-$T$19)</f>
        <v>6.9900000000000011</v>
      </c>
      <c r="IH32" s="82">
        <f t="shared" si="96"/>
        <v>6.9900000000000011</v>
      </c>
      <c r="II32" s="82">
        <f t="shared" si="96"/>
        <v>5.8100000000000014</v>
      </c>
      <c r="IJ32" s="82">
        <f t="shared" si="96"/>
        <v>4.42</v>
      </c>
      <c r="IK32" s="82">
        <f t="shared" si="96"/>
        <v>5.4</v>
      </c>
      <c r="IL32" s="82">
        <f t="shared" si="96"/>
        <v>6.9900000000000011</v>
      </c>
      <c r="IM32" s="82">
        <f t="shared" si="96"/>
        <v>5.5300000000000011</v>
      </c>
      <c r="IN32" s="82">
        <f t="shared" si="96"/>
        <v>0.47000000000000042</v>
      </c>
      <c r="IO32" s="82">
        <f t="shared" si="96"/>
        <v>0.49</v>
      </c>
      <c r="IP32" s="82">
        <f t="shared" si="96"/>
        <v>0</v>
      </c>
      <c r="IQ32" s="82">
        <f t="shared" si="96"/>
        <v>0.15000000000000036</v>
      </c>
      <c r="IR32" s="82">
        <f t="shared" si="96"/>
        <v>3.3900000000000015</v>
      </c>
      <c r="IT32" s="80" t="s">
        <v>18</v>
      </c>
      <c r="IU32" s="82">
        <f t="shared" ref="IU32:JF32" si="97">IF(IU7-$U$19&lt;0,0,IU7-$U$19)</f>
        <v>6.11</v>
      </c>
      <c r="IV32" s="82">
        <f t="shared" si="97"/>
        <v>6.11</v>
      </c>
      <c r="IW32" s="82">
        <f t="shared" si="97"/>
        <v>5.03</v>
      </c>
      <c r="IX32" s="82">
        <f t="shared" si="97"/>
        <v>3.7700000000000014</v>
      </c>
      <c r="IY32" s="82">
        <f t="shared" si="97"/>
        <v>4.6199999999999992</v>
      </c>
      <c r="IZ32" s="82">
        <f t="shared" si="97"/>
        <v>6.11</v>
      </c>
      <c r="JA32" s="82">
        <f t="shared" si="97"/>
        <v>4.78</v>
      </c>
      <c r="JB32" s="82">
        <f t="shared" si="97"/>
        <v>0.31333333333333346</v>
      </c>
      <c r="JC32" s="82">
        <f t="shared" si="97"/>
        <v>0.13000000000000056</v>
      </c>
      <c r="JD32" s="82">
        <f t="shared" si="97"/>
        <v>0</v>
      </c>
      <c r="JE32" s="82">
        <f t="shared" si="97"/>
        <v>0</v>
      </c>
      <c r="JF32" s="82">
        <f t="shared" si="97"/>
        <v>2.7900000000000009</v>
      </c>
      <c r="JG32" s="82"/>
      <c r="JH32" s="80" t="s">
        <v>18</v>
      </c>
      <c r="JI32" s="82">
        <f t="shared" ref="JI32:JT32" si="98">IF(JI7-$V$19&lt;0,0,JI7-$V$19)</f>
        <v>2.9000000000000012</v>
      </c>
      <c r="JJ32" s="82">
        <f t="shared" si="98"/>
        <v>2.9000000000000012</v>
      </c>
      <c r="JK32" s="82">
        <f t="shared" si="98"/>
        <v>2.0599999999999996</v>
      </c>
      <c r="JL32" s="82">
        <f t="shared" si="98"/>
        <v>1.0200000000000005</v>
      </c>
      <c r="JM32" s="82">
        <f t="shared" si="98"/>
        <v>1.7499999999999991</v>
      </c>
      <c r="JN32" s="82">
        <f t="shared" si="98"/>
        <v>2.8500000000000014</v>
      </c>
      <c r="JO32" s="82">
        <f t="shared" si="98"/>
        <v>1.6450000000000005</v>
      </c>
      <c r="JP32" s="82">
        <f t="shared" si="98"/>
        <v>0</v>
      </c>
      <c r="JQ32" s="82">
        <f t="shared" si="98"/>
        <v>0</v>
      </c>
      <c r="JR32" s="82">
        <f t="shared" si="98"/>
        <v>0</v>
      </c>
      <c r="JS32" s="82">
        <f t="shared" si="98"/>
        <v>0</v>
      </c>
      <c r="JT32" s="82">
        <f t="shared" si="98"/>
        <v>0</v>
      </c>
      <c r="JV32" s="80" t="s">
        <v>18</v>
      </c>
      <c r="JW32" s="82">
        <f t="shared" ref="JW32:KH32" si="99">IF(JW7-$W$19&lt;0,0,JW7-$W$19)</f>
        <v>6.9800000000000022</v>
      </c>
      <c r="JX32" s="82">
        <f t="shared" si="99"/>
        <v>6.9800000000000022</v>
      </c>
      <c r="JY32" s="82">
        <f t="shared" si="99"/>
        <v>5.8099999999999987</v>
      </c>
      <c r="JZ32" s="82">
        <f t="shared" si="99"/>
        <v>4.4500000000000011</v>
      </c>
      <c r="KA32" s="82">
        <f t="shared" si="99"/>
        <v>5.3900000000000006</v>
      </c>
      <c r="KB32" s="82">
        <f t="shared" si="99"/>
        <v>6.9800000000000022</v>
      </c>
      <c r="KC32" s="82">
        <f t="shared" si="99"/>
        <v>6.4650000000000016</v>
      </c>
      <c r="KD32" s="82">
        <f t="shared" si="99"/>
        <v>0.32000000000000006</v>
      </c>
      <c r="KE32" s="82">
        <f t="shared" si="99"/>
        <v>0</v>
      </c>
      <c r="KF32" s="82">
        <f t="shared" si="99"/>
        <v>0</v>
      </c>
      <c r="KG32" s="82">
        <f t="shared" si="99"/>
        <v>0</v>
      </c>
      <c r="KH32" s="82">
        <f t="shared" si="99"/>
        <v>1.8500000000000005</v>
      </c>
      <c r="KJ32" s="80" t="s">
        <v>18</v>
      </c>
      <c r="KK32" s="82">
        <f t="shared" ref="KK32:KV32" si="100">IF(KK7-$X$19&lt;0,0,KK7-$X$19)</f>
        <v>7.3514999999999997</v>
      </c>
      <c r="KL32" s="82">
        <f t="shared" si="100"/>
        <v>7.3514999999999997</v>
      </c>
      <c r="KM32" s="82">
        <f t="shared" si="100"/>
        <v>6.2115000000000009</v>
      </c>
      <c r="KN32" s="82">
        <f t="shared" si="100"/>
        <v>4.9015000000000004</v>
      </c>
      <c r="KO32" s="82">
        <f t="shared" si="100"/>
        <v>5.791500000000001</v>
      </c>
      <c r="KP32" s="82">
        <f t="shared" si="100"/>
        <v>7.3514999999999997</v>
      </c>
      <c r="KQ32" s="82">
        <f t="shared" si="100"/>
        <v>6.9764999999999997</v>
      </c>
      <c r="KR32" s="82">
        <f t="shared" si="100"/>
        <v>1.601500000000001</v>
      </c>
      <c r="KS32" s="82">
        <f t="shared" si="100"/>
        <v>1.0448333333333339</v>
      </c>
      <c r="KT32" s="82">
        <f t="shared" si="100"/>
        <v>0</v>
      </c>
      <c r="KU32" s="82">
        <f t="shared" si="100"/>
        <v>0.72150000000000014</v>
      </c>
      <c r="KV32" s="82">
        <f t="shared" si="100"/>
        <v>3.8615000000000004</v>
      </c>
      <c r="KW32" s="82"/>
      <c r="KX32" s="80" t="s">
        <v>18</v>
      </c>
      <c r="KY32" s="82">
        <f t="shared" ref="KY32:LJ32" si="101">IF(KY7-$Y$19&lt;0,0,KY7-$Y$19)</f>
        <v>4.8370000000000015</v>
      </c>
      <c r="KZ32" s="82">
        <f t="shared" si="101"/>
        <v>4.8370000000000015</v>
      </c>
      <c r="LA32" s="82">
        <f t="shared" si="101"/>
        <v>3.8969999999999994</v>
      </c>
      <c r="LB32" s="82">
        <f t="shared" si="101"/>
        <v>2.7870000000000017</v>
      </c>
      <c r="LC32" s="82">
        <f t="shared" si="101"/>
        <v>3.577</v>
      </c>
      <c r="LD32" s="82">
        <f t="shared" si="101"/>
        <v>4.8370000000000015</v>
      </c>
      <c r="LE32" s="82">
        <f t="shared" si="101"/>
        <v>4.5170000000000003</v>
      </c>
      <c r="LF32" s="82">
        <f t="shared" si="101"/>
        <v>0.24700000000000055</v>
      </c>
      <c r="LG32" s="82">
        <f t="shared" si="101"/>
        <v>0.39366666666666661</v>
      </c>
      <c r="LH32" s="82">
        <f t="shared" si="101"/>
        <v>0</v>
      </c>
      <c r="LI32" s="82">
        <f t="shared" si="101"/>
        <v>9.7000000000000419E-2</v>
      </c>
      <c r="LJ32" s="82">
        <f t="shared" si="101"/>
        <v>2.6270000000000007</v>
      </c>
      <c r="LK32" s="82"/>
      <c r="LL32" s="80" t="s">
        <v>18</v>
      </c>
      <c r="LM32" s="82">
        <f>IF(LM7-$Z$19&lt;0,0,LM7-$Z$19)</f>
        <v>6.490000000000002</v>
      </c>
      <c r="LN32" s="82">
        <f t="shared" ref="LN32:LX32" si="102">IF(LN7-$Z$19&lt;0,0,LN7-$Z$19)</f>
        <v>6.3000000000000007</v>
      </c>
      <c r="LO32" s="126">
        <f t="shared" si="102"/>
        <v>5.4200000000000017</v>
      </c>
      <c r="LP32" s="126">
        <f t="shared" si="102"/>
        <v>4.1700000000000017</v>
      </c>
      <c r="LQ32" s="126">
        <f t="shared" si="102"/>
        <v>5.030000000000002</v>
      </c>
      <c r="LR32" s="126">
        <f t="shared" si="102"/>
        <v>6.4500000000000011</v>
      </c>
      <c r="LS32" s="126">
        <f t="shared" si="102"/>
        <v>1.1599999999999999</v>
      </c>
      <c r="LT32" s="126">
        <f t="shared" si="102"/>
        <v>0.45666666666666722</v>
      </c>
      <c r="LU32" s="126">
        <f t="shared" si="102"/>
        <v>2.000000000000024E-2</v>
      </c>
      <c r="LV32" s="126">
        <f t="shared" si="102"/>
        <v>0</v>
      </c>
      <c r="LW32" s="126">
        <f t="shared" si="102"/>
        <v>0</v>
      </c>
      <c r="LX32" s="126">
        <f t="shared" si="102"/>
        <v>2.3099999999999996</v>
      </c>
      <c r="LY32" s="82"/>
      <c r="MA32" s="80" t="s">
        <v>18</v>
      </c>
      <c r="MB32" s="82">
        <f>IF(MB7-$AA$19&lt;0,0,MB7-$AA$19)</f>
        <v>6.7435000000000009</v>
      </c>
      <c r="MC32" s="82">
        <f t="shared" ref="MC32:ML32" si="103">IF(MC7-$AA$19&lt;0,0,MC7-$AA$19)</f>
        <v>6.6335000000000015</v>
      </c>
      <c r="MD32" s="89">
        <f t="shared" si="103"/>
        <v>5.6334999999999988</v>
      </c>
      <c r="ME32" s="89">
        <f>IF(ME7-$AA$19&lt;0,0,ME7-$AA$19)</f>
        <v>4.3834999999999997</v>
      </c>
      <c r="MF32" s="89">
        <f t="shared" si="103"/>
        <v>5.2635000000000014</v>
      </c>
      <c r="MG32" s="89">
        <f t="shared" si="103"/>
        <v>6.7134999999999998</v>
      </c>
      <c r="MH32" s="89">
        <f t="shared" si="103"/>
        <v>1.4184999999999999</v>
      </c>
      <c r="MI32" s="89">
        <f t="shared" si="103"/>
        <v>0.6468333333333337</v>
      </c>
      <c r="MJ32" s="89">
        <f t="shared" si="103"/>
        <v>0.22016666666666695</v>
      </c>
      <c r="MK32" s="89">
        <f t="shared" si="103"/>
        <v>0</v>
      </c>
      <c r="ML32" s="89">
        <f t="shared" si="103"/>
        <v>0</v>
      </c>
      <c r="MM32" s="89">
        <f>IF(MM7-$AA$19&lt;0,0,MM7-$AA$19)</f>
        <v>2.573500000000001</v>
      </c>
      <c r="MP32" s="80" t="s">
        <v>18</v>
      </c>
      <c r="MQ32" s="82">
        <f>IF(MQ7-$AB$19&lt;0,0,MQ7-$AB$19)</f>
        <v>7.5075000000000003</v>
      </c>
      <c r="MR32" s="82">
        <f t="shared" ref="MR32:NA32" si="104">IF(MR7-$AB$19&lt;0,0,MR7-$AB$19)</f>
        <v>7.5075000000000003</v>
      </c>
      <c r="MS32" s="89">
        <f>IF(MS7-$AB$19&lt;0,0,MS7-$AB$19)</f>
        <v>6.3874999999999993</v>
      </c>
      <c r="MT32" s="89">
        <f t="shared" si="104"/>
        <v>5.0575000000000019</v>
      </c>
      <c r="MU32" s="89">
        <f t="shared" si="104"/>
        <v>5.9775000000000009</v>
      </c>
      <c r="MV32" s="89">
        <f t="shared" si="104"/>
        <v>7.5075000000000003</v>
      </c>
      <c r="MW32" s="89">
        <f t="shared" si="104"/>
        <v>6.2374999999999998</v>
      </c>
      <c r="MX32" s="89">
        <f t="shared" si="104"/>
        <v>2.416666666666667E-2</v>
      </c>
      <c r="MY32" s="89">
        <f t="shared" si="104"/>
        <v>1.3408333333333333</v>
      </c>
      <c r="MZ32" s="89">
        <f t="shared" si="104"/>
        <v>0.3175</v>
      </c>
      <c r="NA32" s="89">
        <f t="shared" si="104"/>
        <v>1.0675000000000003</v>
      </c>
      <c r="NB32" s="89">
        <f>IF(NB7-$AB$19&lt;0,0,NB7-$AB$19)</f>
        <v>4.1975000000000016</v>
      </c>
      <c r="NC32" s="129"/>
      <c r="ND32" s="129"/>
      <c r="NE32" s="80" t="s">
        <v>18</v>
      </c>
      <c r="NF32" s="82">
        <f t="shared" ref="NF32:NQ32" si="105">IF(NF7-$AC$19&lt;0,0,NF7-$AC$19)</f>
        <v>9.6025000000000009</v>
      </c>
      <c r="NG32" s="82">
        <f t="shared" si="105"/>
        <v>9.6025000000000009</v>
      </c>
      <c r="NH32" s="89">
        <f>IF(NH7-$AC$19&lt;0,0,NH7-$AC$19)</f>
        <v>8.1425000000000036</v>
      </c>
      <c r="NI32" s="89">
        <f t="shared" si="105"/>
        <v>6.5125000000000002</v>
      </c>
      <c r="NJ32" s="89">
        <f t="shared" si="105"/>
        <v>7.6824999999999974</v>
      </c>
      <c r="NK32" s="89">
        <f t="shared" si="105"/>
        <v>9.6025000000000009</v>
      </c>
      <c r="NL32" s="89">
        <f t="shared" si="105"/>
        <v>9.2925000000000004</v>
      </c>
      <c r="NM32" s="89">
        <f t="shared" si="105"/>
        <v>3.7058333333333344</v>
      </c>
      <c r="NN32" s="89">
        <f t="shared" si="105"/>
        <v>3.5091666666666672</v>
      </c>
      <c r="NO32" s="89">
        <f t="shared" si="105"/>
        <v>1.2625</v>
      </c>
      <c r="NP32" s="89">
        <f t="shared" si="105"/>
        <v>2.7925000000000009</v>
      </c>
      <c r="NQ32" s="89">
        <f t="shared" si="105"/>
        <v>7.0825000000000014</v>
      </c>
      <c r="NR32" s="129"/>
      <c r="NS32" s="129"/>
      <c r="NT32" s="80" t="s">
        <v>18</v>
      </c>
      <c r="NU32" s="82">
        <f t="shared" si="78"/>
        <v>5.9488800000000017</v>
      </c>
      <c r="NV32" s="82">
        <f t="shared" si="40"/>
        <v>6.1605600000000003</v>
      </c>
      <c r="NW32" s="82">
        <f t="shared" si="41"/>
        <v>5.0933600000000006</v>
      </c>
      <c r="NX32" s="82">
        <f t="shared" si="42"/>
        <v>3.8129600000000003</v>
      </c>
      <c r="NY32" s="82">
        <f t="shared" si="43"/>
        <v>4.7061600000000006</v>
      </c>
      <c r="NZ32" s="82">
        <f t="shared" si="44"/>
        <v>6.1853599999999993</v>
      </c>
      <c r="OA32" s="82">
        <f t="shared" si="45"/>
        <v>4.2485600000000003</v>
      </c>
      <c r="OB32" s="82">
        <f t="shared" si="46"/>
        <v>0.73349333333333377</v>
      </c>
      <c r="OC32" s="82">
        <f t="shared" si="47"/>
        <v>0.37171333333333356</v>
      </c>
      <c r="OD32" s="82">
        <f t="shared" si="48"/>
        <v>1.3560000000000008E-2</v>
      </c>
      <c r="OE32" s="82">
        <f t="shared" si="49"/>
        <v>0.1958400000000001</v>
      </c>
      <c r="OF32" s="82">
        <f t="shared" si="50"/>
        <v>2.2828000000000004</v>
      </c>
    </row>
    <row r="33" spans="2:396">
      <c r="B33" s="80" t="s">
        <v>35</v>
      </c>
      <c r="C33" s="82">
        <f>IF(C8-$C$20&lt;0,0,C8-$C$20)</f>
        <v>0</v>
      </c>
      <c r="D33" s="82">
        <f t="shared" ref="D33:N33" si="106">IF(D8-$C$20&lt;0,0,D8-$C$20)</f>
        <v>8.8764999999999983</v>
      </c>
      <c r="E33" s="82">
        <f t="shared" si="106"/>
        <v>7.4765000000000006</v>
      </c>
      <c r="F33" s="82">
        <f t="shared" si="106"/>
        <v>5.8565000000000023</v>
      </c>
      <c r="G33" s="82">
        <f t="shared" si="106"/>
        <v>6.9965000000000002</v>
      </c>
      <c r="H33" s="82">
        <f t="shared" si="106"/>
        <v>8.7464999999999975</v>
      </c>
      <c r="I33" s="82">
        <f t="shared" si="106"/>
        <v>8.8714999999999993</v>
      </c>
      <c r="J33" s="82">
        <f t="shared" si="106"/>
        <v>5.0831666666666671</v>
      </c>
      <c r="K33" s="82">
        <f t="shared" si="106"/>
        <v>4.7865000000000002</v>
      </c>
      <c r="L33" s="82">
        <f t="shared" si="106"/>
        <v>1.8665000000000003</v>
      </c>
      <c r="M33" s="82">
        <f t="shared" si="106"/>
        <v>3.4815000000000005</v>
      </c>
      <c r="N33" s="82">
        <f t="shared" si="106"/>
        <v>8.2264999999999961</v>
      </c>
      <c r="O33" s="82"/>
      <c r="P33" s="80" t="s">
        <v>35</v>
      </c>
      <c r="Q33" s="82">
        <f t="shared" ref="Q33:AB33" si="107">IF(Q8-$D$20&lt;0,0,Q8-$D$20)</f>
        <v>8.48</v>
      </c>
      <c r="R33" s="82">
        <f t="shared" si="107"/>
        <v>8.48</v>
      </c>
      <c r="S33" s="82">
        <f t="shared" si="107"/>
        <v>7.1899999999999968</v>
      </c>
      <c r="T33" s="82">
        <f t="shared" si="107"/>
        <v>5.6800000000000015</v>
      </c>
      <c r="U33" s="82">
        <f t="shared" si="107"/>
        <v>6.7399999999999993</v>
      </c>
      <c r="V33" s="82">
        <f t="shared" si="107"/>
        <v>8.43</v>
      </c>
      <c r="W33" s="82">
        <f t="shared" si="107"/>
        <v>8.4700000000000006</v>
      </c>
      <c r="X33" s="82">
        <f t="shared" si="107"/>
        <v>4.543333333333333</v>
      </c>
      <c r="Y33" s="82">
        <f t="shared" si="107"/>
        <v>3.8699999999999997</v>
      </c>
      <c r="Z33" s="82">
        <f t="shared" si="107"/>
        <v>2.8000000000000007</v>
      </c>
      <c r="AA33" s="82">
        <f t="shared" si="107"/>
        <v>2.9950000000000006</v>
      </c>
      <c r="AB33" s="82">
        <f t="shared" si="107"/>
        <v>7.6099999999999994</v>
      </c>
      <c r="AD33" s="80" t="s">
        <v>35</v>
      </c>
      <c r="AE33" s="82">
        <f t="shared" ref="AE33:AP33" si="108">IF(AE8-$E$20&lt;0,0,AE8-$E$20)</f>
        <v>8.7234999999999978</v>
      </c>
      <c r="AF33" s="82">
        <f t="shared" si="108"/>
        <v>8.7234999999999978</v>
      </c>
      <c r="AG33" s="82">
        <f t="shared" si="108"/>
        <v>7.4035000000000011</v>
      </c>
      <c r="AH33" s="82">
        <f t="shared" si="108"/>
        <v>5.8335000000000008</v>
      </c>
      <c r="AI33" s="82">
        <f t="shared" si="108"/>
        <v>6.9234999999999998</v>
      </c>
      <c r="AJ33" s="82">
        <f t="shared" si="108"/>
        <v>8.7234999999999978</v>
      </c>
      <c r="AK33" s="82">
        <f t="shared" si="108"/>
        <v>6.5034999999999998</v>
      </c>
      <c r="AL33" s="82">
        <f t="shared" si="108"/>
        <v>4.3935000000000004</v>
      </c>
      <c r="AM33" s="82">
        <f t="shared" si="108"/>
        <v>3.6468333333333338</v>
      </c>
      <c r="AN33" s="82">
        <f t="shared" si="108"/>
        <v>2.1035000000000008</v>
      </c>
      <c r="AO33" s="82">
        <f t="shared" si="108"/>
        <v>2.3585000000000003</v>
      </c>
      <c r="AP33" s="82">
        <f t="shared" si="108"/>
        <v>5.9034999999999993</v>
      </c>
      <c r="AR33" s="80" t="s">
        <v>35</v>
      </c>
      <c r="AS33" s="82">
        <f t="shared" ref="AS33:BD33" si="109">IF(AS8-$F$20&lt;0,0,AS8-$F$20)</f>
        <v>9.8219999999999992</v>
      </c>
      <c r="AT33" s="82">
        <f t="shared" si="109"/>
        <v>9.8219999999999992</v>
      </c>
      <c r="AU33" s="82">
        <f t="shared" si="109"/>
        <v>8.3819999999999997</v>
      </c>
      <c r="AV33" s="82">
        <f t="shared" si="109"/>
        <v>6.6620000000000008</v>
      </c>
      <c r="AW33" s="82">
        <f t="shared" si="109"/>
        <v>7.8519999999999994</v>
      </c>
      <c r="AX33" s="82">
        <f t="shared" si="109"/>
        <v>9.6519999999999992</v>
      </c>
      <c r="AY33" s="82">
        <f t="shared" si="109"/>
        <v>9.7719999999999985</v>
      </c>
      <c r="AZ33" s="82">
        <f t="shared" si="109"/>
        <v>5.3786666666666667</v>
      </c>
      <c r="BA33" s="82">
        <f t="shared" si="109"/>
        <v>5.2519999999999998</v>
      </c>
      <c r="BB33" s="82">
        <f t="shared" si="109"/>
        <v>2.4420000000000011</v>
      </c>
      <c r="BC33" s="82">
        <f t="shared" si="109"/>
        <v>3.7320000000000007</v>
      </c>
      <c r="BD33" s="82">
        <f t="shared" si="109"/>
        <v>8.1620000000000008</v>
      </c>
      <c r="BF33" s="80" t="s">
        <v>35</v>
      </c>
      <c r="BG33" s="82">
        <f t="shared" ref="BG33:BR33" si="110">IF(BG8-$G$20&lt;0,0,BG8-$G$20)</f>
        <v>9.693500000000002</v>
      </c>
      <c r="BH33" s="82">
        <f t="shared" si="110"/>
        <v>9.693500000000002</v>
      </c>
      <c r="BI33" s="82">
        <f t="shared" si="110"/>
        <v>8.2035</v>
      </c>
      <c r="BJ33" s="82">
        <f t="shared" si="110"/>
        <v>6.5635000000000012</v>
      </c>
      <c r="BK33" s="82">
        <f t="shared" si="110"/>
        <v>7.7434999999999974</v>
      </c>
      <c r="BL33" s="82">
        <f t="shared" si="110"/>
        <v>9.5635000000000012</v>
      </c>
      <c r="BM33" s="82">
        <f t="shared" si="110"/>
        <v>8.2135000000000016</v>
      </c>
      <c r="BN33" s="82">
        <f t="shared" si="110"/>
        <v>5.280166666666668</v>
      </c>
      <c r="BO33" s="82">
        <f t="shared" si="110"/>
        <v>4.6701666666666668</v>
      </c>
      <c r="BP33" s="82">
        <f t="shared" si="110"/>
        <v>2.3735000000000004</v>
      </c>
      <c r="BQ33" s="82">
        <f t="shared" si="110"/>
        <v>3.8584999999999998</v>
      </c>
      <c r="BR33" s="82">
        <f t="shared" si="110"/>
        <v>8.6335000000000033</v>
      </c>
      <c r="BT33" s="80" t="s">
        <v>35</v>
      </c>
      <c r="BU33" s="82">
        <f t="shared" ref="BU33:CF33" si="111">IF(BU8-$H$20&lt;0,0,BU8-$H$20)</f>
        <v>7.1230000000000011</v>
      </c>
      <c r="BV33" s="82">
        <f t="shared" si="111"/>
        <v>7.1230000000000011</v>
      </c>
      <c r="BW33" s="82">
        <f t="shared" si="111"/>
        <v>5.9230000000000018</v>
      </c>
      <c r="BX33" s="82">
        <f t="shared" si="111"/>
        <v>4.5730000000000004</v>
      </c>
      <c r="BY33" s="82">
        <f t="shared" si="111"/>
        <v>5.5229999999999979</v>
      </c>
      <c r="BZ33" s="82">
        <f t="shared" si="111"/>
        <v>7.1230000000000011</v>
      </c>
      <c r="CA33" s="82">
        <f t="shared" si="111"/>
        <v>7.0730000000000004</v>
      </c>
      <c r="CB33" s="82">
        <f t="shared" si="111"/>
        <v>3.5430000000000001</v>
      </c>
      <c r="CC33" s="82">
        <f t="shared" si="111"/>
        <v>2.4696666666666669</v>
      </c>
      <c r="CD33" s="82">
        <f t="shared" si="111"/>
        <v>0.31300000000000017</v>
      </c>
      <c r="CE33" s="82">
        <f t="shared" si="111"/>
        <v>2.0430000000000001</v>
      </c>
      <c r="CF33" s="82">
        <f t="shared" si="111"/>
        <v>5.722999999999999</v>
      </c>
      <c r="CH33" s="80" t="s">
        <v>35</v>
      </c>
      <c r="CI33" s="82">
        <f t="shared" ref="CI33:CT33" si="112">IF(CI8-$I$20&lt;0,0,CI8-$I$20)</f>
        <v>9.8260000000000005</v>
      </c>
      <c r="CJ33" s="82">
        <f t="shared" si="112"/>
        <v>9.8260000000000005</v>
      </c>
      <c r="CK33" s="82">
        <f t="shared" si="112"/>
        <v>8.2959999999999994</v>
      </c>
      <c r="CL33" s="82">
        <f t="shared" si="112"/>
        <v>6.5660000000000007</v>
      </c>
      <c r="CM33" s="82">
        <f t="shared" si="112"/>
        <v>7.8059999999999992</v>
      </c>
      <c r="CN33" s="82">
        <f t="shared" si="112"/>
        <v>9.8260000000000005</v>
      </c>
      <c r="CO33" s="82">
        <f t="shared" si="112"/>
        <v>9.3360000000000003</v>
      </c>
      <c r="CP33" s="82">
        <f t="shared" si="112"/>
        <v>3.6126666666666667</v>
      </c>
      <c r="CQ33" s="82">
        <f t="shared" si="112"/>
        <v>5.1593333333333335</v>
      </c>
      <c r="CR33" s="82">
        <f t="shared" si="112"/>
        <v>3.1260000000000012</v>
      </c>
      <c r="CS33" s="82">
        <f t="shared" si="112"/>
        <v>3.371</v>
      </c>
      <c r="CT33" s="82">
        <f t="shared" si="112"/>
        <v>7.025999999999998</v>
      </c>
      <c r="CV33" s="80" t="s">
        <v>35</v>
      </c>
      <c r="CW33" s="82">
        <f t="shared" ref="CW33:DH33" si="113">IF(CW8-$J$20&lt;0,0,CW8-$J$20)</f>
        <v>8.8690000000000015</v>
      </c>
      <c r="CX33" s="82">
        <f t="shared" si="113"/>
        <v>8.8690000000000015</v>
      </c>
      <c r="CY33" s="82">
        <f t="shared" si="113"/>
        <v>7.4589999999999996</v>
      </c>
      <c r="CZ33" s="82">
        <f t="shared" si="113"/>
        <v>5.7890000000000024</v>
      </c>
      <c r="DA33" s="82">
        <f t="shared" si="113"/>
        <v>6.9589999999999996</v>
      </c>
      <c r="DB33" s="82">
        <f t="shared" si="113"/>
        <v>8.5989999999999984</v>
      </c>
      <c r="DC33" s="82">
        <f t="shared" si="113"/>
        <v>8.854000000000001</v>
      </c>
      <c r="DD33" s="82">
        <f t="shared" si="113"/>
        <v>4.6556666666666677</v>
      </c>
      <c r="DE33" s="82">
        <f t="shared" si="113"/>
        <v>4.3290000000000006</v>
      </c>
      <c r="DF33" s="82">
        <f t="shared" si="113"/>
        <v>4.0389999999999997</v>
      </c>
      <c r="DG33" s="82">
        <f t="shared" si="113"/>
        <v>2.819</v>
      </c>
      <c r="DH33" s="82">
        <f t="shared" si="113"/>
        <v>8.2789999999999981</v>
      </c>
      <c r="DJ33" s="80" t="s">
        <v>35</v>
      </c>
      <c r="DK33" s="82">
        <f t="shared" ref="DK33:DV33" si="114">IF(DK8-$K$20&lt;0,0,DK8-$K$20)</f>
        <v>9.7530000000000001</v>
      </c>
      <c r="DL33" s="82">
        <f t="shared" si="114"/>
        <v>9.7530000000000001</v>
      </c>
      <c r="DM33" s="82">
        <f t="shared" si="114"/>
        <v>8.2530000000000001</v>
      </c>
      <c r="DN33" s="82">
        <f t="shared" si="114"/>
        <v>6.4930000000000003</v>
      </c>
      <c r="DO33" s="82">
        <f t="shared" si="114"/>
        <v>7.7130000000000001</v>
      </c>
      <c r="DP33" s="82">
        <f t="shared" si="114"/>
        <v>9.7430000000000003</v>
      </c>
      <c r="DQ33" s="82">
        <f t="shared" si="114"/>
        <v>9.7430000000000003</v>
      </c>
      <c r="DR33" s="82">
        <f t="shared" si="114"/>
        <v>4.7530000000000001</v>
      </c>
      <c r="DS33" s="82">
        <f t="shared" si="114"/>
        <v>3.9596666666666667</v>
      </c>
      <c r="DT33" s="82">
        <f t="shared" si="114"/>
        <v>2.3230000000000008</v>
      </c>
      <c r="DU33" s="82">
        <f t="shared" si="114"/>
        <v>3.0730000000000008</v>
      </c>
      <c r="DV33" s="82">
        <f t="shared" si="114"/>
        <v>8.8530000000000015</v>
      </c>
      <c r="DX33" s="80" t="s">
        <v>35</v>
      </c>
      <c r="DY33" s="82">
        <f t="shared" ref="DY33:EJ33" si="115">IF(DY8-$L$20&lt;0,0,DY8-$L$20)</f>
        <v>4.9725999999999999</v>
      </c>
      <c r="DZ33" s="82">
        <f t="shared" si="115"/>
        <v>4.9725999999999999</v>
      </c>
      <c r="EA33" s="82">
        <f t="shared" si="115"/>
        <v>3.972599999999999</v>
      </c>
      <c r="EB33" s="82">
        <f t="shared" si="115"/>
        <v>2.7826000000000013</v>
      </c>
      <c r="EC33" s="82">
        <f t="shared" si="115"/>
        <v>3.5925999999999982</v>
      </c>
      <c r="ED33" s="82">
        <f t="shared" si="115"/>
        <v>4.9725999999999999</v>
      </c>
      <c r="EE33" s="82">
        <f t="shared" si="115"/>
        <v>4.9025999999999996</v>
      </c>
      <c r="EF33" s="82">
        <f t="shared" si="115"/>
        <v>1.6159333333333339</v>
      </c>
      <c r="EG33" s="82">
        <f t="shared" si="115"/>
        <v>2.3692666666666664</v>
      </c>
      <c r="EH33" s="82">
        <f t="shared" si="115"/>
        <v>1.6325999999999992</v>
      </c>
      <c r="EI33" s="82">
        <f t="shared" si="115"/>
        <v>1.3026000000000009</v>
      </c>
      <c r="EJ33" s="82">
        <f t="shared" si="115"/>
        <v>4.3426000000000009</v>
      </c>
      <c r="EL33" s="80" t="s">
        <v>35</v>
      </c>
      <c r="EM33" s="82">
        <f t="shared" ref="EM33:EX33" si="116">IF(EM8-$M$20&lt;0,0,EM8-$M$20)</f>
        <v>6.6915000000000013</v>
      </c>
      <c r="EN33" s="82">
        <f t="shared" si="116"/>
        <v>6.6915000000000013</v>
      </c>
      <c r="EO33" s="82">
        <f t="shared" si="116"/>
        <v>5.5914999999999999</v>
      </c>
      <c r="EP33" s="82">
        <f t="shared" si="116"/>
        <v>4.3515000000000024</v>
      </c>
      <c r="EQ33" s="82">
        <f t="shared" si="116"/>
        <v>5.2515000000000001</v>
      </c>
      <c r="ER33" s="82">
        <f t="shared" si="116"/>
        <v>6.3215000000000003</v>
      </c>
      <c r="ES33" s="82">
        <f t="shared" si="116"/>
        <v>6.6915000000000013</v>
      </c>
      <c r="ET33" s="82">
        <f t="shared" si="116"/>
        <v>3.3881666666666663</v>
      </c>
      <c r="EU33" s="82">
        <f t="shared" si="116"/>
        <v>3.4081666666666668</v>
      </c>
      <c r="EV33" s="82">
        <f t="shared" si="116"/>
        <v>2.1115000000000004</v>
      </c>
      <c r="EW33" s="82">
        <f t="shared" si="116"/>
        <v>2.2415000000000003</v>
      </c>
      <c r="EX33" s="82">
        <f t="shared" si="116"/>
        <v>6.3014999999999999</v>
      </c>
      <c r="EZ33" s="80" t="s">
        <v>35</v>
      </c>
      <c r="FA33" s="82">
        <f t="shared" ref="FA33:FL33" si="117">IF(FA8-$N$20&lt;0,0,FA8-$N$20)</f>
        <v>8.0244999999999997</v>
      </c>
      <c r="FB33" s="82">
        <f t="shared" si="117"/>
        <v>8.0244999999999997</v>
      </c>
      <c r="FC33" s="82">
        <f t="shared" si="117"/>
        <v>6.8144999999999998</v>
      </c>
      <c r="FD33" s="82">
        <f t="shared" si="117"/>
        <v>5.3645000000000023</v>
      </c>
      <c r="FE33" s="82">
        <f t="shared" si="117"/>
        <v>6.3544999999999998</v>
      </c>
      <c r="FF33" s="82">
        <f t="shared" si="117"/>
        <v>7.8944999999999999</v>
      </c>
      <c r="FG33" s="82">
        <f t="shared" si="117"/>
        <v>8.0145</v>
      </c>
      <c r="FH33" s="82">
        <f t="shared" si="117"/>
        <v>4.807833333333333</v>
      </c>
      <c r="FI33" s="82">
        <f t="shared" si="117"/>
        <v>4.8711666666666673</v>
      </c>
      <c r="FJ33" s="82">
        <f t="shared" si="117"/>
        <v>3.9044999999999996</v>
      </c>
      <c r="FK33" s="82">
        <f t="shared" si="117"/>
        <v>3.5895000000000001</v>
      </c>
      <c r="FL33" s="82">
        <f t="shared" si="117"/>
        <v>7.3145000000000016</v>
      </c>
      <c r="FN33" s="80" t="s">
        <v>35</v>
      </c>
      <c r="FO33" s="82">
        <f t="shared" ref="FO33:FZ33" si="118">IF(FO8-$O$20&lt;0,0,FO8-$O$20)</f>
        <v>10.230000000000004</v>
      </c>
      <c r="FP33" s="82">
        <f t="shared" si="118"/>
        <v>10.230000000000004</v>
      </c>
      <c r="FQ33" s="82">
        <f t="shared" si="118"/>
        <v>8.6600000000000019</v>
      </c>
      <c r="FR33" s="82">
        <f t="shared" si="118"/>
        <v>6.8899999999999988</v>
      </c>
      <c r="FS33" s="82">
        <f t="shared" si="118"/>
        <v>8.129999999999999</v>
      </c>
      <c r="FT33" s="82">
        <f t="shared" si="118"/>
        <v>10.230000000000004</v>
      </c>
      <c r="FU33" s="82">
        <f t="shared" si="118"/>
        <v>10.155000000000003</v>
      </c>
      <c r="FV33" s="82">
        <f t="shared" si="118"/>
        <v>5.8666666666666671</v>
      </c>
      <c r="FW33" s="82">
        <f t="shared" si="118"/>
        <v>5.2200000000000006</v>
      </c>
      <c r="FX33" s="82">
        <f t="shared" si="118"/>
        <v>3.4100000000000006</v>
      </c>
      <c r="FY33" s="82">
        <f t="shared" si="118"/>
        <v>3.6200000000000006</v>
      </c>
      <c r="FZ33" s="82">
        <f t="shared" si="118"/>
        <v>9.57</v>
      </c>
      <c r="GB33" s="80" t="s">
        <v>35</v>
      </c>
      <c r="GC33" s="89">
        <f t="shared" ref="GC33:GN33" si="119">IF(GC8-$P$20&lt;0,0,GC8-$P$20)</f>
        <v>9.7259999999999991</v>
      </c>
      <c r="GD33" s="89">
        <f t="shared" si="119"/>
        <v>9.7259999999999991</v>
      </c>
      <c r="GE33" s="89">
        <f t="shared" si="119"/>
        <v>8.2759999999999998</v>
      </c>
      <c r="GF33" s="89">
        <f t="shared" si="119"/>
        <v>6.5760000000000014</v>
      </c>
      <c r="GG33" s="89">
        <f t="shared" si="119"/>
        <v>7.7559999999999985</v>
      </c>
      <c r="GH33" s="89">
        <f t="shared" si="119"/>
        <v>9.6259999999999977</v>
      </c>
      <c r="GI33" s="89">
        <f t="shared" si="119"/>
        <v>9.7059999999999995</v>
      </c>
      <c r="GJ33" s="89">
        <f t="shared" si="119"/>
        <v>4.6626666666666674</v>
      </c>
      <c r="GK33" s="89">
        <f t="shared" si="119"/>
        <v>6.266</v>
      </c>
      <c r="GL33" s="89">
        <f t="shared" si="119"/>
        <v>4.4459999999999997</v>
      </c>
      <c r="GM33" s="89">
        <f t="shared" si="119"/>
        <v>4.2810000000000006</v>
      </c>
      <c r="GN33" s="89">
        <f t="shared" si="119"/>
        <v>9.0359999999999978</v>
      </c>
      <c r="GP33" s="80" t="s">
        <v>35</v>
      </c>
      <c r="GQ33" s="82">
        <f t="shared" ref="GQ33:HB33" si="120">IF(GQ8-$Q$20&lt;0,0,GQ8-$Q$20)</f>
        <v>9.6564999999999994</v>
      </c>
      <c r="GR33" s="82">
        <f t="shared" si="120"/>
        <v>9.6564999999999994</v>
      </c>
      <c r="GS33" s="82">
        <f t="shared" si="120"/>
        <v>8.1564999999999959</v>
      </c>
      <c r="GT33" s="82">
        <f t="shared" si="120"/>
        <v>6.4065000000000012</v>
      </c>
      <c r="GU33" s="82">
        <f t="shared" si="120"/>
        <v>7.6264999999999992</v>
      </c>
      <c r="GV33" s="82">
        <f t="shared" si="120"/>
        <v>9.3064999999999962</v>
      </c>
      <c r="GW33" s="82">
        <f t="shared" si="120"/>
        <v>9.6564999999999994</v>
      </c>
      <c r="GX33" s="82">
        <f t="shared" si="120"/>
        <v>4.9731666666666667</v>
      </c>
      <c r="GY33" s="82">
        <f t="shared" si="120"/>
        <v>7.0898333333333339</v>
      </c>
      <c r="GZ33" s="82">
        <f t="shared" si="120"/>
        <v>6.7465000000000002</v>
      </c>
      <c r="HA33" s="82">
        <f t="shared" si="120"/>
        <v>5.4815000000000014</v>
      </c>
      <c r="HB33" s="82">
        <f t="shared" si="120"/>
        <v>7.6064999999999978</v>
      </c>
      <c r="HD33" s="80" t="s">
        <v>35</v>
      </c>
      <c r="HE33" s="82">
        <f t="shared" ref="HE33:HP33" si="121">IF(HE8-$R$20&lt;0,0,HE8-$R$20)</f>
        <v>9.2100000000000009</v>
      </c>
      <c r="HF33" s="82">
        <f t="shared" si="121"/>
        <v>9.2100000000000009</v>
      </c>
      <c r="HG33" s="82">
        <f t="shared" si="121"/>
        <v>7.8300000000000018</v>
      </c>
      <c r="HH33" s="82">
        <f t="shared" si="121"/>
        <v>6.24</v>
      </c>
      <c r="HI33" s="82">
        <f t="shared" si="121"/>
        <v>7.3299999999999965</v>
      </c>
      <c r="HJ33" s="82">
        <f t="shared" si="121"/>
        <v>8.8000000000000007</v>
      </c>
      <c r="HK33" s="82">
        <f t="shared" si="121"/>
        <v>9.2100000000000009</v>
      </c>
      <c r="HL33" s="82">
        <f t="shared" si="121"/>
        <v>5.1533333333333333</v>
      </c>
      <c r="HM33" s="82">
        <f t="shared" si="121"/>
        <v>7.0366666666666662</v>
      </c>
      <c r="HN33" s="82">
        <f t="shared" si="121"/>
        <v>6.96</v>
      </c>
      <c r="HO33" s="82">
        <f t="shared" si="121"/>
        <v>5.65</v>
      </c>
      <c r="HP33" s="82">
        <f t="shared" si="121"/>
        <v>6.9300000000000006</v>
      </c>
      <c r="HR33" s="80" t="s">
        <v>35</v>
      </c>
      <c r="HS33" s="82">
        <f t="shared" ref="HS33:ID33" si="122">IF(HS8-$S$20&lt;0,0,HS8-$S$20)</f>
        <v>9.740000000000002</v>
      </c>
      <c r="HT33" s="82">
        <f t="shared" si="122"/>
        <v>9.740000000000002</v>
      </c>
      <c r="HU33" s="82">
        <f t="shared" si="122"/>
        <v>8.27</v>
      </c>
      <c r="HV33" s="82">
        <f t="shared" si="122"/>
        <v>6.6000000000000014</v>
      </c>
      <c r="HW33" s="82">
        <f t="shared" si="122"/>
        <v>7.759999999999998</v>
      </c>
      <c r="HX33" s="82">
        <f t="shared" si="122"/>
        <v>8.3100000000000023</v>
      </c>
      <c r="HY33" s="82">
        <f t="shared" si="122"/>
        <v>9.740000000000002</v>
      </c>
      <c r="HZ33" s="82">
        <f t="shared" si="122"/>
        <v>5.3533333333333344</v>
      </c>
      <c r="IA33" s="82">
        <f t="shared" si="122"/>
        <v>6.79</v>
      </c>
      <c r="IB33" s="82">
        <f t="shared" si="122"/>
        <v>6.2399999999999993</v>
      </c>
      <c r="IC33" s="82">
        <f t="shared" si="122"/>
        <v>5.2149999999999999</v>
      </c>
      <c r="ID33" s="82">
        <f t="shared" si="122"/>
        <v>8.3800000000000008</v>
      </c>
      <c r="IF33" s="80" t="s">
        <v>35</v>
      </c>
      <c r="IG33" s="82">
        <f t="shared" ref="IG33:IR33" si="123">IF(IG8-$T$20&lt;0,0,IG8-$T$20)</f>
        <v>9.24</v>
      </c>
      <c r="IH33" s="82">
        <f t="shared" si="123"/>
        <v>9.24</v>
      </c>
      <c r="II33" s="82">
        <f t="shared" si="123"/>
        <v>7.7700000000000014</v>
      </c>
      <c r="IJ33" s="82">
        <f t="shared" si="123"/>
        <v>6.0700000000000012</v>
      </c>
      <c r="IK33" s="82">
        <f t="shared" si="123"/>
        <v>7.27</v>
      </c>
      <c r="IL33" s="82">
        <f t="shared" si="123"/>
        <v>9.120000000000001</v>
      </c>
      <c r="IM33" s="82">
        <f t="shared" si="123"/>
        <v>9.2200000000000006</v>
      </c>
      <c r="IN33" s="82">
        <f t="shared" si="123"/>
        <v>4.0900000000000007</v>
      </c>
      <c r="IO33" s="82">
        <f t="shared" si="123"/>
        <v>5.3833333333333329</v>
      </c>
      <c r="IP33" s="82">
        <f t="shared" si="123"/>
        <v>4.2399999999999993</v>
      </c>
      <c r="IQ33" s="82">
        <f t="shared" si="123"/>
        <v>3.8800000000000017</v>
      </c>
      <c r="IR33" s="82">
        <f t="shared" si="123"/>
        <v>8.49</v>
      </c>
      <c r="IT33" s="80" t="s">
        <v>35</v>
      </c>
      <c r="IU33" s="82">
        <f t="shared" ref="IU33:JF33" si="124">IF(IU8-$U$20&lt;0,0,IU8-$U$20)</f>
        <v>8.2099999999999973</v>
      </c>
      <c r="IV33" s="82">
        <f t="shared" si="124"/>
        <v>8.2099999999999973</v>
      </c>
      <c r="IW33" s="82">
        <f t="shared" si="124"/>
        <v>6.910000000000001</v>
      </c>
      <c r="IX33" s="82">
        <f t="shared" si="124"/>
        <v>5.4499999999999993</v>
      </c>
      <c r="IY33" s="82">
        <f t="shared" si="124"/>
        <v>6.4900000000000011</v>
      </c>
      <c r="IZ33" s="82">
        <f t="shared" si="124"/>
        <v>8.0899999999999981</v>
      </c>
      <c r="JA33" s="82">
        <f t="shared" si="124"/>
        <v>8.1899999999999977</v>
      </c>
      <c r="JB33" s="82">
        <f t="shared" si="124"/>
        <v>3.9633333333333338</v>
      </c>
      <c r="JC33" s="82">
        <f t="shared" si="124"/>
        <v>4.8266666666666671</v>
      </c>
      <c r="JD33" s="82">
        <f t="shared" si="124"/>
        <v>3.7900000000000009</v>
      </c>
      <c r="JE33" s="82">
        <f t="shared" si="124"/>
        <v>3.5500000000000007</v>
      </c>
      <c r="JF33" s="82">
        <f t="shared" si="124"/>
        <v>7.51</v>
      </c>
      <c r="JG33" s="82"/>
      <c r="JH33" s="80" t="s">
        <v>35</v>
      </c>
      <c r="JI33" s="82">
        <f t="shared" ref="JI33:JT33" si="125">IF(JI8-$V$20&lt;0,0,JI8-$V$20)</f>
        <v>8.1899999999999977</v>
      </c>
      <c r="JJ33" s="82">
        <f t="shared" si="125"/>
        <v>8.1899999999999977</v>
      </c>
      <c r="JK33" s="82">
        <f t="shared" si="125"/>
        <v>6.9399999999999995</v>
      </c>
      <c r="JL33" s="82">
        <f t="shared" si="125"/>
        <v>5.5200000000000005</v>
      </c>
      <c r="JM33" s="82">
        <f t="shared" si="125"/>
        <v>6.57</v>
      </c>
      <c r="JN33" s="82">
        <f t="shared" si="125"/>
        <v>8.1899999999999977</v>
      </c>
      <c r="JO33" s="82">
        <f t="shared" si="125"/>
        <v>8.1799999999999979</v>
      </c>
      <c r="JP33" s="82">
        <f t="shared" si="125"/>
        <v>3.476666666666667</v>
      </c>
      <c r="JQ33" s="82">
        <f t="shared" si="125"/>
        <v>3.6733333333333338</v>
      </c>
      <c r="JR33" s="82">
        <f t="shared" si="125"/>
        <v>2.0900000000000007</v>
      </c>
      <c r="JS33" s="82">
        <f t="shared" si="125"/>
        <v>2.7200000000000011</v>
      </c>
      <c r="JT33" s="82">
        <f t="shared" si="125"/>
        <v>7.3599999999999977</v>
      </c>
      <c r="JV33" s="80" t="s">
        <v>35</v>
      </c>
      <c r="JW33" s="82">
        <f t="shared" ref="JW33:KH33" si="126">IF(JW8-$W$20&lt;0,0,JW8-$W$20)</f>
        <v>6.0800000000000018</v>
      </c>
      <c r="JX33" s="82">
        <f t="shared" si="126"/>
        <v>6.0800000000000018</v>
      </c>
      <c r="JY33" s="82">
        <f t="shared" si="126"/>
        <v>5.0200000000000014</v>
      </c>
      <c r="JZ33" s="82">
        <f t="shared" si="126"/>
        <v>3.7300000000000013</v>
      </c>
      <c r="KA33" s="82">
        <f t="shared" si="126"/>
        <v>4.6199999999999992</v>
      </c>
      <c r="KB33" s="82">
        <f t="shared" si="126"/>
        <v>5.8900000000000006</v>
      </c>
      <c r="KC33" s="82">
        <f t="shared" si="126"/>
        <v>6.0800000000000018</v>
      </c>
      <c r="KD33" s="82">
        <f t="shared" si="126"/>
        <v>1.75</v>
      </c>
      <c r="KE33" s="82">
        <f t="shared" si="126"/>
        <v>1.543333333333333</v>
      </c>
      <c r="KF33" s="82">
        <f t="shared" si="126"/>
        <v>0.50000000000000067</v>
      </c>
      <c r="KG33" s="82">
        <f t="shared" si="126"/>
        <v>1.1350000000000007</v>
      </c>
      <c r="KH33" s="82">
        <f t="shared" si="126"/>
        <v>5.2600000000000016</v>
      </c>
      <c r="KJ33" s="80" t="s">
        <v>35</v>
      </c>
      <c r="KK33" s="82">
        <f t="shared" ref="KK33:KV33" si="127">IF(KK8-$X$20&lt;0,0,KK8-$X$20)</f>
        <v>10.46</v>
      </c>
      <c r="KL33" s="82">
        <f t="shared" si="127"/>
        <v>10.46</v>
      </c>
      <c r="KM33" s="82">
        <f t="shared" si="127"/>
        <v>8.89</v>
      </c>
      <c r="KN33" s="82">
        <f t="shared" si="127"/>
        <v>7.1499999999999995</v>
      </c>
      <c r="KO33" s="82">
        <f t="shared" si="127"/>
        <v>8.3699999999999974</v>
      </c>
      <c r="KP33" s="82">
        <f t="shared" si="127"/>
        <v>9.5500000000000025</v>
      </c>
      <c r="KQ33" s="82">
        <f t="shared" si="127"/>
        <v>10.46</v>
      </c>
      <c r="KR33" s="82">
        <f t="shared" si="127"/>
        <v>5.7333333333333343</v>
      </c>
      <c r="KS33" s="82">
        <f t="shared" si="127"/>
        <v>6.2966666666666669</v>
      </c>
      <c r="KT33" s="82">
        <f t="shared" si="127"/>
        <v>4.9700000000000006</v>
      </c>
      <c r="KU33" s="82">
        <f t="shared" si="127"/>
        <v>4.7300000000000004</v>
      </c>
      <c r="KV33" s="82">
        <f t="shared" si="127"/>
        <v>9.7500000000000018</v>
      </c>
      <c r="KW33" s="82"/>
      <c r="KX33" s="80" t="s">
        <v>35</v>
      </c>
      <c r="KY33" s="82">
        <f t="shared" ref="KY33:LJ33" si="128">IF(KY8-$Y$20&lt;0,0,KY8-$Y$20)</f>
        <v>8.041500000000001</v>
      </c>
      <c r="KZ33" s="82">
        <f t="shared" si="128"/>
        <v>8.041500000000001</v>
      </c>
      <c r="LA33" s="82">
        <f t="shared" si="128"/>
        <v>6.801499999999999</v>
      </c>
      <c r="LB33" s="82">
        <f t="shared" si="128"/>
        <v>5.3315000000000019</v>
      </c>
      <c r="LC33" s="82">
        <f t="shared" si="128"/>
        <v>6.3215000000000012</v>
      </c>
      <c r="LD33" s="82">
        <f t="shared" si="128"/>
        <v>7.6415000000000006</v>
      </c>
      <c r="LE33" s="82">
        <f t="shared" si="128"/>
        <v>8.041500000000001</v>
      </c>
      <c r="LF33" s="82">
        <f t="shared" si="128"/>
        <v>4.5981666666666658</v>
      </c>
      <c r="LG33" s="82">
        <f t="shared" si="128"/>
        <v>5.6881666666666666</v>
      </c>
      <c r="LH33" s="82">
        <f t="shared" si="128"/>
        <v>5.3715000000000011</v>
      </c>
      <c r="LI33" s="82">
        <f t="shared" si="128"/>
        <v>4.3265000000000002</v>
      </c>
      <c r="LJ33" s="82">
        <f t="shared" si="128"/>
        <v>6.6715000000000018</v>
      </c>
      <c r="LK33" s="82"/>
      <c r="LL33" s="80" t="s">
        <v>35</v>
      </c>
      <c r="LM33" s="82">
        <f>IF(LM8-$Z$20&lt;0,0,LM8-$Z$20)</f>
        <v>6.2400000000000011</v>
      </c>
      <c r="LN33" s="82">
        <f t="shared" ref="LN33:LX33" si="129">IF(LN8-$Z$20&lt;0,0,LN8-$Z$20)</f>
        <v>6.2400000000000011</v>
      </c>
      <c r="LO33" s="126">
        <f t="shared" si="129"/>
        <v>5.160000000000001</v>
      </c>
      <c r="LP33" s="126">
        <f t="shared" si="129"/>
        <v>3.950000000000002</v>
      </c>
      <c r="LQ33" s="126">
        <f t="shared" si="129"/>
        <v>4.8200000000000012</v>
      </c>
      <c r="LR33" s="126">
        <f t="shared" si="129"/>
        <v>6.2400000000000011</v>
      </c>
      <c r="LS33" s="126">
        <f t="shared" si="129"/>
        <v>4.6750000000000007</v>
      </c>
      <c r="LT33" s="126">
        <f t="shared" si="129"/>
        <v>2.2300000000000009</v>
      </c>
      <c r="LU33" s="126">
        <f t="shared" si="129"/>
        <v>2.7800000000000007</v>
      </c>
      <c r="LV33" s="126">
        <f t="shared" si="129"/>
        <v>1.5400000000000005</v>
      </c>
      <c r="LW33" s="126">
        <f t="shared" si="129"/>
        <v>1.6900000000000008</v>
      </c>
      <c r="LX33" s="126">
        <f t="shared" si="129"/>
        <v>5.7500000000000009</v>
      </c>
      <c r="LY33" s="82"/>
      <c r="MA33" s="80" t="s">
        <v>35</v>
      </c>
      <c r="MB33" s="82">
        <f>IF(MB8-$AA$20&lt;0,0,MB8-$AA$20)</f>
        <v>9.1184999999999992</v>
      </c>
      <c r="MC33" s="82">
        <f t="shared" ref="MC33:ML33" si="130">IF(MC8-$AA$20&lt;0,0,MC8-$AA$20)</f>
        <v>9.1184999999999992</v>
      </c>
      <c r="MD33" s="89">
        <f t="shared" si="130"/>
        <v>7.7084999999999999</v>
      </c>
      <c r="ME33" s="89">
        <f>IF(ME8-$AA$20&lt;0,0,ME8-$AA$20)</f>
        <v>6.1284999999999998</v>
      </c>
      <c r="MF33" s="89">
        <f t="shared" si="130"/>
        <v>7.2684999999999986</v>
      </c>
      <c r="MG33" s="89">
        <f t="shared" si="130"/>
        <v>9.1184999999999992</v>
      </c>
      <c r="MH33" s="89">
        <f t="shared" si="130"/>
        <v>7.0734999999999992</v>
      </c>
      <c r="MI33" s="89">
        <f t="shared" si="130"/>
        <v>3.9118333333333339</v>
      </c>
      <c r="MJ33" s="89">
        <f t="shared" si="130"/>
        <v>4.6618333333333339</v>
      </c>
      <c r="MK33" s="89">
        <f t="shared" si="130"/>
        <v>3.0285000000000002</v>
      </c>
      <c r="ML33" s="89">
        <f t="shared" si="130"/>
        <v>3.2585000000000006</v>
      </c>
      <c r="MM33" s="89">
        <f>IF(MM8-$AA$20&lt;0,0,MM8-$AA$20)</f>
        <v>8.5484999999999989</v>
      </c>
      <c r="MP33" s="80" t="s">
        <v>35</v>
      </c>
      <c r="MQ33" s="82">
        <f>IF(MQ8-$AB$20&lt;0,0,MQ8-$AB$20)</f>
        <v>8.81</v>
      </c>
      <c r="MR33" s="82">
        <f t="shared" ref="MR33:NB33" si="131">IF(MR8-$AB$20&lt;0,0,MR8-$AB$20)</f>
        <v>8.81</v>
      </c>
      <c r="MS33" s="89">
        <f>IF(MS8-$AB$20&lt;0,0,MS8-$AB$20)</f>
        <v>7.51</v>
      </c>
      <c r="MT33" s="89">
        <f t="shared" si="131"/>
        <v>5.96</v>
      </c>
      <c r="MU33" s="89">
        <f t="shared" si="131"/>
        <v>7.0500000000000007</v>
      </c>
      <c r="MV33" s="89">
        <f>IF(MV8-$AB$20&lt;0,0,MV8-$AB$20)</f>
        <v>8.6900000000000013</v>
      </c>
      <c r="MW33" s="89">
        <f t="shared" si="131"/>
        <v>8.7950000000000017</v>
      </c>
      <c r="MX33" s="89">
        <f t="shared" si="131"/>
        <v>2.1700000000000004</v>
      </c>
      <c r="MY33" s="89">
        <f t="shared" si="131"/>
        <v>5.3033333333333346</v>
      </c>
      <c r="MZ33" s="89">
        <f>IF(MZ8-$AB$20&lt;0,0,MZ8-$AB$20)</f>
        <v>4.2099999999999991</v>
      </c>
      <c r="NA33" s="89">
        <f t="shared" si="131"/>
        <v>3.9950000000000001</v>
      </c>
      <c r="NB33" s="89">
        <f t="shared" si="131"/>
        <v>8.1300000000000026</v>
      </c>
      <c r="NC33" s="129"/>
      <c r="ND33" s="129"/>
      <c r="NE33" s="80" t="s">
        <v>35</v>
      </c>
      <c r="NF33" s="82">
        <f t="shared" ref="NF33:NQ33" si="132">IF(NF8-$AC$20&lt;0,0,NF8-$AC$20)</f>
        <v>9.2534999999999972</v>
      </c>
      <c r="NG33" s="82">
        <f t="shared" si="132"/>
        <v>9.2534999999999972</v>
      </c>
      <c r="NH33" s="89">
        <f t="shared" si="132"/>
        <v>7.8135000000000003</v>
      </c>
      <c r="NI33" s="89">
        <f t="shared" si="132"/>
        <v>6.2035000000000009</v>
      </c>
      <c r="NJ33" s="89">
        <f t="shared" si="132"/>
        <v>7.3535000000000004</v>
      </c>
      <c r="NK33" s="89">
        <f t="shared" si="132"/>
        <v>8.0835000000000008</v>
      </c>
      <c r="NL33" s="89">
        <f t="shared" si="132"/>
        <v>9.2534999999999972</v>
      </c>
      <c r="NM33" s="89">
        <f t="shared" si="132"/>
        <v>6.7735000000000012</v>
      </c>
      <c r="NN33" s="89">
        <f t="shared" si="132"/>
        <v>6.8801666666666668</v>
      </c>
      <c r="NO33" s="89">
        <f t="shared" si="132"/>
        <v>6.6435000000000013</v>
      </c>
      <c r="NP33" s="89">
        <f t="shared" si="132"/>
        <v>5.4035000000000002</v>
      </c>
      <c r="NQ33" s="89">
        <f t="shared" si="132"/>
        <v>7.2735000000000012</v>
      </c>
      <c r="NR33" s="129"/>
      <c r="NS33" s="129"/>
      <c r="NT33" s="80" t="s">
        <v>35</v>
      </c>
      <c r="NU33" s="82">
        <f t="shared" si="78"/>
        <v>8.2448440000000023</v>
      </c>
      <c r="NV33" s="82">
        <f t="shared" si="40"/>
        <v>8.599904000000004</v>
      </c>
      <c r="NW33" s="82">
        <f t="shared" si="41"/>
        <v>7.2543039999999985</v>
      </c>
      <c r="NX33" s="82">
        <f t="shared" si="42"/>
        <v>5.7023040000000016</v>
      </c>
      <c r="NY33" s="82">
        <f t="shared" si="43"/>
        <v>6.7915039999999989</v>
      </c>
      <c r="NZ33" s="82">
        <f t="shared" si="44"/>
        <v>8.3883040000000015</v>
      </c>
      <c r="OA33" s="82">
        <f>AVERAGE(I33,W33,AK33,AY33,BM33,CA33,CO33,DC33,DQ33,EE33,ES33,FG33,FU33,GI33,GW33,HK33,HY33,IM33,JA33,JO33,KC33,KQ33,LE33,LS33,MH33)</f>
        <v>8.2733040000000031</v>
      </c>
      <c r="OB33" s="82">
        <f t="shared" si="46"/>
        <v>4.2727040000000009</v>
      </c>
      <c r="OC33" s="82">
        <f t="shared" si="47"/>
        <v>4.6419039999999994</v>
      </c>
      <c r="OD33" s="82">
        <f t="shared" si="48"/>
        <v>3.2947040000000003</v>
      </c>
      <c r="OE33" s="82">
        <f t="shared" si="49"/>
        <v>3.3761040000000002</v>
      </c>
      <c r="OF33" s="82">
        <f t="shared" si="50"/>
        <v>7.4895039999999984</v>
      </c>
    </row>
    <row r="34" spans="2:396">
      <c r="B34" s="80" t="s">
        <v>36</v>
      </c>
      <c r="C34" s="82">
        <f>IF(C9-$C$21&lt;0,0,C9-$C$21)</f>
        <v>0</v>
      </c>
      <c r="D34" s="82">
        <f t="shared" ref="D34:N34" si="133">IF(D9-$C$21&lt;0,0,D9-$C$21)</f>
        <v>9.9994999999999994</v>
      </c>
      <c r="E34" s="82">
        <f t="shared" si="133"/>
        <v>8.4395000000000007</v>
      </c>
      <c r="F34" s="82">
        <f t="shared" si="133"/>
        <v>6.6695000000000002</v>
      </c>
      <c r="G34" s="82">
        <f t="shared" si="133"/>
        <v>7.8795000000000002</v>
      </c>
      <c r="H34" s="82">
        <f t="shared" si="133"/>
        <v>3.1295000000000006</v>
      </c>
      <c r="I34" s="82">
        <f t="shared" si="133"/>
        <v>8.5645000000000007</v>
      </c>
      <c r="J34" s="82">
        <f t="shared" si="133"/>
        <v>9.4095000000000013</v>
      </c>
      <c r="K34" s="82">
        <f t="shared" si="133"/>
        <v>8.8861666666666661</v>
      </c>
      <c r="L34" s="82">
        <f t="shared" si="133"/>
        <v>7.8094999999999981</v>
      </c>
      <c r="M34" s="82">
        <f t="shared" si="133"/>
        <v>8.1945000000000014</v>
      </c>
      <c r="N34" s="82">
        <f t="shared" si="133"/>
        <v>3.2894999999999994</v>
      </c>
      <c r="O34" s="82"/>
      <c r="P34" s="80" t="s">
        <v>36</v>
      </c>
      <c r="Q34" s="82">
        <f t="shared" ref="Q34:AB34" si="134">IF(Q9-$D$21&lt;0,0,Q9-$D$21)</f>
        <v>9.5770000000000017</v>
      </c>
      <c r="R34" s="82">
        <f t="shared" si="134"/>
        <v>9.5770000000000017</v>
      </c>
      <c r="S34" s="82">
        <f t="shared" si="134"/>
        <v>8.1269999999999989</v>
      </c>
      <c r="T34" s="82">
        <f t="shared" si="134"/>
        <v>6.4570000000000007</v>
      </c>
      <c r="U34" s="82">
        <f t="shared" si="134"/>
        <v>7.6369999999999996</v>
      </c>
      <c r="V34" s="82">
        <f t="shared" si="134"/>
        <v>3.1270000000000007</v>
      </c>
      <c r="W34" s="82">
        <f t="shared" si="134"/>
        <v>8.5920000000000023</v>
      </c>
      <c r="X34" s="82">
        <f t="shared" si="134"/>
        <v>8.8936666666666682</v>
      </c>
      <c r="Y34" s="82">
        <f t="shared" si="134"/>
        <v>8.2703333333333298</v>
      </c>
      <c r="Z34" s="82">
        <f t="shared" si="134"/>
        <v>8.2669999999999995</v>
      </c>
      <c r="AA34" s="82">
        <f t="shared" si="134"/>
        <v>7.0569999999999995</v>
      </c>
      <c r="AB34" s="82">
        <f t="shared" si="134"/>
        <v>4.9769999999999994</v>
      </c>
      <c r="AD34" s="80" t="s">
        <v>36</v>
      </c>
      <c r="AE34" s="82">
        <f t="shared" ref="AE34:AP34" si="135">IF(AE9-$E$21&lt;0,0,AE9-$E$21)</f>
        <v>10.075999999999997</v>
      </c>
      <c r="AF34" s="82">
        <f t="shared" si="135"/>
        <v>10.075999999999997</v>
      </c>
      <c r="AG34" s="82">
        <f t="shared" si="135"/>
        <v>8.575999999999997</v>
      </c>
      <c r="AH34" s="82">
        <f t="shared" si="135"/>
        <v>6.786000000000004</v>
      </c>
      <c r="AI34" s="82">
        <f t="shared" si="135"/>
        <v>8.0359999999999996</v>
      </c>
      <c r="AJ34" s="82">
        <f t="shared" si="135"/>
        <v>5.306</v>
      </c>
      <c r="AK34" s="82">
        <f t="shared" si="135"/>
        <v>8.8710000000000004</v>
      </c>
      <c r="AL34" s="82">
        <f t="shared" si="135"/>
        <v>8.9626666666666654</v>
      </c>
      <c r="AM34" s="82">
        <f t="shared" si="135"/>
        <v>8.5893333333333324</v>
      </c>
      <c r="AN34" s="82">
        <f t="shared" si="135"/>
        <v>7.8360000000000003</v>
      </c>
      <c r="AO34" s="82">
        <f t="shared" si="135"/>
        <v>6.6210000000000004</v>
      </c>
      <c r="AP34" s="82">
        <f t="shared" si="135"/>
        <v>7.2360000000000007</v>
      </c>
      <c r="AR34" s="80" t="s">
        <v>36</v>
      </c>
      <c r="AS34" s="82">
        <f t="shared" ref="AS34:BD34" si="136">IF(AS9-$F$21&lt;0,0,AS9-$F$21)</f>
        <v>11.5335</v>
      </c>
      <c r="AT34" s="82">
        <f t="shared" si="136"/>
        <v>11.5335</v>
      </c>
      <c r="AU34" s="82">
        <f t="shared" si="136"/>
        <v>9.8035000000000014</v>
      </c>
      <c r="AV34" s="82">
        <f t="shared" si="136"/>
        <v>7.8034999999999997</v>
      </c>
      <c r="AW34" s="82">
        <f t="shared" si="136"/>
        <v>9.1934999999999985</v>
      </c>
      <c r="AX34" s="82">
        <f t="shared" si="136"/>
        <v>5.0135000000000005</v>
      </c>
      <c r="AY34" s="82">
        <f t="shared" si="136"/>
        <v>10.733500000000001</v>
      </c>
      <c r="AZ34" s="82">
        <f t="shared" si="136"/>
        <v>10.800166666666668</v>
      </c>
      <c r="BA34" s="82">
        <f t="shared" si="136"/>
        <v>10.293500000000002</v>
      </c>
      <c r="BB34" s="82">
        <f t="shared" si="136"/>
        <v>9.0434999999999981</v>
      </c>
      <c r="BC34" s="82">
        <f t="shared" si="136"/>
        <v>8.3834999999999997</v>
      </c>
      <c r="BD34" s="82">
        <f t="shared" si="136"/>
        <v>8.2535000000000025</v>
      </c>
      <c r="BF34" s="80" t="s">
        <v>36</v>
      </c>
      <c r="BG34" s="82">
        <f t="shared" ref="BG34:BR34" si="137">IF(BG9-$G$21&lt;0,0,BG9-$G$21)</f>
        <v>9.9775000000000009</v>
      </c>
      <c r="BH34" s="82">
        <f t="shared" si="137"/>
        <v>9.9775000000000009</v>
      </c>
      <c r="BI34" s="82">
        <f t="shared" si="137"/>
        <v>8.447499999999998</v>
      </c>
      <c r="BJ34" s="82">
        <f t="shared" si="137"/>
        <v>6.637500000000002</v>
      </c>
      <c r="BK34" s="82">
        <f t="shared" si="137"/>
        <v>7.9375</v>
      </c>
      <c r="BL34" s="82">
        <f t="shared" si="137"/>
        <v>4.1575000000000006</v>
      </c>
      <c r="BM34" s="82">
        <f t="shared" si="137"/>
        <v>8.9825000000000017</v>
      </c>
      <c r="BN34" s="82">
        <f t="shared" si="137"/>
        <v>9.3175000000000008</v>
      </c>
      <c r="BO34" s="82">
        <f t="shared" si="137"/>
        <v>8.8108333333333331</v>
      </c>
      <c r="BP34" s="82">
        <f t="shared" si="137"/>
        <v>7.7275000000000027</v>
      </c>
      <c r="BQ34" s="82">
        <f t="shared" si="137"/>
        <v>7.3475000000000001</v>
      </c>
      <c r="BR34" s="82">
        <f t="shared" si="137"/>
        <v>7.0575000000000028</v>
      </c>
      <c r="BT34" s="80" t="s">
        <v>36</v>
      </c>
      <c r="BU34" s="82">
        <f t="shared" ref="BU34:CF34" si="138">IF(BU9-$H$21&lt;0,0,BU9-$H$21)</f>
        <v>10.920499999999999</v>
      </c>
      <c r="BV34" s="82">
        <f t="shared" si="138"/>
        <v>10.920499999999999</v>
      </c>
      <c r="BW34" s="82">
        <f t="shared" si="138"/>
        <v>9.2604999999999986</v>
      </c>
      <c r="BX34" s="82">
        <f t="shared" si="138"/>
        <v>7.4004999999999992</v>
      </c>
      <c r="BY34" s="82">
        <f t="shared" si="138"/>
        <v>8.7304999999999993</v>
      </c>
      <c r="BZ34" s="82">
        <f t="shared" si="138"/>
        <v>5.5905000000000014</v>
      </c>
      <c r="CA34" s="82">
        <f t="shared" si="138"/>
        <v>10.255500000000001</v>
      </c>
      <c r="CB34" s="82">
        <f t="shared" si="138"/>
        <v>9.7705000000000002</v>
      </c>
      <c r="CC34" s="82">
        <f t="shared" si="138"/>
        <v>9.0705000000000009</v>
      </c>
      <c r="CD34" s="82">
        <f t="shared" si="138"/>
        <v>7.9404999999999983</v>
      </c>
      <c r="CE34" s="82">
        <f t="shared" si="138"/>
        <v>7.7805000000000009</v>
      </c>
      <c r="CF34" s="82">
        <f t="shared" si="138"/>
        <v>7.7204999999999995</v>
      </c>
      <c r="CH34" s="80" t="s">
        <v>36</v>
      </c>
      <c r="CI34" s="82">
        <f t="shared" ref="CI34:CT34" si="139">IF(CI9-$I$21&lt;0,0,CI9-$I$21)</f>
        <v>10.091499999999996</v>
      </c>
      <c r="CJ34" s="82">
        <f t="shared" si="139"/>
        <v>10.091499999999996</v>
      </c>
      <c r="CK34" s="82">
        <f t="shared" si="139"/>
        <v>8.5815000000000001</v>
      </c>
      <c r="CL34" s="82">
        <f t="shared" si="139"/>
        <v>6.8315000000000028</v>
      </c>
      <c r="CM34" s="82">
        <f t="shared" si="139"/>
        <v>8.0715000000000021</v>
      </c>
      <c r="CN34" s="82">
        <f t="shared" si="139"/>
        <v>5.1615000000000002</v>
      </c>
      <c r="CO34" s="82">
        <f t="shared" si="139"/>
        <v>10.081499999999997</v>
      </c>
      <c r="CP34" s="82">
        <f t="shared" si="139"/>
        <v>7.9748333333333337</v>
      </c>
      <c r="CQ34" s="82">
        <f t="shared" si="139"/>
        <v>8.9615000000000009</v>
      </c>
      <c r="CR34" s="82">
        <f t="shared" si="139"/>
        <v>8.7214999999999989</v>
      </c>
      <c r="CS34" s="82">
        <f t="shared" si="139"/>
        <v>7.7615000000000007</v>
      </c>
      <c r="CT34" s="82">
        <f t="shared" si="139"/>
        <v>6.5815000000000001</v>
      </c>
      <c r="CV34" s="80" t="s">
        <v>36</v>
      </c>
      <c r="CW34" s="82">
        <f t="shared" ref="CW34:DH34" si="140">IF(CW9-$J$21&lt;0,0,CW9-$J$21)</f>
        <v>9.8649999999999984</v>
      </c>
      <c r="CX34" s="82">
        <f t="shared" si="140"/>
        <v>9.8649999999999984</v>
      </c>
      <c r="CY34" s="82">
        <f t="shared" si="140"/>
        <v>8.3350000000000009</v>
      </c>
      <c r="CZ34" s="82">
        <f t="shared" si="140"/>
        <v>6.6050000000000013</v>
      </c>
      <c r="DA34" s="82">
        <f t="shared" si="140"/>
        <v>7.8249999999999975</v>
      </c>
      <c r="DB34" s="82">
        <f t="shared" si="140"/>
        <v>3.2249999999999996</v>
      </c>
      <c r="DC34" s="82">
        <f t="shared" si="140"/>
        <v>8.7250000000000014</v>
      </c>
      <c r="DD34" s="82">
        <f t="shared" si="140"/>
        <v>8.7849999999999984</v>
      </c>
      <c r="DE34" s="82">
        <f t="shared" si="140"/>
        <v>8.6483333333333317</v>
      </c>
      <c r="DF34" s="82">
        <f t="shared" si="140"/>
        <v>9.1449999999999996</v>
      </c>
      <c r="DG34" s="82">
        <f t="shared" si="140"/>
        <v>7.3949999999999996</v>
      </c>
      <c r="DH34" s="82">
        <f t="shared" si="140"/>
        <v>3.5049999999999999</v>
      </c>
      <c r="DJ34" s="80" t="s">
        <v>36</v>
      </c>
      <c r="DK34" s="82">
        <f t="shared" ref="DK34:DV34" si="141">IF(DK9-$K$21&lt;0,0,DK9-$K$21)</f>
        <v>10.363499999999998</v>
      </c>
      <c r="DL34" s="82">
        <f t="shared" si="141"/>
        <v>10.363499999999998</v>
      </c>
      <c r="DM34" s="82">
        <f t="shared" si="141"/>
        <v>8.7834999999999965</v>
      </c>
      <c r="DN34" s="82">
        <f t="shared" si="141"/>
        <v>6.9735000000000005</v>
      </c>
      <c r="DO34" s="82">
        <f t="shared" si="141"/>
        <v>8.2434999999999992</v>
      </c>
      <c r="DP34" s="82">
        <f t="shared" si="141"/>
        <v>5.3434999999999997</v>
      </c>
      <c r="DQ34" s="82">
        <f t="shared" si="141"/>
        <v>9.3234999999999975</v>
      </c>
      <c r="DR34" s="82">
        <f t="shared" si="141"/>
        <v>9.0934999999999988</v>
      </c>
      <c r="DS34" s="82">
        <f t="shared" si="141"/>
        <v>8.5901666666666667</v>
      </c>
      <c r="DT34" s="82">
        <f t="shared" si="141"/>
        <v>7.9334999999999996</v>
      </c>
      <c r="DU34" s="82">
        <f t="shared" si="141"/>
        <v>7.0185000000000004</v>
      </c>
      <c r="DV34" s="82">
        <f t="shared" si="141"/>
        <v>5.7335000000000012</v>
      </c>
      <c r="DX34" s="80" t="s">
        <v>36</v>
      </c>
      <c r="DY34" s="82">
        <f t="shared" ref="DY34:EJ34" si="142">IF(DY9-$L$21&lt;0,0,DY9-$L$21)</f>
        <v>9.8524999999999991</v>
      </c>
      <c r="DZ34" s="82">
        <f t="shared" si="142"/>
        <v>9.8524999999999991</v>
      </c>
      <c r="EA34" s="82">
        <f t="shared" si="142"/>
        <v>8.3424999999999994</v>
      </c>
      <c r="EB34" s="82">
        <f t="shared" si="142"/>
        <v>6.6225000000000005</v>
      </c>
      <c r="EC34" s="82">
        <f t="shared" si="142"/>
        <v>7.8425000000000002</v>
      </c>
      <c r="ED34" s="82">
        <f t="shared" si="142"/>
        <v>4.7625000000000011</v>
      </c>
      <c r="EE34" s="82">
        <f t="shared" si="142"/>
        <v>9.2174999999999994</v>
      </c>
      <c r="EF34" s="82">
        <f t="shared" si="142"/>
        <v>8.6258333333333326</v>
      </c>
      <c r="EG34" s="82">
        <f t="shared" si="142"/>
        <v>8.8191666666666659</v>
      </c>
      <c r="EH34" s="82">
        <f t="shared" si="142"/>
        <v>9.1325000000000003</v>
      </c>
      <c r="EI34" s="82">
        <f t="shared" si="142"/>
        <v>8.2575000000000003</v>
      </c>
      <c r="EJ34" s="82">
        <f t="shared" si="142"/>
        <v>2.1125000000000003</v>
      </c>
      <c r="EL34" s="80" t="s">
        <v>36</v>
      </c>
      <c r="EM34" s="82">
        <f t="shared" ref="EM34:EX34" si="143">IF(EM9-$M$21&lt;0,0,EM9-$M$21)</f>
        <v>9.9899999999999984</v>
      </c>
      <c r="EN34" s="82">
        <f t="shared" si="143"/>
        <v>9.9899999999999984</v>
      </c>
      <c r="EO34" s="82">
        <f t="shared" si="143"/>
        <v>8.42</v>
      </c>
      <c r="EP34" s="82">
        <f t="shared" si="143"/>
        <v>6.6100000000000021</v>
      </c>
      <c r="EQ34" s="82">
        <f t="shared" si="143"/>
        <v>7.8799999999999981</v>
      </c>
      <c r="ER34" s="82">
        <f t="shared" si="143"/>
        <v>2.9699999999999998</v>
      </c>
      <c r="ES34" s="82">
        <f t="shared" si="143"/>
        <v>8.9649999999999981</v>
      </c>
      <c r="ET34" s="82">
        <f t="shared" si="143"/>
        <v>8.8999999999999986</v>
      </c>
      <c r="EU34" s="82">
        <f t="shared" si="143"/>
        <v>8.7133333333333329</v>
      </c>
      <c r="EV34" s="82">
        <f t="shared" si="143"/>
        <v>8.4999999999999982</v>
      </c>
      <c r="EW34" s="82">
        <f t="shared" si="143"/>
        <v>7.41</v>
      </c>
      <c r="EX34" s="82">
        <f t="shared" si="143"/>
        <v>3.41</v>
      </c>
      <c r="EZ34" s="80" t="s">
        <v>36</v>
      </c>
      <c r="FA34" s="82">
        <f t="shared" ref="FA34:FL34" si="144">IF(FA9-$N$21&lt;0,0,FA9-$N$21)</f>
        <v>9.6445000000000007</v>
      </c>
      <c r="FB34" s="82">
        <f t="shared" si="144"/>
        <v>9.6445000000000007</v>
      </c>
      <c r="FC34" s="82">
        <f t="shared" si="144"/>
        <v>8.1944999999999979</v>
      </c>
      <c r="FD34" s="82">
        <f t="shared" si="144"/>
        <v>6.5045000000000019</v>
      </c>
      <c r="FE34" s="82">
        <f t="shared" si="144"/>
        <v>7.714500000000001</v>
      </c>
      <c r="FF34" s="82">
        <f t="shared" si="144"/>
        <v>3.2245000000000004</v>
      </c>
      <c r="FG34" s="82">
        <f t="shared" si="144"/>
        <v>8.6695000000000029</v>
      </c>
      <c r="FH34" s="82">
        <f t="shared" si="144"/>
        <v>9.0878333333333323</v>
      </c>
      <c r="FI34" s="82">
        <f t="shared" si="144"/>
        <v>8.6511666666666667</v>
      </c>
      <c r="FJ34" s="82">
        <f t="shared" si="144"/>
        <v>8.9644999999999975</v>
      </c>
      <c r="FK34" s="82">
        <f t="shared" si="144"/>
        <v>8.099499999999999</v>
      </c>
      <c r="FL34" s="82">
        <f t="shared" si="144"/>
        <v>2.1644999999999999</v>
      </c>
      <c r="FN34" s="80" t="s">
        <v>36</v>
      </c>
      <c r="FO34" s="82">
        <f t="shared" ref="FO34:FZ34" si="145">IF(FO9-$O$21&lt;0,0,FO9-$O$21)</f>
        <v>8.4160000000000892</v>
      </c>
      <c r="FP34" s="82">
        <f t="shared" si="145"/>
        <v>8.4160000000000892</v>
      </c>
      <c r="FQ34" s="82">
        <f t="shared" si="145"/>
        <v>7.0609999999997317</v>
      </c>
      <c r="FR34" s="82">
        <f t="shared" si="145"/>
        <v>5.5510000000001831</v>
      </c>
      <c r="FS34" s="82">
        <f t="shared" si="145"/>
        <v>6.636000000000136</v>
      </c>
      <c r="FT34" s="82">
        <f t="shared" si="145"/>
        <v>6.3709999999998885</v>
      </c>
      <c r="FU34" s="82">
        <f t="shared" si="145"/>
        <v>7.7710000000001287</v>
      </c>
      <c r="FV34" s="82">
        <f t="shared" si="145"/>
        <v>7.6043333333334839</v>
      </c>
      <c r="FW34" s="82">
        <f t="shared" si="145"/>
        <v>7.2943333333331974</v>
      </c>
      <c r="FX34" s="82">
        <f t="shared" si="145"/>
        <v>7.121000000000274</v>
      </c>
      <c r="FY34" s="82">
        <f t="shared" si="145"/>
        <v>6.2960000000001806</v>
      </c>
      <c r="FZ34" s="82">
        <f t="shared" si="145"/>
        <v>2.6709999999999998</v>
      </c>
      <c r="GB34" s="80" t="s">
        <v>36</v>
      </c>
      <c r="GC34" s="89">
        <f t="shared" ref="GC34:GN34" si="146">IF(GC9-$P$21&lt;0,0,GC9-$P$21)</f>
        <v>11.085500000000003</v>
      </c>
      <c r="GD34" s="89">
        <f t="shared" si="146"/>
        <v>11.085500000000003</v>
      </c>
      <c r="GE34" s="89">
        <f t="shared" si="146"/>
        <v>9.4055</v>
      </c>
      <c r="GF34" s="89">
        <f t="shared" si="146"/>
        <v>7.4954999999999998</v>
      </c>
      <c r="GG34" s="89">
        <f t="shared" si="146"/>
        <v>8.8254999999999999</v>
      </c>
      <c r="GH34" s="89">
        <f t="shared" si="146"/>
        <v>3.5455000000000005</v>
      </c>
      <c r="GI34" s="89">
        <f t="shared" si="146"/>
        <v>9.865499999999999</v>
      </c>
      <c r="GJ34" s="89">
        <f t="shared" si="146"/>
        <v>9.7421666666666678</v>
      </c>
      <c r="GK34" s="89">
        <f t="shared" si="146"/>
        <v>9.992166666666666</v>
      </c>
      <c r="GL34" s="89">
        <f t="shared" si="146"/>
        <v>10.315499999999998</v>
      </c>
      <c r="GM34" s="89">
        <f t="shared" si="146"/>
        <v>9.3454999999999995</v>
      </c>
      <c r="GN34" s="89">
        <f t="shared" si="146"/>
        <v>2.4055</v>
      </c>
      <c r="GP34" s="80" t="s">
        <v>36</v>
      </c>
      <c r="GQ34" s="82">
        <f t="shared" ref="GQ34:HB34" si="147">IF(GQ9-$Q$21&lt;0,0,GQ9-$Q$21)</f>
        <v>11.620500000000002</v>
      </c>
      <c r="GR34" s="82">
        <f t="shared" si="147"/>
        <v>11.620500000000002</v>
      </c>
      <c r="GS34" s="82">
        <f t="shared" si="147"/>
        <v>9.8504999999999985</v>
      </c>
      <c r="GT34" s="82">
        <f t="shared" si="147"/>
        <v>7.8904999999999994</v>
      </c>
      <c r="GU34" s="82">
        <f t="shared" si="147"/>
        <v>9.3004999999999995</v>
      </c>
      <c r="GV34" s="82">
        <f t="shared" si="147"/>
        <v>3.7004999999999999</v>
      </c>
      <c r="GW34" s="82">
        <f t="shared" si="147"/>
        <v>7.0604999999999993</v>
      </c>
      <c r="GX34" s="82">
        <f t="shared" si="147"/>
        <v>10.470500000000003</v>
      </c>
      <c r="GY34" s="82">
        <f t="shared" si="147"/>
        <v>10.660500000000001</v>
      </c>
      <c r="GZ34" s="82">
        <f t="shared" si="147"/>
        <v>10.8005</v>
      </c>
      <c r="HA34" s="82">
        <f t="shared" si="147"/>
        <v>11.045500000000001</v>
      </c>
      <c r="HB34" s="82">
        <f t="shared" si="147"/>
        <v>0.78050000000000008</v>
      </c>
      <c r="HD34" s="80" t="s">
        <v>36</v>
      </c>
      <c r="HE34" s="82">
        <f t="shared" ref="HE34:HP34" si="148">IF(HE9-$R$21&lt;0,0,HE9-$R$21)</f>
        <v>8.3699999999999992</v>
      </c>
      <c r="HF34" s="82">
        <f t="shared" si="148"/>
        <v>8.3699999999999992</v>
      </c>
      <c r="HG34" s="82">
        <f t="shared" si="148"/>
        <v>6.9999999999999991</v>
      </c>
      <c r="HH34" s="82">
        <f t="shared" si="148"/>
        <v>5.4000000000000012</v>
      </c>
      <c r="HI34" s="82">
        <f t="shared" si="148"/>
        <v>6.53</v>
      </c>
      <c r="HJ34" s="82">
        <f t="shared" si="148"/>
        <v>2.1599999999999997</v>
      </c>
      <c r="HK34" s="82">
        <f t="shared" si="148"/>
        <v>4.8199999999999994</v>
      </c>
      <c r="HL34" s="82">
        <f t="shared" si="148"/>
        <v>7.3966666666666656</v>
      </c>
      <c r="HM34" s="82">
        <f t="shared" si="148"/>
        <v>7.6233333333333357</v>
      </c>
      <c r="HN34" s="82">
        <f t="shared" si="148"/>
        <v>7.7</v>
      </c>
      <c r="HO34" s="82">
        <f t="shared" si="148"/>
        <v>7.8349999999999982</v>
      </c>
      <c r="HP34" s="82">
        <f t="shared" si="148"/>
        <v>0</v>
      </c>
      <c r="HR34" s="80" t="s">
        <v>36</v>
      </c>
      <c r="HS34" s="82">
        <f t="shared" ref="HS34:ID34" si="149">IF(HS9-$S$21&lt;0,0,HS9-$S$21)</f>
        <v>11.170000000000002</v>
      </c>
      <c r="HT34" s="82">
        <f t="shared" si="149"/>
        <v>11.170000000000002</v>
      </c>
      <c r="HU34" s="82">
        <f t="shared" si="149"/>
        <v>9.509999999999998</v>
      </c>
      <c r="HV34" s="82">
        <f t="shared" si="149"/>
        <v>7.530000000000002</v>
      </c>
      <c r="HW34" s="82">
        <f t="shared" si="149"/>
        <v>8.9499999999999975</v>
      </c>
      <c r="HX34" s="82">
        <f t="shared" si="149"/>
        <v>1.1500000000000001</v>
      </c>
      <c r="HY34" s="82">
        <f t="shared" si="149"/>
        <v>7.8249999999999993</v>
      </c>
      <c r="HZ34" s="82">
        <f t="shared" si="149"/>
        <v>10.11</v>
      </c>
      <c r="IA34" s="82">
        <f t="shared" si="149"/>
        <v>10.193333333333333</v>
      </c>
      <c r="IB34" s="82">
        <f t="shared" si="149"/>
        <v>10.509999999999998</v>
      </c>
      <c r="IC34" s="82">
        <f t="shared" si="149"/>
        <v>10.230000000000004</v>
      </c>
      <c r="ID34" s="82">
        <f t="shared" si="149"/>
        <v>1.3900000000000003</v>
      </c>
      <c r="IF34" s="80" t="s">
        <v>36</v>
      </c>
      <c r="IG34" s="82">
        <f t="shared" ref="IG34:IR34" si="150">IF(IG9-$T$21&lt;0,0,IG9-$T$21)</f>
        <v>10.65</v>
      </c>
      <c r="IH34" s="82">
        <f t="shared" si="150"/>
        <v>10.65</v>
      </c>
      <c r="II34" s="82">
        <f t="shared" si="150"/>
        <v>9.0400000000000027</v>
      </c>
      <c r="IJ34" s="82">
        <f t="shared" si="150"/>
        <v>7.2100000000000017</v>
      </c>
      <c r="IK34" s="82">
        <f t="shared" si="150"/>
        <v>8.4999999999999982</v>
      </c>
      <c r="IL34" s="82">
        <f t="shared" si="150"/>
        <v>3.6100000000000008</v>
      </c>
      <c r="IM34" s="82">
        <f t="shared" si="150"/>
        <v>9.5400000000000009</v>
      </c>
      <c r="IN34" s="82">
        <f t="shared" si="150"/>
        <v>9.0399999999999991</v>
      </c>
      <c r="IO34" s="82">
        <f t="shared" si="150"/>
        <v>9.5400000000000009</v>
      </c>
      <c r="IP34" s="82">
        <f t="shared" si="150"/>
        <v>9.9100000000000019</v>
      </c>
      <c r="IQ34" s="82">
        <f t="shared" si="150"/>
        <v>8.9249999999999989</v>
      </c>
      <c r="IR34" s="82">
        <f t="shared" si="150"/>
        <v>2.48</v>
      </c>
      <c r="IT34" s="80" t="s">
        <v>36</v>
      </c>
      <c r="IU34" s="82">
        <f t="shared" ref="IU34:JF34" si="151">IF(IU9-$U$21&lt;0,0,IU9-$U$21)</f>
        <v>10.64</v>
      </c>
      <c r="IV34" s="82">
        <f t="shared" si="151"/>
        <v>10.64</v>
      </c>
      <c r="IW34" s="82">
        <f t="shared" si="151"/>
        <v>9.0299999999999994</v>
      </c>
      <c r="IX34" s="82">
        <f t="shared" si="151"/>
        <v>7.1900000000000013</v>
      </c>
      <c r="IY34" s="82">
        <f t="shared" si="151"/>
        <v>8.4799999999999986</v>
      </c>
      <c r="IZ34" s="82">
        <f t="shared" si="151"/>
        <v>3.6100000000000003</v>
      </c>
      <c r="JA34" s="82">
        <f t="shared" si="151"/>
        <v>9.5</v>
      </c>
      <c r="JB34" s="82">
        <f t="shared" si="151"/>
        <v>9.3133333333333344</v>
      </c>
      <c r="JC34" s="82">
        <f t="shared" si="151"/>
        <v>9.5033333333333321</v>
      </c>
      <c r="JD34" s="82">
        <f t="shared" si="151"/>
        <v>9.8699999999999992</v>
      </c>
      <c r="JE34" s="82">
        <f t="shared" si="151"/>
        <v>8.9350000000000023</v>
      </c>
      <c r="JF34" s="82">
        <f t="shared" si="151"/>
        <v>2.46</v>
      </c>
      <c r="JG34" s="82"/>
      <c r="JH34" s="80" t="s">
        <v>36</v>
      </c>
      <c r="JI34" s="82">
        <f t="shared" ref="JI34:JT34" si="152">IF(JI9-$V$21&lt;0,0,JI9-$V$21)</f>
        <v>9.1000000000000014</v>
      </c>
      <c r="JJ34" s="82">
        <f t="shared" si="152"/>
        <v>9.1000000000000014</v>
      </c>
      <c r="JK34" s="82">
        <f t="shared" si="152"/>
        <v>7.7499999999999991</v>
      </c>
      <c r="JL34" s="82">
        <f t="shared" si="152"/>
        <v>6.1100000000000012</v>
      </c>
      <c r="JM34" s="82">
        <f t="shared" si="152"/>
        <v>7.2500000000000009</v>
      </c>
      <c r="JN34" s="82">
        <f t="shared" si="152"/>
        <v>4.5500000000000016</v>
      </c>
      <c r="JO34" s="82">
        <f t="shared" si="152"/>
        <v>8.0849999999999991</v>
      </c>
      <c r="JP34" s="82">
        <f t="shared" si="152"/>
        <v>7.5533333333333346</v>
      </c>
      <c r="JQ34" s="82">
        <f t="shared" si="152"/>
        <v>7.87</v>
      </c>
      <c r="JR34" s="82">
        <f t="shared" si="152"/>
        <v>7.19</v>
      </c>
      <c r="JS34" s="82">
        <f t="shared" si="152"/>
        <v>6.3549999999999995</v>
      </c>
      <c r="JT34" s="82">
        <f t="shared" si="152"/>
        <v>4.75</v>
      </c>
      <c r="JV34" s="80" t="s">
        <v>36</v>
      </c>
      <c r="JW34" s="82">
        <f t="shared" ref="JW34:KH34" si="153">IF(JW9-$W$21&lt;0,0,JW9-$W$21)</f>
        <v>9.7000000000000011</v>
      </c>
      <c r="JX34" s="82">
        <f t="shared" si="153"/>
        <v>9.7000000000000011</v>
      </c>
      <c r="JY34" s="82">
        <f t="shared" si="153"/>
        <v>8.25</v>
      </c>
      <c r="JZ34" s="82">
        <f t="shared" si="153"/>
        <v>6.5600000000000023</v>
      </c>
      <c r="KA34" s="82">
        <f t="shared" si="153"/>
        <v>7.7399999999999984</v>
      </c>
      <c r="KB34" s="82">
        <f t="shared" si="153"/>
        <v>2.96</v>
      </c>
      <c r="KC34" s="82">
        <f t="shared" si="153"/>
        <v>7.0400000000000009</v>
      </c>
      <c r="KD34" s="82">
        <f t="shared" si="153"/>
        <v>7.9666666666666677</v>
      </c>
      <c r="KE34" s="82">
        <f t="shared" si="153"/>
        <v>8.0533333333333346</v>
      </c>
      <c r="KF34" s="82">
        <f t="shared" si="153"/>
        <v>7.669999999999999</v>
      </c>
      <c r="KG34" s="82">
        <f t="shared" si="153"/>
        <v>6.7750000000000012</v>
      </c>
      <c r="KH34" s="82">
        <f t="shared" si="153"/>
        <v>5.15</v>
      </c>
      <c r="KJ34" s="80" t="s">
        <v>36</v>
      </c>
      <c r="KK34" s="82">
        <f t="shared" ref="KK34:KV34" si="154">IF(KK9-$X$21&lt;0,0,KK9-$X$21)</f>
        <v>9.9134999999999991</v>
      </c>
      <c r="KL34" s="82">
        <f t="shared" si="154"/>
        <v>9.9134999999999991</v>
      </c>
      <c r="KM34" s="82">
        <f t="shared" si="154"/>
        <v>8.4335000000000004</v>
      </c>
      <c r="KN34" s="82">
        <f t="shared" si="154"/>
        <v>6.7135000000000016</v>
      </c>
      <c r="KO34" s="82">
        <f t="shared" si="154"/>
        <v>7.9134999999999991</v>
      </c>
      <c r="KP34" s="82">
        <f t="shared" si="154"/>
        <v>2.0635000000000003</v>
      </c>
      <c r="KQ34" s="82">
        <f t="shared" si="154"/>
        <v>7.0285000000000011</v>
      </c>
      <c r="KR34" s="82">
        <f t="shared" si="154"/>
        <v>9.1534999999999993</v>
      </c>
      <c r="KS34" s="82">
        <f t="shared" si="154"/>
        <v>8.8635000000000002</v>
      </c>
      <c r="KT34" s="82">
        <f t="shared" si="154"/>
        <v>9.2735000000000003</v>
      </c>
      <c r="KU34" s="82">
        <f t="shared" si="154"/>
        <v>8.2784999999999993</v>
      </c>
      <c r="KV34" s="82">
        <f t="shared" si="154"/>
        <v>2.3834999999999993</v>
      </c>
      <c r="KW34" s="82"/>
      <c r="KX34" s="80" t="s">
        <v>36</v>
      </c>
      <c r="KY34" s="82">
        <f t="shared" ref="KY34:LJ34" si="155">IF(KY9-$Y$21&lt;0,0,KY9-$Y$21)</f>
        <v>10.019999999999998</v>
      </c>
      <c r="KZ34" s="82">
        <f t="shared" si="155"/>
        <v>10.019999999999998</v>
      </c>
      <c r="LA34" s="82">
        <f t="shared" si="155"/>
        <v>8.5500000000000007</v>
      </c>
      <c r="LB34" s="82">
        <f t="shared" si="155"/>
        <v>6.8000000000000007</v>
      </c>
      <c r="LC34" s="82">
        <f t="shared" si="155"/>
        <v>8.0299999999999994</v>
      </c>
      <c r="LD34" s="82">
        <f t="shared" si="155"/>
        <v>3.0599999999999996</v>
      </c>
      <c r="LE34" s="82">
        <f t="shared" si="155"/>
        <v>7.2049999999999983</v>
      </c>
      <c r="LF34" s="82">
        <f t="shared" si="155"/>
        <v>9.3299999999999983</v>
      </c>
      <c r="LG34" s="82">
        <f>IF(LG9-$Y$21&lt;0,0,LG9-$Y$21)</f>
        <v>9.1633333333333322</v>
      </c>
      <c r="LH34" s="82">
        <f t="shared" si="155"/>
        <v>9.4699999999999989</v>
      </c>
      <c r="LI34" s="82">
        <f t="shared" si="155"/>
        <v>9.1599999999999984</v>
      </c>
      <c r="LJ34" s="82">
        <f t="shared" si="155"/>
        <v>1.3500000000000003</v>
      </c>
      <c r="LK34" s="82"/>
      <c r="LL34" s="80" t="s">
        <v>36</v>
      </c>
      <c r="LM34" s="82">
        <f>IF(LM9-$Z$21&lt;0,0,LM9-$Z$21)</f>
        <v>9.7799999999999994</v>
      </c>
      <c r="LN34" s="82">
        <f t="shared" ref="LN34:LX34" si="156">IF(LN9-$Z$21&lt;0,0,LN9-$Z$21)</f>
        <v>9.7799999999999994</v>
      </c>
      <c r="LO34" s="126">
        <f t="shared" si="156"/>
        <v>8.36</v>
      </c>
      <c r="LP34" s="126">
        <f t="shared" si="156"/>
        <v>6.6000000000000023</v>
      </c>
      <c r="LQ34" s="126">
        <f t="shared" si="156"/>
        <v>7.7900000000000009</v>
      </c>
      <c r="LR34" s="126">
        <f t="shared" si="156"/>
        <v>5.1300000000000008</v>
      </c>
      <c r="LS34" s="126">
        <f t="shared" si="156"/>
        <v>9.1950000000000003</v>
      </c>
      <c r="LT34" s="126">
        <f t="shared" si="156"/>
        <v>7.9433333333333342</v>
      </c>
      <c r="LU34" s="126">
        <f t="shared" si="156"/>
        <v>8.6366666666666667</v>
      </c>
      <c r="LV34" s="126">
        <f t="shared" si="156"/>
        <v>8.4599999999999991</v>
      </c>
      <c r="LW34" s="126">
        <f t="shared" si="156"/>
        <v>7.464999999999999</v>
      </c>
      <c r="LX34" s="126">
        <f t="shared" si="156"/>
        <v>3.4899999999999989</v>
      </c>
      <c r="LY34" s="82"/>
      <c r="MA34" s="80" t="s">
        <v>36</v>
      </c>
      <c r="MB34" s="82">
        <f>IF(MB9-$AA$21&lt;0,0,MB9-$AA$21)</f>
        <v>9.5965000000000025</v>
      </c>
      <c r="MC34" s="82">
        <f t="shared" ref="MC34:ML34" si="157">IF(MC9-$AA$21&lt;0,0,MC9-$AA$21)</f>
        <v>9.5965000000000025</v>
      </c>
      <c r="MD34" s="89">
        <f t="shared" si="157"/>
        <v>8.1265000000000001</v>
      </c>
      <c r="ME34" s="89">
        <f t="shared" si="157"/>
        <v>6.3965000000000014</v>
      </c>
      <c r="MF34" s="89">
        <f t="shared" si="157"/>
        <v>7.5865000000000009</v>
      </c>
      <c r="MG34" s="89">
        <f t="shared" si="157"/>
        <v>5.1365000000000007</v>
      </c>
      <c r="MH34" s="89">
        <f t="shared" si="157"/>
        <v>9.041500000000001</v>
      </c>
      <c r="MI34" s="89">
        <f t="shared" si="157"/>
        <v>7.6731666666666669</v>
      </c>
      <c r="MJ34" s="89">
        <f t="shared" si="157"/>
        <v>8.3931666666666658</v>
      </c>
      <c r="MK34" s="89">
        <f t="shared" si="157"/>
        <v>8.2065000000000001</v>
      </c>
      <c r="ML34" s="89">
        <f t="shared" si="157"/>
        <v>7.1614999999999993</v>
      </c>
      <c r="MM34" s="89">
        <f>IF(MM9-$AA$21&lt;0,0,MM9-$AA$21)</f>
        <v>3.4164999999999996</v>
      </c>
      <c r="MP34" s="80" t="s">
        <v>36</v>
      </c>
      <c r="MQ34" s="82">
        <f>IF(MQ9-$AB$21&lt;0,0,MQ9-$AB$21)</f>
        <v>10.017000000000003</v>
      </c>
      <c r="MR34" s="82">
        <f t="shared" ref="MR34:NB34" si="158">IF(MR9-$AB$21&lt;0,0,MR9-$AB$21)</f>
        <v>10.017000000000003</v>
      </c>
      <c r="MS34" s="89">
        <f t="shared" si="158"/>
        <v>8.5169999999999995</v>
      </c>
      <c r="MT34" s="89">
        <f t="shared" si="158"/>
        <v>6.737000000000001</v>
      </c>
      <c r="MU34" s="89">
        <f t="shared" si="158"/>
        <v>8.027000000000001</v>
      </c>
      <c r="MV34" s="89">
        <f t="shared" si="158"/>
        <v>3.3470000000000004</v>
      </c>
      <c r="MW34" s="89">
        <f>IF(MW9-$AB$21&lt;0,0,MW9-$AB$21)</f>
        <v>8.9469999999999992</v>
      </c>
      <c r="MX34" s="89">
        <f t="shared" si="158"/>
        <v>7.830333333333332</v>
      </c>
      <c r="MY34" s="89">
        <f t="shared" si="158"/>
        <v>8.9569999999999972</v>
      </c>
      <c r="MZ34" s="89">
        <f t="shared" si="158"/>
        <v>9.3170000000000002</v>
      </c>
      <c r="NA34" s="89">
        <f t="shared" si="158"/>
        <v>8.4220000000000006</v>
      </c>
      <c r="NB34" s="89">
        <f t="shared" si="158"/>
        <v>2.2569999999999997</v>
      </c>
      <c r="NC34" s="129"/>
      <c r="ND34" s="129"/>
      <c r="NE34" s="80" t="s">
        <v>36</v>
      </c>
      <c r="NF34" s="82">
        <f t="shared" ref="NF34:NQ34" si="159">IF(NF9-$AC$21&lt;0,0,NF9-$AC$21)</f>
        <v>1.28</v>
      </c>
      <c r="NG34" s="82">
        <f t="shared" si="159"/>
        <v>1.28</v>
      </c>
      <c r="NH34" s="89">
        <f t="shared" si="159"/>
        <v>1.0900000000000001</v>
      </c>
      <c r="NI34" s="89">
        <f t="shared" si="159"/>
        <v>0.87</v>
      </c>
      <c r="NJ34" s="89">
        <f t="shared" si="159"/>
        <v>1.02</v>
      </c>
      <c r="NK34" s="89">
        <f t="shared" si="159"/>
        <v>0.57999999999999996</v>
      </c>
      <c r="NL34" s="89">
        <f t="shared" si="159"/>
        <v>1.2549999999999999</v>
      </c>
      <c r="NM34" s="89">
        <f t="shared" si="159"/>
        <v>1.25</v>
      </c>
      <c r="NN34" s="89">
        <f t="shared" si="159"/>
        <v>1.1566666666666667</v>
      </c>
      <c r="NO34" s="89">
        <f t="shared" si="159"/>
        <v>1.23</v>
      </c>
      <c r="NP34" s="89">
        <f t="shared" si="159"/>
        <v>1.0649999999999999</v>
      </c>
      <c r="NQ34" s="89">
        <f t="shared" si="159"/>
        <v>0.38</v>
      </c>
      <c r="NR34" s="129"/>
      <c r="NS34" s="129"/>
      <c r="NT34" s="80" t="s">
        <v>36</v>
      </c>
      <c r="NU34" s="82">
        <f t="shared" si="78"/>
        <v>9.6781400000000044</v>
      </c>
      <c r="NV34" s="82">
        <f t="shared" si="40"/>
        <v>10.078120000000002</v>
      </c>
      <c r="NW34" s="82">
        <f t="shared" si="41"/>
        <v>8.5471199999999889</v>
      </c>
      <c r="NX34" s="82">
        <f t="shared" si="42"/>
        <v>6.773920000000011</v>
      </c>
      <c r="NY34" s="82">
        <f t="shared" si="43"/>
        <v>8.0209200000000038</v>
      </c>
      <c r="NZ34" s="82">
        <f t="shared" si="44"/>
        <v>3.9223199999999956</v>
      </c>
      <c r="OA34" s="82">
        <f t="shared" si="45"/>
        <v>8.5983200000000046</v>
      </c>
      <c r="OB34" s="82">
        <f t="shared" si="46"/>
        <v>8.9167200000000051</v>
      </c>
      <c r="OC34" s="82">
        <f t="shared" si="47"/>
        <v>8.8836533333333279</v>
      </c>
      <c r="OD34" s="82">
        <f t="shared" si="48"/>
        <v>8.7007200000000111</v>
      </c>
      <c r="OE34" s="82">
        <f t="shared" si="49"/>
        <v>7.9653200000000073</v>
      </c>
      <c r="OF34" s="82">
        <f t="shared" si="50"/>
        <v>3.7907199999999999</v>
      </c>
    </row>
    <row r="35" spans="2:396">
      <c r="B35" s="80" t="s">
        <v>37</v>
      </c>
      <c r="C35" s="82">
        <f>IF(C10-$C$22&lt;0,0,C10-$C$22)</f>
        <v>0</v>
      </c>
      <c r="D35" s="82">
        <f t="shared" ref="D35:N35" si="160">IF(D10-$C$22&lt;0,0,D10-$C$22)</f>
        <v>8.5065000000000008</v>
      </c>
      <c r="E35" s="82">
        <f t="shared" si="160"/>
        <v>7.1365000000000016</v>
      </c>
      <c r="F35" s="82">
        <f t="shared" si="160"/>
        <v>5.5665000000000004</v>
      </c>
      <c r="G35" s="82">
        <f t="shared" si="160"/>
        <v>6.6765000000000008</v>
      </c>
      <c r="H35" s="82">
        <f t="shared" si="160"/>
        <v>0</v>
      </c>
      <c r="I35" s="82">
        <f t="shared" si="160"/>
        <v>0</v>
      </c>
      <c r="J35" s="82">
        <f t="shared" si="160"/>
        <v>8.2398333333333351</v>
      </c>
      <c r="K35" s="82">
        <f t="shared" si="160"/>
        <v>7.426499999999999</v>
      </c>
      <c r="L35" s="82">
        <f t="shared" si="160"/>
        <v>7.2365000000000013</v>
      </c>
      <c r="M35" s="82">
        <f t="shared" si="160"/>
        <v>8.2565000000000008</v>
      </c>
      <c r="N35" s="82">
        <f t="shared" si="160"/>
        <v>0</v>
      </c>
      <c r="O35" s="82"/>
      <c r="P35" s="80" t="s">
        <v>37</v>
      </c>
      <c r="Q35" s="82">
        <f t="shared" ref="Q35:AB35" si="161">IF(Q10-$D$22&lt;0,0,Q10-$D$22)</f>
        <v>9.6715000000000018</v>
      </c>
      <c r="R35" s="82">
        <f t="shared" si="161"/>
        <v>9.6715000000000018</v>
      </c>
      <c r="S35" s="82">
        <f t="shared" si="161"/>
        <v>8.1814999999999998</v>
      </c>
      <c r="T35" s="82">
        <f t="shared" si="161"/>
        <v>6.451500000000002</v>
      </c>
      <c r="U35" s="82">
        <f t="shared" si="161"/>
        <v>7.6814999999999998</v>
      </c>
      <c r="V35" s="82">
        <f t="shared" si="161"/>
        <v>0</v>
      </c>
      <c r="W35" s="82">
        <f t="shared" si="161"/>
        <v>0.49149999999999994</v>
      </c>
      <c r="X35" s="82">
        <f t="shared" si="161"/>
        <v>9.4515000000000011</v>
      </c>
      <c r="Y35" s="82">
        <f t="shared" si="161"/>
        <v>8.6181666666666654</v>
      </c>
      <c r="Z35" s="82">
        <f t="shared" si="161"/>
        <v>7.3914999999999988</v>
      </c>
      <c r="AA35" s="82">
        <f t="shared" si="161"/>
        <v>9.551499999999999</v>
      </c>
      <c r="AB35" s="82">
        <f t="shared" si="161"/>
        <v>0</v>
      </c>
      <c r="AD35" s="80" t="s">
        <v>37</v>
      </c>
      <c r="AE35" s="82">
        <f t="shared" ref="AE35:AP35" si="162">IF(AE10-$E$22&lt;0,0,AE10-$E$22)</f>
        <v>8.5849999999999991</v>
      </c>
      <c r="AF35" s="82">
        <f t="shared" si="162"/>
        <v>8.5849999999999991</v>
      </c>
      <c r="AG35" s="82">
        <f t="shared" si="162"/>
        <v>7.2650000000000015</v>
      </c>
      <c r="AH35" s="82">
        <f t="shared" si="162"/>
        <v>5.7450000000000019</v>
      </c>
      <c r="AI35" s="82">
        <f t="shared" si="162"/>
        <v>6.8249999999999975</v>
      </c>
      <c r="AJ35" s="82">
        <f t="shared" si="162"/>
        <v>0</v>
      </c>
      <c r="AK35" s="82">
        <f t="shared" si="162"/>
        <v>3.9250000000000007</v>
      </c>
      <c r="AL35" s="82">
        <f t="shared" si="162"/>
        <v>8.4516666666666662</v>
      </c>
      <c r="AM35" s="82">
        <f t="shared" si="162"/>
        <v>7.7516666666666669</v>
      </c>
      <c r="AN35" s="82">
        <f t="shared" si="162"/>
        <v>7.3749999999999991</v>
      </c>
      <c r="AO35" s="82">
        <f t="shared" si="162"/>
        <v>8.4250000000000007</v>
      </c>
      <c r="AP35" s="82">
        <f t="shared" si="162"/>
        <v>0.36500000000000016</v>
      </c>
      <c r="AR35" s="80" t="s">
        <v>37</v>
      </c>
      <c r="AS35" s="82">
        <f t="shared" ref="AS35:BD35" si="163">IF(AS10-$F$22&lt;0,0,AS10-$F$22)</f>
        <v>9.1585000000000019</v>
      </c>
      <c r="AT35" s="82">
        <f t="shared" si="163"/>
        <v>9.1585000000000019</v>
      </c>
      <c r="AU35" s="82">
        <f t="shared" si="163"/>
        <v>7.6985000000000001</v>
      </c>
      <c r="AV35" s="82">
        <f t="shared" si="163"/>
        <v>6.0284999999999993</v>
      </c>
      <c r="AW35" s="82">
        <f t="shared" si="163"/>
        <v>7.2285000000000004</v>
      </c>
      <c r="AX35" s="82">
        <f t="shared" si="163"/>
        <v>0</v>
      </c>
      <c r="AY35" s="82">
        <f t="shared" si="163"/>
        <v>0.95850000000000002</v>
      </c>
      <c r="AZ35" s="82">
        <f t="shared" si="163"/>
        <v>8.9485000000000028</v>
      </c>
      <c r="BA35" s="82">
        <f t="shared" si="163"/>
        <v>8.0151666666666674</v>
      </c>
      <c r="BB35" s="82">
        <f t="shared" si="163"/>
        <v>7.8185000000000029</v>
      </c>
      <c r="BC35" s="82">
        <f t="shared" si="163"/>
        <v>9.0185000000000013</v>
      </c>
      <c r="BD35" s="82">
        <f t="shared" si="163"/>
        <v>0.1585000000000002</v>
      </c>
      <c r="BF35" s="80" t="s">
        <v>37</v>
      </c>
      <c r="BG35" s="82">
        <f t="shared" ref="BG35:BR35" si="164">IF(BG10-$G$22&lt;0,0,BG10-$G$22)</f>
        <v>7.9460000000000024</v>
      </c>
      <c r="BH35" s="82">
        <f t="shared" si="164"/>
        <v>7.9460000000000024</v>
      </c>
      <c r="BI35" s="82">
        <f t="shared" si="164"/>
        <v>6.6060000000000025</v>
      </c>
      <c r="BJ35" s="82">
        <f t="shared" si="164"/>
        <v>4.9960000000000013</v>
      </c>
      <c r="BK35" s="82">
        <f t="shared" si="164"/>
        <v>6.0859999999999976</v>
      </c>
      <c r="BL35" s="82">
        <f t="shared" si="164"/>
        <v>0</v>
      </c>
      <c r="BM35" s="82">
        <f t="shared" si="164"/>
        <v>3.0110000000000019</v>
      </c>
      <c r="BN35" s="82">
        <f t="shared" si="164"/>
        <v>7.7593333333333332</v>
      </c>
      <c r="BO35" s="82">
        <f t="shared" si="164"/>
        <v>6.8893333333333358</v>
      </c>
      <c r="BP35" s="82">
        <f t="shared" si="164"/>
        <v>6.6859999999999999</v>
      </c>
      <c r="BQ35" s="82">
        <f t="shared" si="164"/>
        <v>7.796000000000002</v>
      </c>
      <c r="BR35" s="82">
        <f t="shared" si="164"/>
        <v>0</v>
      </c>
      <c r="BT35" s="80" t="s">
        <v>37</v>
      </c>
      <c r="BU35" s="82">
        <f t="shared" ref="BU35:CF35" si="165">IF(BU10-$H$22&lt;0,0,BU10-$H$22)</f>
        <v>9.6024999999999974</v>
      </c>
      <c r="BV35" s="82">
        <f t="shared" si="165"/>
        <v>9.6024999999999974</v>
      </c>
      <c r="BW35" s="82">
        <f t="shared" si="165"/>
        <v>8.1224999999999987</v>
      </c>
      <c r="BX35" s="82">
        <f t="shared" si="165"/>
        <v>6.4525000000000032</v>
      </c>
      <c r="BY35" s="82">
        <f t="shared" si="165"/>
        <v>7.642500000000001</v>
      </c>
      <c r="BZ35" s="82">
        <f t="shared" si="165"/>
        <v>0</v>
      </c>
      <c r="CA35" s="82">
        <f t="shared" si="165"/>
        <v>1.4924999999999999</v>
      </c>
      <c r="CB35" s="82">
        <f t="shared" si="165"/>
        <v>9.3658333333333328</v>
      </c>
      <c r="CC35" s="82">
        <f t="shared" si="165"/>
        <v>8.5691666666666659</v>
      </c>
      <c r="CD35" s="82">
        <f t="shared" si="165"/>
        <v>8.1024999999999991</v>
      </c>
      <c r="CE35" s="82">
        <f t="shared" si="165"/>
        <v>9.4024999999999999</v>
      </c>
      <c r="CF35" s="82">
        <f t="shared" si="165"/>
        <v>0.48249999999999998</v>
      </c>
      <c r="CH35" s="80" t="s">
        <v>37</v>
      </c>
      <c r="CI35" s="82">
        <f t="shared" ref="CI35:CT35" si="166">IF(CI10-$I$22&lt;0,0,CI10-$I$22)</f>
        <v>8.8414999999999999</v>
      </c>
      <c r="CJ35" s="82">
        <f t="shared" si="166"/>
        <v>8.8414999999999999</v>
      </c>
      <c r="CK35" s="82">
        <f t="shared" si="166"/>
        <v>7.5215000000000014</v>
      </c>
      <c r="CL35" s="82">
        <f t="shared" si="166"/>
        <v>5.9815000000000005</v>
      </c>
      <c r="CM35" s="82">
        <f t="shared" si="166"/>
        <v>7.0714999999999986</v>
      </c>
      <c r="CN35" s="82">
        <f t="shared" si="166"/>
        <v>0</v>
      </c>
      <c r="CO35" s="82">
        <f t="shared" si="166"/>
        <v>3.3214999999999999</v>
      </c>
      <c r="CP35" s="82">
        <f t="shared" si="166"/>
        <v>8.7948333333333331</v>
      </c>
      <c r="CQ35" s="82">
        <f t="shared" si="166"/>
        <v>7.8415000000000008</v>
      </c>
      <c r="CR35" s="82">
        <f t="shared" si="166"/>
        <v>6.9015000000000004</v>
      </c>
      <c r="CS35" s="82">
        <f t="shared" si="166"/>
        <v>8.6914999999999996</v>
      </c>
      <c r="CT35" s="82">
        <f t="shared" si="166"/>
        <v>0.21149999999999999</v>
      </c>
      <c r="CV35" s="80" t="s">
        <v>37</v>
      </c>
      <c r="CW35" s="82">
        <f t="shared" ref="CW35:DH35" si="167">IF(CW10-$J$22&lt;0,0,CW10-$J$22)</f>
        <v>9.5864999999999991</v>
      </c>
      <c r="CX35" s="82">
        <f t="shared" si="167"/>
        <v>9.5864999999999991</v>
      </c>
      <c r="CY35" s="82">
        <f t="shared" si="167"/>
        <v>8.1364999999999998</v>
      </c>
      <c r="CZ35" s="82">
        <f t="shared" si="167"/>
        <v>6.4665000000000017</v>
      </c>
      <c r="DA35" s="82">
        <f t="shared" si="167"/>
        <v>7.6165000000000012</v>
      </c>
      <c r="DB35" s="82">
        <f t="shared" si="167"/>
        <v>0</v>
      </c>
      <c r="DC35" s="82">
        <f t="shared" si="167"/>
        <v>0.5665</v>
      </c>
      <c r="DD35" s="82">
        <f t="shared" si="167"/>
        <v>9.3431666666666668</v>
      </c>
      <c r="DE35" s="82">
        <f t="shared" si="167"/>
        <v>8.5398333333333341</v>
      </c>
      <c r="DF35" s="82">
        <f t="shared" si="167"/>
        <v>6.8665000000000003</v>
      </c>
      <c r="DG35" s="82">
        <f t="shared" si="167"/>
        <v>9.3964999999999996</v>
      </c>
      <c r="DH35" s="82">
        <f t="shared" si="167"/>
        <v>0</v>
      </c>
      <c r="DJ35" s="80" t="s">
        <v>37</v>
      </c>
      <c r="DK35" s="82">
        <f t="shared" ref="DK35:DV35" si="168">IF(DK10-$K$22&lt;0,0,DK10-$K$22)</f>
        <v>9.3600000000000012</v>
      </c>
      <c r="DL35" s="82">
        <f t="shared" si="168"/>
        <v>9.3600000000000012</v>
      </c>
      <c r="DM35" s="82">
        <f t="shared" si="168"/>
        <v>7.9600000000000017</v>
      </c>
      <c r="DN35" s="82">
        <f t="shared" si="168"/>
        <v>6.3700000000000028</v>
      </c>
      <c r="DO35" s="82">
        <f t="shared" si="168"/>
        <v>7.4799999999999978</v>
      </c>
      <c r="DP35" s="82">
        <f t="shared" si="168"/>
        <v>0</v>
      </c>
      <c r="DQ35" s="82">
        <f t="shared" si="168"/>
        <v>0.66500000000000015</v>
      </c>
      <c r="DR35" s="82">
        <f t="shared" si="168"/>
        <v>9.2000000000000011</v>
      </c>
      <c r="DS35" s="82">
        <f t="shared" si="168"/>
        <v>8.413333333333334</v>
      </c>
      <c r="DT35" s="82">
        <f t="shared" si="168"/>
        <v>8</v>
      </c>
      <c r="DU35" s="82">
        <f t="shared" si="168"/>
        <v>9.1950000000000021</v>
      </c>
      <c r="DV35" s="82">
        <f t="shared" si="168"/>
        <v>0</v>
      </c>
      <c r="DX35" s="80" t="s">
        <v>37</v>
      </c>
      <c r="DY35" s="82">
        <f t="shared" ref="DY35:EJ35" si="169">IF(DY10-$L$22&lt;0,0,DY10-$L$22)</f>
        <v>7.986500000000003</v>
      </c>
      <c r="DZ35" s="82">
        <f t="shared" si="169"/>
        <v>7.986500000000003</v>
      </c>
      <c r="EA35" s="82">
        <f t="shared" si="169"/>
        <v>6.7265000000000015</v>
      </c>
      <c r="EB35" s="82">
        <f t="shared" si="169"/>
        <v>5.1965000000000012</v>
      </c>
      <c r="EC35" s="82">
        <f t="shared" si="169"/>
        <v>6.2365000000000013</v>
      </c>
      <c r="ED35" s="82">
        <f t="shared" si="169"/>
        <v>0</v>
      </c>
      <c r="EE35" s="82">
        <f t="shared" si="169"/>
        <v>0.78649999999999998</v>
      </c>
      <c r="EF35" s="82">
        <f t="shared" si="169"/>
        <v>7.8465000000000007</v>
      </c>
      <c r="EG35" s="82">
        <f t="shared" si="169"/>
        <v>6.8831666666666678</v>
      </c>
      <c r="EH35" s="82">
        <f t="shared" si="169"/>
        <v>5.6164999999999994</v>
      </c>
      <c r="EI35" s="82">
        <f t="shared" si="169"/>
        <v>7.7515000000000001</v>
      </c>
      <c r="EJ35" s="82">
        <f t="shared" si="169"/>
        <v>0</v>
      </c>
      <c r="EL35" s="80" t="s">
        <v>37</v>
      </c>
      <c r="EM35" s="82">
        <f t="shared" ref="EM35:EX35" si="170">IF(EM10-$M$22&lt;0,0,EM10-$M$22)</f>
        <v>9.4999999999999982</v>
      </c>
      <c r="EN35" s="82">
        <f t="shared" si="170"/>
        <v>9.4999999999999982</v>
      </c>
      <c r="EO35" s="82">
        <f t="shared" si="170"/>
        <v>8.0799999999999983</v>
      </c>
      <c r="EP35" s="82">
        <f t="shared" si="170"/>
        <v>6.4200000000000017</v>
      </c>
      <c r="EQ35" s="82">
        <f t="shared" si="170"/>
        <v>7.6199999999999992</v>
      </c>
      <c r="ER35" s="82">
        <f t="shared" si="170"/>
        <v>0</v>
      </c>
      <c r="ES35" s="82">
        <f t="shared" si="170"/>
        <v>0.66500000000000004</v>
      </c>
      <c r="ET35" s="82">
        <f t="shared" si="170"/>
        <v>9.3066666666666631</v>
      </c>
      <c r="EU35" s="82">
        <f t="shared" si="170"/>
        <v>8.4066666666666645</v>
      </c>
      <c r="EV35" s="82">
        <f t="shared" si="170"/>
        <v>7.3499999999999979</v>
      </c>
      <c r="EW35" s="82">
        <f t="shared" si="170"/>
        <v>9.3249999999999993</v>
      </c>
      <c r="EX35" s="82">
        <f t="shared" si="170"/>
        <v>0</v>
      </c>
      <c r="EZ35" s="80" t="s">
        <v>37</v>
      </c>
      <c r="FA35" s="82">
        <f t="shared" ref="FA35:FL35" si="171">IF(FA10-$N$22&lt;0,0,FA10-$N$22)</f>
        <v>9.2739999999999991</v>
      </c>
      <c r="FB35" s="82">
        <f t="shared" si="171"/>
        <v>9.2739999999999991</v>
      </c>
      <c r="FC35" s="82">
        <f t="shared" si="171"/>
        <v>7.854000000000001</v>
      </c>
      <c r="FD35" s="82">
        <f t="shared" si="171"/>
        <v>6.1740000000000022</v>
      </c>
      <c r="FE35" s="82">
        <f t="shared" si="171"/>
        <v>7.3339999999999979</v>
      </c>
      <c r="FF35" s="82">
        <f t="shared" si="171"/>
        <v>0</v>
      </c>
      <c r="FG35" s="82">
        <f t="shared" si="171"/>
        <v>0.32400000000000007</v>
      </c>
      <c r="FH35" s="82">
        <f t="shared" si="171"/>
        <v>8.9539999999999988</v>
      </c>
      <c r="FI35" s="82">
        <f t="shared" si="171"/>
        <v>8.0206666666666688</v>
      </c>
      <c r="FJ35" s="82">
        <f t="shared" si="171"/>
        <v>6.5140000000000002</v>
      </c>
      <c r="FK35" s="82">
        <f t="shared" si="171"/>
        <v>8.8889999999999976</v>
      </c>
      <c r="FL35" s="82">
        <f t="shared" si="171"/>
        <v>0</v>
      </c>
      <c r="FN35" s="80" t="s">
        <v>37</v>
      </c>
      <c r="FO35" s="82">
        <f t="shared" ref="FO35:FZ35" si="172">IF(FO10-$O$22&lt;0,0,FO10-$O$22)</f>
        <v>9.3199999999999985</v>
      </c>
      <c r="FP35" s="82">
        <f t="shared" si="172"/>
        <v>9.3199999999999985</v>
      </c>
      <c r="FQ35" s="82">
        <f t="shared" si="172"/>
        <v>7.8600000000000012</v>
      </c>
      <c r="FR35" s="82">
        <f t="shared" si="172"/>
        <v>6.15</v>
      </c>
      <c r="FS35" s="82">
        <f t="shared" si="172"/>
        <v>7.3699999999999992</v>
      </c>
      <c r="FT35" s="82">
        <f t="shared" si="172"/>
        <v>5.9999999999999942E-2</v>
      </c>
      <c r="FU35" s="82">
        <f t="shared" si="172"/>
        <v>1.3499999999999999</v>
      </c>
      <c r="FV35" s="82">
        <f t="shared" si="172"/>
        <v>9.043333333333333</v>
      </c>
      <c r="FW35" s="82">
        <f t="shared" si="172"/>
        <v>8.2300000000000022</v>
      </c>
      <c r="FX35" s="82">
        <f t="shared" si="172"/>
        <v>7.1399999999999988</v>
      </c>
      <c r="FY35" s="82">
        <f t="shared" si="172"/>
        <v>9.11</v>
      </c>
      <c r="FZ35" s="82">
        <f t="shared" si="172"/>
        <v>0</v>
      </c>
      <c r="GB35" s="80" t="s">
        <v>37</v>
      </c>
      <c r="GC35" s="89">
        <f t="shared" ref="GC35:GN35" si="173">IF(GC10-$P$22&lt;0,0,GC10-$P$22)</f>
        <v>10.533999999999999</v>
      </c>
      <c r="GD35" s="89">
        <f t="shared" si="173"/>
        <v>10.533999999999999</v>
      </c>
      <c r="GE35" s="89">
        <f t="shared" si="173"/>
        <v>8.9140000000000015</v>
      </c>
      <c r="GF35" s="89">
        <f t="shared" si="173"/>
        <v>7.0540000000000003</v>
      </c>
      <c r="GG35" s="89">
        <f t="shared" si="173"/>
        <v>8.3640000000000008</v>
      </c>
      <c r="GH35" s="89">
        <f t="shared" si="173"/>
        <v>0</v>
      </c>
      <c r="GI35" s="89">
        <f t="shared" si="173"/>
        <v>0.6140000000000001</v>
      </c>
      <c r="GJ35" s="89">
        <f t="shared" si="173"/>
        <v>10.370666666666667</v>
      </c>
      <c r="GK35" s="89">
        <f t="shared" si="173"/>
        <v>9.037333333333331</v>
      </c>
      <c r="GL35" s="89">
        <f t="shared" si="173"/>
        <v>7.724000000000002</v>
      </c>
      <c r="GM35" s="89">
        <f t="shared" si="173"/>
        <v>10.224</v>
      </c>
      <c r="GN35" s="89">
        <f t="shared" si="173"/>
        <v>0</v>
      </c>
      <c r="GP35" s="80" t="s">
        <v>37</v>
      </c>
      <c r="GQ35" s="82">
        <f t="shared" ref="GQ35:HB35" si="174">IF(GQ10-$Q$22&lt;0,0,GQ10-$Q$22)</f>
        <v>5.45</v>
      </c>
      <c r="GR35" s="82">
        <f t="shared" si="174"/>
        <v>5.45</v>
      </c>
      <c r="GS35" s="82">
        <f t="shared" si="174"/>
        <v>4.3400000000000007</v>
      </c>
      <c r="GT35" s="82">
        <f t="shared" si="174"/>
        <v>2.9900000000000011</v>
      </c>
      <c r="GU35" s="82">
        <f t="shared" si="174"/>
        <v>3.9700000000000006</v>
      </c>
      <c r="GV35" s="82">
        <f t="shared" si="174"/>
        <v>0</v>
      </c>
      <c r="GW35" s="82">
        <f t="shared" si="174"/>
        <v>0</v>
      </c>
      <c r="GX35" s="82">
        <f t="shared" si="174"/>
        <v>5.28</v>
      </c>
      <c r="GY35" s="82">
        <f t="shared" si="174"/>
        <v>4.0733333333333341</v>
      </c>
      <c r="GZ35" s="82">
        <f t="shared" si="174"/>
        <v>0.80999999999999961</v>
      </c>
      <c r="HA35" s="82">
        <f t="shared" si="174"/>
        <v>5.030000000000002</v>
      </c>
      <c r="HB35" s="82">
        <f t="shared" si="174"/>
        <v>0</v>
      </c>
      <c r="HD35" s="80" t="s">
        <v>37</v>
      </c>
      <c r="HE35" s="82">
        <f t="shared" ref="HE35:HP35" si="175">IF(HE10-$R$22&lt;0,0,HE10-$R$22)</f>
        <v>9.02</v>
      </c>
      <c r="HF35" s="82">
        <f t="shared" si="175"/>
        <v>9.02</v>
      </c>
      <c r="HG35" s="82">
        <f t="shared" si="175"/>
        <v>7.6499999999999995</v>
      </c>
      <c r="HH35" s="82">
        <f t="shared" si="175"/>
        <v>5.9900000000000011</v>
      </c>
      <c r="HI35" s="82">
        <f t="shared" si="175"/>
        <v>7.160000000000001</v>
      </c>
      <c r="HJ35" s="82">
        <f t="shared" si="175"/>
        <v>0</v>
      </c>
      <c r="HK35" s="82">
        <f t="shared" si="175"/>
        <v>0</v>
      </c>
      <c r="HL35" s="82">
        <f t="shared" si="175"/>
        <v>8.7833333333333332</v>
      </c>
      <c r="HM35" s="82">
        <f t="shared" si="175"/>
        <v>7.2700000000000022</v>
      </c>
      <c r="HN35" s="82">
        <f t="shared" si="175"/>
        <v>3.02</v>
      </c>
      <c r="HO35" s="82">
        <f t="shared" si="175"/>
        <v>8.48</v>
      </c>
      <c r="HP35" s="82">
        <f t="shared" si="175"/>
        <v>0</v>
      </c>
      <c r="HR35" s="80" t="s">
        <v>37</v>
      </c>
      <c r="HS35" s="82">
        <f t="shared" ref="HS35:ID35" si="176">IF(HS10-$S$22&lt;0,0,HS10-$S$22)</f>
        <v>10.379999999999999</v>
      </c>
      <c r="HT35" s="82">
        <f t="shared" si="176"/>
        <v>10.379999999999999</v>
      </c>
      <c r="HU35" s="82">
        <f t="shared" si="176"/>
        <v>8.83</v>
      </c>
      <c r="HV35" s="82">
        <f t="shared" si="176"/>
        <v>7.0300000000000029</v>
      </c>
      <c r="HW35" s="82">
        <f t="shared" si="176"/>
        <v>8.2999999999999989</v>
      </c>
      <c r="HX35" s="82">
        <f t="shared" si="176"/>
        <v>0</v>
      </c>
      <c r="HY35" s="82">
        <f t="shared" si="176"/>
        <v>0.28500000000000003</v>
      </c>
      <c r="HZ35" s="82">
        <f t="shared" si="176"/>
        <v>10.123333333333333</v>
      </c>
      <c r="IA35" s="82">
        <f t="shared" si="176"/>
        <v>8.8000000000000007</v>
      </c>
      <c r="IB35" s="82">
        <f t="shared" si="176"/>
        <v>5.2800000000000011</v>
      </c>
      <c r="IC35" s="82">
        <f t="shared" si="176"/>
        <v>9.9850000000000012</v>
      </c>
      <c r="ID35" s="82">
        <f t="shared" si="176"/>
        <v>0</v>
      </c>
      <c r="IF35" s="80" t="s">
        <v>37</v>
      </c>
      <c r="IG35" s="82">
        <f t="shared" ref="IG35:IR35" si="177">IF(IG10-$T$22&lt;0,0,IG10-$T$22)</f>
        <v>9.7800000000000011</v>
      </c>
      <c r="IH35" s="82">
        <f t="shared" si="177"/>
        <v>9.7800000000000011</v>
      </c>
      <c r="II35" s="82">
        <f t="shared" si="177"/>
        <v>8.32</v>
      </c>
      <c r="IJ35" s="82">
        <f t="shared" si="177"/>
        <v>6.6400000000000015</v>
      </c>
      <c r="IK35" s="82">
        <f t="shared" si="177"/>
        <v>7.8000000000000025</v>
      </c>
      <c r="IL35" s="82">
        <f t="shared" si="177"/>
        <v>0</v>
      </c>
      <c r="IM35" s="82">
        <f t="shared" si="177"/>
        <v>0.77000000000000013</v>
      </c>
      <c r="IN35" s="82">
        <f t="shared" si="177"/>
        <v>9.620000000000001</v>
      </c>
      <c r="IO35" s="82">
        <f t="shared" si="177"/>
        <v>8.5166666666666693</v>
      </c>
      <c r="IP35" s="82">
        <f t="shared" si="177"/>
        <v>7.0700000000000012</v>
      </c>
      <c r="IQ35" s="82">
        <f t="shared" si="177"/>
        <v>9.4849999999999977</v>
      </c>
      <c r="IR35" s="82">
        <f t="shared" si="177"/>
        <v>0</v>
      </c>
      <c r="IT35" s="80" t="s">
        <v>37</v>
      </c>
      <c r="IU35" s="82">
        <f t="shared" ref="IU35:JF35" si="178">IF(IU10-$U$22&lt;0,0,IU10-$U$22)</f>
        <v>9.4600000000000026</v>
      </c>
      <c r="IV35" s="82">
        <f t="shared" si="178"/>
        <v>9.4600000000000026</v>
      </c>
      <c r="IW35" s="82">
        <f t="shared" si="178"/>
        <v>8.0299999999999994</v>
      </c>
      <c r="IX35" s="82">
        <f t="shared" si="178"/>
        <v>6.36</v>
      </c>
      <c r="IY35" s="82">
        <f t="shared" si="178"/>
        <v>7.5500000000000007</v>
      </c>
      <c r="IZ35" s="82">
        <f t="shared" si="178"/>
        <v>0</v>
      </c>
      <c r="JA35" s="82">
        <f t="shared" si="178"/>
        <v>0.59000000000000008</v>
      </c>
      <c r="JB35" s="82">
        <f t="shared" si="178"/>
        <v>9.3033333333333328</v>
      </c>
      <c r="JC35" s="82">
        <f t="shared" si="178"/>
        <v>8.2433333333333341</v>
      </c>
      <c r="JD35" s="82">
        <f t="shared" si="178"/>
        <v>6.8800000000000017</v>
      </c>
      <c r="JE35" s="82">
        <f t="shared" si="178"/>
        <v>9.1899999999999977</v>
      </c>
      <c r="JF35" s="82">
        <f t="shared" si="178"/>
        <v>0</v>
      </c>
      <c r="JG35" s="82"/>
      <c r="JH35" s="80" t="s">
        <v>37</v>
      </c>
      <c r="JI35" s="82">
        <f t="shared" ref="JI35:JT35" si="179">IF(JI10-$V$22&lt;0,0,JI10-$V$22)</f>
        <v>9.65</v>
      </c>
      <c r="JJ35" s="82">
        <f t="shared" si="179"/>
        <v>9.65</v>
      </c>
      <c r="JK35" s="82">
        <f t="shared" si="179"/>
        <v>8.1800000000000015</v>
      </c>
      <c r="JL35" s="82">
        <f t="shared" si="179"/>
        <v>6.4999999999999991</v>
      </c>
      <c r="JM35" s="82">
        <f t="shared" si="179"/>
        <v>7.71</v>
      </c>
      <c r="JN35" s="82">
        <f t="shared" si="179"/>
        <v>0</v>
      </c>
      <c r="JO35" s="82">
        <f t="shared" si="179"/>
        <v>0.52000000000000013</v>
      </c>
      <c r="JP35" s="82">
        <f t="shared" si="179"/>
        <v>9.5566666666666666</v>
      </c>
      <c r="JQ35" s="82">
        <f t="shared" si="179"/>
        <v>8.6166666666666671</v>
      </c>
      <c r="JR35" s="82">
        <f t="shared" si="179"/>
        <v>8.18</v>
      </c>
      <c r="JS35" s="82">
        <f t="shared" si="179"/>
        <v>9.4699999999999989</v>
      </c>
      <c r="JT35" s="82">
        <f t="shared" si="179"/>
        <v>0</v>
      </c>
      <c r="JV35" s="80" t="s">
        <v>37</v>
      </c>
      <c r="JW35" s="82">
        <f t="shared" ref="JW35:KH35" si="180">IF(JW10-$W$22&lt;0,0,JW10-$W$22)</f>
        <v>9.6600000000000019</v>
      </c>
      <c r="JX35" s="82">
        <f t="shared" si="180"/>
        <v>9.6600000000000019</v>
      </c>
      <c r="JY35" s="82">
        <f t="shared" si="180"/>
        <v>8.2199999999999989</v>
      </c>
      <c r="JZ35" s="82">
        <f t="shared" si="180"/>
        <v>6.5100000000000007</v>
      </c>
      <c r="KA35" s="82">
        <f t="shared" si="180"/>
        <v>7.7099999999999982</v>
      </c>
      <c r="KB35" s="82">
        <f t="shared" si="180"/>
        <v>0</v>
      </c>
      <c r="KC35" s="82">
        <f t="shared" si="180"/>
        <v>0.2</v>
      </c>
      <c r="KD35" s="82">
        <f t="shared" si="180"/>
        <v>9.39</v>
      </c>
      <c r="KE35" s="82">
        <f t="shared" si="180"/>
        <v>8.7166666666666668</v>
      </c>
      <c r="KF35" s="82">
        <f t="shared" si="180"/>
        <v>8.33</v>
      </c>
      <c r="KG35" s="82">
        <f t="shared" si="180"/>
        <v>9.4750000000000032</v>
      </c>
      <c r="KH35" s="82">
        <f t="shared" si="180"/>
        <v>0</v>
      </c>
      <c r="KJ35" s="80" t="s">
        <v>37</v>
      </c>
      <c r="KK35" s="82">
        <f t="shared" ref="KK35:KV35" si="181">IF(KK10-$X$22&lt;0,0,KK10-$X$22)</f>
        <v>8.5535000000000014</v>
      </c>
      <c r="KL35" s="82">
        <f t="shared" si="181"/>
        <v>8.5535000000000014</v>
      </c>
      <c r="KM35" s="82">
        <f t="shared" si="181"/>
        <v>7.2735000000000021</v>
      </c>
      <c r="KN35" s="82">
        <f t="shared" si="181"/>
        <v>5.7635000000000005</v>
      </c>
      <c r="KO35" s="82">
        <f t="shared" si="181"/>
        <v>6.8234999999999975</v>
      </c>
      <c r="KP35" s="82">
        <f t="shared" si="181"/>
        <v>0</v>
      </c>
      <c r="KQ35" s="82">
        <f t="shared" si="181"/>
        <v>0</v>
      </c>
      <c r="KR35" s="82">
        <f t="shared" si="181"/>
        <v>8.4035000000000011</v>
      </c>
      <c r="KS35" s="82">
        <f t="shared" si="181"/>
        <v>7.4801666666666673</v>
      </c>
      <c r="KT35" s="82">
        <f t="shared" si="181"/>
        <v>6.2835000000000001</v>
      </c>
      <c r="KU35" s="82">
        <f t="shared" si="181"/>
        <v>8.3285</v>
      </c>
      <c r="KV35" s="82">
        <f t="shared" si="181"/>
        <v>0</v>
      </c>
      <c r="KW35" s="82"/>
      <c r="KX35" s="80" t="s">
        <v>37</v>
      </c>
      <c r="KY35" s="82">
        <f t="shared" ref="KY35:LJ35" si="182">IF(KY10-$Y$22&lt;0,0,KY10-$Y$22)</f>
        <v>8.8200000000000021</v>
      </c>
      <c r="KZ35" s="82">
        <f t="shared" si="182"/>
        <v>8.8200000000000021</v>
      </c>
      <c r="LA35" s="82">
        <f t="shared" si="182"/>
        <v>7.4599999999999991</v>
      </c>
      <c r="LB35" s="82">
        <f t="shared" si="182"/>
        <v>5.9000000000000021</v>
      </c>
      <c r="LC35" s="82">
        <f t="shared" si="182"/>
        <v>7.0399999999999991</v>
      </c>
      <c r="LD35" s="82">
        <f t="shared" si="182"/>
        <v>0</v>
      </c>
      <c r="LE35" s="82">
        <f t="shared" si="182"/>
        <v>0</v>
      </c>
      <c r="LF35" s="82">
        <f t="shared" si="182"/>
        <v>8.5599999999999987</v>
      </c>
      <c r="LG35" s="82">
        <f t="shared" si="182"/>
        <v>7.4333333333333327</v>
      </c>
      <c r="LH35" s="82">
        <f t="shared" si="182"/>
        <v>4.1299999999999981</v>
      </c>
      <c r="LI35" s="82">
        <f t="shared" si="182"/>
        <v>8.4550000000000001</v>
      </c>
      <c r="LJ35" s="82">
        <f t="shared" si="182"/>
        <v>0</v>
      </c>
      <c r="LK35" s="82"/>
      <c r="LL35" s="80" t="s">
        <v>37</v>
      </c>
      <c r="LM35" s="82">
        <f>IF(LM10-$Z$22&lt;0,0,LM10-$Z$22)</f>
        <v>6.8800000000000008</v>
      </c>
      <c r="LN35" s="82">
        <f t="shared" ref="LN35:LX35" si="183">IF(LN10-$Z$22&lt;0,0,LN10-$Z$22)</f>
        <v>6.8800000000000008</v>
      </c>
      <c r="LO35" s="126">
        <f t="shared" si="183"/>
        <v>5.68</v>
      </c>
      <c r="LP35" s="126">
        <f t="shared" si="183"/>
        <v>4.2800000000000029</v>
      </c>
      <c r="LQ35" s="126">
        <f t="shared" si="183"/>
        <v>5.26</v>
      </c>
      <c r="LR35" s="126">
        <f t="shared" si="183"/>
        <v>0</v>
      </c>
      <c r="LS35" s="126">
        <f t="shared" si="183"/>
        <v>0.11499999999999977</v>
      </c>
      <c r="LT35" s="126">
        <f t="shared" si="183"/>
        <v>6.7900000000000009</v>
      </c>
      <c r="LU35" s="126">
        <f t="shared" si="183"/>
        <v>5.9866666666666681</v>
      </c>
      <c r="LV35" s="126">
        <f t="shared" si="183"/>
        <v>5.0500000000000007</v>
      </c>
      <c r="LW35" s="126">
        <f t="shared" si="183"/>
        <v>6.7100000000000009</v>
      </c>
      <c r="LX35" s="126">
        <f t="shared" si="183"/>
        <v>0</v>
      </c>
      <c r="LY35" s="82"/>
      <c r="MA35" s="80" t="s">
        <v>37</v>
      </c>
      <c r="MB35" s="82">
        <f>IF(MB10-$AA$22&lt;0,0,MB10-$AA$22)</f>
        <v>9.4099999999999984</v>
      </c>
      <c r="MC35" s="82">
        <f t="shared" ref="MC35:MM35" si="184">IF(MC10-$AA$22&lt;0,0,MC10-$AA$22)</f>
        <v>9.4099999999999984</v>
      </c>
      <c r="MD35" s="89">
        <f t="shared" si="184"/>
        <v>7.9399999999999986</v>
      </c>
      <c r="ME35" s="89">
        <f t="shared" si="184"/>
        <v>6.26</v>
      </c>
      <c r="MF35" s="89">
        <f t="shared" si="184"/>
        <v>7.4399999999999995</v>
      </c>
      <c r="MG35" s="89">
        <f t="shared" si="184"/>
        <v>0</v>
      </c>
      <c r="MH35" s="89">
        <f t="shared" si="184"/>
        <v>1.37</v>
      </c>
      <c r="MI35" s="89">
        <f t="shared" si="184"/>
        <v>9.3099999999999987</v>
      </c>
      <c r="MJ35" s="89">
        <f t="shared" si="184"/>
        <v>8.346666666666664</v>
      </c>
      <c r="MK35" s="89">
        <f t="shared" si="184"/>
        <v>7.330000000000001</v>
      </c>
      <c r="ML35" s="89">
        <f t="shared" si="184"/>
        <v>9.2350000000000012</v>
      </c>
      <c r="MM35" s="89">
        <f t="shared" si="184"/>
        <v>0</v>
      </c>
      <c r="MP35" s="80" t="s">
        <v>37</v>
      </c>
      <c r="MQ35" s="82">
        <f>IF(MQ10-$AB$22&lt;0,0,MQ10-$AB$22)</f>
        <v>8.2109999999999985</v>
      </c>
      <c r="MR35" s="82">
        <f t="shared" ref="MR35:NB35" si="185">IF(MR10-$AB$22&lt;0,0,MR10-$AB$22)</f>
        <v>8.2109999999999985</v>
      </c>
      <c r="MS35" s="89">
        <f>IF(MS10-$AB$22&lt;0,0,MS10-$AB$22)</f>
        <v>6.860999999999998</v>
      </c>
      <c r="MT35" s="89">
        <f>IF(MT10-$AB$22&lt;0,0,MT10-$AB$22)</f>
        <v>5.3010000000000002</v>
      </c>
      <c r="MU35" s="89">
        <f t="shared" si="185"/>
        <v>6.431</v>
      </c>
      <c r="MV35" s="89">
        <f t="shared" si="185"/>
        <v>0</v>
      </c>
      <c r="MW35" s="89">
        <f t="shared" si="185"/>
        <v>0</v>
      </c>
      <c r="MX35" s="89">
        <f t="shared" si="185"/>
        <v>7.4276666666666671</v>
      </c>
      <c r="MY35" s="89">
        <f t="shared" si="185"/>
        <v>7.1276666666666664</v>
      </c>
      <c r="MZ35" s="89">
        <f t="shared" si="185"/>
        <v>5.9809999999999999</v>
      </c>
      <c r="NA35" s="89">
        <f>IF(NA10-$AB$22&lt;0,0,NA10-$AB$22)</f>
        <v>8.0060000000000002</v>
      </c>
      <c r="NB35" s="89">
        <f t="shared" si="185"/>
        <v>0</v>
      </c>
      <c r="NC35" s="129"/>
      <c r="ND35" s="129"/>
      <c r="NE35" s="80" t="s">
        <v>37</v>
      </c>
      <c r="NF35" s="82">
        <f t="shared" ref="NF35:NQ35" si="186">IF(NF10-$AC$22&lt;0,0,NF10-$AC$22)</f>
        <v>0</v>
      </c>
      <c r="NG35" s="82">
        <f t="shared" si="186"/>
        <v>0</v>
      </c>
      <c r="NH35" s="89">
        <f t="shared" si="186"/>
        <v>0</v>
      </c>
      <c r="NI35" s="89">
        <f t="shared" si="186"/>
        <v>0</v>
      </c>
      <c r="NJ35" s="89">
        <f t="shared" si="186"/>
        <v>0</v>
      </c>
      <c r="NK35" s="89">
        <f t="shared" si="186"/>
        <v>0</v>
      </c>
      <c r="NL35" s="89">
        <f t="shared" si="186"/>
        <v>0</v>
      </c>
      <c r="NM35" s="89">
        <f t="shared" si="186"/>
        <v>0</v>
      </c>
      <c r="NN35" s="89">
        <f t="shared" si="186"/>
        <v>0</v>
      </c>
      <c r="NO35" s="89">
        <f t="shared" si="186"/>
        <v>0</v>
      </c>
      <c r="NP35" s="89">
        <f t="shared" si="186"/>
        <v>0</v>
      </c>
      <c r="NQ35" s="89">
        <f t="shared" si="186"/>
        <v>0</v>
      </c>
      <c r="NR35" s="129"/>
      <c r="NS35" s="129"/>
      <c r="NT35" s="80" t="s">
        <v>37</v>
      </c>
      <c r="NU35" s="82">
        <f t="shared" si="78"/>
        <v>8.6571800000000003</v>
      </c>
      <c r="NV35" s="82">
        <f t="shared" si="40"/>
        <v>8.997440000000001</v>
      </c>
      <c r="NW35" s="82">
        <f t="shared" si="41"/>
        <v>7.5994400000000022</v>
      </c>
      <c r="NX35" s="82">
        <f t="shared" si="42"/>
        <v>5.9710400000000012</v>
      </c>
      <c r="NY35" s="82">
        <f t="shared" si="43"/>
        <v>7.1198399999999999</v>
      </c>
      <c r="NZ35" s="82">
        <f t="shared" si="44"/>
        <v>2.3999999999999976E-3</v>
      </c>
      <c r="OA35" s="82">
        <f t="shared" si="45"/>
        <v>0.88084000000000018</v>
      </c>
      <c r="OB35" s="82">
        <f t="shared" si="46"/>
        <v>8.8078400000000006</v>
      </c>
      <c r="OC35" s="82">
        <f t="shared" si="47"/>
        <v>7.8450400000000027</v>
      </c>
      <c r="OD35" s="82">
        <f t="shared" si="48"/>
        <v>6.5234400000000017</v>
      </c>
      <c r="OE35" s="82">
        <f t="shared" si="49"/>
        <v>8.755040000000001</v>
      </c>
      <c r="OF35" s="82">
        <f t="shared" si="50"/>
        <v>4.8700000000000007E-2</v>
      </c>
    </row>
    <row r="36" spans="2:396">
      <c r="B36" s="80" t="s">
        <v>38</v>
      </c>
      <c r="C36" s="82">
        <f>IF(C11-$C$23&lt;0,0,C11-$C$23)</f>
        <v>0</v>
      </c>
      <c r="D36" s="82">
        <f t="shared" ref="D36:N36" si="187">IF(D11-$C$23&lt;0,0,D11-$C$23)</f>
        <v>5.6494999999999997</v>
      </c>
      <c r="E36" s="82">
        <f t="shared" si="187"/>
        <v>4.7395000000000005</v>
      </c>
      <c r="F36" s="82">
        <f t="shared" si="187"/>
        <v>3.3494999999999999</v>
      </c>
      <c r="G36" s="82">
        <f t="shared" si="187"/>
        <v>4.4194999999999993</v>
      </c>
      <c r="H36" s="82">
        <f t="shared" si="187"/>
        <v>0</v>
      </c>
      <c r="I36" s="82">
        <f t="shared" si="187"/>
        <v>0</v>
      </c>
      <c r="J36" s="82">
        <f t="shared" si="187"/>
        <v>4.4928333333333335</v>
      </c>
      <c r="K36" s="82">
        <f t="shared" si="187"/>
        <v>2.7694999999999999</v>
      </c>
      <c r="L36" s="82">
        <f t="shared" si="187"/>
        <v>0</v>
      </c>
      <c r="M36" s="82">
        <f t="shared" si="187"/>
        <v>2.8595000000000006</v>
      </c>
      <c r="N36" s="82">
        <f t="shared" si="187"/>
        <v>0</v>
      </c>
      <c r="O36" s="82"/>
      <c r="P36" s="80" t="s">
        <v>38</v>
      </c>
      <c r="Q36" s="82">
        <f t="shared" ref="Q36:AB36" si="188">IF(Q11-$D$23&lt;0,0,Q11-$D$23)</f>
        <v>6.3455000000000013</v>
      </c>
      <c r="R36" s="82">
        <f t="shared" si="188"/>
        <v>6.3455000000000013</v>
      </c>
      <c r="S36" s="82">
        <f t="shared" si="188"/>
        <v>5.3355000000000006</v>
      </c>
      <c r="T36" s="82">
        <f t="shared" si="188"/>
        <v>3.8654999999999999</v>
      </c>
      <c r="U36" s="82">
        <f t="shared" si="188"/>
        <v>5.0154999999999994</v>
      </c>
      <c r="V36" s="82">
        <f t="shared" si="188"/>
        <v>0</v>
      </c>
      <c r="W36" s="82">
        <f t="shared" si="188"/>
        <v>0</v>
      </c>
      <c r="X36" s="82">
        <f t="shared" si="188"/>
        <v>5.2388333333333348</v>
      </c>
      <c r="Y36" s="82">
        <f t="shared" si="188"/>
        <v>3.2321666666666662</v>
      </c>
      <c r="Z36" s="82">
        <f t="shared" si="188"/>
        <v>0</v>
      </c>
      <c r="AA36" s="82">
        <f t="shared" si="188"/>
        <v>4.8805000000000014</v>
      </c>
      <c r="AB36" s="82">
        <f t="shared" si="188"/>
        <v>0</v>
      </c>
      <c r="AD36" s="80" t="s">
        <v>38</v>
      </c>
      <c r="AE36" s="82">
        <f t="shared" ref="AE36:AP36" si="189">IF(AE11-$E$23&lt;0,0,AE11-$E$23)</f>
        <v>4.6880000000000006</v>
      </c>
      <c r="AF36" s="82">
        <f t="shared" si="189"/>
        <v>4.6880000000000006</v>
      </c>
      <c r="AG36" s="82">
        <f t="shared" si="189"/>
        <v>3.8079999999999998</v>
      </c>
      <c r="AH36" s="82">
        <f t="shared" si="189"/>
        <v>2.548</v>
      </c>
      <c r="AI36" s="82">
        <f t="shared" si="189"/>
        <v>3.5179999999999998</v>
      </c>
      <c r="AJ36" s="82">
        <f t="shared" si="189"/>
        <v>0</v>
      </c>
      <c r="AK36" s="82">
        <f t="shared" si="189"/>
        <v>0.64300000000000024</v>
      </c>
      <c r="AL36" s="82">
        <f t="shared" si="189"/>
        <v>3.8146666666666658</v>
      </c>
      <c r="AM36" s="82">
        <f t="shared" si="189"/>
        <v>2.6480000000000006</v>
      </c>
      <c r="AN36" s="82">
        <f t="shared" si="189"/>
        <v>0</v>
      </c>
      <c r="AO36" s="82">
        <f t="shared" si="189"/>
        <v>3.5879999999999992</v>
      </c>
      <c r="AP36" s="82">
        <f t="shared" si="189"/>
        <v>0</v>
      </c>
      <c r="AR36" s="80" t="s">
        <v>38</v>
      </c>
      <c r="AS36" s="82">
        <f t="shared" ref="AS36:BD36" si="190">IF(AS11-$F$23&lt;0,0,AS11-$F$23)</f>
        <v>7.2580000000000009</v>
      </c>
      <c r="AT36" s="82">
        <f t="shared" si="190"/>
        <v>7.2580000000000009</v>
      </c>
      <c r="AU36" s="82">
        <f t="shared" si="190"/>
        <v>6.1680000000000001</v>
      </c>
      <c r="AV36" s="82">
        <f t="shared" si="190"/>
        <v>4.4279999999999999</v>
      </c>
      <c r="AW36" s="82">
        <f t="shared" si="190"/>
        <v>5.7679999999999998</v>
      </c>
      <c r="AX36" s="82">
        <f t="shared" si="190"/>
        <v>0</v>
      </c>
      <c r="AY36" s="82">
        <f t="shared" si="190"/>
        <v>0</v>
      </c>
      <c r="AZ36" s="82">
        <f t="shared" si="190"/>
        <v>6.0380000000000003</v>
      </c>
      <c r="BA36" s="82">
        <f t="shared" si="190"/>
        <v>4.298</v>
      </c>
      <c r="BB36" s="82">
        <f t="shared" si="190"/>
        <v>0.218</v>
      </c>
      <c r="BC36" s="82">
        <f t="shared" si="190"/>
        <v>5.6330000000000018</v>
      </c>
      <c r="BD36" s="82">
        <f t="shared" si="190"/>
        <v>0</v>
      </c>
      <c r="BF36" s="80" t="s">
        <v>38</v>
      </c>
      <c r="BG36" s="82">
        <f t="shared" ref="BG36:BR36" si="191">IF(BG11-$G$23&lt;0,0,BG11-$G$23)</f>
        <v>6.3544999999999998</v>
      </c>
      <c r="BH36" s="82">
        <f t="shared" si="191"/>
        <v>6.3544999999999998</v>
      </c>
      <c r="BI36" s="82">
        <f t="shared" si="191"/>
        <v>5.3545000000000016</v>
      </c>
      <c r="BJ36" s="82">
        <f t="shared" si="191"/>
        <v>3.8644999999999996</v>
      </c>
      <c r="BK36" s="82">
        <f t="shared" si="191"/>
        <v>4.9945000000000022</v>
      </c>
      <c r="BL36" s="82">
        <f t="shared" si="191"/>
        <v>0</v>
      </c>
      <c r="BM36" s="82">
        <f t="shared" si="191"/>
        <v>1.6545000000000001</v>
      </c>
      <c r="BN36" s="82">
        <f t="shared" si="191"/>
        <v>5.3245000000000013</v>
      </c>
      <c r="BO36" s="82">
        <f t="shared" si="191"/>
        <v>3.9378333333333337</v>
      </c>
      <c r="BP36" s="82">
        <f t="shared" si="191"/>
        <v>0.23450000000000004</v>
      </c>
      <c r="BQ36" s="82">
        <f t="shared" si="191"/>
        <v>5.0795000000000021</v>
      </c>
      <c r="BR36" s="82">
        <f t="shared" si="191"/>
        <v>0</v>
      </c>
      <c r="BT36" s="80" t="s">
        <v>38</v>
      </c>
      <c r="BU36" s="82">
        <f t="shared" ref="BU36:CF36" si="192">IF(BU11-$H$23&lt;0,0,BU11-$H$23)</f>
        <v>5.7740000000000027</v>
      </c>
      <c r="BV36" s="82">
        <f t="shared" si="192"/>
        <v>5.7740000000000027</v>
      </c>
      <c r="BW36" s="82">
        <f t="shared" si="192"/>
        <v>4.8439999999999994</v>
      </c>
      <c r="BX36" s="82">
        <f t="shared" si="192"/>
        <v>3.5039999999999991</v>
      </c>
      <c r="BY36" s="82">
        <f t="shared" si="192"/>
        <v>4.5240000000000009</v>
      </c>
      <c r="BZ36" s="82">
        <f t="shared" si="192"/>
        <v>0</v>
      </c>
      <c r="CA36" s="82">
        <f t="shared" si="192"/>
        <v>0</v>
      </c>
      <c r="CB36" s="82">
        <f t="shared" si="192"/>
        <v>4.8339999999999996</v>
      </c>
      <c r="CC36" s="82">
        <f t="shared" si="192"/>
        <v>3.1806666666666668</v>
      </c>
      <c r="CD36" s="82">
        <f t="shared" si="192"/>
        <v>4.0000000000000036E-3</v>
      </c>
      <c r="CE36" s="82">
        <f t="shared" si="192"/>
        <v>4.5740000000000016</v>
      </c>
      <c r="CF36" s="82">
        <f t="shared" si="192"/>
        <v>0</v>
      </c>
      <c r="CH36" s="80" t="s">
        <v>38</v>
      </c>
      <c r="CI36" s="82">
        <f t="shared" ref="CI36:CT36" si="193">IF(CI11-$I$23&lt;0,0,CI11-$I$23)</f>
        <v>4.8705000000000007</v>
      </c>
      <c r="CJ36" s="82">
        <f t="shared" si="193"/>
        <v>4.8705000000000007</v>
      </c>
      <c r="CK36" s="82">
        <f t="shared" si="193"/>
        <v>4.0305</v>
      </c>
      <c r="CL36" s="82">
        <f t="shared" si="193"/>
        <v>2.7504999999999984</v>
      </c>
      <c r="CM36" s="82">
        <f t="shared" si="193"/>
        <v>3.7105000000000006</v>
      </c>
      <c r="CN36" s="82">
        <f t="shared" si="193"/>
        <v>0</v>
      </c>
      <c r="CO36" s="82">
        <f t="shared" si="193"/>
        <v>0</v>
      </c>
      <c r="CP36" s="82">
        <f t="shared" si="193"/>
        <v>4.1638333333333346</v>
      </c>
      <c r="CQ36" s="82">
        <f t="shared" si="193"/>
        <v>2.4004999999999996</v>
      </c>
      <c r="CR36" s="82">
        <f t="shared" si="193"/>
        <v>0</v>
      </c>
      <c r="CS36" s="82">
        <f t="shared" si="193"/>
        <v>3.3305000000000007</v>
      </c>
      <c r="CT36" s="82">
        <f t="shared" si="193"/>
        <v>0</v>
      </c>
      <c r="CV36" s="80" t="s">
        <v>38</v>
      </c>
      <c r="CW36" s="82">
        <f t="shared" ref="CW36:DH36" si="194">IF(CW11-$J$23&lt;0,0,CW11-$J$23)</f>
        <v>5.3670000000000018</v>
      </c>
      <c r="CX36" s="82">
        <f t="shared" si="194"/>
        <v>5.3670000000000018</v>
      </c>
      <c r="CY36" s="82">
        <f t="shared" si="194"/>
        <v>4.4370000000000003</v>
      </c>
      <c r="CZ36" s="82">
        <f t="shared" si="194"/>
        <v>3.0270000000000001</v>
      </c>
      <c r="DA36" s="82">
        <f t="shared" si="194"/>
        <v>4.1170000000000009</v>
      </c>
      <c r="DB36" s="82">
        <f t="shared" si="194"/>
        <v>0</v>
      </c>
      <c r="DC36" s="82">
        <f t="shared" si="194"/>
        <v>0</v>
      </c>
      <c r="DD36" s="82">
        <f t="shared" si="194"/>
        <v>4.2936666666666676</v>
      </c>
      <c r="DE36" s="82">
        <f t="shared" si="194"/>
        <v>2.823666666666667</v>
      </c>
      <c r="DF36" s="82">
        <f t="shared" si="194"/>
        <v>0</v>
      </c>
      <c r="DG36" s="82">
        <f t="shared" si="194"/>
        <v>3.6370000000000013</v>
      </c>
      <c r="DH36" s="82">
        <f t="shared" si="194"/>
        <v>0</v>
      </c>
      <c r="DJ36" s="80" t="s">
        <v>38</v>
      </c>
      <c r="DK36" s="82">
        <f t="shared" ref="DK36:DV36" si="195">IF(DK11-$K$23&lt;0,0,DK11-$K$23)</f>
        <v>6.3220000000000001</v>
      </c>
      <c r="DL36" s="82">
        <f t="shared" si="195"/>
        <v>6.3220000000000001</v>
      </c>
      <c r="DM36" s="82">
        <f t="shared" si="195"/>
        <v>5.3920000000000003</v>
      </c>
      <c r="DN36" s="82">
        <f t="shared" si="195"/>
        <v>3.9319999999999995</v>
      </c>
      <c r="DO36" s="82">
        <f t="shared" si="195"/>
        <v>5.0520000000000005</v>
      </c>
      <c r="DP36" s="82">
        <f t="shared" si="195"/>
        <v>0</v>
      </c>
      <c r="DQ36" s="82">
        <f t="shared" si="195"/>
        <v>0</v>
      </c>
      <c r="DR36" s="82">
        <f t="shared" si="195"/>
        <v>5.318666666666668</v>
      </c>
      <c r="DS36" s="82">
        <f t="shared" si="195"/>
        <v>3.8119999999999994</v>
      </c>
      <c r="DT36" s="82">
        <f t="shared" si="195"/>
        <v>0.42199999999999999</v>
      </c>
      <c r="DU36" s="82">
        <f t="shared" si="195"/>
        <v>5.0670000000000002</v>
      </c>
      <c r="DV36" s="82">
        <f t="shared" si="195"/>
        <v>0</v>
      </c>
      <c r="DX36" s="80" t="s">
        <v>38</v>
      </c>
      <c r="DY36" s="82">
        <f t="shared" ref="DY36:EJ36" si="196">IF(DY11-$L$23&lt;0,0,DY11-$L$23)</f>
        <v>6.8015000000000008</v>
      </c>
      <c r="DZ36" s="82">
        <f t="shared" si="196"/>
        <v>6.8015000000000008</v>
      </c>
      <c r="EA36" s="82">
        <f t="shared" si="196"/>
        <v>5.7115</v>
      </c>
      <c r="EB36" s="82">
        <f t="shared" si="196"/>
        <v>4.1014999999999997</v>
      </c>
      <c r="EC36" s="82">
        <f t="shared" si="196"/>
        <v>5.3514999999999997</v>
      </c>
      <c r="ED36" s="82">
        <f t="shared" si="196"/>
        <v>0</v>
      </c>
      <c r="EE36" s="82">
        <f t="shared" si="196"/>
        <v>0</v>
      </c>
      <c r="EF36" s="82">
        <f t="shared" si="196"/>
        <v>5.6281666666666679</v>
      </c>
      <c r="EG36" s="82">
        <f t="shared" si="196"/>
        <v>2.6714999999999995</v>
      </c>
      <c r="EH36" s="82">
        <f t="shared" si="196"/>
        <v>0</v>
      </c>
      <c r="EI36" s="82">
        <f t="shared" si="196"/>
        <v>3.4365000000000006</v>
      </c>
      <c r="EJ36" s="82">
        <f t="shared" si="196"/>
        <v>0</v>
      </c>
      <c r="EL36" s="80" t="s">
        <v>38</v>
      </c>
      <c r="EM36" s="82">
        <f t="shared" ref="EM36:EX36" si="197">IF(EM11-$M$23&lt;0,0,EM11-$M$23)</f>
        <v>6.8600000000000021</v>
      </c>
      <c r="EN36" s="82">
        <f t="shared" si="197"/>
        <v>6.8600000000000021</v>
      </c>
      <c r="EO36" s="82">
        <f t="shared" si="197"/>
        <v>5.8500000000000005</v>
      </c>
      <c r="EP36" s="82">
        <f t="shared" si="197"/>
        <v>4.24</v>
      </c>
      <c r="EQ36" s="82">
        <f t="shared" si="197"/>
        <v>5.47</v>
      </c>
      <c r="ER36" s="82">
        <f t="shared" si="197"/>
        <v>0</v>
      </c>
      <c r="ES36" s="82">
        <f t="shared" si="197"/>
        <v>0</v>
      </c>
      <c r="ET36" s="82">
        <f t="shared" si="197"/>
        <v>5.7200000000000015</v>
      </c>
      <c r="EU36" s="82">
        <f t="shared" si="197"/>
        <v>3.6833333333333331</v>
      </c>
      <c r="EV36" s="82">
        <f t="shared" si="197"/>
        <v>0</v>
      </c>
      <c r="EW36" s="82">
        <f t="shared" si="197"/>
        <v>4.8400000000000007</v>
      </c>
      <c r="EX36" s="82">
        <f t="shared" si="197"/>
        <v>0</v>
      </c>
      <c r="EZ36" s="80" t="s">
        <v>38</v>
      </c>
      <c r="FA36" s="82">
        <f t="shared" ref="FA36:FL36" si="198">IF(FA11-$N$23&lt;0,0,FA11-$N$23)</f>
        <v>6.5819999999999999</v>
      </c>
      <c r="FB36" s="82">
        <f t="shared" si="198"/>
        <v>6.5819999999999999</v>
      </c>
      <c r="FC36" s="82">
        <f t="shared" si="198"/>
        <v>5.5420000000000016</v>
      </c>
      <c r="FD36" s="82">
        <f t="shared" si="198"/>
        <v>3.952</v>
      </c>
      <c r="FE36" s="82">
        <f t="shared" si="198"/>
        <v>5.2320000000000011</v>
      </c>
      <c r="FF36" s="82">
        <f t="shared" si="198"/>
        <v>0</v>
      </c>
      <c r="FG36" s="82">
        <f t="shared" si="198"/>
        <v>0</v>
      </c>
      <c r="FH36" s="82">
        <f t="shared" si="198"/>
        <v>5.3120000000000021</v>
      </c>
      <c r="FI36" s="82">
        <f t="shared" si="198"/>
        <v>2.8420000000000005</v>
      </c>
      <c r="FJ36" s="82">
        <f t="shared" si="198"/>
        <v>0</v>
      </c>
      <c r="FK36" s="82">
        <f t="shared" si="198"/>
        <v>2.1520000000000001</v>
      </c>
      <c r="FL36" s="82">
        <f t="shared" si="198"/>
        <v>0</v>
      </c>
      <c r="FN36" s="80" t="s">
        <v>38</v>
      </c>
      <c r="FO36" s="82">
        <f t="shared" ref="FO36:FZ36" si="199">IF(FO11-$O$23&lt;0,0,FO11-$O$23)</f>
        <v>6.6200000000000019</v>
      </c>
      <c r="FP36" s="82">
        <f t="shared" si="199"/>
        <v>6.6200000000000019</v>
      </c>
      <c r="FQ36" s="82">
        <f t="shared" si="199"/>
        <v>5.6199999999999992</v>
      </c>
      <c r="FR36" s="82">
        <f t="shared" si="199"/>
        <v>4.1099999999999994</v>
      </c>
      <c r="FS36" s="82">
        <f t="shared" si="199"/>
        <v>5.2600000000000007</v>
      </c>
      <c r="FT36" s="82">
        <f t="shared" si="199"/>
        <v>0</v>
      </c>
      <c r="FU36" s="82">
        <f t="shared" si="199"/>
        <v>0</v>
      </c>
      <c r="FV36" s="82">
        <f t="shared" si="199"/>
        <v>5.4166666666666679</v>
      </c>
      <c r="FW36" s="82">
        <f t="shared" si="199"/>
        <v>3.9266666666666659</v>
      </c>
      <c r="FX36" s="82">
        <f t="shared" si="199"/>
        <v>0</v>
      </c>
      <c r="FY36" s="82">
        <f t="shared" si="199"/>
        <v>4.78</v>
      </c>
      <c r="FZ36" s="82">
        <f t="shared" si="199"/>
        <v>0</v>
      </c>
      <c r="GB36" s="80" t="s">
        <v>38</v>
      </c>
      <c r="GC36" s="89">
        <f t="shared" ref="GC36:GN36" si="200">IF(GC11-$P$23&lt;0,0,GC11-$P$23)</f>
        <v>5.7265000000000006</v>
      </c>
      <c r="GD36" s="89">
        <f t="shared" si="200"/>
        <v>5.7265000000000006</v>
      </c>
      <c r="GE36" s="89">
        <f t="shared" si="200"/>
        <v>4.7764999999999986</v>
      </c>
      <c r="GF36" s="89">
        <f t="shared" si="200"/>
        <v>3.3364999999999991</v>
      </c>
      <c r="GG36" s="89">
        <f t="shared" si="200"/>
        <v>4.4365000000000006</v>
      </c>
      <c r="GH36" s="89">
        <f t="shared" si="200"/>
        <v>0</v>
      </c>
      <c r="GI36" s="89">
        <f t="shared" si="200"/>
        <v>0</v>
      </c>
      <c r="GJ36" s="89">
        <f t="shared" si="200"/>
        <v>4.749833333333334</v>
      </c>
      <c r="GK36" s="89">
        <f t="shared" si="200"/>
        <v>1.9331666666666669</v>
      </c>
      <c r="GL36" s="89">
        <f t="shared" si="200"/>
        <v>0</v>
      </c>
      <c r="GM36" s="89">
        <f t="shared" si="200"/>
        <v>2.9764999999999997</v>
      </c>
      <c r="GN36" s="89">
        <f t="shared" si="200"/>
        <v>0</v>
      </c>
      <c r="GP36" s="80" t="s">
        <v>38</v>
      </c>
      <c r="GQ36" s="82">
        <f t="shared" ref="GQ36:HB36" si="201">IF(GQ11-$Q$23&lt;0,0,GQ11-$Q$23)</f>
        <v>6.32</v>
      </c>
      <c r="GR36" s="82">
        <f t="shared" si="201"/>
        <v>6.32</v>
      </c>
      <c r="GS36" s="82">
        <f t="shared" si="201"/>
        <v>5.2900000000000009</v>
      </c>
      <c r="GT36" s="82">
        <f t="shared" si="201"/>
        <v>3.7800000000000002</v>
      </c>
      <c r="GU36" s="82">
        <f t="shared" si="201"/>
        <v>4.9599999999999991</v>
      </c>
      <c r="GV36" s="82">
        <f t="shared" si="201"/>
        <v>0</v>
      </c>
      <c r="GW36" s="82">
        <f t="shared" si="201"/>
        <v>0</v>
      </c>
      <c r="GX36" s="82">
        <f t="shared" si="201"/>
        <v>5.2633333333333345</v>
      </c>
      <c r="GY36" s="82">
        <f t="shared" si="201"/>
        <v>1.18</v>
      </c>
      <c r="GZ36" s="82">
        <f t="shared" si="201"/>
        <v>0</v>
      </c>
      <c r="HA36" s="82">
        <f t="shared" si="201"/>
        <v>2.8050000000000006</v>
      </c>
      <c r="HB36" s="82">
        <f t="shared" si="201"/>
        <v>0</v>
      </c>
      <c r="HD36" s="80" t="s">
        <v>38</v>
      </c>
      <c r="HE36" s="82">
        <f t="shared" ref="HE36:HP36" si="202">IF(HE11-$R$23&lt;0,0,HE11-$R$23)</f>
        <v>6.83</v>
      </c>
      <c r="HF36" s="82">
        <f t="shared" si="202"/>
        <v>6.83</v>
      </c>
      <c r="HG36" s="82">
        <f t="shared" si="202"/>
        <v>5.7899999999999991</v>
      </c>
      <c r="HH36" s="82">
        <f t="shared" si="202"/>
        <v>4.1099999999999985</v>
      </c>
      <c r="HI36" s="82">
        <f t="shared" si="202"/>
        <v>5.41</v>
      </c>
      <c r="HJ36" s="82">
        <f t="shared" si="202"/>
        <v>0</v>
      </c>
      <c r="HK36" s="82">
        <f t="shared" si="202"/>
        <v>0</v>
      </c>
      <c r="HL36" s="82">
        <f t="shared" si="202"/>
        <v>5.6400000000000006</v>
      </c>
      <c r="HM36" s="82">
        <f t="shared" si="202"/>
        <v>1.2366666666666666</v>
      </c>
      <c r="HN36" s="82">
        <f t="shared" si="202"/>
        <v>0</v>
      </c>
      <c r="HO36" s="82">
        <f t="shared" si="202"/>
        <v>2.6</v>
      </c>
      <c r="HP36" s="82">
        <f t="shared" si="202"/>
        <v>0</v>
      </c>
      <c r="HR36" s="80" t="s">
        <v>38</v>
      </c>
      <c r="HS36" s="82">
        <f t="shared" ref="HS36:ID36" si="203">IF(HS11-$S$23&lt;0,0,HS11-$S$23)</f>
        <v>3.3400000000000007</v>
      </c>
      <c r="HT36" s="82">
        <f t="shared" si="203"/>
        <v>3.3400000000000007</v>
      </c>
      <c r="HU36" s="82">
        <f t="shared" si="203"/>
        <v>2.4400000000000004</v>
      </c>
      <c r="HV36" s="82">
        <f t="shared" si="203"/>
        <v>1.0999999999999996</v>
      </c>
      <c r="HW36" s="82">
        <f t="shared" si="203"/>
        <v>2.1400000000000006</v>
      </c>
      <c r="HX36" s="82">
        <f t="shared" si="203"/>
        <v>0</v>
      </c>
      <c r="HY36" s="82">
        <f t="shared" si="203"/>
        <v>0</v>
      </c>
      <c r="HZ36" s="82">
        <f t="shared" si="203"/>
        <v>2.3166666666666673</v>
      </c>
      <c r="IA36" s="82">
        <f t="shared" si="203"/>
        <v>0</v>
      </c>
      <c r="IB36" s="82">
        <f t="shared" si="203"/>
        <v>0</v>
      </c>
      <c r="IC36" s="82">
        <f t="shared" si="203"/>
        <v>0.66999999999999993</v>
      </c>
      <c r="ID36" s="82">
        <f t="shared" si="203"/>
        <v>0</v>
      </c>
      <c r="IF36" s="80" t="s">
        <v>38</v>
      </c>
      <c r="IG36" s="82">
        <f t="shared" ref="IG36:IR36" si="204">IF(IG11-$T$23&lt;0,0,IG11-$T$23)</f>
        <v>5.3</v>
      </c>
      <c r="IH36" s="82">
        <f t="shared" si="204"/>
        <v>5.3</v>
      </c>
      <c r="II36" s="82">
        <f t="shared" si="204"/>
        <v>4.4000000000000004</v>
      </c>
      <c r="IJ36" s="82">
        <f t="shared" si="204"/>
        <v>3.02</v>
      </c>
      <c r="IK36" s="82">
        <f t="shared" si="204"/>
        <v>4.07</v>
      </c>
      <c r="IL36" s="82">
        <f t="shared" si="204"/>
        <v>0</v>
      </c>
      <c r="IM36" s="82">
        <f t="shared" si="204"/>
        <v>0</v>
      </c>
      <c r="IN36" s="82">
        <f t="shared" si="204"/>
        <v>4.4600000000000009</v>
      </c>
      <c r="IO36" s="82">
        <f t="shared" si="204"/>
        <v>2.3133333333333335</v>
      </c>
      <c r="IP36" s="82">
        <f t="shared" si="204"/>
        <v>0</v>
      </c>
      <c r="IQ36" s="82">
        <f t="shared" si="204"/>
        <v>2.9850000000000003</v>
      </c>
      <c r="IR36" s="82">
        <f t="shared" si="204"/>
        <v>0</v>
      </c>
      <c r="IT36" s="80" t="s">
        <v>38</v>
      </c>
      <c r="IU36" s="82">
        <f t="shared" ref="IU36:JF36" si="205">IF(IU11-$U$23&lt;0,0,IU11-$U$23)</f>
        <v>7.6899999999999995</v>
      </c>
      <c r="IV36" s="82">
        <f t="shared" si="205"/>
        <v>7.6899999999999995</v>
      </c>
      <c r="IW36" s="82">
        <f t="shared" si="205"/>
        <v>6.5500000000000016</v>
      </c>
      <c r="IX36" s="82">
        <f t="shared" si="205"/>
        <v>4.84</v>
      </c>
      <c r="IY36" s="82">
        <f t="shared" si="205"/>
        <v>6.1400000000000006</v>
      </c>
      <c r="IZ36" s="82">
        <f t="shared" si="205"/>
        <v>0</v>
      </c>
      <c r="JA36" s="82">
        <f t="shared" si="205"/>
        <v>0</v>
      </c>
      <c r="JB36" s="82">
        <f t="shared" si="205"/>
        <v>6.5266666666666673</v>
      </c>
      <c r="JC36" s="82">
        <f t="shared" si="205"/>
        <v>3.4933333333333332</v>
      </c>
      <c r="JD36" s="82">
        <f t="shared" si="205"/>
        <v>0</v>
      </c>
      <c r="JE36" s="82">
        <f t="shared" si="205"/>
        <v>4.3450000000000006</v>
      </c>
      <c r="JF36" s="82">
        <f t="shared" si="205"/>
        <v>0</v>
      </c>
      <c r="JG36" s="82"/>
      <c r="JH36" s="80" t="s">
        <v>38</v>
      </c>
      <c r="JI36" s="82">
        <f t="shared" ref="JI36:JT36" si="206">IF(JI11-$V$23&lt;0,0,JI11-$V$23)</f>
        <v>5.2199999999999989</v>
      </c>
      <c r="JJ36" s="82">
        <f t="shared" si="206"/>
        <v>5.2199999999999989</v>
      </c>
      <c r="JK36" s="82">
        <f t="shared" si="206"/>
        <v>4.34</v>
      </c>
      <c r="JL36" s="82">
        <f t="shared" si="206"/>
        <v>2.97</v>
      </c>
      <c r="JM36" s="82">
        <f t="shared" si="206"/>
        <v>4.0000000000000018</v>
      </c>
      <c r="JN36" s="82">
        <f t="shared" si="206"/>
        <v>0</v>
      </c>
      <c r="JO36" s="82">
        <f t="shared" si="206"/>
        <v>0</v>
      </c>
      <c r="JP36" s="82">
        <f t="shared" si="206"/>
        <v>4.3766666666666687</v>
      </c>
      <c r="JQ36" s="82">
        <f t="shared" si="206"/>
        <v>2.6933333333333338</v>
      </c>
      <c r="JR36" s="82">
        <f t="shared" si="206"/>
        <v>0</v>
      </c>
      <c r="JS36" s="82">
        <f t="shared" si="206"/>
        <v>3.9700000000000006</v>
      </c>
      <c r="JT36" s="82">
        <f t="shared" si="206"/>
        <v>0</v>
      </c>
      <c r="JV36" s="80" t="s">
        <v>38</v>
      </c>
      <c r="JW36" s="82">
        <f t="shared" ref="JW36:KH36" si="207">IF(JW11-$W$23&lt;0,0,JW11-$W$23)</f>
        <v>6.830000000000001</v>
      </c>
      <c r="JX36" s="82">
        <f t="shared" si="207"/>
        <v>6.830000000000001</v>
      </c>
      <c r="JY36" s="82">
        <f t="shared" si="207"/>
        <v>5.8000000000000007</v>
      </c>
      <c r="JZ36" s="82">
        <f t="shared" si="207"/>
        <v>4.2499999999999991</v>
      </c>
      <c r="KA36" s="82">
        <f t="shared" si="207"/>
        <v>5.4500000000000011</v>
      </c>
      <c r="KB36" s="82">
        <f t="shared" si="207"/>
        <v>0</v>
      </c>
      <c r="KC36" s="82">
        <f t="shared" si="207"/>
        <v>0</v>
      </c>
      <c r="KD36" s="82">
        <f t="shared" si="207"/>
        <v>4.1266666666666669</v>
      </c>
      <c r="KE36" s="82">
        <f t="shared" si="207"/>
        <v>4.2366666666666672</v>
      </c>
      <c r="KF36" s="82">
        <f t="shared" si="207"/>
        <v>0.31999999999999995</v>
      </c>
      <c r="KG36" s="82">
        <f t="shared" si="207"/>
        <v>5.580000000000001</v>
      </c>
      <c r="KH36" s="82">
        <f t="shared" si="207"/>
        <v>0</v>
      </c>
      <c r="KJ36" s="80" t="s">
        <v>38</v>
      </c>
      <c r="KK36" s="82">
        <f t="shared" ref="KK36:KV36" si="208">IF(KK11-$X$23&lt;0,0,KK11-$X$23)</f>
        <v>6.5405000000000006</v>
      </c>
      <c r="KL36" s="82">
        <f t="shared" si="208"/>
        <v>6.5405000000000006</v>
      </c>
      <c r="KM36" s="82">
        <f t="shared" si="208"/>
        <v>5.5005000000000006</v>
      </c>
      <c r="KN36" s="82">
        <f t="shared" si="208"/>
        <v>3.980500000000001</v>
      </c>
      <c r="KO36" s="82">
        <f t="shared" si="208"/>
        <v>5.1405000000000003</v>
      </c>
      <c r="KP36" s="82">
        <f t="shared" si="208"/>
        <v>0</v>
      </c>
      <c r="KQ36" s="82">
        <f t="shared" si="208"/>
        <v>0</v>
      </c>
      <c r="KR36" s="82">
        <f t="shared" si="208"/>
        <v>5.483833333333334</v>
      </c>
      <c r="KS36" s="82">
        <f t="shared" si="208"/>
        <v>2.9738333333333333</v>
      </c>
      <c r="KT36" s="82">
        <f t="shared" si="208"/>
        <v>0</v>
      </c>
      <c r="KU36" s="82">
        <f t="shared" si="208"/>
        <v>3.7255000000000003</v>
      </c>
      <c r="KV36" s="82">
        <f t="shared" si="208"/>
        <v>0</v>
      </c>
      <c r="KW36" s="82"/>
      <c r="KX36" s="80" t="s">
        <v>38</v>
      </c>
      <c r="KY36" s="82">
        <f t="shared" ref="KY36:LJ36" si="209">IF(KY11-$Y$23&lt;0,0,KY11-$Y$23)</f>
        <v>7.32</v>
      </c>
      <c r="KZ36" s="82">
        <f t="shared" si="209"/>
        <v>7.32</v>
      </c>
      <c r="LA36" s="82">
        <f t="shared" si="209"/>
        <v>6.16</v>
      </c>
      <c r="LB36" s="82">
        <f t="shared" si="209"/>
        <v>4.3899999999999988</v>
      </c>
      <c r="LC36" s="82">
        <f t="shared" si="209"/>
        <v>5.79</v>
      </c>
      <c r="LD36" s="82">
        <f t="shared" si="209"/>
        <v>0</v>
      </c>
      <c r="LE36" s="82">
        <f t="shared" si="209"/>
        <v>0</v>
      </c>
      <c r="LF36" s="82">
        <f t="shared" si="209"/>
        <v>5.9999999999999991</v>
      </c>
      <c r="LG36" s="82">
        <f t="shared" si="209"/>
        <v>2.293333333333333</v>
      </c>
      <c r="LH36" s="82">
        <f t="shared" si="209"/>
        <v>0</v>
      </c>
      <c r="LI36" s="82">
        <f t="shared" si="209"/>
        <v>4</v>
      </c>
      <c r="LJ36" s="82">
        <f t="shared" si="209"/>
        <v>0</v>
      </c>
      <c r="LK36" s="82"/>
      <c r="LL36" s="80" t="s">
        <v>38</v>
      </c>
      <c r="LM36" s="82">
        <f>IF(LM11-$Z$23&lt;0,0,LM11-$Z$23)</f>
        <v>4.8000000000000016</v>
      </c>
      <c r="LN36" s="82">
        <f t="shared" ref="LN36:LX36" si="210">IF(LN11-$Z$23&lt;0,0,LN11-$Z$23)</f>
        <v>4.8000000000000016</v>
      </c>
      <c r="LO36" s="126">
        <f t="shared" si="210"/>
        <v>3.8900000000000006</v>
      </c>
      <c r="LP36" s="126">
        <f t="shared" si="210"/>
        <v>2.5499999999999998</v>
      </c>
      <c r="LQ36" s="126">
        <f t="shared" si="210"/>
        <v>3.6100000000000003</v>
      </c>
      <c r="LR36" s="126">
        <f t="shared" si="210"/>
        <v>0</v>
      </c>
      <c r="LS36" s="126">
        <f t="shared" si="210"/>
        <v>0</v>
      </c>
      <c r="LT36" s="126">
        <f>IF(LT11-$Z$23&lt;0,0,LT11-$Z$23)</f>
        <v>3.9733333333333336</v>
      </c>
      <c r="LU36" s="126">
        <f t="shared" si="210"/>
        <v>2.2266666666666666</v>
      </c>
      <c r="LV36" s="126">
        <f t="shared" si="210"/>
        <v>0</v>
      </c>
      <c r="LW36" s="126">
        <f t="shared" si="210"/>
        <v>3.0299999999999994</v>
      </c>
      <c r="LX36" s="126">
        <f t="shared" si="210"/>
        <v>0</v>
      </c>
      <c r="LY36" s="82"/>
      <c r="MA36" s="80" t="s">
        <v>38</v>
      </c>
      <c r="MB36" s="82">
        <f>IF(MB11-$AA$23&lt;0,0,MB11-$AA$23)</f>
        <v>6.6680000000000001</v>
      </c>
      <c r="MC36" s="82">
        <f t="shared" ref="MC36:MM36" si="211">IF(MC11-$AA$23&lt;0,0,MC11-$AA$23)</f>
        <v>6.6680000000000001</v>
      </c>
      <c r="MD36" s="89">
        <f t="shared" si="211"/>
        <v>5.6080000000000005</v>
      </c>
      <c r="ME36" s="89">
        <f t="shared" si="211"/>
        <v>4.0480000000000018</v>
      </c>
      <c r="MF36" s="89">
        <f t="shared" si="211"/>
        <v>5.2680000000000007</v>
      </c>
      <c r="MG36" s="89">
        <f t="shared" si="211"/>
        <v>0</v>
      </c>
      <c r="MH36" s="89">
        <f t="shared" si="211"/>
        <v>0</v>
      </c>
      <c r="MI36" s="89">
        <f t="shared" si="211"/>
        <v>5.6713333333333331</v>
      </c>
      <c r="MJ36" s="89">
        <f t="shared" si="211"/>
        <v>3.4313333333333333</v>
      </c>
      <c r="MK36" s="89">
        <f t="shared" si="211"/>
        <v>0</v>
      </c>
      <c r="ML36" s="89">
        <f t="shared" si="211"/>
        <v>4.3430000000000009</v>
      </c>
      <c r="MM36" s="89">
        <f t="shared" si="211"/>
        <v>0</v>
      </c>
      <c r="MP36" s="80" t="s">
        <v>38</v>
      </c>
      <c r="MQ36" s="82">
        <f>IF(MQ11-$AB$23&lt;0,0,MQ11-$AB$23)</f>
        <v>6.3150000000000004</v>
      </c>
      <c r="MR36" s="82">
        <f t="shared" ref="MR36:NB36" si="212">IF(MR11-$AB$23&lt;0,0,MR11-$AB$23)</f>
        <v>6.3150000000000004</v>
      </c>
      <c r="MS36" s="89">
        <f t="shared" si="212"/>
        <v>5.3150000000000013</v>
      </c>
      <c r="MT36" s="89">
        <f t="shared" si="212"/>
        <v>3.7649999999999992</v>
      </c>
      <c r="MU36" s="89">
        <f t="shared" si="212"/>
        <v>4.9649999999999999</v>
      </c>
      <c r="MV36" s="89">
        <f t="shared" si="212"/>
        <v>0</v>
      </c>
      <c r="MW36" s="89">
        <f t="shared" si="212"/>
        <v>0</v>
      </c>
      <c r="MX36" s="89">
        <f t="shared" si="212"/>
        <v>0.31166666666666676</v>
      </c>
      <c r="MY36" s="89">
        <f t="shared" si="212"/>
        <v>2.5183333333333326</v>
      </c>
      <c r="MZ36" s="89">
        <f t="shared" si="212"/>
        <v>0</v>
      </c>
      <c r="NA36" s="89">
        <f t="shared" si="212"/>
        <v>3.2399999999999998</v>
      </c>
      <c r="NB36" s="89">
        <f t="shared" si="212"/>
        <v>0</v>
      </c>
      <c r="NC36" s="129"/>
      <c r="ND36" s="129"/>
      <c r="NE36" s="80" t="s">
        <v>38</v>
      </c>
      <c r="NF36" s="82">
        <f t="shared" ref="NF36:NQ36" si="213">IF(NF11-$AC$23&lt;0,0,NF11-$AC$23)</f>
        <v>0</v>
      </c>
      <c r="NG36" s="82">
        <f t="shared" si="213"/>
        <v>0</v>
      </c>
      <c r="NH36" s="89">
        <f t="shared" si="213"/>
        <v>0</v>
      </c>
      <c r="NI36" s="89">
        <f t="shared" si="213"/>
        <v>0</v>
      </c>
      <c r="NJ36" s="89">
        <f t="shared" si="213"/>
        <v>0</v>
      </c>
      <c r="NK36" s="89">
        <f t="shared" si="213"/>
        <v>0</v>
      </c>
      <c r="NL36" s="89">
        <f t="shared" si="213"/>
        <v>0</v>
      </c>
      <c r="NM36" s="89">
        <f t="shared" si="213"/>
        <v>0</v>
      </c>
      <c r="NN36" s="89">
        <f t="shared" si="213"/>
        <v>0</v>
      </c>
      <c r="NO36" s="89">
        <f t="shared" si="213"/>
        <v>0</v>
      </c>
      <c r="NP36" s="89">
        <f t="shared" si="213"/>
        <v>0</v>
      </c>
      <c r="NQ36" s="89">
        <f t="shared" si="213"/>
        <v>0</v>
      </c>
      <c r="NR36" s="129"/>
      <c r="NS36" s="129"/>
      <c r="NT36" s="80" t="s">
        <v>38</v>
      </c>
      <c r="NU36" s="82">
        <f t="shared" si="78"/>
        <v>5.8571200000000001</v>
      </c>
      <c r="NV36" s="82">
        <f t="shared" si="40"/>
        <v>6.0831000000000008</v>
      </c>
      <c r="NW36" s="82">
        <f t="shared" si="41"/>
        <v>5.0951000000000013</v>
      </c>
      <c r="NX36" s="82">
        <f t="shared" si="42"/>
        <v>3.6019000000000001</v>
      </c>
      <c r="NY36" s="82">
        <f t="shared" si="43"/>
        <v>4.7538999999999998</v>
      </c>
      <c r="NZ36" s="82">
        <f t="shared" si="44"/>
        <v>0</v>
      </c>
      <c r="OA36" s="82">
        <f t="shared" si="45"/>
        <v>9.1900000000000009E-2</v>
      </c>
      <c r="OB36" s="82">
        <f t="shared" si="46"/>
        <v>4.9673666666666669</v>
      </c>
      <c r="OC36" s="82">
        <f t="shared" si="47"/>
        <v>2.8094999999999994</v>
      </c>
      <c r="OD36" s="82">
        <f t="shared" si="48"/>
        <v>4.7940000000000003E-2</v>
      </c>
      <c r="OE36" s="82">
        <f t="shared" si="49"/>
        <v>3.7955000000000005</v>
      </c>
      <c r="OF36" s="82">
        <f t="shared" si="50"/>
        <v>0</v>
      </c>
    </row>
    <row r="37" spans="2:396">
      <c r="B37" s="84" t="s">
        <v>28</v>
      </c>
      <c r="C37" s="85">
        <f>IF(C12-0.5*$C$24&lt;0,0,C12-0.5*$C$24)</f>
        <v>0</v>
      </c>
      <c r="D37" s="85">
        <f t="shared" ref="D37:M37" si="214">IF(D12-0.5*$C$24&lt;0,0,D12-0.5*$C$24)</f>
        <v>0.85449999999999993</v>
      </c>
      <c r="E37" s="85">
        <f t="shared" si="214"/>
        <v>0.60449999999999993</v>
      </c>
      <c r="F37" s="85">
        <f t="shared" si="214"/>
        <v>0</v>
      </c>
      <c r="G37" s="85">
        <f t="shared" si="214"/>
        <v>0.51450000000000007</v>
      </c>
      <c r="H37" s="85">
        <f t="shared" si="214"/>
        <v>0</v>
      </c>
      <c r="I37" s="85">
        <f t="shared" si="214"/>
        <v>0</v>
      </c>
      <c r="J37" s="85">
        <f t="shared" si="214"/>
        <v>0</v>
      </c>
      <c r="K37" s="85">
        <f t="shared" si="214"/>
        <v>0</v>
      </c>
      <c r="L37" s="85">
        <f t="shared" si="214"/>
        <v>0</v>
      </c>
      <c r="M37" s="85">
        <f t="shared" si="214"/>
        <v>0</v>
      </c>
      <c r="N37" s="85">
        <f>IF(N12-0.5*$C$24&lt;0,0,N12-0.5*$C$24)</f>
        <v>0</v>
      </c>
      <c r="O37" s="82"/>
      <c r="P37" s="84" t="s">
        <v>28</v>
      </c>
      <c r="Q37" s="85">
        <f t="shared" ref="Q37:AB37" si="215">IF(Q12-0.5*$D$24&lt;0,0,Q12-0.5*$D$24)</f>
        <v>1.4450000000000001</v>
      </c>
      <c r="R37" s="85">
        <f t="shared" si="215"/>
        <v>1.4450000000000001</v>
      </c>
      <c r="S37" s="85">
        <f t="shared" si="215"/>
        <v>1.1950000000000001</v>
      </c>
      <c r="T37" s="85">
        <f t="shared" si="215"/>
        <v>0.52500000000000013</v>
      </c>
      <c r="U37" s="85">
        <f t="shared" si="215"/>
        <v>1.1150000000000007</v>
      </c>
      <c r="V37" s="85">
        <f t="shared" si="215"/>
        <v>0</v>
      </c>
      <c r="W37" s="85">
        <f t="shared" si="215"/>
        <v>0</v>
      </c>
      <c r="X37" s="85">
        <f t="shared" si="215"/>
        <v>0.56166666666666676</v>
      </c>
      <c r="Y37" s="85">
        <f t="shared" si="215"/>
        <v>0</v>
      </c>
      <c r="Z37" s="85">
        <f t="shared" si="215"/>
        <v>0</v>
      </c>
      <c r="AA37" s="85">
        <f t="shared" si="215"/>
        <v>0</v>
      </c>
      <c r="AB37" s="85">
        <f t="shared" si="215"/>
        <v>0</v>
      </c>
      <c r="AD37" s="84" t="s">
        <v>28</v>
      </c>
      <c r="AE37" s="85">
        <f t="shared" ref="AE37:AP37" si="216">IF(AE12-0.5*$E$24&lt;0,0,AE12-0.5*$E$24)</f>
        <v>0.83350000000000013</v>
      </c>
      <c r="AF37" s="85">
        <f t="shared" si="216"/>
        <v>0.83350000000000013</v>
      </c>
      <c r="AG37" s="85">
        <f t="shared" si="216"/>
        <v>0.6835</v>
      </c>
      <c r="AH37" s="85">
        <f t="shared" si="216"/>
        <v>0.2535</v>
      </c>
      <c r="AI37" s="85">
        <f t="shared" si="216"/>
        <v>0.61349999999999993</v>
      </c>
      <c r="AJ37" s="85">
        <f t="shared" si="216"/>
        <v>0</v>
      </c>
      <c r="AK37" s="85">
        <f t="shared" si="216"/>
        <v>0</v>
      </c>
      <c r="AL37" s="85">
        <f t="shared" si="216"/>
        <v>0.37016666666666659</v>
      </c>
      <c r="AM37" s="85">
        <f t="shared" si="216"/>
        <v>0</v>
      </c>
      <c r="AN37" s="85">
        <f t="shared" si="216"/>
        <v>0</v>
      </c>
      <c r="AO37" s="85">
        <f t="shared" si="216"/>
        <v>0</v>
      </c>
      <c r="AP37" s="85">
        <f t="shared" si="216"/>
        <v>0</v>
      </c>
      <c r="AR37" s="84" t="s">
        <v>28</v>
      </c>
      <c r="AS37" s="85">
        <f t="shared" ref="AS37:BD37" si="217">IF(AS12-0.5*$F$24&lt;0,0,AS12-0.5*$F$24)</f>
        <v>1.5899999999999999</v>
      </c>
      <c r="AT37" s="85">
        <f t="shared" si="217"/>
        <v>1.5899999999999999</v>
      </c>
      <c r="AU37" s="85">
        <f t="shared" si="217"/>
        <v>1.3499999999999999</v>
      </c>
      <c r="AV37" s="85">
        <f t="shared" si="217"/>
        <v>0.73000000000000009</v>
      </c>
      <c r="AW37" s="85">
        <f t="shared" si="217"/>
        <v>1.28</v>
      </c>
      <c r="AX37" s="85">
        <f t="shared" si="217"/>
        <v>0</v>
      </c>
      <c r="AY37" s="85">
        <f t="shared" si="217"/>
        <v>0</v>
      </c>
      <c r="AZ37" s="85">
        <f t="shared" si="217"/>
        <v>0.96</v>
      </c>
      <c r="BA37" s="85">
        <f t="shared" si="217"/>
        <v>0</v>
      </c>
      <c r="BB37" s="85">
        <f t="shared" si="217"/>
        <v>0</v>
      </c>
      <c r="BC37" s="85">
        <f t="shared" si="217"/>
        <v>0</v>
      </c>
      <c r="BD37" s="85">
        <f t="shared" si="217"/>
        <v>0</v>
      </c>
      <c r="BF37" s="84" t="s">
        <v>28</v>
      </c>
      <c r="BG37" s="85">
        <f t="shared" ref="BG37:BR37" si="218">IF(BG12-0.5*$G$24&lt;0,0,BG12-0.5*$G$24)</f>
        <v>1.1470000000000002</v>
      </c>
      <c r="BH37" s="85">
        <f t="shared" si="218"/>
        <v>1.1470000000000002</v>
      </c>
      <c r="BI37" s="85">
        <f t="shared" si="218"/>
        <v>0.89700000000000013</v>
      </c>
      <c r="BJ37" s="85">
        <f t="shared" si="218"/>
        <v>0.26700000000000002</v>
      </c>
      <c r="BK37" s="85">
        <f t="shared" si="218"/>
        <v>0.82700000000000007</v>
      </c>
      <c r="BL37" s="85">
        <f t="shared" si="218"/>
        <v>0</v>
      </c>
      <c r="BM37" s="85">
        <f t="shared" si="218"/>
        <v>0</v>
      </c>
      <c r="BN37" s="85">
        <f t="shared" si="218"/>
        <v>0.45699999999999985</v>
      </c>
      <c r="BO37" s="85">
        <f t="shared" si="218"/>
        <v>0</v>
      </c>
      <c r="BP37" s="85">
        <f t="shared" si="218"/>
        <v>0</v>
      </c>
      <c r="BQ37" s="85">
        <f t="shared" si="218"/>
        <v>0</v>
      </c>
      <c r="BR37" s="85">
        <f t="shared" si="218"/>
        <v>0</v>
      </c>
      <c r="BT37" s="84" t="s">
        <v>28</v>
      </c>
      <c r="BU37" s="85">
        <f t="shared" ref="BU37:CF37" si="219">IF(BU12-0.5*$H$24&lt;0,0,BU12-0.5*$H$24)</f>
        <v>1.0260000000000002</v>
      </c>
      <c r="BV37" s="85">
        <f t="shared" si="219"/>
        <v>1.0260000000000002</v>
      </c>
      <c r="BW37" s="85">
        <f t="shared" si="219"/>
        <v>0.82600000000000007</v>
      </c>
      <c r="BX37" s="85">
        <f t="shared" si="219"/>
        <v>0.33600000000000013</v>
      </c>
      <c r="BY37" s="85">
        <f t="shared" si="219"/>
        <v>0.76599999999999979</v>
      </c>
      <c r="BZ37" s="85">
        <f t="shared" si="219"/>
        <v>0</v>
      </c>
      <c r="CA37" s="85">
        <f t="shared" si="219"/>
        <v>0</v>
      </c>
      <c r="CB37" s="85">
        <f t="shared" si="219"/>
        <v>0.52933333333333343</v>
      </c>
      <c r="CC37" s="85">
        <f t="shared" si="219"/>
        <v>0</v>
      </c>
      <c r="CD37" s="85">
        <f t="shared" si="219"/>
        <v>0</v>
      </c>
      <c r="CE37" s="85">
        <f t="shared" si="219"/>
        <v>0</v>
      </c>
      <c r="CF37" s="85">
        <f t="shared" si="219"/>
        <v>0</v>
      </c>
      <c r="CH37" s="84" t="s">
        <v>28</v>
      </c>
      <c r="CI37" s="85">
        <f t="shared" ref="CI37:CT37" si="220">IF(CI12-0.5*$I$24&lt;0,0,CI12-0.5*$I$24)</f>
        <v>0.56150000000000011</v>
      </c>
      <c r="CJ37" s="85">
        <f t="shared" si="220"/>
        <v>0.56150000000000011</v>
      </c>
      <c r="CK37" s="85">
        <f t="shared" si="220"/>
        <v>0.40150000000000013</v>
      </c>
      <c r="CL37" s="85">
        <f t="shared" si="220"/>
        <v>1.150000000000001E-2</v>
      </c>
      <c r="CM37" s="85">
        <f t="shared" si="220"/>
        <v>0.3615000000000001</v>
      </c>
      <c r="CN37" s="85">
        <f t="shared" si="220"/>
        <v>0</v>
      </c>
      <c r="CO37" s="85">
        <f t="shared" si="220"/>
        <v>0</v>
      </c>
      <c r="CP37" s="85">
        <f t="shared" si="220"/>
        <v>0.29483333333333334</v>
      </c>
      <c r="CQ37" s="85">
        <f t="shared" si="220"/>
        <v>0</v>
      </c>
      <c r="CR37" s="85">
        <f t="shared" si="220"/>
        <v>0</v>
      </c>
      <c r="CS37" s="85">
        <f t="shared" si="220"/>
        <v>0</v>
      </c>
      <c r="CT37" s="85">
        <f t="shared" si="220"/>
        <v>0</v>
      </c>
      <c r="CV37" s="84" t="s">
        <v>28</v>
      </c>
      <c r="CW37" s="85">
        <f t="shared" ref="CW37:DH37" si="221">IF(CW12-0.5*$J$24&lt;0,0,CW12-0.5*$J$24)</f>
        <v>0.22850000000000015</v>
      </c>
      <c r="CX37" s="85">
        <f t="shared" si="221"/>
        <v>0.22850000000000015</v>
      </c>
      <c r="CY37" s="85">
        <f t="shared" si="221"/>
        <v>4.8499999999999988E-2</v>
      </c>
      <c r="CZ37" s="85">
        <f t="shared" si="221"/>
        <v>0</v>
      </c>
      <c r="DA37" s="85">
        <f t="shared" si="221"/>
        <v>0</v>
      </c>
      <c r="DB37" s="85">
        <f t="shared" si="221"/>
        <v>0</v>
      </c>
      <c r="DC37" s="85">
        <f t="shared" si="221"/>
        <v>0</v>
      </c>
      <c r="DD37" s="85">
        <f t="shared" si="221"/>
        <v>0</v>
      </c>
      <c r="DE37" s="85">
        <f t="shared" si="221"/>
        <v>0</v>
      </c>
      <c r="DF37" s="85">
        <f t="shared" si="221"/>
        <v>0</v>
      </c>
      <c r="DG37" s="85">
        <f t="shared" si="221"/>
        <v>0</v>
      </c>
      <c r="DH37" s="85">
        <f t="shared" si="221"/>
        <v>0</v>
      </c>
      <c r="DJ37" s="84" t="s">
        <v>28</v>
      </c>
      <c r="DK37" s="85">
        <f t="shared" ref="DK37:DV37" si="222">IF(DK12-0.5*$K$24&lt;0,0,DK12-0.5*$K$24)</f>
        <v>0.97475000000000012</v>
      </c>
      <c r="DL37" s="85">
        <f t="shared" si="222"/>
        <v>0.97475000000000012</v>
      </c>
      <c r="DM37" s="85">
        <f t="shared" si="222"/>
        <v>0.77474999999999994</v>
      </c>
      <c r="DN37" s="85">
        <f t="shared" si="222"/>
        <v>0.25475000000000014</v>
      </c>
      <c r="DO37" s="85">
        <f t="shared" si="222"/>
        <v>0.71475000000000011</v>
      </c>
      <c r="DP37" s="85">
        <f t="shared" si="222"/>
        <v>0</v>
      </c>
      <c r="DQ37" s="85">
        <f t="shared" si="222"/>
        <v>0</v>
      </c>
      <c r="DR37" s="85">
        <f t="shared" si="222"/>
        <v>0.2314166666666666</v>
      </c>
      <c r="DS37" s="85">
        <f t="shared" si="222"/>
        <v>0</v>
      </c>
      <c r="DT37" s="85">
        <f t="shared" si="222"/>
        <v>0</v>
      </c>
      <c r="DU37" s="85">
        <f t="shared" si="222"/>
        <v>0</v>
      </c>
      <c r="DV37" s="85">
        <f t="shared" si="222"/>
        <v>0</v>
      </c>
      <c r="DX37" s="84" t="s">
        <v>28</v>
      </c>
      <c r="DY37" s="85">
        <f t="shared" ref="DY37:EJ37" si="223">IF(DY12-0.5*$L$24&lt;0,0,DY12-0.5*$L$24)</f>
        <v>0.53500000000000003</v>
      </c>
      <c r="DZ37" s="85">
        <f t="shared" si="223"/>
        <v>0.53500000000000003</v>
      </c>
      <c r="EA37" s="85">
        <f t="shared" si="223"/>
        <v>0.38500000000000001</v>
      </c>
      <c r="EB37" s="85">
        <f t="shared" si="223"/>
        <v>0</v>
      </c>
      <c r="EC37" s="85">
        <f t="shared" si="223"/>
        <v>0.32499999999999996</v>
      </c>
      <c r="ED37" s="85">
        <f t="shared" si="223"/>
        <v>0</v>
      </c>
      <c r="EE37" s="85">
        <f t="shared" si="223"/>
        <v>0</v>
      </c>
      <c r="EF37" s="85">
        <f t="shared" si="223"/>
        <v>1.4999999999999958E-2</v>
      </c>
      <c r="EG37" s="85">
        <f t="shared" si="223"/>
        <v>0</v>
      </c>
      <c r="EH37" s="85">
        <f t="shared" si="223"/>
        <v>0</v>
      </c>
      <c r="EI37" s="85">
        <f t="shared" si="223"/>
        <v>0</v>
      </c>
      <c r="EJ37" s="85">
        <f t="shared" si="223"/>
        <v>0</v>
      </c>
      <c r="EL37" s="84" t="s">
        <v>28</v>
      </c>
      <c r="EM37" s="85">
        <f t="shared" ref="EM37:EX37" si="224">IF(EM12-0.5*$M$24&lt;0,0,EM12-0.5*$M$24)</f>
        <v>0</v>
      </c>
      <c r="EN37" s="85">
        <f t="shared" si="224"/>
        <v>0</v>
      </c>
      <c r="EO37" s="85">
        <f t="shared" si="224"/>
        <v>0</v>
      </c>
      <c r="EP37" s="85">
        <f t="shared" si="224"/>
        <v>0</v>
      </c>
      <c r="EQ37" s="85">
        <f t="shared" si="224"/>
        <v>0</v>
      </c>
      <c r="ER37" s="85">
        <f t="shared" si="224"/>
        <v>0</v>
      </c>
      <c r="ES37" s="85">
        <f t="shared" si="224"/>
        <v>0</v>
      </c>
      <c r="ET37" s="85">
        <f t="shared" si="224"/>
        <v>0</v>
      </c>
      <c r="EU37" s="85">
        <f t="shared" si="224"/>
        <v>0</v>
      </c>
      <c r="EV37" s="85">
        <f t="shared" si="224"/>
        <v>0</v>
      </c>
      <c r="EW37" s="85">
        <f t="shared" si="224"/>
        <v>0</v>
      </c>
      <c r="EX37" s="85">
        <f t="shared" si="224"/>
        <v>0</v>
      </c>
      <c r="EZ37" s="84" t="s">
        <v>28</v>
      </c>
      <c r="FA37" s="85">
        <f t="shared" ref="FA37:FL37" si="225">IF(FA12-0.5*$N$24&lt;0,0,FA12-0.5*$N$24)</f>
        <v>0</v>
      </c>
      <c r="FB37" s="85">
        <f t="shared" si="225"/>
        <v>0</v>
      </c>
      <c r="FC37" s="85">
        <f t="shared" si="225"/>
        <v>0</v>
      </c>
      <c r="FD37" s="85">
        <f t="shared" si="225"/>
        <v>0</v>
      </c>
      <c r="FE37" s="85">
        <f t="shared" si="225"/>
        <v>0</v>
      </c>
      <c r="FF37" s="85">
        <f t="shared" si="225"/>
        <v>0</v>
      </c>
      <c r="FG37" s="85">
        <f t="shared" si="225"/>
        <v>0</v>
      </c>
      <c r="FH37" s="85">
        <f t="shared" si="225"/>
        <v>0</v>
      </c>
      <c r="FI37" s="85">
        <f t="shared" si="225"/>
        <v>0</v>
      </c>
      <c r="FJ37" s="85">
        <f t="shared" si="225"/>
        <v>0</v>
      </c>
      <c r="FK37" s="85">
        <f t="shared" si="225"/>
        <v>0</v>
      </c>
      <c r="FL37" s="85">
        <f t="shared" si="225"/>
        <v>0</v>
      </c>
      <c r="FN37" s="84" t="s">
        <v>28</v>
      </c>
      <c r="FO37" s="85">
        <f t="shared" ref="FO37:FZ37" si="226">IF(FO12-0.5*$O$24&lt;0,0,FO12-0.5*$O$24)</f>
        <v>1.6349999999999996</v>
      </c>
      <c r="FP37" s="85">
        <f t="shared" si="226"/>
        <v>1.6349999999999996</v>
      </c>
      <c r="FQ37" s="85">
        <f t="shared" si="226"/>
        <v>1.3850000000000002</v>
      </c>
      <c r="FR37" s="85">
        <f t="shared" si="226"/>
        <v>0.76500000000000024</v>
      </c>
      <c r="FS37" s="85">
        <f t="shared" si="226"/>
        <v>1.3050000000000004</v>
      </c>
      <c r="FT37" s="85">
        <f t="shared" si="226"/>
        <v>0</v>
      </c>
      <c r="FU37" s="85">
        <f t="shared" si="226"/>
        <v>0</v>
      </c>
      <c r="FV37" s="85">
        <f t="shared" si="226"/>
        <v>0.6116666666666668</v>
      </c>
      <c r="FW37" s="85">
        <f t="shared" si="226"/>
        <v>0</v>
      </c>
      <c r="FX37" s="85">
        <f t="shared" si="226"/>
        <v>0</v>
      </c>
      <c r="FY37" s="85">
        <f t="shared" si="226"/>
        <v>0</v>
      </c>
      <c r="FZ37" s="85">
        <f t="shared" si="226"/>
        <v>0</v>
      </c>
      <c r="GB37" s="84" t="s">
        <v>28</v>
      </c>
      <c r="GC37" s="90">
        <f t="shared" ref="GC37:GN37" si="227">IF(GC12-0.5*$P$24&lt;0,0,GC12-0.5*$P$24)</f>
        <v>1.1650000000000003</v>
      </c>
      <c r="GD37" s="90">
        <f t="shared" si="227"/>
        <v>1.1650000000000003</v>
      </c>
      <c r="GE37" s="90">
        <f t="shared" si="227"/>
        <v>0.96500000000000008</v>
      </c>
      <c r="GF37" s="90">
        <f t="shared" si="227"/>
        <v>0.4850000000000001</v>
      </c>
      <c r="GG37" s="90">
        <f t="shared" si="227"/>
        <v>0.91500000000000004</v>
      </c>
      <c r="GH37" s="90">
        <f t="shared" si="227"/>
        <v>0</v>
      </c>
      <c r="GI37" s="90">
        <f t="shared" si="227"/>
        <v>0</v>
      </c>
      <c r="GJ37" s="90">
        <f t="shared" si="227"/>
        <v>0.64166666666666672</v>
      </c>
      <c r="GK37" s="90">
        <f t="shared" si="227"/>
        <v>0</v>
      </c>
      <c r="GL37" s="90">
        <f t="shared" si="227"/>
        <v>0</v>
      </c>
      <c r="GM37" s="90">
        <f t="shared" si="227"/>
        <v>0</v>
      </c>
      <c r="GN37" s="90">
        <f t="shared" si="227"/>
        <v>0</v>
      </c>
      <c r="GP37" s="84" t="s">
        <v>28</v>
      </c>
      <c r="GQ37" s="85">
        <f t="shared" ref="GQ37:HB37" si="228">IF(GQ12-0.5*$Q$24&lt;0,0,GQ12-0.5*$Q$24)</f>
        <v>1.4049999999999998</v>
      </c>
      <c r="GR37" s="85">
        <f t="shared" si="228"/>
        <v>1.4049999999999998</v>
      </c>
      <c r="GS37" s="85">
        <f t="shared" si="228"/>
        <v>1.1850000000000001</v>
      </c>
      <c r="GT37" s="85">
        <f t="shared" si="228"/>
        <v>0.58500000000000019</v>
      </c>
      <c r="GU37" s="85">
        <f t="shared" si="228"/>
        <v>1.105</v>
      </c>
      <c r="GV37" s="85">
        <f t="shared" si="228"/>
        <v>0</v>
      </c>
      <c r="GW37" s="85">
        <f t="shared" si="228"/>
        <v>0</v>
      </c>
      <c r="GX37" s="85">
        <f t="shared" si="228"/>
        <v>0.63166666666666671</v>
      </c>
      <c r="GY37" s="85">
        <f t="shared" si="228"/>
        <v>0</v>
      </c>
      <c r="GZ37" s="85">
        <f t="shared" si="228"/>
        <v>0</v>
      </c>
      <c r="HA37" s="85">
        <f t="shared" si="228"/>
        <v>0</v>
      </c>
      <c r="HB37" s="85">
        <f t="shared" si="228"/>
        <v>0</v>
      </c>
      <c r="HD37" s="84" t="s">
        <v>28</v>
      </c>
      <c r="HE37" s="85">
        <f t="shared" ref="HE37:HP37" si="229">IF(HE12-0.5*$R$24&lt;0,0,HE12-0.5*$R$24)</f>
        <v>1.2849999999999999</v>
      </c>
      <c r="HF37" s="85">
        <f t="shared" si="229"/>
        <v>1.2849999999999999</v>
      </c>
      <c r="HG37" s="85">
        <f t="shared" si="229"/>
        <v>1.0649999999999999</v>
      </c>
      <c r="HH37" s="85">
        <f t="shared" si="229"/>
        <v>0.47500000000000003</v>
      </c>
      <c r="HI37" s="85">
        <f t="shared" si="229"/>
        <v>1.0049999999999999</v>
      </c>
      <c r="HJ37" s="85">
        <f t="shared" si="229"/>
        <v>0</v>
      </c>
      <c r="HK37" s="85">
        <f t="shared" si="229"/>
        <v>0</v>
      </c>
      <c r="HL37" s="85">
        <f t="shared" si="229"/>
        <v>0.53833333333333333</v>
      </c>
      <c r="HM37" s="85">
        <f t="shared" si="229"/>
        <v>0</v>
      </c>
      <c r="HN37" s="85">
        <f t="shared" si="229"/>
        <v>0</v>
      </c>
      <c r="HO37" s="85">
        <f t="shared" si="229"/>
        <v>0</v>
      </c>
      <c r="HP37" s="85">
        <f t="shared" si="229"/>
        <v>0</v>
      </c>
      <c r="HR37" s="84" t="s">
        <v>28</v>
      </c>
      <c r="HS37" s="85">
        <f t="shared" ref="HS37:ID37" si="230">IF(HS12-0.5*$S$24&lt;0,0,HS12-0.5*$S$24)</f>
        <v>0.29499999999999993</v>
      </c>
      <c r="HT37" s="85">
        <f t="shared" si="230"/>
        <v>0.29499999999999993</v>
      </c>
      <c r="HU37" s="85">
        <f t="shared" si="230"/>
        <v>8.5000000000000187E-2</v>
      </c>
      <c r="HV37" s="85">
        <f t="shared" si="230"/>
        <v>0</v>
      </c>
      <c r="HW37" s="85">
        <f t="shared" si="230"/>
        <v>0</v>
      </c>
      <c r="HX37" s="85">
        <f t="shared" si="230"/>
        <v>0</v>
      </c>
      <c r="HY37" s="85">
        <f t="shared" si="230"/>
        <v>0</v>
      </c>
      <c r="HZ37" s="85">
        <f t="shared" si="230"/>
        <v>0</v>
      </c>
      <c r="IA37" s="85">
        <f t="shared" si="230"/>
        <v>0</v>
      </c>
      <c r="IB37" s="85">
        <f t="shared" si="230"/>
        <v>0</v>
      </c>
      <c r="IC37" s="85">
        <f t="shared" si="230"/>
        <v>0</v>
      </c>
      <c r="ID37" s="85">
        <f t="shared" si="230"/>
        <v>0</v>
      </c>
      <c r="IF37" s="84" t="s">
        <v>28</v>
      </c>
      <c r="IG37" s="85">
        <f t="shared" ref="IG37:IR37" si="231">IF(IG12-0.5*$T$24&lt;0,0,IG12-0.5*$T$24)</f>
        <v>0.99</v>
      </c>
      <c r="IH37" s="85">
        <f t="shared" si="231"/>
        <v>0.99</v>
      </c>
      <c r="II37" s="85">
        <f t="shared" si="231"/>
        <v>0.81</v>
      </c>
      <c r="IJ37" s="85">
        <f t="shared" si="231"/>
        <v>0.33000000000000007</v>
      </c>
      <c r="IK37" s="85">
        <f t="shared" si="231"/>
        <v>0.75</v>
      </c>
      <c r="IL37" s="85">
        <f t="shared" si="231"/>
        <v>0</v>
      </c>
      <c r="IM37" s="85">
        <f t="shared" si="231"/>
        <v>0</v>
      </c>
      <c r="IN37" s="85">
        <f t="shared" si="231"/>
        <v>0.47666666666666679</v>
      </c>
      <c r="IO37" s="85">
        <f t="shared" si="231"/>
        <v>0</v>
      </c>
      <c r="IP37" s="85">
        <f t="shared" si="231"/>
        <v>0</v>
      </c>
      <c r="IQ37" s="85">
        <f t="shared" si="231"/>
        <v>0</v>
      </c>
      <c r="IR37" s="85">
        <f t="shared" si="231"/>
        <v>0</v>
      </c>
      <c r="IT37" s="84" t="s">
        <v>28</v>
      </c>
      <c r="IU37" s="85">
        <f t="shared" ref="IU37:JF37" si="232">IF(IU12-0.5*$U$24&lt;0,0,IU12-0.5*$U$24)</f>
        <v>0.62500000000000022</v>
      </c>
      <c r="IV37" s="85">
        <f t="shared" si="232"/>
        <v>0.62500000000000022</v>
      </c>
      <c r="IW37" s="85">
        <f t="shared" si="232"/>
        <v>0.44500000000000006</v>
      </c>
      <c r="IX37" s="85">
        <f t="shared" si="232"/>
        <v>5.0000000000001155E-3</v>
      </c>
      <c r="IY37" s="85">
        <f t="shared" si="232"/>
        <v>0.37500000000000011</v>
      </c>
      <c r="IZ37" s="85">
        <f t="shared" si="232"/>
        <v>0</v>
      </c>
      <c r="JA37" s="85">
        <f t="shared" si="232"/>
        <v>0</v>
      </c>
      <c r="JB37" s="85">
        <f t="shared" si="232"/>
        <v>0.19166666666666665</v>
      </c>
      <c r="JC37" s="85">
        <f t="shared" si="232"/>
        <v>0</v>
      </c>
      <c r="JD37" s="85">
        <f t="shared" si="232"/>
        <v>0</v>
      </c>
      <c r="JE37" s="85">
        <f t="shared" si="232"/>
        <v>0</v>
      </c>
      <c r="JF37" s="85">
        <f t="shared" si="232"/>
        <v>0</v>
      </c>
      <c r="JG37" s="82"/>
      <c r="JH37" s="84" t="s">
        <v>28</v>
      </c>
      <c r="JI37" s="85">
        <f t="shared" ref="JI37:JT37" si="233">IF(JI12-0.5*$V$24&lt;0,0,JI12-0.5*$V$24)</f>
        <v>1.175</v>
      </c>
      <c r="JJ37" s="85">
        <f t="shared" si="233"/>
        <v>1.175</v>
      </c>
      <c r="JK37" s="85">
        <f t="shared" si="233"/>
        <v>0.98499999999999988</v>
      </c>
      <c r="JL37" s="85">
        <f t="shared" si="233"/>
        <v>0.47499999999999998</v>
      </c>
      <c r="JM37" s="85">
        <f t="shared" si="233"/>
        <v>0.92500000000000004</v>
      </c>
      <c r="JN37" s="85">
        <f t="shared" si="233"/>
        <v>0</v>
      </c>
      <c r="JO37" s="85">
        <f t="shared" si="233"/>
        <v>0</v>
      </c>
      <c r="JP37" s="85">
        <f t="shared" si="233"/>
        <v>0.64166666666666672</v>
      </c>
      <c r="JQ37" s="85">
        <f t="shared" si="233"/>
        <v>0</v>
      </c>
      <c r="JR37" s="85">
        <f t="shared" si="233"/>
        <v>0</v>
      </c>
      <c r="JS37" s="85">
        <f t="shared" si="233"/>
        <v>0</v>
      </c>
      <c r="JT37" s="85">
        <f t="shared" si="233"/>
        <v>0</v>
      </c>
      <c r="JV37" s="84" t="s">
        <v>28</v>
      </c>
      <c r="JW37" s="85">
        <f t="shared" ref="JW37:KH37" si="234">IF(JW12-0.5*$W$24&lt;0,0,JW12-0.5*$W$24)</f>
        <v>1.4999999999999998</v>
      </c>
      <c r="JX37" s="85">
        <f t="shared" si="234"/>
        <v>1.4999999999999998</v>
      </c>
      <c r="JY37" s="85">
        <f t="shared" si="234"/>
        <v>1.25</v>
      </c>
      <c r="JZ37" s="85">
        <f t="shared" si="234"/>
        <v>0.61</v>
      </c>
      <c r="KA37" s="85">
        <f t="shared" si="234"/>
        <v>1.17</v>
      </c>
      <c r="KB37" s="85">
        <f t="shared" si="234"/>
        <v>0</v>
      </c>
      <c r="KC37" s="85">
        <f t="shared" si="234"/>
        <v>0</v>
      </c>
      <c r="KD37" s="85">
        <f t="shared" si="234"/>
        <v>0.42666666666666675</v>
      </c>
      <c r="KE37" s="85">
        <f t="shared" si="234"/>
        <v>0</v>
      </c>
      <c r="KF37" s="85">
        <f t="shared" si="234"/>
        <v>0</v>
      </c>
      <c r="KG37" s="85">
        <f t="shared" si="234"/>
        <v>0</v>
      </c>
      <c r="KH37" s="85">
        <f t="shared" si="234"/>
        <v>0</v>
      </c>
      <c r="KJ37" s="84" t="s">
        <v>28</v>
      </c>
      <c r="KK37" s="85">
        <f t="shared" ref="KK37:KV37" si="235">IF(KK12-0.5*$X$24&lt;0,0,KK12-0.5*$X$24)</f>
        <v>0.43680000000000008</v>
      </c>
      <c r="KL37" s="85">
        <f t="shared" si="235"/>
        <v>0.43680000000000008</v>
      </c>
      <c r="KM37" s="85">
        <f t="shared" si="235"/>
        <v>0.23680000000000012</v>
      </c>
      <c r="KN37" s="85">
        <f t="shared" si="235"/>
        <v>0</v>
      </c>
      <c r="KO37" s="85">
        <f t="shared" si="235"/>
        <v>0.15680000000000005</v>
      </c>
      <c r="KP37" s="85">
        <f t="shared" si="235"/>
        <v>0</v>
      </c>
      <c r="KQ37" s="85">
        <f t="shared" si="235"/>
        <v>0</v>
      </c>
      <c r="KR37" s="85">
        <f t="shared" si="235"/>
        <v>0</v>
      </c>
      <c r="KS37" s="85">
        <f t="shared" si="235"/>
        <v>0</v>
      </c>
      <c r="KT37" s="85">
        <f t="shared" si="235"/>
        <v>0</v>
      </c>
      <c r="KU37" s="85">
        <f t="shared" si="235"/>
        <v>0</v>
      </c>
      <c r="KV37" s="85">
        <f t="shared" si="235"/>
        <v>0</v>
      </c>
      <c r="KW37" s="82"/>
      <c r="KX37" s="84" t="s">
        <v>28</v>
      </c>
      <c r="KY37" s="85">
        <f t="shared" ref="KY37:LJ37" si="236">IF(KY12-0.5*$Y$24&lt;0,0,KY12-0.5*$Y$24)</f>
        <v>4.1300000000000008</v>
      </c>
      <c r="KZ37" s="85">
        <f t="shared" si="236"/>
        <v>1.0799999999999998</v>
      </c>
      <c r="LA37" s="85">
        <f t="shared" si="236"/>
        <v>0.89999999999999991</v>
      </c>
      <c r="LB37" s="85">
        <f t="shared" si="236"/>
        <v>0.3600000000000001</v>
      </c>
      <c r="LC37" s="85">
        <f t="shared" si="236"/>
        <v>0.82000000000000006</v>
      </c>
      <c r="LD37" s="85">
        <f t="shared" si="236"/>
        <v>0</v>
      </c>
      <c r="LE37" s="85">
        <f t="shared" si="236"/>
        <v>0</v>
      </c>
      <c r="LF37" s="85">
        <f t="shared" si="236"/>
        <v>0.40333333333333332</v>
      </c>
      <c r="LG37" s="85">
        <f t="shared" si="236"/>
        <v>0</v>
      </c>
      <c r="LH37" s="85">
        <f t="shared" si="236"/>
        <v>0</v>
      </c>
      <c r="LI37" s="85">
        <f t="shared" si="236"/>
        <v>0</v>
      </c>
      <c r="LJ37" s="85">
        <f t="shared" si="236"/>
        <v>0</v>
      </c>
      <c r="LK37" s="82"/>
      <c r="LL37" s="84" t="s">
        <v>28</v>
      </c>
      <c r="LM37" s="85">
        <f>IF(LM12-0.5*$Z$24&lt;0,0,LM12-0.5*$Z$24)</f>
        <v>3.45</v>
      </c>
      <c r="LN37" s="85">
        <f t="shared" ref="LN37:LX37" si="237">IF(LN12-0.5*$Z$24&lt;0,0,LN12-0.5*$Z$24)</f>
        <v>0.57000000000000017</v>
      </c>
      <c r="LO37" s="127">
        <f t="shared" si="237"/>
        <v>0.4</v>
      </c>
      <c r="LP37" s="127">
        <f t="shared" si="237"/>
        <v>0</v>
      </c>
      <c r="LQ37" s="127">
        <f t="shared" si="237"/>
        <v>0.32999999999999996</v>
      </c>
      <c r="LR37" s="127">
        <f t="shared" si="237"/>
        <v>0</v>
      </c>
      <c r="LS37" s="127">
        <f t="shared" si="237"/>
        <v>0</v>
      </c>
      <c r="LT37" s="127">
        <f t="shared" si="237"/>
        <v>0.2333333333333335</v>
      </c>
      <c r="LU37" s="127">
        <f t="shared" si="237"/>
        <v>0</v>
      </c>
      <c r="LV37" s="127">
        <f t="shared" si="237"/>
        <v>0</v>
      </c>
      <c r="LW37" s="127">
        <f t="shared" si="237"/>
        <v>0</v>
      </c>
      <c r="LX37" s="127">
        <f t="shared" si="237"/>
        <v>0</v>
      </c>
      <c r="LY37" s="82"/>
      <c r="MA37" s="84" t="s">
        <v>28</v>
      </c>
      <c r="MB37" s="85">
        <f>IF(MB12-0.5*$AA$24&lt;0,0,MB12-0.5*$AA$24)</f>
        <v>3.7749999999999999</v>
      </c>
      <c r="MC37" s="85">
        <f t="shared" ref="MC37:MM37" si="238">IF(MC12-0.5*$AA$24&lt;0,0,MC12-0.5*$AA$24)</f>
        <v>2.1349999999999998</v>
      </c>
      <c r="MD37" s="90">
        <f t="shared" si="238"/>
        <v>1.8049999999999999</v>
      </c>
      <c r="ME37" s="90">
        <f t="shared" si="238"/>
        <v>0.93500000000000005</v>
      </c>
      <c r="MF37" s="90">
        <f t="shared" si="238"/>
        <v>1.6749999999999998</v>
      </c>
      <c r="MG37" s="90">
        <f t="shared" si="238"/>
        <v>0</v>
      </c>
      <c r="MH37" s="90">
        <f t="shared" si="238"/>
        <v>0</v>
      </c>
      <c r="MI37" s="90">
        <f t="shared" si="238"/>
        <v>1.4716666666666671</v>
      </c>
      <c r="MJ37" s="90">
        <f t="shared" si="238"/>
        <v>0</v>
      </c>
      <c r="MK37" s="90">
        <f t="shared" si="238"/>
        <v>0</v>
      </c>
      <c r="ML37" s="90">
        <f t="shared" si="238"/>
        <v>0</v>
      </c>
      <c r="MM37" s="90">
        <f t="shared" si="238"/>
        <v>0</v>
      </c>
      <c r="MP37" s="84" t="s">
        <v>28</v>
      </c>
      <c r="MQ37" s="85">
        <f>IF(MQ12-0.5*$AB$24&lt;0,0,MQ12-0.5*$AB$24)</f>
        <v>3.4672499999999999</v>
      </c>
      <c r="MR37" s="85">
        <f t="shared" ref="MR37:NB37" si="239">IF(MR12-0.5*$AB$24&lt;0,0,MR12-0.5*$AB$24)</f>
        <v>0.86725000000000008</v>
      </c>
      <c r="MS37" s="90">
        <f>IF(MS12-0.5*$AB$24&lt;0,0,MS12-0.5*$AB$24)</f>
        <v>0.6672499999999999</v>
      </c>
      <c r="MT37" s="90">
        <f t="shared" si="239"/>
        <v>0.16725000000000001</v>
      </c>
      <c r="MU37" s="90">
        <f>IF(MU12-0.5*$AB$24&lt;0,0,MU12-0.5*$AB$24)</f>
        <v>0.60725000000000007</v>
      </c>
      <c r="MV37" s="90">
        <f t="shared" si="239"/>
        <v>0</v>
      </c>
      <c r="MW37" s="90">
        <f t="shared" si="239"/>
        <v>0</v>
      </c>
      <c r="MX37" s="90">
        <f t="shared" si="239"/>
        <v>0</v>
      </c>
      <c r="MY37" s="90">
        <f t="shared" si="239"/>
        <v>0</v>
      </c>
      <c r="MZ37" s="90">
        <f t="shared" si="239"/>
        <v>0</v>
      </c>
      <c r="NA37" s="90">
        <f t="shared" si="239"/>
        <v>0</v>
      </c>
      <c r="NB37" s="90">
        <f t="shared" si="239"/>
        <v>0</v>
      </c>
      <c r="NC37" s="129"/>
      <c r="ND37" s="129"/>
      <c r="NE37" s="84" t="s">
        <v>28</v>
      </c>
      <c r="NF37" s="85">
        <f t="shared" ref="NF37:NQ37" si="240">IF(NF12-0.5*$AC$24&lt;0,0,NF12-0.5*$AC$24)</f>
        <v>0</v>
      </c>
      <c r="NG37" s="85">
        <f t="shared" si="240"/>
        <v>0</v>
      </c>
      <c r="NH37" s="90">
        <f t="shared" si="240"/>
        <v>0</v>
      </c>
      <c r="NI37" s="90">
        <f t="shared" si="240"/>
        <v>0</v>
      </c>
      <c r="NJ37" s="90">
        <f t="shared" si="240"/>
        <v>0</v>
      </c>
      <c r="NK37" s="90">
        <f t="shared" si="240"/>
        <v>0</v>
      </c>
      <c r="NL37" s="90">
        <f t="shared" si="240"/>
        <v>0</v>
      </c>
      <c r="NM37" s="90">
        <f t="shared" si="240"/>
        <v>0</v>
      </c>
      <c r="NN37" s="90">
        <f t="shared" si="240"/>
        <v>0</v>
      </c>
      <c r="NO37" s="90">
        <f t="shared" si="240"/>
        <v>0</v>
      </c>
      <c r="NP37" s="90">
        <f t="shared" si="240"/>
        <v>0</v>
      </c>
      <c r="NQ37" s="90">
        <f t="shared" si="240"/>
        <v>0</v>
      </c>
      <c r="NR37" s="129"/>
      <c r="NS37" s="129"/>
      <c r="NT37" s="84" t="s">
        <v>28</v>
      </c>
      <c r="NU37" s="85">
        <f t="shared" si="78"/>
        <v>1.2083220000000001</v>
      </c>
      <c r="NV37" s="85">
        <f t="shared" si="40"/>
        <v>0.93970200000000004</v>
      </c>
      <c r="NW37" s="85">
        <f t="shared" si="41"/>
        <v>0.74730199999999991</v>
      </c>
      <c r="NX37" s="85">
        <f t="shared" si="42"/>
        <v>0.29611000000000004</v>
      </c>
      <c r="NY37" s="85">
        <f t="shared" si="43"/>
        <v>0.68196200000000018</v>
      </c>
      <c r="NZ37" s="85">
        <f t="shared" si="44"/>
        <v>0</v>
      </c>
      <c r="OA37" s="85">
        <f t="shared" si="45"/>
        <v>0</v>
      </c>
      <c r="OB37" s="85">
        <f t="shared" si="46"/>
        <v>0.38751000000000002</v>
      </c>
      <c r="OC37" s="85">
        <f t="shared" si="47"/>
        <v>0</v>
      </c>
      <c r="OD37" s="85">
        <f t="shared" si="48"/>
        <v>0</v>
      </c>
      <c r="OE37" s="85">
        <f t="shared" si="49"/>
        <v>0</v>
      </c>
      <c r="OF37" s="85">
        <f t="shared" si="50"/>
        <v>0</v>
      </c>
    </row>
    <row r="38" spans="2:396">
      <c r="B38" s="80" t="s">
        <v>146</v>
      </c>
      <c r="C38" s="82">
        <f>SUM(C30:C37)</f>
        <v>0</v>
      </c>
      <c r="D38" s="82">
        <f t="shared" ref="D38:N38" si="241">SUM(D30:D37)</f>
        <v>41.851500000000001</v>
      </c>
      <c r="E38" s="82">
        <f t="shared" si="241"/>
        <v>35.401500000000006</v>
      </c>
      <c r="F38" s="82">
        <f t="shared" si="241"/>
        <v>27.237000000000005</v>
      </c>
      <c r="G38" s="82">
        <f t="shared" si="241"/>
        <v>34.161500000000004</v>
      </c>
      <c r="H38" s="82">
        <f t="shared" si="241"/>
        <v>22.962249999999997</v>
      </c>
      <c r="I38" s="82">
        <f t="shared" si="241"/>
        <v>23.091000000000001</v>
      </c>
      <c r="J38" s="82">
        <f t="shared" si="241"/>
        <v>28.260666666666669</v>
      </c>
      <c r="K38" s="82">
        <f t="shared" si="241"/>
        <v>23.907333333333334</v>
      </c>
      <c r="L38" s="82">
        <f t="shared" si="241"/>
        <v>16.912500000000001</v>
      </c>
      <c r="M38" s="82">
        <f t="shared" si="241"/>
        <v>22.792000000000005</v>
      </c>
      <c r="N38" s="82">
        <f t="shared" si="241"/>
        <v>13.667999999999996</v>
      </c>
      <c r="O38" s="82"/>
      <c r="P38" s="80" t="s">
        <v>146</v>
      </c>
      <c r="Q38" s="82">
        <f t="shared" ref="Q38:AB38" si="242">SUM(Q30:Q37)</f>
        <v>49.175750000000001</v>
      </c>
      <c r="R38" s="82">
        <f t="shared" si="242"/>
        <v>46.405750000000005</v>
      </c>
      <c r="S38" s="82">
        <f t="shared" si="242"/>
        <v>39.575749999999999</v>
      </c>
      <c r="T38" s="82">
        <f t="shared" si="242"/>
        <v>30.875750000000004</v>
      </c>
      <c r="U38" s="82">
        <f t="shared" si="242"/>
        <v>38.095750000000002</v>
      </c>
      <c r="V38" s="82">
        <f t="shared" si="242"/>
        <v>23.393749999999997</v>
      </c>
      <c r="W38" s="82">
        <f t="shared" si="242"/>
        <v>24.219000000000005</v>
      </c>
      <c r="X38" s="82">
        <f t="shared" si="242"/>
        <v>30.452666666666673</v>
      </c>
      <c r="Y38" s="82">
        <f t="shared" si="242"/>
        <v>24.150999999999996</v>
      </c>
      <c r="Z38" s="82">
        <f t="shared" si="242"/>
        <v>18.458500000000001</v>
      </c>
      <c r="AA38" s="82">
        <f t="shared" si="242"/>
        <v>24.483999999999998</v>
      </c>
      <c r="AB38" s="82">
        <f t="shared" si="242"/>
        <v>15.173999999999999</v>
      </c>
      <c r="AD38" s="80" t="s">
        <v>146</v>
      </c>
      <c r="AE38" s="82">
        <f t="shared" ref="AE38:AP38" si="243">SUM(AE30:AE37)</f>
        <v>43.370750000000001</v>
      </c>
      <c r="AF38" s="82">
        <f t="shared" si="243"/>
        <v>39.280999999999999</v>
      </c>
      <c r="AG38" s="82">
        <f t="shared" si="243"/>
        <v>33.201000000000001</v>
      </c>
      <c r="AH38" s="82">
        <f t="shared" si="243"/>
        <v>25.131000000000011</v>
      </c>
      <c r="AI38" s="82">
        <f t="shared" si="243"/>
        <v>31.930999999999994</v>
      </c>
      <c r="AJ38" s="82">
        <f t="shared" si="243"/>
        <v>22.444250000000004</v>
      </c>
      <c r="AK38" s="82">
        <f t="shared" si="243"/>
        <v>21.601500000000001</v>
      </c>
      <c r="AL38" s="82">
        <f t="shared" si="243"/>
        <v>26.099999999999998</v>
      </c>
      <c r="AM38" s="82">
        <f t="shared" si="243"/>
        <v>22.635833333333334</v>
      </c>
      <c r="AN38" s="82">
        <f t="shared" si="243"/>
        <v>17.314499999999999</v>
      </c>
      <c r="AO38" s="82">
        <f t="shared" si="243"/>
        <v>20.9925</v>
      </c>
      <c r="AP38" s="82">
        <f t="shared" si="243"/>
        <v>13.5045</v>
      </c>
      <c r="AR38" s="80" t="s">
        <v>146</v>
      </c>
      <c r="AS38" s="82">
        <f t="shared" ref="AS38:BD38" si="244">SUM(AS30:AS37)</f>
        <v>51.744</v>
      </c>
      <c r="AT38" s="82">
        <f t="shared" si="244"/>
        <v>48.384</v>
      </c>
      <c r="AU38" s="82">
        <f t="shared" si="244"/>
        <v>41.034000000000006</v>
      </c>
      <c r="AV38" s="82">
        <f t="shared" si="244"/>
        <v>31.644000000000005</v>
      </c>
      <c r="AW38" s="82">
        <f t="shared" si="244"/>
        <v>39.274000000000001</v>
      </c>
      <c r="AX38" s="82">
        <f t="shared" si="244"/>
        <v>25.207500000000003</v>
      </c>
      <c r="AY38" s="82">
        <f t="shared" si="244"/>
        <v>25.649000000000001</v>
      </c>
      <c r="AZ38" s="82">
        <f t="shared" si="244"/>
        <v>32.960333333333338</v>
      </c>
      <c r="BA38" s="82">
        <f t="shared" si="244"/>
        <v>27.858666666666672</v>
      </c>
      <c r="BB38" s="82">
        <f t="shared" si="244"/>
        <v>19.522000000000002</v>
      </c>
      <c r="BC38" s="82">
        <f t="shared" si="244"/>
        <v>26.767000000000003</v>
      </c>
      <c r="BD38" s="82">
        <f t="shared" si="244"/>
        <v>18.029000000000003</v>
      </c>
      <c r="BF38" s="80" t="s">
        <v>146</v>
      </c>
      <c r="BG38" s="82">
        <f t="shared" ref="BG38:BR38" si="245">SUM(BG30:BG37)</f>
        <v>50.580250000000007</v>
      </c>
      <c r="BH38" s="82">
        <f t="shared" si="245"/>
        <v>46.300250000000005</v>
      </c>
      <c r="BI38" s="82">
        <f t="shared" si="245"/>
        <v>39.240249999999996</v>
      </c>
      <c r="BJ38" s="82">
        <f t="shared" si="245"/>
        <v>30.660250000000005</v>
      </c>
      <c r="BK38" s="82">
        <f t="shared" si="245"/>
        <v>38.100249999999996</v>
      </c>
      <c r="BL38" s="82">
        <f t="shared" si="245"/>
        <v>26.982750000000003</v>
      </c>
      <c r="BM38" s="82">
        <f t="shared" si="245"/>
        <v>25.430500000000002</v>
      </c>
      <c r="BN38" s="82">
        <f t="shared" si="245"/>
        <v>29.230833333333337</v>
      </c>
      <c r="BO38" s="82">
        <f t="shared" si="245"/>
        <v>24.308166666666668</v>
      </c>
      <c r="BP38" s="82">
        <f t="shared" si="245"/>
        <v>17.021500000000003</v>
      </c>
      <c r="BQ38" s="82">
        <f t="shared" si="245"/>
        <v>24.255500000000005</v>
      </c>
      <c r="BR38" s="82">
        <f t="shared" si="245"/>
        <v>18.410000000000004</v>
      </c>
      <c r="BT38" s="80" t="s">
        <v>146</v>
      </c>
      <c r="BU38" s="82">
        <f t="shared" ref="BU38:CF38" si="246">SUM(BU30:BU37)</f>
        <v>40.845700000000001</v>
      </c>
      <c r="BV38" s="82">
        <f t="shared" si="246"/>
        <v>37.106700000000004</v>
      </c>
      <c r="BW38" s="82">
        <f t="shared" si="246"/>
        <v>30.786700000000003</v>
      </c>
      <c r="BX38" s="82">
        <f t="shared" si="246"/>
        <v>23.1067</v>
      </c>
      <c r="BY38" s="82">
        <f t="shared" si="246"/>
        <v>29.8367</v>
      </c>
      <c r="BZ38" s="82">
        <f t="shared" si="246"/>
        <v>16.953200000000002</v>
      </c>
      <c r="CA38" s="82">
        <f t="shared" si="246"/>
        <v>19.799500000000002</v>
      </c>
      <c r="CB38" s="82">
        <f t="shared" si="246"/>
        <v>28.042666666666666</v>
      </c>
      <c r="CC38" s="82">
        <f t="shared" si="246"/>
        <v>23.29</v>
      </c>
      <c r="CD38" s="82">
        <f t="shared" si="246"/>
        <v>16.36</v>
      </c>
      <c r="CE38" s="82">
        <f t="shared" si="246"/>
        <v>23.8</v>
      </c>
      <c r="CF38" s="82">
        <f t="shared" si="246"/>
        <v>13.925999999999998</v>
      </c>
      <c r="CH38" s="80" t="s">
        <v>146</v>
      </c>
      <c r="CI38" s="82">
        <f t="shared" ref="CI38:CT38" si="247">SUM(CI30:CI37)</f>
        <v>44.8401</v>
      </c>
      <c r="CJ38" s="82">
        <f t="shared" si="247"/>
        <v>42.268599999999999</v>
      </c>
      <c r="CK38" s="82">
        <f t="shared" si="247"/>
        <v>35.748599999999996</v>
      </c>
      <c r="CL38" s="82">
        <f t="shared" si="247"/>
        <v>27.488600000000005</v>
      </c>
      <c r="CM38" s="82">
        <f t="shared" si="247"/>
        <v>34.468600000000002</v>
      </c>
      <c r="CN38" s="82">
        <f t="shared" si="247"/>
        <v>24.065100000000001</v>
      </c>
      <c r="CO38" s="82">
        <f t="shared" si="247"/>
        <v>24.199999999999996</v>
      </c>
      <c r="CP38" s="82">
        <f t="shared" si="247"/>
        <v>24.841000000000005</v>
      </c>
      <c r="CQ38" s="82">
        <f t="shared" si="247"/>
        <v>24.362833333333334</v>
      </c>
      <c r="CR38" s="82">
        <f t="shared" si="247"/>
        <v>18.749000000000002</v>
      </c>
      <c r="CS38" s="82">
        <f t="shared" si="247"/>
        <v>23.154499999999999</v>
      </c>
      <c r="CT38" s="82">
        <f t="shared" si="247"/>
        <v>13.818999999999997</v>
      </c>
      <c r="CV38" s="80" t="s">
        <v>146</v>
      </c>
      <c r="CW38" s="82">
        <f t="shared" ref="CW38:DH38" si="248">SUM(CW30:CW37)</f>
        <v>51.090500000000006</v>
      </c>
      <c r="CX38" s="82">
        <f t="shared" si="248"/>
        <v>47.170499999999997</v>
      </c>
      <c r="CY38" s="82">
        <f t="shared" si="248"/>
        <v>40.030499999999996</v>
      </c>
      <c r="CZ38" s="82">
        <f t="shared" si="248"/>
        <v>31.062000000000005</v>
      </c>
      <c r="DA38" s="82">
        <f t="shared" si="248"/>
        <v>37.971999999999994</v>
      </c>
      <c r="DB38" s="82">
        <f t="shared" si="248"/>
        <v>26.988500000000002</v>
      </c>
      <c r="DC38" s="82">
        <f t="shared" si="248"/>
        <v>26.517000000000007</v>
      </c>
      <c r="DD38" s="82">
        <f t="shared" si="248"/>
        <v>29.096</v>
      </c>
      <c r="DE38" s="82">
        <f t="shared" si="248"/>
        <v>24.966000000000001</v>
      </c>
      <c r="DF38" s="82">
        <f t="shared" si="248"/>
        <v>20.168999999999997</v>
      </c>
      <c r="DG38" s="82">
        <f t="shared" si="248"/>
        <v>23.416</v>
      </c>
      <c r="DH38" s="82">
        <f t="shared" si="248"/>
        <v>15.292499999999997</v>
      </c>
      <c r="DJ38" s="80" t="s">
        <v>146</v>
      </c>
      <c r="DK38" s="82">
        <f t="shared" ref="DK38:DV38" si="249">SUM(DK30:DK37)</f>
        <v>51.688500000000005</v>
      </c>
      <c r="DL38" s="82">
        <f t="shared" si="249"/>
        <v>48.688500000000005</v>
      </c>
      <c r="DM38" s="82">
        <f t="shared" si="249"/>
        <v>41.708500000000001</v>
      </c>
      <c r="DN38" s="82">
        <f t="shared" si="249"/>
        <v>32.828500000000005</v>
      </c>
      <c r="DO38" s="82">
        <f t="shared" si="249"/>
        <v>40.138500000000001</v>
      </c>
      <c r="DP38" s="82">
        <f t="shared" si="249"/>
        <v>27.981750000000005</v>
      </c>
      <c r="DQ38" s="82">
        <f t="shared" si="249"/>
        <v>27.109499999999997</v>
      </c>
      <c r="DR38" s="82">
        <f t="shared" si="249"/>
        <v>29.787916666666671</v>
      </c>
      <c r="DS38" s="82">
        <f t="shared" si="249"/>
        <v>24.775166666666664</v>
      </c>
      <c r="DT38" s="82">
        <f t="shared" si="249"/>
        <v>18.678500000000003</v>
      </c>
      <c r="DU38" s="82">
        <f t="shared" si="249"/>
        <v>24.353500000000004</v>
      </c>
      <c r="DV38" s="82">
        <f t="shared" si="249"/>
        <v>16.9345</v>
      </c>
      <c r="DX38" s="80" t="s">
        <v>146</v>
      </c>
      <c r="DY38" s="82">
        <f t="shared" ref="DY38:EJ38" si="250">SUM(DY30:DY37)</f>
        <v>43.858599999999996</v>
      </c>
      <c r="DZ38" s="82">
        <f t="shared" si="250"/>
        <v>41.148600000000002</v>
      </c>
      <c r="EA38" s="82">
        <f t="shared" si="250"/>
        <v>34.628599999999999</v>
      </c>
      <c r="EB38" s="82">
        <f t="shared" si="250"/>
        <v>25.983600000000003</v>
      </c>
      <c r="EC38" s="82">
        <f t="shared" si="250"/>
        <v>32.548600000000008</v>
      </c>
      <c r="ED38" s="82">
        <f t="shared" si="250"/>
        <v>21.265600000000006</v>
      </c>
      <c r="EE38" s="82">
        <f t="shared" si="250"/>
        <v>19.376099999999997</v>
      </c>
      <c r="EF38" s="82">
        <f t="shared" si="250"/>
        <v>24.849266666666669</v>
      </c>
      <c r="EG38" s="82">
        <f t="shared" si="250"/>
        <v>21.667599999999997</v>
      </c>
      <c r="EH38" s="82">
        <f t="shared" si="250"/>
        <v>16.381599999999999</v>
      </c>
      <c r="EI38" s="82">
        <f t="shared" si="250"/>
        <v>21.377600000000001</v>
      </c>
      <c r="EJ38" s="82">
        <f t="shared" si="250"/>
        <v>10.363600000000002</v>
      </c>
      <c r="EL38" s="80" t="s">
        <v>146</v>
      </c>
      <c r="EM38" s="82">
        <f t="shared" ref="EM38:EX38" si="251">SUM(EM30:EM37)</f>
        <v>43.231000000000002</v>
      </c>
      <c r="EN38" s="82">
        <f t="shared" si="251"/>
        <v>38.396999999999998</v>
      </c>
      <c r="EO38" s="82">
        <f t="shared" si="251"/>
        <v>32.317</v>
      </c>
      <c r="EP38" s="82">
        <f t="shared" si="251"/>
        <v>25.141000000000005</v>
      </c>
      <c r="EQ38" s="82">
        <f t="shared" si="251"/>
        <v>31.521000000000001</v>
      </c>
      <c r="ER38" s="82">
        <f t="shared" si="251"/>
        <v>17.991000000000003</v>
      </c>
      <c r="ES38" s="82">
        <f t="shared" si="251"/>
        <v>18.457000000000001</v>
      </c>
      <c r="ET38" s="82">
        <f t="shared" si="251"/>
        <v>27.314833333333329</v>
      </c>
      <c r="EU38" s="82">
        <f t="shared" si="251"/>
        <v>24.211499999999997</v>
      </c>
      <c r="EV38" s="82">
        <f t="shared" si="251"/>
        <v>17.961499999999997</v>
      </c>
      <c r="EW38" s="82">
        <f t="shared" si="251"/>
        <v>23.816500000000001</v>
      </c>
      <c r="EX38" s="82">
        <f t="shared" si="251"/>
        <v>9.7115000000000009</v>
      </c>
      <c r="EZ38" s="80" t="s">
        <v>146</v>
      </c>
      <c r="FA38" s="82">
        <f>SUM(FA30:FA37)</f>
        <v>43.656000000000006</v>
      </c>
      <c r="FB38" s="82">
        <f t="shared" ref="FB38:FL38" si="252">SUM(FB30:FB37)</f>
        <v>42.096000000000004</v>
      </c>
      <c r="FC38" s="82">
        <f t="shared" si="252"/>
        <v>35.346000000000004</v>
      </c>
      <c r="FD38" s="82">
        <f t="shared" si="252"/>
        <v>27.216000000000008</v>
      </c>
      <c r="FE38" s="82">
        <f t="shared" si="252"/>
        <v>33.565999999999995</v>
      </c>
      <c r="FF38" s="82">
        <f t="shared" si="252"/>
        <v>19.170000000000002</v>
      </c>
      <c r="FG38" s="82">
        <f t="shared" si="252"/>
        <v>20.671000000000006</v>
      </c>
      <c r="FH38" s="82">
        <f t="shared" si="252"/>
        <v>28.192333333333334</v>
      </c>
      <c r="FI38" s="82">
        <f t="shared" si="252"/>
        <v>24.385000000000005</v>
      </c>
      <c r="FJ38" s="82">
        <f t="shared" si="252"/>
        <v>19.382999999999996</v>
      </c>
      <c r="FK38" s="82">
        <f t="shared" si="252"/>
        <v>22.729999999999997</v>
      </c>
      <c r="FL38" s="82">
        <f t="shared" si="252"/>
        <v>11.127000000000002</v>
      </c>
      <c r="FN38" s="80" t="s">
        <v>146</v>
      </c>
      <c r="FO38" s="82">
        <f>SUM(FO30:FO37)</f>
        <v>51.497000000000099</v>
      </c>
      <c r="FP38" s="82">
        <f t="shared" ref="FP38:FZ38" si="253">SUM(FP30:FP37)</f>
        <v>48.269000000000098</v>
      </c>
      <c r="FQ38" s="82">
        <f t="shared" si="253"/>
        <v>41.223999999999727</v>
      </c>
      <c r="FR38" s="82">
        <f t="shared" si="253"/>
        <v>32.102000000000182</v>
      </c>
      <c r="FS38" s="82">
        <f t="shared" si="253"/>
        <v>39.677000000000135</v>
      </c>
      <c r="FT38" s="82">
        <f t="shared" si="253"/>
        <v>29.466999999999896</v>
      </c>
      <c r="FU38" s="82">
        <f t="shared" si="253"/>
        <v>24.859000000000133</v>
      </c>
      <c r="FV38" s="82">
        <f t="shared" si="253"/>
        <v>30.26766666666682</v>
      </c>
      <c r="FW38" s="82">
        <f t="shared" si="253"/>
        <v>24.942666666666533</v>
      </c>
      <c r="FX38" s="82">
        <f t="shared" si="253"/>
        <v>17.671000000000273</v>
      </c>
      <c r="FY38" s="82">
        <f t="shared" si="253"/>
        <v>23.806000000000182</v>
      </c>
      <c r="FZ38" s="82">
        <f t="shared" si="253"/>
        <v>15.326000000000001</v>
      </c>
      <c r="GB38" s="80" t="s">
        <v>146</v>
      </c>
      <c r="GC38" s="82">
        <f>SUM(GC30:GC37)</f>
        <v>54.925750000000008</v>
      </c>
      <c r="GD38" s="82">
        <f t="shared" ref="GD38:GN38" si="254">SUM(GD30:GD37)</f>
        <v>50.340750000000007</v>
      </c>
      <c r="GE38" s="82">
        <f t="shared" si="254"/>
        <v>43.100750000000005</v>
      </c>
      <c r="GF38" s="82">
        <f t="shared" si="254"/>
        <v>34.085750000000004</v>
      </c>
      <c r="GG38" s="82">
        <f t="shared" si="254"/>
        <v>41.535749999999993</v>
      </c>
      <c r="GH38" s="82">
        <f t="shared" si="254"/>
        <v>27.40025</v>
      </c>
      <c r="GI38" s="82">
        <f t="shared" si="254"/>
        <v>27.629499999999997</v>
      </c>
      <c r="GJ38" s="82">
        <f t="shared" si="254"/>
        <v>31.598166666666671</v>
      </c>
      <c r="GK38" s="82">
        <f t="shared" si="254"/>
        <v>29.053166666666666</v>
      </c>
      <c r="GL38" s="82">
        <f t="shared" si="254"/>
        <v>22.6</v>
      </c>
      <c r="GM38" s="82">
        <f t="shared" si="254"/>
        <v>27.721499999999999</v>
      </c>
      <c r="GN38" s="82">
        <f t="shared" si="254"/>
        <v>16.275499999999997</v>
      </c>
      <c r="GP38" s="80" t="s">
        <v>146</v>
      </c>
      <c r="GQ38" s="82">
        <f>SUM(GQ30:GQ37)</f>
        <v>49.912500000000009</v>
      </c>
      <c r="GR38" s="82">
        <f t="shared" ref="GR38:HB38" si="255">SUM(GR30:GR37)</f>
        <v>47.062500000000007</v>
      </c>
      <c r="GS38" s="82">
        <f t="shared" si="255"/>
        <v>39.612499999999997</v>
      </c>
      <c r="GT38" s="82">
        <f t="shared" si="255"/>
        <v>30.182500000000005</v>
      </c>
      <c r="GU38" s="82">
        <f t="shared" si="255"/>
        <v>37.982500000000002</v>
      </c>
      <c r="GV38" s="82">
        <f t="shared" si="255"/>
        <v>26.527499999999996</v>
      </c>
      <c r="GW38" s="82">
        <f t="shared" si="255"/>
        <v>25.541999999999994</v>
      </c>
      <c r="GX38" s="82">
        <f t="shared" si="255"/>
        <v>27.604666666666674</v>
      </c>
      <c r="GY38" s="82">
        <f t="shared" si="255"/>
        <v>24.876333333333339</v>
      </c>
      <c r="GZ38" s="82">
        <f t="shared" si="255"/>
        <v>18.462999999999997</v>
      </c>
      <c r="HA38" s="82">
        <f t="shared" si="255"/>
        <v>25.568000000000005</v>
      </c>
      <c r="HB38" s="82">
        <f t="shared" si="255"/>
        <v>13.976999999999999</v>
      </c>
      <c r="HD38" s="80" t="s">
        <v>146</v>
      </c>
      <c r="HE38" s="82">
        <f>SUM(HE30:HE37)</f>
        <v>50.634999999999991</v>
      </c>
      <c r="HF38" s="82">
        <f t="shared" ref="HF38:HP38" si="256">SUM(HF30:HF37)</f>
        <v>46.625</v>
      </c>
      <c r="HG38" s="82">
        <f t="shared" si="256"/>
        <v>39.664999999999999</v>
      </c>
      <c r="HH38" s="82">
        <f t="shared" si="256"/>
        <v>30.695000000000004</v>
      </c>
      <c r="HI38" s="82">
        <f t="shared" si="256"/>
        <v>38.375000000000007</v>
      </c>
      <c r="HJ38" s="82">
        <f t="shared" si="256"/>
        <v>24.160000000000004</v>
      </c>
      <c r="HK38" s="82">
        <f t="shared" si="256"/>
        <v>21.26</v>
      </c>
      <c r="HL38" s="82">
        <f t="shared" si="256"/>
        <v>27.704999999999998</v>
      </c>
      <c r="HM38" s="82">
        <f t="shared" si="256"/>
        <v>23.350000000000005</v>
      </c>
      <c r="HN38" s="82">
        <f t="shared" si="256"/>
        <v>17.68</v>
      </c>
      <c r="HO38" s="82">
        <f t="shared" si="256"/>
        <v>24.574999999999999</v>
      </c>
      <c r="HP38" s="82">
        <f t="shared" si="256"/>
        <v>10.63</v>
      </c>
      <c r="HR38" s="80" t="s">
        <v>146</v>
      </c>
      <c r="HS38" s="82">
        <f>SUM(HS30:HS37)</f>
        <v>50.555000000000007</v>
      </c>
      <c r="HT38" s="82">
        <f t="shared" ref="HT38:ID38" si="257">SUM(HT30:HT37)</f>
        <v>46.465000000000003</v>
      </c>
      <c r="HU38" s="82">
        <f t="shared" si="257"/>
        <v>39.134999999999998</v>
      </c>
      <c r="HV38" s="82">
        <f t="shared" si="257"/>
        <v>29.45000000000001</v>
      </c>
      <c r="HW38" s="82">
        <f t="shared" si="257"/>
        <v>36.379999999999995</v>
      </c>
      <c r="HX38" s="82">
        <f t="shared" si="257"/>
        <v>23.39</v>
      </c>
      <c r="HY38" s="82">
        <f t="shared" si="257"/>
        <v>25.865000000000002</v>
      </c>
      <c r="HZ38" s="82">
        <f t="shared" si="257"/>
        <v>28.87</v>
      </c>
      <c r="IA38" s="82">
        <f t="shared" si="257"/>
        <v>27.06</v>
      </c>
      <c r="IB38" s="82">
        <f t="shared" si="257"/>
        <v>22.029999999999998</v>
      </c>
      <c r="IC38" s="82">
        <f t="shared" si="257"/>
        <v>26.955000000000005</v>
      </c>
      <c r="ID38" s="82">
        <f t="shared" si="257"/>
        <v>14.470000000000002</v>
      </c>
      <c r="IF38" s="80" t="s">
        <v>146</v>
      </c>
      <c r="IG38" s="82">
        <f>SUM(IG30:IG37)</f>
        <v>50.260000000000005</v>
      </c>
      <c r="IH38" s="82">
        <f t="shared" ref="IH38:IR38" si="258">SUM(IH30:IH37)</f>
        <v>45.7</v>
      </c>
      <c r="II38" s="82">
        <f t="shared" si="258"/>
        <v>38.750000000000007</v>
      </c>
      <c r="IJ38" s="82">
        <f t="shared" si="258"/>
        <v>30.21</v>
      </c>
      <c r="IK38" s="82">
        <f t="shared" si="258"/>
        <v>37.450000000000003</v>
      </c>
      <c r="IL38" s="82">
        <f t="shared" si="258"/>
        <v>24.6</v>
      </c>
      <c r="IM38" s="82">
        <f t="shared" si="258"/>
        <v>25.060000000000002</v>
      </c>
      <c r="IN38" s="82">
        <f t="shared" si="258"/>
        <v>28.15666666666667</v>
      </c>
      <c r="IO38" s="82">
        <f t="shared" si="258"/>
        <v>26.243333333333336</v>
      </c>
      <c r="IP38" s="82">
        <f t="shared" si="258"/>
        <v>21.220000000000002</v>
      </c>
      <c r="IQ38" s="82">
        <f t="shared" si="258"/>
        <v>25.424999999999997</v>
      </c>
      <c r="IR38" s="82">
        <f t="shared" si="258"/>
        <v>14.360000000000003</v>
      </c>
      <c r="IT38" s="80" t="s">
        <v>146</v>
      </c>
      <c r="IU38" s="82">
        <f>SUM(IU30:IU37)</f>
        <v>51.754999999999995</v>
      </c>
      <c r="IV38" s="82">
        <f t="shared" ref="IV38:JF38" si="259">SUM(IV30:IV37)</f>
        <v>47.664999999999999</v>
      </c>
      <c r="IW38" s="82">
        <f t="shared" si="259"/>
        <v>40.725000000000009</v>
      </c>
      <c r="IX38" s="82">
        <f t="shared" si="259"/>
        <v>30.995000000000001</v>
      </c>
      <c r="IY38" s="82">
        <f t="shared" si="259"/>
        <v>38.344999999999999</v>
      </c>
      <c r="IZ38" s="82">
        <f t="shared" si="259"/>
        <v>24.769999999999996</v>
      </c>
      <c r="JA38" s="82">
        <f t="shared" si="259"/>
        <v>24.444999999999997</v>
      </c>
      <c r="JB38" s="82">
        <f t="shared" si="259"/>
        <v>29.611666666666668</v>
      </c>
      <c r="JC38" s="82">
        <f t="shared" si="259"/>
        <v>26.196666666666665</v>
      </c>
      <c r="JD38" s="82">
        <f t="shared" si="259"/>
        <v>20.540000000000003</v>
      </c>
      <c r="JE38" s="82">
        <f t="shared" si="259"/>
        <v>26.020000000000003</v>
      </c>
      <c r="JF38" s="82">
        <f t="shared" si="259"/>
        <v>13.68</v>
      </c>
      <c r="JG38" s="82"/>
      <c r="JH38" s="80" t="s">
        <v>146</v>
      </c>
      <c r="JI38" s="82">
        <f>SUM(JI30:JI37)</f>
        <v>42.37</v>
      </c>
      <c r="JJ38" s="82">
        <f t="shared" ref="JJ38:JT38" si="260">SUM(JJ30:JJ37)</f>
        <v>39.22</v>
      </c>
      <c r="JK38" s="82">
        <f t="shared" si="260"/>
        <v>33.11</v>
      </c>
      <c r="JL38" s="82">
        <f t="shared" si="260"/>
        <v>24.950000000000003</v>
      </c>
      <c r="JM38" s="82">
        <f t="shared" si="260"/>
        <v>31.790000000000003</v>
      </c>
      <c r="JN38" s="82">
        <f t="shared" si="260"/>
        <v>18.925000000000001</v>
      </c>
      <c r="JO38" s="82">
        <f t="shared" si="260"/>
        <v>18.769999999999996</v>
      </c>
      <c r="JP38" s="82">
        <f t="shared" si="260"/>
        <v>25.605</v>
      </c>
      <c r="JQ38" s="82">
        <f t="shared" si="260"/>
        <v>22.853333333333335</v>
      </c>
      <c r="JR38" s="82">
        <f t="shared" si="260"/>
        <v>17.46</v>
      </c>
      <c r="JS38" s="82">
        <f t="shared" si="260"/>
        <v>22.515000000000001</v>
      </c>
      <c r="JT38" s="82">
        <f t="shared" si="260"/>
        <v>12.109999999999998</v>
      </c>
      <c r="JV38" s="80" t="s">
        <v>146</v>
      </c>
      <c r="JW38" s="82">
        <f>SUM(JW30:JW37)</f>
        <v>50.400000000000006</v>
      </c>
      <c r="JX38" s="82">
        <f t="shared" ref="JX38:KH38" si="261">SUM(JX30:JX37)</f>
        <v>46.570000000000007</v>
      </c>
      <c r="JY38" s="82">
        <f t="shared" si="261"/>
        <v>39.650000000000006</v>
      </c>
      <c r="JZ38" s="82">
        <f t="shared" si="261"/>
        <v>30.760000000000005</v>
      </c>
      <c r="KA38" s="82">
        <f t="shared" si="261"/>
        <v>38.01</v>
      </c>
      <c r="KB38" s="82">
        <f t="shared" si="261"/>
        <v>23.380000000000003</v>
      </c>
      <c r="KC38" s="82">
        <f t="shared" si="261"/>
        <v>22.285000000000004</v>
      </c>
      <c r="KD38" s="82">
        <f t="shared" si="261"/>
        <v>23.98</v>
      </c>
      <c r="KE38" s="82">
        <f t="shared" si="261"/>
        <v>22.55</v>
      </c>
      <c r="KF38" s="82">
        <f t="shared" si="261"/>
        <v>16.82</v>
      </c>
      <c r="KG38" s="82">
        <f t="shared" si="261"/>
        <v>22.965000000000007</v>
      </c>
      <c r="KH38" s="82">
        <f t="shared" si="261"/>
        <v>12.260000000000002</v>
      </c>
      <c r="KJ38" s="80" t="s">
        <v>146</v>
      </c>
      <c r="KK38" s="82">
        <f>SUM(KK30:KK37)</f>
        <v>52.971800000000002</v>
      </c>
      <c r="KL38" s="82">
        <f t="shared" ref="KL38:KV38" si="262">SUM(KL30:KL37)</f>
        <v>47.951799999999999</v>
      </c>
      <c r="KM38" s="82">
        <f t="shared" si="262"/>
        <v>41.101800000000011</v>
      </c>
      <c r="KN38" s="82">
        <f t="shared" si="262"/>
        <v>32.884999999999998</v>
      </c>
      <c r="KO38" s="82">
        <f t="shared" si="262"/>
        <v>40.001799999999996</v>
      </c>
      <c r="KP38" s="82">
        <f t="shared" si="262"/>
        <v>26.681000000000001</v>
      </c>
      <c r="KQ38" s="82">
        <f t="shared" si="262"/>
        <v>27.279500000000002</v>
      </c>
      <c r="KR38" s="82">
        <f t="shared" si="262"/>
        <v>30.375666666666671</v>
      </c>
      <c r="KS38" s="82">
        <f t="shared" si="262"/>
        <v>26.658999999999999</v>
      </c>
      <c r="KT38" s="82">
        <f t="shared" si="262"/>
        <v>20.527000000000001</v>
      </c>
      <c r="KU38" s="82">
        <f t="shared" si="262"/>
        <v>25.784000000000002</v>
      </c>
      <c r="KV38" s="82">
        <f t="shared" si="262"/>
        <v>16.764500000000002</v>
      </c>
      <c r="KW38" s="82"/>
      <c r="KX38" s="80" t="s">
        <v>146</v>
      </c>
      <c r="KY38" s="82">
        <f>SUM(KY30:KY37)</f>
        <v>51.672250000000005</v>
      </c>
      <c r="KZ38" s="82">
        <f t="shared" ref="KZ38:LJ38" si="263">SUM(KZ30:KZ37)</f>
        <v>45.372250000000001</v>
      </c>
      <c r="LA38" s="82">
        <f t="shared" si="263"/>
        <v>38.602250000000005</v>
      </c>
      <c r="LB38" s="82">
        <f t="shared" si="263"/>
        <v>29.822250000000004</v>
      </c>
      <c r="LC38" s="82">
        <f t="shared" si="263"/>
        <v>37.192250000000001</v>
      </c>
      <c r="LD38" s="82">
        <f t="shared" si="263"/>
        <v>22.372250000000001</v>
      </c>
      <c r="LE38" s="82">
        <f t="shared" si="263"/>
        <v>21.472249999999999</v>
      </c>
      <c r="LF38" s="82">
        <f t="shared" si="263"/>
        <v>29.138499999999997</v>
      </c>
      <c r="LG38" s="82">
        <f t="shared" si="263"/>
        <v>24.971833333333333</v>
      </c>
      <c r="LH38" s="82">
        <f t="shared" si="263"/>
        <v>18.971499999999999</v>
      </c>
      <c r="LI38" s="82">
        <f t="shared" si="263"/>
        <v>26.038499999999999</v>
      </c>
      <c r="LJ38" s="82">
        <f t="shared" si="263"/>
        <v>11.196000000000003</v>
      </c>
      <c r="LK38" s="82"/>
      <c r="LL38" s="80" t="s">
        <v>146</v>
      </c>
      <c r="LM38" s="82">
        <f>SUM(LM30:LM37)</f>
        <v>46.125000000000014</v>
      </c>
      <c r="LN38" s="82">
        <f t="shared" ref="LN38:LX38" si="264">SUM(LN30:LN37)</f>
        <v>38.070000000000007</v>
      </c>
      <c r="LO38" s="82">
        <f t="shared" si="264"/>
        <v>32.4</v>
      </c>
      <c r="LP38" s="82">
        <f t="shared" si="264"/>
        <v>24.990000000000013</v>
      </c>
      <c r="LQ38" s="82">
        <f t="shared" si="264"/>
        <v>31.550000000000004</v>
      </c>
      <c r="LR38" s="82">
        <f t="shared" si="264"/>
        <v>22.915000000000006</v>
      </c>
      <c r="LS38" s="82">
        <f t="shared" si="264"/>
        <v>15.205</v>
      </c>
      <c r="LT38" s="82">
        <f t="shared" si="264"/>
        <v>21.730000000000004</v>
      </c>
      <c r="LU38" s="82">
        <f t="shared" si="264"/>
        <v>19.650000000000002</v>
      </c>
      <c r="LV38" s="82">
        <f t="shared" si="264"/>
        <v>15.05</v>
      </c>
      <c r="LW38" s="82">
        <f t="shared" si="264"/>
        <v>18.895</v>
      </c>
      <c r="LX38" s="82">
        <f t="shared" si="264"/>
        <v>12.069999999999999</v>
      </c>
      <c r="LY38" s="82"/>
      <c r="MA38" s="80" t="s">
        <v>146</v>
      </c>
      <c r="MB38" s="82">
        <f>SUM(MB30:MB37)</f>
        <v>53.87</v>
      </c>
      <c r="MC38" s="82">
        <f t="shared" ref="MC38:MM38" si="265">SUM(MC30:MC37)</f>
        <v>46.895499999999998</v>
      </c>
      <c r="MD38" s="82">
        <f t="shared" si="265"/>
        <v>40.155499999999996</v>
      </c>
      <c r="ME38" s="82">
        <f t="shared" si="265"/>
        <v>31.535500000000003</v>
      </c>
      <c r="MF38" s="82">
        <f t="shared" si="265"/>
        <v>39.165500000000002</v>
      </c>
      <c r="MG38" s="82">
        <f t="shared" si="265"/>
        <v>25.932500000000001</v>
      </c>
      <c r="MH38" s="82">
        <f t="shared" si="265"/>
        <v>18.962500000000002</v>
      </c>
      <c r="MI38" s="82">
        <f t="shared" si="265"/>
        <v>28.808833333333332</v>
      </c>
      <c r="MJ38" s="82">
        <f t="shared" si="265"/>
        <v>25.053166666666666</v>
      </c>
      <c r="MK38" s="82">
        <f t="shared" si="265"/>
        <v>18.565000000000001</v>
      </c>
      <c r="ML38" s="82">
        <f t="shared" si="265"/>
        <v>23.998000000000001</v>
      </c>
      <c r="MM38" s="82">
        <f t="shared" si="265"/>
        <v>15.042499999999999</v>
      </c>
      <c r="MP38" s="80" t="s">
        <v>146</v>
      </c>
      <c r="MQ38" s="82">
        <f>SUM(MQ30:MQ37)</f>
        <v>54.849249999999998</v>
      </c>
      <c r="MR38" s="82">
        <f t="shared" ref="MR38:NB38" si="266">SUM(MR30:MR37)</f>
        <v>46.47925</v>
      </c>
      <c r="MS38" s="82">
        <f t="shared" si="266"/>
        <v>39.889249999999997</v>
      </c>
      <c r="MT38" s="82">
        <f t="shared" si="266"/>
        <v>31.389250000000001</v>
      </c>
      <c r="MU38" s="82">
        <f t="shared" si="266"/>
        <v>39.329249999999995</v>
      </c>
      <c r="MV38" s="82">
        <f t="shared" si="266"/>
        <v>26.606000000000005</v>
      </c>
      <c r="MW38" s="82">
        <f t="shared" si="266"/>
        <v>25.423000000000002</v>
      </c>
      <c r="MX38" s="82">
        <f t="shared" si="266"/>
        <v>17.763833333333334</v>
      </c>
      <c r="MY38" s="82">
        <f t="shared" si="266"/>
        <v>25.247166666666665</v>
      </c>
      <c r="MZ38" s="82">
        <f t="shared" si="266"/>
        <v>19.825499999999998</v>
      </c>
      <c r="NA38" s="82">
        <f t="shared" si="266"/>
        <v>24.730499999999999</v>
      </c>
      <c r="NB38" s="82">
        <f t="shared" si="266"/>
        <v>15.678000000000004</v>
      </c>
      <c r="NC38" s="129"/>
      <c r="ND38" s="129"/>
      <c r="NE38" s="80" t="s">
        <v>146</v>
      </c>
      <c r="NF38" s="82">
        <f>SUM(NF30:NF37)</f>
        <v>31.606000000000002</v>
      </c>
      <c r="NG38" s="82">
        <f t="shared" ref="NG38:NQ38" si="267">SUM(NG30:NG37)</f>
        <v>27.695999999999998</v>
      </c>
      <c r="NH38" s="82">
        <f t="shared" si="267"/>
        <v>24.006000000000004</v>
      </c>
      <c r="NI38" s="82">
        <f t="shared" si="267"/>
        <v>19.676000000000005</v>
      </c>
      <c r="NJ38" s="82">
        <f t="shared" si="267"/>
        <v>23.945999999999998</v>
      </c>
      <c r="NK38" s="82">
        <f t="shared" si="267"/>
        <v>27.655999999999999</v>
      </c>
      <c r="NL38" s="82">
        <f t="shared" si="267"/>
        <v>22.860999999999997</v>
      </c>
      <c r="NM38" s="82">
        <f t="shared" si="267"/>
        <v>12.228500000000004</v>
      </c>
      <c r="NN38" s="82">
        <f t="shared" si="267"/>
        <v>11.545999999999999</v>
      </c>
      <c r="NO38" s="82">
        <f t="shared" si="267"/>
        <v>9.136000000000001</v>
      </c>
      <c r="NP38" s="82">
        <f t="shared" si="267"/>
        <v>9.261000000000001</v>
      </c>
      <c r="NQ38" s="82">
        <f t="shared" si="267"/>
        <v>15.908500000000005</v>
      </c>
      <c r="NR38" s="129"/>
      <c r="NS38" s="129"/>
    </row>
    <row r="40" spans="2:396"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</row>
    <row r="42" spans="2:396">
      <c r="B42" s="78" t="s">
        <v>147</v>
      </c>
      <c r="S42" s="80" t="s">
        <v>283</v>
      </c>
      <c r="T42" s="80" t="s">
        <v>283</v>
      </c>
      <c r="U42" s="80" t="s">
        <v>283</v>
      </c>
      <c r="V42" s="80" t="s">
        <v>283</v>
      </c>
      <c r="X42" s="80" t="s">
        <v>283</v>
      </c>
      <c r="Y42" s="80" t="s">
        <v>283</v>
      </c>
      <c r="Z42" s="80" t="s">
        <v>283</v>
      </c>
    </row>
    <row r="43" spans="2:396" ht="13.5" thickBot="1">
      <c r="B43" s="81" t="s">
        <v>27</v>
      </c>
      <c r="C43" s="81" t="s">
        <v>0</v>
      </c>
      <c r="D43" s="81" t="s">
        <v>2</v>
      </c>
      <c r="E43" s="81" t="s">
        <v>1</v>
      </c>
      <c r="F43" s="81" t="s">
        <v>7</v>
      </c>
      <c r="G43" s="81" t="s">
        <v>6</v>
      </c>
      <c r="H43" s="81" t="s">
        <v>12</v>
      </c>
      <c r="I43" s="81" t="s">
        <v>11</v>
      </c>
      <c r="J43" s="81" t="s">
        <v>4</v>
      </c>
      <c r="K43" s="81" t="s">
        <v>9</v>
      </c>
      <c r="L43" s="81" t="s">
        <v>3</v>
      </c>
      <c r="M43" s="81" t="s">
        <v>5</v>
      </c>
      <c r="N43" s="81" t="s">
        <v>8</v>
      </c>
      <c r="O43" s="80"/>
      <c r="P43" s="80"/>
      <c r="Q43" s="80"/>
      <c r="R43" s="115" t="s">
        <v>27</v>
      </c>
      <c r="S43" s="115" t="s">
        <v>17</v>
      </c>
      <c r="T43" s="115" t="s">
        <v>18</v>
      </c>
      <c r="U43" s="115" t="s">
        <v>19</v>
      </c>
      <c r="V43" s="115" t="s">
        <v>20</v>
      </c>
      <c r="W43" s="116"/>
      <c r="X43" s="115" t="s">
        <v>282</v>
      </c>
      <c r="Y43" s="115" t="s">
        <v>284</v>
      </c>
      <c r="Z43" s="115" t="s">
        <v>281</v>
      </c>
      <c r="AA43" s="80"/>
    </row>
    <row r="44" spans="2:396" ht="13.5" thickTop="1">
      <c r="B44" s="80">
        <v>2000</v>
      </c>
      <c r="C44" s="82">
        <f>C38</f>
        <v>0</v>
      </c>
      <c r="D44" s="82">
        <f>D38</f>
        <v>41.851500000000001</v>
      </c>
      <c r="E44" s="82">
        <f>E38</f>
        <v>35.401500000000006</v>
      </c>
      <c r="F44" s="82">
        <f t="shared" ref="F44:N44" si="268">F38</f>
        <v>27.237000000000005</v>
      </c>
      <c r="G44" s="82">
        <f t="shared" si="268"/>
        <v>34.161500000000004</v>
      </c>
      <c r="H44" s="82">
        <f t="shared" si="268"/>
        <v>22.962249999999997</v>
      </c>
      <c r="I44" s="82">
        <f t="shared" si="268"/>
        <v>23.091000000000001</v>
      </c>
      <c r="J44" s="82">
        <f t="shared" si="268"/>
        <v>28.260666666666669</v>
      </c>
      <c r="K44" s="82">
        <f t="shared" si="268"/>
        <v>23.907333333333334</v>
      </c>
      <c r="L44" s="82">
        <f t="shared" si="268"/>
        <v>16.912500000000001</v>
      </c>
      <c r="M44" s="82">
        <f t="shared" si="268"/>
        <v>22.792000000000005</v>
      </c>
      <c r="N44" s="82">
        <f t="shared" si="268"/>
        <v>13.667999999999996</v>
      </c>
      <c r="O44" s="82"/>
      <c r="P44" s="82"/>
      <c r="Q44" s="82"/>
      <c r="R44" s="114">
        <v>2000</v>
      </c>
      <c r="S44" s="82">
        <v>0</v>
      </c>
      <c r="T44" s="102">
        <v>0</v>
      </c>
      <c r="U44" s="102">
        <v>0</v>
      </c>
      <c r="V44" s="102">
        <v>0</v>
      </c>
      <c r="W44" s="82"/>
      <c r="X44" s="82">
        <f t="shared" ref="X44:X65" si="269">S44+T44+U44</f>
        <v>0</v>
      </c>
      <c r="Y44" s="82">
        <f>S44+T44+U44+V44</f>
        <v>0</v>
      </c>
      <c r="Z44" s="82">
        <f>AVERAGE(Y44:Y65)</f>
        <v>28.510313636363641</v>
      </c>
      <c r="AA44" s="82"/>
    </row>
    <row r="45" spans="2:396">
      <c r="B45" s="80">
        <v>2001</v>
      </c>
      <c r="C45" s="82">
        <f t="shared" ref="C45:N45" si="270">Q38</f>
        <v>49.175750000000001</v>
      </c>
      <c r="D45" s="82">
        <f t="shared" si="270"/>
        <v>46.405750000000005</v>
      </c>
      <c r="E45" s="82">
        <f t="shared" si="270"/>
        <v>39.575749999999999</v>
      </c>
      <c r="F45" s="82">
        <f t="shared" si="270"/>
        <v>30.875750000000004</v>
      </c>
      <c r="G45" s="82">
        <f t="shared" si="270"/>
        <v>38.095750000000002</v>
      </c>
      <c r="H45" s="82">
        <f t="shared" si="270"/>
        <v>23.393749999999997</v>
      </c>
      <c r="I45" s="82">
        <f t="shared" si="270"/>
        <v>24.219000000000005</v>
      </c>
      <c r="J45" s="82">
        <f t="shared" si="270"/>
        <v>30.452666666666673</v>
      </c>
      <c r="K45" s="82">
        <f t="shared" si="270"/>
        <v>24.150999999999996</v>
      </c>
      <c r="L45" s="82">
        <f t="shared" si="270"/>
        <v>18.458500000000001</v>
      </c>
      <c r="M45" s="82">
        <f t="shared" si="270"/>
        <v>24.483999999999998</v>
      </c>
      <c r="N45" s="82">
        <f t="shared" si="270"/>
        <v>15.173999999999999</v>
      </c>
      <c r="O45" s="82"/>
      <c r="P45" s="82"/>
      <c r="Q45" s="82"/>
      <c r="R45" s="114">
        <v>2001</v>
      </c>
      <c r="S45" s="82">
        <v>4.1835000000000022</v>
      </c>
      <c r="T45" s="102">
        <v>7.7569999999999979</v>
      </c>
      <c r="U45" s="102">
        <v>8.48</v>
      </c>
      <c r="V45" s="102">
        <v>9.5770000000000017</v>
      </c>
      <c r="W45" s="82"/>
      <c r="X45" s="82">
        <f t="shared" si="269"/>
        <v>20.420500000000001</v>
      </c>
      <c r="Y45" s="82">
        <f t="shared" ref="Y45:Y65" si="271">S45+T45+U45+V45</f>
        <v>29.997500000000002</v>
      </c>
      <c r="Z45" s="82">
        <f>Z44</f>
        <v>28.510313636363641</v>
      </c>
      <c r="AA45" s="82"/>
    </row>
    <row r="46" spans="2:396">
      <c r="B46" s="80">
        <v>2002</v>
      </c>
      <c r="C46" s="82">
        <f t="shared" ref="C46:N46" si="272">AE38</f>
        <v>43.370750000000001</v>
      </c>
      <c r="D46" s="82">
        <f t="shared" si="272"/>
        <v>39.280999999999999</v>
      </c>
      <c r="E46" s="82">
        <f t="shared" si="272"/>
        <v>33.201000000000001</v>
      </c>
      <c r="F46" s="82">
        <f t="shared" si="272"/>
        <v>25.131000000000011</v>
      </c>
      <c r="G46" s="82">
        <f t="shared" si="272"/>
        <v>31.930999999999994</v>
      </c>
      <c r="H46" s="82">
        <f t="shared" si="272"/>
        <v>22.444250000000004</v>
      </c>
      <c r="I46" s="82">
        <f t="shared" si="272"/>
        <v>21.601500000000001</v>
      </c>
      <c r="J46" s="82">
        <f t="shared" si="272"/>
        <v>26.099999999999998</v>
      </c>
      <c r="K46" s="82">
        <f t="shared" si="272"/>
        <v>22.635833333333334</v>
      </c>
      <c r="L46" s="82">
        <f t="shared" si="272"/>
        <v>17.314499999999999</v>
      </c>
      <c r="M46" s="82">
        <f t="shared" si="272"/>
        <v>20.9925</v>
      </c>
      <c r="N46" s="82">
        <f t="shared" si="272"/>
        <v>13.5045</v>
      </c>
      <c r="O46" s="82"/>
      <c r="P46" s="82"/>
      <c r="Q46" s="82"/>
      <c r="R46" s="114">
        <v>2002</v>
      </c>
      <c r="S46" s="82">
        <v>3.7510000000000003</v>
      </c>
      <c r="T46" s="102">
        <v>5.724000000000002</v>
      </c>
      <c r="U46" s="102">
        <v>8.7234999999999978</v>
      </c>
      <c r="V46" s="102">
        <v>10.075999999999997</v>
      </c>
      <c r="W46" s="82"/>
      <c r="X46" s="82">
        <f t="shared" si="269"/>
        <v>18.198499999999999</v>
      </c>
      <c r="Y46" s="82">
        <f t="shared" si="271"/>
        <v>28.274499999999996</v>
      </c>
      <c r="Z46" s="82">
        <f t="shared" ref="Z46:Z65" si="273">Z45</f>
        <v>28.510313636363641</v>
      </c>
      <c r="AA46" s="82"/>
    </row>
    <row r="47" spans="2:396">
      <c r="B47" s="80">
        <v>2003</v>
      </c>
      <c r="C47" s="82">
        <f>AS38</f>
        <v>51.744</v>
      </c>
      <c r="D47" s="82">
        <f t="shared" ref="D47:N47" si="274">AT38</f>
        <v>48.384</v>
      </c>
      <c r="E47" s="82">
        <f t="shared" si="274"/>
        <v>41.034000000000006</v>
      </c>
      <c r="F47" s="82">
        <f t="shared" si="274"/>
        <v>31.644000000000005</v>
      </c>
      <c r="G47" s="82">
        <f t="shared" si="274"/>
        <v>39.274000000000001</v>
      </c>
      <c r="H47" s="82">
        <f t="shared" si="274"/>
        <v>25.207500000000003</v>
      </c>
      <c r="I47" s="82">
        <f t="shared" si="274"/>
        <v>25.649000000000001</v>
      </c>
      <c r="J47" s="82">
        <f t="shared" si="274"/>
        <v>32.960333333333338</v>
      </c>
      <c r="K47" s="82">
        <f t="shared" si="274"/>
        <v>27.858666666666672</v>
      </c>
      <c r="L47" s="82">
        <f t="shared" si="274"/>
        <v>19.522000000000002</v>
      </c>
      <c r="M47" s="82">
        <f t="shared" si="274"/>
        <v>26.767000000000003</v>
      </c>
      <c r="N47" s="82">
        <f t="shared" si="274"/>
        <v>18.029000000000003</v>
      </c>
      <c r="O47" s="82"/>
      <c r="P47" s="82"/>
      <c r="Q47" s="82"/>
      <c r="R47" s="114">
        <v>2003</v>
      </c>
      <c r="S47" s="82">
        <v>2.9350000000000005</v>
      </c>
      <c r="T47" s="102">
        <v>6.1050000000000004</v>
      </c>
      <c r="U47" s="102">
        <v>9.8219999999999992</v>
      </c>
      <c r="V47" s="102">
        <v>11.5335</v>
      </c>
      <c r="W47" s="82"/>
      <c r="X47" s="82">
        <f t="shared" si="269"/>
        <v>18.862000000000002</v>
      </c>
      <c r="Y47" s="82">
        <f t="shared" si="271"/>
        <v>30.395500000000002</v>
      </c>
      <c r="Z47" s="82">
        <f t="shared" si="273"/>
        <v>28.510313636363641</v>
      </c>
      <c r="AA47" s="82"/>
    </row>
    <row r="48" spans="2:396">
      <c r="B48" s="80">
        <v>2004</v>
      </c>
      <c r="C48" s="82">
        <f>BG38</f>
        <v>50.580250000000007</v>
      </c>
      <c r="D48" s="82">
        <f t="shared" ref="D48:N48" si="275">BH38</f>
        <v>46.300250000000005</v>
      </c>
      <c r="E48" s="82">
        <f t="shared" si="275"/>
        <v>39.240249999999996</v>
      </c>
      <c r="F48" s="82">
        <f t="shared" si="275"/>
        <v>30.660250000000005</v>
      </c>
      <c r="G48" s="82">
        <f t="shared" si="275"/>
        <v>38.100249999999996</v>
      </c>
      <c r="H48" s="82">
        <f t="shared" si="275"/>
        <v>26.982750000000003</v>
      </c>
      <c r="I48" s="82">
        <f t="shared" si="275"/>
        <v>25.430500000000002</v>
      </c>
      <c r="J48" s="82">
        <f t="shared" si="275"/>
        <v>29.230833333333337</v>
      </c>
      <c r="K48" s="82">
        <f t="shared" si="275"/>
        <v>24.308166666666668</v>
      </c>
      <c r="L48" s="82">
        <f t="shared" si="275"/>
        <v>17.021500000000003</v>
      </c>
      <c r="M48" s="82">
        <f t="shared" si="275"/>
        <v>24.255500000000005</v>
      </c>
      <c r="N48" s="82">
        <f t="shared" si="275"/>
        <v>18.410000000000004</v>
      </c>
      <c r="O48" s="82"/>
      <c r="P48" s="82"/>
      <c r="Q48" s="82"/>
      <c r="R48" s="114">
        <v>2004</v>
      </c>
      <c r="S48" s="82">
        <v>5.14</v>
      </c>
      <c r="T48" s="102">
        <v>6.6890000000000001</v>
      </c>
      <c r="U48" s="102">
        <v>9.693500000000002</v>
      </c>
      <c r="V48" s="102">
        <v>9.9775000000000009</v>
      </c>
      <c r="W48" s="82"/>
      <c r="X48" s="82">
        <f t="shared" si="269"/>
        <v>21.522500000000001</v>
      </c>
      <c r="Y48" s="82">
        <f t="shared" si="271"/>
        <v>31.5</v>
      </c>
      <c r="Z48" s="82">
        <f t="shared" si="273"/>
        <v>28.510313636363641</v>
      </c>
      <c r="AA48" s="82"/>
    </row>
    <row r="49" spans="2:27">
      <c r="B49" s="80">
        <v>2005</v>
      </c>
      <c r="C49" s="82">
        <f>BU38</f>
        <v>40.845700000000001</v>
      </c>
      <c r="D49" s="82">
        <f t="shared" ref="D49:N49" si="276">BV38</f>
        <v>37.106700000000004</v>
      </c>
      <c r="E49" s="82">
        <f t="shared" si="276"/>
        <v>30.786700000000003</v>
      </c>
      <c r="F49" s="82">
        <f t="shared" si="276"/>
        <v>23.1067</v>
      </c>
      <c r="G49" s="82">
        <f t="shared" si="276"/>
        <v>29.8367</v>
      </c>
      <c r="H49" s="82">
        <f t="shared" si="276"/>
        <v>16.953200000000002</v>
      </c>
      <c r="I49" s="82">
        <f t="shared" si="276"/>
        <v>19.799500000000002</v>
      </c>
      <c r="J49" s="82">
        <f t="shared" si="276"/>
        <v>28.042666666666666</v>
      </c>
      <c r="K49" s="82">
        <f t="shared" si="276"/>
        <v>23.29</v>
      </c>
      <c r="L49" s="82">
        <f t="shared" si="276"/>
        <v>16.36</v>
      </c>
      <c r="M49" s="82">
        <f t="shared" si="276"/>
        <v>23.8</v>
      </c>
      <c r="N49" s="82">
        <f t="shared" si="276"/>
        <v>13.925999999999998</v>
      </c>
      <c r="O49" s="82"/>
      <c r="P49" s="82"/>
      <c r="Q49" s="82"/>
      <c r="R49" s="114">
        <v>2005</v>
      </c>
      <c r="S49" s="82">
        <v>2.7322000000000011</v>
      </c>
      <c r="T49" s="102">
        <v>2.7685000000000004</v>
      </c>
      <c r="U49" s="102">
        <v>7.1230000000000011</v>
      </c>
      <c r="V49" s="102">
        <v>10.920499999999999</v>
      </c>
      <c r="W49" s="82"/>
      <c r="X49" s="82">
        <f t="shared" si="269"/>
        <v>12.623700000000003</v>
      </c>
      <c r="Y49" s="82">
        <f t="shared" si="271"/>
        <v>23.544200000000004</v>
      </c>
      <c r="Z49" s="82">
        <f t="shared" si="273"/>
        <v>28.510313636363641</v>
      </c>
      <c r="AA49" s="82"/>
    </row>
    <row r="50" spans="2:27">
      <c r="B50" s="80">
        <v>2006</v>
      </c>
      <c r="C50" s="82">
        <f>CI38</f>
        <v>44.8401</v>
      </c>
      <c r="D50" s="82">
        <f t="shared" ref="D50:N50" si="277">CJ38</f>
        <v>42.268599999999999</v>
      </c>
      <c r="E50" s="82">
        <f t="shared" si="277"/>
        <v>35.748599999999996</v>
      </c>
      <c r="F50" s="82">
        <f t="shared" si="277"/>
        <v>27.488600000000005</v>
      </c>
      <c r="G50" s="82">
        <f t="shared" si="277"/>
        <v>34.468600000000002</v>
      </c>
      <c r="H50" s="82">
        <f t="shared" si="277"/>
        <v>24.065100000000001</v>
      </c>
      <c r="I50" s="82">
        <f t="shared" si="277"/>
        <v>24.199999999999996</v>
      </c>
      <c r="J50" s="82">
        <f t="shared" si="277"/>
        <v>24.841000000000005</v>
      </c>
      <c r="K50" s="82">
        <f t="shared" si="277"/>
        <v>24.362833333333334</v>
      </c>
      <c r="L50" s="82">
        <f t="shared" si="277"/>
        <v>18.749000000000002</v>
      </c>
      <c r="M50" s="82">
        <f t="shared" si="277"/>
        <v>23.154499999999999</v>
      </c>
      <c r="N50" s="82">
        <f t="shared" si="277"/>
        <v>13.818999999999997</v>
      </c>
      <c r="O50" s="82"/>
      <c r="P50" s="82"/>
      <c r="Q50" s="82"/>
      <c r="R50" s="114">
        <v>2006</v>
      </c>
      <c r="S50" s="82">
        <v>3.1216000000000008</v>
      </c>
      <c r="T50" s="102">
        <v>7.4159999999999995</v>
      </c>
      <c r="U50" s="102">
        <v>9.8260000000000005</v>
      </c>
      <c r="V50" s="102">
        <v>10.091499999999996</v>
      </c>
      <c r="W50" s="82"/>
      <c r="X50" s="82">
        <f t="shared" si="269"/>
        <v>20.363600000000002</v>
      </c>
      <c r="Y50" s="82">
        <f t="shared" si="271"/>
        <v>30.455099999999998</v>
      </c>
      <c r="Z50" s="82">
        <f t="shared" si="273"/>
        <v>28.510313636363641</v>
      </c>
      <c r="AA50" s="82"/>
    </row>
    <row r="51" spans="2:27">
      <c r="B51" s="80">
        <v>2007</v>
      </c>
      <c r="C51" s="82">
        <f>CW38</f>
        <v>51.090500000000006</v>
      </c>
      <c r="D51" s="82">
        <f t="shared" ref="D51:N51" si="278">CX38</f>
        <v>47.170499999999997</v>
      </c>
      <c r="E51" s="82">
        <f t="shared" si="278"/>
        <v>40.030499999999996</v>
      </c>
      <c r="F51" s="82">
        <f t="shared" si="278"/>
        <v>31.062000000000005</v>
      </c>
      <c r="G51" s="82">
        <f t="shared" si="278"/>
        <v>37.971999999999994</v>
      </c>
      <c r="H51" s="82">
        <f t="shared" si="278"/>
        <v>26.988500000000002</v>
      </c>
      <c r="I51" s="82">
        <f t="shared" si="278"/>
        <v>26.517000000000007</v>
      </c>
      <c r="J51" s="82">
        <f t="shared" si="278"/>
        <v>29.096</v>
      </c>
      <c r="K51" s="82">
        <f t="shared" si="278"/>
        <v>24.966000000000001</v>
      </c>
      <c r="L51" s="82">
        <f t="shared" si="278"/>
        <v>20.168999999999997</v>
      </c>
      <c r="M51" s="82">
        <f t="shared" si="278"/>
        <v>23.416</v>
      </c>
      <c r="N51" s="82">
        <f t="shared" si="278"/>
        <v>15.292499999999997</v>
      </c>
      <c r="O51" s="82"/>
      <c r="P51" s="82"/>
      <c r="Q51" s="82"/>
      <c r="R51" s="114">
        <v>2007</v>
      </c>
      <c r="S51" s="82">
        <v>4.9480000000000004</v>
      </c>
      <c r="T51" s="102">
        <v>8.708499999999999</v>
      </c>
      <c r="U51" s="102">
        <v>8.8690000000000015</v>
      </c>
      <c r="V51" s="102">
        <v>9.8649999999999984</v>
      </c>
      <c r="W51" s="82"/>
      <c r="X51" s="82">
        <f t="shared" si="269"/>
        <v>22.525500000000001</v>
      </c>
      <c r="Y51" s="82">
        <f t="shared" si="271"/>
        <v>32.390500000000003</v>
      </c>
      <c r="Z51" s="82">
        <f t="shared" si="273"/>
        <v>28.510313636363641</v>
      </c>
      <c r="AA51" s="82"/>
    </row>
    <row r="52" spans="2:27">
      <c r="B52" s="80">
        <v>2008</v>
      </c>
      <c r="C52" s="82">
        <f>DK38</f>
        <v>51.688500000000005</v>
      </c>
      <c r="D52" s="82">
        <f t="shared" ref="D52:N52" si="279">DL38</f>
        <v>48.688500000000005</v>
      </c>
      <c r="E52" s="82">
        <f t="shared" si="279"/>
        <v>41.708500000000001</v>
      </c>
      <c r="F52" s="82">
        <f t="shared" si="279"/>
        <v>32.828500000000005</v>
      </c>
      <c r="G52" s="82">
        <f t="shared" si="279"/>
        <v>40.138500000000001</v>
      </c>
      <c r="H52" s="82">
        <f t="shared" si="279"/>
        <v>27.981750000000005</v>
      </c>
      <c r="I52" s="82">
        <f t="shared" si="279"/>
        <v>27.109499999999997</v>
      </c>
      <c r="J52" s="82">
        <f t="shared" si="279"/>
        <v>29.787916666666671</v>
      </c>
      <c r="K52" s="82">
        <f t="shared" si="279"/>
        <v>24.775166666666664</v>
      </c>
      <c r="L52" s="82">
        <f t="shared" si="279"/>
        <v>18.678500000000003</v>
      </c>
      <c r="M52" s="82">
        <f t="shared" si="279"/>
        <v>24.353500000000004</v>
      </c>
      <c r="N52" s="82">
        <f t="shared" si="279"/>
        <v>16.9345</v>
      </c>
      <c r="O52" s="82"/>
      <c r="P52" s="82"/>
      <c r="Q52" s="82"/>
      <c r="R52" s="114">
        <v>2008</v>
      </c>
      <c r="S52" s="82">
        <v>5.9855000000000009</v>
      </c>
      <c r="T52" s="102">
        <v>7.4025000000000016</v>
      </c>
      <c r="U52" s="102">
        <v>9.7530000000000001</v>
      </c>
      <c r="V52" s="102">
        <v>10.363499999999998</v>
      </c>
      <c r="W52" s="82"/>
      <c r="X52" s="82">
        <f t="shared" si="269"/>
        <v>23.141000000000002</v>
      </c>
      <c r="Y52" s="82">
        <f t="shared" si="271"/>
        <v>33.5045</v>
      </c>
      <c r="Z52" s="82">
        <f t="shared" si="273"/>
        <v>28.510313636363641</v>
      </c>
      <c r="AA52" s="82"/>
    </row>
    <row r="53" spans="2:27">
      <c r="B53" s="80">
        <v>2009</v>
      </c>
      <c r="C53" s="82">
        <f>DY38</f>
        <v>43.858599999999996</v>
      </c>
      <c r="D53" s="82">
        <f t="shared" ref="D53:N53" si="280">DZ38</f>
        <v>41.148600000000002</v>
      </c>
      <c r="E53" s="82">
        <f t="shared" si="280"/>
        <v>34.628599999999999</v>
      </c>
      <c r="F53" s="82">
        <f t="shared" si="280"/>
        <v>25.983600000000003</v>
      </c>
      <c r="G53" s="82">
        <f t="shared" si="280"/>
        <v>32.548600000000008</v>
      </c>
      <c r="H53" s="82">
        <f t="shared" si="280"/>
        <v>21.265600000000006</v>
      </c>
      <c r="I53" s="82">
        <f t="shared" si="280"/>
        <v>19.376099999999997</v>
      </c>
      <c r="J53" s="82">
        <f t="shared" si="280"/>
        <v>24.849266666666669</v>
      </c>
      <c r="K53" s="82">
        <f t="shared" si="280"/>
        <v>21.667599999999997</v>
      </c>
      <c r="L53" s="82">
        <f t="shared" si="280"/>
        <v>16.381599999999999</v>
      </c>
      <c r="M53" s="82">
        <f t="shared" si="280"/>
        <v>21.377600000000001</v>
      </c>
      <c r="N53" s="82">
        <f t="shared" si="280"/>
        <v>10.363600000000002</v>
      </c>
      <c r="O53" s="82"/>
      <c r="P53" s="82"/>
      <c r="Q53" s="82"/>
      <c r="R53" s="114">
        <v>2009</v>
      </c>
      <c r="S53" s="82">
        <v>4.5039999999999996</v>
      </c>
      <c r="T53" s="102">
        <v>7.2045000000000012</v>
      </c>
      <c r="U53" s="102">
        <v>4.9725999999999999</v>
      </c>
      <c r="V53" s="102">
        <v>9.8524999999999991</v>
      </c>
      <c r="W53" s="82"/>
      <c r="X53" s="82">
        <f t="shared" si="269"/>
        <v>16.681100000000001</v>
      </c>
      <c r="Y53" s="82">
        <f t="shared" si="271"/>
        <v>26.5336</v>
      </c>
      <c r="Z53" s="82">
        <f t="shared" si="273"/>
        <v>28.510313636363641</v>
      </c>
      <c r="AA53" s="82"/>
    </row>
    <row r="54" spans="2:27">
      <c r="B54" s="80">
        <v>2010</v>
      </c>
      <c r="C54" s="82">
        <f>EM38</f>
        <v>43.231000000000002</v>
      </c>
      <c r="D54" s="82">
        <f t="shared" ref="D54:N54" si="281">EN38</f>
        <v>38.396999999999998</v>
      </c>
      <c r="E54" s="82">
        <f t="shared" si="281"/>
        <v>32.317</v>
      </c>
      <c r="F54" s="82">
        <f t="shared" si="281"/>
        <v>25.141000000000005</v>
      </c>
      <c r="G54" s="82">
        <f t="shared" si="281"/>
        <v>31.521000000000001</v>
      </c>
      <c r="H54" s="82">
        <f t="shared" si="281"/>
        <v>17.991000000000003</v>
      </c>
      <c r="I54" s="82">
        <f t="shared" si="281"/>
        <v>18.457000000000001</v>
      </c>
      <c r="J54" s="82">
        <f t="shared" si="281"/>
        <v>27.314833333333329</v>
      </c>
      <c r="K54" s="82">
        <f t="shared" si="281"/>
        <v>24.211499999999997</v>
      </c>
      <c r="L54" s="82">
        <f t="shared" si="281"/>
        <v>17.961499999999997</v>
      </c>
      <c r="M54" s="82">
        <f t="shared" si="281"/>
        <v>23.816500000000001</v>
      </c>
      <c r="N54" s="82">
        <f t="shared" si="281"/>
        <v>9.7115000000000009</v>
      </c>
      <c r="O54" s="82"/>
      <c r="P54" s="82"/>
      <c r="Q54" s="82"/>
      <c r="R54" s="114">
        <v>2010</v>
      </c>
      <c r="S54" s="82">
        <v>3.8500000000000014</v>
      </c>
      <c r="T54" s="102">
        <v>3.275500000000001</v>
      </c>
      <c r="U54" s="102">
        <v>6.6915000000000013</v>
      </c>
      <c r="V54" s="102">
        <v>9.9899999999999984</v>
      </c>
      <c r="W54" s="82"/>
      <c r="X54" s="82">
        <f t="shared" si="269"/>
        <v>13.817000000000004</v>
      </c>
      <c r="Y54" s="82">
        <f t="shared" si="271"/>
        <v>23.807000000000002</v>
      </c>
      <c r="Z54" s="82">
        <f t="shared" si="273"/>
        <v>28.510313636363641</v>
      </c>
      <c r="AA54" s="82"/>
    </row>
    <row r="55" spans="2:27">
      <c r="B55" s="80">
        <v>2011</v>
      </c>
      <c r="C55" s="82">
        <f>FA38</f>
        <v>43.656000000000006</v>
      </c>
      <c r="D55" s="82">
        <f t="shared" ref="D55:N55" si="282">FB38</f>
        <v>42.096000000000004</v>
      </c>
      <c r="E55" s="82">
        <f t="shared" si="282"/>
        <v>35.346000000000004</v>
      </c>
      <c r="F55" s="82">
        <f t="shared" si="282"/>
        <v>27.216000000000008</v>
      </c>
      <c r="G55" s="82">
        <f t="shared" si="282"/>
        <v>33.565999999999995</v>
      </c>
      <c r="H55" s="82">
        <f t="shared" si="282"/>
        <v>19.170000000000002</v>
      </c>
      <c r="I55" s="82">
        <f t="shared" si="282"/>
        <v>20.671000000000006</v>
      </c>
      <c r="J55" s="82">
        <f t="shared" si="282"/>
        <v>28.192333333333334</v>
      </c>
      <c r="K55" s="82">
        <f t="shared" si="282"/>
        <v>24.385000000000005</v>
      </c>
      <c r="L55" s="82">
        <f t="shared" si="282"/>
        <v>19.382999999999996</v>
      </c>
      <c r="M55" s="82">
        <f t="shared" si="282"/>
        <v>22.729999999999997</v>
      </c>
      <c r="N55" s="82">
        <f t="shared" si="282"/>
        <v>11.127000000000002</v>
      </c>
      <c r="O55" s="82"/>
      <c r="P55" s="82"/>
      <c r="R55" s="114">
        <v>2011</v>
      </c>
      <c r="S55" s="82">
        <v>3.964</v>
      </c>
      <c r="T55" s="102">
        <v>4.3940000000000019</v>
      </c>
      <c r="U55" s="102">
        <v>8.0244999999999997</v>
      </c>
      <c r="V55" s="102">
        <v>9.6445000000000007</v>
      </c>
      <c r="X55" s="82">
        <f t="shared" si="269"/>
        <v>16.3825</v>
      </c>
      <c r="Y55" s="82">
        <f t="shared" si="271"/>
        <v>26.027000000000001</v>
      </c>
      <c r="Z55" s="82">
        <f t="shared" si="273"/>
        <v>28.510313636363641</v>
      </c>
    </row>
    <row r="56" spans="2:27">
      <c r="B56" s="80">
        <v>2012</v>
      </c>
      <c r="C56" s="82">
        <f>FO38</f>
        <v>51.497000000000099</v>
      </c>
      <c r="D56" s="82">
        <f t="shared" ref="D56:L56" si="283">FP38</f>
        <v>48.269000000000098</v>
      </c>
      <c r="E56" s="82">
        <f t="shared" si="283"/>
        <v>41.223999999999727</v>
      </c>
      <c r="F56" s="82">
        <f t="shared" si="283"/>
        <v>32.102000000000182</v>
      </c>
      <c r="G56" s="82">
        <f t="shared" si="283"/>
        <v>39.677000000000135</v>
      </c>
      <c r="H56" s="82">
        <f t="shared" si="283"/>
        <v>29.466999999999896</v>
      </c>
      <c r="I56" s="82">
        <f t="shared" si="283"/>
        <v>24.859000000000133</v>
      </c>
      <c r="J56" s="82">
        <f t="shared" si="283"/>
        <v>30.26766666666682</v>
      </c>
      <c r="K56" s="82">
        <f t="shared" si="283"/>
        <v>24.942666666666533</v>
      </c>
      <c r="L56" s="82">
        <f t="shared" si="283"/>
        <v>17.671000000000273</v>
      </c>
      <c r="M56" s="82">
        <f>FY38</f>
        <v>23.806000000000182</v>
      </c>
      <c r="N56" s="82">
        <f>FZ38</f>
        <v>15.326000000000001</v>
      </c>
      <c r="R56" s="114">
        <v>2012</v>
      </c>
      <c r="S56" s="82">
        <v>5.8230000000000013</v>
      </c>
      <c r="T56" s="102">
        <v>8.0650000000000031</v>
      </c>
      <c r="U56" s="102">
        <v>10.230000000000004</v>
      </c>
      <c r="V56" s="102">
        <v>8.4160000000000892</v>
      </c>
      <c r="X56" s="82">
        <f t="shared" si="269"/>
        <v>24.118000000000009</v>
      </c>
      <c r="Y56" s="82">
        <f t="shared" si="271"/>
        <v>32.534000000000098</v>
      </c>
      <c r="Z56" s="82">
        <f t="shared" si="273"/>
        <v>28.510313636363641</v>
      </c>
    </row>
    <row r="57" spans="2:27">
      <c r="B57" s="80">
        <v>2013</v>
      </c>
      <c r="C57" s="82">
        <f>GC38</f>
        <v>54.925750000000008</v>
      </c>
      <c r="D57" s="82">
        <f t="shared" ref="D57:N57" si="284">GD38</f>
        <v>50.340750000000007</v>
      </c>
      <c r="E57" s="82">
        <f t="shared" si="284"/>
        <v>43.100750000000005</v>
      </c>
      <c r="F57" s="82">
        <f t="shared" si="284"/>
        <v>34.085750000000004</v>
      </c>
      <c r="G57" s="82">
        <f t="shared" si="284"/>
        <v>41.535749999999993</v>
      </c>
      <c r="H57" s="82">
        <f t="shared" si="284"/>
        <v>27.40025</v>
      </c>
      <c r="I57" s="82">
        <f t="shared" si="284"/>
        <v>27.629499999999997</v>
      </c>
      <c r="J57" s="82">
        <f t="shared" si="284"/>
        <v>31.598166666666671</v>
      </c>
      <c r="K57" s="82">
        <f t="shared" si="284"/>
        <v>29.053166666666666</v>
      </c>
      <c r="L57" s="82">
        <f t="shared" si="284"/>
        <v>22.6</v>
      </c>
      <c r="M57" s="82">
        <f t="shared" si="284"/>
        <v>27.721499999999999</v>
      </c>
      <c r="N57" s="82">
        <f t="shared" si="284"/>
        <v>16.275499999999997</v>
      </c>
      <c r="R57" s="114">
        <v>2013</v>
      </c>
      <c r="S57" s="82">
        <v>5.6094999999999997</v>
      </c>
      <c r="T57" s="102">
        <v>7.8145000000000033</v>
      </c>
      <c r="U57" s="102">
        <v>9.7259999999999991</v>
      </c>
      <c r="V57" s="102">
        <v>11.085500000000003</v>
      </c>
      <c r="X57" s="82">
        <f t="shared" si="269"/>
        <v>23.150000000000002</v>
      </c>
      <c r="Y57" s="82">
        <f t="shared" si="271"/>
        <v>34.235500000000002</v>
      </c>
      <c r="Z57" s="82">
        <f t="shared" si="273"/>
        <v>28.510313636363641</v>
      </c>
    </row>
    <row r="58" spans="2:27">
      <c r="B58" s="80">
        <v>2014</v>
      </c>
      <c r="C58" s="82">
        <f>GQ38</f>
        <v>49.912500000000009</v>
      </c>
      <c r="D58" s="82">
        <f t="shared" ref="D58:N58" si="285">GR38</f>
        <v>47.062500000000007</v>
      </c>
      <c r="E58" s="82">
        <f t="shared" si="285"/>
        <v>39.612499999999997</v>
      </c>
      <c r="F58" s="82">
        <f t="shared" si="285"/>
        <v>30.182500000000005</v>
      </c>
      <c r="G58" s="82">
        <f t="shared" si="285"/>
        <v>37.982500000000002</v>
      </c>
      <c r="H58" s="82">
        <f t="shared" si="285"/>
        <v>26.527499999999996</v>
      </c>
      <c r="I58" s="82">
        <f t="shared" si="285"/>
        <v>25.541999999999994</v>
      </c>
      <c r="J58" s="82">
        <f t="shared" si="285"/>
        <v>27.604666666666674</v>
      </c>
      <c r="K58" s="82">
        <f t="shared" si="285"/>
        <v>24.876333333333339</v>
      </c>
      <c r="L58" s="82">
        <f t="shared" si="285"/>
        <v>18.462999999999997</v>
      </c>
      <c r="M58" s="82">
        <f t="shared" si="285"/>
        <v>25.568000000000005</v>
      </c>
      <c r="N58" s="82">
        <f t="shared" si="285"/>
        <v>13.976999999999999</v>
      </c>
      <c r="R58" s="114">
        <v>2014</v>
      </c>
      <c r="S58" s="82">
        <v>5.1640000000000015</v>
      </c>
      <c r="T58" s="102">
        <v>6.7059999999999995</v>
      </c>
      <c r="U58" s="102">
        <v>9.6564999999999994</v>
      </c>
      <c r="V58" s="102">
        <v>11.620500000000002</v>
      </c>
      <c r="X58" s="82">
        <f t="shared" si="269"/>
        <v>21.526499999999999</v>
      </c>
      <c r="Y58" s="82">
        <f t="shared" si="271"/>
        <v>33.146999999999998</v>
      </c>
      <c r="Z58" s="82">
        <f t="shared" si="273"/>
        <v>28.510313636363641</v>
      </c>
    </row>
    <row r="59" spans="2:27">
      <c r="B59" s="80">
        <v>2015</v>
      </c>
      <c r="C59" s="82">
        <f>HE38</f>
        <v>50.634999999999991</v>
      </c>
      <c r="D59" s="82">
        <f t="shared" ref="D59:N59" si="286">HF38</f>
        <v>46.625</v>
      </c>
      <c r="E59" s="82">
        <f t="shared" si="286"/>
        <v>39.664999999999999</v>
      </c>
      <c r="F59" s="82">
        <f t="shared" si="286"/>
        <v>30.695000000000004</v>
      </c>
      <c r="G59" s="82">
        <f t="shared" si="286"/>
        <v>38.375000000000007</v>
      </c>
      <c r="H59" s="82">
        <f t="shared" si="286"/>
        <v>24.160000000000004</v>
      </c>
      <c r="I59" s="82">
        <f t="shared" si="286"/>
        <v>21.26</v>
      </c>
      <c r="J59" s="82">
        <f t="shared" si="286"/>
        <v>27.704999999999998</v>
      </c>
      <c r="K59" s="82">
        <f t="shared" si="286"/>
        <v>23.350000000000005</v>
      </c>
      <c r="L59" s="82">
        <f t="shared" si="286"/>
        <v>17.68</v>
      </c>
      <c r="M59" s="82">
        <f t="shared" si="286"/>
        <v>24.574999999999999</v>
      </c>
      <c r="N59" s="82">
        <f t="shared" si="286"/>
        <v>10.63</v>
      </c>
      <c r="R59" s="114">
        <v>2015</v>
      </c>
      <c r="S59" s="82">
        <v>6.2200000000000006</v>
      </c>
      <c r="T59" s="102">
        <v>3.8300000000000018</v>
      </c>
      <c r="U59" s="102">
        <v>9.2100000000000009</v>
      </c>
      <c r="V59" s="102">
        <v>8.3699999999999992</v>
      </c>
      <c r="X59" s="82">
        <f t="shared" si="269"/>
        <v>19.260000000000005</v>
      </c>
      <c r="Y59" s="82">
        <f t="shared" si="271"/>
        <v>27.630000000000003</v>
      </c>
      <c r="Z59" s="82">
        <f t="shared" si="273"/>
        <v>28.510313636363641</v>
      </c>
    </row>
    <row r="60" spans="2:27">
      <c r="B60" s="101">
        <v>2016</v>
      </c>
      <c r="C60" s="102">
        <f>HS38</f>
        <v>50.555000000000007</v>
      </c>
      <c r="D60" s="102">
        <f t="shared" ref="D60:N60" si="287">HT38</f>
        <v>46.465000000000003</v>
      </c>
      <c r="E60" s="102">
        <f t="shared" si="287"/>
        <v>39.134999999999998</v>
      </c>
      <c r="F60" s="102">
        <f t="shared" si="287"/>
        <v>29.45000000000001</v>
      </c>
      <c r="G60" s="102">
        <f t="shared" si="287"/>
        <v>36.379999999999995</v>
      </c>
      <c r="H60" s="102">
        <f t="shared" si="287"/>
        <v>23.39</v>
      </c>
      <c r="I60" s="102">
        <f t="shared" si="287"/>
        <v>25.865000000000002</v>
      </c>
      <c r="J60" s="102">
        <f t="shared" si="287"/>
        <v>28.87</v>
      </c>
      <c r="K60" s="102">
        <f t="shared" si="287"/>
        <v>27.06</v>
      </c>
      <c r="L60" s="102">
        <f t="shared" si="287"/>
        <v>22.029999999999998</v>
      </c>
      <c r="M60" s="102">
        <f t="shared" si="287"/>
        <v>26.955000000000005</v>
      </c>
      <c r="N60" s="102">
        <f t="shared" si="287"/>
        <v>14.470000000000002</v>
      </c>
      <c r="R60" s="114">
        <v>2016</v>
      </c>
      <c r="S60" s="82">
        <v>5.6899999999999995</v>
      </c>
      <c r="T60" s="102">
        <v>6.4600000000000017</v>
      </c>
      <c r="U60" s="102">
        <v>9.740000000000002</v>
      </c>
      <c r="V60" s="102">
        <v>11.170000000000002</v>
      </c>
      <c r="X60" s="82">
        <f t="shared" si="269"/>
        <v>21.890000000000004</v>
      </c>
      <c r="Y60" s="82">
        <f t="shared" si="271"/>
        <v>33.06</v>
      </c>
      <c r="Z60" s="82">
        <f t="shared" si="273"/>
        <v>28.510313636363641</v>
      </c>
    </row>
    <row r="61" spans="2:27">
      <c r="B61" s="101">
        <v>2017</v>
      </c>
      <c r="C61" s="102">
        <f>IG38</f>
        <v>50.260000000000005</v>
      </c>
      <c r="D61" s="102">
        <f t="shared" ref="D61:N61" si="288">IH38</f>
        <v>45.7</v>
      </c>
      <c r="E61" s="102">
        <f t="shared" si="288"/>
        <v>38.750000000000007</v>
      </c>
      <c r="F61" s="102">
        <f t="shared" si="288"/>
        <v>30.21</v>
      </c>
      <c r="G61" s="102">
        <f t="shared" si="288"/>
        <v>37.450000000000003</v>
      </c>
      <c r="H61" s="102">
        <f t="shared" si="288"/>
        <v>24.6</v>
      </c>
      <c r="I61" s="102">
        <f t="shared" si="288"/>
        <v>25.060000000000002</v>
      </c>
      <c r="J61" s="102">
        <f t="shared" si="288"/>
        <v>28.15666666666667</v>
      </c>
      <c r="K61" s="102">
        <f t="shared" si="288"/>
        <v>26.243333333333336</v>
      </c>
      <c r="L61" s="102">
        <f t="shared" si="288"/>
        <v>21.220000000000002</v>
      </c>
      <c r="M61" s="102">
        <f t="shared" si="288"/>
        <v>25.424999999999997</v>
      </c>
      <c r="N61" s="102">
        <f t="shared" si="288"/>
        <v>14.360000000000003</v>
      </c>
      <c r="R61" s="114">
        <v>2017</v>
      </c>
      <c r="S61" s="82">
        <v>4.1800000000000015</v>
      </c>
      <c r="T61" s="102">
        <v>6.9900000000000011</v>
      </c>
      <c r="U61" s="102">
        <v>9.24</v>
      </c>
      <c r="V61" s="102">
        <v>10.65</v>
      </c>
      <c r="X61" s="82">
        <f t="shared" si="269"/>
        <v>20.410000000000004</v>
      </c>
      <c r="Y61" s="82">
        <f t="shared" si="271"/>
        <v>31.060000000000002</v>
      </c>
      <c r="Z61" s="82">
        <f t="shared" si="273"/>
        <v>28.510313636363641</v>
      </c>
    </row>
    <row r="62" spans="2:27">
      <c r="B62" s="101">
        <v>2018</v>
      </c>
      <c r="C62" s="102">
        <f>IU38</f>
        <v>51.754999999999995</v>
      </c>
      <c r="D62" s="102">
        <f t="shared" ref="D62:N62" si="289">IV38</f>
        <v>47.664999999999999</v>
      </c>
      <c r="E62" s="102">
        <f t="shared" si="289"/>
        <v>40.725000000000009</v>
      </c>
      <c r="F62" s="102">
        <f t="shared" si="289"/>
        <v>30.995000000000001</v>
      </c>
      <c r="G62" s="102">
        <f t="shared" si="289"/>
        <v>38.344999999999999</v>
      </c>
      <c r="H62" s="102">
        <f t="shared" si="289"/>
        <v>24.769999999999996</v>
      </c>
      <c r="I62" s="102">
        <f t="shared" si="289"/>
        <v>24.444999999999997</v>
      </c>
      <c r="J62" s="102">
        <f t="shared" si="289"/>
        <v>29.611666666666668</v>
      </c>
      <c r="K62" s="102">
        <f t="shared" si="289"/>
        <v>26.196666666666665</v>
      </c>
      <c r="L62" s="102">
        <f t="shared" si="289"/>
        <v>20.540000000000003</v>
      </c>
      <c r="M62" s="102">
        <f t="shared" si="289"/>
        <v>26.020000000000003</v>
      </c>
      <c r="N62" s="102">
        <f t="shared" si="289"/>
        <v>13.68</v>
      </c>
      <c r="R62" s="114">
        <v>2018</v>
      </c>
      <c r="S62" s="82">
        <v>6.6499999999999995</v>
      </c>
      <c r="T62" s="102">
        <v>6.11</v>
      </c>
      <c r="U62" s="102">
        <v>8.2099999999999973</v>
      </c>
      <c r="V62" s="102">
        <v>10.64</v>
      </c>
      <c r="X62" s="82">
        <f t="shared" si="269"/>
        <v>20.97</v>
      </c>
      <c r="Y62" s="82">
        <f t="shared" si="271"/>
        <v>31.61</v>
      </c>
      <c r="Z62" s="82">
        <f t="shared" si="273"/>
        <v>28.510313636363641</v>
      </c>
    </row>
    <row r="63" spans="2:27">
      <c r="B63" s="80">
        <v>2019</v>
      </c>
      <c r="C63" s="82">
        <f>JI38</f>
        <v>42.37</v>
      </c>
      <c r="D63" s="82">
        <f t="shared" ref="D63:N63" si="290">JJ38</f>
        <v>39.22</v>
      </c>
      <c r="E63" s="82">
        <f t="shared" si="290"/>
        <v>33.11</v>
      </c>
      <c r="F63" s="82">
        <f t="shared" si="290"/>
        <v>24.950000000000003</v>
      </c>
      <c r="G63" s="82">
        <f t="shared" si="290"/>
        <v>31.790000000000003</v>
      </c>
      <c r="H63" s="82">
        <f t="shared" si="290"/>
        <v>18.925000000000001</v>
      </c>
      <c r="I63" s="82">
        <f t="shared" si="290"/>
        <v>18.769999999999996</v>
      </c>
      <c r="J63" s="82">
        <f t="shared" si="290"/>
        <v>25.605</v>
      </c>
      <c r="K63" s="82">
        <f t="shared" si="290"/>
        <v>22.853333333333335</v>
      </c>
      <c r="L63" s="82">
        <f t="shared" si="290"/>
        <v>17.46</v>
      </c>
      <c r="M63" s="82">
        <f t="shared" si="290"/>
        <v>22.515000000000001</v>
      </c>
      <c r="N63" s="82">
        <f t="shared" si="290"/>
        <v>12.109999999999998</v>
      </c>
      <c r="R63" s="114">
        <v>2019</v>
      </c>
      <c r="S63" s="82">
        <v>4.29</v>
      </c>
      <c r="T63" s="102">
        <v>2.9000000000000012</v>
      </c>
      <c r="U63" s="102">
        <v>8.1899999999999977</v>
      </c>
      <c r="V63" s="102">
        <v>9.1000000000000014</v>
      </c>
      <c r="X63" s="82">
        <f t="shared" si="269"/>
        <v>15.379999999999999</v>
      </c>
      <c r="Y63" s="82">
        <f t="shared" si="271"/>
        <v>24.48</v>
      </c>
      <c r="Z63" s="82">
        <f t="shared" si="273"/>
        <v>28.510313636363641</v>
      </c>
    </row>
    <row r="64" spans="2:27">
      <c r="B64" s="80">
        <v>2020</v>
      </c>
      <c r="C64" s="102">
        <f>JW38</f>
        <v>50.400000000000006</v>
      </c>
      <c r="D64" s="102">
        <f t="shared" ref="D64:N64" si="291">JX38</f>
        <v>46.570000000000007</v>
      </c>
      <c r="E64" s="102">
        <f t="shared" si="291"/>
        <v>39.650000000000006</v>
      </c>
      <c r="F64" s="102">
        <f t="shared" si="291"/>
        <v>30.760000000000005</v>
      </c>
      <c r="G64" s="102">
        <f t="shared" si="291"/>
        <v>38.01</v>
      </c>
      <c r="H64" s="102">
        <f t="shared" si="291"/>
        <v>23.380000000000003</v>
      </c>
      <c r="I64" s="102">
        <f t="shared" si="291"/>
        <v>22.285000000000004</v>
      </c>
      <c r="J64" s="102">
        <f t="shared" si="291"/>
        <v>23.98</v>
      </c>
      <c r="K64" s="102">
        <f t="shared" si="291"/>
        <v>22.55</v>
      </c>
      <c r="L64" s="102">
        <f t="shared" si="291"/>
        <v>16.82</v>
      </c>
      <c r="M64" s="102">
        <f t="shared" si="291"/>
        <v>22.965000000000007</v>
      </c>
      <c r="N64" s="102">
        <f t="shared" si="291"/>
        <v>12.260000000000002</v>
      </c>
      <c r="R64" s="114">
        <v>2020</v>
      </c>
      <c r="S64" s="82">
        <v>5.93</v>
      </c>
      <c r="T64" s="102">
        <v>6.9800000000000022</v>
      </c>
      <c r="U64" s="102">
        <v>6.0800000000000018</v>
      </c>
      <c r="V64" s="102">
        <v>9.7000000000000011</v>
      </c>
      <c r="X64" s="82">
        <f t="shared" si="269"/>
        <v>18.990000000000002</v>
      </c>
      <c r="Y64" s="82">
        <f t="shared" si="271"/>
        <v>28.690000000000005</v>
      </c>
      <c r="Z64" s="82">
        <f t="shared" si="273"/>
        <v>28.510313636363641</v>
      </c>
    </row>
    <row r="65" spans="2:26">
      <c r="B65" s="80">
        <v>2021</v>
      </c>
      <c r="C65" s="102">
        <f>KK38</f>
        <v>52.971800000000002</v>
      </c>
      <c r="D65" s="102">
        <f t="shared" ref="D65:N65" si="292">KL38</f>
        <v>47.951799999999999</v>
      </c>
      <c r="E65" s="102">
        <f t="shared" si="292"/>
        <v>41.101800000000011</v>
      </c>
      <c r="F65" s="102">
        <f t="shared" si="292"/>
        <v>32.884999999999998</v>
      </c>
      <c r="G65" s="102">
        <f t="shared" si="292"/>
        <v>40.001799999999996</v>
      </c>
      <c r="H65" s="102">
        <f t="shared" si="292"/>
        <v>26.681000000000001</v>
      </c>
      <c r="I65" s="102">
        <f t="shared" si="292"/>
        <v>27.279500000000002</v>
      </c>
      <c r="J65" s="102">
        <f t="shared" si="292"/>
        <v>30.375666666666671</v>
      </c>
      <c r="K65" s="102">
        <f t="shared" si="292"/>
        <v>26.658999999999999</v>
      </c>
      <c r="L65" s="102">
        <f t="shared" si="292"/>
        <v>20.527000000000001</v>
      </c>
      <c r="M65" s="102">
        <f t="shared" si="292"/>
        <v>25.784000000000002</v>
      </c>
      <c r="N65" s="102">
        <f t="shared" si="292"/>
        <v>16.764500000000002</v>
      </c>
      <c r="R65" s="114">
        <v>2021</v>
      </c>
      <c r="S65" s="82">
        <v>6.6295000000000002</v>
      </c>
      <c r="T65" s="102">
        <v>7.3514999999999997</v>
      </c>
      <c r="U65" s="102">
        <v>10.46</v>
      </c>
      <c r="V65" s="102">
        <v>9.9099999999999984</v>
      </c>
      <c r="X65" s="82">
        <f t="shared" si="269"/>
        <v>24.441000000000003</v>
      </c>
      <c r="Y65" s="82">
        <f t="shared" si="271"/>
        <v>34.350999999999999</v>
      </c>
      <c r="Z65" s="82">
        <f t="shared" si="273"/>
        <v>28.510313636363641</v>
      </c>
    </row>
    <row r="66" spans="2:26">
      <c r="B66" s="84">
        <v>2022</v>
      </c>
      <c r="C66" s="99">
        <f>KY38</f>
        <v>51.672250000000005</v>
      </c>
      <c r="D66" s="99">
        <f t="shared" ref="D66:N66" si="293">KZ38</f>
        <v>45.372250000000001</v>
      </c>
      <c r="E66" s="99">
        <f t="shared" si="293"/>
        <v>38.602250000000005</v>
      </c>
      <c r="F66" s="99">
        <f t="shared" si="293"/>
        <v>29.822250000000004</v>
      </c>
      <c r="G66" s="99">
        <f t="shared" si="293"/>
        <v>37.192250000000001</v>
      </c>
      <c r="H66" s="99">
        <f t="shared" si="293"/>
        <v>22.372250000000001</v>
      </c>
      <c r="I66" s="99">
        <f t="shared" si="293"/>
        <v>21.472249999999999</v>
      </c>
      <c r="J66" s="99">
        <f t="shared" si="293"/>
        <v>29.138499999999997</v>
      </c>
      <c r="K66" s="99">
        <f t="shared" si="293"/>
        <v>24.971833333333333</v>
      </c>
      <c r="L66" s="99">
        <f t="shared" si="293"/>
        <v>18.971499999999999</v>
      </c>
      <c r="M66" s="99">
        <f t="shared" si="293"/>
        <v>26.038499999999999</v>
      </c>
      <c r="N66" s="99">
        <f t="shared" si="293"/>
        <v>11.196000000000003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B2:AJ80"/>
  <sheetViews>
    <sheetView topLeftCell="A15" zoomScale="70" zoomScaleNormal="70" workbookViewId="0">
      <selection activeCell="AC71" sqref="AC71:AC74"/>
    </sheetView>
  </sheetViews>
  <sheetFormatPr defaultRowHeight="15"/>
  <cols>
    <col min="1" max="1" width="3.7109375" customWidth="1"/>
    <col min="19" max="19" width="9.28515625" customWidth="1"/>
    <col min="20" max="20" width="23.7109375" customWidth="1"/>
    <col min="21" max="21" width="17.140625" customWidth="1"/>
    <col min="22" max="22" width="26.28515625" customWidth="1"/>
    <col min="32" max="32" width="13.85546875" customWidth="1"/>
  </cols>
  <sheetData>
    <row r="2" spans="2:22">
      <c r="B2" s="8" t="s">
        <v>52</v>
      </c>
      <c r="T2" s="8" t="s">
        <v>54</v>
      </c>
    </row>
    <row r="3" spans="2:22">
      <c r="B3" s="8" t="s">
        <v>121</v>
      </c>
      <c r="K3" s="76" t="s">
        <v>227</v>
      </c>
      <c r="T3" s="8" t="s">
        <v>49</v>
      </c>
    </row>
    <row r="4" spans="2:22" ht="15.75" thickBot="1">
      <c r="B4" s="5" t="s">
        <v>27</v>
      </c>
      <c r="C4" s="5" t="s">
        <v>31</v>
      </c>
      <c r="D4" s="5" t="s">
        <v>32</v>
      </c>
      <c r="E4" s="5" t="s">
        <v>33</v>
      </c>
      <c r="F4" s="5" t="s">
        <v>34</v>
      </c>
      <c r="G4" s="5" t="s">
        <v>18</v>
      </c>
      <c r="H4" s="5" t="s">
        <v>35</v>
      </c>
      <c r="I4" s="5" t="s">
        <v>36</v>
      </c>
      <c r="J4" s="5" t="s">
        <v>37</v>
      </c>
      <c r="K4" s="5" t="s">
        <v>38</v>
      </c>
      <c r="L4" s="5" t="s">
        <v>28</v>
      </c>
      <c r="M4" s="5" t="s">
        <v>29</v>
      </c>
      <c r="N4" s="5" t="s">
        <v>30</v>
      </c>
      <c r="O4" s="4"/>
      <c r="P4" s="4"/>
      <c r="Q4" s="4"/>
      <c r="R4" s="4"/>
      <c r="T4" s="23" t="s">
        <v>48</v>
      </c>
      <c r="U4" s="23" t="s">
        <v>24</v>
      </c>
      <c r="V4" s="2" t="s">
        <v>58</v>
      </c>
    </row>
    <row r="5" spans="2:22" ht="15.75" thickTop="1">
      <c r="B5" s="4">
        <v>2000</v>
      </c>
      <c r="C5" s="19">
        <v>1.47</v>
      </c>
      <c r="D5" s="19">
        <v>1.0900000000000001</v>
      </c>
      <c r="E5" s="73">
        <v>0.65</v>
      </c>
      <c r="F5" s="73">
        <v>0.86</v>
      </c>
      <c r="G5" s="73">
        <v>1.22</v>
      </c>
      <c r="H5" s="73">
        <v>0.53</v>
      </c>
      <c r="I5" s="73">
        <v>0.39</v>
      </c>
      <c r="J5" s="73">
        <v>0.73</v>
      </c>
      <c r="K5" s="73">
        <v>0.59</v>
      </c>
      <c r="L5" s="73">
        <v>1.69</v>
      </c>
      <c r="M5" s="19">
        <v>0.85</v>
      </c>
      <c r="N5" s="19">
        <v>0.65</v>
      </c>
      <c r="O5" s="19"/>
      <c r="P5" s="19"/>
      <c r="Q5" s="19"/>
      <c r="R5" s="19"/>
      <c r="T5" s="4">
        <v>1</v>
      </c>
      <c r="U5" s="18">
        <v>0.95</v>
      </c>
      <c r="V5" s="4">
        <v>0.95</v>
      </c>
    </row>
    <row r="6" spans="2:22">
      <c r="B6" s="4">
        <v>2001</v>
      </c>
      <c r="C6" s="28">
        <v>0.17</v>
      </c>
      <c r="D6" s="28">
        <v>0.18</v>
      </c>
      <c r="E6" s="123">
        <v>0.45</v>
      </c>
      <c r="F6" s="123">
        <v>0.67</v>
      </c>
      <c r="G6" s="123">
        <v>0.34</v>
      </c>
      <c r="H6" s="123">
        <v>0.2</v>
      </c>
      <c r="I6" s="123">
        <v>0.14000000000000001</v>
      </c>
      <c r="J6" s="123">
        <v>0.23</v>
      </c>
      <c r="K6" s="123">
        <v>0.31</v>
      </c>
      <c r="L6" s="123">
        <v>0.6</v>
      </c>
      <c r="M6" s="28">
        <v>0.87</v>
      </c>
      <c r="N6" s="28">
        <v>0.95</v>
      </c>
      <c r="O6" s="28"/>
      <c r="P6" s="28"/>
      <c r="Q6" s="28"/>
      <c r="R6" s="28"/>
      <c r="T6" s="4">
        <v>2</v>
      </c>
      <c r="U6" s="18">
        <v>0.9</v>
      </c>
      <c r="V6" s="19">
        <v>1.85</v>
      </c>
    </row>
    <row r="7" spans="2:22">
      <c r="B7" s="4">
        <v>2002</v>
      </c>
      <c r="C7" s="19">
        <v>0.9</v>
      </c>
      <c r="D7" s="19">
        <v>0.22</v>
      </c>
      <c r="E7" s="73">
        <v>0.59</v>
      </c>
      <c r="F7" s="73">
        <v>1.21</v>
      </c>
      <c r="G7" s="73">
        <v>1.74</v>
      </c>
      <c r="H7" s="73">
        <v>0.27</v>
      </c>
      <c r="I7" s="73">
        <v>0.12</v>
      </c>
      <c r="J7" s="73">
        <v>0.3</v>
      </c>
      <c r="K7" s="73">
        <v>1.18</v>
      </c>
      <c r="L7" s="73">
        <v>0.54</v>
      </c>
      <c r="M7" s="19">
        <v>0.54</v>
      </c>
      <c r="N7" s="19">
        <v>0.73</v>
      </c>
      <c r="O7" s="19"/>
      <c r="P7" s="19"/>
      <c r="Q7" s="19"/>
      <c r="R7" s="19"/>
      <c r="T7" s="4">
        <v>3</v>
      </c>
      <c r="U7" s="18">
        <v>0.82</v>
      </c>
      <c r="V7" s="4">
        <v>2.67</v>
      </c>
    </row>
    <row r="8" spans="2:22">
      <c r="B8" s="4">
        <v>2003</v>
      </c>
      <c r="C8" s="28">
        <v>0.22</v>
      </c>
      <c r="D8" s="28">
        <v>0.46</v>
      </c>
      <c r="E8" s="123">
        <v>1.34</v>
      </c>
      <c r="F8" s="123">
        <v>1.75</v>
      </c>
      <c r="G8" s="123">
        <v>1.25</v>
      </c>
      <c r="H8" s="123">
        <v>0.04</v>
      </c>
      <c r="I8" s="123">
        <v>7.0000000000000007E-2</v>
      </c>
      <c r="J8" s="123">
        <v>0.56999999999999995</v>
      </c>
      <c r="K8" s="123">
        <v>0.16</v>
      </c>
      <c r="L8" s="123">
        <v>0</v>
      </c>
      <c r="M8" s="28">
        <v>0.98</v>
      </c>
      <c r="N8" s="28">
        <v>0.99</v>
      </c>
      <c r="O8" s="28"/>
      <c r="P8" s="28"/>
      <c r="Q8" s="28"/>
      <c r="R8" s="28"/>
      <c r="T8" s="4">
        <v>4</v>
      </c>
      <c r="U8" s="18">
        <v>0.65</v>
      </c>
      <c r="V8" s="4">
        <v>3.32</v>
      </c>
    </row>
    <row r="9" spans="2:22">
      <c r="B9" s="4">
        <v>2004</v>
      </c>
      <c r="C9" s="28">
        <v>0.02</v>
      </c>
      <c r="D9" s="28">
        <v>0.74</v>
      </c>
      <c r="E9" s="123">
        <v>0.31</v>
      </c>
      <c r="F9" s="123">
        <v>0.6</v>
      </c>
      <c r="G9" s="123">
        <v>0.78</v>
      </c>
      <c r="H9" s="123">
        <v>7.0000000000000007E-2</v>
      </c>
      <c r="I9" s="123">
        <v>0.35</v>
      </c>
      <c r="J9" s="123">
        <v>1.26</v>
      </c>
      <c r="K9" s="123">
        <v>0.28999999999999998</v>
      </c>
      <c r="L9" s="123">
        <v>1.04</v>
      </c>
      <c r="M9" s="28">
        <v>0.28999999999999998</v>
      </c>
      <c r="N9" s="28">
        <v>1.44</v>
      </c>
      <c r="O9" s="28"/>
      <c r="P9" s="28"/>
      <c r="Q9" s="28"/>
      <c r="R9" s="28"/>
      <c r="T9" s="4">
        <v>5</v>
      </c>
      <c r="U9" s="18">
        <v>0.45</v>
      </c>
      <c r="V9" s="4">
        <v>3.77</v>
      </c>
    </row>
    <row r="10" spans="2:22">
      <c r="B10" s="4">
        <v>2005</v>
      </c>
      <c r="C10" s="19">
        <v>0.35</v>
      </c>
      <c r="D10" s="19">
        <v>0.52</v>
      </c>
      <c r="E10" s="73">
        <v>0.76</v>
      </c>
      <c r="F10" s="73">
        <v>2.79</v>
      </c>
      <c r="G10" s="73">
        <v>4.87</v>
      </c>
      <c r="H10" s="73">
        <v>0.86</v>
      </c>
      <c r="I10" s="73">
        <v>0.01</v>
      </c>
      <c r="J10" s="73">
        <v>0.25</v>
      </c>
      <c r="K10" s="73">
        <v>0.48</v>
      </c>
      <c r="L10" s="73">
        <v>0.64</v>
      </c>
      <c r="M10" s="19">
        <v>0.74</v>
      </c>
      <c r="N10" s="19">
        <v>2.73</v>
      </c>
      <c r="O10" s="19"/>
      <c r="P10" s="19"/>
      <c r="Q10" s="19"/>
      <c r="R10" s="19"/>
      <c r="T10" s="4">
        <v>6</v>
      </c>
      <c r="U10" s="18">
        <v>0.25</v>
      </c>
      <c r="V10" s="4">
        <v>4.0199999999999996</v>
      </c>
    </row>
    <row r="11" spans="2:22">
      <c r="B11" s="4">
        <v>2006</v>
      </c>
      <c r="C11" s="19">
        <v>1.84</v>
      </c>
      <c r="D11" s="19">
        <v>0.55000000000000004</v>
      </c>
      <c r="E11" s="73">
        <v>1.03</v>
      </c>
      <c r="F11" s="73">
        <v>2.12</v>
      </c>
      <c r="G11" s="73">
        <v>1.46</v>
      </c>
      <c r="H11" s="73">
        <v>0.32</v>
      </c>
      <c r="I11" s="73">
        <v>0.03</v>
      </c>
      <c r="J11" s="73">
        <v>0.03</v>
      </c>
      <c r="K11" s="73">
        <v>0.81</v>
      </c>
      <c r="L11" s="73">
        <v>1.03</v>
      </c>
      <c r="M11" s="19">
        <v>1.35</v>
      </c>
      <c r="N11" s="19">
        <v>1.07</v>
      </c>
      <c r="O11" s="19"/>
      <c r="P11" s="19"/>
      <c r="Q11" s="19"/>
      <c r="R11" s="19"/>
      <c r="T11" s="7" t="s">
        <v>25</v>
      </c>
      <c r="U11" s="20">
        <v>0.05</v>
      </c>
      <c r="V11" s="7"/>
    </row>
    <row r="12" spans="2:22">
      <c r="B12" s="4">
        <v>2007</v>
      </c>
      <c r="C12" s="19">
        <v>0.31</v>
      </c>
      <c r="D12" s="19">
        <v>0.24</v>
      </c>
      <c r="E12" s="73">
        <v>0.32</v>
      </c>
      <c r="F12" s="73">
        <v>0.76</v>
      </c>
      <c r="G12" s="73">
        <v>0.37</v>
      </c>
      <c r="H12" s="73">
        <v>0.78</v>
      </c>
      <c r="I12" s="73">
        <v>0.3</v>
      </c>
      <c r="J12" s="73">
        <v>0.13</v>
      </c>
      <c r="K12" s="73">
        <v>0.94</v>
      </c>
      <c r="L12" s="73">
        <v>1.97</v>
      </c>
      <c r="M12" s="19">
        <v>0.25</v>
      </c>
      <c r="N12" s="19">
        <v>0.75</v>
      </c>
      <c r="O12" s="19"/>
      <c r="P12" s="19"/>
      <c r="Q12" s="19"/>
      <c r="R12" s="19"/>
      <c r="T12" s="4"/>
      <c r="U12" s="18"/>
    </row>
    <row r="13" spans="2:22">
      <c r="B13" s="4">
        <v>2008</v>
      </c>
      <c r="C13" s="19">
        <v>0.13</v>
      </c>
      <c r="D13" s="19">
        <v>0.25</v>
      </c>
      <c r="E13" s="73">
        <v>0.49</v>
      </c>
      <c r="F13" s="73">
        <v>0.11</v>
      </c>
      <c r="G13" s="73">
        <v>0.65</v>
      </c>
      <c r="H13" s="73">
        <v>0.46</v>
      </c>
      <c r="I13" s="73">
        <v>0.27</v>
      </c>
      <c r="J13" s="73">
        <v>0</v>
      </c>
      <c r="K13" s="73">
        <v>0.04</v>
      </c>
      <c r="L13" s="73">
        <v>0.79</v>
      </c>
      <c r="M13" s="19">
        <v>3.2</v>
      </c>
      <c r="N13" s="19">
        <v>0.64</v>
      </c>
      <c r="O13" s="19"/>
      <c r="P13" s="19"/>
      <c r="Q13" s="19"/>
      <c r="R13" s="19"/>
    </row>
    <row r="14" spans="2:22">
      <c r="B14" s="4">
        <v>2009</v>
      </c>
      <c r="C14" s="28">
        <v>0.75</v>
      </c>
      <c r="D14" s="28">
        <v>0.48</v>
      </c>
      <c r="E14" s="123">
        <v>0.48</v>
      </c>
      <c r="F14" s="123">
        <v>1.04</v>
      </c>
      <c r="G14" s="123">
        <v>0.69</v>
      </c>
      <c r="H14" s="123">
        <v>2.0699999999999998</v>
      </c>
      <c r="I14" s="123">
        <v>0.25</v>
      </c>
      <c r="J14" s="123">
        <v>0.73</v>
      </c>
      <c r="K14" s="123">
        <v>0.43</v>
      </c>
      <c r="L14" s="123">
        <v>1</v>
      </c>
      <c r="M14" s="28">
        <v>0.11</v>
      </c>
      <c r="N14" s="28">
        <v>0.73</v>
      </c>
      <c r="O14" s="28"/>
      <c r="P14" s="28"/>
      <c r="Q14" s="28"/>
      <c r="R14" s="28"/>
    </row>
    <row r="15" spans="2:22">
      <c r="B15" s="4">
        <v>2010</v>
      </c>
      <c r="C15" s="28">
        <v>1.08</v>
      </c>
      <c r="D15" s="28">
        <v>0.38</v>
      </c>
      <c r="E15" s="123">
        <v>0.56000000000000005</v>
      </c>
      <c r="F15" s="123">
        <v>1.7</v>
      </c>
      <c r="G15" s="123">
        <v>3.33</v>
      </c>
      <c r="H15" s="123">
        <v>0.63</v>
      </c>
      <c r="I15" s="73">
        <v>0.57999999999999996</v>
      </c>
      <c r="J15" s="73">
        <v>0.05</v>
      </c>
      <c r="K15" s="73">
        <v>0.11</v>
      </c>
      <c r="L15" s="73">
        <v>3.46</v>
      </c>
      <c r="M15" s="19">
        <v>1.1000000000000001</v>
      </c>
      <c r="N15" s="19">
        <v>2.0299999999999998</v>
      </c>
      <c r="O15" s="19"/>
      <c r="P15" s="19"/>
      <c r="Q15" s="19"/>
      <c r="R15" s="19"/>
    </row>
    <row r="16" spans="2:22">
      <c r="B16" s="4">
        <v>2011</v>
      </c>
      <c r="C16" s="28">
        <v>0.57999999999999996</v>
      </c>
      <c r="D16" s="28">
        <v>0.19</v>
      </c>
      <c r="E16" s="123">
        <v>1.76</v>
      </c>
      <c r="F16" s="123">
        <v>0.88</v>
      </c>
      <c r="G16" s="123">
        <v>1.84</v>
      </c>
      <c r="H16" s="123">
        <v>0.28999999999999998</v>
      </c>
      <c r="I16" s="73">
        <v>0.09</v>
      </c>
      <c r="J16" s="73">
        <v>0.28000000000000003</v>
      </c>
      <c r="K16" s="73">
        <v>0.24</v>
      </c>
      <c r="L16" s="73">
        <v>2.89</v>
      </c>
      <c r="M16" s="19">
        <v>0.57999999999999996</v>
      </c>
      <c r="N16" s="19">
        <v>0.21</v>
      </c>
      <c r="O16" s="19"/>
      <c r="P16" s="19"/>
      <c r="Q16" s="19"/>
      <c r="R16" s="19"/>
    </row>
    <row r="17" spans="2:18">
      <c r="B17" s="4">
        <v>2012</v>
      </c>
      <c r="C17" s="28">
        <v>2.61</v>
      </c>
      <c r="D17" s="28">
        <v>0.16</v>
      </c>
      <c r="E17" s="123">
        <v>1.06</v>
      </c>
      <c r="F17" s="123">
        <v>0.66</v>
      </c>
      <c r="G17" s="123">
        <v>0.7</v>
      </c>
      <c r="H17" s="123">
        <v>0.2</v>
      </c>
      <c r="I17" s="73">
        <v>0.62</v>
      </c>
      <c r="J17" s="73">
        <v>0.55000000000000004</v>
      </c>
      <c r="K17" s="73">
        <v>0.13</v>
      </c>
      <c r="L17" s="73">
        <v>0.68</v>
      </c>
      <c r="M17" s="19">
        <v>1.27</v>
      </c>
      <c r="N17" s="19">
        <v>1.64</v>
      </c>
      <c r="O17" s="19"/>
      <c r="P17" s="19"/>
      <c r="Q17" s="19"/>
      <c r="R17" s="19"/>
    </row>
    <row r="18" spans="2:18">
      <c r="B18" s="4">
        <v>2013</v>
      </c>
      <c r="C18" s="28">
        <v>0.1</v>
      </c>
      <c r="D18" s="28">
        <v>0.16</v>
      </c>
      <c r="E18" s="123">
        <v>0.59</v>
      </c>
      <c r="F18" s="123">
        <v>0.59</v>
      </c>
      <c r="G18" s="123">
        <v>0.28999999999999998</v>
      </c>
      <c r="H18" s="123">
        <v>0.12</v>
      </c>
      <c r="I18" s="73">
        <v>0.11</v>
      </c>
      <c r="J18" s="73">
        <v>0.28000000000000003</v>
      </c>
      <c r="K18" s="73">
        <v>0.73</v>
      </c>
      <c r="L18" s="73">
        <v>0.24</v>
      </c>
      <c r="M18" s="19">
        <v>0.23</v>
      </c>
      <c r="N18" s="19">
        <v>0.2</v>
      </c>
      <c r="O18" s="19"/>
      <c r="P18" s="19"/>
      <c r="Q18" s="19"/>
      <c r="R18" s="19"/>
    </row>
    <row r="19" spans="2:18">
      <c r="B19" s="4">
        <v>2014</v>
      </c>
      <c r="C19" s="28">
        <v>0.72</v>
      </c>
      <c r="D19" s="28">
        <v>1.47</v>
      </c>
      <c r="E19" s="124">
        <v>1.41</v>
      </c>
      <c r="F19" s="124">
        <v>1.04</v>
      </c>
      <c r="G19" s="124">
        <v>1.26</v>
      </c>
      <c r="H19" s="124">
        <v>0.53</v>
      </c>
      <c r="I19" s="124">
        <v>0.01</v>
      </c>
      <c r="J19" s="124">
        <v>2.23</v>
      </c>
      <c r="K19" s="73">
        <v>0.44</v>
      </c>
      <c r="L19" s="73">
        <v>0.21</v>
      </c>
      <c r="M19" s="19">
        <v>1.39</v>
      </c>
      <c r="N19" s="19">
        <v>1</v>
      </c>
      <c r="O19" s="19"/>
      <c r="P19" s="19"/>
      <c r="Q19" s="19"/>
      <c r="R19" s="19"/>
    </row>
    <row r="20" spans="2:18">
      <c r="B20" s="4">
        <v>2015</v>
      </c>
      <c r="C20" s="28">
        <v>0.61</v>
      </c>
      <c r="D20" s="28">
        <v>0.26</v>
      </c>
      <c r="E20" s="123">
        <v>0.23</v>
      </c>
      <c r="F20" s="123">
        <v>0.21</v>
      </c>
      <c r="G20" s="123">
        <v>2.59</v>
      </c>
      <c r="H20" s="123">
        <v>7.0000000000000007E-2</v>
      </c>
      <c r="I20" s="73">
        <v>0.9</v>
      </c>
      <c r="J20" s="73">
        <v>0.36</v>
      </c>
      <c r="K20" s="73">
        <v>0.26</v>
      </c>
      <c r="L20" s="73">
        <v>0.37</v>
      </c>
      <c r="M20" s="19">
        <v>1.77</v>
      </c>
      <c r="N20" s="19">
        <v>1.23</v>
      </c>
      <c r="O20" s="19"/>
      <c r="P20" s="19"/>
      <c r="Q20" s="19"/>
      <c r="R20" s="19"/>
    </row>
    <row r="21" spans="2:18">
      <c r="B21" s="4">
        <v>2016</v>
      </c>
      <c r="C21" s="28">
        <v>1.47</v>
      </c>
      <c r="D21" s="28">
        <v>0.36</v>
      </c>
      <c r="E21" s="123">
        <v>1.94</v>
      </c>
      <c r="F21" s="123">
        <v>0.65</v>
      </c>
      <c r="G21" s="123">
        <v>1.05</v>
      </c>
      <c r="H21" s="123">
        <v>0.11</v>
      </c>
      <c r="I21" s="73">
        <v>0.09</v>
      </c>
      <c r="J21" s="73">
        <v>0.01</v>
      </c>
      <c r="K21" s="73">
        <v>3</v>
      </c>
      <c r="L21" s="73">
        <v>2.71</v>
      </c>
      <c r="M21" s="19">
        <v>0.28999999999999998</v>
      </c>
      <c r="N21" s="19">
        <v>1.3</v>
      </c>
      <c r="O21" s="19"/>
      <c r="P21" s="19"/>
      <c r="Q21" s="19"/>
      <c r="R21" s="19"/>
    </row>
    <row r="22" spans="2:18">
      <c r="B22" s="4">
        <v>2017</v>
      </c>
      <c r="C22" s="28">
        <v>1.85</v>
      </c>
      <c r="D22" s="28">
        <v>1.98</v>
      </c>
      <c r="E22" s="123">
        <v>0.55000000000000004</v>
      </c>
      <c r="F22" s="123">
        <v>1.56</v>
      </c>
      <c r="G22" s="123">
        <v>1.06</v>
      </c>
      <c r="H22" s="123">
        <v>0.69</v>
      </c>
      <c r="I22" s="73">
        <v>0.03</v>
      </c>
      <c r="J22" s="73">
        <v>0.01</v>
      </c>
      <c r="K22" s="73">
        <v>0.9</v>
      </c>
      <c r="L22" s="73">
        <v>0.51</v>
      </c>
      <c r="M22" s="19">
        <v>0.94</v>
      </c>
      <c r="N22" s="19">
        <v>0.18</v>
      </c>
      <c r="O22" s="19"/>
      <c r="P22" s="19"/>
      <c r="Q22" s="19"/>
      <c r="R22" s="19"/>
    </row>
    <row r="23" spans="2:18">
      <c r="B23" s="4">
        <v>2018</v>
      </c>
      <c r="C23" s="28">
        <v>1.01</v>
      </c>
      <c r="D23" s="28">
        <v>0.59</v>
      </c>
      <c r="E23" s="123">
        <v>0.9</v>
      </c>
      <c r="F23" s="123">
        <v>0.48</v>
      </c>
      <c r="G23" s="123">
        <v>1.33</v>
      </c>
      <c r="H23" s="123">
        <v>0.4</v>
      </c>
      <c r="I23" s="73">
        <v>0.09</v>
      </c>
      <c r="J23" s="73">
        <v>0.19</v>
      </c>
      <c r="K23" s="73">
        <v>0.04</v>
      </c>
      <c r="L23" s="73">
        <v>1.23</v>
      </c>
      <c r="M23" s="19">
        <v>1.25</v>
      </c>
      <c r="N23" s="19">
        <v>0.45</v>
      </c>
      <c r="O23" s="19"/>
      <c r="P23" s="19"/>
      <c r="Q23" s="19"/>
      <c r="R23" s="19"/>
    </row>
    <row r="24" spans="2:18">
      <c r="B24" s="4">
        <v>2019</v>
      </c>
      <c r="C24" s="28">
        <v>0.75</v>
      </c>
      <c r="D24" s="28">
        <v>1.84</v>
      </c>
      <c r="E24" s="123">
        <v>0.68</v>
      </c>
      <c r="F24" s="123">
        <v>1.1499999999999999</v>
      </c>
      <c r="G24" s="123">
        <v>3.26</v>
      </c>
      <c r="H24" s="123">
        <v>7.0000000000000007E-2</v>
      </c>
      <c r="I24" s="73">
        <v>0.14000000000000001</v>
      </c>
      <c r="J24" s="73">
        <v>0.14000000000000001</v>
      </c>
      <c r="K24" s="73">
        <v>0.88</v>
      </c>
      <c r="L24" s="73">
        <v>0.24</v>
      </c>
      <c r="M24" s="19">
        <v>0.1</v>
      </c>
      <c r="N24" s="19">
        <v>1.22</v>
      </c>
      <c r="O24" s="19"/>
      <c r="P24" s="19"/>
      <c r="Q24" s="19"/>
      <c r="R24" s="19"/>
    </row>
    <row r="25" spans="2:18">
      <c r="B25" s="4">
        <v>2020</v>
      </c>
      <c r="C25" s="28">
        <v>0.94</v>
      </c>
      <c r="D25" s="28">
        <v>0.2</v>
      </c>
      <c r="E25" s="123">
        <v>0.86</v>
      </c>
      <c r="F25" s="123">
        <v>0.55000000000000004</v>
      </c>
      <c r="G25" s="123">
        <v>0.99</v>
      </c>
      <c r="H25" s="123">
        <v>1.33</v>
      </c>
      <c r="I25" s="73">
        <v>0.12</v>
      </c>
      <c r="J25" s="73">
        <v>0.08</v>
      </c>
      <c r="K25" s="73">
        <v>0.14000000000000001</v>
      </c>
      <c r="L25" s="73">
        <v>0.32</v>
      </c>
      <c r="M25" s="19">
        <v>1.06</v>
      </c>
      <c r="N25" s="19">
        <v>0.28000000000000003</v>
      </c>
      <c r="O25" s="19"/>
      <c r="P25" s="19"/>
      <c r="Q25" s="19"/>
      <c r="R25" s="19"/>
    </row>
    <row r="26" spans="2:18">
      <c r="B26" s="4">
        <v>2021</v>
      </c>
      <c r="C26" s="28">
        <v>0.46</v>
      </c>
      <c r="D26" s="28">
        <v>0.56000000000000005</v>
      </c>
      <c r="E26" s="123">
        <v>0.66</v>
      </c>
      <c r="F26" s="123">
        <v>0.39</v>
      </c>
      <c r="G26" s="123">
        <v>0.43</v>
      </c>
      <c r="H26" s="123">
        <v>0</v>
      </c>
      <c r="I26" s="73">
        <v>7.0000000000000007E-2</v>
      </c>
      <c r="J26" s="73">
        <v>7.0000000000000007E-2</v>
      </c>
      <c r="K26" s="73">
        <v>0.41</v>
      </c>
      <c r="L26" s="73">
        <v>2.0099999999999998</v>
      </c>
      <c r="M26" s="19">
        <v>0.56999999999999995</v>
      </c>
      <c r="N26" s="19">
        <v>0.91</v>
      </c>
      <c r="O26" s="19"/>
      <c r="P26" s="19"/>
      <c r="Q26" s="19"/>
      <c r="R26" s="19"/>
    </row>
    <row r="27" spans="2:18">
      <c r="B27" s="4">
        <v>2022</v>
      </c>
      <c r="C27" s="19">
        <v>0.73</v>
      </c>
      <c r="D27" s="19">
        <v>0.02</v>
      </c>
      <c r="E27" s="73">
        <v>0.45</v>
      </c>
      <c r="F27" s="73">
        <v>0.75</v>
      </c>
      <c r="G27" s="73">
        <v>1.67</v>
      </c>
      <c r="H27" s="73">
        <v>0.43</v>
      </c>
      <c r="I27" s="73">
        <v>0</v>
      </c>
      <c r="J27" s="73">
        <v>0.25</v>
      </c>
      <c r="K27" s="73">
        <v>0.38</v>
      </c>
      <c r="L27" s="73">
        <v>0.53</v>
      </c>
      <c r="M27" s="19">
        <v>0.85</v>
      </c>
      <c r="N27" s="19">
        <v>1.4</v>
      </c>
      <c r="O27" s="19"/>
      <c r="P27" s="19"/>
      <c r="Q27" s="19"/>
      <c r="R27" s="19"/>
    </row>
    <row r="28" spans="2:18">
      <c r="B28" s="4">
        <v>2023</v>
      </c>
      <c r="C28" s="19">
        <v>1.1100000000000001</v>
      </c>
      <c r="D28" s="19">
        <v>0.3</v>
      </c>
      <c r="E28" s="73">
        <v>0.55000000000000004</v>
      </c>
      <c r="F28" s="73">
        <v>0.13</v>
      </c>
      <c r="G28" s="73">
        <v>0.75</v>
      </c>
      <c r="H28" s="73">
        <v>0.97</v>
      </c>
      <c r="I28" s="73">
        <v>0.01</v>
      </c>
      <c r="J28" s="73">
        <v>1.18</v>
      </c>
      <c r="K28" s="73">
        <v>1.32</v>
      </c>
      <c r="L28" s="73">
        <v>1.24</v>
      </c>
      <c r="M28" s="19">
        <v>0.98</v>
      </c>
      <c r="N28" s="19">
        <v>0.88</v>
      </c>
      <c r="O28" s="19"/>
      <c r="P28" s="19"/>
      <c r="Q28" s="19"/>
      <c r="R28" s="19"/>
    </row>
    <row r="29" spans="2:18">
      <c r="B29" s="4">
        <v>2024</v>
      </c>
      <c r="C29" s="19">
        <v>0.71</v>
      </c>
      <c r="D29" s="19">
        <v>1.27</v>
      </c>
      <c r="E29" s="73">
        <v>1.69</v>
      </c>
      <c r="F29" s="73">
        <v>0.08</v>
      </c>
      <c r="G29" s="73">
        <v>0.67</v>
      </c>
      <c r="H29" s="73">
        <v>0.17</v>
      </c>
      <c r="I29" s="73">
        <v>0.33</v>
      </c>
      <c r="J29" s="73">
        <v>0.4</v>
      </c>
      <c r="K29" s="73">
        <v>0.36</v>
      </c>
      <c r="L29" s="73">
        <v>0.2</v>
      </c>
      <c r="M29" s="19">
        <v>0.56000000000000005</v>
      </c>
      <c r="N29" s="19">
        <v>2.5</v>
      </c>
      <c r="O29" s="19"/>
      <c r="P29" s="19"/>
      <c r="Q29" s="19"/>
      <c r="R29" s="19"/>
    </row>
    <row r="30" spans="2:18">
      <c r="B30" s="4">
        <v>2025</v>
      </c>
      <c r="C30" s="19">
        <v>0.36</v>
      </c>
      <c r="D30" s="19">
        <v>1.71</v>
      </c>
      <c r="E30" s="73">
        <v>0.72</v>
      </c>
      <c r="F30" s="73">
        <v>7.0000000000000007E-2</v>
      </c>
      <c r="G30" s="73">
        <v>0.15</v>
      </c>
      <c r="H30" s="73">
        <v>0</v>
      </c>
      <c r="I30" s="73">
        <v>0.14000000000000001</v>
      </c>
      <c r="J30" s="73">
        <v>0.82</v>
      </c>
      <c r="K30" s="73">
        <v>0.5</v>
      </c>
      <c r="L30" s="73">
        <v>0.89</v>
      </c>
      <c r="M30" s="19">
        <v>0.09</v>
      </c>
      <c r="N30" s="19">
        <v>1.38</v>
      </c>
      <c r="O30" s="19"/>
      <c r="P30" s="19"/>
      <c r="Q30" s="19"/>
      <c r="R30" s="19"/>
    </row>
    <row r="31" spans="2:18">
      <c r="B31" s="4">
        <v>2026</v>
      </c>
      <c r="C31" s="19">
        <v>0.66</v>
      </c>
      <c r="D31" s="19">
        <v>0.74</v>
      </c>
      <c r="E31" s="73">
        <v>0.3</v>
      </c>
      <c r="F31" s="73">
        <v>0.65</v>
      </c>
      <c r="G31" s="73">
        <v>0.05</v>
      </c>
      <c r="H31" s="73">
        <v>0.27</v>
      </c>
      <c r="I31" s="73"/>
      <c r="J31" s="73"/>
      <c r="K31" s="73"/>
      <c r="L31" s="73"/>
      <c r="M31" s="19"/>
      <c r="N31" s="19"/>
      <c r="O31" s="19"/>
      <c r="P31" s="19"/>
      <c r="Q31" s="19"/>
      <c r="R31" s="19"/>
    </row>
    <row r="32" spans="2:18">
      <c r="B32" s="7"/>
      <c r="C32" s="21"/>
      <c r="D32" s="21"/>
      <c r="E32" s="106"/>
      <c r="F32" s="106"/>
      <c r="G32" s="106"/>
      <c r="H32" s="106"/>
      <c r="I32" s="106"/>
      <c r="J32" s="106"/>
      <c r="K32" s="106"/>
      <c r="L32" s="106"/>
      <c r="M32" s="21"/>
      <c r="N32" s="21"/>
      <c r="O32" s="19"/>
      <c r="P32" s="19"/>
      <c r="Q32" s="19"/>
      <c r="R32" s="19"/>
    </row>
    <row r="33" spans="2:36">
      <c r="B33" s="52" t="s">
        <v>179</v>
      </c>
      <c r="C33" s="28"/>
      <c r="D33" s="28"/>
      <c r="E33" s="28"/>
      <c r="F33" s="28"/>
      <c r="G33" s="28"/>
      <c r="H33" s="28"/>
      <c r="I33" s="19"/>
      <c r="J33" s="19"/>
      <c r="K33" s="19"/>
      <c r="L33" s="19"/>
      <c r="M33" s="19"/>
      <c r="N33" s="19"/>
    </row>
    <row r="34" spans="2:36">
      <c r="B34" s="53" t="s">
        <v>180</v>
      </c>
    </row>
    <row r="35" spans="2:36">
      <c r="B35" s="8" t="s">
        <v>53</v>
      </c>
    </row>
    <row r="36" spans="2:36">
      <c r="B36" s="8" t="s">
        <v>122</v>
      </c>
    </row>
    <row r="37" spans="2:36" ht="30.75" thickBot="1">
      <c r="B37" s="5" t="s">
        <v>27</v>
      </c>
      <c r="C37" s="5" t="s">
        <v>31</v>
      </c>
      <c r="D37" s="5" t="s">
        <v>32</v>
      </c>
      <c r="E37" s="5" t="s">
        <v>33</v>
      </c>
      <c r="F37" s="5" t="s">
        <v>17</v>
      </c>
      <c r="G37" s="5" t="s">
        <v>18</v>
      </c>
      <c r="H37" s="5" t="s">
        <v>19</v>
      </c>
      <c r="I37" s="5" t="s">
        <v>36</v>
      </c>
      <c r="J37" s="5" t="s">
        <v>37</v>
      </c>
      <c r="K37" s="5" t="s">
        <v>38</v>
      </c>
      <c r="L37" s="5" t="s">
        <v>28</v>
      </c>
      <c r="M37" s="5" t="s">
        <v>29</v>
      </c>
      <c r="N37" s="5" t="s">
        <v>30</v>
      </c>
      <c r="O37" s="4"/>
      <c r="P37" s="4"/>
      <c r="Q37" s="4"/>
      <c r="R37" s="4"/>
      <c r="AE37" s="112" t="s">
        <v>27</v>
      </c>
      <c r="AF37" s="112" t="s">
        <v>295</v>
      </c>
      <c r="AG37" s="112" t="s">
        <v>281</v>
      </c>
      <c r="AI37" s="112" t="s">
        <v>296</v>
      </c>
      <c r="AJ37" s="112" t="s">
        <v>298</v>
      </c>
    </row>
    <row r="38" spans="2:36" ht="15.75" thickTop="1">
      <c r="B38" s="4">
        <v>2000</v>
      </c>
      <c r="C38" s="19">
        <f t="shared" ref="C38:N38" si="0">IF(C5&lt;=1,C5*0.95,IF(C5&gt;6,4.02+(C5-6)*0.05,VLOOKUP(TRUNC(C5),$T$5:$V$11,3)+VLOOKUP(TRUNC(C5+1),$T$5:$V$11,2)*(C5-TRUNC(C5))))</f>
        <v>1.373</v>
      </c>
      <c r="D38" s="19">
        <f t="shared" si="0"/>
        <v>1.0310000000000001</v>
      </c>
      <c r="E38" s="73">
        <f t="shared" si="0"/>
        <v>0.61749999999999994</v>
      </c>
      <c r="F38" s="73">
        <f t="shared" si="0"/>
        <v>0.81699999999999995</v>
      </c>
      <c r="G38" s="73">
        <f t="shared" si="0"/>
        <v>1.1479999999999999</v>
      </c>
      <c r="H38" s="73">
        <f t="shared" si="0"/>
        <v>0.50349999999999995</v>
      </c>
      <c r="I38" s="73">
        <f t="shared" si="0"/>
        <v>0.3705</v>
      </c>
      <c r="J38" s="73">
        <f t="shared" si="0"/>
        <v>0.69350000000000001</v>
      </c>
      <c r="K38" s="73">
        <f t="shared" si="0"/>
        <v>0.5605</v>
      </c>
      <c r="L38" s="73">
        <f t="shared" si="0"/>
        <v>1.571</v>
      </c>
      <c r="M38" s="19">
        <f t="shared" si="0"/>
        <v>0.8075</v>
      </c>
      <c r="N38" s="19">
        <f t="shared" si="0"/>
        <v>0.61749999999999994</v>
      </c>
      <c r="O38" s="19"/>
      <c r="P38" s="19"/>
      <c r="Q38" s="19"/>
      <c r="R38" s="19"/>
      <c r="AE38" s="97">
        <f>B38</f>
        <v>2000</v>
      </c>
      <c r="AF38" s="104">
        <f>I38+J38+K38</f>
        <v>1.6245000000000001</v>
      </c>
      <c r="AG38" s="104">
        <f>AVERAGE(AF38:AF62)</f>
        <v>1.1277239999999999</v>
      </c>
      <c r="AI38">
        <f>STDEV(AF38:AF62)</f>
        <v>0.67284028582816979</v>
      </c>
      <c r="AJ38" s="49">
        <f>AG38+(2*AI38)</f>
        <v>2.4734045716563395</v>
      </c>
    </row>
    <row r="39" spans="2:36">
      <c r="B39" s="4">
        <v>2001</v>
      </c>
      <c r="C39" s="19">
        <f t="shared" ref="C39:N39" si="1">IF(C6&lt;=1,C6*0.95,IF(C6&gt;6,4.02+(C6-6)*0.05,VLOOKUP(TRUNC(C6),$T$5:$V$11,3)+VLOOKUP(TRUNC(C6+1),$T$5:$V$11,2)*(C6-TRUNC(C6))))</f>
        <v>0.1615</v>
      </c>
      <c r="D39" s="19">
        <f t="shared" si="1"/>
        <v>0.17099999999999999</v>
      </c>
      <c r="E39" s="73">
        <f t="shared" si="1"/>
        <v>0.42749999999999999</v>
      </c>
      <c r="F39" s="73">
        <f t="shared" si="1"/>
        <v>0.63649999999999995</v>
      </c>
      <c r="G39" s="73">
        <f t="shared" si="1"/>
        <v>0.32300000000000001</v>
      </c>
      <c r="H39" s="73">
        <f t="shared" si="1"/>
        <v>0.19</v>
      </c>
      <c r="I39" s="73">
        <f t="shared" si="1"/>
        <v>0.13300000000000001</v>
      </c>
      <c r="J39" s="73">
        <f t="shared" si="1"/>
        <v>0.2185</v>
      </c>
      <c r="K39" s="73">
        <f t="shared" si="1"/>
        <v>0.29449999999999998</v>
      </c>
      <c r="L39" s="73">
        <f t="shared" si="1"/>
        <v>0.56999999999999995</v>
      </c>
      <c r="M39" s="19">
        <f t="shared" si="1"/>
        <v>0.82650000000000001</v>
      </c>
      <c r="N39" s="19">
        <f t="shared" si="1"/>
        <v>0.90249999999999997</v>
      </c>
      <c r="O39" s="19"/>
      <c r="P39" s="19"/>
      <c r="Q39" s="19"/>
      <c r="R39" s="19"/>
      <c r="AE39" s="97">
        <f t="shared" ref="AE39:AE63" si="2">B39</f>
        <v>2001</v>
      </c>
      <c r="AF39" s="104">
        <f t="shared" ref="AF39:AF63" si="3">I39+J39+K39</f>
        <v>0.64600000000000002</v>
      </c>
      <c r="AG39" s="104">
        <f>AG38</f>
        <v>1.1277239999999999</v>
      </c>
    </row>
    <row r="40" spans="2:36">
      <c r="B40" s="4">
        <v>2002</v>
      </c>
      <c r="C40" s="19">
        <f t="shared" ref="C40:N40" si="4">IF(C7&lt;=1,C7*0.95,IF(C7&gt;6,4.02+(C7-6)*0.05,VLOOKUP(TRUNC(C7),$T$5:$V$11,3)+VLOOKUP(TRUNC(C7+1),$T$5:$V$11,2)*(C7-TRUNC(C7))))</f>
        <v>0.85499999999999998</v>
      </c>
      <c r="D40" s="19">
        <f t="shared" si="4"/>
        <v>0.20899999999999999</v>
      </c>
      <c r="E40" s="73">
        <f t="shared" si="4"/>
        <v>0.5605</v>
      </c>
      <c r="F40" s="73">
        <f t="shared" si="4"/>
        <v>1.139</v>
      </c>
      <c r="G40" s="73">
        <f t="shared" si="4"/>
        <v>1.6160000000000001</v>
      </c>
      <c r="H40" s="73">
        <f t="shared" si="4"/>
        <v>0.25650000000000001</v>
      </c>
      <c r="I40" s="73">
        <f t="shared" si="4"/>
        <v>0.11399999999999999</v>
      </c>
      <c r="J40" s="73">
        <f t="shared" si="4"/>
        <v>0.28499999999999998</v>
      </c>
      <c r="K40" s="73">
        <f t="shared" si="4"/>
        <v>1.1119999999999999</v>
      </c>
      <c r="L40" s="73">
        <f t="shared" si="4"/>
        <v>0.51300000000000001</v>
      </c>
      <c r="M40" s="19">
        <f t="shared" si="4"/>
        <v>0.51300000000000001</v>
      </c>
      <c r="N40" s="19">
        <f t="shared" si="4"/>
        <v>0.69350000000000001</v>
      </c>
      <c r="O40" s="19"/>
      <c r="P40" s="19"/>
      <c r="Q40" s="19"/>
      <c r="R40" s="19"/>
      <c r="AE40" s="97">
        <f t="shared" si="2"/>
        <v>2002</v>
      </c>
      <c r="AF40" s="104">
        <f t="shared" si="3"/>
        <v>1.5109999999999999</v>
      </c>
      <c r="AG40" s="104">
        <f t="shared" ref="AG40:AG62" si="5">AG39</f>
        <v>1.1277239999999999</v>
      </c>
    </row>
    <row r="41" spans="2:36">
      <c r="B41" s="4">
        <v>2003</v>
      </c>
      <c r="C41" s="19">
        <f t="shared" ref="C41:N41" si="6">IF(C8&lt;=1,C8*0.95,IF(C8&gt;6,4.02+(C8-6)*0.05,VLOOKUP(TRUNC(C8),$T$5:$V$11,3)+VLOOKUP(TRUNC(C8+1),$T$5:$V$11,2)*(C8-TRUNC(C8))))</f>
        <v>0.20899999999999999</v>
      </c>
      <c r="D41" s="19">
        <f t="shared" si="6"/>
        <v>0.437</v>
      </c>
      <c r="E41" s="73">
        <f t="shared" si="6"/>
        <v>1.256</v>
      </c>
      <c r="F41" s="73">
        <f t="shared" si="6"/>
        <v>1.625</v>
      </c>
      <c r="G41" s="73">
        <f t="shared" si="6"/>
        <v>1.175</v>
      </c>
      <c r="H41" s="73">
        <f t="shared" si="6"/>
        <v>3.7999999999999999E-2</v>
      </c>
      <c r="I41" s="73">
        <f t="shared" si="6"/>
        <v>6.6500000000000004E-2</v>
      </c>
      <c r="J41" s="73">
        <f t="shared" si="6"/>
        <v>0.54149999999999998</v>
      </c>
      <c r="K41" s="73">
        <f t="shared" si="6"/>
        <v>0.152</v>
      </c>
      <c r="L41" s="73">
        <f t="shared" si="6"/>
        <v>0</v>
      </c>
      <c r="M41" s="19">
        <f t="shared" si="6"/>
        <v>0.93099999999999994</v>
      </c>
      <c r="N41" s="19">
        <f t="shared" si="6"/>
        <v>0.9405</v>
      </c>
      <c r="O41" s="19"/>
      <c r="P41" s="19"/>
      <c r="Q41" s="19"/>
      <c r="R41" s="19"/>
      <c r="AE41" s="97">
        <f t="shared" si="2"/>
        <v>2003</v>
      </c>
      <c r="AF41" s="104">
        <f t="shared" si="3"/>
        <v>0.76</v>
      </c>
      <c r="AG41" s="104">
        <f t="shared" si="5"/>
        <v>1.1277239999999999</v>
      </c>
    </row>
    <row r="42" spans="2:36">
      <c r="B42" s="4">
        <v>2004</v>
      </c>
      <c r="C42" s="19">
        <f t="shared" ref="C42:N42" si="7">IF(C9&lt;=1,C9*0.95,IF(C9&gt;6,4.02+(C9-6)*0.05,VLOOKUP(TRUNC(C9),$T$5:$V$11,3)+VLOOKUP(TRUNC(C9+1),$T$5:$V$11,2)*(C9-TRUNC(C9))))</f>
        <v>1.9E-2</v>
      </c>
      <c r="D42" s="19">
        <f t="shared" si="7"/>
        <v>0.70299999999999996</v>
      </c>
      <c r="E42" s="73">
        <f t="shared" si="7"/>
        <v>0.29449999999999998</v>
      </c>
      <c r="F42" s="73">
        <f t="shared" si="7"/>
        <v>0.56999999999999995</v>
      </c>
      <c r="G42" s="73">
        <f t="shared" si="7"/>
        <v>0.74099999999999999</v>
      </c>
      <c r="H42" s="73">
        <f t="shared" si="7"/>
        <v>6.6500000000000004E-2</v>
      </c>
      <c r="I42" s="73">
        <f t="shared" si="7"/>
        <v>0.33249999999999996</v>
      </c>
      <c r="J42" s="73">
        <f t="shared" si="7"/>
        <v>1.1839999999999999</v>
      </c>
      <c r="K42" s="73">
        <f t="shared" si="7"/>
        <v>0.27549999999999997</v>
      </c>
      <c r="L42" s="73">
        <f t="shared" si="7"/>
        <v>0.98599999999999999</v>
      </c>
      <c r="M42" s="19">
        <f t="shared" si="7"/>
        <v>0.27549999999999997</v>
      </c>
      <c r="N42" s="19">
        <f t="shared" si="7"/>
        <v>1.3459999999999999</v>
      </c>
      <c r="O42" s="19"/>
      <c r="P42" s="19"/>
      <c r="Q42" s="19"/>
      <c r="R42" s="19"/>
      <c r="AE42" s="97">
        <f t="shared" si="2"/>
        <v>2004</v>
      </c>
      <c r="AF42" s="104">
        <f t="shared" si="3"/>
        <v>1.7919999999999998</v>
      </c>
      <c r="AG42" s="104">
        <f t="shared" si="5"/>
        <v>1.1277239999999999</v>
      </c>
    </row>
    <row r="43" spans="2:36">
      <c r="B43" s="4">
        <v>2005</v>
      </c>
      <c r="C43" s="19">
        <f t="shared" ref="C43:N43" si="8">IF(C10&lt;=1,C10*0.95,IF(C10&gt;6,4.02+(C10-6)*0.05,VLOOKUP(TRUNC(C10),$T$5:$V$11,3)+VLOOKUP(TRUNC(C10+1),$T$5:$V$11,2)*(C10-TRUNC(C10))))</f>
        <v>0.33249999999999996</v>
      </c>
      <c r="D43" s="19">
        <f t="shared" si="8"/>
        <v>0.49399999999999999</v>
      </c>
      <c r="E43" s="73">
        <f t="shared" si="8"/>
        <v>0.72199999999999998</v>
      </c>
      <c r="F43" s="73">
        <f t="shared" si="8"/>
        <v>2.4978000000000002</v>
      </c>
      <c r="G43" s="73">
        <f t="shared" si="8"/>
        <v>3.7115</v>
      </c>
      <c r="H43" s="73">
        <f t="shared" si="8"/>
        <v>0.81699999999999995</v>
      </c>
      <c r="I43" s="73">
        <f t="shared" si="8"/>
        <v>9.4999999999999998E-3</v>
      </c>
      <c r="J43" s="73">
        <f t="shared" si="8"/>
        <v>0.23749999999999999</v>
      </c>
      <c r="K43" s="73">
        <f t="shared" si="8"/>
        <v>0.45599999999999996</v>
      </c>
      <c r="L43" s="73">
        <f t="shared" si="8"/>
        <v>0.60799999999999998</v>
      </c>
      <c r="M43" s="19">
        <f t="shared" si="8"/>
        <v>0.70299999999999996</v>
      </c>
      <c r="N43" s="19">
        <f t="shared" si="8"/>
        <v>2.4485999999999999</v>
      </c>
      <c r="O43" s="19"/>
      <c r="P43" s="19"/>
      <c r="Q43" s="19"/>
      <c r="R43" s="19"/>
      <c r="AE43" s="97">
        <f t="shared" si="2"/>
        <v>2005</v>
      </c>
      <c r="AF43" s="104">
        <f t="shared" si="3"/>
        <v>0.70299999999999996</v>
      </c>
      <c r="AG43" s="104">
        <f t="shared" si="5"/>
        <v>1.1277239999999999</v>
      </c>
    </row>
    <row r="44" spans="2:36">
      <c r="B44" s="4">
        <v>2006</v>
      </c>
      <c r="C44" s="19">
        <f t="shared" ref="C44:N44" si="9">IF(C11&lt;=1,C11*0.95,IF(C11&gt;6,4.02+(C11-6)*0.05,VLOOKUP(TRUNC(C11),$T$5:$V$11,3)+VLOOKUP(TRUNC(C11+1),$T$5:$V$11,2)*(C11-TRUNC(C11))))</f>
        <v>1.706</v>
      </c>
      <c r="D44" s="19">
        <f t="shared" si="9"/>
        <v>0.52249999999999996</v>
      </c>
      <c r="E44" s="73">
        <f t="shared" si="9"/>
        <v>0.97699999999999998</v>
      </c>
      <c r="F44" s="73">
        <f t="shared" si="9"/>
        <v>1.9484000000000001</v>
      </c>
      <c r="G44" s="73">
        <f t="shared" si="9"/>
        <v>1.3639999999999999</v>
      </c>
      <c r="H44" s="73">
        <f t="shared" si="9"/>
        <v>0.30399999999999999</v>
      </c>
      <c r="I44" s="73">
        <f t="shared" si="9"/>
        <v>2.8499999999999998E-2</v>
      </c>
      <c r="J44" s="73">
        <f t="shared" si="9"/>
        <v>2.8499999999999998E-2</v>
      </c>
      <c r="K44" s="73">
        <f t="shared" si="9"/>
        <v>0.76949999999999996</v>
      </c>
      <c r="L44" s="73">
        <f t="shared" si="9"/>
        <v>0.97699999999999998</v>
      </c>
      <c r="M44" s="19">
        <f t="shared" si="9"/>
        <v>1.2650000000000001</v>
      </c>
      <c r="N44" s="19">
        <f t="shared" si="9"/>
        <v>1.0129999999999999</v>
      </c>
      <c r="O44" s="19"/>
      <c r="P44" s="19"/>
      <c r="Q44" s="19"/>
      <c r="R44" s="19"/>
      <c r="AE44" s="97">
        <f t="shared" si="2"/>
        <v>2006</v>
      </c>
      <c r="AF44" s="104">
        <f t="shared" si="3"/>
        <v>0.82650000000000001</v>
      </c>
      <c r="AG44" s="104">
        <f t="shared" si="5"/>
        <v>1.1277239999999999</v>
      </c>
    </row>
    <row r="45" spans="2:36">
      <c r="B45" s="4">
        <v>2007</v>
      </c>
      <c r="C45" s="19">
        <f t="shared" ref="C45:N45" si="10">IF(C12&lt;=1,C12*0.95,IF(C12&gt;6,4.02+(C12-6)*0.05,VLOOKUP(TRUNC(C12),$T$5:$V$11,3)+VLOOKUP(TRUNC(C12+1),$T$5:$V$11,2)*(C12-TRUNC(C12))))</f>
        <v>0.29449999999999998</v>
      </c>
      <c r="D45" s="19">
        <f t="shared" si="10"/>
        <v>0.22799999999999998</v>
      </c>
      <c r="E45" s="73">
        <f t="shared" si="10"/>
        <v>0.30399999999999999</v>
      </c>
      <c r="F45" s="73">
        <f t="shared" si="10"/>
        <v>0.72199999999999998</v>
      </c>
      <c r="G45" s="73">
        <f t="shared" si="10"/>
        <v>0.35149999999999998</v>
      </c>
      <c r="H45" s="73">
        <f t="shared" si="10"/>
        <v>0.74099999999999999</v>
      </c>
      <c r="I45" s="73">
        <f t="shared" si="10"/>
        <v>0.28499999999999998</v>
      </c>
      <c r="J45" s="73">
        <f t="shared" si="10"/>
        <v>0.1235</v>
      </c>
      <c r="K45" s="73">
        <f t="shared" si="10"/>
        <v>0.8929999999999999</v>
      </c>
      <c r="L45" s="73">
        <f t="shared" si="10"/>
        <v>1.823</v>
      </c>
      <c r="M45" s="19">
        <f t="shared" si="10"/>
        <v>0.23749999999999999</v>
      </c>
      <c r="N45" s="19">
        <f t="shared" si="10"/>
        <v>0.71249999999999991</v>
      </c>
      <c r="O45" s="19"/>
      <c r="P45" s="19"/>
      <c r="Q45" s="19"/>
      <c r="R45" s="19"/>
      <c r="AE45" s="97">
        <f t="shared" si="2"/>
        <v>2007</v>
      </c>
      <c r="AF45" s="104">
        <f t="shared" si="3"/>
        <v>1.3014999999999999</v>
      </c>
      <c r="AG45" s="104">
        <f t="shared" si="5"/>
        <v>1.1277239999999999</v>
      </c>
    </row>
    <row r="46" spans="2:36">
      <c r="B46" s="4">
        <v>2008</v>
      </c>
      <c r="C46" s="19">
        <f t="shared" ref="C46:N46" si="11">IF(C13&lt;=1,C13*0.95,IF(C13&gt;6,4.02+(C13-6)*0.05,VLOOKUP(TRUNC(C13),$T$5:$V$11,3)+VLOOKUP(TRUNC(C13+1),$T$5:$V$11,2)*(C13-TRUNC(C13))))</f>
        <v>0.1235</v>
      </c>
      <c r="D46" s="19">
        <f t="shared" si="11"/>
        <v>0.23749999999999999</v>
      </c>
      <c r="E46" s="73">
        <f t="shared" si="11"/>
        <v>0.46549999999999997</v>
      </c>
      <c r="F46" s="73">
        <f t="shared" si="11"/>
        <v>0.1045</v>
      </c>
      <c r="G46" s="73">
        <f t="shared" si="11"/>
        <v>0.61749999999999994</v>
      </c>
      <c r="H46" s="73">
        <f t="shared" si="11"/>
        <v>0.437</v>
      </c>
      <c r="I46" s="73">
        <f t="shared" si="11"/>
        <v>0.25650000000000001</v>
      </c>
      <c r="J46" s="73">
        <f t="shared" si="11"/>
        <v>0</v>
      </c>
      <c r="K46" s="73">
        <f t="shared" si="11"/>
        <v>3.7999999999999999E-2</v>
      </c>
      <c r="L46" s="73">
        <f t="shared" si="11"/>
        <v>0.75049999999999994</v>
      </c>
      <c r="M46" s="19">
        <f t="shared" si="11"/>
        <v>2.8</v>
      </c>
      <c r="N46" s="19">
        <f t="shared" si="11"/>
        <v>0.60799999999999998</v>
      </c>
      <c r="O46" s="19"/>
      <c r="P46" s="19"/>
      <c r="Q46" s="19"/>
      <c r="R46" s="19"/>
      <c r="AE46" s="97">
        <f t="shared" si="2"/>
        <v>2008</v>
      </c>
      <c r="AF46" s="104">
        <f t="shared" si="3"/>
        <v>0.29449999999999998</v>
      </c>
      <c r="AG46" s="104">
        <f t="shared" si="5"/>
        <v>1.1277239999999999</v>
      </c>
    </row>
    <row r="47" spans="2:36">
      <c r="B47" s="4">
        <v>2009</v>
      </c>
      <c r="C47" s="19">
        <f t="shared" ref="C47:N47" si="12">IF(C14&lt;=1,C14*0.95,IF(C14&gt;6,4.02+(C14-6)*0.05,VLOOKUP(TRUNC(C14),$T$5:$V$11,3)+VLOOKUP(TRUNC(C14+1),$T$5:$V$11,2)*(C14-TRUNC(C14))))</f>
        <v>0.71249999999999991</v>
      </c>
      <c r="D47" s="19">
        <f t="shared" si="12"/>
        <v>0.45599999999999996</v>
      </c>
      <c r="E47" s="73">
        <f t="shared" si="12"/>
        <v>0.45599999999999996</v>
      </c>
      <c r="F47" s="73">
        <f t="shared" si="12"/>
        <v>0.98599999999999999</v>
      </c>
      <c r="G47" s="73">
        <f t="shared" si="12"/>
        <v>0.65549999999999997</v>
      </c>
      <c r="H47" s="73">
        <f t="shared" si="12"/>
        <v>1.9074</v>
      </c>
      <c r="I47" s="73">
        <f t="shared" si="12"/>
        <v>0.23749999999999999</v>
      </c>
      <c r="J47" s="73">
        <f t="shared" si="12"/>
        <v>0.69350000000000001</v>
      </c>
      <c r="K47" s="73">
        <f t="shared" si="12"/>
        <v>0.40849999999999997</v>
      </c>
      <c r="L47" s="73">
        <f t="shared" si="12"/>
        <v>0.95</v>
      </c>
      <c r="M47" s="19">
        <f t="shared" si="12"/>
        <v>0.1045</v>
      </c>
      <c r="N47" s="19">
        <f t="shared" si="12"/>
        <v>0.69350000000000001</v>
      </c>
      <c r="O47" s="19"/>
      <c r="P47" s="19"/>
      <c r="Q47" s="19"/>
      <c r="R47" s="19"/>
      <c r="AE47" s="97">
        <f t="shared" si="2"/>
        <v>2009</v>
      </c>
      <c r="AF47" s="104">
        <f t="shared" si="3"/>
        <v>1.3395000000000001</v>
      </c>
      <c r="AG47" s="104">
        <f t="shared" si="5"/>
        <v>1.1277239999999999</v>
      </c>
    </row>
    <row r="48" spans="2:36">
      <c r="B48" s="4">
        <v>2010</v>
      </c>
      <c r="C48" s="19">
        <f t="shared" ref="C48:N48" si="13">IF(C15&lt;=1,C15*0.95,IF(C15&gt;6,4.02+(C15-6)*0.05,VLOOKUP(TRUNC(C15),$T$5:$V$11,3)+VLOOKUP(TRUNC(C15+1),$T$5:$V$11,2)*(C15-TRUNC(C15))))</f>
        <v>1.022</v>
      </c>
      <c r="D48" s="19">
        <f t="shared" si="13"/>
        <v>0.36099999999999999</v>
      </c>
      <c r="E48" s="73">
        <f t="shared" si="13"/>
        <v>0.53200000000000003</v>
      </c>
      <c r="F48" s="73">
        <f t="shared" si="13"/>
        <v>1.58</v>
      </c>
      <c r="G48" s="73">
        <f t="shared" si="13"/>
        <v>2.8845000000000001</v>
      </c>
      <c r="H48" s="73">
        <f t="shared" si="13"/>
        <v>0.59849999999999992</v>
      </c>
      <c r="I48" s="73">
        <f t="shared" si="13"/>
        <v>0.55099999999999993</v>
      </c>
      <c r="J48" s="73">
        <f t="shared" si="13"/>
        <v>4.7500000000000001E-2</v>
      </c>
      <c r="K48" s="73">
        <f t="shared" si="13"/>
        <v>0.1045</v>
      </c>
      <c r="L48" s="73">
        <f t="shared" si="13"/>
        <v>2.9689999999999999</v>
      </c>
      <c r="M48" s="19">
        <f t="shared" si="13"/>
        <v>1.04</v>
      </c>
      <c r="N48" s="19">
        <f t="shared" si="13"/>
        <v>1.8745999999999998</v>
      </c>
      <c r="O48" s="19"/>
      <c r="P48" s="19"/>
      <c r="Q48" s="19"/>
      <c r="R48" s="19"/>
      <c r="AE48" s="97">
        <f t="shared" si="2"/>
        <v>2010</v>
      </c>
      <c r="AF48" s="104">
        <f t="shared" si="3"/>
        <v>0.70299999999999996</v>
      </c>
      <c r="AG48" s="104">
        <f t="shared" si="5"/>
        <v>1.1277239999999999</v>
      </c>
    </row>
    <row r="49" spans="2:33">
      <c r="B49" s="4">
        <v>2011</v>
      </c>
      <c r="C49" s="19">
        <f t="shared" ref="C49:N49" si="14">IF(C16&lt;=1,C16*0.95,IF(C16&gt;6,4.02+(C16-6)*0.05,VLOOKUP(TRUNC(C16),$T$5:$V$11,3)+VLOOKUP(TRUNC(C16+1),$T$5:$V$11,2)*(C16-TRUNC(C16))))</f>
        <v>0.55099999999999993</v>
      </c>
      <c r="D49" s="19">
        <f t="shared" si="14"/>
        <v>0.18049999999999999</v>
      </c>
      <c r="E49" s="73">
        <f t="shared" si="14"/>
        <v>1.6339999999999999</v>
      </c>
      <c r="F49" s="73">
        <f t="shared" si="14"/>
        <v>0.83599999999999997</v>
      </c>
      <c r="G49" s="73">
        <f t="shared" si="14"/>
        <v>1.706</v>
      </c>
      <c r="H49" s="73">
        <f t="shared" si="14"/>
        <v>0.27549999999999997</v>
      </c>
      <c r="I49" s="73">
        <f t="shared" si="14"/>
        <v>8.5499999999999993E-2</v>
      </c>
      <c r="J49" s="73">
        <f t="shared" si="14"/>
        <v>0.26600000000000001</v>
      </c>
      <c r="K49" s="73">
        <f t="shared" si="14"/>
        <v>0.22799999999999998</v>
      </c>
      <c r="L49" s="73">
        <f t="shared" si="14"/>
        <v>2.5798000000000001</v>
      </c>
      <c r="M49" s="19">
        <f t="shared" si="14"/>
        <v>0.55099999999999993</v>
      </c>
      <c r="N49" s="19">
        <f t="shared" si="14"/>
        <v>0.19949999999999998</v>
      </c>
      <c r="O49" s="19"/>
      <c r="P49" s="19"/>
      <c r="Q49" s="19"/>
      <c r="R49" s="19"/>
      <c r="AE49" s="97">
        <f t="shared" si="2"/>
        <v>2011</v>
      </c>
      <c r="AF49" s="104">
        <f t="shared" si="3"/>
        <v>0.57950000000000002</v>
      </c>
      <c r="AG49" s="104">
        <f t="shared" si="5"/>
        <v>1.1277239999999999</v>
      </c>
    </row>
    <row r="50" spans="2:33">
      <c r="B50" s="4">
        <v>2012</v>
      </c>
      <c r="C50" s="19">
        <f t="shared" ref="C50:N50" si="15">IF(C17&lt;=1,C17*0.95,IF(C17&gt;6,4.02+(C17-6)*0.05,VLOOKUP(TRUNC(C17),$T$5:$V$11,3)+VLOOKUP(TRUNC(C17+1),$T$5:$V$11,2)*(C17-TRUNC(C17))))</f>
        <v>2.3502000000000001</v>
      </c>
      <c r="D50" s="19">
        <f t="shared" si="15"/>
        <v>0.152</v>
      </c>
      <c r="E50" s="73">
        <f t="shared" si="15"/>
        <v>1.004</v>
      </c>
      <c r="F50" s="73">
        <f t="shared" si="15"/>
        <v>0.627</v>
      </c>
      <c r="G50" s="73">
        <f t="shared" si="15"/>
        <v>0.66499999999999992</v>
      </c>
      <c r="H50" s="73">
        <f t="shared" si="15"/>
        <v>0.19</v>
      </c>
      <c r="I50" s="73">
        <f t="shared" si="15"/>
        <v>0.58899999999999997</v>
      </c>
      <c r="J50" s="73">
        <f t="shared" si="15"/>
        <v>0.52249999999999996</v>
      </c>
      <c r="K50" s="73">
        <f t="shared" si="15"/>
        <v>0.1235</v>
      </c>
      <c r="L50" s="73">
        <f t="shared" si="15"/>
        <v>0.64600000000000002</v>
      </c>
      <c r="M50" s="19">
        <f t="shared" si="15"/>
        <v>1.1930000000000001</v>
      </c>
      <c r="N50" s="19">
        <f t="shared" si="15"/>
        <v>1.5259999999999998</v>
      </c>
      <c r="O50" s="19"/>
      <c r="P50" s="19"/>
      <c r="Q50" s="19"/>
      <c r="R50" s="19"/>
      <c r="AE50" s="97">
        <f t="shared" si="2"/>
        <v>2012</v>
      </c>
      <c r="AF50" s="104">
        <f t="shared" si="3"/>
        <v>1.2349999999999999</v>
      </c>
      <c r="AG50" s="104">
        <f t="shared" si="5"/>
        <v>1.1277239999999999</v>
      </c>
    </row>
    <row r="51" spans="2:33">
      <c r="B51" s="4">
        <v>2013</v>
      </c>
      <c r="C51" s="19">
        <f t="shared" ref="C51:N51" si="16">IF(C18&lt;=1,C18*0.95,IF(C18&gt;6,4.02+(C18-6)*0.05,VLOOKUP(TRUNC(C18),$T$5:$V$11,3)+VLOOKUP(TRUNC(C18+1),$T$5:$V$11,2)*(C18-TRUNC(C18))))</f>
        <v>9.5000000000000001E-2</v>
      </c>
      <c r="D51" s="19">
        <f t="shared" si="16"/>
        <v>0.152</v>
      </c>
      <c r="E51" s="73">
        <f t="shared" si="16"/>
        <v>0.5605</v>
      </c>
      <c r="F51" s="73">
        <f t="shared" si="16"/>
        <v>0.5605</v>
      </c>
      <c r="G51" s="73">
        <f t="shared" si="16"/>
        <v>0.27549999999999997</v>
      </c>
      <c r="H51" s="73">
        <f t="shared" si="16"/>
        <v>0.11399999999999999</v>
      </c>
      <c r="I51" s="73">
        <f t="shared" si="16"/>
        <v>0.1045</v>
      </c>
      <c r="J51" s="73">
        <f t="shared" si="16"/>
        <v>0.26600000000000001</v>
      </c>
      <c r="K51" s="73">
        <f t="shared" si="16"/>
        <v>0.69350000000000001</v>
      </c>
      <c r="L51" s="73">
        <f t="shared" si="16"/>
        <v>0.22799999999999998</v>
      </c>
      <c r="M51" s="19">
        <f t="shared" si="16"/>
        <v>0.2185</v>
      </c>
      <c r="N51" s="19">
        <f t="shared" si="16"/>
        <v>0.19</v>
      </c>
      <c r="O51" s="19"/>
      <c r="P51" s="19"/>
      <c r="Q51" s="19"/>
      <c r="R51" s="19"/>
      <c r="AE51" s="97">
        <f t="shared" si="2"/>
        <v>2013</v>
      </c>
      <c r="AF51" s="104">
        <f t="shared" si="3"/>
        <v>1.0640000000000001</v>
      </c>
      <c r="AG51" s="104">
        <f t="shared" si="5"/>
        <v>1.1277239999999999</v>
      </c>
    </row>
    <row r="52" spans="2:33">
      <c r="B52" s="4">
        <v>2014</v>
      </c>
      <c r="C52" s="19">
        <f t="shared" ref="C52:N52" si="17">IF(C19&lt;=1,C19*0.95,IF(C19&gt;6,4.02+(C19-6)*0.05,VLOOKUP(TRUNC(C19),$T$5:$V$11,3)+VLOOKUP(TRUNC(C19+1),$T$5:$V$11,2)*(C19-TRUNC(C19))))</f>
        <v>0.68399999999999994</v>
      </c>
      <c r="D52" s="19">
        <f t="shared" si="17"/>
        <v>1.373</v>
      </c>
      <c r="E52" s="73">
        <f t="shared" si="17"/>
        <v>1.319</v>
      </c>
      <c r="F52" s="73">
        <f t="shared" si="17"/>
        <v>0.98599999999999999</v>
      </c>
      <c r="G52" s="73">
        <f t="shared" si="17"/>
        <v>1.1839999999999999</v>
      </c>
      <c r="H52" s="73">
        <f t="shared" si="17"/>
        <v>0.50349999999999995</v>
      </c>
      <c r="I52" s="73">
        <f t="shared" si="17"/>
        <v>9.4999999999999998E-3</v>
      </c>
      <c r="J52" s="73">
        <f t="shared" si="17"/>
        <v>2.0386000000000002</v>
      </c>
      <c r="K52" s="73">
        <f t="shared" si="17"/>
        <v>0.41799999999999998</v>
      </c>
      <c r="L52" s="73">
        <f t="shared" si="17"/>
        <v>0.19949999999999998</v>
      </c>
      <c r="M52" s="19">
        <f t="shared" si="17"/>
        <v>1.3009999999999999</v>
      </c>
      <c r="N52" s="19">
        <f t="shared" si="17"/>
        <v>0.95</v>
      </c>
      <c r="O52" s="19"/>
      <c r="P52" s="19"/>
      <c r="Q52" s="19"/>
      <c r="R52" s="19"/>
      <c r="AE52" s="97">
        <f t="shared" si="2"/>
        <v>2014</v>
      </c>
      <c r="AF52" s="104">
        <f t="shared" si="3"/>
        <v>2.4661000000000004</v>
      </c>
      <c r="AG52" s="104">
        <f t="shared" si="5"/>
        <v>1.1277239999999999</v>
      </c>
    </row>
    <row r="53" spans="2:33">
      <c r="B53" s="4">
        <v>2015</v>
      </c>
      <c r="C53" s="19">
        <f t="shared" ref="C53:N53" si="18">IF(C20&lt;=1,C20*0.95,IF(C20&gt;6,4.02+(C20-6)*0.05,VLOOKUP(TRUNC(C20),$T$5:$V$11,3)+VLOOKUP(TRUNC(C20+1),$T$5:$V$11,2)*(C20-TRUNC(C20))))</f>
        <v>0.57950000000000002</v>
      </c>
      <c r="D53" s="19">
        <f t="shared" si="18"/>
        <v>0.247</v>
      </c>
      <c r="E53" s="73">
        <f t="shared" si="18"/>
        <v>0.2185</v>
      </c>
      <c r="F53" s="73">
        <f t="shared" si="18"/>
        <v>0.19949999999999998</v>
      </c>
      <c r="G53" s="73">
        <f t="shared" si="18"/>
        <v>2.3338000000000001</v>
      </c>
      <c r="H53" s="73">
        <f t="shared" si="18"/>
        <v>6.6500000000000004E-2</v>
      </c>
      <c r="I53" s="73">
        <f t="shared" si="18"/>
        <v>0.85499999999999998</v>
      </c>
      <c r="J53" s="73">
        <f t="shared" si="18"/>
        <v>0.34199999999999997</v>
      </c>
      <c r="K53" s="73">
        <f t="shared" si="18"/>
        <v>0.247</v>
      </c>
      <c r="L53" s="73">
        <f t="shared" si="18"/>
        <v>0.35149999999999998</v>
      </c>
      <c r="M53" s="19">
        <f t="shared" si="18"/>
        <v>1.643</v>
      </c>
      <c r="N53" s="19">
        <f t="shared" si="18"/>
        <v>1.157</v>
      </c>
      <c r="O53" s="19"/>
      <c r="P53" s="19"/>
      <c r="Q53" s="19"/>
      <c r="R53" s="19"/>
      <c r="AE53" s="97">
        <f t="shared" si="2"/>
        <v>2015</v>
      </c>
      <c r="AF53" s="104">
        <f t="shared" si="3"/>
        <v>1.444</v>
      </c>
      <c r="AG53" s="104">
        <f t="shared" si="5"/>
        <v>1.1277239999999999</v>
      </c>
    </row>
    <row r="54" spans="2:33">
      <c r="B54" s="4">
        <v>2016</v>
      </c>
      <c r="C54" s="19">
        <f t="shared" ref="C54:N54" si="19">IF(C21&lt;=1,C21*0.95,IF(C21&gt;6,4.02+(C21-6)*0.05,VLOOKUP(TRUNC(C21),$T$5:$V$11,3)+VLOOKUP(TRUNC(C21+1),$T$5:$V$11,2)*(C21-TRUNC(C21))))</f>
        <v>1.373</v>
      </c>
      <c r="D54" s="19">
        <f t="shared" si="19"/>
        <v>0.34199999999999997</v>
      </c>
      <c r="E54" s="73">
        <f t="shared" si="19"/>
        <v>1.7959999999999998</v>
      </c>
      <c r="F54" s="73">
        <f t="shared" si="19"/>
        <v>0.61749999999999994</v>
      </c>
      <c r="G54" s="73">
        <f t="shared" si="19"/>
        <v>0.995</v>
      </c>
      <c r="H54" s="73">
        <f t="shared" si="19"/>
        <v>0.1045</v>
      </c>
      <c r="I54" s="73">
        <f t="shared" si="19"/>
        <v>8.5499999999999993E-2</v>
      </c>
      <c r="J54" s="73">
        <f t="shared" si="19"/>
        <v>9.4999999999999998E-3</v>
      </c>
      <c r="K54" s="73">
        <f t="shared" si="19"/>
        <v>2.67</v>
      </c>
      <c r="L54" s="73">
        <f t="shared" si="19"/>
        <v>2.4321999999999999</v>
      </c>
      <c r="M54" s="19">
        <f t="shared" si="19"/>
        <v>0.27549999999999997</v>
      </c>
      <c r="N54" s="19">
        <f t="shared" si="19"/>
        <v>1.22</v>
      </c>
      <c r="O54" s="19"/>
      <c r="P54" s="19"/>
      <c r="Q54" s="19"/>
      <c r="R54" s="19"/>
      <c r="AE54" s="97">
        <f t="shared" si="2"/>
        <v>2016</v>
      </c>
      <c r="AF54" s="104">
        <f t="shared" si="3"/>
        <v>2.7650000000000001</v>
      </c>
      <c r="AG54" s="104">
        <f t="shared" si="5"/>
        <v>1.1277239999999999</v>
      </c>
    </row>
    <row r="55" spans="2:33">
      <c r="B55" s="4">
        <v>2017</v>
      </c>
      <c r="C55" s="19">
        <f t="shared" ref="C55:N55" si="20">IF(C22&lt;=1,C22*0.95,IF(C22&gt;6,4.02+(C22-6)*0.05,VLOOKUP(TRUNC(C22),$T$5:$V$11,3)+VLOOKUP(TRUNC(C22+1),$T$5:$V$11,2)*(C22-TRUNC(C22))))</f>
        <v>1.7150000000000001</v>
      </c>
      <c r="D55" s="19">
        <f t="shared" si="20"/>
        <v>1.8319999999999999</v>
      </c>
      <c r="E55" s="73">
        <f t="shared" si="20"/>
        <v>0.52249999999999996</v>
      </c>
      <c r="F55" s="73">
        <f t="shared" si="20"/>
        <v>1.4540000000000002</v>
      </c>
      <c r="G55" s="73">
        <f t="shared" si="20"/>
        <v>1.004</v>
      </c>
      <c r="H55" s="73">
        <f t="shared" si="20"/>
        <v>0.65549999999999997</v>
      </c>
      <c r="I55" s="73">
        <f t="shared" si="20"/>
        <v>2.8499999999999998E-2</v>
      </c>
      <c r="J55" s="73">
        <f t="shared" si="20"/>
        <v>9.4999999999999998E-3</v>
      </c>
      <c r="K55" s="73">
        <f t="shared" si="20"/>
        <v>0.85499999999999998</v>
      </c>
      <c r="L55" s="73">
        <f t="shared" si="20"/>
        <v>0.48449999999999999</v>
      </c>
      <c r="M55" s="19">
        <f t="shared" si="20"/>
        <v>0.8929999999999999</v>
      </c>
      <c r="N55" s="19">
        <f t="shared" si="20"/>
        <v>0.17099999999999999</v>
      </c>
      <c r="O55" s="19"/>
      <c r="P55" s="19"/>
      <c r="Q55" s="19"/>
      <c r="R55" s="19"/>
      <c r="AE55" s="97">
        <f t="shared" si="2"/>
        <v>2017</v>
      </c>
      <c r="AF55" s="104">
        <f t="shared" si="3"/>
        <v>0.89300000000000002</v>
      </c>
      <c r="AG55" s="104">
        <f t="shared" si="5"/>
        <v>1.1277239999999999</v>
      </c>
    </row>
    <row r="56" spans="2:33">
      <c r="B56" s="4">
        <v>2018</v>
      </c>
      <c r="C56" s="19">
        <f t="shared" ref="C56:N56" si="21">IF(C23&lt;=1,C23*0.95,IF(C23&gt;6,4.02+(C23-6)*0.05,VLOOKUP(TRUNC(C23),$T$5:$V$11,3)+VLOOKUP(TRUNC(C23+1),$T$5:$V$11,2)*(C23-TRUNC(C23))))</f>
        <v>0.95899999999999996</v>
      </c>
      <c r="D56" s="19">
        <f t="shared" si="21"/>
        <v>0.5605</v>
      </c>
      <c r="E56" s="73">
        <f t="shared" si="21"/>
        <v>0.85499999999999998</v>
      </c>
      <c r="F56" s="73">
        <f t="shared" si="21"/>
        <v>0.45599999999999996</v>
      </c>
      <c r="G56" s="73">
        <f t="shared" si="21"/>
        <v>1.2470000000000001</v>
      </c>
      <c r="H56" s="73">
        <f t="shared" si="21"/>
        <v>0.38</v>
      </c>
      <c r="I56" s="73">
        <f t="shared" si="21"/>
        <v>8.5499999999999993E-2</v>
      </c>
      <c r="J56" s="73">
        <f t="shared" si="21"/>
        <v>0.18049999999999999</v>
      </c>
      <c r="K56" s="73">
        <f t="shared" si="21"/>
        <v>3.7999999999999999E-2</v>
      </c>
      <c r="L56" s="73">
        <f t="shared" si="21"/>
        <v>1.157</v>
      </c>
      <c r="M56" s="19">
        <f t="shared" si="21"/>
        <v>1.175</v>
      </c>
      <c r="N56" s="19">
        <f t="shared" si="21"/>
        <v>0.42749999999999999</v>
      </c>
      <c r="O56" s="19"/>
      <c r="P56" s="19"/>
      <c r="Q56" s="19"/>
      <c r="R56" s="19"/>
      <c r="AE56" s="97">
        <f t="shared" si="2"/>
        <v>2018</v>
      </c>
      <c r="AF56" s="104">
        <f t="shared" si="3"/>
        <v>0.30399999999999999</v>
      </c>
      <c r="AG56" s="104">
        <f t="shared" si="5"/>
        <v>1.1277239999999999</v>
      </c>
    </row>
    <row r="57" spans="2:33">
      <c r="B57" s="4">
        <v>2019</v>
      </c>
      <c r="C57" s="19">
        <f t="shared" ref="C57:N57" si="22">IF(C24&lt;=1,C24*0.95,IF(C24&gt;6,4.02+(C24-6)*0.05,VLOOKUP(TRUNC(C24),$T$5:$V$11,3)+VLOOKUP(TRUNC(C24+1),$T$5:$V$11,2)*(C24-TRUNC(C24))))</f>
        <v>0.71249999999999991</v>
      </c>
      <c r="D57" s="19">
        <f t="shared" si="22"/>
        <v>1.706</v>
      </c>
      <c r="E57" s="73">
        <f t="shared" si="22"/>
        <v>0.64600000000000002</v>
      </c>
      <c r="F57" s="73">
        <f t="shared" si="22"/>
        <v>1.085</v>
      </c>
      <c r="G57" s="73">
        <f t="shared" si="22"/>
        <v>2.839</v>
      </c>
      <c r="H57" s="73">
        <f t="shared" si="22"/>
        <v>6.6500000000000004E-2</v>
      </c>
      <c r="I57" s="73">
        <f t="shared" si="22"/>
        <v>0.13300000000000001</v>
      </c>
      <c r="J57" s="73">
        <f t="shared" si="22"/>
        <v>0.13300000000000001</v>
      </c>
      <c r="K57" s="73">
        <f t="shared" si="22"/>
        <v>0.83599999999999997</v>
      </c>
      <c r="L57" s="73">
        <f t="shared" si="22"/>
        <v>0.22799999999999998</v>
      </c>
      <c r="M57" s="19">
        <f t="shared" si="22"/>
        <v>9.5000000000000001E-2</v>
      </c>
      <c r="N57" s="19">
        <f t="shared" si="22"/>
        <v>1.1479999999999999</v>
      </c>
      <c r="O57" s="19"/>
      <c r="P57" s="19"/>
      <c r="Q57" s="19"/>
      <c r="R57" s="19"/>
      <c r="AE57" s="97">
        <f t="shared" si="2"/>
        <v>2019</v>
      </c>
      <c r="AF57" s="104">
        <f t="shared" si="3"/>
        <v>1.1019999999999999</v>
      </c>
      <c r="AG57" s="104">
        <f t="shared" si="5"/>
        <v>1.1277239999999999</v>
      </c>
    </row>
    <row r="58" spans="2:33">
      <c r="B58" s="4">
        <v>2020</v>
      </c>
      <c r="C58" s="19">
        <f t="shared" ref="C58:N58" si="23">IF(C25&lt;=1,C25*0.95,IF(C25&gt;6,4.02+(C25-6)*0.05,VLOOKUP(TRUNC(C25),$T$5:$V$11,3)+VLOOKUP(TRUNC(C25+1),$T$5:$V$11,2)*(C25-TRUNC(C25))))</f>
        <v>0.8929999999999999</v>
      </c>
      <c r="D58" s="19">
        <f t="shared" si="23"/>
        <v>0.19</v>
      </c>
      <c r="E58" s="73">
        <f t="shared" si="23"/>
        <v>0.81699999999999995</v>
      </c>
      <c r="F58" s="73">
        <f t="shared" si="23"/>
        <v>0.52249999999999996</v>
      </c>
      <c r="G58" s="73">
        <f t="shared" si="23"/>
        <v>0.9405</v>
      </c>
      <c r="H58" s="73">
        <f t="shared" si="23"/>
        <v>1.2470000000000001</v>
      </c>
      <c r="I58" s="73">
        <f t="shared" si="23"/>
        <v>0.11399999999999999</v>
      </c>
      <c r="J58" s="73">
        <f t="shared" si="23"/>
        <v>7.5999999999999998E-2</v>
      </c>
      <c r="K58" s="73">
        <f t="shared" si="23"/>
        <v>0.13300000000000001</v>
      </c>
      <c r="L58" s="73">
        <f t="shared" si="23"/>
        <v>0.30399999999999999</v>
      </c>
      <c r="M58" s="19">
        <f t="shared" si="23"/>
        <v>1.004</v>
      </c>
      <c r="N58" s="19">
        <f t="shared" si="23"/>
        <v>0.26600000000000001</v>
      </c>
      <c r="O58" s="19"/>
      <c r="P58" s="19"/>
      <c r="Q58" s="19"/>
      <c r="R58" s="19"/>
      <c r="AE58" s="97">
        <f t="shared" si="2"/>
        <v>2020</v>
      </c>
      <c r="AF58" s="104">
        <f t="shared" si="3"/>
        <v>0.32300000000000001</v>
      </c>
      <c r="AG58" s="104">
        <f t="shared" si="5"/>
        <v>1.1277239999999999</v>
      </c>
    </row>
    <row r="59" spans="2:33">
      <c r="B59" s="4">
        <v>2021</v>
      </c>
      <c r="C59" s="19">
        <f t="shared" ref="C59:N59" si="24">IF(C26&lt;=1,C26*0.95,IF(C26&gt;6,4.02+(C26-6)*0.05,VLOOKUP(TRUNC(C26),$T$5:$V$11,3)+VLOOKUP(TRUNC(C26+1),$T$5:$V$11,2)*(C26-TRUNC(C26))))</f>
        <v>0.437</v>
      </c>
      <c r="D59" s="19">
        <f t="shared" si="24"/>
        <v>0.53200000000000003</v>
      </c>
      <c r="E59" s="73">
        <f t="shared" si="24"/>
        <v>0.627</v>
      </c>
      <c r="F59" s="73">
        <f t="shared" si="24"/>
        <v>0.3705</v>
      </c>
      <c r="G59" s="73">
        <f t="shared" si="24"/>
        <v>0.40849999999999997</v>
      </c>
      <c r="H59" s="73">
        <f t="shared" si="24"/>
        <v>0</v>
      </c>
      <c r="I59" s="73">
        <f t="shared" si="24"/>
        <v>6.6500000000000004E-2</v>
      </c>
      <c r="J59" s="73">
        <f t="shared" si="24"/>
        <v>6.6500000000000004E-2</v>
      </c>
      <c r="K59" s="73">
        <f t="shared" si="24"/>
        <v>0.38949999999999996</v>
      </c>
      <c r="L59" s="73">
        <f t="shared" si="24"/>
        <v>1.8581999999999999</v>
      </c>
      <c r="M59" s="19">
        <f t="shared" si="24"/>
        <v>0.54149999999999998</v>
      </c>
      <c r="N59" s="19">
        <f t="shared" si="24"/>
        <v>0.86449999999999994</v>
      </c>
      <c r="O59" s="19"/>
      <c r="P59" s="19"/>
      <c r="Q59" s="19"/>
      <c r="R59" s="19"/>
      <c r="AE59" s="97">
        <f t="shared" si="2"/>
        <v>2021</v>
      </c>
      <c r="AF59" s="104">
        <f t="shared" si="3"/>
        <v>0.52249999999999996</v>
      </c>
      <c r="AG59" s="104">
        <f t="shared" si="5"/>
        <v>1.1277239999999999</v>
      </c>
    </row>
    <row r="60" spans="2:33">
      <c r="B60" s="4">
        <v>2022</v>
      </c>
      <c r="C60" s="19">
        <f t="shared" ref="C60:N60" si="25">IF(C27&lt;=1,C27*0.95,IF(C27&gt;6,4.02+(C27-6)*0.05,VLOOKUP(TRUNC(C27),$T$5:$V$11,3)+VLOOKUP(TRUNC(C27+1),$T$5:$V$11,2)*(C27-TRUNC(C27))))</f>
        <v>0.69350000000000001</v>
      </c>
      <c r="D60" s="19">
        <f t="shared" si="25"/>
        <v>1.9E-2</v>
      </c>
      <c r="E60" s="73">
        <f t="shared" si="25"/>
        <v>0.42749999999999999</v>
      </c>
      <c r="F60" s="73">
        <f t="shared" si="25"/>
        <v>0.71249999999999991</v>
      </c>
      <c r="G60" s="73">
        <f t="shared" si="25"/>
        <v>1.5529999999999999</v>
      </c>
      <c r="H60" s="73">
        <f t="shared" si="25"/>
        <v>0.40849999999999997</v>
      </c>
      <c r="I60" s="73">
        <f t="shared" si="25"/>
        <v>0</v>
      </c>
      <c r="J60" s="73">
        <f t="shared" si="25"/>
        <v>0.23749999999999999</v>
      </c>
      <c r="K60" s="73">
        <f t="shared" si="25"/>
        <v>0.36099999999999999</v>
      </c>
      <c r="L60" s="73">
        <f t="shared" si="25"/>
        <v>0.50349999999999995</v>
      </c>
      <c r="M60" s="19">
        <f t="shared" si="25"/>
        <v>0.8075</v>
      </c>
      <c r="N60" s="19">
        <f t="shared" si="25"/>
        <v>1.3099999999999998</v>
      </c>
      <c r="O60" s="19"/>
      <c r="P60" s="19"/>
      <c r="Q60" s="19"/>
      <c r="R60" s="19"/>
      <c r="AE60" s="97">
        <f t="shared" si="2"/>
        <v>2022</v>
      </c>
      <c r="AF60" s="104">
        <f t="shared" si="3"/>
        <v>0.59850000000000003</v>
      </c>
      <c r="AG60" s="104">
        <f t="shared" si="5"/>
        <v>1.1277239999999999</v>
      </c>
    </row>
    <row r="61" spans="2:33">
      <c r="B61" s="4">
        <v>2023</v>
      </c>
      <c r="C61" s="19">
        <f t="shared" ref="C61:N61" si="26">IF(C28&lt;=1,C28*0.95,IF(C28&gt;6,4.02+(C28-6)*0.05,VLOOKUP(TRUNC(C28),$T$5:$V$11,3)+VLOOKUP(TRUNC(C28+1),$T$5:$V$11,2)*(C28-TRUNC(C28))))</f>
        <v>1.0489999999999999</v>
      </c>
      <c r="D61" s="19">
        <f t="shared" si="26"/>
        <v>0.28499999999999998</v>
      </c>
      <c r="E61" s="73">
        <f t="shared" si="26"/>
        <v>0.52249999999999996</v>
      </c>
      <c r="F61" s="73">
        <f t="shared" si="26"/>
        <v>0.1235</v>
      </c>
      <c r="G61" s="73">
        <f t="shared" si="26"/>
        <v>0.71249999999999991</v>
      </c>
      <c r="H61" s="73">
        <f t="shared" si="26"/>
        <v>0.92149999999999999</v>
      </c>
      <c r="I61" s="73">
        <f t="shared" si="26"/>
        <v>9.4999999999999998E-3</v>
      </c>
      <c r="J61" s="73">
        <f t="shared" si="26"/>
        <v>1.1119999999999999</v>
      </c>
      <c r="K61" s="73">
        <f t="shared" si="26"/>
        <v>1.238</v>
      </c>
      <c r="L61" s="73">
        <f t="shared" si="26"/>
        <v>1.1659999999999999</v>
      </c>
      <c r="M61" s="19">
        <f t="shared" si="26"/>
        <v>0.93099999999999994</v>
      </c>
      <c r="N61" s="19">
        <f t="shared" si="26"/>
        <v>0.83599999999999997</v>
      </c>
      <c r="O61" s="19"/>
      <c r="P61" s="19"/>
      <c r="Q61" s="19"/>
      <c r="R61" s="19"/>
      <c r="AE61" s="97">
        <v>2023</v>
      </c>
      <c r="AF61" s="104">
        <f t="shared" si="3"/>
        <v>2.3594999999999997</v>
      </c>
      <c r="AG61" s="104">
        <f t="shared" si="5"/>
        <v>1.1277239999999999</v>
      </c>
    </row>
    <row r="62" spans="2:33">
      <c r="B62" s="4">
        <v>2024</v>
      </c>
      <c r="C62" s="19">
        <f t="shared" ref="C62:N62" si="27">IF(C29&lt;=1,C29*0.95,IF(C29&gt;6,4.02+(C29-6)*0.05,VLOOKUP(TRUNC(C29),$T$5:$V$11,3)+VLOOKUP(TRUNC(C29+1),$T$5:$V$11,2)*(C29-TRUNC(C29))))</f>
        <v>0.67449999999999999</v>
      </c>
      <c r="D62" s="19">
        <f t="shared" si="27"/>
        <v>1.1930000000000001</v>
      </c>
      <c r="E62" s="73">
        <f t="shared" si="27"/>
        <v>1.571</v>
      </c>
      <c r="F62" s="73">
        <f t="shared" si="27"/>
        <v>7.5999999999999998E-2</v>
      </c>
      <c r="G62" s="73">
        <f t="shared" si="27"/>
        <v>0.63649999999999995</v>
      </c>
      <c r="H62" s="73">
        <f t="shared" si="27"/>
        <v>0.1615</v>
      </c>
      <c r="I62" s="73">
        <f t="shared" si="27"/>
        <v>0.3135</v>
      </c>
      <c r="J62" s="73">
        <f t="shared" si="27"/>
        <v>0.38</v>
      </c>
      <c r="K62" s="73">
        <f t="shared" si="27"/>
        <v>0.34199999999999997</v>
      </c>
      <c r="L62" s="73">
        <f t="shared" si="27"/>
        <v>0.19</v>
      </c>
      <c r="M62" s="19">
        <f t="shared" si="27"/>
        <v>0.53200000000000003</v>
      </c>
      <c r="N62" s="19">
        <f t="shared" si="27"/>
        <v>2.2600000000000002</v>
      </c>
      <c r="O62" s="19"/>
      <c r="P62" s="19"/>
      <c r="Q62" s="19"/>
      <c r="R62" s="19"/>
      <c r="AE62" s="97">
        <v>2024</v>
      </c>
      <c r="AF62" s="104">
        <f>I62+J62+K62</f>
        <v>1.0354999999999999</v>
      </c>
      <c r="AG62" s="104">
        <f t="shared" si="5"/>
        <v>1.1277239999999999</v>
      </c>
    </row>
    <row r="63" spans="2:33">
      <c r="B63" s="4">
        <v>2025</v>
      </c>
      <c r="C63" s="19">
        <f t="shared" ref="C63:N63" si="28">IF(C30&lt;=1,C30*0.95,IF(C30&gt;6,4.02+(C30-6)*0.05,VLOOKUP(TRUNC(C30),$T$5:$V$11,3)+VLOOKUP(TRUNC(C30+1),$T$5:$V$11,2)*(C30-TRUNC(C30))))</f>
        <v>0.34199999999999997</v>
      </c>
      <c r="D63" s="19">
        <f t="shared" si="28"/>
        <v>1.589</v>
      </c>
      <c r="E63" s="73">
        <f t="shared" si="28"/>
        <v>0.68399999999999994</v>
      </c>
      <c r="F63" s="73">
        <f t="shared" si="28"/>
        <v>6.6500000000000004E-2</v>
      </c>
      <c r="G63" s="73">
        <f t="shared" si="28"/>
        <v>0.14249999999999999</v>
      </c>
      <c r="H63" s="73">
        <f t="shared" si="28"/>
        <v>0</v>
      </c>
      <c r="I63" s="73">
        <f t="shared" si="28"/>
        <v>0.13300000000000001</v>
      </c>
      <c r="J63" s="73">
        <f t="shared" si="28"/>
        <v>0.77899999999999991</v>
      </c>
      <c r="K63" s="73">
        <f t="shared" si="28"/>
        <v>0.47499999999999998</v>
      </c>
      <c r="L63" s="73">
        <f t="shared" si="28"/>
        <v>0.84549999999999992</v>
      </c>
      <c r="M63" s="19">
        <f t="shared" si="28"/>
        <v>8.5499999999999993E-2</v>
      </c>
      <c r="N63" s="19">
        <f t="shared" si="28"/>
        <v>1.2919999999999998</v>
      </c>
      <c r="O63" s="19"/>
      <c r="P63" s="19"/>
      <c r="Q63" s="19"/>
      <c r="R63" s="19"/>
      <c r="AE63" s="97">
        <f t="shared" si="2"/>
        <v>2025</v>
      </c>
      <c r="AF63" s="104">
        <f t="shared" si="3"/>
        <v>1.387</v>
      </c>
      <c r="AG63" s="104">
        <f>AG61</f>
        <v>1.1277239999999999</v>
      </c>
    </row>
    <row r="64" spans="2:33">
      <c r="B64" s="4">
        <v>2026</v>
      </c>
      <c r="C64" s="19">
        <f t="shared" ref="C64:N64" si="29">IF(C31&lt;=1,C31*0.95,IF(C31&gt;6,4.02+(C31-6)*0.05,VLOOKUP(TRUNC(C31),$T$5:$V$11,3)+VLOOKUP(TRUNC(C31+1),$T$5:$V$11,2)*(C31-TRUNC(C31))))</f>
        <v>0.627</v>
      </c>
      <c r="D64" s="19">
        <f t="shared" si="29"/>
        <v>0.70299999999999996</v>
      </c>
      <c r="E64" s="73">
        <f t="shared" si="29"/>
        <v>0.28499999999999998</v>
      </c>
      <c r="F64" s="73">
        <f t="shared" si="29"/>
        <v>0.61749999999999994</v>
      </c>
      <c r="G64" s="73">
        <f t="shared" si="29"/>
        <v>4.7500000000000001E-2</v>
      </c>
      <c r="H64" s="73">
        <f t="shared" si="29"/>
        <v>0.25650000000000001</v>
      </c>
      <c r="I64" s="73">
        <f t="shared" si="29"/>
        <v>0</v>
      </c>
      <c r="J64" s="73">
        <f t="shared" si="29"/>
        <v>0</v>
      </c>
      <c r="K64" s="73">
        <f t="shared" si="29"/>
        <v>0</v>
      </c>
      <c r="L64" s="73">
        <f t="shared" si="29"/>
        <v>0</v>
      </c>
      <c r="M64" s="19">
        <f t="shared" si="29"/>
        <v>0</v>
      </c>
      <c r="N64" s="19">
        <f t="shared" si="29"/>
        <v>0</v>
      </c>
      <c r="O64" s="19"/>
      <c r="P64" s="19"/>
      <c r="Q64" s="19"/>
      <c r="R64" s="19"/>
      <c r="AE64" s="97"/>
    </row>
    <row r="65" spans="2:31">
      <c r="B65" s="7"/>
      <c r="C65" s="21"/>
      <c r="D65" s="21"/>
      <c r="E65" s="106"/>
      <c r="F65" s="106"/>
      <c r="G65" s="106"/>
      <c r="H65" s="106"/>
      <c r="I65" s="106"/>
      <c r="J65" s="106"/>
      <c r="K65" s="106"/>
      <c r="L65" s="106"/>
      <c r="M65" s="21"/>
      <c r="N65" s="21"/>
      <c r="O65" s="19"/>
      <c r="P65" s="19"/>
      <c r="Q65" s="19"/>
      <c r="R65" s="19"/>
      <c r="AE65" s="97"/>
    </row>
    <row r="66" spans="2:31">
      <c r="B66" s="53" t="s">
        <v>181</v>
      </c>
      <c r="S66" s="19"/>
      <c r="T66" s="19"/>
      <c r="U66" s="19"/>
      <c r="V66" s="19"/>
      <c r="W66" s="19"/>
    </row>
    <row r="68" spans="2:31">
      <c r="B68" s="8" t="s">
        <v>59</v>
      </c>
      <c r="C68" s="19"/>
    </row>
    <row r="69" spans="2:31">
      <c r="B69" s="8" t="s">
        <v>123</v>
      </c>
      <c r="C69" s="19"/>
      <c r="D69" s="4"/>
      <c r="E69" s="4"/>
      <c r="F69" s="4"/>
      <c r="G69" s="4"/>
      <c r="H69" s="4"/>
    </row>
    <row r="70" spans="2:31" ht="15.75" thickBot="1">
      <c r="B70" s="5" t="s">
        <v>15</v>
      </c>
      <c r="C70" s="5">
        <v>2000</v>
      </c>
      <c r="D70" s="24">
        <v>2001</v>
      </c>
      <c r="E70" s="5">
        <v>2002</v>
      </c>
      <c r="F70" s="24">
        <v>2003</v>
      </c>
      <c r="G70" s="5">
        <v>2004</v>
      </c>
      <c r="H70" s="24">
        <v>2005</v>
      </c>
      <c r="I70" s="5">
        <v>2006</v>
      </c>
      <c r="J70" s="5">
        <v>2007</v>
      </c>
      <c r="K70" s="5">
        <v>2008</v>
      </c>
      <c r="L70" s="5">
        <v>2009</v>
      </c>
      <c r="M70" s="5">
        <v>2010</v>
      </c>
      <c r="N70" s="5">
        <v>2011</v>
      </c>
      <c r="O70" s="5">
        <v>2012</v>
      </c>
      <c r="P70" s="5">
        <v>2013</v>
      </c>
      <c r="Q70" s="5">
        <v>2014</v>
      </c>
      <c r="R70" s="5">
        <v>2015</v>
      </c>
      <c r="S70" s="5">
        <v>2016</v>
      </c>
      <c r="T70" s="5">
        <v>2017</v>
      </c>
      <c r="U70" s="5">
        <v>2018</v>
      </c>
      <c r="V70" s="5">
        <v>2019</v>
      </c>
      <c r="W70" s="5">
        <v>2020</v>
      </c>
      <c r="X70" s="5">
        <v>2021</v>
      </c>
      <c r="Y70" s="5">
        <v>2022</v>
      </c>
      <c r="Z70" s="5">
        <v>2024</v>
      </c>
      <c r="AA70" s="5">
        <v>2024</v>
      </c>
      <c r="AB70" s="5">
        <v>2025</v>
      </c>
      <c r="AC70" s="5">
        <v>2026</v>
      </c>
      <c r="AD70" t="s">
        <v>281</v>
      </c>
    </row>
    <row r="71" spans="2:31" ht="15.75" thickTop="1">
      <c r="B71" s="4" t="s">
        <v>33</v>
      </c>
      <c r="C71" s="22">
        <v>0.61749999999999994</v>
      </c>
      <c r="D71" s="22">
        <v>0.42749999999999999</v>
      </c>
      <c r="E71" s="22">
        <v>0.5605</v>
      </c>
      <c r="F71" s="22">
        <v>1.256</v>
      </c>
      <c r="G71" s="19">
        <v>0.29449999999999998</v>
      </c>
      <c r="H71" s="19">
        <v>0.72199999999999998</v>
      </c>
      <c r="I71" s="19">
        <v>0.97699999999999998</v>
      </c>
      <c r="J71" s="19">
        <v>0.30399999999999999</v>
      </c>
      <c r="K71" s="19">
        <v>0.46549999999999997</v>
      </c>
      <c r="L71" s="19">
        <v>0.45599999999999996</v>
      </c>
      <c r="M71" s="19">
        <v>0.53200000000000003</v>
      </c>
      <c r="N71" s="19">
        <v>1.6339999999999999</v>
      </c>
      <c r="O71" s="19">
        <v>1.004</v>
      </c>
      <c r="P71" s="19">
        <v>0.5605</v>
      </c>
      <c r="Q71" s="28">
        <v>1.319</v>
      </c>
      <c r="R71" s="19">
        <v>0.22</v>
      </c>
      <c r="S71" s="19">
        <v>1.8</v>
      </c>
      <c r="T71" s="19">
        <v>0.52</v>
      </c>
      <c r="U71" s="19">
        <v>0.86</v>
      </c>
      <c r="V71" s="19">
        <v>0.65</v>
      </c>
      <c r="W71" s="19">
        <v>0.82</v>
      </c>
      <c r="X71" s="19">
        <v>0.627</v>
      </c>
      <c r="Y71" s="19">
        <v>0.42749999999999999</v>
      </c>
      <c r="Z71" s="19">
        <v>0.53</v>
      </c>
      <c r="AA71" s="19">
        <v>1.5710000000000002</v>
      </c>
      <c r="AB71" s="19">
        <v>0.68399999999999994</v>
      </c>
      <c r="AC71" s="19">
        <v>0.28499999999999998</v>
      </c>
      <c r="AD71" s="49">
        <f>AVERAGE(C71:AB71)</f>
        <v>0.76305769230769238</v>
      </c>
    </row>
    <row r="72" spans="2:31">
      <c r="B72" s="4" t="s">
        <v>34</v>
      </c>
      <c r="C72" s="19">
        <v>0.81699999999999995</v>
      </c>
      <c r="D72" s="19">
        <v>0.63649999999999995</v>
      </c>
      <c r="E72" s="19">
        <v>1.139</v>
      </c>
      <c r="F72" s="19">
        <v>1.625</v>
      </c>
      <c r="G72" s="19">
        <v>0.56999999999999995</v>
      </c>
      <c r="H72" s="19">
        <v>2.4978000000000002</v>
      </c>
      <c r="I72" s="19">
        <v>1.9484000000000001</v>
      </c>
      <c r="J72" s="19">
        <v>0.72199999999999998</v>
      </c>
      <c r="K72" s="19">
        <v>0.1045</v>
      </c>
      <c r="L72" s="19">
        <v>0.98599999999999999</v>
      </c>
      <c r="M72" s="19">
        <v>1.58</v>
      </c>
      <c r="N72" s="19">
        <v>0.83599999999999997</v>
      </c>
      <c r="O72" s="19">
        <v>0.627</v>
      </c>
      <c r="P72" s="19">
        <v>0.5605</v>
      </c>
      <c r="Q72" s="28">
        <v>0.98599999999999999</v>
      </c>
      <c r="R72" s="19">
        <v>0.2</v>
      </c>
      <c r="S72" s="19">
        <v>0.62</v>
      </c>
      <c r="T72" s="19">
        <v>1.45</v>
      </c>
      <c r="U72" s="19">
        <v>0.46</v>
      </c>
      <c r="V72" s="19">
        <v>1.0900000000000001</v>
      </c>
      <c r="W72" s="19">
        <v>0.52</v>
      </c>
      <c r="X72" s="19">
        <v>0.3705</v>
      </c>
      <c r="Y72" s="19">
        <v>0.71249999999999991</v>
      </c>
      <c r="Z72" s="19">
        <v>0.12</v>
      </c>
      <c r="AA72" s="19">
        <v>7.5999999999999998E-2</v>
      </c>
      <c r="AB72" s="19">
        <v>6.6500000000000004E-2</v>
      </c>
      <c r="AC72" s="19">
        <v>0.61749999999999994</v>
      </c>
      <c r="AD72" s="49">
        <f t="shared" ref="AD72:AD78" si="30">AVERAGE(C72:AB72)</f>
        <v>0.82004615384615387</v>
      </c>
    </row>
    <row r="73" spans="2:31">
      <c r="B73" s="4" t="s">
        <v>18</v>
      </c>
      <c r="C73" s="19">
        <v>1.1479999999999999</v>
      </c>
      <c r="D73" s="19">
        <v>0.32300000000000001</v>
      </c>
      <c r="E73" s="19">
        <v>1.6160000000000001</v>
      </c>
      <c r="F73" s="19">
        <v>1.175</v>
      </c>
      <c r="G73" s="19">
        <v>0.74099999999999999</v>
      </c>
      <c r="H73" s="19">
        <v>3.7115</v>
      </c>
      <c r="I73" s="19">
        <v>1.3639999999999999</v>
      </c>
      <c r="J73" s="19">
        <v>0.35149999999999998</v>
      </c>
      <c r="K73" s="19">
        <v>0.61749999999999994</v>
      </c>
      <c r="L73" s="19">
        <v>0.65549999999999997</v>
      </c>
      <c r="M73" s="19">
        <v>2.8845000000000001</v>
      </c>
      <c r="N73" s="19">
        <v>1.706</v>
      </c>
      <c r="O73" s="19">
        <v>0.66499999999999992</v>
      </c>
      <c r="P73" s="19">
        <v>0.27549999999999997</v>
      </c>
      <c r="Q73" s="28">
        <v>1.1839999999999999</v>
      </c>
      <c r="R73" s="19">
        <v>2.33</v>
      </c>
      <c r="S73" s="19">
        <v>1</v>
      </c>
      <c r="T73" s="19">
        <v>1</v>
      </c>
      <c r="U73" s="19">
        <v>1.25</v>
      </c>
      <c r="V73" s="19">
        <v>2.84</v>
      </c>
      <c r="W73" s="19">
        <v>0.94</v>
      </c>
      <c r="X73" s="19">
        <v>0.40849999999999997</v>
      </c>
      <c r="Y73" s="19">
        <v>1.5529999999999999</v>
      </c>
      <c r="Z73" s="19">
        <v>0.72</v>
      </c>
      <c r="AA73" s="19">
        <v>0.63649999999999995</v>
      </c>
      <c r="AB73" s="19">
        <v>0.14249999999999999</v>
      </c>
      <c r="AC73" s="19">
        <v>4.7500000000000001E-2</v>
      </c>
      <c r="AD73" s="49">
        <f t="shared" si="30"/>
        <v>1.2014807692307692</v>
      </c>
    </row>
    <row r="74" spans="2:31">
      <c r="B74" s="4" t="s">
        <v>35</v>
      </c>
      <c r="C74" s="19">
        <v>0.50349999999999995</v>
      </c>
      <c r="D74" s="19">
        <v>0.19</v>
      </c>
      <c r="E74" s="19">
        <v>0.25650000000000001</v>
      </c>
      <c r="F74" s="19">
        <v>3.7999999999999999E-2</v>
      </c>
      <c r="G74" s="19">
        <v>6.6500000000000004E-2</v>
      </c>
      <c r="H74" s="19">
        <v>0.81699999999999995</v>
      </c>
      <c r="I74" s="19">
        <v>0.30399999999999999</v>
      </c>
      <c r="J74" s="19">
        <v>0.74099999999999999</v>
      </c>
      <c r="K74" s="19">
        <v>0.437</v>
      </c>
      <c r="L74" s="19">
        <v>1.9074</v>
      </c>
      <c r="M74" s="19">
        <v>0.59849999999999992</v>
      </c>
      <c r="N74" s="19">
        <v>0.27549999999999997</v>
      </c>
      <c r="O74" s="19">
        <v>0.19</v>
      </c>
      <c r="P74" s="19">
        <v>0.11399999999999999</v>
      </c>
      <c r="Q74" s="28">
        <v>0.50349999999999995</v>
      </c>
      <c r="R74" s="19">
        <v>7.0000000000000007E-2</v>
      </c>
      <c r="S74" s="19">
        <v>0.1</v>
      </c>
      <c r="T74" s="19">
        <v>0.66</v>
      </c>
      <c r="U74" s="19">
        <v>0.38</v>
      </c>
      <c r="V74" s="19">
        <v>7.0000000000000007E-2</v>
      </c>
      <c r="W74" s="19">
        <v>1.25</v>
      </c>
      <c r="X74" s="19">
        <v>0</v>
      </c>
      <c r="Y74" s="19">
        <v>0.40849999999999997</v>
      </c>
      <c r="Z74" s="19">
        <v>0.92</v>
      </c>
      <c r="AA74" s="19">
        <v>0.1615</v>
      </c>
      <c r="AB74" s="19">
        <v>0</v>
      </c>
      <c r="AC74" s="19">
        <v>0.25650000000000001</v>
      </c>
      <c r="AD74" s="49">
        <f t="shared" si="30"/>
        <v>0.42163076923076925</v>
      </c>
    </row>
    <row r="75" spans="2:31">
      <c r="B75" s="4" t="s">
        <v>36</v>
      </c>
      <c r="C75" s="19">
        <v>0.3705</v>
      </c>
      <c r="D75" s="19">
        <v>0.13300000000000001</v>
      </c>
      <c r="E75" s="19">
        <v>0.11399999999999999</v>
      </c>
      <c r="F75" s="19">
        <v>6.6500000000000004E-2</v>
      </c>
      <c r="G75" s="19">
        <v>0.33249999999999996</v>
      </c>
      <c r="H75" s="19">
        <v>9.4999999999999998E-3</v>
      </c>
      <c r="I75" s="19">
        <v>2.8499999999999998E-2</v>
      </c>
      <c r="J75" s="19">
        <v>0.28499999999999998</v>
      </c>
      <c r="K75" s="19">
        <v>0.25650000000000001</v>
      </c>
      <c r="L75" s="19">
        <v>0.23749999999999999</v>
      </c>
      <c r="M75" s="19">
        <v>0.55000000000000004</v>
      </c>
      <c r="N75" s="19">
        <v>8.5499999999999993E-2</v>
      </c>
      <c r="O75" s="19">
        <v>0.58899999999999997</v>
      </c>
      <c r="P75" s="19">
        <v>0.1045</v>
      </c>
      <c r="Q75" s="28">
        <v>9.4999999999999998E-3</v>
      </c>
      <c r="R75" s="19">
        <v>0.86</v>
      </c>
      <c r="S75" s="19">
        <v>0.09</v>
      </c>
      <c r="T75" s="19">
        <v>0.03</v>
      </c>
      <c r="U75" s="19">
        <v>0.09</v>
      </c>
      <c r="V75" s="19">
        <v>0.13</v>
      </c>
      <c r="W75" s="19">
        <v>0.11</v>
      </c>
      <c r="X75" s="19">
        <v>6.6500000000000004E-2</v>
      </c>
      <c r="Y75" s="19">
        <v>0</v>
      </c>
      <c r="Z75" s="19">
        <v>0.02</v>
      </c>
      <c r="AA75" s="19">
        <v>0.3135</v>
      </c>
      <c r="AB75" s="19">
        <v>0.13300000000000001</v>
      </c>
      <c r="AC75" s="19"/>
      <c r="AD75" s="49">
        <f t="shared" si="30"/>
        <v>0.1928846153846154</v>
      </c>
    </row>
    <row r="76" spans="2:31">
      <c r="B76" s="4" t="s">
        <v>37</v>
      </c>
      <c r="C76" s="19">
        <v>0.69350000000000001</v>
      </c>
      <c r="D76" s="19">
        <v>0.2185</v>
      </c>
      <c r="E76" s="19">
        <v>0.28499999999999998</v>
      </c>
      <c r="F76" s="19">
        <v>0.54149999999999998</v>
      </c>
      <c r="G76" s="19">
        <v>1.1839999999999999</v>
      </c>
      <c r="H76" s="19">
        <v>0.23749999999999999</v>
      </c>
      <c r="I76" s="19">
        <v>2.8499999999999998E-2</v>
      </c>
      <c r="J76" s="19">
        <v>0.1235</v>
      </c>
      <c r="K76" s="19">
        <v>0</v>
      </c>
      <c r="L76" s="19">
        <v>0.69350000000000001</v>
      </c>
      <c r="M76" s="19">
        <v>0.05</v>
      </c>
      <c r="N76" s="19">
        <v>0.26600000000000001</v>
      </c>
      <c r="O76" s="19">
        <v>0.52</v>
      </c>
      <c r="P76" s="19">
        <v>0.26600000000000001</v>
      </c>
      <c r="Q76" s="28">
        <v>2.04</v>
      </c>
      <c r="R76" s="19">
        <v>0.34</v>
      </c>
      <c r="S76" s="19">
        <v>0.01</v>
      </c>
      <c r="T76" s="19">
        <v>0.01</v>
      </c>
      <c r="U76" s="19">
        <v>0.18</v>
      </c>
      <c r="V76" s="19">
        <v>0.13</v>
      </c>
      <c r="W76" s="19">
        <v>0.08</v>
      </c>
      <c r="X76" s="19">
        <v>6.6500000000000004E-2</v>
      </c>
      <c r="Y76" s="19">
        <v>0.24</v>
      </c>
      <c r="Z76" s="19">
        <v>1.23</v>
      </c>
      <c r="AA76" s="19">
        <v>0.37999999999999995</v>
      </c>
      <c r="AB76" s="19">
        <v>0.77899999999999991</v>
      </c>
      <c r="AC76" s="19"/>
      <c r="AD76" s="49">
        <f t="shared" si="30"/>
        <v>0.40742307692307694</v>
      </c>
    </row>
    <row r="77" spans="2:31">
      <c r="B77" s="4" t="s">
        <v>38</v>
      </c>
      <c r="C77" s="19">
        <v>0.5605</v>
      </c>
      <c r="D77" s="19">
        <v>0.29449999999999998</v>
      </c>
      <c r="E77" s="19">
        <v>1.1119999999999999</v>
      </c>
      <c r="F77" s="19">
        <v>0.152</v>
      </c>
      <c r="G77" s="19">
        <v>0.27549999999999997</v>
      </c>
      <c r="H77" s="19">
        <v>0.45599999999999996</v>
      </c>
      <c r="I77" s="19">
        <v>0.76949999999999996</v>
      </c>
      <c r="J77" s="19">
        <v>0.8929999999999999</v>
      </c>
      <c r="K77" s="19">
        <v>3.7999999999999999E-2</v>
      </c>
      <c r="L77" s="19">
        <v>0.40849999999999997</v>
      </c>
      <c r="M77" s="19">
        <v>0.1</v>
      </c>
      <c r="N77" s="19">
        <v>0.22799999999999998</v>
      </c>
      <c r="O77" s="19">
        <v>0.12</v>
      </c>
      <c r="P77" s="19">
        <v>0.69350000000000001</v>
      </c>
      <c r="Q77" s="19">
        <v>0.42</v>
      </c>
      <c r="R77" s="19">
        <v>0.25</v>
      </c>
      <c r="S77" s="19">
        <v>2.67</v>
      </c>
      <c r="T77" s="19">
        <v>0.86</v>
      </c>
      <c r="U77" s="19">
        <v>0.04</v>
      </c>
      <c r="V77" s="19">
        <v>0.84</v>
      </c>
      <c r="W77" s="19">
        <v>0.13</v>
      </c>
      <c r="X77" s="19">
        <v>0.38949999999999996</v>
      </c>
      <c r="Y77" s="19">
        <v>0.36</v>
      </c>
      <c r="Z77" s="19">
        <v>1.24</v>
      </c>
      <c r="AA77" s="19">
        <v>0.34199999999999997</v>
      </c>
      <c r="AB77" s="19">
        <v>0.47499999999999998</v>
      </c>
      <c r="AC77" s="19"/>
      <c r="AD77" s="49">
        <f t="shared" si="30"/>
        <v>0.5429807692307691</v>
      </c>
    </row>
    <row r="78" spans="2:31">
      <c r="B78" s="7" t="s">
        <v>28</v>
      </c>
      <c r="C78" s="21">
        <v>1.571</v>
      </c>
      <c r="D78" s="21">
        <v>0.56999999999999995</v>
      </c>
      <c r="E78" s="21">
        <v>0.51300000000000001</v>
      </c>
      <c r="F78" s="21">
        <v>0</v>
      </c>
      <c r="G78" s="21">
        <v>0.98599999999999999</v>
      </c>
      <c r="H78" s="21">
        <v>0.60799999999999998</v>
      </c>
      <c r="I78" s="21">
        <v>0.97699999999999998</v>
      </c>
      <c r="J78" s="21">
        <v>1.823</v>
      </c>
      <c r="K78" s="21">
        <v>0.75049999999999994</v>
      </c>
      <c r="L78" s="21">
        <v>0.95</v>
      </c>
      <c r="M78" s="21">
        <v>2.97</v>
      </c>
      <c r="N78" s="21">
        <v>2.5798000000000001</v>
      </c>
      <c r="O78" s="21">
        <v>0.65</v>
      </c>
      <c r="P78" s="21">
        <v>0.23</v>
      </c>
      <c r="Q78" s="21">
        <v>0.21</v>
      </c>
      <c r="R78" s="21">
        <v>0.35</v>
      </c>
      <c r="S78" s="21">
        <v>2.4300000000000002</v>
      </c>
      <c r="T78" s="21">
        <v>0.48</v>
      </c>
      <c r="U78" s="21">
        <v>1.1499999999999999</v>
      </c>
      <c r="V78" s="111">
        <v>0.23</v>
      </c>
      <c r="W78" s="21">
        <v>0.3</v>
      </c>
      <c r="X78" s="21">
        <v>1.8664000000000001</v>
      </c>
      <c r="Y78" s="21">
        <v>0.5</v>
      </c>
      <c r="Z78" s="21">
        <v>1.1599999999999999</v>
      </c>
      <c r="AA78" s="21">
        <v>0.19</v>
      </c>
      <c r="AB78" s="21">
        <v>0.84549999999999992</v>
      </c>
      <c r="AC78" s="21"/>
      <c r="AD78" s="49">
        <f t="shared" si="30"/>
        <v>0.95731538461538479</v>
      </c>
    </row>
    <row r="79" spans="2:31">
      <c r="B79" s="52" t="s">
        <v>182</v>
      </c>
      <c r="C79" s="19"/>
    </row>
    <row r="80" spans="2:31">
      <c r="B80" s="1"/>
      <c r="C80" s="19"/>
    </row>
  </sheetData>
  <hyperlinks>
    <hyperlink ref="K3" r:id="rId1" xr:uid="{00000000-0004-0000-0200-000000000000}"/>
  </hyperlinks>
  <pageMargins left="0.7" right="0.7" top="0.75" bottom="0.75" header="0.3" footer="0.3"/>
  <pageSetup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0AB17-027C-4688-B9DA-C17736D9D9F5}">
  <dimension ref="B1:AO276"/>
  <sheetViews>
    <sheetView zoomScale="85" zoomScaleNormal="85" workbookViewId="0">
      <selection activeCell="C25" sqref="C25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311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12" si="0">C18</f>
        <v>6.0000000000000009</v>
      </c>
      <c r="D5" s="22">
        <f t="shared" si="0"/>
        <v>2.5100000000000002</v>
      </c>
      <c r="E5" s="22">
        <f t="shared" si="0"/>
        <v>2.5100000000000002</v>
      </c>
      <c r="F5" s="22">
        <f t="shared" si="0"/>
        <v>2.6999999999999997</v>
      </c>
      <c r="G5" s="22">
        <f t="shared" si="0"/>
        <v>3.6700000000000008</v>
      </c>
      <c r="H5" s="22">
        <f t="shared" si="0"/>
        <v>4.0200000000000005</v>
      </c>
      <c r="I5" s="22">
        <f>AVERAGE(I18:J18)</f>
        <v>0.42499999999999999</v>
      </c>
      <c r="J5" s="22">
        <f t="shared" ref="J5:J12" si="1"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6.2299999999999995</v>
      </c>
      <c r="D6" s="19">
        <f t="shared" si="0"/>
        <v>5.8100000000000005</v>
      </c>
      <c r="E6" s="19">
        <f t="shared" si="0"/>
        <v>5.2100000000000009</v>
      </c>
      <c r="F6" s="19">
        <f t="shared" si="0"/>
        <v>4.1500000000000012</v>
      </c>
      <c r="G6" s="19">
        <f t="shared" si="0"/>
        <v>4.9799999999999995</v>
      </c>
      <c r="H6" s="19">
        <f t="shared" si="0"/>
        <v>6.1300000000000008</v>
      </c>
      <c r="I6" s="19">
        <f t="shared" ref="I6:I11" si="2">AVERAGE(I19:J19)</f>
        <v>3.3950000000000005</v>
      </c>
      <c r="J6" s="19">
        <f t="shared" si="1"/>
        <v>1.1166666666666669</v>
      </c>
      <c r="K6" s="19">
        <f t="shared" ref="K6:K12" si="3">AVERAGE(N19:P19)</f>
        <v>0.36666666666666675</v>
      </c>
      <c r="L6" s="19">
        <f t="shared" ref="L6:L12" si="4">Q19</f>
        <v>0</v>
      </c>
      <c r="M6" s="19">
        <f>AVERAGE(R19:S19)</f>
        <v>0.2</v>
      </c>
      <c r="N6" s="19">
        <f t="shared" ref="N6:N12" si="5">T19</f>
        <v>1.7900000000000009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9.65</v>
      </c>
      <c r="D7" s="19">
        <f t="shared" si="0"/>
        <v>9.65</v>
      </c>
      <c r="E7" s="19">
        <f t="shared" si="0"/>
        <v>8.1900000000000031</v>
      </c>
      <c r="F7" s="19">
        <f t="shared" si="0"/>
        <v>6.5600000000000005</v>
      </c>
      <c r="G7" s="19">
        <f t="shared" si="0"/>
        <v>7.7299999999999978</v>
      </c>
      <c r="H7" s="19">
        <f t="shared" si="0"/>
        <v>9.65</v>
      </c>
      <c r="I7" s="19">
        <f t="shared" si="2"/>
        <v>9.34</v>
      </c>
      <c r="J7" s="19">
        <f t="shared" si="1"/>
        <v>3.7533333333333343</v>
      </c>
      <c r="K7" s="19">
        <f>AVERAGE(N20:P20)</f>
        <v>3.5566666666666671</v>
      </c>
      <c r="L7" s="19">
        <f t="shared" si="4"/>
        <v>1.31</v>
      </c>
      <c r="M7" s="19">
        <f t="shared" ref="M7:M12" si="6">AVERAGE(R20:S20)</f>
        <v>2.8400000000000007</v>
      </c>
      <c r="N7" s="19">
        <f t="shared" si="5"/>
        <v>7.1300000000000017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9.509999999999998</v>
      </c>
      <c r="D8" s="19">
        <f t="shared" si="0"/>
        <v>9.509999999999998</v>
      </c>
      <c r="E8" s="19">
        <f t="shared" si="0"/>
        <v>8.07</v>
      </c>
      <c r="F8" s="19">
        <f t="shared" si="0"/>
        <v>6.4600000000000009</v>
      </c>
      <c r="G8" s="19">
        <f t="shared" si="0"/>
        <v>7.61</v>
      </c>
      <c r="H8" s="19">
        <f t="shared" si="0"/>
        <v>8.3400000000000016</v>
      </c>
      <c r="I8" s="19">
        <f t="shared" si="2"/>
        <v>9.509999999999998</v>
      </c>
      <c r="J8" s="19">
        <f t="shared" si="1"/>
        <v>7.0300000000000011</v>
      </c>
      <c r="K8" s="19">
        <f t="shared" si="3"/>
        <v>7.1366666666666667</v>
      </c>
      <c r="L8" s="19">
        <f t="shared" si="4"/>
        <v>6.9000000000000012</v>
      </c>
      <c r="M8" s="19">
        <f>AVERAGE(R21:S21)</f>
        <v>5.66</v>
      </c>
      <c r="N8" s="19">
        <f t="shared" si="5"/>
        <v>7.5300000000000011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1.28</v>
      </c>
      <c r="D9" s="19">
        <f t="shared" si="0"/>
        <v>1.28</v>
      </c>
      <c r="E9" s="19">
        <f t="shared" si="0"/>
        <v>1.0900000000000001</v>
      </c>
      <c r="F9" s="19">
        <f t="shared" si="0"/>
        <v>0.87</v>
      </c>
      <c r="G9" s="19">
        <f t="shared" si="0"/>
        <v>1.02</v>
      </c>
      <c r="H9" s="19">
        <f t="shared" si="0"/>
        <v>0.57999999999999996</v>
      </c>
      <c r="I9" s="19">
        <f t="shared" si="2"/>
        <v>1.2549999999999999</v>
      </c>
      <c r="J9" s="19">
        <f t="shared" si="1"/>
        <v>1.25</v>
      </c>
      <c r="K9" s="19">
        <f t="shared" si="3"/>
        <v>1.1566666666666667</v>
      </c>
      <c r="L9" s="19">
        <f t="shared" si="4"/>
        <v>1.23</v>
      </c>
      <c r="M9" s="19">
        <f t="shared" si="6"/>
        <v>1.0649999999999999</v>
      </c>
      <c r="N9" s="19">
        <f>T22</f>
        <v>0.38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0</v>
      </c>
      <c r="D10" s="19">
        <f t="shared" si="0"/>
        <v>0</v>
      </c>
      <c r="E10" s="19">
        <f t="shared" si="0"/>
        <v>0</v>
      </c>
      <c r="F10" s="19">
        <f t="shared" si="0"/>
        <v>0</v>
      </c>
      <c r="G10" s="19">
        <f t="shared" si="0"/>
        <v>0</v>
      </c>
      <c r="H10" s="19">
        <f t="shared" si="0"/>
        <v>0</v>
      </c>
      <c r="I10" s="19">
        <f t="shared" si="2"/>
        <v>0</v>
      </c>
      <c r="J10" s="19">
        <f t="shared" si="1"/>
        <v>0</v>
      </c>
      <c r="K10" s="19">
        <f>AVERAGE(N23:P23)</f>
        <v>0</v>
      </c>
      <c r="L10" s="19">
        <f>Q23</f>
        <v>0</v>
      </c>
      <c r="M10" s="19">
        <f>AVERAGE(R23:S23)</f>
        <v>0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0</v>
      </c>
      <c r="D11" s="19">
        <f t="shared" si="0"/>
        <v>0</v>
      </c>
      <c r="E11" s="19">
        <f t="shared" si="0"/>
        <v>0</v>
      </c>
      <c r="F11" s="19">
        <f t="shared" si="0"/>
        <v>0</v>
      </c>
      <c r="G11" s="19">
        <f t="shared" si="0"/>
        <v>0</v>
      </c>
      <c r="H11" s="19">
        <f t="shared" si="0"/>
        <v>0</v>
      </c>
      <c r="I11" s="19">
        <f t="shared" si="2"/>
        <v>0</v>
      </c>
      <c r="J11" s="19">
        <f t="shared" si="1"/>
        <v>0</v>
      </c>
      <c r="K11" s="19">
        <f t="shared" si="3"/>
        <v>0</v>
      </c>
      <c r="L11" s="19">
        <f t="shared" si="4"/>
        <v>0</v>
      </c>
      <c r="M11" s="19">
        <f t="shared" si="6"/>
        <v>0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0</v>
      </c>
      <c r="D12" s="21">
        <f>D25</f>
        <v>0</v>
      </c>
      <c r="E12" s="21">
        <f t="shared" si="0"/>
        <v>0</v>
      </c>
      <c r="F12" s="21">
        <f t="shared" si="0"/>
        <v>0</v>
      </c>
      <c r="G12" s="21">
        <f t="shared" si="0"/>
        <v>0</v>
      </c>
      <c r="H12" s="21">
        <f t="shared" si="0"/>
        <v>0</v>
      </c>
      <c r="I12" s="21">
        <f>AVERAGE(I25:J25)</f>
        <v>0</v>
      </c>
      <c r="J12" s="21">
        <f t="shared" si="1"/>
        <v>0</v>
      </c>
      <c r="K12" s="21">
        <f t="shared" si="3"/>
        <v>0</v>
      </c>
      <c r="L12" s="21">
        <f t="shared" si="4"/>
        <v>0</v>
      </c>
      <c r="M12" s="21">
        <f t="shared" si="6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311</v>
      </c>
    </row>
    <row r="17" spans="2:4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41" ht="15.75" thickTop="1">
      <c r="B18" s="4" t="s">
        <v>16</v>
      </c>
      <c r="C18" s="22">
        <f>SUM(C32:C62)</f>
        <v>6.0000000000000009</v>
      </c>
      <c r="D18" s="22">
        <f>SUM(D32:D62)</f>
        <v>2.5100000000000002</v>
      </c>
      <c r="E18" s="22">
        <f>SUM(E32:E62)</f>
        <v>2.5100000000000002</v>
      </c>
      <c r="F18" s="22">
        <f t="shared" ref="F18:T18" si="7">SUM(F32:F62)</f>
        <v>2.6999999999999997</v>
      </c>
      <c r="G18" s="22">
        <f t="shared" si="7"/>
        <v>3.6700000000000008</v>
      </c>
      <c r="H18" s="22">
        <f t="shared" si="7"/>
        <v>4.0200000000000005</v>
      </c>
      <c r="I18" s="22">
        <f t="shared" si="7"/>
        <v>0.85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41">
      <c r="B19" s="4" t="s">
        <v>17</v>
      </c>
      <c r="C19" s="19">
        <f>SUM(C63:C92)</f>
        <v>6.2299999999999995</v>
      </c>
      <c r="D19" s="19">
        <f>SUM(D63:D92)</f>
        <v>5.8100000000000005</v>
      </c>
      <c r="E19" s="19">
        <f t="shared" ref="E19:T19" si="8">SUM(E63:E92)</f>
        <v>5.2100000000000009</v>
      </c>
      <c r="F19" s="19">
        <f t="shared" si="8"/>
        <v>4.1500000000000012</v>
      </c>
      <c r="G19" s="19">
        <f t="shared" si="8"/>
        <v>4.9799999999999995</v>
      </c>
      <c r="H19" s="19">
        <f t="shared" si="8"/>
        <v>6.1300000000000008</v>
      </c>
      <c r="I19" s="19">
        <f t="shared" si="8"/>
        <v>4.41</v>
      </c>
      <c r="J19" s="19">
        <f t="shared" si="8"/>
        <v>2.3800000000000003</v>
      </c>
      <c r="K19" s="19">
        <f t="shared" si="8"/>
        <v>1.4400000000000004</v>
      </c>
      <c r="L19" s="19">
        <f t="shared" si="8"/>
        <v>1.0700000000000003</v>
      </c>
      <c r="M19" s="19">
        <f t="shared" si="8"/>
        <v>0.8400000000000003</v>
      </c>
      <c r="N19" s="19">
        <f t="shared" si="8"/>
        <v>1.1000000000000003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0.4</v>
      </c>
      <c r="S19" s="19">
        <f t="shared" si="8"/>
        <v>0</v>
      </c>
      <c r="T19" s="19">
        <f t="shared" si="8"/>
        <v>1.7900000000000009</v>
      </c>
    </row>
    <row r="20" spans="2:41">
      <c r="B20" s="4" t="s">
        <v>18</v>
      </c>
      <c r="C20" s="19">
        <f>SUM(C93:C123)</f>
        <v>9.65</v>
      </c>
      <c r="D20" s="19">
        <f t="shared" ref="D20:T20" si="9">SUM(D93:D123)</f>
        <v>9.65</v>
      </c>
      <c r="E20" s="19">
        <f t="shared" si="9"/>
        <v>8.1900000000000031</v>
      </c>
      <c r="F20" s="19">
        <f t="shared" si="9"/>
        <v>6.5600000000000005</v>
      </c>
      <c r="G20" s="19">
        <f t="shared" si="9"/>
        <v>7.7299999999999978</v>
      </c>
      <c r="H20" s="19">
        <f t="shared" si="9"/>
        <v>9.65</v>
      </c>
      <c r="I20" s="19">
        <f t="shared" si="9"/>
        <v>9.5599999999999987</v>
      </c>
      <c r="J20" s="19">
        <f t="shared" si="9"/>
        <v>9.1199999999999992</v>
      </c>
      <c r="K20" s="19">
        <f t="shared" si="9"/>
        <v>4.16</v>
      </c>
      <c r="L20" s="19">
        <f t="shared" si="9"/>
        <v>3.7500000000000013</v>
      </c>
      <c r="M20" s="19">
        <f t="shared" si="9"/>
        <v>3.350000000000001</v>
      </c>
      <c r="N20" s="19">
        <f t="shared" si="9"/>
        <v>5.2400000000000011</v>
      </c>
      <c r="O20" s="19">
        <f t="shared" si="9"/>
        <v>3.7700000000000009</v>
      </c>
      <c r="P20" s="19">
        <f t="shared" si="9"/>
        <v>1.6600000000000001</v>
      </c>
      <c r="Q20" s="19">
        <f t="shared" si="9"/>
        <v>1.31</v>
      </c>
      <c r="R20" s="19">
        <f t="shared" si="9"/>
        <v>3.5100000000000011</v>
      </c>
      <c r="S20" s="19">
        <f t="shared" si="9"/>
        <v>2.1700000000000004</v>
      </c>
      <c r="T20" s="19">
        <f t="shared" si="9"/>
        <v>7.1300000000000017</v>
      </c>
    </row>
    <row r="21" spans="2:41">
      <c r="B21" s="4" t="s">
        <v>19</v>
      </c>
      <c r="C21" s="19">
        <f>SUM(C124:C153)</f>
        <v>9.509999999999998</v>
      </c>
      <c r="D21" s="19">
        <f t="shared" ref="D21:T21" si="10">SUM(D124:D153)</f>
        <v>9.509999999999998</v>
      </c>
      <c r="E21" s="19">
        <f t="shared" si="10"/>
        <v>8.07</v>
      </c>
      <c r="F21" s="19">
        <f t="shared" si="10"/>
        <v>6.4600000000000009</v>
      </c>
      <c r="G21" s="19">
        <f t="shared" si="10"/>
        <v>7.61</v>
      </c>
      <c r="H21" s="19">
        <f t="shared" si="10"/>
        <v>8.3400000000000016</v>
      </c>
      <c r="I21" s="19">
        <f t="shared" si="10"/>
        <v>9.509999999999998</v>
      </c>
      <c r="J21" s="19">
        <f t="shared" si="10"/>
        <v>9.509999999999998</v>
      </c>
      <c r="K21" s="19">
        <f>SUM(K124:K153)</f>
        <v>7.62</v>
      </c>
      <c r="L21" s="19">
        <f t="shared" si="10"/>
        <v>7.0700000000000029</v>
      </c>
      <c r="M21" s="19">
        <f t="shared" si="10"/>
        <v>6.4000000000000012</v>
      </c>
      <c r="N21" s="19">
        <f t="shared" si="10"/>
        <v>8.3000000000000007</v>
      </c>
      <c r="O21" s="19">
        <f t="shared" si="10"/>
        <v>7.3200000000000012</v>
      </c>
      <c r="P21" s="19">
        <f t="shared" si="10"/>
        <v>5.79</v>
      </c>
      <c r="Q21" s="19">
        <f t="shared" si="10"/>
        <v>6.9000000000000012</v>
      </c>
      <c r="R21" s="19">
        <f t="shared" si="10"/>
        <v>6.39</v>
      </c>
      <c r="S21" s="19">
        <f t="shared" si="10"/>
        <v>4.93</v>
      </c>
      <c r="T21" s="19">
        <f t="shared" si="10"/>
        <v>7.5300000000000011</v>
      </c>
    </row>
    <row r="22" spans="2:41">
      <c r="B22" s="4" t="s">
        <v>20</v>
      </c>
      <c r="C22" s="19">
        <f>SUM(C154:C184)</f>
        <v>1.28</v>
      </c>
      <c r="D22" s="19">
        <f t="shared" ref="D22:S22" si="11">SUM(D154:D184)</f>
        <v>1.28</v>
      </c>
      <c r="E22" s="19">
        <f t="shared" si="11"/>
        <v>1.0900000000000001</v>
      </c>
      <c r="F22" s="19">
        <f t="shared" si="11"/>
        <v>0.87</v>
      </c>
      <c r="G22" s="19">
        <f t="shared" si="11"/>
        <v>1.02</v>
      </c>
      <c r="H22" s="19">
        <f t="shared" si="11"/>
        <v>0.57999999999999996</v>
      </c>
      <c r="I22" s="19">
        <f t="shared" si="11"/>
        <v>1.23</v>
      </c>
      <c r="J22" s="19">
        <f t="shared" si="11"/>
        <v>1.28</v>
      </c>
      <c r="K22" s="19">
        <f t="shared" si="11"/>
        <v>1.28</v>
      </c>
      <c r="L22" s="19">
        <f t="shared" si="11"/>
        <v>1.26</v>
      </c>
      <c r="M22" s="19">
        <f t="shared" si="11"/>
        <v>1.21</v>
      </c>
      <c r="N22" s="19">
        <f t="shared" si="11"/>
        <v>1.19</v>
      </c>
      <c r="O22" s="19">
        <f t="shared" si="11"/>
        <v>1.1800000000000002</v>
      </c>
      <c r="P22" s="19">
        <f t="shared" si="11"/>
        <v>1.1000000000000001</v>
      </c>
      <c r="Q22" s="19">
        <f t="shared" si="11"/>
        <v>1.23</v>
      </c>
      <c r="R22" s="19">
        <f t="shared" si="11"/>
        <v>1.1600000000000001</v>
      </c>
      <c r="S22" s="19">
        <f t="shared" si="11"/>
        <v>0.97</v>
      </c>
      <c r="T22" s="19">
        <f>SUM(T154:T184)</f>
        <v>0.38</v>
      </c>
    </row>
    <row r="23" spans="2:41">
      <c r="B23" s="4" t="s">
        <v>21</v>
      </c>
      <c r="C23" s="19">
        <f>SUM(C185:C215)</f>
        <v>0</v>
      </c>
      <c r="D23" s="19">
        <f t="shared" ref="D23:T23" si="12">SUM(D185:D215)</f>
        <v>0</v>
      </c>
      <c r="E23" s="19">
        <f>SUM(E185:E215)</f>
        <v>0</v>
      </c>
      <c r="F23" s="19">
        <f t="shared" si="12"/>
        <v>0</v>
      </c>
      <c r="G23" s="19">
        <f t="shared" si="12"/>
        <v>0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0</v>
      </c>
      <c r="L23" s="19">
        <f t="shared" si="12"/>
        <v>0</v>
      </c>
      <c r="M23" s="19">
        <f t="shared" si="12"/>
        <v>0</v>
      </c>
      <c r="N23" s="19">
        <f t="shared" si="12"/>
        <v>0</v>
      </c>
      <c r="O23" s="19">
        <f t="shared" si="12"/>
        <v>0</v>
      </c>
      <c r="P23" s="19">
        <f t="shared" si="12"/>
        <v>0</v>
      </c>
      <c r="Q23" s="19">
        <f t="shared" si="12"/>
        <v>0</v>
      </c>
      <c r="R23" s="19">
        <f t="shared" si="12"/>
        <v>0</v>
      </c>
      <c r="S23" s="19">
        <f t="shared" si="12"/>
        <v>0</v>
      </c>
      <c r="T23" s="19">
        <f t="shared" si="12"/>
        <v>0</v>
      </c>
    </row>
    <row r="24" spans="2:41">
      <c r="B24" s="4" t="s">
        <v>22</v>
      </c>
      <c r="C24" s="19">
        <f>SUM(C216:C245)</f>
        <v>0</v>
      </c>
      <c r="D24" s="19">
        <f t="shared" ref="D24:T24" si="13">SUM(D216:D245)</f>
        <v>0</v>
      </c>
      <c r="E24" s="19">
        <f t="shared" si="13"/>
        <v>0</v>
      </c>
      <c r="F24" s="19">
        <f t="shared" si="13"/>
        <v>0</v>
      </c>
      <c r="G24" s="19">
        <f t="shared" si="13"/>
        <v>0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0</v>
      </c>
      <c r="L24" s="19">
        <f t="shared" si="13"/>
        <v>0</v>
      </c>
      <c r="M24" s="19">
        <f t="shared" si="13"/>
        <v>0</v>
      </c>
      <c r="N24" s="19">
        <f t="shared" si="13"/>
        <v>0</v>
      </c>
      <c r="O24" s="19">
        <f t="shared" si="13"/>
        <v>0</v>
      </c>
      <c r="P24" s="19">
        <f t="shared" si="13"/>
        <v>0</v>
      </c>
      <c r="Q24" s="19">
        <f t="shared" si="13"/>
        <v>0</v>
      </c>
      <c r="R24" s="19">
        <f t="shared" si="13"/>
        <v>0</v>
      </c>
      <c r="S24" s="19">
        <f>SUM(S216:S245)</f>
        <v>0</v>
      </c>
      <c r="T24" s="19">
        <f t="shared" si="13"/>
        <v>0</v>
      </c>
    </row>
    <row r="25" spans="2:41">
      <c r="B25" s="7" t="s">
        <v>23</v>
      </c>
      <c r="C25" s="21">
        <f>SUM(C246:C276)</f>
        <v>0</v>
      </c>
      <c r="D25" s="21">
        <f t="shared" ref="D25:T25" si="14">SUM(D246:D276)</f>
        <v>0</v>
      </c>
      <c r="E25" s="21">
        <f t="shared" si="14"/>
        <v>0</v>
      </c>
      <c r="F25" s="21">
        <f t="shared" si="14"/>
        <v>0</v>
      </c>
      <c r="G25" s="21">
        <f t="shared" si="14"/>
        <v>0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</v>
      </c>
      <c r="M25" s="21">
        <f t="shared" si="14"/>
        <v>0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41">
      <c r="B26" s="1" t="s">
        <v>56</v>
      </c>
    </row>
    <row r="27" spans="2:41">
      <c r="B27" s="1"/>
    </row>
    <row r="28" spans="2:41">
      <c r="B28" s="15" t="s">
        <v>53</v>
      </c>
    </row>
    <row r="29" spans="2:41">
      <c r="B29" s="15" t="s">
        <v>300</v>
      </c>
    </row>
    <row r="30" spans="2:41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  <c r="X30" s="125"/>
    </row>
    <row r="31" spans="2:4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312</v>
      </c>
      <c r="K31" s="13" t="s">
        <v>4</v>
      </c>
      <c r="L31" s="13" t="s">
        <v>313</v>
      </c>
      <c r="M31" s="13" t="s">
        <v>314</v>
      </c>
      <c r="N31" s="13" t="s">
        <v>9</v>
      </c>
      <c r="O31" s="13" t="s">
        <v>315</v>
      </c>
      <c r="P31" s="13" t="s">
        <v>316</v>
      </c>
      <c r="Q31" s="13" t="s">
        <v>3</v>
      </c>
      <c r="R31" s="13" t="s">
        <v>5</v>
      </c>
      <c r="S31" s="13" t="s">
        <v>317</v>
      </c>
      <c r="T31" s="13" t="s">
        <v>8</v>
      </c>
      <c r="V31" s="132"/>
      <c r="X31" s="125"/>
    </row>
    <row r="32" spans="2:41" ht="15.75" thickTop="1">
      <c r="B32" s="98">
        <v>46082</v>
      </c>
      <c r="C32" s="97">
        <v>0.06</v>
      </c>
      <c r="D32" s="97" t="s">
        <v>13</v>
      </c>
      <c r="E32" s="97" t="s">
        <v>13</v>
      </c>
      <c r="F32" s="97">
        <v>0.02</v>
      </c>
      <c r="G32" s="97">
        <v>0.01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W32" s="125"/>
      <c r="X32" s="125"/>
      <c r="Y32" s="49"/>
      <c r="Z32" s="128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</row>
    <row r="33" spans="2:41">
      <c r="B33" s="98">
        <v>46083</v>
      </c>
      <c r="C33" s="97">
        <v>0.06</v>
      </c>
      <c r="D33" s="97" t="s">
        <v>13</v>
      </c>
      <c r="E33" s="97" t="s">
        <v>13</v>
      </c>
      <c r="F33" s="97">
        <v>0.02</v>
      </c>
      <c r="G33" s="97">
        <v>0.01</v>
      </c>
      <c r="H33" s="97">
        <v>0.02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W33" s="125"/>
      <c r="X33" s="125"/>
      <c r="Y33" s="49"/>
      <c r="Z33" s="128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</row>
    <row r="34" spans="2:41">
      <c r="B34" s="98">
        <v>46084</v>
      </c>
      <c r="C34" s="97">
        <v>0.12</v>
      </c>
      <c r="D34" s="97" t="s">
        <v>13</v>
      </c>
      <c r="E34" s="97" t="s">
        <v>13</v>
      </c>
      <c r="F34" s="97">
        <v>0.03</v>
      </c>
      <c r="G34" s="97">
        <v>0.02</v>
      </c>
      <c r="H34" s="97">
        <v>0.04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W34" s="125"/>
      <c r="X34" s="125"/>
      <c r="Y34" s="49"/>
      <c r="Z34" s="128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spans="2:41">
      <c r="B35" s="98">
        <v>46085</v>
      </c>
      <c r="C35" s="97">
        <v>0.21</v>
      </c>
      <c r="D35" s="97" t="s">
        <v>13</v>
      </c>
      <c r="E35" s="97" t="s">
        <v>13</v>
      </c>
      <c r="F35" s="97">
        <v>0.06</v>
      </c>
      <c r="G35" s="97">
        <v>0.04</v>
      </c>
      <c r="H35" s="97">
        <v>0.08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W35" s="125"/>
      <c r="X35" s="125"/>
      <c r="Y35" s="49"/>
      <c r="Z35" s="128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</row>
    <row r="36" spans="2:41">
      <c r="B36" s="98">
        <v>46086</v>
      </c>
      <c r="C36" s="97">
        <v>7.0000000000000007E-2</v>
      </c>
      <c r="D36" s="97">
        <v>0.01</v>
      </c>
      <c r="E36" s="97">
        <v>0.01</v>
      </c>
      <c r="F36" s="97">
        <v>0.02</v>
      </c>
      <c r="G36" s="97">
        <v>0.01</v>
      </c>
      <c r="H36" s="97">
        <v>0.03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W36" s="125"/>
      <c r="X36" s="125"/>
      <c r="Y36" s="49"/>
      <c r="Z36" s="128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</row>
    <row r="37" spans="2:41">
      <c r="B37" s="98">
        <v>46087</v>
      </c>
      <c r="C37" s="97">
        <v>0.12</v>
      </c>
      <c r="D37" s="97">
        <v>0.02</v>
      </c>
      <c r="E37" s="97">
        <v>0.02</v>
      </c>
      <c r="F37" s="97">
        <v>0.04</v>
      </c>
      <c r="G37" s="97">
        <v>0.03</v>
      </c>
      <c r="H37" s="97">
        <v>0.05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W37" s="125"/>
      <c r="X37" s="125"/>
      <c r="Y37" s="49"/>
      <c r="Z37" s="128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</row>
    <row r="38" spans="2:41">
      <c r="B38" s="98">
        <v>46088</v>
      </c>
      <c r="C38" s="97">
        <v>0.1</v>
      </c>
      <c r="D38" s="97">
        <v>0.02</v>
      </c>
      <c r="E38" s="97">
        <v>0.02</v>
      </c>
      <c r="F38" s="97">
        <v>0.03</v>
      </c>
      <c r="G38" s="97">
        <v>0.03</v>
      </c>
      <c r="H38" s="97">
        <v>0.05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W38" s="125"/>
      <c r="X38" s="125"/>
      <c r="Y38" s="49"/>
      <c r="Z38" s="128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</row>
    <row r="39" spans="2:41">
      <c r="B39" s="98">
        <v>46089</v>
      </c>
      <c r="C39" s="97">
        <v>0.16</v>
      </c>
      <c r="D39" s="97">
        <v>0.03</v>
      </c>
      <c r="E39" s="97">
        <v>0.03</v>
      </c>
      <c r="F39" s="97">
        <v>0.05</v>
      </c>
      <c r="G39" s="97">
        <v>0.06</v>
      </c>
      <c r="H39" s="97">
        <v>0.08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W39" s="125"/>
      <c r="X39" s="125"/>
      <c r="Y39" s="49"/>
      <c r="Z39" s="128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</row>
    <row r="40" spans="2:41">
      <c r="B40" s="98">
        <v>46090</v>
      </c>
      <c r="C40" s="97">
        <v>0.17</v>
      </c>
      <c r="D40" s="97">
        <v>0.03</v>
      </c>
      <c r="E40" s="97">
        <v>0.03</v>
      </c>
      <c r="F40" s="97">
        <v>0.06</v>
      </c>
      <c r="G40" s="97">
        <v>7.0000000000000007E-2</v>
      </c>
      <c r="H40" s="97">
        <v>0.08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W40" s="125"/>
      <c r="X40" s="125"/>
      <c r="Y40" s="49"/>
      <c r="Z40" s="128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</row>
    <row r="41" spans="2:41">
      <c r="B41" s="98">
        <v>46091</v>
      </c>
      <c r="C41" s="97">
        <v>0.12</v>
      </c>
      <c r="D41" s="97">
        <v>0.02</v>
      </c>
      <c r="E41" s="97">
        <v>0.02</v>
      </c>
      <c r="F41" s="97">
        <v>0.04</v>
      </c>
      <c r="G41" s="97">
        <v>0.06</v>
      </c>
      <c r="H41" s="97">
        <v>0.06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W41" s="125"/>
      <c r="X41" s="125"/>
      <c r="Y41" s="49"/>
      <c r="Z41" s="128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</row>
    <row r="42" spans="2:41">
      <c r="B42" s="98">
        <v>46092</v>
      </c>
      <c r="C42" s="97">
        <v>0.12</v>
      </c>
      <c r="D42" s="97">
        <v>0.02</v>
      </c>
      <c r="E42" s="97">
        <v>0.02</v>
      </c>
      <c r="F42" s="97">
        <v>0.04</v>
      </c>
      <c r="G42" s="97">
        <v>0.06</v>
      </c>
      <c r="H42" s="97">
        <v>7.0000000000000007E-2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W42" s="125"/>
      <c r="X42" s="125"/>
      <c r="Y42" s="49"/>
      <c r="Z42" s="128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</row>
    <row r="43" spans="2:41">
      <c r="B43" s="98">
        <v>46093</v>
      </c>
      <c r="C43" s="97">
        <v>0.24</v>
      </c>
      <c r="D43" s="97">
        <v>0.06</v>
      </c>
      <c r="E43" s="97">
        <v>0.06</v>
      </c>
      <c r="F43" s="97">
        <v>0.09</v>
      </c>
      <c r="G43" s="97">
        <v>0.12</v>
      </c>
      <c r="H43" s="97">
        <v>0.14000000000000001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W43" s="125"/>
      <c r="X43" s="125"/>
      <c r="Y43" s="49"/>
      <c r="Z43" s="128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</row>
    <row r="44" spans="2:41">
      <c r="B44" s="98">
        <v>46094</v>
      </c>
      <c r="C44" s="97">
        <v>0.28000000000000003</v>
      </c>
      <c r="D44" s="97">
        <v>7.0000000000000007E-2</v>
      </c>
      <c r="E44" s="97">
        <v>7.0000000000000007E-2</v>
      </c>
      <c r="F44" s="97">
        <v>0.1</v>
      </c>
      <c r="G44" s="97">
        <v>0.15</v>
      </c>
      <c r="H44" s="97">
        <v>0.16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W44" s="125"/>
      <c r="X44" s="125"/>
      <c r="Y44" s="49"/>
      <c r="Z44" s="128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</row>
    <row r="45" spans="2:41">
      <c r="B45" s="98">
        <v>46095</v>
      </c>
      <c r="C45" s="97">
        <v>0.25</v>
      </c>
      <c r="D45" s="97">
        <v>7.0000000000000007E-2</v>
      </c>
      <c r="E45" s="97">
        <v>7.0000000000000007E-2</v>
      </c>
      <c r="F45" s="97">
        <v>0.1</v>
      </c>
      <c r="G45" s="97">
        <v>0.14000000000000001</v>
      </c>
      <c r="H45" s="97">
        <v>0.15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W45" s="125"/>
      <c r="X45" s="125"/>
      <c r="Y45" s="49"/>
      <c r="Z45" s="128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</row>
    <row r="46" spans="2:41">
      <c r="B46" s="98">
        <v>46096</v>
      </c>
      <c r="C46" s="97">
        <v>0.17</v>
      </c>
      <c r="D46" s="97">
        <v>0.06</v>
      </c>
      <c r="E46" s="97">
        <v>0.06</v>
      </c>
      <c r="F46" s="97">
        <v>7.0000000000000007E-2</v>
      </c>
      <c r="G46" s="97">
        <v>0.1</v>
      </c>
      <c r="H46" s="97">
        <v>0.11</v>
      </c>
      <c r="I46" s="97">
        <v>0.03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W46" s="125"/>
      <c r="X46" s="125"/>
      <c r="Y46" s="49"/>
      <c r="Z46" s="128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</row>
    <row r="47" spans="2:41">
      <c r="B47" s="98">
        <v>46097</v>
      </c>
      <c r="C47" s="97">
        <v>0.26</v>
      </c>
      <c r="D47" s="97">
        <v>0.09</v>
      </c>
      <c r="E47" s="97">
        <v>0.09</v>
      </c>
      <c r="F47" s="97">
        <v>0.11</v>
      </c>
      <c r="G47" s="97">
        <v>0.16</v>
      </c>
      <c r="H47" s="97">
        <v>0.17</v>
      </c>
      <c r="I47" s="97">
        <v>0.05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W47" s="125"/>
      <c r="X47" s="125"/>
      <c r="Y47" s="49"/>
      <c r="Z47" s="128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</row>
    <row r="48" spans="2:41">
      <c r="B48" s="98">
        <v>46098</v>
      </c>
      <c r="C48" s="97">
        <v>0.3</v>
      </c>
      <c r="D48" s="97">
        <v>0.12</v>
      </c>
      <c r="E48" s="97">
        <v>0.12</v>
      </c>
      <c r="F48" s="97">
        <v>0.13</v>
      </c>
      <c r="G48" s="97">
        <v>0.19</v>
      </c>
      <c r="H48" s="97">
        <v>0.2</v>
      </c>
      <c r="I48" s="97">
        <v>0.06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W48" s="125"/>
      <c r="X48" s="125"/>
      <c r="Y48" s="49"/>
      <c r="Z48" s="128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</row>
    <row r="49" spans="2:41">
      <c r="B49" s="98">
        <v>46099</v>
      </c>
      <c r="C49" s="97">
        <v>0.25</v>
      </c>
      <c r="D49" s="97">
        <v>0.11</v>
      </c>
      <c r="E49" s="97">
        <v>0.11</v>
      </c>
      <c r="F49" s="97">
        <v>0.11</v>
      </c>
      <c r="G49" s="97">
        <v>0.17</v>
      </c>
      <c r="H49" s="97">
        <v>0.17</v>
      </c>
      <c r="I49" s="97">
        <v>0.05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W49" s="125"/>
      <c r="X49" s="125"/>
      <c r="Y49" s="49"/>
      <c r="Z49" s="128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</row>
    <row r="50" spans="2:41">
      <c r="B50" s="98">
        <v>46100</v>
      </c>
      <c r="C50" s="97">
        <v>0.24</v>
      </c>
      <c r="D50" s="97">
        <v>0.11</v>
      </c>
      <c r="E50" s="97">
        <v>0.11</v>
      </c>
      <c r="F50" s="97">
        <v>0.11</v>
      </c>
      <c r="G50" s="97">
        <v>0.17</v>
      </c>
      <c r="H50" s="97">
        <v>0.17</v>
      </c>
      <c r="I50" s="97">
        <v>0.05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W50" s="125"/>
      <c r="X50" s="125"/>
      <c r="Y50" s="49"/>
      <c r="Z50" s="128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</row>
    <row r="51" spans="2:41">
      <c r="B51" s="98">
        <v>46101</v>
      </c>
      <c r="C51" s="97">
        <v>0.18</v>
      </c>
      <c r="D51" s="97">
        <v>0.09</v>
      </c>
      <c r="E51" s="97">
        <v>0.09</v>
      </c>
      <c r="F51" s="97">
        <v>0.08</v>
      </c>
      <c r="G51" s="97">
        <v>0.13</v>
      </c>
      <c r="H51" s="97">
        <v>0.13</v>
      </c>
      <c r="I51" s="97">
        <v>0.04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W51" s="125"/>
      <c r="X51" s="125"/>
      <c r="Y51" s="49"/>
      <c r="Z51" s="128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</row>
    <row r="52" spans="2:41">
      <c r="B52" s="98">
        <v>46102</v>
      </c>
      <c r="C52" s="97">
        <v>0.25</v>
      </c>
      <c r="D52" s="97">
        <v>0.13</v>
      </c>
      <c r="E52" s="97">
        <v>0.13</v>
      </c>
      <c r="F52" s="97">
        <v>0.12</v>
      </c>
      <c r="G52" s="97">
        <v>0.18</v>
      </c>
      <c r="H52" s="97">
        <v>0.18</v>
      </c>
      <c r="I52" s="97">
        <v>0.05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W52" s="125"/>
      <c r="X52" s="125"/>
      <c r="Y52" s="49"/>
      <c r="Z52" s="128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</row>
    <row r="53" spans="2:41">
      <c r="B53" s="98">
        <v>46103</v>
      </c>
      <c r="C53" s="97">
        <v>0.22</v>
      </c>
      <c r="D53" s="97">
        <v>0.12</v>
      </c>
      <c r="E53" s="97">
        <v>0.12</v>
      </c>
      <c r="F53" s="97">
        <v>0.11</v>
      </c>
      <c r="G53" s="97">
        <v>0.16</v>
      </c>
      <c r="H53" s="97">
        <v>0.16</v>
      </c>
      <c r="I53" s="97">
        <v>0.04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W53" s="125"/>
      <c r="X53" s="125"/>
      <c r="Y53" s="49"/>
      <c r="Z53" s="128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</row>
    <row r="54" spans="2:41">
      <c r="B54" s="98">
        <v>46104</v>
      </c>
      <c r="C54" s="97">
        <v>0.17</v>
      </c>
      <c r="D54" s="97">
        <v>0.1</v>
      </c>
      <c r="E54" s="97">
        <v>0.1</v>
      </c>
      <c r="F54" s="97">
        <v>0.09</v>
      </c>
      <c r="G54" s="97">
        <v>0.13</v>
      </c>
      <c r="H54" s="97">
        <v>0.13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W54" s="125"/>
      <c r="X54" s="125"/>
      <c r="Y54" s="49"/>
      <c r="Z54" s="128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</row>
    <row r="55" spans="2:41">
      <c r="B55" s="98">
        <v>46105</v>
      </c>
      <c r="C55" s="97">
        <v>0.21</v>
      </c>
      <c r="D55" s="97">
        <v>0.12</v>
      </c>
      <c r="E55" s="97">
        <v>0.12</v>
      </c>
      <c r="F55" s="97">
        <v>0.11</v>
      </c>
      <c r="G55" s="97">
        <v>0.16</v>
      </c>
      <c r="H55" s="97">
        <v>0.16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W55" s="125"/>
      <c r="X55" s="125"/>
      <c r="Y55" s="49"/>
      <c r="Z55" s="128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</row>
    <row r="56" spans="2:41">
      <c r="B56" s="98">
        <v>46106</v>
      </c>
      <c r="C56" s="97">
        <v>0.28000000000000003</v>
      </c>
      <c r="D56" s="97">
        <v>0.17</v>
      </c>
      <c r="E56" s="97">
        <v>0.17</v>
      </c>
      <c r="F56" s="97">
        <v>0.15</v>
      </c>
      <c r="G56" s="97">
        <v>0.21</v>
      </c>
      <c r="H56" s="97">
        <v>0.22</v>
      </c>
      <c r="I56" s="97">
        <v>0.06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W56" s="125"/>
      <c r="X56" s="125"/>
      <c r="Y56" s="49"/>
      <c r="Z56" s="128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</row>
    <row r="57" spans="2:41">
      <c r="B57" s="98">
        <v>46107</v>
      </c>
      <c r="C57" s="97">
        <v>0.26</v>
      </c>
      <c r="D57" s="97">
        <v>0.16</v>
      </c>
      <c r="E57" s="97">
        <v>0.16</v>
      </c>
      <c r="F57" s="97">
        <v>0.14000000000000001</v>
      </c>
      <c r="G57" s="97">
        <v>0.2</v>
      </c>
      <c r="H57" s="97">
        <v>0.21</v>
      </c>
      <c r="I57" s="97">
        <v>0.06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W57" s="125"/>
      <c r="X57" s="125"/>
      <c r="Y57" s="49"/>
      <c r="Z57" s="128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</row>
    <row r="58" spans="2:41">
      <c r="B58" s="98">
        <v>46108</v>
      </c>
      <c r="C58" s="97">
        <v>0.23</v>
      </c>
      <c r="D58" s="97">
        <v>0.15</v>
      </c>
      <c r="E58" s="97">
        <v>0.15</v>
      </c>
      <c r="F58" s="97">
        <v>0.13</v>
      </c>
      <c r="G58" s="97">
        <v>0.18</v>
      </c>
      <c r="H58" s="97">
        <v>0.19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W58" s="125"/>
      <c r="X58" s="125"/>
      <c r="Y58" s="49"/>
      <c r="Z58" s="128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</row>
    <row r="59" spans="2:41">
      <c r="B59" s="98">
        <v>46109</v>
      </c>
      <c r="C59" s="97">
        <v>0.25</v>
      </c>
      <c r="D59" s="97">
        <v>0.17</v>
      </c>
      <c r="E59" s="97">
        <v>0.17</v>
      </c>
      <c r="F59" s="97">
        <v>0.15</v>
      </c>
      <c r="G59" s="97">
        <v>0.2</v>
      </c>
      <c r="H59" s="97">
        <v>0.21</v>
      </c>
      <c r="I59" s="97">
        <v>0.06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W59" s="125"/>
      <c r="X59" s="125"/>
      <c r="Y59" s="49"/>
      <c r="Z59" s="128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</row>
    <row r="60" spans="2:41">
      <c r="B60" s="98">
        <v>46110</v>
      </c>
      <c r="C60" s="97">
        <v>0.25</v>
      </c>
      <c r="D60" s="97">
        <v>0.17</v>
      </c>
      <c r="E60" s="97">
        <v>0.17</v>
      </c>
      <c r="F60" s="97">
        <v>0.15</v>
      </c>
      <c r="G60" s="97">
        <v>0.2</v>
      </c>
      <c r="H60" s="97">
        <v>0.22</v>
      </c>
      <c r="I60" s="97">
        <v>7.0000000000000007E-2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W60" s="125"/>
      <c r="X60" s="125"/>
      <c r="Y60" s="49"/>
      <c r="Z60" s="128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</row>
    <row r="61" spans="2:41">
      <c r="B61" s="98">
        <v>46111</v>
      </c>
      <c r="C61" s="97">
        <v>0.28000000000000003</v>
      </c>
      <c r="D61" s="97">
        <v>0.2</v>
      </c>
      <c r="E61" s="97">
        <v>0.2</v>
      </c>
      <c r="F61" s="97">
        <v>0.17</v>
      </c>
      <c r="G61" s="97">
        <v>0.22</v>
      </c>
      <c r="H61" s="97">
        <v>0.25</v>
      </c>
      <c r="I61" s="97">
        <v>0.08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W61" s="125"/>
      <c r="X61" s="125"/>
      <c r="Y61" s="49"/>
      <c r="Z61" s="128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</row>
    <row r="62" spans="2:41">
      <c r="B62" s="98">
        <v>46112</v>
      </c>
      <c r="C62" s="97">
        <v>0.12</v>
      </c>
      <c r="D62" s="97">
        <v>0.09</v>
      </c>
      <c r="E62" s="97">
        <v>0.09</v>
      </c>
      <c r="F62" s="97">
        <v>7.0000000000000007E-2</v>
      </c>
      <c r="G62" s="97">
        <v>0.1</v>
      </c>
      <c r="H62" s="97">
        <v>0.11</v>
      </c>
      <c r="I62" s="97">
        <v>0.03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W62" s="125"/>
      <c r="X62" s="125"/>
      <c r="Y62" s="49"/>
      <c r="Z62" s="128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</row>
    <row r="63" spans="2:41">
      <c r="B63" s="98">
        <v>46113</v>
      </c>
      <c r="C63" s="97">
        <v>0.13</v>
      </c>
      <c r="D63" s="97">
        <v>0.1</v>
      </c>
      <c r="E63" s="97">
        <v>0.1</v>
      </c>
      <c r="F63" s="97">
        <v>0.08</v>
      </c>
      <c r="G63" s="97">
        <v>0.1</v>
      </c>
      <c r="H63" s="97">
        <v>0.12</v>
      </c>
      <c r="I63" s="97">
        <v>0.04</v>
      </c>
      <c r="J63" s="97">
        <v>0.03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0.03</v>
      </c>
      <c r="W63" s="125"/>
      <c r="X63" s="125"/>
      <c r="Y63" s="49"/>
      <c r="Z63" s="128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</row>
    <row r="64" spans="2:41">
      <c r="B64" s="98">
        <v>46114</v>
      </c>
      <c r="C64" s="97">
        <v>0.13</v>
      </c>
      <c r="D64" s="97">
        <v>0.1</v>
      </c>
      <c r="E64" s="97">
        <v>0.1</v>
      </c>
      <c r="F64" s="97">
        <v>0.08</v>
      </c>
      <c r="G64" s="97">
        <v>0.1</v>
      </c>
      <c r="H64" s="97">
        <v>0.12</v>
      </c>
      <c r="I64" s="97">
        <v>0.04</v>
      </c>
      <c r="J64" s="97">
        <v>0.03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0.03</v>
      </c>
      <c r="W64" s="125"/>
      <c r="X64" s="125"/>
      <c r="Y64" s="49"/>
      <c r="Z64" s="128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</row>
    <row r="65" spans="2:41">
      <c r="B65" s="98">
        <v>46115</v>
      </c>
      <c r="C65" s="97">
        <v>0.18</v>
      </c>
      <c r="D65" s="97">
        <v>0.14000000000000001</v>
      </c>
      <c r="E65" s="97">
        <v>0.14000000000000001</v>
      </c>
      <c r="F65" s="97">
        <v>0.11</v>
      </c>
      <c r="G65" s="97">
        <v>0.14000000000000001</v>
      </c>
      <c r="H65" s="97">
        <v>0.17</v>
      </c>
      <c r="I65" s="97">
        <v>0.06</v>
      </c>
      <c r="J65" s="97">
        <v>0.04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0.04</v>
      </c>
      <c r="W65" s="125"/>
      <c r="X65" s="125"/>
      <c r="Y65" s="49"/>
      <c r="Z65" s="128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</row>
    <row r="66" spans="2:41">
      <c r="B66" s="98">
        <v>46116</v>
      </c>
      <c r="C66" s="97">
        <v>0.16</v>
      </c>
      <c r="D66" s="97">
        <v>0.13</v>
      </c>
      <c r="E66" s="97">
        <v>0.13</v>
      </c>
      <c r="F66" s="97">
        <v>0.1</v>
      </c>
      <c r="G66" s="97">
        <v>0.13</v>
      </c>
      <c r="H66" s="97">
        <v>0.15</v>
      </c>
      <c r="I66" s="97">
        <v>0.06</v>
      </c>
      <c r="J66" s="97">
        <v>0.03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0.03</v>
      </c>
      <c r="W66" s="125"/>
      <c r="X66" s="125"/>
      <c r="Y66" s="49"/>
      <c r="Z66" s="128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</row>
    <row r="67" spans="2:41">
      <c r="B67" s="98">
        <v>46117</v>
      </c>
      <c r="C67" s="97">
        <v>0.22</v>
      </c>
      <c r="D67" s="97">
        <v>0.18</v>
      </c>
      <c r="E67" s="97">
        <v>0.17</v>
      </c>
      <c r="F67" s="97">
        <v>0.14000000000000001</v>
      </c>
      <c r="G67" s="97">
        <v>0.18</v>
      </c>
      <c r="H67" s="97">
        <v>0.21</v>
      </c>
      <c r="I67" s="97">
        <v>0.09</v>
      </c>
      <c r="J67" s="97">
        <v>0.04</v>
      </c>
      <c r="K67" s="97">
        <v>0.05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0.05</v>
      </c>
      <c r="W67" s="125"/>
      <c r="X67" s="125"/>
      <c r="Y67" s="49"/>
      <c r="Z67" s="128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</row>
    <row r="68" spans="2:41">
      <c r="B68" s="98">
        <v>46118</v>
      </c>
      <c r="C68" s="97">
        <v>0.25</v>
      </c>
      <c r="D68" s="97">
        <v>0.2</v>
      </c>
      <c r="E68" s="97">
        <v>0.2</v>
      </c>
      <c r="F68" s="97">
        <v>0.16</v>
      </c>
      <c r="G68" s="97">
        <v>0.2</v>
      </c>
      <c r="H68" s="97">
        <v>0.24</v>
      </c>
      <c r="I68" s="97">
        <v>0.11</v>
      </c>
      <c r="J68" s="97">
        <v>0.05</v>
      </c>
      <c r="K68" s="97">
        <v>0.06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0.05</v>
      </c>
      <c r="W68" s="125"/>
      <c r="X68" s="125"/>
      <c r="Y68" s="49"/>
      <c r="Z68" s="128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</row>
    <row r="69" spans="2:41">
      <c r="B69" s="98">
        <v>46119</v>
      </c>
      <c r="C69" s="97">
        <v>0.28000000000000003</v>
      </c>
      <c r="D69" s="97">
        <v>0.23</v>
      </c>
      <c r="E69" s="97">
        <v>0.23</v>
      </c>
      <c r="F69" s="97">
        <v>0.18</v>
      </c>
      <c r="G69" s="97">
        <v>0.22</v>
      </c>
      <c r="H69" s="97">
        <v>0.27</v>
      </c>
      <c r="I69" s="97">
        <v>0.14000000000000001</v>
      </c>
      <c r="J69" s="97">
        <v>0.06</v>
      </c>
      <c r="K69" s="97">
        <v>0.06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0.06</v>
      </c>
      <c r="W69" s="125"/>
      <c r="X69" s="125"/>
      <c r="Y69" s="49"/>
      <c r="Z69" s="128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</row>
    <row r="70" spans="2:41">
      <c r="B70" s="98">
        <v>46120</v>
      </c>
      <c r="C70" s="97">
        <v>0.34</v>
      </c>
      <c r="D70" s="97">
        <v>0.28999999999999998</v>
      </c>
      <c r="E70" s="97">
        <v>0.28000000000000003</v>
      </c>
      <c r="F70" s="97">
        <v>0.22</v>
      </c>
      <c r="G70" s="97">
        <v>0.27</v>
      </c>
      <c r="H70" s="97">
        <v>0.33</v>
      </c>
      <c r="I70" s="97">
        <v>0.18</v>
      </c>
      <c r="J70" s="97">
        <v>7.0000000000000007E-2</v>
      </c>
      <c r="K70" s="97">
        <v>0.08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0.08</v>
      </c>
      <c r="W70" s="125"/>
      <c r="X70" s="125"/>
      <c r="Y70" s="49"/>
      <c r="Z70" s="128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</row>
    <row r="71" spans="2:41">
      <c r="B71" s="98">
        <v>46121</v>
      </c>
      <c r="C71" s="97">
        <v>0.2</v>
      </c>
      <c r="D71" s="97">
        <v>0.17</v>
      </c>
      <c r="E71" s="97">
        <v>0.17</v>
      </c>
      <c r="F71" s="97">
        <v>0.13</v>
      </c>
      <c r="G71" s="97">
        <v>0.16</v>
      </c>
      <c r="H71" s="97">
        <v>0.19</v>
      </c>
      <c r="I71" s="97">
        <v>0.11</v>
      </c>
      <c r="J71" s="97">
        <v>0.04</v>
      </c>
      <c r="K71" s="97">
        <v>0.05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0.05</v>
      </c>
      <c r="W71" s="125"/>
      <c r="X71" s="125"/>
      <c r="Y71" s="49"/>
      <c r="Z71" s="128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</row>
    <row r="72" spans="2:41">
      <c r="B72" s="98">
        <v>46122</v>
      </c>
      <c r="C72" s="97">
        <v>0.24</v>
      </c>
      <c r="D72" s="97">
        <v>0.21</v>
      </c>
      <c r="E72" s="97">
        <v>0.2</v>
      </c>
      <c r="F72" s="97">
        <v>0.16</v>
      </c>
      <c r="G72" s="97">
        <v>0.19</v>
      </c>
      <c r="H72" s="97">
        <v>0.23</v>
      </c>
      <c r="I72" s="97">
        <v>0.14000000000000001</v>
      </c>
      <c r="J72" s="97">
        <v>0.05</v>
      </c>
      <c r="K72" s="97">
        <v>0.06</v>
      </c>
      <c r="L72" s="97">
        <v>0.05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0.06</v>
      </c>
      <c r="W72" s="125"/>
      <c r="X72" s="125"/>
      <c r="Y72" s="49"/>
      <c r="Z72" s="128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</row>
    <row r="73" spans="2:41">
      <c r="B73" s="98">
        <v>46123</v>
      </c>
      <c r="C73" s="97">
        <v>0.12</v>
      </c>
      <c r="D73" s="97">
        <v>0.11</v>
      </c>
      <c r="E73" s="97">
        <v>0.1</v>
      </c>
      <c r="F73" s="97">
        <v>0.08</v>
      </c>
      <c r="G73" s="97">
        <v>0.1</v>
      </c>
      <c r="H73" s="97">
        <v>0.12</v>
      </c>
      <c r="I73" s="97">
        <v>7.0000000000000007E-2</v>
      </c>
      <c r="J73" s="97">
        <v>0.03</v>
      </c>
      <c r="K73" s="97">
        <v>0.03</v>
      </c>
      <c r="L73" s="97">
        <v>0.03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0.03</v>
      </c>
      <c r="W73" s="125"/>
      <c r="X73" s="125"/>
      <c r="Y73" s="49"/>
      <c r="Z73" s="128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</row>
    <row r="74" spans="2:41">
      <c r="B74" s="98">
        <v>46124</v>
      </c>
      <c r="C74" s="97">
        <v>0.15</v>
      </c>
      <c r="D74" s="97">
        <v>0.14000000000000001</v>
      </c>
      <c r="E74" s="97">
        <v>0.13</v>
      </c>
      <c r="F74" s="97">
        <v>0.1</v>
      </c>
      <c r="G74" s="97">
        <v>0.12</v>
      </c>
      <c r="H74" s="97">
        <v>0.15</v>
      </c>
      <c r="I74" s="97">
        <v>0.1</v>
      </c>
      <c r="J74" s="97">
        <v>0.04</v>
      </c>
      <c r="K74" s="97">
        <v>0.04</v>
      </c>
      <c r="L74" s="97">
        <v>0.03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0.04</v>
      </c>
      <c r="W74" s="125"/>
      <c r="X74" s="125"/>
      <c r="Y74" s="49"/>
      <c r="Z74" s="128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</row>
    <row r="75" spans="2:41">
      <c r="B75" s="98">
        <v>46125</v>
      </c>
      <c r="C75" s="97">
        <v>0.15</v>
      </c>
      <c r="D75" s="97">
        <v>0.14000000000000001</v>
      </c>
      <c r="E75" s="97">
        <v>0.13</v>
      </c>
      <c r="F75" s="97">
        <v>0.1</v>
      </c>
      <c r="G75" s="97">
        <v>0.12</v>
      </c>
      <c r="H75" s="97">
        <v>0.15</v>
      </c>
      <c r="I75" s="97">
        <v>0.1</v>
      </c>
      <c r="J75" s="97">
        <v>0.04</v>
      </c>
      <c r="K75" s="97">
        <v>0.04</v>
      </c>
      <c r="L75" s="97">
        <v>0.03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0.04</v>
      </c>
      <c r="W75" s="125"/>
      <c r="X75" s="125"/>
      <c r="Y75" s="49"/>
      <c r="Z75" s="128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</row>
    <row r="76" spans="2:41">
      <c r="B76" s="98">
        <v>46126</v>
      </c>
      <c r="C76" s="97">
        <v>0.16</v>
      </c>
      <c r="D76" s="97">
        <v>0.15</v>
      </c>
      <c r="E76" s="97">
        <v>0.14000000000000001</v>
      </c>
      <c r="F76" s="97">
        <v>0.11</v>
      </c>
      <c r="G76" s="97">
        <v>0.13</v>
      </c>
      <c r="H76" s="97">
        <v>0.16</v>
      </c>
      <c r="I76" s="97">
        <v>0.11</v>
      </c>
      <c r="J76" s="97">
        <v>0.04</v>
      </c>
      <c r="K76" s="97">
        <v>0.04</v>
      </c>
      <c r="L76" s="97">
        <v>0.04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0.04</v>
      </c>
      <c r="W76" s="125"/>
      <c r="X76" s="125"/>
      <c r="Y76" s="49"/>
      <c r="Z76" s="128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</row>
    <row r="77" spans="2:41">
      <c r="B77" s="98">
        <v>46127</v>
      </c>
      <c r="C77" s="97">
        <v>0.11</v>
      </c>
      <c r="D77" s="97">
        <v>0.11</v>
      </c>
      <c r="E77" s="97">
        <v>0.09</v>
      </c>
      <c r="F77" s="97">
        <v>7.0000000000000007E-2</v>
      </c>
      <c r="G77" s="97">
        <v>0.09</v>
      </c>
      <c r="H77" s="97">
        <v>0.11</v>
      </c>
      <c r="I77" s="97">
        <v>0.08</v>
      </c>
      <c r="J77" s="97">
        <v>0.03</v>
      </c>
      <c r="K77" s="97">
        <v>0.03</v>
      </c>
      <c r="L77" s="97">
        <v>0.03</v>
      </c>
      <c r="M77" s="97">
        <v>0.02</v>
      </c>
      <c r="N77" s="97">
        <v>0.03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0.03</v>
      </c>
      <c r="W77" s="125"/>
      <c r="X77" s="125"/>
      <c r="Y77" s="49"/>
      <c r="Z77" s="128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</row>
    <row r="78" spans="2:41">
      <c r="B78" s="98">
        <v>46128</v>
      </c>
      <c r="C78" s="97">
        <v>0.11</v>
      </c>
      <c r="D78" s="97">
        <v>0.11</v>
      </c>
      <c r="E78" s="97">
        <v>0.09</v>
      </c>
      <c r="F78" s="97">
        <v>7.0000000000000007E-2</v>
      </c>
      <c r="G78" s="97">
        <v>0.09</v>
      </c>
      <c r="H78" s="97">
        <v>0.11</v>
      </c>
      <c r="I78" s="97">
        <v>0.08</v>
      </c>
      <c r="J78" s="97">
        <v>0.03</v>
      </c>
      <c r="K78" s="97">
        <v>0.03</v>
      </c>
      <c r="L78" s="97">
        <v>0.03</v>
      </c>
      <c r="M78" s="97">
        <v>0.02</v>
      </c>
      <c r="N78" s="97">
        <v>0.03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0.03</v>
      </c>
      <c r="W78" s="125"/>
      <c r="X78" s="125"/>
      <c r="Y78" s="49"/>
      <c r="Z78" s="128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</row>
    <row r="79" spans="2:41">
      <c r="B79" s="98">
        <v>46129</v>
      </c>
      <c r="C79" s="97">
        <v>0.18</v>
      </c>
      <c r="D79" s="97">
        <v>0.18</v>
      </c>
      <c r="E79" s="97">
        <v>0.15</v>
      </c>
      <c r="F79" s="97">
        <v>0.12</v>
      </c>
      <c r="G79" s="97">
        <v>0.14000000000000001</v>
      </c>
      <c r="H79" s="97">
        <v>0.18</v>
      </c>
      <c r="I79" s="97">
        <v>0.14000000000000001</v>
      </c>
      <c r="J79" s="97">
        <v>0.05</v>
      </c>
      <c r="K79" s="97">
        <v>0.04</v>
      </c>
      <c r="L79" s="97">
        <v>0.04</v>
      </c>
      <c r="M79" s="97">
        <v>0.04</v>
      </c>
      <c r="N79" s="97">
        <v>0.05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0.05</v>
      </c>
      <c r="W79" s="125"/>
      <c r="X79" s="125"/>
      <c r="Y79" s="49"/>
      <c r="Z79" s="128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</row>
    <row r="80" spans="2:41">
      <c r="B80" s="98">
        <v>46130</v>
      </c>
      <c r="C80" s="97">
        <v>0.2</v>
      </c>
      <c r="D80" s="97">
        <v>0.2</v>
      </c>
      <c r="E80" s="97">
        <v>0.17</v>
      </c>
      <c r="F80" s="97">
        <v>0.14000000000000001</v>
      </c>
      <c r="G80" s="97">
        <v>0.16</v>
      </c>
      <c r="H80" s="97">
        <v>0.2</v>
      </c>
      <c r="I80" s="97">
        <v>0.16</v>
      </c>
      <c r="J80" s="97">
        <v>7.0000000000000007E-2</v>
      </c>
      <c r="K80" s="97">
        <v>0.05</v>
      </c>
      <c r="L80" s="97">
        <v>0.05</v>
      </c>
      <c r="M80" s="97">
        <v>0.05</v>
      </c>
      <c r="N80" s="97">
        <v>0.06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  <c r="W80" s="125"/>
      <c r="X80" s="125"/>
      <c r="Y80" s="49"/>
      <c r="Z80" s="128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</row>
    <row r="81" spans="2:41">
      <c r="B81" s="98">
        <v>46131</v>
      </c>
      <c r="C81" s="97">
        <v>0.33</v>
      </c>
      <c r="D81" s="97">
        <v>0.33</v>
      </c>
      <c r="E81" s="97">
        <v>0.28000000000000003</v>
      </c>
      <c r="F81" s="97">
        <v>0.22</v>
      </c>
      <c r="G81" s="97">
        <v>0.26</v>
      </c>
      <c r="H81" s="97">
        <v>0.33</v>
      </c>
      <c r="I81" s="97">
        <v>0.27</v>
      </c>
      <c r="J81" s="97">
        <v>0.12</v>
      </c>
      <c r="K81" s="97">
        <v>0.08</v>
      </c>
      <c r="L81" s="97">
        <v>0.08</v>
      </c>
      <c r="M81" s="97">
        <v>0.08</v>
      </c>
      <c r="N81" s="97">
        <v>0.1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0.09</v>
      </c>
      <c r="W81" s="125"/>
      <c r="X81" s="125"/>
      <c r="Y81" s="49"/>
      <c r="Z81" s="128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</row>
    <row r="82" spans="2:41">
      <c r="B82" s="98">
        <v>46132</v>
      </c>
      <c r="C82" s="97">
        <v>0.37</v>
      </c>
      <c r="D82" s="97">
        <v>0.37</v>
      </c>
      <c r="E82" s="97">
        <v>0.31</v>
      </c>
      <c r="F82" s="97">
        <v>0.25</v>
      </c>
      <c r="G82" s="97">
        <v>0.3</v>
      </c>
      <c r="H82" s="97">
        <v>0.37</v>
      </c>
      <c r="I82" s="97">
        <v>0.31</v>
      </c>
      <c r="J82" s="97">
        <v>0.15</v>
      </c>
      <c r="K82" s="97">
        <v>0.09</v>
      </c>
      <c r="L82" s="97">
        <v>0.09</v>
      </c>
      <c r="M82" s="97">
        <v>0.09</v>
      </c>
      <c r="N82" s="97">
        <v>0.11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0.11</v>
      </c>
      <c r="W82" s="125"/>
      <c r="X82" s="125"/>
      <c r="Y82" s="49"/>
      <c r="Z82" s="128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</row>
    <row r="83" spans="2:41">
      <c r="B83" s="98">
        <v>46133</v>
      </c>
      <c r="C83" s="97">
        <v>0.43</v>
      </c>
      <c r="D83" s="97">
        <v>0.43</v>
      </c>
      <c r="E83" s="97">
        <v>0.37</v>
      </c>
      <c r="F83" s="97">
        <v>0.28999999999999998</v>
      </c>
      <c r="G83" s="97">
        <v>0.34</v>
      </c>
      <c r="H83" s="97">
        <v>0.43</v>
      </c>
      <c r="I83" s="97">
        <v>0.37</v>
      </c>
      <c r="J83" s="97">
        <v>0.19</v>
      </c>
      <c r="K83" s="97">
        <v>0.11</v>
      </c>
      <c r="L83" s="97">
        <v>0.11</v>
      </c>
      <c r="M83" s="97">
        <v>0.1</v>
      </c>
      <c r="N83" s="97">
        <v>0.13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0.13</v>
      </c>
      <c r="W83" s="125"/>
      <c r="X83" s="125"/>
      <c r="Y83" s="49"/>
      <c r="Z83" s="128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</row>
    <row r="84" spans="2:41">
      <c r="B84" s="98">
        <v>46134</v>
      </c>
      <c r="C84" s="97">
        <v>0.14000000000000001</v>
      </c>
      <c r="D84" s="97">
        <v>0.14000000000000001</v>
      </c>
      <c r="E84" s="97">
        <v>0.12</v>
      </c>
      <c r="F84" s="97">
        <v>0.1</v>
      </c>
      <c r="G84" s="97">
        <v>0.11</v>
      </c>
      <c r="H84" s="97">
        <v>0.14000000000000001</v>
      </c>
      <c r="I84" s="97">
        <v>0.12</v>
      </c>
      <c r="J84" s="97">
        <v>7.0000000000000007E-2</v>
      </c>
      <c r="K84" s="97">
        <v>0.04</v>
      </c>
      <c r="L84" s="97">
        <v>0.03</v>
      </c>
      <c r="M84" s="97">
        <v>0.03</v>
      </c>
      <c r="N84" s="97">
        <v>0.04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0.04</v>
      </c>
      <c r="W84" s="125"/>
      <c r="X84" s="125"/>
      <c r="Y84" s="49"/>
      <c r="Z84" s="128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</row>
    <row r="85" spans="2:41">
      <c r="B85" s="98">
        <v>46135</v>
      </c>
      <c r="C85" s="97">
        <v>0.2</v>
      </c>
      <c r="D85" s="97">
        <v>0.2</v>
      </c>
      <c r="E85" s="97">
        <v>0.17</v>
      </c>
      <c r="F85" s="97">
        <v>0.14000000000000001</v>
      </c>
      <c r="G85" s="97">
        <v>0.16</v>
      </c>
      <c r="H85" s="97">
        <v>0.2</v>
      </c>
      <c r="I85" s="97">
        <v>0.18</v>
      </c>
      <c r="J85" s="97">
        <v>0.11</v>
      </c>
      <c r="K85" s="97">
        <v>0.05</v>
      </c>
      <c r="L85" s="97">
        <v>0.05</v>
      </c>
      <c r="M85" s="97">
        <v>0.05</v>
      </c>
      <c r="N85" s="97">
        <v>0.06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0.06</v>
      </c>
      <c r="W85" s="125"/>
      <c r="X85" s="125"/>
      <c r="Y85" s="49"/>
      <c r="Z85" s="128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</row>
    <row r="86" spans="2:41">
      <c r="B86" s="98">
        <v>46136</v>
      </c>
      <c r="C86" s="97">
        <v>0.17</v>
      </c>
      <c r="D86" s="97">
        <v>0.17</v>
      </c>
      <c r="E86" s="97">
        <v>0.14000000000000001</v>
      </c>
      <c r="F86" s="97">
        <v>0.12</v>
      </c>
      <c r="G86" s="97">
        <v>0.14000000000000001</v>
      </c>
      <c r="H86" s="97">
        <v>0.17</v>
      </c>
      <c r="I86" s="97">
        <v>0.15</v>
      </c>
      <c r="J86" s="97">
        <v>0.1</v>
      </c>
      <c r="K86" s="97">
        <v>0.05</v>
      </c>
      <c r="L86" s="97">
        <v>0.04</v>
      </c>
      <c r="M86" s="97">
        <v>0.04</v>
      </c>
      <c r="N86" s="97">
        <v>0.05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0.06</v>
      </c>
      <c r="W86" s="125"/>
      <c r="X86" s="125"/>
      <c r="Y86" s="49"/>
      <c r="Z86" s="128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</row>
    <row r="87" spans="2:41">
      <c r="B87" s="98">
        <v>46137</v>
      </c>
      <c r="C87" s="97">
        <v>0.16</v>
      </c>
      <c r="D87" s="97">
        <v>0.16</v>
      </c>
      <c r="E87" s="97">
        <v>0.14000000000000001</v>
      </c>
      <c r="F87" s="97">
        <v>0.11</v>
      </c>
      <c r="G87" s="97">
        <v>0.13</v>
      </c>
      <c r="H87" s="97">
        <v>0.16</v>
      </c>
      <c r="I87" s="97">
        <v>0.15</v>
      </c>
      <c r="J87" s="97">
        <v>0.1</v>
      </c>
      <c r="K87" s="97">
        <v>0.04</v>
      </c>
      <c r="L87" s="97">
        <v>0.04</v>
      </c>
      <c r="M87" s="97">
        <v>0.04</v>
      </c>
      <c r="N87" s="97">
        <v>0.05</v>
      </c>
      <c r="O87" s="97" t="s">
        <v>13</v>
      </c>
      <c r="P87" s="97" t="s">
        <v>13</v>
      </c>
      <c r="Q87" s="97" t="s">
        <v>13</v>
      </c>
      <c r="R87" s="97">
        <v>0.05</v>
      </c>
      <c r="S87" s="97" t="s">
        <v>13</v>
      </c>
      <c r="T87" s="97">
        <v>0.06</v>
      </c>
      <c r="W87" s="125"/>
      <c r="X87" s="125"/>
      <c r="Y87" s="49"/>
      <c r="Z87" s="128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</row>
    <row r="88" spans="2:41">
      <c r="B88" s="98">
        <v>46138</v>
      </c>
      <c r="C88" s="97">
        <v>0.22</v>
      </c>
      <c r="D88" s="97">
        <v>0.22</v>
      </c>
      <c r="E88" s="97">
        <v>0.19</v>
      </c>
      <c r="F88" s="97">
        <v>0.15</v>
      </c>
      <c r="G88" s="97">
        <v>0.18</v>
      </c>
      <c r="H88" s="97">
        <v>0.22</v>
      </c>
      <c r="I88" s="97">
        <v>0.2</v>
      </c>
      <c r="J88" s="97">
        <v>0.14000000000000001</v>
      </c>
      <c r="K88" s="97">
        <v>0.06</v>
      </c>
      <c r="L88" s="97">
        <v>0.06</v>
      </c>
      <c r="M88" s="97">
        <v>0.05</v>
      </c>
      <c r="N88" s="97">
        <v>7.0000000000000007E-2</v>
      </c>
      <c r="O88" s="97" t="s">
        <v>13</v>
      </c>
      <c r="P88" s="97" t="s">
        <v>13</v>
      </c>
      <c r="Q88" s="97" t="s">
        <v>13</v>
      </c>
      <c r="R88" s="97">
        <v>7.0000000000000007E-2</v>
      </c>
      <c r="S88" s="97" t="s">
        <v>13</v>
      </c>
      <c r="T88" s="97">
        <v>0.08</v>
      </c>
      <c r="W88" s="125"/>
      <c r="X88" s="125"/>
      <c r="Y88" s="49"/>
      <c r="Z88" s="128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</row>
    <row r="89" spans="2:41">
      <c r="B89" s="98">
        <v>46139</v>
      </c>
      <c r="C89" s="97">
        <v>0.26</v>
      </c>
      <c r="D89" s="97">
        <v>0.26</v>
      </c>
      <c r="E89" s="97">
        <v>0.22</v>
      </c>
      <c r="F89" s="97">
        <v>0.18</v>
      </c>
      <c r="G89" s="97">
        <v>0.21</v>
      </c>
      <c r="H89" s="97">
        <v>0.26</v>
      </c>
      <c r="I89" s="97">
        <v>0.24</v>
      </c>
      <c r="J89" s="97">
        <v>0.17</v>
      </c>
      <c r="K89" s="97">
        <v>7.0000000000000007E-2</v>
      </c>
      <c r="L89" s="97">
        <v>7.0000000000000007E-2</v>
      </c>
      <c r="M89" s="97">
        <v>0.06</v>
      </c>
      <c r="N89" s="97">
        <v>0.09</v>
      </c>
      <c r="O89" s="97" t="s">
        <v>13</v>
      </c>
      <c r="P89" s="97" t="s">
        <v>13</v>
      </c>
      <c r="Q89" s="97" t="s">
        <v>13</v>
      </c>
      <c r="R89" s="97">
        <v>0.08</v>
      </c>
      <c r="S89" s="97" t="s">
        <v>13</v>
      </c>
      <c r="T89" s="97">
        <v>0.1</v>
      </c>
      <c r="W89" s="125"/>
      <c r="X89" s="125"/>
      <c r="Y89" s="49"/>
      <c r="Z89" s="128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</row>
    <row r="90" spans="2:41">
      <c r="B90" s="98">
        <v>46140</v>
      </c>
      <c r="C90" s="97">
        <v>0.22</v>
      </c>
      <c r="D90" s="97">
        <v>0.22</v>
      </c>
      <c r="E90" s="97">
        <v>0.19</v>
      </c>
      <c r="F90" s="97">
        <v>0.15</v>
      </c>
      <c r="G90" s="97">
        <v>0.18</v>
      </c>
      <c r="H90" s="97">
        <v>0.22</v>
      </c>
      <c r="I90" s="97">
        <v>0.21</v>
      </c>
      <c r="J90" s="97">
        <v>0.15</v>
      </c>
      <c r="K90" s="97">
        <v>0.06</v>
      </c>
      <c r="L90" s="97">
        <v>0.06</v>
      </c>
      <c r="M90" s="97">
        <v>0.06</v>
      </c>
      <c r="N90" s="97">
        <v>0.08</v>
      </c>
      <c r="O90" s="97" t="s">
        <v>13</v>
      </c>
      <c r="P90" s="97" t="s">
        <v>13</v>
      </c>
      <c r="Q90" s="97" t="s">
        <v>13</v>
      </c>
      <c r="R90" s="97">
        <v>7.0000000000000007E-2</v>
      </c>
      <c r="S90" s="97" t="s">
        <v>13</v>
      </c>
      <c r="T90" s="97">
        <v>0.08</v>
      </c>
      <c r="W90" s="125"/>
      <c r="X90" s="125"/>
      <c r="Y90" s="49"/>
      <c r="Z90" s="128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</row>
    <row r="91" spans="2:41">
      <c r="B91" s="98">
        <v>46141</v>
      </c>
      <c r="C91" s="97">
        <v>0.19</v>
      </c>
      <c r="D91" s="97">
        <v>0.19</v>
      </c>
      <c r="E91" s="97">
        <v>0.16</v>
      </c>
      <c r="F91" s="97">
        <v>0.13</v>
      </c>
      <c r="G91" s="97">
        <v>0.15</v>
      </c>
      <c r="H91" s="97">
        <v>0.19</v>
      </c>
      <c r="I91" s="97">
        <v>0.18</v>
      </c>
      <c r="J91" s="97">
        <v>0.14000000000000001</v>
      </c>
      <c r="K91" s="97">
        <v>0.06</v>
      </c>
      <c r="L91" s="97">
        <v>0.05</v>
      </c>
      <c r="M91" s="97">
        <v>0.05</v>
      </c>
      <c r="N91" s="97">
        <v>7.0000000000000007E-2</v>
      </c>
      <c r="O91" s="97" t="s">
        <v>13</v>
      </c>
      <c r="P91" s="97" t="s">
        <v>13</v>
      </c>
      <c r="Q91" s="97" t="s">
        <v>13</v>
      </c>
      <c r="R91" s="97">
        <v>0.06</v>
      </c>
      <c r="S91" s="97" t="s">
        <v>13</v>
      </c>
      <c r="T91" s="97">
        <v>0.08</v>
      </c>
      <c r="W91" s="125"/>
      <c r="X91" s="125"/>
      <c r="Y91" s="49"/>
      <c r="Z91" s="128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</row>
    <row r="92" spans="2:41">
      <c r="B92" s="98">
        <v>46142</v>
      </c>
      <c r="C92" s="97">
        <v>0.23</v>
      </c>
      <c r="D92" s="97">
        <v>0.23</v>
      </c>
      <c r="E92" s="97">
        <v>0.2</v>
      </c>
      <c r="F92" s="97">
        <v>0.16</v>
      </c>
      <c r="G92" s="97">
        <v>0.18</v>
      </c>
      <c r="H92" s="97">
        <v>0.23</v>
      </c>
      <c r="I92" s="97">
        <v>0.22</v>
      </c>
      <c r="J92" s="97">
        <v>0.17</v>
      </c>
      <c r="K92" s="97">
        <v>7.0000000000000007E-2</v>
      </c>
      <c r="L92" s="97">
        <v>0.06</v>
      </c>
      <c r="M92" s="97">
        <v>0.06</v>
      </c>
      <c r="N92" s="97">
        <v>0.08</v>
      </c>
      <c r="O92" s="97" t="s">
        <v>13</v>
      </c>
      <c r="P92" s="97" t="s">
        <v>13</v>
      </c>
      <c r="Q92" s="97" t="s">
        <v>13</v>
      </c>
      <c r="R92" s="97">
        <v>7.0000000000000007E-2</v>
      </c>
      <c r="S92" s="97" t="s">
        <v>13</v>
      </c>
      <c r="T92" s="97">
        <v>0.1</v>
      </c>
      <c r="W92" s="125"/>
      <c r="X92" s="125"/>
      <c r="Y92" s="49"/>
      <c r="Z92" s="128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</row>
    <row r="93" spans="2:41">
      <c r="B93" s="98">
        <v>46143</v>
      </c>
      <c r="C93" s="97">
        <v>0.23</v>
      </c>
      <c r="D93" s="97">
        <v>0.23</v>
      </c>
      <c r="E93" s="97">
        <v>0.2</v>
      </c>
      <c r="F93" s="97">
        <v>0.16</v>
      </c>
      <c r="G93" s="97">
        <v>0.18</v>
      </c>
      <c r="H93" s="97">
        <v>0.23</v>
      </c>
      <c r="I93" s="97">
        <v>0.22</v>
      </c>
      <c r="J93" s="97">
        <v>0.18</v>
      </c>
      <c r="K93" s="97">
        <v>7.0000000000000007E-2</v>
      </c>
      <c r="L93" s="97">
        <v>0.06</v>
      </c>
      <c r="M93" s="97">
        <v>0.06</v>
      </c>
      <c r="N93" s="97">
        <v>0.08</v>
      </c>
      <c r="O93" s="97">
        <v>7.0000000000000007E-2</v>
      </c>
      <c r="P93" s="97" t="s">
        <v>13</v>
      </c>
      <c r="Q93" s="97" t="s">
        <v>13</v>
      </c>
      <c r="R93" s="97">
        <v>7.0000000000000007E-2</v>
      </c>
      <c r="S93" s="97" t="s">
        <v>13</v>
      </c>
      <c r="T93" s="97">
        <v>0.1</v>
      </c>
      <c r="W93" s="125"/>
      <c r="X93" s="125"/>
      <c r="Y93" s="49"/>
      <c r="Z93" s="128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</row>
    <row r="94" spans="2:41">
      <c r="B94" s="98">
        <v>46144</v>
      </c>
      <c r="C94" s="97">
        <v>0.3</v>
      </c>
      <c r="D94" s="97">
        <v>0.3</v>
      </c>
      <c r="E94" s="97">
        <v>0.26</v>
      </c>
      <c r="F94" s="97">
        <v>0.2</v>
      </c>
      <c r="G94" s="97">
        <v>0.24</v>
      </c>
      <c r="H94" s="97">
        <v>0.3</v>
      </c>
      <c r="I94" s="97">
        <v>0.28999999999999998</v>
      </c>
      <c r="J94" s="97">
        <v>0.24</v>
      </c>
      <c r="K94" s="97">
        <v>0.09</v>
      </c>
      <c r="L94" s="97">
        <v>0.08</v>
      </c>
      <c r="M94" s="97">
        <v>0.08</v>
      </c>
      <c r="N94" s="97">
        <v>0.11</v>
      </c>
      <c r="O94" s="97">
        <v>0.09</v>
      </c>
      <c r="P94" s="97" t="s">
        <v>13</v>
      </c>
      <c r="Q94" s="97" t="s">
        <v>13</v>
      </c>
      <c r="R94" s="97">
        <v>0.09</v>
      </c>
      <c r="S94" s="97" t="s">
        <v>13</v>
      </c>
      <c r="T94" s="97">
        <v>0.13</v>
      </c>
      <c r="W94" s="125"/>
      <c r="X94" s="125"/>
      <c r="Y94" s="49"/>
      <c r="Z94" s="128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</row>
    <row r="95" spans="2:41">
      <c r="B95" s="98">
        <v>46145</v>
      </c>
      <c r="C95" s="97">
        <v>0.22</v>
      </c>
      <c r="D95" s="97">
        <v>0.22</v>
      </c>
      <c r="E95" s="97">
        <v>0.19</v>
      </c>
      <c r="F95" s="97">
        <v>0.15</v>
      </c>
      <c r="G95" s="97">
        <v>0.18</v>
      </c>
      <c r="H95" s="97">
        <v>0.22</v>
      </c>
      <c r="I95" s="97">
        <v>0.21</v>
      </c>
      <c r="J95" s="97">
        <v>0.18</v>
      </c>
      <c r="K95" s="97">
        <v>7.0000000000000007E-2</v>
      </c>
      <c r="L95" s="97">
        <v>0.06</v>
      </c>
      <c r="M95" s="97">
        <v>0.06</v>
      </c>
      <c r="N95" s="97">
        <v>0.08</v>
      </c>
      <c r="O95" s="97">
        <v>7.0000000000000007E-2</v>
      </c>
      <c r="P95" s="97" t="s">
        <v>13</v>
      </c>
      <c r="Q95" s="97" t="s">
        <v>13</v>
      </c>
      <c r="R95" s="97">
        <v>7.0000000000000007E-2</v>
      </c>
      <c r="S95" s="97" t="s">
        <v>13</v>
      </c>
      <c r="T95" s="97">
        <v>0.1</v>
      </c>
      <c r="W95" s="125"/>
      <c r="X95" s="125"/>
      <c r="Y95" s="49"/>
      <c r="Z95" s="128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</row>
    <row r="96" spans="2:41">
      <c r="B96" s="98">
        <v>46146</v>
      </c>
      <c r="C96" s="97">
        <v>0.26</v>
      </c>
      <c r="D96" s="97">
        <v>0.26</v>
      </c>
      <c r="E96" s="97">
        <v>0.22</v>
      </c>
      <c r="F96" s="97">
        <v>0.18</v>
      </c>
      <c r="G96" s="97">
        <v>0.21</v>
      </c>
      <c r="H96" s="97">
        <v>0.26</v>
      </c>
      <c r="I96" s="97">
        <v>0.25</v>
      </c>
      <c r="J96" s="97">
        <v>0.22</v>
      </c>
      <c r="K96" s="97">
        <v>0.08</v>
      </c>
      <c r="L96" s="97">
        <v>0.08</v>
      </c>
      <c r="M96" s="97">
        <v>7.0000000000000007E-2</v>
      </c>
      <c r="N96" s="97">
        <v>0.1</v>
      </c>
      <c r="O96" s="97">
        <v>0.08</v>
      </c>
      <c r="P96" s="97" t="s">
        <v>13</v>
      </c>
      <c r="Q96" s="97" t="s">
        <v>13</v>
      </c>
      <c r="R96" s="97">
        <v>0.08</v>
      </c>
      <c r="S96" s="97" t="s">
        <v>13</v>
      </c>
      <c r="T96" s="97">
        <v>0.12</v>
      </c>
      <c r="W96" s="125"/>
      <c r="X96" s="125"/>
      <c r="Y96" s="49"/>
      <c r="Z96" s="128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</row>
    <row r="97" spans="2:41">
      <c r="B97" s="98">
        <v>46147</v>
      </c>
      <c r="C97" s="97">
        <v>0.28999999999999998</v>
      </c>
      <c r="D97" s="97">
        <v>0.28999999999999998</v>
      </c>
      <c r="E97" s="97">
        <v>0.25</v>
      </c>
      <c r="F97" s="97">
        <v>0.2</v>
      </c>
      <c r="G97" s="97">
        <v>0.23</v>
      </c>
      <c r="H97" s="97">
        <v>0.28999999999999998</v>
      </c>
      <c r="I97" s="97">
        <v>0.28000000000000003</v>
      </c>
      <c r="J97" s="97">
        <v>0.25</v>
      </c>
      <c r="K97" s="97">
        <v>0.09</v>
      </c>
      <c r="L97" s="97">
        <v>0.09</v>
      </c>
      <c r="M97" s="97">
        <v>0.08</v>
      </c>
      <c r="N97" s="97">
        <v>0.11</v>
      </c>
      <c r="O97" s="97">
        <v>0.09</v>
      </c>
      <c r="P97" s="97" t="s">
        <v>13</v>
      </c>
      <c r="Q97" s="97" t="s">
        <v>13</v>
      </c>
      <c r="R97" s="97">
        <v>0.09</v>
      </c>
      <c r="S97" s="97" t="s">
        <v>13</v>
      </c>
      <c r="T97" s="97">
        <v>0.14000000000000001</v>
      </c>
      <c r="W97" s="125"/>
      <c r="X97" s="125"/>
      <c r="Y97" s="49"/>
      <c r="Z97" s="128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</row>
    <row r="98" spans="2:41">
      <c r="B98" s="98">
        <v>46148</v>
      </c>
      <c r="C98" s="97">
        <v>0.32</v>
      </c>
      <c r="D98" s="97">
        <v>0.32</v>
      </c>
      <c r="E98" s="97">
        <v>0.27</v>
      </c>
      <c r="F98" s="97">
        <v>0.22</v>
      </c>
      <c r="G98" s="97">
        <v>0.26</v>
      </c>
      <c r="H98" s="97">
        <v>0.32</v>
      </c>
      <c r="I98" s="97">
        <v>0.31</v>
      </c>
      <c r="J98" s="97">
        <v>0.28000000000000003</v>
      </c>
      <c r="K98" s="97">
        <v>0.11</v>
      </c>
      <c r="L98" s="97">
        <v>0.1</v>
      </c>
      <c r="M98" s="97">
        <v>0.09</v>
      </c>
      <c r="N98" s="97">
        <v>0.13</v>
      </c>
      <c r="O98" s="97">
        <v>0.1</v>
      </c>
      <c r="P98" s="97" t="s">
        <v>13</v>
      </c>
      <c r="Q98" s="97" t="s">
        <v>13</v>
      </c>
      <c r="R98" s="97">
        <v>0.1</v>
      </c>
      <c r="S98" s="97" t="s">
        <v>13</v>
      </c>
      <c r="T98" s="97">
        <v>0.17</v>
      </c>
      <c r="W98" s="125"/>
      <c r="X98" s="125"/>
      <c r="Y98" s="49"/>
      <c r="Z98" s="128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</row>
    <row r="99" spans="2:41">
      <c r="B99" s="98">
        <v>46149</v>
      </c>
      <c r="C99" s="97">
        <v>0.37</v>
      </c>
      <c r="D99" s="97">
        <v>0.37</v>
      </c>
      <c r="E99" s="97">
        <v>0.31</v>
      </c>
      <c r="F99" s="97">
        <v>0.25</v>
      </c>
      <c r="G99" s="97">
        <v>0.3</v>
      </c>
      <c r="H99" s="97">
        <v>0.37</v>
      </c>
      <c r="I99" s="97">
        <v>0.36</v>
      </c>
      <c r="J99" s="97">
        <v>0.33</v>
      </c>
      <c r="K99" s="97">
        <v>0.12</v>
      </c>
      <c r="L99" s="97">
        <v>0.11</v>
      </c>
      <c r="M99" s="97">
        <v>0.1</v>
      </c>
      <c r="N99" s="97">
        <v>0.15</v>
      </c>
      <c r="O99" s="97">
        <v>0.11</v>
      </c>
      <c r="P99" s="97" t="s">
        <v>13</v>
      </c>
      <c r="Q99" s="97" t="s">
        <v>13</v>
      </c>
      <c r="R99" s="97">
        <v>0.12</v>
      </c>
      <c r="S99" s="97" t="s">
        <v>13</v>
      </c>
      <c r="T99" s="97">
        <v>0.2</v>
      </c>
      <c r="W99" s="125"/>
      <c r="X99" s="125"/>
      <c r="Y99" s="49"/>
      <c r="Z99" s="128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</row>
    <row r="100" spans="2:41">
      <c r="B100" s="98">
        <v>46150</v>
      </c>
      <c r="C100" s="97">
        <v>0.39</v>
      </c>
      <c r="D100" s="97">
        <v>0.39</v>
      </c>
      <c r="E100" s="97">
        <v>0.33</v>
      </c>
      <c r="F100" s="97">
        <v>0.27</v>
      </c>
      <c r="G100" s="97">
        <v>0.31</v>
      </c>
      <c r="H100" s="97">
        <v>0.39</v>
      </c>
      <c r="I100" s="97">
        <v>0.38</v>
      </c>
      <c r="J100" s="97">
        <v>0.35</v>
      </c>
      <c r="K100" s="97">
        <v>0.13</v>
      </c>
      <c r="L100" s="97">
        <v>0.12</v>
      </c>
      <c r="M100" s="97">
        <v>0.11</v>
      </c>
      <c r="N100" s="97">
        <v>0.17</v>
      </c>
      <c r="O100" s="97">
        <v>0.12</v>
      </c>
      <c r="P100" s="97" t="s">
        <v>13</v>
      </c>
      <c r="Q100" s="97" t="s">
        <v>13</v>
      </c>
      <c r="R100" s="97">
        <v>0.12</v>
      </c>
      <c r="S100" s="97" t="s">
        <v>13</v>
      </c>
      <c r="T100" s="97">
        <v>0.22</v>
      </c>
      <c r="W100" s="125"/>
      <c r="X100" s="125"/>
      <c r="Y100" s="49"/>
      <c r="Z100" s="128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</row>
    <row r="101" spans="2:41">
      <c r="B101" s="98">
        <v>46151</v>
      </c>
      <c r="C101" s="97">
        <v>0.39</v>
      </c>
      <c r="D101" s="97">
        <v>0.39</v>
      </c>
      <c r="E101" s="97">
        <v>0.33</v>
      </c>
      <c r="F101" s="97">
        <v>0.27</v>
      </c>
      <c r="G101" s="97">
        <v>0.31</v>
      </c>
      <c r="H101" s="97">
        <v>0.39</v>
      </c>
      <c r="I101" s="97">
        <v>0.38</v>
      </c>
      <c r="J101" s="97">
        <v>0.36</v>
      </c>
      <c r="K101" s="97">
        <v>0.13</v>
      </c>
      <c r="L101" s="97">
        <v>0.12</v>
      </c>
      <c r="M101" s="97">
        <v>0.11</v>
      </c>
      <c r="N101" s="97">
        <v>0.17</v>
      </c>
      <c r="O101" s="97">
        <v>0.12</v>
      </c>
      <c r="P101" s="97" t="s">
        <v>13</v>
      </c>
      <c r="Q101" s="97" t="s">
        <v>13</v>
      </c>
      <c r="R101" s="97">
        <v>0.12</v>
      </c>
      <c r="S101" s="97" t="s">
        <v>13</v>
      </c>
      <c r="T101" s="97">
        <v>0.22</v>
      </c>
      <c r="W101" s="125"/>
      <c r="X101" s="125"/>
      <c r="Y101" s="49"/>
      <c r="Z101" s="128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</row>
    <row r="102" spans="2:41">
      <c r="B102" s="98">
        <v>46152</v>
      </c>
      <c r="C102" s="97">
        <v>0.31</v>
      </c>
      <c r="D102" s="97">
        <v>0.31</v>
      </c>
      <c r="E102" s="97">
        <v>0.26</v>
      </c>
      <c r="F102" s="97">
        <v>0.21</v>
      </c>
      <c r="G102" s="97">
        <v>0.25</v>
      </c>
      <c r="H102" s="97">
        <v>0.31</v>
      </c>
      <c r="I102" s="97">
        <v>0.31</v>
      </c>
      <c r="J102" s="97">
        <v>0.28999999999999998</v>
      </c>
      <c r="K102" s="97">
        <v>0.11</v>
      </c>
      <c r="L102" s="97">
        <v>0.1</v>
      </c>
      <c r="M102" s="97">
        <v>0.09</v>
      </c>
      <c r="N102" s="97">
        <v>0.14000000000000001</v>
      </c>
      <c r="O102" s="97">
        <v>0.1</v>
      </c>
      <c r="P102" s="97" t="s">
        <v>13</v>
      </c>
      <c r="Q102" s="97" t="s">
        <v>13</v>
      </c>
      <c r="R102" s="97">
        <v>0.1</v>
      </c>
      <c r="S102" s="97">
        <v>0.09</v>
      </c>
      <c r="T102" s="97">
        <v>0.18</v>
      </c>
      <c r="W102" s="125"/>
      <c r="X102" s="125"/>
      <c r="Y102" s="49"/>
      <c r="Z102" s="128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</row>
    <row r="103" spans="2:41">
      <c r="B103" s="98">
        <v>46153</v>
      </c>
      <c r="C103" s="97">
        <v>0.42</v>
      </c>
      <c r="D103" s="97">
        <v>0.42</v>
      </c>
      <c r="E103" s="97">
        <v>0.36</v>
      </c>
      <c r="F103" s="97">
        <v>0.28999999999999998</v>
      </c>
      <c r="G103" s="97">
        <v>0.34</v>
      </c>
      <c r="H103" s="97">
        <v>0.42</v>
      </c>
      <c r="I103" s="97">
        <v>0.42</v>
      </c>
      <c r="J103" s="97">
        <v>0.39</v>
      </c>
      <c r="K103" s="97">
        <v>0.15</v>
      </c>
      <c r="L103" s="97">
        <v>0.14000000000000001</v>
      </c>
      <c r="M103" s="97">
        <v>0.13</v>
      </c>
      <c r="N103" s="97">
        <v>0.2</v>
      </c>
      <c r="O103" s="97">
        <v>0.14000000000000001</v>
      </c>
      <c r="P103" s="97" t="s">
        <v>13</v>
      </c>
      <c r="Q103" s="97" t="s">
        <v>13</v>
      </c>
      <c r="R103" s="97">
        <v>0.14000000000000001</v>
      </c>
      <c r="S103" s="97">
        <v>0.13</v>
      </c>
      <c r="T103" s="97">
        <v>0.26</v>
      </c>
      <c r="W103" s="125"/>
      <c r="X103" s="125"/>
      <c r="Y103" s="49"/>
      <c r="Z103" s="128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</row>
    <row r="104" spans="2:41">
      <c r="B104" s="98">
        <v>46154</v>
      </c>
      <c r="C104" s="97">
        <v>0.28999999999999998</v>
      </c>
      <c r="D104" s="97">
        <v>0.28999999999999998</v>
      </c>
      <c r="E104" s="97">
        <v>0.25</v>
      </c>
      <c r="F104" s="97">
        <v>0.2</v>
      </c>
      <c r="G104" s="97">
        <v>0.23</v>
      </c>
      <c r="H104" s="97">
        <v>0.28999999999999998</v>
      </c>
      <c r="I104" s="97">
        <v>0.28999999999999998</v>
      </c>
      <c r="J104" s="97">
        <v>0.27</v>
      </c>
      <c r="K104" s="97">
        <v>0.11</v>
      </c>
      <c r="L104" s="97">
        <v>0.1</v>
      </c>
      <c r="M104" s="97">
        <v>0.09</v>
      </c>
      <c r="N104" s="97">
        <v>0.14000000000000001</v>
      </c>
      <c r="O104" s="97">
        <v>0.1</v>
      </c>
      <c r="P104" s="97" t="s">
        <v>13</v>
      </c>
      <c r="Q104" s="97" t="s">
        <v>13</v>
      </c>
      <c r="R104" s="97">
        <v>0.09</v>
      </c>
      <c r="S104" s="97">
        <v>0.09</v>
      </c>
      <c r="T104" s="97">
        <v>0.19</v>
      </c>
      <c r="W104" s="125"/>
      <c r="X104" s="125"/>
      <c r="Y104" s="49"/>
      <c r="Z104" s="128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</row>
    <row r="105" spans="2:41">
      <c r="B105" s="98">
        <v>46155</v>
      </c>
      <c r="C105" s="97">
        <v>0.51</v>
      </c>
      <c r="D105" s="97">
        <v>0.51</v>
      </c>
      <c r="E105" s="97">
        <v>0.43</v>
      </c>
      <c r="F105" s="97">
        <v>0.35</v>
      </c>
      <c r="G105" s="97">
        <v>0.41</v>
      </c>
      <c r="H105" s="97">
        <v>0.51</v>
      </c>
      <c r="I105" s="97">
        <v>0.51</v>
      </c>
      <c r="J105" s="97">
        <v>0.48</v>
      </c>
      <c r="K105" s="97">
        <v>0.2</v>
      </c>
      <c r="L105" s="97">
        <v>0.17</v>
      </c>
      <c r="M105" s="97">
        <v>0.16</v>
      </c>
      <c r="N105" s="97">
        <v>0.25</v>
      </c>
      <c r="O105" s="97">
        <v>0.17</v>
      </c>
      <c r="P105" s="97" t="s">
        <v>13</v>
      </c>
      <c r="Q105" s="97" t="s">
        <v>13</v>
      </c>
      <c r="R105" s="97">
        <v>0.17</v>
      </c>
      <c r="S105" s="97">
        <v>0.15</v>
      </c>
      <c r="T105" s="97">
        <v>0.34</v>
      </c>
      <c r="W105" s="125"/>
      <c r="X105" s="125"/>
      <c r="Y105" s="49"/>
      <c r="Z105" s="128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</row>
    <row r="106" spans="2:41">
      <c r="B106" s="98">
        <v>46156</v>
      </c>
      <c r="C106" s="97">
        <v>0.32</v>
      </c>
      <c r="D106" s="97">
        <v>0.32</v>
      </c>
      <c r="E106" s="97">
        <v>0.27</v>
      </c>
      <c r="F106" s="97">
        <v>0.22</v>
      </c>
      <c r="G106" s="97">
        <v>0.26</v>
      </c>
      <c r="H106" s="97">
        <v>0.32</v>
      </c>
      <c r="I106" s="97">
        <v>0.32</v>
      </c>
      <c r="J106" s="97">
        <v>0.31</v>
      </c>
      <c r="K106" s="97">
        <v>0.13</v>
      </c>
      <c r="L106" s="97">
        <v>0.11</v>
      </c>
      <c r="M106" s="97">
        <v>0.1</v>
      </c>
      <c r="N106" s="97">
        <v>0.16</v>
      </c>
      <c r="O106" s="97">
        <v>0.11</v>
      </c>
      <c r="P106" s="97" t="s">
        <v>13</v>
      </c>
      <c r="Q106" s="97" t="s">
        <v>13</v>
      </c>
      <c r="R106" s="97">
        <v>0.11</v>
      </c>
      <c r="S106" s="97">
        <v>0.1</v>
      </c>
      <c r="T106" s="97">
        <v>0.22</v>
      </c>
      <c r="W106" s="125"/>
      <c r="X106" s="125"/>
      <c r="Y106" s="49"/>
      <c r="Z106" s="128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</row>
    <row r="107" spans="2:41">
      <c r="B107" s="98">
        <v>46157</v>
      </c>
      <c r="C107" s="97">
        <v>0.31</v>
      </c>
      <c r="D107" s="97">
        <v>0.31</v>
      </c>
      <c r="E107" s="97">
        <v>0.26</v>
      </c>
      <c r="F107" s="97">
        <v>0.21</v>
      </c>
      <c r="G107" s="97">
        <v>0.25</v>
      </c>
      <c r="H107" s="97">
        <v>0.31</v>
      </c>
      <c r="I107" s="97">
        <v>0.31</v>
      </c>
      <c r="J107" s="97">
        <v>0.3</v>
      </c>
      <c r="K107" s="97">
        <v>0.13</v>
      </c>
      <c r="L107" s="97">
        <v>0.11</v>
      </c>
      <c r="M107" s="97">
        <v>0.1</v>
      </c>
      <c r="N107" s="97">
        <v>0.16</v>
      </c>
      <c r="O107" s="97">
        <v>0.11</v>
      </c>
      <c r="P107" s="97">
        <v>0.09</v>
      </c>
      <c r="Q107" s="97">
        <v>0.06</v>
      </c>
      <c r="R107" s="97">
        <v>0.11</v>
      </c>
      <c r="S107" s="97">
        <v>0.09</v>
      </c>
      <c r="T107" s="97">
        <v>0.23</v>
      </c>
      <c r="W107" s="125"/>
      <c r="X107" s="125"/>
      <c r="Y107" s="49"/>
      <c r="Z107" s="128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</row>
    <row r="108" spans="2:41">
      <c r="B108" s="98">
        <v>46158</v>
      </c>
      <c r="C108" s="97">
        <v>0.27</v>
      </c>
      <c r="D108" s="97">
        <v>0.27</v>
      </c>
      <c r="E108" s="97">
        <v>0.23</v>
      </c>
      <c r="F108" s="97">
        <v>0.18</v>
      </c>
      <c r="G108" s="97">
        <v>0.22</v>
      </c>
      <c r="H108" s="97">
        <v>0.27</v>
      </c>
      <c r="I108" s="97">
        <v>0.27</v>
      </c>
      <c r="J108" s="97">
        <v>0.26</v>
      </c>
      <c r="K108" s="97">
        <v>0.11</v>
      </c>
      <c r="L108" s="97">
        <v>0.1</v>
      </c>
      <c r="M108" s="97">
        <v>0.09</v>
      </c>
      <c r="N108" s="97">
        <v>0.14000000000000001</v>
      </c>
      <c r="O108" s="97">
        <v>0.1</v>
      </c>
      <c r="P108" s="97">
        <v>0.08</v>
      </c>
      <c r="Q108" s="97">
        <v>0.06</v>
      </c>
      <c r="R108" s="97">
        <v>0.09</v>
      </c>
      <c r="S108" s="97">
        <v>0.08</v>
      </c>
      <c r="T108" s="97">
        <v>0.2</v>
      </c>
      <c r="W108" s="125"/>
      <c r="X108" s="125"/>
      <c r="Y108" s="49"/>
      <c r="Z108" s="128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</row>
    <row r="109" spans="2:41">
      <c r="B109" s="98">
        <v>46159</v>
      </c>
      <c r="C109" s="97">
        <v>0.18</v>
      </c>
      <c r="D109" s="97">
        <v>0.18</v>
      </c>
      <c r="E109" s="97">
        <v>0.15</v>
      </c>
      <c r="F109" s="97">
        <v>0.12</v>
      </c>
      <c r="G109" s="97">
        <v>0.14000000000000001</v>
      </c>
      <c r="H109" s="97">
        <v>0.18</v>
      </c>
      <c r="I109" s="97">
        <v>0.18</v>
      </c>
      <c r="J109" s="97">
        <v>0.17</v>
      </c>
      <c r="K109" s="97">
        <v>0.08</v>
      </c>
      <c r="L109" s="97">
        <v>7.0000000000000007E-2</v>
      </c>
      <c r="M109" s="97">
        <v>0.06</v>
      </c>
      <c r="N109" s="97">
        <v>0.1</v>
      </c>
      <c r="O109" s="97">
        <v>7.0000000000000007E-2</v>
      </c>
      <c r="P109" s="97">
        <v>0.05</v>
      </c>
      <c r="Q109" s="97">
        <v>0.04</v>
      </c>
      <c r="R109" s="97">
        <v>0.06</v>
      </c>
      <c r="S109" s="97">
        <v>0.05</v>
      </c>
      <c r="T109" s="97">
        <v>0.14000000000000001</v>
      </c>
      <c r="W109" s="125"/>
      <c r="X109" s="125"/>
      <c r="Y109" s="49"/>
      <c r="Z109" s="128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</row>
    <row r="110" spans="2:41">
      <c r="B110" s="98">
        <v>46160</v>
      </c>
      <c r="C110" s="97">
        <v>0.22</v>
      </c>
      <c r="D110" s="97">
        <v>0.22</v>
      </c>
      <c r="E110" s="97">
        <v>0.19</v>
      </c>
      <c r="F110" s="97">
        <v>0.15</v>
      </c>
      <c r="G110" s="97">
        <v>0.18</v>
      </c>
      <c r="H110" s="97">
        <v>0.22</v>
      </c>
      <c r="I110" s="97">
        <v>0.22</v>
      </c>
      <c r="J110" s="97">
        <v>0.21</v>
      </c>
      <c r="K110" s="97">
        <v>0.1</v>
      </c>
      <c r="L110" s="97">
        <v>0.09</v>
      </c>
      <c r="M110" s="97">
        <v>0.08</v>
      </c>
      <c r="N110" s="97">
        <v>0.12</v>
      </c>
      <c r="O110" s="97">
        <v>0.08</v>
      </c>
      <c r="P110" s="97">
        <v>7.0000000000000007E-2</v>
      </c>
      <c r="Q110" s="97">
        <v>0.05</v>
      </c>
      <c r="R110" s="97">
        <v>0.08</v>
      </c>
      <c r="S110" s="97">
        <v>7.0000000000000007E-2</v>
      </c>
      <c r="T110" s="97">
        <v>0.18</v>
      </c>
      <c r="W110" s="125"/>
      <c r="X110" s="125"/>
      <c r="Y110" s="49"/>
      <c r="Z110" s="128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</row>
    <row r="111" spans="2:41">
      <c r="B111" s="98">
        <v>46161</v>
      </c>
      <c r="C111" s="97">
        <v>0.24</v>
      </c>
      <c r="D111" s="97">
        <v>0.24</v>
      </c>
      <c r="E111" s="97">
        <v>0.2</v>
      </c>
      <c r="F111" s="97">
        <v>0.16</v>
      </c>
      <c r="G111" s="97">
        <v>0.19</v>
      </c>
      <c r="H111" s="97">
        <v>0.24</v>
      </c>
      <c r="I111" s="97">
        <v>0.24</v>
      </c>
      <c r="J111" s="97">
        <v>0.24</v>
      </c>
      <c r="K111" s="97">
        <v>0.11</v>
      </c>
      <c r="L111" s="97">
        <v>0.1</v>
      </c>
      <c r="M111" s="97">
        <v>0.08</v>
      </c>
      <c r="N111" s="97">
        <v>0.14000000000000001</v>
      </c>
      <c r="O111" s="97">
        <v>0.09</v>
      </c>
      <c r="P111" s="97">
        <v>7.0000000000000007E-2</v>
      </c>
      <c r="Q111" s="97">
        <v>0.05</v>
      </c>
      <c r="R111" s="97">
        <v>0.09</v>
      </c>
      <c r="S111" s="97">
        <v>7.0000000000000007E-2</v>
      </c>
      <c r="T111" s="97">
        <v>0.2</v>
      </c>
      <c r="W111" s="125"/>
      <c r="X111" s="125"/>
      <c r="Y111" s="49"/>
      <c r="Z111" s="128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</row>
    <row r="112" spans="2:41">
      <c r="B112" s="98">
        <v>46162</v>
      </c>
      <c r="C112" s="97">
        <v>0.24</v>
      </c>
      <c r="D112" s="97">
        <v>0.24</v>
      </c>
      <c r="E112" s="97">
        <v>0.2</v>
      </c>
      <c r="F112" s="97">
        <v>0.16</v>
      </c>
      <c r="G112" s="97">
        <v>0.19</v>
      </c>
      <c r="H112" s="97">
        <v>0.24</v>
      </c>
      <c r="I112" s="97">
        <v>0.24</v>
      </c>
      <c r="J112" s="97">
        <v>0.24</v>
      </c>
      <c r="K112" s="97">
        <v>0.11</v>
      </c>
      <c r="L112" s="97">
        <v>0.1</v>
      </c>
      <c r="M112" s="97">
        <v>0.09</v>
      </c>
      <c r="N112" s="97">
        <v>0.14000000000000001</v>
      </c>
      <c r="O112" s="97">
        <v>0.1</v>
      </c>
      <c r="P112" s="97">
        <v>7.0000000000000007E-2</v>
      </c>
      <c r="Q112" s="97">
        <v>0.05</v>
      </c>
      <c r="R112" s="97">
        <v>0.09</v>
      </c>
      <c r="S112" s="97">
        <v>7.0000000000000007E-2</v>
      </c>
      <c r="T112" s="97">
        <v>0.2</v>
      </c>
      <c r="W112" s="125"/>
      <c r="X112" s="125"/>
      <c r="Y112" s="49"/>
      <c r="Z112" s="128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</row>
    <row r="113" spans="2:41">
      <c r="B113" s="98">
        <v>46163</v>
      </c>
      <c r="C113" s="97">
        <v>0.27</v>
      </c>
      <c r="D113" s="97">
        <v>0.27</v>
      </c>
      <c r="E113" s="97">
        <v>0.23</v>
      </c>
      <c r="F113" s="97">
        <v>0.18</v>
      </c>
      <c r="G113" s="97">
        <v>0.22</v>
      </c>
      <c r="H113" s="97">
        <v>0.27</v>
      </c>
      <c r="I113" s="97">
        <v>0.27</v>
      </c>
      <c r="J113" s="97">
        <v>0.27</v>
      </c>
      <c r="K113" s="97">
        <v>0.13</v>
      </c>
      <c r="L113" s="97">
        <v>0.12</v>
      </c>
      <c r="M113" s="97">
        <v>0.1</v>
      </c>
      <c r="N113" s="97">
        <v>0.16</v>
      </c>
      <c r="O113" s="97">
        <v>0.11</v>
      </c>
      <c r="P113" s="97">
        <v>0.08</v>
      </c>
      <c r="Q113" s="97">
        <v>0.06</v>
      </c>
      <c r="R113" s="97">
        <v>0.1</v>
      </c>
      <c r="S113" s="97">
        <v>0.08</v>
      </c>
      <c r="T113" s="97">
        <v>0.23</v>
      </c>
      <c r="W113" s="125"/>
      <c r="X113" s="125"/>
      <c r="Y113" s="49"/>
      <c r="Z113" s="128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</row>
    <row r="114" spans="2:41">
      <c r="B114" s="98">
        <v>46164</v>
      </c>
      <c r="C114" s="97">
        <v>0.27</v>
      </c>
      <c r="D114" s="97">
        <v>0.27</v>
      </c>
      <c r="E114" s="97">
        <v>0.23</v>
      </c>
      <c r="F114" s="97">
        <v>0.18</v>
      </c>
      <c r="G114" s="97">
        <v>0.22</v>
      </c>
      <c r="H114" s="97">
        <v>0.27</v>
      </c>
      <c r="I114" s="97">
        <v>0.27</v>
      </c>
      <c r="J114" s="97">
        <v>0.27</v>
      </c>
      <c r="K114" s="97">
        <v>0.13</v>
      </c>
      <c r="L114" s="97">
        <v>0.12</v>
      </c>
      <c r="M114" s="97">
        <v>0.1</v>
      </c>
      <c r="N114" s="97">
        <v>0.17</v>
      </c>
      <c r="O114" s="97">
        <v>0.11</v>
      </c>
      <c r="P114" s="97">
        <v>0.08</v>
      </c>
      <c r="Q114" s="97">
        <v>0.06</v>
      </c>
      <c r="R114" s="97">
        <v>0.1</v>
      </c>
      <c r="S114" s="97">
        <v>0.08</v>
      </c>
      <c r="T114" s="97">
        <v>0.24</v>
      </c>
      <c r="W114" s="125"/>
      <c r="X114" s="125"/>
      <c r="Y114" s="49"/>
      <c r="Z114" s="128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</row>
    <row r="115" spans="2:41">
      <c r="B115" s="98">
        <v>46165</v>
      </c>
      <c r="C115" s="97">
        <v>0.28000000000000003</v>
      </c>
      <c r="D115" s="97">
        <v>0.28000000000000003</v>
      </c>
      <c r="E115" s="97">
        <v>0.24</v>
      </c>
      <c r="F115" s="97">
        <v>0.19</v>
      </c>
      <c r="G115" s="97">
        <v>0.22</v>
      </c>
      <c r="H115" s="97">
        <v>0.28000000000000003</v>
      </c>
      <c r="I115" s="97">
        <v>0.28000000000000003</v>
      </c>
      <c r="J115" s="97">
        <v>0.28000000000000003</v>
      </c>
      <c r="K115" s="97">
        <v>0.14000000000000001</v>
      </c>
      <c r="L115" s="97">
        <v>0.13</v>
      </c>
      <c r="M115" s="97">
        <v>0.11</v>
      </c>
      <c r="N115" s="97">
        <v>0.18</v>
      </c>
      <c r="O115" s="97">
        <v>0.12</v>
      </c>
      <c r="P115" s="97">
        <v>0.09</v>
      </c>
      <c r="Q115" s="97">
        <v>7.0000000000000007E-2</v>
      </c>
      <c r="R115" s="97">
        <v>0.11</v>
      </c>
      <c r="S115" s="97">
        <v>0.09</v>
      </c>
      <c r="T115" s="97">
        <v>0.25</v>
      </c>
      <c r="W115" s="125"/>
      <c r="X115" s="125"/>
      <c r="Y115" s="49"/>
      <c r="Z115" s="128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</row>
    <row r="116" spans="2:41">
      <c r="B116" s="98">
        <v>46166</v>
      </c>
      <c r="C116" s="97">
        <v>0.33</v>
      </c>
      <c r="D116" s="97">
        <v>0.33</v>
      </c>
      <c r="E116" s="97">
        <v>0.28000000000000003</v>
      </c>
      <c r="F116" s="97">
        <v>0.22</v>
      </c>
      <c r="G116" s="97">
        <v>0.26</v>
      </c>
      <c r="H116" s="97">
        <v>0.33</v>
      </c>
      <c r="I116" s="97">
        <v>0.33</v>
      </c>
      <c r="J116" s="97">
        <v>0.33</v>
      </c>
      <c r="K116" s="97">
        <v>0.17</v>
      </c>
      <c r="L116" s="97">
        <v>0.15</v>
      </c>
      <c r="M116" s="97">
        <v>0.13</v>
      </c>
      <c r="N116" s="97">
        <v>0.21</v>
      </c>
      <c r="O116" s="97">
        <v>0.15</v>
      </c>
      <c r="P116" s="97">
        <v>0.11</v>
      </c>
      <c r="Q116" s="97">
        <v>0.08</v>
      </c>
      <c r="R116" s="97">
        <v>0.13</v>
      </c>
      <c r="S116" s="97">
        <v>0.11</v>
      </c>
      <c r="T116" s="97">
        <v>0.3</v>
      </c>
      <c r="W116" s="125"/>
      <c r="X116" s="125"/>
      <c r="Y116" s="49"/>
      <c r="Z116" s="128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</row>
    <row r="117" spans="2:41">
      <c r="B117" s="98">
        <v>46167</v>
      </c>
      <c r="C117" s="97">
        <v>0.34</v>
      </c>
      <c r="D117" s="97">
        <v>0.34</v>
      </c>
      <c r="E117" s="97">
        <v>0.28999999999999998</v>
      </c>
      <c r="F117" s="97">
        <v>0.23</v>
      </c>
      <c r="G117" s="97">
        <v>0.27</v>
      </c>
      <c r="H117" s="97">
        <v>0.34</v>
      </c>
      <c r="I117" s="97">
        <v>0.34</v>
      </c>
      <c r="J117" s="97">
        <v>0.34</v>
      </c>
      <c r="K117" s="97">
        <v>0.18</v>
      </c>
      <c r="L117" s="97">
        <v>0.16</v>
      </c>
      <c r="M117" s="97">
        <v>0.14000000000000001</v>
      </c>
      <c r="N117" s="97">
        <v>0.23</v>
      </c>
      <c r="O117" s="97">
        <v>0.16</v>
      </c>
      <c r="P117" s="97">
        <v>0.11</v>
      </c>
      <c r="Q117" s="97">
        <v>0.09</v>
      </c>
      <c r="R117" s="97">
        <v>0.14000000000000001</v>
      </c>
      <c r="S117" s="97">
        <v>0.11</v>
      </c>
      <c r="T117" s="97">
        <v>0.32</v>
      </c>
      <c r="W117" s="125"/>
      <c r="X117" s="125"/>
      <c r="Y117" s="49"/>
      <c r="Z117" s="128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</row>
    <row r="118" spans="2:41">
      <c r="B118" s="98">
        <v>46168</v>
      </c>
      <c r="C118" s="97">
        <v>0.28999999999999998</v>
      </c>
      <c r="D118" s="97">
        <v>0.28999999999999998</v>
      </c>
      <c r="E118" s="97">
        <v>0.25</v>
      </c>
      <c r="F118" s="97">
        <v>0.2</v>
      </c>
      <c r="G118" s="97">
        <v>0.23</v>
      </c>
      <c r="H118" s="97">
        <v>0.28999999999999998</v>
      </c>
      <c r="I118" s="97">
        <v>0.28999999999999998</v>
      </c>
      <c r="J118" s="97">
        <v>0.28999999999999998</v>
      </c>
      <c r="K118" s="97">
        <v>0.16</v>
      </c>
      <c r="L118" s="97">
        <v>0.14000000000000001</v>
      </c>
      <c r="M118" s="97">
        <v>0.12</v>
      </c>
      <c r="N118" s="97">
        <v>0.2</v>
      </c>
      <c r="O118" s="97">
        <v>0.14000000000000001</v>
      </c>
      <c r="P118" s="97">
        <v>0.1</v>
      </c>
      <c r="Q118" s="97">
        <v>0.08</v>
      </c>
      <c r="R118" s="97">
        <v>0.12</v>
      </c>
      <c r="S118" s="97">
        <v>0.1</v>
      </c>
      <c r="T118" s="97">
        <v>0.28000000000000003</v>
      </c>
      <c r="W118" s="125"/>
      <c r="X118" s="125"/>
      <c r="Y118" s="49"/>
      <c r="Z118" s="128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</row>
    <row r="119" spans="2:41">
      <c r="B119" s="98">
        <v>46169</v>
      </c>
      <c r="C119" s="97">
        <v>0.37</v>
      </c>
      <c r="D119" s="97">
        <v>0.37</v>
      </c>
      <c r="E119" s="97">
        <v>0.31</v>
      </c>
      <c r="F119" s="97">
        <v>0.25</v>
      </c>
      <c r="G119" s="97">
        <v>0.3</v>
      </c>
      <c r="H119" s="97">
        <v>0.37</v>
      </c>
      <c r="I119" s="97">
        <v>0.37</v>
      </c>
      <c r="J119" s="97">
        <v>0.37</v>
      </c>
      <c r="K119" s="97">
        <v>0.2</v>
      </c>
      <c r="L119" s="97">
        <v>0.18</v>
      </c>
      <c r="M119" s="97">
        <v>0.16</v>
      </c>
      <c r="N119" s="97">
        <v>0.26</v>
      </c>
      <c r="O119" s="97">
        <v>0.18</v>
      </c>
      <c r="P119" s="97">
        <v>0.13</v>
      </c>
      <c r="Q119" s="97">
        <v>0.11</v>
      </c>
      <c r="R119" s="97">
        <v>0.16</v>
      </c>
      <c r="S119" s="97">
        <v>0.12</v>
      </c>
      <c r="T119" s="97">
        <v>0.36</v>
      </c>
      <c r="W119" s="125"/>
      <c r="X119" s="125"/>
      <c r="Y119" s="49"/>
      <c r="Z119" s="128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</row>
    <row r="120" spans="2:41">
      <c r="B120" s="98">
        <v>46170</v>
      </c>
      <c r="C120" s="97">
        <v>0.38</v>
      </c>
      <c r="D120" s="97">
        <v>0.38</v>
      </c>
      <c r="E120" s="97">
        <v>0.32</v>
      </c>
      <c r="F120" s="97">
        <v>0.26</v>
      </c>
      <c r="G120" s="97">
        <v>0.3</v>
      </c>
      <c r="H120" s="97">
        <v>0.38</v>
      </c>
      <c r="I120" s="97">
        <v>0.38</v>
      </c>
      <c r="J120" s="97">
        <v>0.38</v>
      </c>
      <c r="K120" s="97">
        <v>0.21</v>
      </c>
      <c r="L120" s="97">
        <v>0.19</v>
      </c>
      <c r="M120" s="97">
        <v>0.17</v>
      </c>
      <c r="N120" s="97">
        <v>0.27</v>
      </c>
      <c r="O120" s="97">
        <v>0.2</v>
      </c>
      <c r="P120" s="97">
        <v>0.14000000000000001</v>
      </c>
      <c r="Q120" s="97">
        <v>0.11</v>
      </c>
      <c r="R120" s="97">
        <v>0.17</v>
      </c>
      <c r="S120" s="97">
        <v>0.13</v>
      </c>
      <c r="T120" s="97">
        <v>0.37</v>
      </c>
      <c r="W120" s="125"/>
      <c r="X120" s="125"/>
      <c r="Y120" s="49"/>
      <c r="Z120" s="128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</row>
    <row r="121" spans="2:41">
      <c r="B121" s="98">
        <v>46171</v>
      </c>
      <c r="C121" s="97">
        <v>0.33</v>
      </c>
      <c r="D121" s="97">
        <v>0.33</v>
      </c>
      <c r="E121" s="97">
        <v>0.28000000000000003</v>
      </c>
      <c r="F121" s="97">
        <v>0.22</v>
      </c>
      <c r="G121" s="97">
        <v>0.26</v>
      </c>
      <c r="H121" s="97">
        <v>0.33</v>
      </c>
      <c r="I121" s="97">
        <v>0.33</v>
      </c>
      <c r="J121" s="97">
        <v>0.33</v>
      </c>
      <c r="K121" s="97">
        <v>0.19</v>
      </c>
      <c r="L121" s="97">
        <v>0.17</v>
      </c>
      <c r="M121" s="97">
        <v>0.15</v>
      </c>
      <c r="N121" s="97">
        <v>0.24</v>
      </c>
      <c r="O121" s="97">
        <v>0.18</v>
      </c>
      <c r="P121" s="97">
        <v>0.12</v>
      </c>
      <c r="Q121" s="97">
        <v>0.1</v>
      </c>
      <c r="R121" s="97">
        <v>0.15</v>
      </c>
      <c r="S121" s="97">
        <v>0.11</v>
      </c>
      <c r="T121" s="97">
        <v>0.33</v>
      </c>
      <c r="W121" s="125"/>
      <c r="X121" s="125"/>
      <c r="Y121" s="49"/>
      <c r="Z121" s="128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</row>
    <row r="122" spans="2:41">
      <c r="B122" s="98">
        <v>46172</v>
      </c>
      <c r="C122" s="97">
        <v>0.34</v>
      </c>
      <c r="D122" s="97">
        <v>0.34</v>
      </c>
      <c r="E122" s="97">
        <v>0.28999999999999998</v>
      </c>
      <c r="F122" s="97">
        <v>0.23</v>
      </c>
      <c r="G122" s="97">
        <v>0.27</v>
      </c>
      <c r="H122" s="97">
        <v>0.34</v>
      </c>
      <c r="I122" s="97">
        <v>0.34</v>
      </c>
      <c r="J122" s="97">
        <v>0.34</v>
      </c>
      <c r="K122" s="97">
        <v>0.2</v>
      </c>
      <c r="L122" s="97">
        <v>0.18</v>
      </c>
      <c r="M122" s="97">
        <v>0.16</v>
      </c>
      <c r="N122" s="97">
        <v>0.25</v>
      </c>
      <c r="O122" s="97">
        <v>0.19</v>
      </c>
      <c r="P122" s="97">
        <v>0.13</v>
      </c>
      <c r="Q122" s="97">
        <v>0.11</v>
      </c>
      <c r="R122" s="97">
        <v>0.16</v>
      </c>
      <c r="S122" s="97">
        <v>0.12</v>
      </c>
      <c r="T122" s="97">
        <v>0.34</v>
      </c>
      <c r="W122" s="125"/>
      <c r="X122" s="125"/>
      <c r="Y122" s="49"/>
      <c r="Z122" s="128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</row>
    <row r="123" spans="2:41">
      <c r="B123" s="98">
        <v>46173</v>
      </c>
      <c r="C123" s="97">
        <v>0.37</v>
      </c>
      <c r="D123" s="97">
        <v>0.37</v>
      </c>
      <c r="E123" s="97">
        <v>0.31</v>
      </c>
      <c r="F123" s="97">
        <v>0.25</v>
      </c>
      <c r="G123" s="97">
        <v>0.3</v>
      </c>
      <c r="H123" s="97">
        <v>0.37</v>
      </c>
      <c r="I123" s="97">
        <v>0.37</v>
      </c>
      <c r="J123" s="97">
        <v>0.37</v>
      </c>
      <c r="K123" s="97">
        <v>0.22</v>
      </c>
      <c r="L123" s="97">
        <v>0.2</v>
      </c>
      <c r="M123" s="97">
        <v>0.18</v>
      </c>
      <c r="N123" s="97">
        <v>0.28000000000000003</v>
      </c>
      <c r="O123" s="97">
        <v>0.21</v>
      </c>
      <c r="P123" s="97">
        <v>0.14000000000000001</v>
      </c>
      <c r="Q123" s="97">
        <v>0.13</v>
      </c>
      <c r="R123" s="97">
        <v>0.18</v>
      </c>
      <c r="S123" s="97">
        <v>0.13</v>
      </c>
      <c r="T123" s="97">
        <v>0.37</v>
      </c>
      <c r="W123" s="125"/>
      <c r="X123" s="125"/>
      <c r="Y123" s="49"/>
      <c r="Z123" s="128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</row>
    <row r="124" spans="2:41">
      <c r="B124" s="98">
        <v>46174</v>
      </c>
      <c r="C124" s="97">
        <v>0.25</v>
      </c>
      <c r="D124" s="97">
        <v>0.25</v>
      </c>
      <c r="E124" s="97">
        <v>0.21</v>
      </c>
      <c r="F124" s="97">
        <v>0.17</v>
      </c>
      <c r="G124" s="97">
        <v>0.2</v>
      </c>
      <c r="H124" s="97">
        <v>0.25</v>
      </c>
      <c r="I124" s="97">
        <v>0.25</v>
      </c>
      <c r="J124" s="97">
        <v>0.25</v>
      </c>
      <c r="K124" s="97">
        <v>0.15</v>
      </c>
      <c r="L124" s="97">
        <v>0.14000000000000001</v>
      </c>
      <c r="M124" s="97">
        <v>0.12</v>
      </c>
      <c r="N124" s="97">
        <v>0.19</v>
      </c>
      <c r="O124" s="97">
        <v>0.14000000000000001</v>
      </c>
      <c r="P124" s="97">
        <v>0.1</v>
      </c>
      <c r="Q124" s="97">
        <v>0.09</v>
      </c>
      <c r="R124" s="97">
        <v>0.12</v>
      </c>
      <c r="S124" s="97">
        <v>0.09</v>
      </c>
      <c r="T124" s="97">
        <v>0.25</v>
      </c>
      <c r="W124" s="125"/>
      <c r="X124" s="125"/>
      <c r="Y124" s="49"/>
      <c r="Z124" s="128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</row>
    <row r="125" spans="2:41">
      <c r="B125" s="98">
        <v>46175</v>
      </c>
      <c r="C125" s="97">
        <v>0.25</v>
      </c>
      <c r="D125" s="97">
        <v>0.25</v>
      </c>
      <c r="E125" s="97">
        <v>0.21</v>
      </c>
      <c r="F125" s="97">
        <v>0.17</v>
      </c>
      <c r="G125" s="97">
        <v>0.2</v>
      </c>
      <c r="H125" s="97">
        <v>0.25</v>
      </c>
      <c r="I125" s="97">
        <v>0.25</v>
      </c>
      <c r="J125" s="97">
        <v>0.25</v>
      </c>
      <c r="K125" s="97">
        <v>0.15</v>
      </c>
      <c r="L125" s="97">
        <v>0.14000000000000001</v>
      </c>
      <c r="M125" s="97">
        <v>0.13</v>
      </c>
      <c r="N125" s="97">
        <v>0.19</v>
      </c>
      <c r="O125" s="97">
        <v>0.15</v>
      </c>
      <c r="P125" s="97">
        <v>0.1</v>
      </c>
      <c r="Q125" s="97">
        <v>0.1</v>
      </c>
      <c r="R125" s="97">
        <v>0.13</v>
      </c>
      <c r="S125" s="97">
        <v>0.09</v>
      </c>
      <c r="T125" s="97">
        <v>0.25</v>
      </c>
      <c r="W125" s="125"/>
      <c r="X125" s="125"/>
      <c r="Y125" s="49"/>
      <c r="Z125" s="128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</row>
    <row r="126" spans="2:41">
      <c r="B126" s="98">
        <v>46176</v>
      </c>
      <c r="C126" s="97">
        <v>0.27</v>
      </c>
      <c r="D126" s="97">
        <v>0.27</v>
      </c>
      <c r="E126" s="97">
        <v>0.23</v>
      </c>
      <c r="F126" s="97">
        <v>0.18</v>
      </c>
      <c r="G126" s="97">
        <v>0.22</v>
      </c>
      <c r="H126" s="97">
        <v>0.27</v>
      </c>
      <c r="I126" s="97">
        <v>0.27</v>
      </c>
      <c r="J126" s="97">
        <v>0.27</v>
      </c>
      <c r="K126" s="97">
        <v>0.17</v>
      </c>
      <c r="L126" s="97">
        <v>0.16</v>
      </c>
      <c r="M126" s="97">
        <v>0.14000000000000001</v>
      </c>
      <c r="N126" s="97">
        <v>0.21</v>
      </c>
      <c r="O126" s="97">
        <v>0.16</v>
      </c>
      <c r="P126" s="97">
        <v>0.11</v>
      </c>
      <c r="Q126" s="97">
        <v>0.11</v>
      </c>
      <c r="R126" s="97">
        <v>0.14000000000000001</v>
      </c>
      <c r="S126" s="97">
        <v>0.1</v>
      </c>
      <c r="T126" s="97">
        <v>0.27</v>
      </c>
      <c r="W126" s="125"/>
      <c r="X126" s="125"/>
      <c r="Y126" s="49"/>
      <c r="Z126" s="128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</row>
    <row r="127" spans="2:41">
      <c r="B127" s="98">
        <v>46177</v>
      </c>
      <c r="C127" s="97">
        <v>0.42</v>
      </c>
      <c r="D127" s="97">
        <v>0.42</v>
      </c>
      <c r="E127" s="97">
        <v>0.36</v>
      </c>
      <c r="F127" s="97">
        <v>0.28999999999999998</v>
      </c>
      <c r="G127" s="97">
        <v>0.34</v>
      </c>
      <c r="H127" s="97">
        <v>0.42</v>
      </c>
      <c r="I127" s="97">
        <v>0.42</v>
      </c>
      <c r="J127" s="97">
        <v>0.42</v>
      </c>
      <c r="K127" s="97">
        <v>0.27</v>
      </c>
      <c r="L127" s="97">
        <v>0.25</v>
      </c>
      <c r="M127" s="97">
        <v>0.22</v>
      </c>
      <c r="N127" s="97">
        <v>0.34</v>
      </c>
      <c r="O127" s="97">
        <v>0.26</v>
      </c>
      <c r="P127" s="97">
        <v>0.18</v>
      </c>
      <c r="Q127" s="97">
        <v>0.19</v>
      </c>
      <c r="R127" s="97">
        <v>0.22</v>
      </c>
      <c r="S127" s="97">
        <v>0.16</v>
      </c>
      <c r="T127" s="97">
        <v>0.42</v>
      </c>
      <c r="W127" s="125"/>
      <c r="X127" s="125"/>
      <c r="Y127" s="49"/>
      <c r="Z127" s="128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</row>
    <row r="128" spans="2:41">
      <c r="B128" s="98">
        <v>46178</v>
      </c>
      <c r="C128" s="97">
        <v>0.28000000000000003</v>
      </c>
      <c r="D128" s="97">
        <v>0.28000000000000003</v>
      </c>
      <c r="E128" s="97">
        <v>0.24</v>
      </c>
      <c r="F128" s="97">
        <v>0.19</v>
      </c>
      <c r="G128" s="97">
        <v>0.22</v>
      </c>
      <c r="H128" s="97">
        <v>0.28000000000000003</v>
      </c>
      <c r="I128" s="97">
        <v>0.28000000000000003</v>
      </c>
      <c r="J128" s="97">
        <v>0.28000000000000003</v>
      </c>
      <c r="K128" s="97">
        <v>0.18</v>
      </c>
      <c r="L128" s="97">
        <v>0.17</v>
      </c>
      <c r="M128" s="97">
        <v>0.15</v>
      </c>
      <c r="N128" s="97">
        <v>0.23</v>
      </c>
      <c r="O128" s="97">
        <v>0.18</v>
      </c>
      <c r="P128" s="97">
        <v>0.12</v>
      </c>
      <c r="Q128" s="97">
        <v>0.13</v>
      </c>
      <c r="R128" s="97">
        <v>0.15</v>
      </c>
      <c r="S128" s="97">
        <v>0.11</v>
      </c>
      <c r="T128" s="97">
        <v>0.28000000000000003</v>
      </c>
      <c r="W128" s="125"/>
      <c r="X128" s="125"/>
      <c r="Y128" s="49"/>
      <c r="Z128" s="128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</row>
    <row r="129" spans="2:41">
      <c r="B129" s="98">
        <v>46179</v>
      </c>
      <c r="C129" s="97">
        <v>0.38</v>
      </c>
      <c r="D129" s="97">
        <v>0.38</v>
      </c>
      <c r="E129" s="97">
        <v>0.32</v>
      </c>
      <c r="F129" s="97">
        <v>0.26</v>
      </c>
      <c r="G129" s="97">
        <v>0.3</v>
      </c>
      <c r="H129" s="97">
        <v>0.38</v>
      </c>
      <c r="I129" s="97">
        <v>0.38</v>
      </c>
      <c r="J129" s="97">
        <v>0.38</v>
      </c>
      <c r="K129" s="97">
        <v>0.25</v>
      </c>
      <c r="L129" s="97">
        <v>0.23</v>
      </c>
      <c r="M129" s="97">
        <v>0.21</v>
      </c>
      <c r="N129" s="97">
        <v>0.31</v>
      </c>
      <c r="O129" s="97">
        <v>0.25</v>
      </c>
      <c r="P129" s="97">
        <v>0.18</v>
      </c>
      <c r="Q129" s="97">
        <v>0.19</v>
      </c>
      <c r="R129" s="97">
        <v>0.21</v>
      </c>
      <c r="S129" s="97">
        <v>0.15</v>
      </c>
      <c r="T129" s="97">
        <v>0.38</v>
      </c>
      <c r="W129" s="125"/>
      <c r="X129" s="125"/>
      <c r="Y129" s="49"/>
      <c r="Z129" s="128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</row>
    <row r="130" spans="2:41">
      <c r="B130" s="98">
        <v>46180</v>
      </c>
      <c r="C130" s="97">
        <v>0.34</v>
      </c>
      <c r="D130" s="97">
        <v>0.34</v>
      </c>
      <c r="E130" s="97">
        <v>0.28999999999999998</v>
      </c>
      <c r="F130" s="97">
        <v>0.23</v>
      </c>
      <c r="G130" s="97">
        <v>0.27</v>
      </c>
      <c r="H130" s="97">
        <v>0.34</v>
      </c>
      <c r="I130" s="97">
        <v>0.34</v>
      </c>
      <c r="J130" s="97">
        <v>0.34</v>
      </c>
      <c r="K130" s="97">
        <v>0.23</v>
      </c>
      <c r="L130" s="97">
        <v>0.21</v>
      </c>
      <c r="M130" s="97">
        <v>0.19</v>
      </c>
      <c r="N130" s="97">
        <v>0.28000000000000003</v>
      </c>
      <c r="O130" s="97">
        <v>0.23</v>
      </c>
      <c r="P130" s="97">
        <v>0.16</v>
      </c>
      <c r="Q130" s="97">
        <v>0.18</v>
      </c>
      <c r="R130" s="97">
        <v>0.19</v>
      </c>
      <c r="S130" s="97">
        <v>0.14000000000000001</v>
      </c>
      <c r="T130" s="97">
        <v>0.34</v>
      </c>
      <c r="W130" s="125"/>
      <c r="X130" s="125"/>
      <c r="Y130" s="49"/>
      <c r="Z130" s="128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</row>
    <row r="131" spans="2:41">
      <c r="B131" s="98">
        <v>46181</v>
      </c>
      <c r="C131" s="97">
        <v>0.32</v>
      </c>
      <c r="D131" s="97">
        <v>0.32</v>
      </c>
      <c r="E131" s="97">
        <v>0.27</v>
      </c>
      <c r="F131" s="97">
        <v>0.22</v>
      </c>
      <c r="G131" s="97">
        <v>0.26</v>
      </c>
      <c r="H131" s="97">
        <v>0.32</v>
      </c>
      <c r="I131" s="97">
        <v>0.32</v>
      </c>
      <c r="J131" s="97">
        <v>0.32</v>
      </c>
      <c r="K131" s="97">
        <v>0.22</v>
      </c>
      <c r="L131" s="97">
        <v>0.2</v>
      </c>
      <c r="M131" s="97">
        <v>0.18</v>
      </c>
      <c r="N131" s="97">
        <v>0.27</v>
      </c>
      <c r="O131" s="97">
        <v>0.22</v>
      </c>
      <c r="P131" s="97">
        <v>0.16</v>
      </c>
      <c r="Q131" s="97">
        <v>0.18</v>
      </c>
      <c r="R131" s="97">
        <v>0.19</v>
      </c>
      <c r="S131" s="97">
        <v>0.13</v>
      </c>
      <c r="T131" s="97">
        <v>0.32</v>
      </c>
      <c r="W131" s="125"/>
      <c r="X131" s="125"/>
      <c r="Y131" s="49"/>
      <c r="Z131" s="128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</row>
    <row r="132" spans="2:41">
      <c r="B132" s="98">
        <v>46182</v>
      </c>
      <c r="C132" s="97">
        <v>0.25</v>
      </c>
      <c r="D132" s="97">
        <v>0.25</v>
      </c>
      <c r="E132" s="97">
        <v>0.21</v>
      </c>
      <c r="F132" s="97">
        <v>0.17</v>
      </c>
      <c r="G132" s="97">
        <v>0.2</v>
      </c>
      <c r="H132" s="97">
        <v>0.25</v>
      </c>
      <c r="I132" s="97">
        <v>0.25</v>
      </c>
      <c r="J132" s="97">
        <v>0.25</v>
      </c>
      <c r="K132" s="97">
        <v>0.18</v>
      </c>
      <c r="L132" s="97">
        <v>0.16</v>
      </c>
      <c r="M132" s="97">
        <v>0.15</v>
      </c>
      <c r="N132" s="97">
        <v>0.21</v>
      </c>
      <c r="O132" s="97">
        <v>0.17</v>
      </c>
      <c r="P132" s="97">
        <v>0.13</v>
      </c>
      <c r="Q132" s="97">
        <v>0.15</v>
      </c>
      <c r="R132" s="97">
        <v>0.15</v>
      </c>
      <c r="S132" s="97">
        <v>0.11</v>
      </c>
      <c r="T132" s="97">
        <v>0.25</v>
      </c>
      <c r="W132" s="125"/>
      <c r="X132" s="125"/>
      <c r="Y132" s="49"/>
      <c r="Z132" s="128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</row>
    <row r="133" spans="2:41">
      <c r="B133" s="98">
        <v>46183</v>
      </c>
      <c r="C133" s="97">
        <v>0.31</v>
      </c>
      <c r="D133" s="97">
        <v>0.31</v>
      </c>
      <c r="E133" s="97">
        <v>0.26</v>
      </c>
      <c r="F133" s="97">
        <v>0.21</v>
      </c>
      <c r="G133" s="97">
        <v>0.25</v>
      </c>
      <c r="H133" s="97">
        <v>0.31</v>
      </c>
      <c r="I133" s="97">
        <v>0.31</v>
      </c>
      <c r="J133" s="97">
        <v>0.31</v>
      </c>
      <c r="K133" s="97">
        <v>0.22</v>
      </c>
      <c r="L133" s="97">
        <v>0.2</v>
      </c>
      <c r="M133" s="97">
        <v>0.19</v>
      </c>
      <c r="N133" s="97">
        <v>0.26</v>
      </c>
      <c r="O133" s="97">
        <v>0.22</v>
      </c>
      <c r="P133" s="97">
        <v>0.16</v>
      </c>
      <c r="Q133" s="97">
        <v>0.19</v>
      </c>
      <c r="R133" s="97">
        <v>0.19</v>
      </c>
      <c r="S133" s="97">
        <v>0.14000000000000001</v>
      </c>
      <c r="T133" s="97">
        <v>0.3</v>
      </c>
      <c r="W133" s="125"/>
      <c r="X133" s="125"/>
      <c r="Y133" s="49"/>
      <c r="Z133" s="128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</row>
    <row r="134" spans="2:41">
      <c r="B134" s="98">
        <v>46184</v>
      </c>
      <c r="C134" s="97">
        <v>0.25</v>
      </c>
      <c r="D134" s="97">
        <v>0.25</v>
      </c>
      <c r="E134" s="97">
        <v>0.21</v>
      </c>
      <c r="F134" s="97">
        <v>0.17</v>
      </c>
      <c r="G134" s="97">
        <v>0.2</v>
      </c>
      <c r="H134" s="97">
        <v>0.25</v>
      </c>
      <c r="I134" s="97">
        <v>0.25</v>
      </c>
      <c r="J134" s="97">
        <v>0.25</v>
      </c>
      <c r="K134" s="97">
        <v>0.18</v>
      </c>
      <c r="L134" s="97">
        <v>0.17</v>
      </c>
      <c r="M134" s="97">
        <v>0.15</v>
      </c>
      <c r="N134" s="97">
        <v>0.22</v>
      </c>
      <c r="O134" s="97">
        <v>0.18</v>
      </c>
      <c r="P134" s="97">
        <v>0.14000000000000001</v>
      </c>
      <c r="Q134" s="97">
        <v>0.16</v>
      </c>
      <c r="R134" s="97">
        <v>0.15</v>
      </c>
      <c r="S134" s="97">
        <v>0.11</v>
      </c>
      <c r="T134" s="97">
        <v>0.24</v>
      </c>
      <c r="W134" s="125"/>
      <c r="X134" s="125"/>
      <c r="Y134" s="49"/>
      <c r="Z134" s="128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</row>
    <row r="135" spans="2:41">
      <c r="B135" s="98">
        <v>46185</v>
      </c>
      <c r="C135" s="97">
        <v>0.32</v>
      </c>
      <c r="D135" s="97">
        <v>0.32</v>
      </c>
      <c r="E135" s="97">
        <v>0.27</v>
      </c>
      <c r="F135" s="97">
        <v>0.22</v>
      </c>
      <c r="G135" s="97">
        <v>0.26</v>
      </c>
      <c r="H135" s="97">
        <v>0.31</v>
      </c>
      <c r="I135" s="97">
        <v>0.32</v>
      </c>
      <c r="J135" s="97">
        <v>0.32</v>
      </c>
      <c r="K135" s="97">
        <v>0.24</v>
      </c>
      <c r="L135" s="97">
        <v>0.22</v>
      </c>
      <c r="M135" s="97">
        <v>0.2</v>
      </c>
      <c r="N135" s="97">
        <v>0.28000000000000003</v>
      </c>
      <c r="O135" s="97">
        <v>0.24</v>
      </c>
      <c r="P135" s="97">
        <v>0.18</v>
      </c>
      <c r="Q135" s="97">
        <v>0.22</v>
      </c>
      <c r="R135" s="97">
        <v>0.2</v>
      </c>
      <c r="S135" s="97">
        <v>0.15</v>
      </c>
      <c r="T135" s="97">
        <v>0.3</v>
      </c>
      <c r="W135" s="125"/>
      <c r="X135" s="125"/>
      <c r="Y135" s="49"/>
      <c r="Z135" s="128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</row>
    <row r="136" spans="2:41">
      <c r="B136" s="98">
        <v>46186</v>
      </c>
      <c r="C136" s="97">
        <v>0.3</v>
      </c>
      <c r="D136" s="97">
        <v>0.3</v>
      </c>
      <c r="E136" s="97">
        <v>0.26</v>
      </c>
      <c r="F136" s="97">
        <v>0.2</v>
      </c>
      <c r="G136" s="97">
        <v>0.24</v>
      </c>
      <c r="H136" s="97">
        <v>0.28999999999999998</v>
      </c>
      <c r="I136" s="97">
        <v>0.3</v>
      </c>
      <c r="J136" s="97">
        <v>0.3</v>
      </c>
      <c r="K136" s="97">
        <v>0.23</v>
      </c>
      <c r="L136" s="97">
        <v>0.21</v>
      </c>
      <c r="M136" s="97">
        <v>0.19</v>
      </c>
      <c r="N136" s="97">
        <v>0.26</v>
      </c>
      <c r="O136" s="97">
        <v>0.23</v>
      </c>
      <c r="P136" s="97">
        <v>0.17</v>
      </c>
      <c r="Q136" s="97">
        <v>0.21</v>
      </c>
      <c r="R136" s="97">
        <v>0.19</v>
      </c>
      <c r="S136" s="97">
        <v>0.15</v>
      </c>
      <c r="T136" s="97">
        <v>0.27</v>
      </c>
      <c r="W136" s="125"/>
      <c r="X136" s="125"/>
      <c r="Y136" s="49"/>
      <c r="Z136" s="128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</row>
    <row r="137" spans="2:41">
      <c r="B137" s="98">
        <v>46187</v>
      </c>
      <c r="C137" s="97">
        <v>0.34</v>
      </c>
      <c r="D137" s="97">
        <v>0.34</v>
      </c>
      <c r="E137" s="97">
        <v>0.28999999999999998</v>
      </c>
      <c r="F137" s="97">
        <v>0.23</v>
      </c>
      <c r="G137" s="97">
        <v>0.27</v>
      </c>
      <c r="H137" s="97">
        <v>0.33</v>
      </c>
      <c r="I137" s="97">
        <v>0.34</v>
      </c>
      <c r="J137" s="97">
        <v>0.34</v>
      </c>
      <c r="K137" s="97">
        <v>0.26</v>
      </c>
      <c r="L137" s="97">
        <v>0.24</v>
      </c>
      <c r="M137" s="97">
        <v>0.22</v>
      </c>
      <c r="N137" s="97">
        <v>0.3</v>
      </c>
      <c r="O137" s="97">
        <v>0.26</v>
      </c>
      <c r="P137" s="97">
        <v>0.2</v>
      </c>
      <c r="Q137" s="97">
        <v>0.25</v>
      </c>
      <c r="R137" s="97">
        <v>0.22</v>
      </c>
      <c r="S137" s="97">
        <v>0.17</v>
      </c>
      <c r="T137" s="97">
        <v>0.3</v>
      </c>
      <c r="W137" s="125"/>
      <c r="X137" s="125"/>
      <c r="Y137" s="49"/>
      <c r="Z137" s="128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</row>
    <row r="138" spans="2:41">
      <c r="B138" s="98">
        <v>46188</v>
      </c>
      <c r="C138" s="97">
        <v>0.33</v>
      </c>
      <c r="D138" s="97">
        <v>0.33</v>
      </c>
      <c r="E138" s="97">
        <v>0.28000000000000003</v>
      </c>
      <c r="F138" s="97">
        <v>0.22</v>
      </c>
      <c r="G138" s="97">
        <v>0.26</v>
      </c>
      <c r="H138" s="97">
        <v>0.32</v>
      </c>
      <c r="I138" s="97">
        <v>0.33</v>
      </c>
      <c r="J138" s="97">
        <v>0.33</v>
      </c>
      <c r="K138" s="97">
        <v>0.26</v>
      </c>
      <c r="L138" s="97">
        <v>0.24</v>
      </c>
      <c r="M138" s="97">
        <v>0.22</v>
      </c>
      <c r="N138" s="97">
        <v>0.28999999999999998</v>
      </c>
      <c r="O138" s="97">
        <v>0.26</v>
      </c>
      <c r="P138" s="97">
        <v>0.2</v>
      </c>
      <c r="Q138" s="97">
        <v>0.25</v>
      </c>
      <c r="R138" s="97">
        <v>0.22</v>
      </c>
      <c r="S138" s="97">
        <v>0.17</v>
      </c>
      <c r="T138" s="97">
        <v>0.28000000000000003</v>
      </c>
      <c r="W138" s="125"/>
      <c r="X138" s="125"/>
      <c r="Y138" s="49"/>
      <c r="Z138" s="128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</row>
    <row r="139" spans="2:41">
      <c r="B139" s="98">
        <v>46189</v>
      </c>
      <c r="C139" s="97">
        <v>0.55000000000000004</v>
      </c>
      <c r="D139" s="97">
        <v>0.55000000000000004</v>
      </c>
      <c r="E139" s="97">
        <v>0.47</v>
      </c>
      <c r="F139" s="97">
        <v>0.37</v>
      </c>
      <c r="G139" s="97">
        <v>0.44</v>
      </c>
      <c r="H139" s="97">
        <v>0.52</v>
      </c>
      <c r="I139" s="97">
        <v>0.55000000000000004</v>
      </c>
      <c r="J139" s="97">
        <v>0.55000000000000004</v>
      </c>
      <c r="K139" s="97">
        <v>0.45</v>
      </c>
      <c r="L139" s="97">
        <v>0.41</v>
      </c>
      <c r="M139" s="97">
        <v>0.37</v>
      </c>
      <c r="N139" s="97">
        <v>0.49</v>
      </c>
      <c r="O139" s="97">
        <v>0.44</v>
      </c>
      <c r="P139" s="97">
        <v>0.34</v>
      </c>
      <c r="Q139" s="97">
        <v>0.43</v>
      </c>
      <c r="R139" s="97">
        <v>0.38</v>
      </c>
      <c r="S139" s="97">
        <v>0.28999999999999998</v>
      </c>
      <c r="T139" s="97">
        <v>0.45</v>
      </c>
      <c r="W139" s="125"/>
      <c r="X139" s="125"/>
      <c r="Y139" s="49"/>
      <c r="Z139" s="128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</row>
    <row r="140" spans="2:41">
      <c r="B140" s="98">
        <v>46190</v>
      </c>
      <c r="C140" s="97">
        <v>0.59</v>
      </c>
      <c r="D140" s="97">
        <v>0.59</v>
      </c>
      <c r="E140" s="97">
        <v>0.5</v>
      </c>
      <c r="F140" s="97">
        <v>0.4</v>
      </c>
      <c r="G140" s="97">
        <v>0.47</v>
      </c>
      <c r="H140" s="97">
        <v>0.54</v>
      </c>
      <c r="I140" s="97">
        <v>0.59</v>
      </c>
      <c r="J140" s="97">
        <v>0.59</v>
      </c>
      <c r="K140" s="97">
        <v>0.49</v>
      </c>
      <c r="L140" s="97">
        <v>0.45</v>
      </c>
      <c r="M140" s="97">
        <v>0.41</v>
      </c>
      <c r="N140" s="97">
        <v>0.53</v>
      </c>
      <c r="O140" s="97">
        <v>0.48</v>
      </c>
      <c r="P140" s="97">
        <v>0.38</v>
      </c>
      <c r="Q140" s="97">
        <v>0.47</v>
      </c>
      <c r="R140" s="97">
        <v>0.41</v>
      </c>
      <c r="S140" s="97">
        <v>0.32</v>
      </c>
      <c r="T140" s="97">
        <v>0.46</v>
      </c>
      <c r="W140" s="125"/>
      <c r="X140" s="125"/>
      <c r="Y140" s="49"/>
      <c r="Z140" s="128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</row>
    <row r="141" spans="2:41">
      <c r="B141" s="98">
        <v>46191</v>
      </c>
      <c r="C141" s="97">
        <v>0.37</v>
      </c>
      <c r="D141" s="97">
        <v>0.37</v>
      </c>
      <c r="E141" s="97">
        <v>0.31</v>
      </c>
      <c r="F141" s="97">
        <v>0.25</v>
      </c>
      <c r="G141" s="97">
        <v>0.3</v>
      </c>
      <c r="H141" s="97">
        <v>0.33</v>
      </c>
      <c r="I141" s="97">
        <v>0.37</v>
      </c>
      <c r="J141" s="97">
        <v>0.37</v>
      </c>
      <c r="K141" s="97">
        <v>0.31</v>
      </c>
      <c r="L141" s="97">
        <v>0.28999999999999998</v>
      </c>
      <c r="M141" s="97">
        <v>0.26</v>
      </c>
      <c r="N141" s="97">
        <v>0.33</v>
      </c>
      <c r="O141" s="97">
        <v>0.3</v>
      </c>
      <c r="P141" s="97">
        <v>0.24</v>
      </c>
      <c r="Q141" s="97">
        <v>0.3</v>
      </c>
      <c r="R141" s="97">
        <v>0.26</v>
      </c>
      <c r="S141" s="97">
        <v>0.21</v>
      </c>
      <c r="T141" s="97">
        <v>0.28000000000000003</v>
      </c>
      <c r="W141" s="125"/>
      <c r="X141" s="125"/>
      <c r="Y141" s="49"/>
      <c r="Z141" s="128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</row>
    <row r="142" spans="2:41">
      <c r="B142" s="98">
        <v>46192</v>
      </c>
      <c r="C142" s="97">
        <v>0.28999999999999998</v>
      </c>
      <c r="D142" s="97">
        <v>0.28999999999999998</v>
      </c>
      <c r="E142" s="97">
        <v>0.25</v>
      </c>
      <c r="F142" s="97">
        <v>0.2</v>
      </c>
      <c r="G142" s="97">
        <v>0.23</v>
      </c>
      <c r="H142" s="97">
        <v>0.25</v>
      </c>
      <c r="I142" s="97">
        <v>0.28999999999999998</v>
      </c>
      <c r="J142" s="97">
        <v>0.28999999999999998</v>
      </c>
      <c r="K142" s="97">
        <v>0.25</v>
      </c>
      <c r="L142" s="97">
        <v>0.23</v>
      </c>
      <c r="M142" s="97">
        <v>0.21</v>
      </c>
      <c r="N142" s="97">
        <v>0.26</v>
      </c>
      <c r="O142" s="97">
        <v>0.24</v>
      </c>
      <c r="P142" s="97">
        <v>0.2</v>
      </c>
      <c r="Q142" s="97">
        <v>0.24</v>
      </c>
      <c r="R142" s="97">
        <v>0.21</v>
      </c>
      <c r="S142" s="97">
        <v>0.16</v>
      </c>
      <c r="T142" s="97">
        <v>0.21</v>
      </c>
      <c r="W142" s="125"/>
      <c r="X142" s="125"/>
      <c r="Y142" s="49"/>
      <c r="Z142" s="128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</row>
    <row r="143" spans="2:41">
      <c r="B143" s="98">
        <v>46193</v>
      </c>
      <c r="C143" s="97">
        <v>0.39</v>
      </c>
      <c r="D143" s="97">
        <v>0.39</v>
      </c>
      <c r="E143" s="97">
        <v>0.33</v>
      </c>
      <c r="F143" s="97">
        <v>0.27</v>
      </c>
      <c r="G143" s="97">
        <v>0.31</v>
      </c>
      <c r="H143" s="97">
        <v>0.32</v>
      </c>
      <c r="I143" s="97">
        <v>0.39</v>
      </c>
      <c r="J143" s="97">
        <v>0.39</v>
      </c>
      <c r="K143" s="97">
        <v>0.35</v>
      </c>
      <c r="L143" s="97">
        <v>0.32</v>
      </c>
      <c r="M143" s="97">
        <v>0.28999999999999998</v>
      </c>
      <c r="N143" s="97">
        <v>0.35</v>
      </c>
      <c r="O143" s="97">
        <v>0.33</v>
      </c>
      <c r="P143" s="97">
        <v>0.27</v>
      </c>
      <c r="Q143" s="97">
        <v>0.34</v>
      </c>
      <c r="R143" s="97">
        <v>0.28999999999999998</v>
      </c>
      <c r="S143" s="97">
        <v>0.23</v>
      </c>
      <c r="T143" s="97">
        <v>0.26</v>
      </c>
      <c r="W143" s="125"/>
      <c r="X143" s="125"/>
      <c r="Y143" s="49"/>
      <c r="Z143" s="128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</row>
    <row r="144" spans="2:41">
      <c r="B144" s="98">
        <v>46194</v>
      </c>
      <c r="C144" s="97">
        <v>0.3</v>
      </c>
      <c r="D144" s="97">
        <v>0.3</v>
      </c>
      <c r="E144" s="97">
        <v>0.26</v>
      </c>
      <c r="F144" s="97">
        <v>0.2</v>
      </c>
      <c r="G144" s="97">
        <v>0.24</v>
      </c>
      <c r="H144" s="97">
        <v>0.23</v>
      </c>
      <c r="I144" s="97">
        <v>0.3</v>
      </c>
      <c r="J144" s="97">
        <v>0.3</v>
      </c>
      <c r="K144" s="97">
        <v>0.27</v>
      </c>
      <c r="L144" s="97">
        <v>0.25</v>
      </c>
      <c r="M144" s="97">
        <v>0.22</v>
      </c>
      <c r="N144" s="97">
        <v>0.27</v>
      </c>
      <c r="O144" s="97">
        <v>0.26</v>
      </c>
      <c r="P144" s="97">
        <v>0.21</v>
      </c>
      <c r="Q144" s="97">
        <v>0.27</v>
      </c>
      <c r="R144" s="97">
        <v>0.22</v>
      </c>
      <c r="S144" s="97">
        <v>0.18</v>
      </c>
      <c r="T144" s="97">
        <v>0.19</v>
      </c>
      <c r="W144" s="125"/>
      <c r="X144" s="125"/>
      <c r="Y144" s="49"/>
      <c r="Z144" s="128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</row>
    <row r="145" spans="2:41">
      <c r="B145" s="98">
        <v>46195</v>
      </c>
      <c r="C145" s="97">
        <v>0.38</v>
      </c>
      <c r="D145" s="97">
        <v>0.38</v>
      </c>
      <c r="E145" s="97">
        <v>0.32</v>
      </c>
      <c r="F145" s="97">
        <v>0.26</v>
      </c>
      <c r="G145" s="97">
        <v>0.3</v>
      </c>
      <c r="H145" s="97">
        <v>0.28999999999999998</v>
      </c>
      <c r="I145" s="97">
        <v>0.38</v>
      </c>
      <c r="J145" s="97">
        <v>0.38</v>
      </c>
      <c r="K145" s="97">
        <v>0.35</v>
      </c>
      <c r="L145" s="97">
        <v>0.32</v>
      </c>
      <c r="M145" s="97">
        <v>0.28999999999999998</v>
      </c>
      <c r="N145" s="97">
        <v>0.35</v>
      </c>
      <c r="O145" s="97">
        <v>0.33</v>
      </c>
      <c r="P145" s="97">
        <v>0.27</v>
      </c>
      <c r="Q145" s="97">
        <v>0.34</v>
      </c>
      <c r="R145" s="97">
        <v>0.28999999999999998</v>
      </c>
      <c r="S145" s="97">
        <v>0.23</v>
      </c>
      <c r="T145" s="97">
        <v>0.23</v>
      </c>
      <c r="W145" s="125"/>
      <c r="X145" s="125"/>
      <c r="Y145" s="49"/>
      <c r="Z145" s="128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</row>
    <row r="146" spans="2:41">
      <c r="B146" s="98">
        <v>46196</v>
      </c>
      <c r="C146" s="97">
        <v>0.35</v>
      </c>
      <c r="D146" s="97">
        <v>0.35</v>
      </c>
      <c r="E146" s="97">
        <v>0.3</v>
      </c>
      <c r="F146" s="97">
        <v>0.24</v>
      </c>
      <c r="G146" s="97">
        <v>0.28000000000000003</v>
      </c>
      <c r="H146" s="97">
        <v>0.25</v>
      </c>
      <c r="I146" s="97">
        <v>0.35</v>
      </c>
      <c r="J146" s="97">
        <v>0.35</v>
      </c>
      <c r="K146" s="97">
        <v>0.33</v>
      </c>
      <c r="L146" s="97">
        <v>0.3</v>
      </c>
      <c r="M146" s="97">
        <v>0.27</v>
      </c>
      <c r="N146" s="97">
        <v>0.32</v>
      </c>
      <c r="O146" s="97">
        <v>0.3</v>
      </c>
      <c r="P146" s="97">
        <v>0.26</v>
      </c>
      <c r="Q146" s="97">
        <v>0.32</v>
      </c>
      <c r="R146" s="97">
        <v>0.27</v>
      </c>
      <c r="S146" s="97">
        <v>0.22</v>
      </c>
      <c r="T146" s="97">
        <v>0.2</v>
      </c>
      <c r="W146" s="125"/>
      <c r="X146" s="125"/>
      <c r="Y146" s="49"/>
      <c r="Z146" s="128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</row>
    <row r="147" spans="2:41">
      <c r="B147" s="98">
        <v>46197</v>
      </c>
      <c r="C147" s="97">
        <v>0.32</v>
      </c>
      <c r="D147" s="97">
        <v>0.32</v>
      </c>
      <c r="E147" s="97">
        <v>0.27</v>
      </c>
      <c r="F147" s="97">
        <v>0.22</v>
      </c>
      <c r="G147" s="97">
        <v>0.26</v>
      </c>
      <c r="H147" s="97">
        <v>0.22</v>
      </c>
      <c r="I147" s="97">
        <v>0.32</v>
      </c>
      <c r="J147" s="97">
        <v>0.32</v>
      </c>
      <c r="K147" s="97">
        <v>0.3</v>
      </c>
      <c r="L147" s="97">
        <v>0.28000000000000003</v>
      </c>
      <c r="M147" s="97">
        <v>0.25</v>
      </c>
      <c r="N147" s="97">
        <v>0.3</v>
      </c>
      <c r="O147" s="97">
        <v>0.28000000000000003</v>
      </c>
      <c r="P147" s="97">
        <v>0.24</v>
      </c>
      <c r="Q147" s="97">
        <v>0.3</v>
      </c>
      <c r="R147" s="97">
        <v>0.25</v>
      </c>
      <c r="S147" s="97">
        <v>0.2</v>
      </c>
      <c r="T147" s="97">
        <v>0.18</v>
      </c>
      <c r="W147" s="125"/>
      <c r="X147" s="125"/>
      <c r="Y147" s="49"/>
      <c r="Z147" s="128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</row>
    <row r="148" spans="2:41">
      <c r="B148" s="98">
        <v>46198</v>
      </c>
      <c r="C148" s="97">
        <v>0.3</v>
      </c>
      <c r="D148" s="97">
        <v>0.3</v>
      </c>
      <c r="E148" s="97">
        <v>0.26</v>
      </c>
      <c r="F148" s="97">
        <v>0.2</v>
      </c>
      <c r="G148" s="97">
        <v>0.24</v>
      </c>
      <c r="H148" s="97">
        <v>0.2</v>
      </c>
      <c r="I148" s="97">
        <v>0.3</v>
      </c>
      <c r="J148" s="97">
        <v>0.3</v>
      </c>
      <c r="K148" s="97">
        <v>0.28999999999999998</v>
      </c>
      <c r="L148" s="97">
        <v>0.27</v>
      </c>
      <c r="M148" s="97">
        <v>0.24</v>
      </c>
      <c r="N148" s="97">
        <v>0.28000000000000003</v>
      </c>
      <c r="O148" s="97">
        <v>0.26</v>
      </c>
      <c r="P148" s="97">
        <v>0.23</v>
      </c>
      <c r="Q148" s="97">
        <v>0.28000000000000003</v>
      </c>
      <c r="R148" s="97">
        <v>0.24</v>
      </c>
      <c r="S148" s="97">
        <v>0.19</v>
      </c>
      <c r="T148" s="97">
        <v>0.16</v>
      </c>
      <c r="W148" s="125"/>
      <c r="X148" s="125"/>
      <c r="Y148" s="49"/>
      <c r="Z148" s="128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</row>
    <row r="149" spans="2:41">
      <c r="B149" s="98">
        <v>46199</v>
      </c>
      <c r="C149" s="97">
        <v>0.18</v>
      </c>
      <c r="D149" s="97">
        <v>0.18</v>
      </c>
      <c r="E149" s="97">
        <v>0.15</v>
      </c>
      <c r="F149" s="97">
        <v>0.12</v>
      </c>
      <c r="G149" s="97">
        <v>0.14000000000000001</v>
      </c>
      <c r="H149" s="97">
        <v>0.12</v>
      </c>
      <c r="I149" s="97">
        <v>0.18</v>
      </c>
      <c r="J149" s="97">
        <v>0.18</v>
      </c>
      <c r="K149" s="97">
        <v>0.17</v>
      </c>
      <c r="L149" s="97">
        <v>0.17</v>
      </c>
      <c r="M149" s="97">
        <v>0.15</v>
      </c>
      <c r="N149" s="97">
        <v>0.17</v>
      </c>
      <c r="O149" s="97">
        <v>0.16</v>
      </c>
      <c r="P149" s="97">
        <v>0.14000000000000001</v>
      </c>
      <c r="Q149" s="97">
        <v>0.17</v>
      </c>
      <c r="R149" s="97">
        <v>0.15</v>
      </c>
      <c r="S149" s="97">
        <v>0.12</v>
      </c>
      <c r="T149" s="97">
        <v>0.09</v>
      </c>
      <c r="W149" s="125"/>
      <c r="X149" s="125"/>
      <c r="Y149" s="49"/>
      <c r="Z149" s="128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</row>
    <row r="150" spans="2:41">
      <c r="B150" s="98">
        <v>46200</v>
      </c>
      <c r="C150" s="97">
        <v>0.12</v>
      </c>
      <c r="D150" s="97">
        <v>0.12</v>
      </c>
      <c r="E150" s="97">
        <v>0.1</v>
      </c>
      <c r="F150" s="97">
        <v>0.08</v>
      </c>
      <c r="G150" s="97">
        <v>0.1</v>
      </c>
      <c r="H150" s="97">
        <v>7.0000000000000007E-2</v>
      </c>
      <c r="I150" s="97">
        <v>0.12</v>
      </c>
      <c r="J150" s="97">
        <v>0.12</v>
      </c>
      <c r="K150" s="97">
        <v>0.12</v>
      </c>
      <c r="L150" s="97">
        <v>0.11</v>
      </c>
      <c r="M150" s="97">
        <v>0.1</v>
      </c>
      <c r="N150" s="97">
        <v>0.11</v>
      </c>
      <c r="O150" s="97">
        <v>0.11</v>
      </c>
      <c r="P150" s="97">
        <v>0.1</v>
      </c>
      <c r="Q150" s="97">
        <v>0.11</v>
      </c>
      <c r="R150" s="97">
        <v>0.1</v>
      </c>
      <c r="S150" s="97">
        <v>0.08</v>
      </c>
      <c r="T150" s="97">
        <v>0.06</v>
      </c>
      <c r="W150" s="125"/>
      <c r="X150" s="125"/>
      <c r="Y150" s="49"/>
      <c r="Z150" s="128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</row>
    <row r="151" spans="2:41">
      <c r="B151" s="98">
        <v>46201</v>
      </c>
      <c r="C151" s="97">
        <v>0.25</v>
      </c>
      <c r="D151" s="97">
        <v>0.25</v>
      </c>
      <c r="E151" s="97">
        <v>0.21</v>
      </c>
      <c r="F151" s="97">
        <v>0.17</v>
      </c>
      <c r="G151" s="97">
        <v>0.2</v>
      </c>
      <c r="H151" s="97">
        <v>0.15</v>
      </c>
      <c r="I151" s="97">
        <v>0.25</v>
      </c>
      <c r="J151" s="97">
        <v>0.25</v>
      </c>
      <c r="K151" s="97">
        <v>0.24</v>
      </c>
      <c r="L151" s="97">
        <v>0.24</v>
      </c>
      <c r="M151" s="97">
        <v>0.22</v>
      </c>
      <c r="N151" s="97">
        <v>0.23</v>
      </c>
      <c r="O151" s="97">
        <v>0.22</v>
      </c>
      <c r="P151" s="97">
        <v>0.2</v>
      </c>
      <c r="Q151" s="97">
        <v>0.24</v>
      </c>
      <c r="R151" s="97">
        <v>0.21</v>
      </c>
      <c r="S151" s="97">
        <v>0.17</v>
      </c>
      <c r="T151" s="97">
        <v>0.11</v>
      </c>
      <c r="W151" s="125"/>
      <c r="X151" s="125"/>
      <c r="Y151" s="49"/>
      <c r="Z151" s="128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</row>
    <row r="152" spans="2:41">
      <c r="B152" s="98">
        <v>46202</v>
      </c>
      <c r="C152" s="97">
        <v>0.26</v>
      </c>
      <c r="D152" s="97">
        <v>0.26</v>
      </c>
      <c r="E152" s="97">
        <v>0.22</v>
      </c>
      <c r="F152" s="97">
        <v>0.18</v>
      </c>
      <c r="G152" s="97">
        <v>0.21</v>
      </c>
      <c r="H152" s="97">
        <v>0.15</v>
      </c>
      <c r="I152" s="97">
        <v>0.26</v>
      </c>
      <c r="J152" s="97">
        <v>0.26</v>
      </c>
      <c r="K152" s="97">
        <v>0.26</v>
      </c>
      <c r="L152" s="97">
        <v>0.25</v>
      </c>
      <c r="M152" s="97">
        <v>0.23</v>
      </c>
      <c r="N152" s="97">
        <v>0.24</v>
      </c>
      <c r="O152" s="97">
        <v>0.23</v>
      </c>
      <c r="P152" s="97">
        <v>0.21</v>
      </c>
      <c r="Q152" s="97">
        <v>0.25</v>
      </c>
      <c r="R152" s="97">
        <v>0.22</v>
      </c>
      <c r="S152" s="97">
        <v>0.18</v>
      </c>
      <c r="T152" s="97">
        <v>0.11</v>
      </c>
      <c r="W152" s="125"/>
      <c r="X152" s="125"/>
      <c r="Y152" s="49"/>
      <c r="Z152" s="128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</row>
    <row r="153" spans="2:41">
      <c r="B153" s="98">
        <v>46203</v>
      </c>
      <c r="C153" s="97">
        <v>0.25</v>
      </c>
      <c r="D153" s="97">
        <v>0.25</v>
      </c>
      <c r="E153" s="97">
        <v>0.21</v>
      </c>
      <c r="F153" s="97">
        <v>0.17</v>
      </c>
      <c r="G153" s="97">
        <v>0.2</v>
      </c>
      <c r="H153" s="97">
        <v>0.13</v>
      </c>
      <c r="I153" s="97">
        <v>0.25</v>
      </c>
      <c r="J153" s="97">
        <v>0.25</v>
      </c>
      <c r="K153" s="97">
        <v>0.25</v>
      </c>
      <c r="L153" s="97">
        <v>0.24</v>
      </c>
      <c r="M153" s="97">
        <v>0.23</v>
      </c>
      <c r="N153" s="97">
        <v>0.23</v>
      </c>
      <c r="O153" s="97">
        <v>0.23</v>
      </c>
      <c r="P153" s="97">
        <v>0.21</v>
      </c>
      <c r="Q153" s="97">
        <v>0.24</v>
      </c>
      <c r="R153" s="97">
        <v>0.22</v>
      </c>
      <c r="S153" s="97">
        <v>0.18</v>
      </c>
      <c r="T153" s="97">
        <v>0.09</v>
      </c>
      <c r="W153" s="125"/>
      <c r="X153" s="125"/>
      <c r="Y153" s="49"/>
      <c r="Z153" s="128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</row>
    <row r="154" spans="2:41">
      <c r="B154" s="98">
        <v>46204</v>
      </c>
      <c r="C154" s="97">
        <v>0.19</v>
      </c>
      <c r="D154" s="97">
        <v>0.19</v>
      </c>
      <c r="E154" s="97">
        <v>0.16</v>
      </c>
      <c r="F154" s="97">
        <v>0.13</v>
      </c>
      <c r="G154" s="97">
        <v>0.15</v>
      </c>
      <c r="H154" s="97">
        <v>0.1</v>
      </c>
      <c r="I154" s="97">
        <v>0.19</v>
      </c>
      <c r="J154" s="97">
        <v>0.19</v>
      </c>
      <c r="K154" s="97">
        <v>0.19</v>
      </c>
      <c r="L154" s="97">
        <v>0.18</v>
      </c>
      <c r="M154" s="97">
        <v>0.18</v>
      </c>
      <c r="N154" s="97">
        <v>0.18</v>
      </c>
      <c r="O154" s="97">
        <v>0.17</v>
      </c>
      <c r="P154" s="97">
        <v>0.16</v>
      </c>
      <c r="Q154" s="97">
        <v>0.18</v>
      </c>
      <c r="R154" s="97">
        <v>0.17</v>
      </c>
      <c r="S154" s="97">
        <v>0.14000000000000001</v>
      </c>
      <c r="T154" s="97">
        <v>7.0000000000000007E-2</v>
      </c>
      <c r="W154" s="125"/>
      <c r="X154" s="125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</row>
    <row r="155" spans="2:41">
      <c r="B155" s="98">
        <v>46205</v>
      </c>
      <c r="C155" s="97">
        <v>0.27</v>
      </c>
      <c r="D155" s="97">
        <v>0.27</v>
      </c>
      <c r="E155" s="97">
        <v>0.23</v>
      </c>
      <c r="F155" s="97">
        <v>0.18</v>
      </c>
      <c r="G155" s="97">
        <v>0.22</v>
      </c>
      <c r="H155" s="97">
        <v>0.13</v>
      </c>
      <c r="I155" s="97">
        <v>0.26</v>
      </c>
      <c r="J155" s="97">
        <v>0.27</v>
      </c>
      <c r="K155" s="97">
        <v>0.27</v>
      </c>
      <c r="L155" s="97">
        <v>0.26</v>
      </c>
      <c r="M155" s="97">
        <v>0.25</v>
      </c>
      <c r="N155" s="97">
        <v>0.25</v>
      </c>
      <c r="O155" s="97">
        <v>0.25</v>
      </c>
      <c r="P155" s="97">
        <v>0.23</v>
      </c>
      <c r="Q155" s="97">
        <v>0.26</v>
      </c>
      <c r="R155" s="97">
        <v>0.24</v>
      </c>
      <c r="S155" s="97">
        <v>0.2</v>
      </c>
      <c r="T155" s="97">
        <v>0.09</v>
      </c>
      <c r="W155" s="125"/>
      <c r="X155" s="125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</row>
    <row r="156" spans="2:41">
      <c r="B156" s="98">
        <v>46206</v>
      </c>
      <c r="C156" s="97">
        <v>0.28000000000000003</v>
      </c>
      <c r="D156" s="97">
        <v>0.28000000000000003</v>
      </c>
      <c r="E156" s="97">
        <v>0.24</v>
      </c>
      <c r="F156" s="97">
        <v>0.19</v>
      </c>
      <c r="G156" s="97">
        <v>0.22</v>
      </c>
      <c r="H156" s="97">
        <v>0.13</v>
      </c>
      <c r="I156" s="97">
        <v>0.27</v>
      </c>
      <c r="J156" s="97">
        <v>0.28000000000000003</v>
      </c>
      <c r="K156" s="97">
        <v>0.28000000000000003</v>
      </c>
      <c r="L156" s="97">
        <v>0.28000000000000003</v>
      </c>
      <c r="M156" s="97">
        <v>0.26</v>
      </c>
      <c r="N156" s="97">
        <v>0.26</v>
      </c>
      <c r="O156" s="97">
        <v>0.26</v>
      </c>
      <c r="P156" s="97">
        <v>0.24</v>
      </c>
      <c r="Q156" s="97">
        <v>0.27</v>
      </c>
      <c r="R156" s="97">
        <v>0.25</v>
      </c>
      <c r="S156" s="97">
        <v>0.21</v>
      </c>
      <c r="T156" s="97">
        <v>0.08</v>
      </c>
      <c r="W156" s="125"/>
      <c r="X156" s="125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</row>
    <row r="157" spans="2:41">
      <c r="B157" s="98">
        <v>46207</v>
      </c>
      <c r="C157" s="97">
        <v>0.28999999999999998</v>
      </c>
      <c r="D157" s="97">
        <v>0.28999999999999998</v>
      </c>
      <c r="E157" s="97">
        <v>0.25</v>
      </c>
      <c r="F157" s="97">
        <v>0.2</v>
      </c>
      <c r="G157" s="97">
        <v>0.23</v>
      </c>
      <c r="H157" s="97">
        <v>0.12</v>
      </c>
      <c r="I157" s="97">
        <v>0.28000000000000003</v>
      </c>
      <c r="J157" s="97">
        <v>0.28999999999999998</v>
      </c>
      <c r="K157" s="97">
        <v>0.28999999999999998</v>
      </c>
      <c r="L157" s="97">
        <v>0.28999999999999998</v>
      </c>
      <c r="M157" s="97">
        <v>0.28000000000000003</v>
      </c>
      <c r="N157" s="97">
        <v>0.27</v>
      </c>
      <c r="O157" s="97">
        <v>0.27</v>
      </c>
      <c r="P157" s="97">
        <v>0.25</v>
      </c>
      <c r="Q157" s="97">
        <v>0.28000000000000003</v>
      </c>
      <c r="R157" s="97">
        <v>0.27</v>
      </c>
      <c r="S157" s="97">
        <v>0.22</v>
      </c>
      <c r="T157" s="97">
        <v>0.08</v>
      </c>
      <c r="W157" s="125"/>
      <c r="X157" s="125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</row>
    <row r="158" spans="2:41">
      <c r="B158" s="98">
        <v>46208</v>
      </c>
      <c r="C158" s="97">
        <v>0.25</v>
      </c>
      <c r="D158" s="97">
        <v>0.25</v>
      </c>
      <c r="E158" s="97">
        <v>0.21</v>
      </c>
      <c r="F158" s="97">
        <v>0.17</v>
      </c>
      <c r="G158" s="97">
        <v>0.2</v>
      </c>
      <c r="H158" s="97">
        <v>0.1</v>
      </c>
      <c r="I158" s="97">
        <v>0.23</v>
      </c>
      <c r="J158" s="97">
        <v>0.25</v>
      </c>
      <c r="K158" s="97">
        <v>0.25</v>
      </c>
      <c r="L158" s="97">
        <v>0.25</v>
      </c>
      <c r="M158" s="97">
        <v>0.24</v>
      </c>
      <c r="N158" s="97">
        <v>0.23</v>
      </c>
      <c r="O158" s="97">
        <v>0.23</v>
      </c>
      <c r="P158" s="97">
        <v>0.22</v>
      </c>
      <c r="Q158" s="97">
        <v>0.24</v>
      </c>
      <c r="R158" s="97">
        <v>0.23</v>
      </c>
      <c r="S158" s="97">
        <v>0.2</v>
      </c>
      <c r="T158" s="97">
        <v>0.06</v>
      </c>
      <c r="W158" s="125"/>
      <c r="X158" s="125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</row>
    <row r="159" spans="2:41">
      <c r="B159" s="98">
        <v>46209</v>
      </c>
      <c r="C159" s="97"/>
      <c r="D159" s="97"/>
      <c r="E159" s="97"/>
      <c r="F159" s="97"/>
      <c r="G159" s="97"/>
      <c r="H159" s="97"/>
      <c r="I159" s="97"/>
      <c r="J159" s="97"/>
      <c r="K159" s="97"/>
      <c r="L159" s="97"/>
      <c r="M159" s="97"/>
      <c r="N159" s="97"/>
      <c r="O159" s="97"/>
      <c r="P159" s="97"/>
      <c r="Q159" s="97"/>
      <c r="R159" s="97"/>
      <c r="S159" s="97"/>
      <c r="T159" s="97"/>
      <c r="W159" s="125"/>
      <c r="X159" s="125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</row>
    <row r="160" spans="2:41">
      <c r="B160" s="98">
        <v>46210</v>
      </c>
      <c r="C160" s="97"/>
      <c r="D160" s="97"/>
      <c r="E160" s="97"/>
      <c r="F160" s="97"/>
      <c r="G160" s="97"/>
      <c r="H160" s="97"/>
      <c r="I160" s="97"/>
      <c r="J160" s="97"/>
      <c r="K160" s="97"/>
      <c r="L160" s="97"/>
      <c r="M160" s="97"/>
      <c r="N160" s="97"/>
      <c r="O160" s="97"/>
      <c r="P160" s="97"/>
      <c r="Q160" s="97"/>
      <c r="R160" s="97"/>
      <c r="S160" s="97"/>
      <c r="T160" s="97"/>
      <c r="W160" s="125"/>
      <c r="X160" s="125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</row>
    <row r="161" spans="2:41">
      <c r="B161" s="98">
        <v>46211</v>
      </c>
      <c r="C161" s="97"/>
      <c r="D161" s="97"/>
      <c r="E161" s="97"/>
      <c r="F161" s="97"/>
      <c r="G161" s="97"/>
      <c r="H161" s="97"/>
      <c r="I161" s="97"/>
      <c r="J161" s="97"/>
      <c r="K161" s="97"/>
      <c r="L161" s="97"/>
      <c r="M161" s="97"/>
      <c r="N161" s="97"/>
      <c r="O161" s="97"/>
      <c r="P161" s="97"/>
      <c r="Q161" s="97"/>
      <c r="R161" s="97"/>
      <c r="S161" s="97"/>
      <c r="T161" s="97"/>
      <c r="W161" s="125"/>
      <c r="X161" s="125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</row>
    <row r="162" spans="2:41">
      <c r="B162" s="98">
        <v>46212</v>
      </c>
      <c r="C162" s="97"/>
      <c r="D162" s="97"/>
      <c r="E162" s="97"/>
      <c r="F162" s="97"/>
      <c r="G162" s="97"/>
      <c r="H162" s="97"/>
      <c r="I162" s="97"/>
      <c r="J162" s="97"/>
      <c r="K162" s="97"/>
      <c r="L162" s="97"/>
      <c r="M162" s="97"/>
      <c r="N162" s="97"/>
      <c r="O162" s="97"/>
      <c r="P162" s="97"/>
      <c r="Q162" s="97"/>
      <c r="R162" s="97"/>
      <c r="S162" s="97"/>
      <c r="T162" s="97"/>
      <c r="W162" s="125"/>
      <c r="X162" s="125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</row>
    <row r="163" spans="2:41">
      <c r="B163" s="98">
        <v>46213</v>
      </c>
      <c r="C163" s="97"/>
      <c r="D163" s="97"/>
      <c r="E163" s="97"/>
      <c r="F163" s="97"/>
      <c r="G163" s="97"/>
      <c r="H163" s="97"/>
      <c r="I163" s="97"/>
      <c r="J163" s="97"/>
      <c r="K163" s="97"/>
      <c r="L163" s="97"/>
      <c r="M163" s="97"/>
      <c r="N163" s="97"/>
      <c r="O163" s="97"/>
      <c r="P163" s="97"/>
      <c r="Q163" s="97"/>
      <c r="R163" s="97"/>
      <c r="S163" s="97"/>
      <c r="T163" s="97"/>
      <c r="W163" s="125"/>
      <c r="X163" s="125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</row>
    <row r="164" spans="2:41">
      <c r="B164" s="98">
        <v>46214</v>
      </c>
      <c r="C164" s="97"/>
      <c r="D164" s="97"/>
      <c r="E164" s="97"/>
      <c r="F164" s="97"/>
      <c r="G164" s="97"/>
      <c r="H164" s="97"/>
      <c r="I164" s="97"/>
      <c r="J164" s="97"/>
      <c r="K164" s="97"/>
      <c r="L164" s="97"/>
      <c r="M164" s="97"/>
      <c r="N164" s="97"/>
      <c r="O164" s="97"/>
      <c r="P164" s="97"/>
      <c r="Q164" s="97"/>
      <c r="R164" s="97"/>
      <c r="S164" s="97"/>
      <c r="T164" s="97"/>
      <c r="W164" s="125"/>
      <c r="X164" s="125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</row>
    <row r="165" spans="2:41">
      <c r="B165" s="98">
        <v>46215</v>
      </c>
      <c r="C165" s="97"/>
      <c r="D165" s="97"/>
      <c r="E165" s="97"/>
      <c r="F165" s="97"/>
      <c r="G165" s="97"/>
      <c r="H165" s="97"/>
      <c r="I165" s="97"/>
      <c r="J165" s="97"/>
      <c r="K165" s="97"/>
      <c r="L165" s="97"/>
      <c r="M165" s="97"/>
      <c r="N165" s="97"/>
      <c r="O165" s="97"/>
      <c r="P165" s="97"/>
      <c r="Q165" s="97"/>
      <c r="R165" s="97"/>
      <c r="S165" s="97"/>
      <c r="T165" s="97"/>
      <c r="W165" s="125"/>
      <c r="X165" s="125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</row>
    <row r="166" spans="2:41">
      <c r="B166" s="98">
        <v>46216</v>
      </c>
      <c r="C166" s="97"/>
      <c r="D166" s="97"/>
      <c r="E166" s="97"/>
      <c r="F166" s="97"/>
      <c r="G166" s="97"/>
      <c r="H166" s="97"/>
      <c r="I166" s="97"/>
      <c r="J166" s="97"/>
      <c r="K166" s="97"/>
      <c r="L166" s="97"/>
      <c r="M166" s="97"/>
      <c r="N166" s="97"/>
      <c r="O166" s="97"/>
      <c r="P166" s="97"/>
      <c r="Q166" s="97"/>
      <c r="R166" s="97"/>
      <c r="S166" s="97"/>
      <c r="T166" s="97"/>
      <c r="W166" s="125"/>
      <c r="X166" s="125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</row>
    <row r="167" spans="2:41">
      <c r="B167" s="98">
        <v>46217</v>
      </c>
      <c r="C167" s="97"/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97"/>
      <c r="Q167" s="97"/>
      <c r="R167" s="97"/>
      <c r="S167" s="97"/>
      <c r="T167" s="97"/>
      <c r="W167" s="125"/>
      <c r="X167" s="125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</row>
    <row r="168" spans="2:41">
      <c r="B168" s="98">
        <v>46218</v>
      </c>
      <c r="C168" s="97"/>
      <c r="D168" s="97"/>
      <c r="E168" s="97"/>
      <c r="F168" s="97"/>
      <c r="G168" s="97"/>
      <c r="H168" s="97"/>
      <c r="I168" s="97"/>
      <c r="J168" s="97"/>
      <c r="K168" s="97"/>
      <c r="L168" s="97"/>
      <c r="M168" s="97"/>
      <c r="N168" s="97"/>
      <c r="O168" s="97"/>
      <c r="P168" s="97"/>
      <c r="Q168" s="97"/>
      <c r="R168" s="97"/>
      <c r="S168" s="97"/>
      <c r="T168" s="97"/>
      <c r="V168" s="133"/>
      <c r="W168" s="128"/>
      <c r="X168" s="128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</row>
    <row r="169" spans="2:41">
      <c r="B169" s="98">
        <v>46219</v>
      </c>
      <c r="C169" s="97"/>
      <c r="D169" s="97"/>
      <c r="E169" s="97"/>
      <c r="F169" s="97"/>
      <c r="G169" s="97"/>
      <c r="H169" s="97"/>
      <c r="I169" s="97"/>
      <c r="J169" s="97"/>
      <c r="K169" s="97"/>
      <c r="L169" s="97"/>
      <c r="M169" s="97"/>
      <c r="N169" s="97"/>
      <c r="O169" s="97"/>
      <c r="P169" s="97"/>
      <c r="Q169" s="97"/>
      <c r="R169" s="97"/>
      <c r="S169" s="97"/>
      <c r="T169" s="97"/>
      <c r="W169" s="125"/>
      <c r="X169" s="125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</row>
    <row r="170" spans="2:41">
      <c r="B170" s="98">
        <v>46220</v>
      </c>
      <c r="C170" s="97"/>
      <c r="D170" s="97"/>
      <c r="E170" s="97"/>
      <c r="F170" s="97"/>
      <c r="G170" s="97"/>
      <c r="H170" s="97"/>
      <c r="I170" s="97"/>
      <c r="J170" s="97"/>
      <c r="K170" s="97"/>
      <c r="L170" s="97"/>
      <c r="M170" s="97"/>
      <c r="N170" s="97"/>
      <c r="O170" s="97"/>
      <c r="P170" s="97"/>
      <c r="Q170" s="97"/>
      <c r="R170" s="97"/>
      <c r="S170" s="97"/>
      <c r="T170" s="97"/>
      <c r="W170" s="125"/>
      <c r="X170" s="125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</row>
    <row r="171" spans="2:41">
      <c r="B171" s="98">
        <v>46221</v>
      </c>
      <c r="C171" s="97"/>
      <c r="D171" s="97"/>
      <c r="E171" s="97"/>
      <c r="F171" s="97"/>
      <c r="G171" s="97"/>
      <c r="H171" s="97"/>
      <c r="I171" s="97"/>
      <c r="J171" s="97"/>
      <c r="K171" s="97"/>
      <c r="L171" s="97"/>
      <c r="M171" s="97"/>
      <c r="N171" s="97"/>
      <c r="O171" s="97"/>
      <c r="P171" s="97"/>
      <c r="Q171" s="97"/>
      <c r="R171" s="97"/>
      <c r="S171" s="97"/>
      <c r="T171" s="97"/>
      <c r="W171" s="125"/>
      <c r="X171" s="125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</row>
    <row r="172" spans="2:41">
      <c r="B172" s="98">
        <v>46222</v>
      </c>
      <c r="C172" s="97"/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97"/>
      <c r="Q172" s="97"/>
      <c r="R172" s="97"/>
      <c r="S172" s="97"/>
      <c r="T172" s="97"/>
      <c r="W172" s="125"/>
      <c r="X172" s="125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</row>
    <row r="173" spans="2:41">
      <c r="B173" s="98">
        <v>46223</v>
      </c>
      <c r="C173" s="97"/>
      <c r="D173" s="97"/>
      <c r="E173" s="97"/>
      <c r="F173" s="97"/>
      <c r="G173" s="97"/>
      <c r="H173" s="97"/>
      <c r="I173" s="97"/>
      <c r="J173" s="97"/>
      <c r="K173" s="97"/>
      <c r="L173" s="97"/>
      <c r="M173" s="97"/>
      <c r="N173" s="97"/>
      <c r="O173" s="97"/>
      <c r="P173" s="97"/>
      <c r="Q173" s="97"/>
      <c r="R173" s="97"/>
      <c r="S173" s="97"/>
      <c r="T173" s="97"/>
      <c r="W173" s="125"/>
      <c r="X173" s="125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</row>
    <row r="174" spans="2:41">
      <c r="B174" s="98">
        <v>46224</v>
      </c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7"/>
      <c r="Q174" s="97"/>
      <c r="R174" s="97"/>
      <c r="S174" s="97"/>
      <c r="T174" s="97"/>
      <c r="W174" s="125"/>
      <c r="X174" s="125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</row>
    <row r="175" spans="2:41">
      <c r="B175" s="98">
        <v>46225</v>
      </c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7"/>
      <c r="Q175" s="97"/>
      <c r="R175" s="97"/>
      <c r="S175" s="97"/>
      <c r="T175" s="97"/>
      <c r="W175" s="125"/>
      <c r="X175" s="125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</row>
    <row r="176" spans="2:41">
      <c r="B176" s="98">
        <v>46226</v>
      </c>
      <c r="C176" s="97"/>
      <c r="D176" s="97"/>
      <c r="E176" s="97"/>
      <c r="F176" s="97"/>
      <c r="G176" s="97"/>
      <c r="H176" s="97"/>
      <c r="I176" s="97"/>
      <c r="J176" s="97"/>
      <c r="K176" s="97"/>
      <c r="L176" s="97"/>
      <c r="M176" s="97"/>
      <c r="N176" s="97"/>
      <c r="O176" s="97"/>
      <c r="P176" s="97"/>
      <c r="Q176" s="97"/>
      <c r="R176" s="97"/>
      <c r="S176" s="97"/>
      <c r="T176" s="97"/>
      <c r="W176" s="125"/>
      <c r="X176" s="125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</row>
    <row r="177" spans="2:41">
      <c r="B177" s="98">
        <v>46227</v>
      </c>
      <c r="C177" s="97"/>
      <c r="D177" s="97"/>
      <c r="E177" s="97"/>
      <c r="F177" s="97"/>
      <c r="G177" s="97"/>
      <c r="H177" s="97"/>
      <c r="I177" s="97"/>
      <c r="J177" s="97"/>
      <c r="K177" s="97"/>
      <c r="L177" s="97"/>
      <c r="M177" s="97"/>
      <c r="N177" s="97"/>
      <c r="O177" s="97"/>
      <c r="P177" s="97"/>
      <c r="Q177" s="97"/>
      <c r="R177" s="97"/>
      <c r="S177" s="97"/>
      <c r="T177" s="97"/>
      <c r="W177" s="125"/>
      <c r="X177" s="125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</row>
    <row r="178" spans="2:41">
      <c r="B178" s="98">
        <v>46228</v>
      </c>
      <c r="C178" s="97"/>
      <c r="D178" s="97"/>
      <c r="E178" s="97"/>
      <c r="F178" s="97"/>
      <c r="G178" s="97"/>
      <c r="H178" s="97"/>
      <c r="I178" s="97"/>
      <c r="J178" s="97"/>
      <c r="K178" s="97"/>
      <c r="L178" s="97"/>
      <c r="M178" s="97"/>
      <c r="N178" s="97"/>
      <c r="O178" s="97"/>
      <c r="P178" s="97"/>
      <c r="Q178" s="97"/>
      <c r="R178" s="97"/>
      <c r="S178" s="97"/>
      <c r="T178" s="97"/>
      <c r="W178" s="125"/>
      <c r="X178" s="125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</row>
    <row r="179" spans="2:41">
      <c r="B179" s="98">
        <v>46229</v>
      </c>
      <c r="C179" s="97"/>
      <c r="D179" s="97"/>
      <c r="E179" s="97"/>
      <c r="F179" s="97"/>
      <c r="G179" s="97"/>
      <c r="H179" s="97"/>
      <c r="I179" s="97"/>
      <c r="J179" s="97"/>
      <c r="K179" s="97"/>
      <c r="L179" s="97"/>
      <c r="M179" s="97"/>
      <c r="N179" s="97"/>
      <c r="O179" s="97"/>
      <c r="P179" s="97"/>
      <c r="Q179" s="97"/>
      <c r="R179" s="97"/>
      <c r="S179" s="97"/>
      <c r="T179" s="97"/>
      <c r="W179" s="125"/>
      <c r="X179" s="125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</row>
    <row r="180" spans="2:41">
      <c r="B180" s="98">
        <v>46230</v>
      </c>
      <c r="C180" s="97"/>
      <c r="D180" s="97"/>
      <c r="E180" s="97"/>
      <c r="F180" s="97"/>
      <c r="G180" s="97"/>
      <c r="H180" s="97"/>
      <c r="I180" s="97"/>
      <c r="J180" s="97"/>
      <c r="K180" s="97"/>
      <c r="L180" s="97"/>
      <c r="M180" s="97"/>
      <c r="N180" s="97"/>
      <c r="O180" s="97"/>
      <c r="P180" s="97"/>
      <c r="Q180" s="97"/>
      <c r="R180" s="97"/>
      <c r="S180" s="97"/>
      <c r="T180" s="97"/>
      <c r="W180" s="125"/>
      <c r="X180" s="125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</row>
    <row r="181" spans="2:41">
      <c r="B181" s="98">
        <v>46231</v>
      </c>
      <c r="C181" s="97"/>
      <c r="D181" s="97"/>
      <c r="E181" s="97"/>
      <c r="F181" s="97"/>
      <c r="G181" s="97"/>
      <c r="H181" s="97"/>
      <c r="I181" s="97"/>
      <c r="J181" s="97"/>
      <c r="K181" s="97"/>
      <c r="L181" s="97"/>
      <c r="M181" s="97"/>
      <c r="N181" s="97"/>
      <c r="O181" s="97"/>
      <c r="P181" s="97"/>
      <c r="Q181" s="97"/>
      <c r="R181" s="97"/>
      <c r="S181" s="97"/>
      <c r="T181" s="97"/>
      <c r="W181" s="125"/>
      <c r="X181" s="125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</row>
    <row r="182" spans="2:41">
      <c r="B182" s="98">
        <v>46232</v>
      </c>
      <c r="C182" s="97"/>
      <c r="D182" s="97"/>
      <c r="E182" s="97"/>
      <c r="F182" s="97"/>
      <c r="G182" s="97"/>
      <c r="H182" s="97"/>
      <c r="I182" s="97"/>
      <c r="J182" s="97"/>
      <c r="K182" s="97"/>
      <c r="L182" s="97"/>
      <c r="M182" s="97"/>
      <c r="N182" s="97"/>
      <c r="O182" s="97"/>
      <c r="P182" s="97"/>
      <c r="Q182" s="97"/>
      <c r="R182" s="97"/>
      <c r="S182" s="97"/>
      <c r="T182" s="97"/>
      <c r="W182" s="125"/>
      <c r="X182" s="125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</row>
    <row r="183" spans="2:41">
      <c r="B183" s="98">
        <v>46233</v>
      </c>
      <c r="C183" s="97"/>
      <c r="D183" s="97"/>
      <c r="E183" s="97"/>
      <c r="F183" s="97"/>
      <c r="G183" s="97"/>
      <c r="H183" s="97"/>
      <c r="I183" s="97"/>
      <c r="J183" s="97"/>
      <c r="K183" s="97"/>
      <c r="L183" s="97"/>
      <c r="M183" s="97"/>
      <c r="N183" s="97"/>
      <c r="O183" s="97"/>
      <c r="P183" s="97"/>
      <c r="Q183" s="97"/>
      <c r="R183" s="97"/>
      <c r="S183" s="97"/>
      <c r="T183" s="97"/>
      <c r="W183" s="125"/>
      <c r="X183" s="125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</row>
    <row r="184" spans="2:41">
      <c r="B184" s="98">
        <v>46234</v>
      </c>
      <c r="C184" s="97"/>
      <c r="D184" s="97"/>
      <c r="E184" s="97"/>
      <c r="F184" s="97"/>
      <c r="G184" s="97"/>
      <c r="H184" s="97"/>
      <c r="I184" s="97"/>
      <c r="J184" s="97"/>
      <c r="K184" s="97"/>
      <c r="L184" s="97"/>
      <c r="M184" s="97"/>
      <c r="N184" s="97"/>
      <c r="O184" s="97"/>
      <c r="P184" s="97"/>
      <c r="Q184" s="97"/>
      <c r="R184" s="97"/>
      <c r="S184" s="97"/>
      <c r="T184" s="97"/>
      <c r="W184" s="125"/>
      <c r="X184" s="125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</row>
    <row r="185" spans="2:41">
      <c r="B185" s="98">
        <v>46235</v>
      </c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W185" s="125"/>
      <c r="X185" s="125"/>
    </row>
    <row r="186" spans="2:41">
      <c r="B186" s="98">
        <v>46236</v>
      </c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W186" s="125"/>
      <c r="X186" s="125"/>
    </row>
    <row r="187" spans="2:41">
      <c r="B187" s="98">
        <v>46237</v>
      </c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W187" s="125"/>
      <c r="X187" s="125"/>
    </row>
    <row r="188" spans="2:41">
      <c r="B188" s="98">
        <v>46238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W188" s="125"/>
      <c r="X188" s="125"/>
    </row>
    <row r="189" spans="2:41">
      <c r="B189" s="98">
        <v>46239</v>
      </c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W189" s="125"/>
      <c r="X189" s="125"/>
    </row>
    <row r="190" spans="2:41">
      <c r="B190" s="98">
        <v>46240</v>
      </c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W190" s="125"/>
      <c r="X190" s="125"/>
    </row>
    <row r="191" spans="2:41">
      <c r="B191" s="98">
        <v>46241</v>
      </c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W191" s="125"/>
      <c r="X191" s="125"/>
    </row>
    <row r="192" spans="2:41">
      <c r="B192" s="98">
        <v>46242</v>
      </c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W192" s="125"/>
      <c r="X192" s="125"/>
    </row>
    <row r="193" spans="2:24">
      <c r="B193" s="98">
        <v>46243</v>
      </c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W193" s="125"/>
      <c r="X193" s="125"/>
    </row>
    <row r="194" spans="2:24">
      <c r="B194" s="98">
        <v>46244</v>
      </c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W194" s="125"/>
      <c r="X194" s="125"/>
    </row>
    <row r="195" spans="2:24">
      <c r="B195" s="98">
        <v>46245</v>
      </c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W195" s="125"/>
      <c r="X195" s="125"/>
    </row>
    <row r="196" spans="2:24">
      <c r="B196" s="98">
        <v>46246</v>
      </c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W196" s="125"/>
      <c r="X196" s="125"/>
    </row>
    <row r="197" spans="2:24">
      <c r="B197" s="98">
        <v>46247</v>
      </c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W197" s="125"/>
      <c r="X197" s="125"/>
    </row>
    <row r="198" spans="2:24">
      <c r="B198" s="98">
        <v>46248</v>
      </c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X198" s="125"/>
    </row>
    <row r="199" spans="2:24">
      <c r="B199" s="98">
        <v>46249</v>
      </c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X199" s="125"/>
    </row>
    <row r="200" spans="2:24">
      <c r="B200" s="98">
        <v>46250</v>
      </c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X200" s="125"/>
    </row>
    <row r="201" spans="2:24">
      <c r="B201" s="98">
        <v>46251</v>
      </c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X201" s="125"/>
    </row>
    <row r="202" spans="2:24">
      <c r="B202" s="98">
        <v>46252</v>
      </c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X202" s="125"/>
    </row>
    <row r="203" spans="2:24">
      <c r="B203" s="98">
        <v>46253</v>
      </c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X203" s="125"/>
    </row>
    <row r="204" spans="2:24">
      <c r="B204" s="98">
        <v>46254</v>
      </c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X204" s="125"/>
    </row>
    <row r="205" spans="2:24">
      <c r="B205" s="98">
        <v>46255</v>
      </c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X205" s="125"/>
    </row>
    <row r="206" spans="2:24">
      <c r="B206" s="98">
        <v>46256</v>
      </c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X206" s="125"/>
    </row>
    <row r="207" spans="2:24">
      <c r="B207" s="98">
        <v>46257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X207" s="125"/>
    </row>
    <row r="208" spans="2:24">
      <c r="B208" s="98">
        <v>46258</v>
      </c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X208" s="125"/>
    </row>
    <row r="209" spans="2:24">
      <c r="B209" s="98">
        <v>46259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X209" s="125"/>
    </row>
    <row r="210" spans="2:24">
      <c r="B210" s="98">
        <v>46260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X210" s="125"/>
    </row>
    <row r="211" spans="2:24">
      <c r="B211" s="98">
        <v>46261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X211" s="125"/>
    </row>
    <row r="212" spans="2:24">
      <c r="B212" s="98">
        <v>46262</v>
      </c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X212" s="125"/>
    </row>
    <row r="213" spans="2:24">
      <c r="B213" s="98">
        <v>46263</v>
      </c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X213" s="125"/>
    </row>
    <row r="214" spans="2:24">
      <c r="B214" s="98">
        <v>46264</v>
      </c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X214" s="125"/>
    </row>
    <row r="215" spans="2:24">
      <c r="B215" s="98">
        <v>46265</v>
      </c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X215" s="125"/>
    </row>
    <row r="216" spans="2:24">
      <c r="B216" s="98">
        <v>46266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X216" s="125"/>
    </row>
    <row r="217" spans="2:24">
      <c r="B217" s="98">
        <v>46267</v>
      </c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X217" s="125"/>
    </row>
    <row r="218" spans="2:24">
      <c r="B218" s="98">
        <v>46268</v>
      </c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X218" s="125"/>
    </row>
    <row r="219" spans="2:24">
      <c r="B219" s="98">
        <v>46269</v>
      </c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X219" s="125"/>
    </row>
    <row r="220" spans="2:24">
      <c r="B220" s="98">
        <v>46270</v>
      </c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X220" s="125"/>
    </row>
    <row r="221" spans="2:24">
      <c r="B221" s="98">
        <v>46271</v>
      </c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X221" s="125"/>
    </row>
    <row r="222" spans="2:24">
      <c r="B222" s="98">
        <v>46272</v>
      </c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X222" s="125"/>
    </row>
    <row r="223" spans="2:24">
      <c r="B223" s="98">
        <v>46273</v>
      </c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X223" s="125"/>
    </row>
    <row r="224" spans="2:24">
      <c r="B224" s="98">
        <v>46274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X224" s="125"/>
    </row>
    <row r="225" spans="2:24">
      <c r="B225" s="98">
        <v>46275</v>
      </c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X225" s="125"/>
    </row>
    <row r="226" spans="2:24">
      <c r="B226" s="98">
        <v>46276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X226" s="125"/>
    </row>
    <row r="227" spans="2:24">
      <c r="B227" s="98">
        <v>46277</v>
      </c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X227" s="125"/>
    </row>
    <row r="228" spans="2:24">
      <c r="B228" s="98">
        <v>46278</v>
      </c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X228" s="125"/>
    </row>
    <row r="229" spans="2:24">
      <c r="B229" s="98">
        <v>46279</v>
      </c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X229" s="125"/>
    </row>
    <row r="230" spans="2:24">
      <c r="B230" s="98">
        <v>46280</v>
      </c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X230" s="125"/>
    </row>
    <row r="231" spans="2:24">
      <c r="B231" s="98">
        <v>46281</v>
      </c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X231" s="125"/>
    </row>
    <row r="232" spans="2:24">
      <c r="B232" s="98">
        <v>46282</v>
      </c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X232" s="125"/>
    </row>
    <row r="233" spans="2:24">
      <c r="B233" s="98">
        <v>46283</v>
      </c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X233" s="125"/>
    </row>
    <row r="234" spans="2:24">
      <c r="B234" s="98">
        <v>46284</v>
      </c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X234" s="125"/>
    </row>
    <row r="235" spans="2:24">
      <c r="B235" s="98">
        <v>46285</v>
      </c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X235" s="125"/>
    </row>
    <row r="236" spans="2:24">
      <c r="B236" s="98">
        <v>46286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X236" s="125"/>
    </row>
    <row r="237" spans="2:24">
      <c r="B237" s="98">
        <v>46287</v>
      </c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X237" s="125"/>
    </row>
    <row r="238" spans="2:24">
      <c r="B238" s="98">
        <v>46288</v>
      </c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X238" s="125"/>
    </row>
    <row r="239" spans="2:24">
      <c r="B239" s="98">
        <v>46289</v>
      </c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X239" s="125"/>
    </row>
    <row r="240" spans="2:24">
      <c r="B240" s="98">
        <v>46290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X240" s="125"/>
    </row>
    <row r="241" spans="2:24">
      <c r="B241" s="98">
        <v>46291</v>
      </c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X241" s="125"/>
    </row>
    <row r="242" spans="2:24">
      <c r="B242" s="98">
        <v>46292</v>
      </c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X242" s="125"/>
    </row>
    <row r="243" spans="2:24">
      <c r="B243" s="98">
        <v>46293</v>
      </c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X243" s="125"/>
    </row>
    <row r="244" spans="2:24">
      <c r="B244" s="98">
        <v>46294</v>
      </c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X244" s="125"/>
    </row>
    <row r="245" spans="2:24">
      <c r="B245" s="98">
        <v>46295</v>
      </c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X245" s="125"/>
    </row>
    <row r="246" spans="2:24">
      <c r="B246" s="98">
        <v>46296</v>
      </c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X246" s="125"/>
    </row>
    <row r="247" spans="2:24">
      <c r="B247" s="98">
        <v>46297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X247" s="125"/>
    </row>
    <row r="248" spans="2:24">
      <c r="B248" s="98">
        <v>46298</v>
      </c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X248" s="125"/>
    </row>
    <row r="249" spans="2:24">
      <c r="B249" s="98">
        <v>46299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X249" s="125"/>
    </row>
    <row r="250" spans="2:24">
      <c r="B250" s="98">
        <v>46300</v>
      </c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X250" s="125"/>
    </row>
    <row r="251" spans="2:24">
      <c r="B251" s="98">
        <v>46301</v>
      </c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X251" s="125"/>
    </row>
    <row r="252" spans="2:24">
      <c r="B252" s="98">
        <v>46302</v>
      </c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X252" s="125"/>
    </row>
    <row r="253" spans="2:24">
      <c r="B253" s="98">
        <v>46303</v>
      </c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X253" s="125"/>
    </row>
    <row r="254" spans="2:24">
      <c r="B254" s="98">
        <v>46304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X254" s="125"/>
    </row>
    <row r="255" spans="2:24">
      <c r="B255" s="98">
        <v>46305</v>
      </c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</row>
    <row r="256" spans="2:24">
      <c r="B256" s="98">
        <v>46306</v>
      </c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</row>
    <row r="257" spans="2:20">
      <c r="B257" s="98">
        <v>46307</v>
      </c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</row>
    <row r="258" spans="2:20">
      <c r="B258" s="98">
        <v>46308</v>
      </c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</row>
    <row r="259" spans="2:20">
      <c r="B259" s="98">
        <v>46309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</row>
    <row r="260" spans="2:20">
      <c r="B260" s="98">
        <v>46310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</row>
    <row r="261" spans="2:20">
      <c r="B261" s="98">
        <v>46311</v>
      </c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</row>
    <row r="262" spans="2:20">
      <c r="B262" s="98">
        <v>46312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</row>
    <row r="263" spans="2:20">
      <c r="B263" s="98">
        <v>46313</v>
      </c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</row>
    <row r="264" spans="2:20">
      <c r="B264" s="98">
        <v>46314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</row>
    <row r="265" spans="2:20">
      <c r="B265" s="98">
        <v>46315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</row>
    <row r="266" spans="2:20">
      <c r="B266" s="98">
        <v>46316</v>
      </c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</row>
    <row r="267" spans="2:20">
      <c r="B267" s="98">
        <v>46317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</row>
    <row r="268" spans="2:20">
      <c r="B268" s="98">
        <v>46318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</row>
    <row r="269" spans="2:20">
      <c r="B269" s="98">
        <v>46319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</row>
    <row r="270" spans="2:20">
      <c r="B270" s="98">
        <v>46320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</row>
    <row r="271" spans="2:20">
      <c r="B271" s="98">
        <v>46321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</row>
    <row r="272" spans="2:20">
      <c r="B272" s="98">
        <v>46322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</row>
    <row r="273" spans="2:20">
      <c r="B273" s="98">
        <v>46323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</row>
    <row r="274" spans="2:20">
      <c r="B274" s="98">
        <v>46324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</row>
    <row r="275" spans="2:20">
      <c r="B275" s="98">
        <v>46325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</row>
    <row r="276" spans="2:20">
      <c r="B276" s="98">
        <v>46326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</row>
  </sheetData>
  <hyperlinks>
    <hyperlink ref="B1" r:id="rId1" xr:uid="{5DB1F0E8-A915-45EE-8F75-BBDCCD3F87F2}"/>
    <hyperlink ref="K1" r:id="rId2" xr:uid="{0B9B4EA9-224E-4AB1-AB53-E807EB8FA185}"/>
  </hyperlinks>
  <pageMargins left="0.7" right="0.7" top="0.75" bottom="0.75" header="0.3" footer="0.3"/>
  <pageSetup orientation="portrait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7CBFE-0019-43A8-9705-1E0FF066754F}">
  <dimension ref="B1:AO276"/>
  <sheetViews>
    <sheetView zoomScale="85" zoomScaleNormal="85" workbookViewId="0">
      <selection activeCell="C6" sqref="C6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311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5" si="0">C18</f>
        <v>4.4700000000000006</v>
      </c>
      <c r="D5" s="22">
        <f t="shared" si="0"/>
        <v>0.48</v>
      </c>
      <c r="E5" s="22">
        <f t="shared" si="0"/>
        <v>0.48</v>
      </c>
      <c r="F5" s="22">
        <f t="shared" si="0"/>
        <v>0.94000000000000006</v>
      </c>
      <c r="G5" s="22">
        <f t="shared" si="0"/>
        <v>1.58</v>
      </c>
      <c r="H5" s="22">
        <f t="shared" si="0"/>
        <v>1.6700000000000002</v>
      </c>
      <c r="I5" s="22">
        <f>AVERAGE(I18:J18)</f>
        <v>0</v>
      </c>
      <c r="J5" s="22">
        <f t="shared" ref="J5:J12" si="1"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ref="C6:H6" si="2">C19</f>
        <v>6.46</v>
      </c>
      <c r="D6" s="19">
        <f t="shared" si="2"/>
        <v>4.68</v>
      </c>
      <c r="E6" s="19">
        <f t="shared" si="2"/>
        <v>4.5600000000000005</v>
      </c>
      <c r="F6" s="19">
        <f t="shared" si="2"/>
        <v>3.8699999999999997</v>
      </c>
      <c r="G6" s="19">
        <f t="shared" si="2"/>
        <v>5.0999999999999996</v>
      </c>
      <c r="H6" s="19">
        <f t="shared" si="2"/>
        <v>5.8000000000000016</v>
      </c>
      <c r="I6" s="19">
        <f t="shared" ref="I6:I11" si="3">AVERAGE(I19:J19)</f>
        <v>1.5100000000000002</v>
      </c>
      <c r="J6" s="19">
        <f t="shared" si="1"/>
        <v>0</v>
      </c>
      <c r="K6" s="19">
        <f t="shared" ref="K6:K12" si="4">AVERAGE(N19:P19)</f>
        <v>0</v>
      </c>
      <c r="L6" s="19">
        <f t="shared" ref="L6:L12" si="5">Q19</f>
        <v>0</v>
      </c>
      <c r="M6" s="19">
        <f>AVERAGE(R19:S19)</f>
        <v>0</v>
      </c>
      <c r="N6" s="19">
        <f t="shared" ref="N6:N12" si="6">T19</f>
        <v>1.1600000000000004</v>
      </c>
      <c r="O6"/>
      <c r="P6"/>
      <c r="Q6"/>
      <c r="R6"/>
      <c r="S6"/>
      <c r="T6"/>
    </row>
    <row r="7" spans="2:20">
      <c r="B7" s="4" t="s">
        <v>18</v>
      </c>
      <c r="C7" s="19">
        <f t="shared" ref="C7:H7" si="7">C20</f>
        <v>7.65</v>
      </c>
      <c r="D7" s="19">
        <f t="shared" si="7"/>
        <v>7.65</v>
      </c>
      <c r="E7" s="19">
        <f t="shared" si="7"/>
        <v>6.5299999999999994</v>
      </c>
      <c r="F7" s="19">
        <f t="shared" si="7"/>
        <v>5.200000000000002</v>
      </c>
      <c r="G7" s="19">
        <f t="shared" si="7"/>
        <v>6.120000000000001</v>
      </c>
      <c r="H7" s="19">
        <f t="shared" si="7"/>
        <v>7.65</v>
      </c>
      <c r="I7" s="19">
        <f t="shared" si="3"/>
        <v>6.38</v>
      </c>
      <c r="J7" s="19">
        <f t="shared" si="1"/>
        <v>0.16666666666666666</v>
      </c>
      <c r="K7" s="19">
        <f>AVERAGE(N20:P20)</f>
        <v>1.4833333333333334</v>
      </c>
      <c r="L7" s="19">
        <f t="shared" si="5"/>
        <v>0.46</v>
      </c>
      <c r="M7" s="19">
        <f t="shared" ref="M7:M12" si="8">AVERAGE(R20:S20)</f>
        <v>1.2100000000000004</v>
      </c>
      <c r="N7" s="19">
        <f t="shared" si="6"/>
        <v>4.3400000000000016</v>
      </c>
      <c r="O7"/>
      <c r="P7"/>
      <c r="Q7"/>
      <c r="R7"/>
      <c r="S7"/>
      <c r="T7"/>
    </row>
    <row r="8" spans="2:20">
      <c r="B8" s="4" t="s">
        <v>19</v>
      </c>
      <c r="C8" s="19">
        <f t="shared" ref="C8:H8" si="9">C21</f>
        <v>8.81</v>
      </c>
      <c r="D8" s="19">
        <f t="shared" si="9"/>
        <v>8.81</v>
      </c>
      <c r="E8" s="19">
        <f t="shared" si="9"/>
        <v>7.51</v>
      </c>
      <c r="F8" s="19">
        <f t="shared" si="9"/>
        <v>5.96</v>
      </c>
      <c r="G8" s="19">
        <f t="shared" si="9"/>
        <v>7.0500000000000007</v>
      </c>
      <c r="H8" s="19">
        <f t="shared" si="9"/>
        <v>8.6900000000000013</v>
      </c>
      <c r="I8" s="19">
        <f t="shared" si="3"/>
        <v>8.7950000000000017</v>
      </c>
      <c r="J8" s="19">
        <f t="shared" si="1"/>
        <v>2.1700000000000004</v>
      </c>
      <c r="K8" s="19">
        <f t="shared" si="4"/>
        <v>5.3033333333333346</v>
      </c>
      <c r="L8" s="19">
        <f t="shared" si="5"/>
        <v>4.2099999999999991</v>
      </c>
      <c r="M8" s="19">
        <f>AVERAGE(R21:S21)</f>
        <v>3.9950000000000001</v>
      </c>
      <c r="N8" s="19">
        <f t="shared" si="6"/>
        <v>8.1300000000000026</v>
      </c>
      <c r="O8"/>
      <c r="P8"/>
      <c r="Q8"/>
      <c r="R8"/>
      <c r="S8"/>
      <c r="T8"/>
    </row>
    <row r="9" spans="2:20">
      <c r="B9" s="4" t="s">
        <v>20</v>
      </c>
      <c r="C9" s="19">
        <f t="shared" ref="C9:H9" si="10">C22</f>
        <v>10.150000000000002</v>
      </c>
      <c r="D9" s="19">
        <f t="shared" si="10"/>
        <v>10.150000000000002</v>
      </c>
      <c r="E9" s="19">
        <f t="shared" si="10"/>
        <v>8.6499999999999986</v>
      </c>
      <c r="F9" s="19">
        <f t="shared" si="10"/>
        <v>6.870000000000001</v>
      </c>
      <c r="G9" s="19">
        <f t="shared" si="10"/>
        <v>8.1600000000000019</v>
      </c>
      <c r="H9" s="19">
        <f t="shared" si="10"/>
        <v>3.4800000000000004</v>
      </c>
      <c r="I9" s="19">
        <f t="shared" si="3"/>
        <v>9.08</v>
      </c>
      <c r="J9" s="19">
        <f t="shared" si="1"/>
        <v>7.963333333333332</v>
      </c>
      <c r="K9" s="19">
        <f t="shared" si="4"/>
        <v>9.0899999999999981</v>
      </c>
      <c r="L9" s="19">
        <f t="shared" si="5"/>
        <v>9.4499999999999993</v>
      </c>
      <c r="M9" s="19">
        <f t="shared" si="8"/>
        <v>8.5549999999999997</v>
      </c>
      <c r="N9" s="19">
        <f>T22</f>
        <v>2.3899999999999997</v>
      </c>
      <c r="O9"/>
      <c r="P9"/>
      <c r="Q9"/>
      <c r="R9"/>
      <c r="S9"/>
      <c r="T9"/>
    </row>
    <row r="10" spans="2:20">
      <c r="B10" s="4" t="s">
        <v>21</v>
      </c>
      <c r="C10" s="19">
        <f t="shared" ref="C10:H10" si="11">C23</f>
        <v>8.9899999999999984</v>
      </c>
      <c r="D10" s="19">
        <f t="shared" si="11"/>
        <v>8.9899999999999984</v>
      </c>
      <c r="E10" s="19">
        <f t="shared" si="11"/>
        <v>7.6399999999999979</v>
      </c>
      <c r="F10" s="19">
        <f t="shared" si="11"/>
        <v>6.08</v>
      </c>
      <c r="G10" s="19">
        <f t="shared" si="11"/>
        <v>7.21</v>
      </c>
      <c r="H10" s="19">
        <f t="shared" si="11"/>
        <v>0</v>
      </c>
      <c r="I10" s="19">
        <f t="shared" si="3"/>
        <v>0.77</v>
      </c>
      <c r="J10" s="19">
        <f t="shared" si="1"/>
        <v>8.206666666666667</v>
      </c>
      <c r="K10" s="19">
        <f>AVERAGE(N23:P23)</f>
        <v>7.9066666666666663</v>
      </c>
      <c r="L10" s="19">
        <f>Q23</f>
        <v>6.7600000000000016</v>
      </c>
      <c r="M10" s="19">
        <f>AVERAGE(R23:S23)</f>
        <v>8.7850000000000001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ref="C11:H11" si="12">C24</f>
        <v>6.79</v>
      </c>
      <c r="D11" s="19">
        <f t="shared" si="12"/>
        <v>6.79</v>
      </c>
      <c r="E11" s="19">
        <f t="shared" si="12"/>
        <v>5.7900000000000009</v>
      </c>
      <c r="F11" s="19">
        <f t="shared" si="12"/>
        <v>4.2399999999999993</v>
      </c>
      <c r="G11" s="19">
        <f t="shared" si="12"/>
        <v>5.4399999999999995</v>
      </c>
      <c r="H11" s="19">
        <f t="shared" si="12"/>
        <v>0</v>
      </c>
      <c r="I11" s="19">
        <f t="shared" si="3"/>
        <v>0</v>
      </c>
      <c r="J11" s="19">
        <f t="shared" si="1"/>
        <v>0.78666666666666674</v>
      </c>
      <c r="K11" s="19">
        <f t="shared" si="4"/>
        <v>2.9933333333333327</v>
      </c>
      <c r="L11" s="19">
        <f t="shared" si="5"/>
        <v>0</v>
      </c>
      <c r="M11" s="19">
        <f t="shared" si="8"/>
        <v>3.7149999999999999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ref="C12:H12" si="13">C25</f>
        <v>3.8899999999999997</v>
      </c>
      <c r="D12" s="21">
        <f>D25</f>
        <v>1.29</v>
      </c>
      <c r="E12" s="21">
        <f t="shared" si="13"/>
        <v>1.0899999999999999</v>
      </c>
      <c r="F12" s="21">
        <f t="shared" si="13"/>
        <v>0.59</v>
      </c>
      <c r="G12" s="21">
        <f t="shared" si="13"/>
        <v>1.03</v>
      </c>
      <c r="H12" s="21">
        <f t="shared" si="13"/>
        <v>0</v>
      </c>
      <c r="I12" s="21">
        <f>AVERAGE(I25:J25)</f>
        <v>0</v>
      </c>
      <c r="J12" s="21">
        <f t="shared" si="1"/>
        <v>0</v>
      </c>
      <c r="K12" s="21">
        <f t="shared" si="4"/>
        <v>0</v>
      </c>
      <c r="L12" s="21">
        <f t="shared" si="5"/>
        <v>0</v>
      </c>
      <c r="M12" s="21">
        <f t="shared" si="8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311</v>
      </c>
    </row>
    <row r="17" spans="2:4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41" ht="15.75" thickTop="1">
      <c r="B18" s="4" t="s">
        <v>16</v>
      </c>
      <c r="C18" s="22">
        <f>SUM(C32:C62)</f>
        <v>4.4700000000000006</v>
      </c>
      <c r="D18" s="22">
        <f>SUM(D32:D62)</f>
        <v>0.48</v>
      </c>
      <c r="E18" s="22">
        <f>SUM(E32:E62)</f>
        <v>0.48</v>
      </c>
      <c r="F18" s="22">
        <f t="shared" ref="F18:T18" si="14">SUM(F32:F62)</f>
        <v>0.94000000000000006</v>
      </c>
      <c r="G18" s="22">
        <f t="shared" ref="G18:M18" si="15">SUM(G32:G62)</f>
        <v>1.58</v>
      </c>
      <c r="H18" s="22">
        <f t="shared" si="15"/>
        <v>1.6700000000000002</v>
      </c>
      <c r="I18" s="22">
        <f t="shared" si="15"/>
        <v>0</v>
      </c>
      <c r="J18" s="22">
        <f t="shared" si="15"/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4"/>
        <v>0</v>
      </c>
      <c r="O18" s="22">
        <f t="shared" si="14"/>
        <v>0</v>
      </c>
      <c r="P18" s="22">
        <f t="shared" si="14"/>
        <v>0</v>
      </c>
      <c r="Q18" s="22">
        <f t="shared" si="14"/>
        <v>0</v>
      </c>
      <c r="R18" s="22">
        <f t="shared" si="14"/>
        <v>0</v>
      </c>
      <c r="S18" s="22">
        <f t="shared" si="14"/>
        <v>0</v>
      </c>
      <c r="T18" s="22">
        <f t="shared" si="14"/>
        <v>0</v>
      </c>
    </row>
    <row r="19" spans="2:41">
      <c r="B19" s="4" t="s">
        <v>17</v>
      </c>
      <c r="C19" s="19">
        <f>SUM(C63:C92)</f>
        <v>6.46</v>
      </c>
      <c r="D19" s="19">
        <f>SUM(D63:D92)</f>
        <v>4.68</v>
      </c>
      <c r="E19" s="19">
        <f t="shared" ref="E19:T19" si="16">SUM(E63:E92)</f>
        <v>4.5600000000000005</v>
      </c>
      <c r="F19" s="19">
        <f t="shared" si="16"/>
        <v>3.8699999999999997</v>
      </c>
      <c r="G19" s="19">
        <f t="shared" si="16"/>
        <v>5.0999999999999996</v>
      </c>
      <c r="H19" s="19">
        <f t="shared" si="16"/>
        <v>5.8000000000000016</v>
      </c>
      <c r="I19" s="19">
        <f t="shared" si="16"/>
        <v>2.2400000000000007</v>
      </c>
      <c r="J19" s="19">
        <f t="shared" si="16"/>
        <v>0.78</v>
      </c>
      <c r="K19" s="19">
        <f t="shared" si="16"/>
        <v>0</v>
      </c>
      <c r="L19" s="19">
        <f t="shared" si="16"/>
        <v>0</v>
      </c>
      <c r="M19" s="19">
        <f t="shared" si="16"/>
        <v>0</v>
      </c>
      <c r="N19" s="19">
        <f t="shared" si="16"/>
        <v>0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1.1600000000000004</v>
      </c>
    </row>
    <row r="20" spans="2:41">
      <c r="B20" s="4" t="s">
        <v>18</v>
      </c>
      <c r="C20" s="19">
        <f>SUM(C93:C123)</f>
        <v>7.65</v>
      </c>
      <c r="D20" s="19">
        <f t="shared" ref="D20:T20" si="17">SUM(D93:D123)</f>
        <v>7.65</v>
      </c>
      <c r="E20" s="19">
        <f t="shared" si="17"/>
        <v>6.5299999999999994</v>
      </c>
      <c r="F20" s="19">
        <f t="shared" si="17"/>
        <v>5.200000000000002</v>
      </c>
      <c r="G20" s="19">
        <f t="shared" si="17"/>
        <v>6.120000000000001</v>
      </c>
      <c r="H20" s="19">
        <f t="shared" si="17"/>
        <v>7.65</v>
      </c>
      <c r="I20" s="19">
        <f t="shared" si="17"/>
        <v>7.1</v>
      </c>
      <c r="J20" s="19">
        <f t="shared" si="17"/>
        <v>5.66</v>
      </c>
      <c r="K20" s="19">
        <f t="shared" si="17"/>
        <v>0.5</v>
      </c>
      <c r="L20" s="19">
        <f t="shared" si="17"/>
        <v>0</v>
      </c>
      <c r="M20" s="19">
        <f t="shared" si="17"/>
        <v>0</v>
      </c>
      <c r="N20" s="19">
        <f t="shared" si="17"/>
        <v>3.0100000000000002</v>
      </c>
      <c r="O20" s="19">
        <f t="shared" si="17"/>
        <v>1.4400000000000002</v>
      </c>
      <c r="P20" s="19">
        <f t="shared" si="17"/>
        <v>0</v>
      </c>
      <c r="Q20" s="19">
        <f t="shared" si="17"/>
        <v>0.46</v>
      </c>
      <c r="R20" s="19">
        <f t="shared" si="17"/>
        <v>1.7900000000000009</v>
      </c>
      <c r="S20" s="19">
        <f t="shared" si="17"/>
        <v>0.63</v>
      </c>
      <c r="T20" s="19">
        <f t="shared" si="17"/>
        <v>4.3400000000000016</v>
      </c>
    </row>
    <row r="21" spans="2:41">
      <c r="B21" s="4" t="s">
        <v>19</v>
      </c>
      <c r="C21" s="19">
        <f>SUM(C124:C153)</f>
        <v>8.81</v>
      </c>
      <c r="D21" s="19">
        <f t="shared" ref="D21:T21" si="18">SUM(D124:D153)</f>
        <v>8.81</v>
      </c>
      <c r="E21" s="19">
        <f t="shared" si="18"/>
        <v>7.51</v>
      </c>
      <c r="F21" s="19">
        <f t="shared" si="18"/>
        <v>5.96</v>
      </c>
      <c r="G21" s="19">
        <f t="shared" si="18"/>
        <v>7.0500000000000007</v>
      </c>
      <c r="H21" s="19">
        <f t="shared" si="18"/>
        <v>8.6900000000000013</v>
      </c>
      <c r="I21" s="19">
        <f t="shared" si="18"/>
        <v>8.81</v>
      </c>
      <c r="J21" s="19">
        <f t="shared" si="18"/>
        <v>8.7800000000000011</v>
      </c>
      <c r="K21" s="19">
        <f>SUM(K124:K153)</f>
        <v>3.5900000000000003</v>
      </c>
      <c r="L21" s="19">
        <f t="shared" si="18"/>
        <v>2.9200000000000008</v>
      </c>
      <c r="M21" s="19">
        <f t="shared" si="18"/>
        <v>0</v>
      </c>
      <c r="N21" s="19">
        <f t="shared" si="18"/>
        <v>6.8000000000000016</v>
      </c>
      <c r="O21" s="19">
        <f t="shared" si="18"/>
        <v>5.42</v>
      </c>
      <c r="P21" s="19">
        <f t="shared" si="18"/>
        <v>3.6900000000000008</v>
      </c>
      <c r="Q21" s="19">
        <f t="shared" si="18"/>
        <v>4.2099999999999991</v>
      </c>
      <c r="R21" s="19">
        <f t="shared" si="18"/>
        <v>4.63</v>
      </c>
      <c r="S21" s="19">
        <f t="shared" si="18"/>
        <v>3.3600000000000003</v>
      </c>
      <c r="T21" s="19">
        <f t="shared" si="18"/>
        <v>8.1300000000000026</v>
      </c>
    </row>
    <row r="22" spans="2:41">
      <c r="B22" s="4" t="s">
        <v>20</v>
      </c>
      <c r="C22" s="19">
        <f>SUM(C154:C184)</f>
        <v>10.150000000000002</v>
      </c>
      <c r="D22" s="19">
        <f t="shared" ref="D22:S22" si="19">SUM(D154:D184)</f>
        <v>10.150000000000002</v>
      </c>
      <c r="E22" s="19">
        <f t="shared" si="19"/>
        <v>8.6499999999999986</v>
      </c>
      <c r="F22" s="19">
        <f t="shared" si="19"/>
        <v>6.870000000000001</v>
      </c>
      <c r="G22" s="19">
        <f t="shared" si="19"/>
        <v>8.1600000000000019</v>
      </c>
      <c r="H22" s="19">
        <f t="shared" si="19"/>
        <v>3.4800000000000004</v>
      </c>
      <c r="I22" s="19">
        <f t="shared" si="19"/>
        <v>8.3100000000000023</v>
      </c>
      <c r="J22" s="19">
        <f t="shared" si="19"/>
        <v>9.8499999999999979</v>
      </c>
      <c r="K22" s="19">
        <f t="shared" si="19"/>
        <v>9.49</v>
      </c>
      <c r="L22" s="19">
        <f t="shared" si="19"/>
        <v>8.8199999999999985</v>
      </c>
      <c r="M22" s="19">
        <f t="shared" si="19"/>
        <v>5.5799999999999992</v>
      </c>
      <c r="N22" s="19">
        <f t="shared" si="19"/>
        <v>9.4199999999999964</v>
      </c>
      <c r="O22" s="19">
        <f t="shared" si="19"/>
        <v>9.259999999999998</v>
      </c>
      <c r="P22" s="19">
        <f t="shared" si="19"/>
        <v>8.5900000000000016</v>
      </c>
      <c r="Q22" s="19">
        <f t="shared" si="19"/>
        <v>9.4499999999999993</v>
      </c>
      <c r="R22" s="19">
        <f t="shared" si="19"/>
        <v>9.31</v>
      </c>
      <c r="S22" s="19">
        <f t="shared" si="19"/>
        <v>7.8000000000000007</v>
      </c>
      <c r="T22" s="19">
        <f>SUM(T154:T184)</f>
        <v>2.3899999999999997</v>
      </c>
    </row>
    <row r="23" spans="2:41">
      <c r="B23" s="4" t="s">
        <v>21</v>
      </c>
      <c r="C23" s="19">
        <f>SUM(C185:C215)</f>
        <v>8.9899999999999984</v>
      </c>
      <c r="D23" s="19">
        <f t="shared" ref="D23:T23" si="20">SUM(D185:D215)</f>
        <v>8.9899999999999984</v>
      </c>
      <c r="E23" s="19">
        <f>SUM(E185:E215)</f>
        <v>7.6399999999999979</v>
      </c>
      <c r="F23" s="19">
        <f t="shared" si="20"/>
        <v>6.08</v>
      </c>
      <c r="G23" s="19">
        <f t="shared" si="20"/>
        <v>7.21</v>
      </c>
      <c r="H23" s="19">
        <f t="shared" si="20"/>
        <v>0</v>
      </c>
      <c r="I23" s="19">
        <f t="shared" si="20"/>
        <v>0</v>
      </c>
      <c r="J23" s="19">
        <f t="shared" si="20"/>
        <v>1.54</v>
      </c>
      <c r="K23" s="19">
        <f t="shared" si="20"/>
        <v>7.8900000000000023</v>
      </c>
      <c r="L23" s="19">
        <f t="shared" si="20"/>
        <v>8.2200000000000006</v>
      </c>
      <c r="M23" s="19">
        <f t="shared" si="20"/>
        <v>8.509999999999998</v>
      </c>
      <c r="N23" s="19">
        <f t="shared" si="20"/>
        <v>7.580000000000001</v>
      </c>
      <c r="O23" s="19">
        <f t="shared" si="20"/>
        <v>7.94</v>
      </c>
      <c r="P23" s="19">
        <f t="shared" si="20"/>
        <v>8.1999999999999975</v>
      </c>
      <c r="Q23" s="19">
        <f t="shared" si="20"/>
        <v>6.7600000000000016</v>
      </c>
      <c r="R23" s="19">
        <f t="shared" si="20"/>
        <v>8.6499999999999986</v>
      </c>
      <c r="S23" s="19">
        <f t="shared" si="20"/>
        <v>8.92</v>
      </c>
      <c r="T23" s="19">
        <f t="shared" si="20"/>
        <v>0</v>
      </c>
    </row>
    <row r="24" spans="2:41">
      <c r="B24" s="4" t="s">
        <v>22</v>
      </c>
      <c r="C24" s="19">
        <f>SUM(C216:C245)</f>
        <v>6.79</v>
      </c>
      <c r="D24" s="19">
        <f t="shared" ref="D24:T24" si="21">SUM(D216:D245)</f>
        <v>6.79</v>
      </c>
      <c r="E24" s="19">
        <f t="shared" si="21"/>
        <v>5.7900000000000009</v>
      </c>
      <c r="F24" s="19">
        <f t="shared" si="21"/>
        <v>4.2399999999999993</v>
      </c>
      <c r="G24" s="19">
        <f t="shared" si="21"/>
        <v>5.4399999999999995</v>
      </c>
      <c r="H24" s="19">
        <f t="shared" si="21"/>
        <v>0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0.78</v>
      </c>
      <c r="M24" s="19">
        <f t="shared" si="21"/>
        <v>1.58</v>
      </c>
      <c r="N24" s="19">
        <f t="shared" si="21"/>
        <v>2.08</v>
      </c>
      <c r="O24" s="19">
        <f t="shared" si="21"/>
        <v>2.9699999999999993</v>
      </c>
      <c r="P24" s="19">
        <f t="shared" si="21"/>
        <v>3.9299999999999997</v>
      </c>
      <c r="Q24" s="19">
        <f t="shared" si="21"/>
        <v>0</v>
      </c>
      <c r="R24" s="19">
        <f t="shared" si="21"/>
        <v>2.7199999999999998</v>
      </c>
      <c r="S24" s="19">
        <f>SUM(S216:S245)</f>
        <v>4.71</v>
      </c>
      <c r="T24" s="19">
        <f t="shared" si="21"/>
        <v>0</v>
      </c>
    </row>
    <row r="25" spans="2:41">
      <c r="B25" s="7" t="s">
        <v>23</v>
      </c>
      <c r="C25" s="21">
        <f>SUM(C246:C276)</f>
        <v>3.8899999999999997</v>
      </c>
      <c r="D25" s="21">
        <f t="shared" ref="D25:T25" si="22">SUM(D246:D276)</f>
        <v>1.29</v>
      </c>
      <c r="E25" s="21">
        <f t="shared" si="22"/>
        <v>1.0899999999999999</v>
      </c>
      <c r="F25" s="21">
        <f t="shared" si="22"/>
        <v>0.59</v>
      </c>
      <c r="G25" s="21">
        <f t="shared" si="22"/>
        <v>1.03</v>
      </c>
      <c r="H25" s="21">
        <f t="shared" si="22"/>
        <v>0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0</v>
      </c>
      <c r="O25" s="21">
        <f t="shared" si="22"/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</row>
    <row r="26" spans="2:41">
      <c r="B26" s="1" t="s">
        <v>56</v>
      </c>
    </row>
    <row r="27" spans="2:41">
      <c r="B27" s="1"/>
    </row>
    <row r="28" spans="2:41">
      <c r="B28" s="15" t="s">
        <v>53</v>
      </c>
    </row>
    <row r="29" spans="2:41">
      <c r="B29" s="15" t="s">
        <v>300</v>
      </c>
    </row>
    <row r="30" spans="2:41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  <c r="X30" s="125"/>
    </row>
    <row r="31" spans="2:4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312</v>
      </c>
      <c r="K31" s="13" t="s">
        <v>4</v>
      </c>
      <c r="L31" s="13" t="s">
        <v>313</v>
      </c>
      <c r="M31" s="13" t="s">
        <v>314</v>
      </c>
      <c r="N31" s="13" t="s">
        <v>9</v>
      </c>
      <c r="O31" s="13" t="s">
        <v>315</v>
      </c>
      <c r="P31" s="13" t="s">
        <v>316</v>
      </c>
      <c r="Q31" s="13" t="s">
        <v>3</v>
      </c>
      <c r="R31" s="13" t="s">
        <v>5</v>
      </c>
      <c r="S31" s="13" t="s">
        <v>317</v>
      </c>
      <c r="T31" s="13" t="s">
        <v>8</v>
      </c>
      <c r="V31" s="132"/>
      <c r="X31" s="125"/>
    </row>
    <row r="32" spans="2:41" ht="15.75" thickTop="1">
      <c r="B32" s="98">
        <v>45717</v>
      </c>
      <c r="C32" s="97">
        <v>0.12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W32" s="125"/>
      <c r="X32" s="125"/>
      <c r="Y32" s="49"/>
      <c r="Z32" s="128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</row>
    <row r="33" spans="2:41">
      <c r="B33" s="98">
        <v>45718</v>
      </c>
      <c r="C33" s="97">
        <v>0.15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W33" s="125"/>
      <c r="X33" s="125"/>
      <c r="Y33" s="49"/>
      <c r="Z33" s="128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</row>
    <row r="34" spans="2:41">
      <c r="B34" s="98">
        <v>45719</v>
      </c>
      <c r="C34" s="97">
        <v>0.08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W34" s="125"/>
      <c r="X34" s="125"/>
      <c r="Y34" s="49"/>
      <c r="Z34" s="128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spans="2:41">
      <c r="B35" s="98">
        <v>45720</v>
      </c>
      <c r="C35" s="97">
        <v>0.1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W35" s="125"/>
      <c r="X35" s="125"/>
      <c r="Y35" s="49"/>
      <c r="Z35" s="128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</row>
    <row r="36" spans="2:41">
      <c r="B36" s="98">
        <v>45721</v>
      </c>
      <c r="C36" s="97">
        <v>0.08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W36" s="125"/>
      <c r="X36" s="125"/>
      <c r="Y36" s="49"/>
      <c r="Z36" s="128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</row>
    <row r="37" spans="2:41">
      <c r="B37" s="98">
        <v>45722</v>
      </c>
      <c r="C37" s="97">
        <v>0.03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W37" s="125"/>
      <c r="X37" s="125"/>
      <c r="Y37" s="49"/>
      <c r="Z37" s="128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</row>
    <row r="38" spans="2:41">
      <c r="B38" s="98">
        <v>45723</v>
      </c>
      <c r="C38" s="97">
        <v>0.09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W38" s="125"/>
      <c r="X38" s="125"/>
      <c r="Y38" s="49"/>
      <c r="Z38" s="128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</row>
    <row r="39" spans="2:41">
      <c r="B39" s="98">
        <v>45724</v>
      </c>
      <c r="C39" s="97">
        <v>0.11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W39" s="125"/>
      <c r="X39" s="125"/>
      <c r="Y39" s="49"/>
      <c r="Z39" s="128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</row>
    <row r="40" spans="2:41">
      <c r="B40" s="98">
        <v>45725</v>
      </c>
      <c r="C40" s="97">
        <v>0.17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W40" s="125"/>
      <c r="X40" s="125"/>
      <c r="Y40" s="49"/>
      <c r="Z40" s="128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</row>
    <row r="41" spans="2:41">
      <c r="B41" s="98">
        <v>45726</v>
      </c>
      <c r="C41" s="97">
        <v>0.16</v>
      </c>
      <c r="D41" s="97" t="s">
        <v>13</v>
      </c>
      <c r="E41" s="97" t="s">
        <v>13</v>
      </c>
      <c r="F41" s="97" t="s">
        <v>13</v>
      </c>
      <c r="G41" s="97">
        <v>0.02</v>
      </c>
      <c r="H41" s="97">
        <v>0.04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W41" s="125"/>
      <c r="X41" s="125"/>
      <c r="Y41" s="49"/>
      <c r="Z41" s="128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</row>
    <row r="42" spans="2:41">
      <c r="B42" s="98">
        <v>45727</v>
      </c>
      <c r="C42" s="97">
        <v>0.12</v>
      </c>
      <c r="D42" s="97" t="s">
        <v>13</v>
      </c>
      <c r="E42" s="97" t="s">
        <v>13</v>
      </c>
      <c r="F42" s="97" t="s">
        <v>13</v>
      </c>
      <c r="G42" s="97">
        <v>0.02</v>
      </c>
      <c r="H42" s="97">
        <v>0.03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W42" s="125"/>
      <c r="X42" s="125"/>
      <c r="Y42" s="49"/>
      <c r="Z42" s="128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</row>
    <row r="43" spans="2:41">
      <c r="B43" s="98">
        <v>45728</v>
      </c>
      <c r="C43" s="97">
        <v>0.17</v>
      </c>
      <c r="D43" s="97" t="s">
        <v>13</v>
      </c>
      <c r="E43" s="97" t="s">
        <v>13</v>
      </c>
      <c r="F43" s="97" t="s">
        <v>13</v>
      </c>
      <c r="G43" s="97">
        <v>0.03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W43" s="125"/>
      <c r="X43" s="125"/>
      <c r="Y43" s="49"/>
      <c r="Z43" s="128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</row>
    <row r="44" spans="2:41">
      <c r="B44" s="98">
        <v>45729</v>
      </c>
      <c r="C44" s="97">
        <v>0.12</v>
      </c>
      <c r="D44" s="97" t="s">
        <v>13</v>
      </c>
      <c r="E44" s="97" t="s">
        <v>13</v>
      </c>
      <c r="F44" s="97" t="s">
        <v>13</v>
      </c>
      <c r="G44" s="97">
        <v>0.02</v>
      </c>
      <c r="H44" s="97">
        <v>0.03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W44" s="125"/>
      <c r="X44" s="125"/>
      <c r="Y44" s="49"/>
      <c r="Z44" s="128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</row>
    <row r="45" spans="2:41">
      <c r="B45" s="98">
        <v>45730</v>
      </c>
      <c r="C45" s="97">
        <v>0.09</v>
      </c>
      <c r="D45" s="97" t="s">
        <v>13</v>
      </c>
      <c r="E45" s="97" t="s">
        <v>13</v>
      </c>
      <c r="F45" s="97" t="s">
        <v>13</v>
      </c>
      <c r="G45" s="97">
        <v>0.02</v>
      </c>
      <c r="H45" s="97">
        <v>0.03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W45" s="125"/>
      <c r="X45" s="125"/>
      <c r="Y45" s="49"/>
      <c r="Z45" s="128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</row>
    <row r="46" spans="2:41">
      <c r="B46" s="98">
        <v>45731</v>
      </c>
      <c r="C46" s="97">
        <v>0.09</v>
      </c>
      <c r="D46" s="97" t="s">
        <v>13</v>
      </c>
      <c r="E46" s="97" t="s">
        <v>13</v>
      </c>
      <c r="F46" s="97">
        <v>0.02</v>
      </c>
      <c r="G46" s="97">
        <v>0.02</v>
      </c>
      <c r="H46" s="97">
        <v>0.03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W46" s="125"/>
      <c r="X46" s="125"/>
      <c r="Y46" s="49"/>
      <c r="Z46" s="128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</row>
    <row r="47" spans="2:41">
      <c r="B47" s="98">
        <v>45732</v>
      </c>
      <c r="C47" s="97">
        <v>0.24</v>
      </c>
      <c r="D47" s="97" t="s">
        <v>13</v>
      </c>
      <c r="E47" s="97" t="s">
        <v>13</v>
      </c>
      <c r="F47" s="97">
        <v>0.06</v>
      </c>
      <c r="G47" s="97">
        <v>0.06</v>
      </c>
      <c r="H47" s="97">
        <v>0.09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W47" s="125"/>
      <c r="X47" s="125"/>
      <c r="Y47" s="49"/>
      <c r="Z47" s="128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</row>
    <row r="48" spans="2:41">
      <c r="B48" s="98">
        <v>45733</v>
      </c>
      <c r="C48" s="97">
        <v>0.12</v>
      </c>
      <c r="D48" s="97" t="s">
        <v>13</v>
      </c>
      <c r="E48" s="97" t="s">
        <v>13</v>
      </c>
      <c r="F48" s="97">
        <v>0.03</v>
      </c>
      <c r="G48" s="97">
        <v>0.04</v>
      </c>
      <c r="H48" s="97">
        <v>0.05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W48" s="125"/>
      <c r="X48" s="125"/>
      <c r="Y48" s="49"/>
      <c r="Z48" s="128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</row>
    <row r="49" spans="2:41">
      <c r="B49" s="98">
        <v>45734</v>
      </c>
      <c r="C49" s="97">
        <v>0.14000000000000001</v>
      </c>
      <c r="D49" s="97" t="s">
        <v>13</v>
      </c>
      <c r="E49" s="97" t="s">
        <v>13</v>
      </c>
      <c r="F49" s="97">
        <v>0.04</v>
      </c>
      <c r="G49" s="97">
        <v>0.05</v>
      </c>
      <c r="H49" s="97">
        <v>0.06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W49" s="125"/>
      <c r="X49" s="125"/>
      <c r="Y49" s="49"/>
      <c r="Z49" s="128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</row>
    <row r="50" spans="2:41">
      <c r="B50" s="98">
        <v>45735</v>
      </c>
      <c r="C50" s="97">
        <v>0.15</v>
      </c>
      <c r="D50" s="97" t="s">
        <v>13</v>
      </c>
      <c r="E50" s="97" t="s">
        <v>13</v>
      </c>
      <c r="F50" s="97">
        <v>0.04</v>
      </c>
      <c r="G50" s="97">
        <v>0.06</v>
      </c>
      <c r="H50" s="97">
        <v>0.06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W50" s="125"/>
      <c r="X50" s="125"/>
      <c r="Y50" s="49"/>
      <c r="Z50" s="128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</row>
    <row r="51" spans="2:41">
      <c r="B51" s="98">
        <v>45736</v>
      </c>
      <c r="C51" s="97">
        <v>0.17</v>
      </c>
      <c r="D51" s="97">
        <v>0.03</v>
      </c>
      <c r="E51" s="97">
        <v>0.03</v>
      </c>
      <c r="F51" s="97">
        <v>0.05</v>
      </c>
      <c r="G51" s="97">
        <v>0.08</v>
      </c>
      <c r="H51" s="97">
        <v>0.08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W51" s="125"/>
      <c r="X51" s="125"/>
      <c r="Y51" s="49"/>
      <c r="Z51" s="128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</row>
    <row r="52" spans="2:41">
      <c r="B52" s="98">
        <v>45737</v>
      </c>
      <c r="C52" s="97">
        <v>0.12</v>
      </c>
      <c r="D52" s="97">
        <v>0.02</v>
      </c>
      <c r="E52" s="97">
        <v>0.02</v>
      </c>
      <c r="F52" s="97">
        <v>0.04</v>
      </c>
      <c r="G52" s="97">
        <v>0.06</v>
      </c>
      <c r="H52" s="97">
        <v>0.06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W52" s="125"/>
      <c r="X52" s="125"/>
      <c r="Y52" s="49"/>
      <c r="Z52" s="128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</row>
    <row r="53" spans="2:41">
      <c r="B53" s="98">
        <v>45738</v>
      </c>
      <c r="C53" s="97">
        <v>0.17</v>
      </c>
      <c r="D53" s="97">
        <v>0.03</v>
      </c>
      <c r="E53" s="97">
        <v>0.03</v>
      </c>
      <c r="F53" s="97">
        <v>0.05</v>
      </c>
      <c r="G53" s="97">
        <v>0.09</v>
      </c>
      <c r="H53" s="97">
        <v>0.08</v>
      </c>
      <c r="I53" s="97" t="s">
        <v>13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W53" s="125"/>
      <c r="X53" s="125"/>
      <c r="Y53" s="49"/>
      <c r="Z53" s="128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</row>
    <row r="54" spans="2:41">
      <c r="B54" s="98">
        <v>45739</v>
      </c>
      <c r="C54" s="97">
        <v>0.17</v>
      </c>
      <c r="D54" s="97">
        <v>0.03</v>
      </c>
      <c r="E54" s="97">
        <v>0.03</v>
      </c>
      <c r="F54" s="97">
        <v>0.06</v>
      </c>
      <c r="G54" s="97">
        <v>0.09</v>
      </c>
      <c r="H54" s="97">
        <v>0.09</v>
      </c>
      <c r="I54" s="97" t="s">
        <v>13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W54" s="125"/>
      <c r="X54" s="125"/>
      <c r="Y54" s="49"/>
      <c r="Z54" s="128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</row>
    <row r="55" spans="2:41">
      <c r="B55" s="98">
        <v>45740</v>
      </c>
      <c r="C55" s="97">
        <v>0.25</v>
      </c>
      <c r="D55" s="97">
        <v>0.05</v>
      </c>
      <c r="E55" s="97">
        <v>0.05</v>
      </c>
      <c r="F55" s="97">
        <v>0.08</v>
      </c>
      <c r="G55" s="97">
        <v>0.14000000000000001</v>
      </c>
      <c r="H55" s="97">
        <v>0.13</v>
      </c>
      <c r="I55" s="97" t="s">
        <v>13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W55" s="125"/>
      <c r="X55" s="125"/>
      <c r="Y55" s="49"/>
      <c r="Z55" s="128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</row>
    <row r="56" spans="2:41">
      <c r="B56" s="98">
        <v>45741</v>
      </c>
      <c r="C56" s="97">
        <v>0.19</v>
      </c>
      <c r="D56" s="97">
        <v>0.04</v>
      </c>
      <c r="E56" s="97">
        <v>0.04</v>
      </c>
      <c r="F56" s="97">
        <v>7.0000000000000007E-2</v>
      </c>
      <c r="G56" s="97">
        <v>0.11</v>
      </c>
      <c r="H56" s="97">
        <v>0.11</v>
      </c>
      <c r="I56" s="97" t="s">
        <v>13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W56" s="125"/>
      <c r="X56" s="125"/>
      <c r="Y56" s="49"/>
      <c r="Z56" s="128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</row>
    <row r="57" spans="2:41">
      <c r="B57" s="98">
        <v>45742</v>
      </c>
      <c r="C57" s="97">
        <v>0.3</v>
      </c>
      <c r="D57" s="97">
        <v>0.06</v>
      </c>
      <c r="E57" s="97">
        <v>0.06</v>
      </c>
      <c r="F57" s="97">
        <v>0.11</v>
      </c>
      <c r="G57" s="97">
        <v>0.18</v>
      </c>
      <c r="H57" s="97">
        <v>0.17</v>
      </c>
      <c r="I57" s="97" t="s">
        <v>13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W57" s="125"/>
      <c r="X57" s="125"/>
      <c r="Y57" s="49"/>
      <c r="Z57" s="128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</row>
    <row r="58" spans="2:41">
      <c r="B58" s="98">
        <v>45743</v>
      </c>
      <c r="C58" s="97">
        <v>0.25</v>
      </c>
      <c r="D58" s="97">
        <v>0.06</v>
      </c>
      <c r="E58" s="97">
        <v>0.06</v>
      </c>
      <c r="F58" s="97">
        <v>0.09</v>
      </c>
      <c r="G58" s="97">
        <v>0.15</v>
      </c>
      <c r="H58" s="97">
        <v>0.15</v>
      </c>
      <c r="I58" s="97" t="s">
        <v>13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W58" s="125"/>
      <c r="X58" s="125"/>
      <c r="Y58" s="49"/>
      <c r="Z58" s="128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</row>
    <row r="59" spans="2:41">
      <c r="B59" s="98">
        <v>45744</v>
      </c>
      <c r="C59" s="97">
        <v>0.23</v>
      </c>
      <c r="D59" s="97">
        <v>0.06</v>
      </c>
      <c r="E59" s="97">
        <v>0.06</v>
      </c>
      <c r="F59" s="97">
        <v>0.09</v>
      </c>
      <c r="G59" s="97">
        <v>0.15</v>
      </c>
      <c r="H59" s="97">
        <v>0.14000000000000001</v>
      </c>
      <c r="I59" s="97" t="s">
        <v>13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W59" s="125"/>
      <c r="X59" s="125"/>
      <c r="Y59" s="49"/>
      <c r="Z59" s="128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</row>
    <row r="60" spans="2:41">
      <c r="B60" s="98">
        <v>45745</v>
      </c>
      <c r="C60" s="97">
        <v>0.11</v>
      </c>
      <c r="D60" s="97">
        <v>0.03</v>
      </c>
      <c r="E60" s="97">
        <v>0.03</v>
      </c>
      <c r="F60" s="97">
        <v>0.04</v>
      </c>
      <c r="G60" s="97">
        <v>7.0000000000000007E-2</v>
      </c>
      <c r="H60" s="97">
        <v>7.0000000000000007E-2</v>
      </c>
      <c r="I60" s="97" t="s">
        <v>13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W60" s="125"/>
      <c r="X60" s="125"/>
      <c r="Y60" s="49"/>
      <c r="Z60" s="128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</row>
    <row r="61" spans="2:41">
      <c r="B61" s="98">
        <v>45746</v>
      </c>
      <c r="C61" s="97">
        <v>0.11</v>
      </c>
      <c r="D61" s="97">
        <v>0.04</v>
      </c>
      <c r="E61" s="97">
        <v>0.04</v>
      </c>
      <c r="F61" s="97">
        <v>0.04</v>
      </c>
      <c r="G61" s="97">
        <v>7.0000000000000007E-2</v>
      </c>
      <c r="H61" s="97">
        <v>7.0000000000000007E-2</v>
      </c>
      <c r="I61" s="97" t="s">
        <v>13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W61" s="125"/>
      <c r="X61" s="125"/>
      <c r="Y61" s="49"/>
      <c r="Z61" s="128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</row>
    <row r="62" spans="2:41">
      <c r="B62" s="98">
        <v>45747</v>
      </c>
      <c r="C62" s="97">
        <v>7.0000000000000007E-2</v>
      </c>
      <c r="D62" s="97">
        <v>0.03</v>
      </c>
      <c r="E62" s="97">
        <v>0.03</v>
      </c>
      <c r="F62" s="97">
        <v>0.03</v>
      </c>
      <c r="G62" s="97">
        <v>0.05</v>
      </c>
      <c r="H62" s="97">
        <v>0.05</v>
      </c>
      <c r="I62" s="97" t="s">
        <v>13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W62" s="125"/>
      <c r="X62" s="125"/>
      <c r="Y62" s="49"/>
      <c r="Z62" s="128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</row>
    <row r="63" spans="2:41">
      <c r="B63" s="98">
        <v>45748</v>
      </c>
      <c r="C63" s="97">
        <v>0.14000000000000001</v>
      </c>
      <c r="D63" s="97">
        <v>0.06</v>
      </c>
      <c r="E63" s="97">
        <v>0.06</v>
      </c>
      <c r="F63" s="97">
        <v>0.06</v>
      </c>
      <c r="G63" s="97">
        <v>0.1</v>
      </c>
      <c r="H63" s="97">
        <v>0.1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W63" s="125"/>
      <c r="X63" s="125"/>
      <c r="Y63" s="49"/>
      <c r="Z63" s="128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</row>
    <row r="64" spans="2:41">
      <c r="B64" s="98">
        <v>45749</v>
      </c>
      <c r="C64" s="97">
        <v>0.15</v>
      </c>
      <c r="D64" s="97">
        <v>0.06</v>
      </c>
      <c r="E64" s="97">
        <v>0.06</v>
      </c>
      <c r="F64" s="97">
        <v>7.0000000000000007E-2</v>
      </c>
      <c r="G64" s="97">
        <v>0.11</v>
      </c>
      <c r="H64" s="97">
        <v>0.11</v>
      </c>
      <c r="I64" s="97">
        <v>0.03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W64" s="125"/>
      <c r="X64" s="125"/>
      <c r="Y64" s="49"/>
      <c r="Z64" s="128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</row>
    <row r="65" spans="2:41">
      <c r="B65" s="98">
        <v>45750</v>
      </c>
      <c r="C65" s="97">
        <v>0.15</v>
      </c>
      <c r="D65" s="97">
        <v>7.0000000000000007E-2</v>
      </c>
      <c r="E65" s="97">
        <v>7.0000000000000007E-2</v>
      </c>
      <c r="F65" s="97">
        <v>7.0000000000000007E-2</v>
      </c>
      <c r="G65" s="97">
        <v>0.11</v>
      </c>
      <c r="H65" s="97">
        <v>0.11</v>
      </c>
      <c r="I65" s="97">
        <v>0.03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W65" s="125"/>
      <c r="X65" s="125"/>
      <c r="Y65" s="49"/>
      <c r="Z65" s="128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</row>
    <row r="66" spans="2:41">
      <c r="B66" s="98">
        <v>45751</v>
      </c>
      <c r="C66" s="97">
        <v>0.14000000000000001</v>
      </c>
      <c r="D66" s="97">
        <v>7.0000000000000007E-2</v>
      </c>
      <c r="E66" s="97">
        <v>7.0000000000000007E-2</v>
      </c>
      <c r="F66" s="97">
        <v>7.0000000000000007E-2</v>
      </c>
      <c r="G66" s="97">
        <v>0.1</v>
      </c>
      <c r="H66" s="97">
        <v>0.1</v>
      </c>
      <c r="I66" s="97">
        <v>0.03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W66" s="125"/>
      <c r="X66" s="125"/>
      <c r="Y66" s="49"/>
      <c r="Z66" s="128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</row>
    <row r="67" spans="2:41">
      <c r="B67" s="98">
        <v>45752</v>
      </c>
      <c r="C67" s="97">
        <v>0.17</v>
      </c>
      <c r="D67" s="97">
        <v>0.09</v>
      </c>
      <c r="E67" s="97">
        <v>0.09</v>
      </c>
      <c r="F67" s="97">
        <v>0.08</v>
      </c>
      <c r="G67" s="97">
        <v>0.13</v>
      </c>
      <c r="H67" s="97">
        <v>0.13</v>
      </c>
      <c r="I67" s="97">
        <v>0.03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W67" s="125"/>
      <c r="X67" s="125"/>
      <c r="Y67" s="49"/>
      <c r="Z67" s="128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</row>
    <row r="68" spans="2:41">
      <c r="B68" s="98">
        <v>45753</v>
      </c>
      <c r="C68" s="97">
        <v>0.22</v>
      </c>
      <c r="D68" s="97">
        <v>0.12</v>
      </c>
      <c r="E68" s="97">
        <v>0.12</v>
      </c>
      <c r="F68" s="97">
        <v>0.11</v>
      </c>
      <c r="G68" s="97">
        <v>0.17</v>
      </c>
      <c r="H68" s="97">
        <v>0.17</v>
      </c>
      <c r="I68" s="97">
        <v>0.04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W68" s="125"/>
      <c r="X68" s="125"/>
      <c r="Y68" s="49"/>
      <c r="Z68" s="128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</row>
    <row r="69" spans="2:41">
      <c r="B69" s="98">
        <v>45754</v>
      </c>
      <c r="C69" s="97">
        <v>0.24</v>
      </c>
      <c r="D69" s="97">
        <v>0.14000000000000001</v>
      </c>
      <c r="E69" s="97">
        <v>0.14000000000000001</v>
      </c>
      <c r="F69" s="97">
        <v>0.12</v>
      </c>
      <c r="G69" s="97">
        <v>0.18</v>
      </c>
      <c r="H69" s="97">
        <v>0.19</v>
      </c>
      <c r="I69" s="97">
        <v>0.05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W69" s="125"/>
      <c r="X69" s="125"/>
      <c r="Y69" s="49"/>
      <c r="Z69" s="128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</row>
    <row r="70" spans="2:41">
      <c r="B70" s="98">
        <v>45755</v>
      </c>
      <c r="C70" s="97">
        <v>0.17</v>
      </c>
      <c r="D70" s="97">
        <v>0.1</v>
      </c>
      <c r="E70" s="97">
        <v>0.1</v>
      </c>
      <c r="F70" s="97">
        <v>0.09</v>
      </c>
      <c r="G70" s="97">
        <v>0.13</v>
      </c>
      <c r="H70" s="97">
        <v>0.14000000000000001</v>
      </c>
      <c r="I70" s="97">
        <v>0.03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W70" s="125"/>
      <c r="X70" s="125"/>
      <c r="Y70" s="49"/>
      <c r="Z70" s="128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</row>
    <row r="71" spans="2:41">
      <c r="B71" s="98">
        <v>45756</v>
      </c>
      <c r="C71" s="97">
        <v>0.21</v>
      </c>
      <c r="D71" s="97">
        <v>0.13</v>
      </c>
      <c r="E71" s="97">
        <v>0.13</v>
      </c>
      <c r="F71" s="97">
        <v>0.11</v>
      </c>
      <c r="G71" s="97">
        <v>0.17</v>
      </c>
      <c r="H71" s="97">
        <v>0.17</v>
      </c>
      <c r="I71" s="97">
        <v>0.04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W71" s="125"/>
      <c r="X71" s="125"/>
      <c r="Y71" s="49"/>
      <c r="Z71" s="128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</row>
    <row r="72" spans="2:41">
      <c r="B72" s="98">
        <v>45757</v>
      </c>
      <c r="C72" s="97">
        <v>0.38</v>
      </c>
      <c r="D72" s="97">
        <v>0.24</v>
      </c>
      <c r="E72" s="97">
        <v>0.24</v>
      </c>
      <c r="F72" s="97">
        <v>0.21</v>
      </c>
      <c r="G72" s="97">
        <v>0.3</v>
      </c>
      <c r="H72" s="97">
        <v>0.32</v>
      </c>
      <c r="I72" s="97">
        <v>0.08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0.08</v>
      </c>
      <c r="W72" s="125"/>
      <c r="X72" s="125"/>
      <c r="Y72" s="49"/>
      <c r="Z72" s="128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</row>
    <row r="73" spans="2:41">
      <c r="B73" s="98">
        <v>45758</v>
      </c>
      <c r="C73" s="97">
        <v>0.23</v>
      </c>
      <c r="D73" s="97">
        <v>0.15</v>
      </c>
      <c r="E73" s="97">
        <v>0.15</v>
      </c>
      <c r="F73" s="97">
        <v>0.13</v>
      </c>
      <c r="G73" s="97">
        <v>0.18</v>
      </c>
      <c r="H73" s="97">
        <v>0.2</v>
      </c>
      <c r="I73" s="97">
        <v>0.05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0.05</v>
      </c>
      <c r="W73" s="125"/>
      <c r="X73" s="125"/>
      <c r="Y73" s="49"/>
      <c r="Z73" s="128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</row>
    <row r="74" spans="2:41">
      <c r="B74" s="98">
        <v>45759</v>
      </c>
      <c r="C74" s="97">
        <v>0.23</v>
      </c>
      <c r="D74" s="97">
        <v>0.15</v>
      </c>
      <c r="E74" s="97">
        <v>0.15</v>
      </c>
      <c r="F74" s="97">
        <v>0.14000000000000001</v>
      </c>
      <c r="G74" s="97">
        <v>0.18</v>
      </c>
      <c r="H74" s="97">
        <v>0.2</v>
      </c>
      <c r="I74" s="97">
        <v>0.05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0.05</v>
      </c>
      <c r="W74" s="125"/>
      <c r="X74" s="125"/>
      <c r="Y74" s="49"/>
      <c r="Z74" s="128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</row>
    <row r="75" spans="2:41">
      <c r="B75" s="98">
        <v>45760</v>
      </c>
      <c r="C75" s="97">
        <v>0.2</v>
      </c>
      <c r="D75" s="97">
        <v>0.14000000000000001</v>
      </c>
      <c r="E75" s="97">
        <v>0.14000000000000001</v>
      </c>
      <c r="F75" s="97">
        <v>0.12</v>
      </c>
      <c r="G75" s="97">
        <v>0.16</v>
      </c>
      <c r="H75" s="97">
        <v>0.18</v>
      </c>
      <c r="I75" s="97">
        <v>0.05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0.04</v>
      </c>
      <c r="W75" s="125"/>
      <c r="X75" s="125"/>
      <c r="Y75" s="49"/>
      <c r="Z75" s="128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</row>
    <row r="76" spans="2:41">
      <c r="B76" s="98">
        <v>45761</v>
      </c>
      <c r="C76" s="97">
        <v>0.22</v>
      </c>
      <c r="D76" s="97">
        <v>0.15</v>
      </c>
      <c r="E76" s="97">
        <v>0.15</v>
      </c>
      <c r="F76" s="97">
        <v>0.13</v>
      </c>
      <c r="G76" s="97">
        <v>0.18</v>
      </c>
      <c r="H76" s="97">
        <v>0.2</v>
      </c>
      <c r="I76" s="97">
        <v>0.06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0.05</v>
      </c>
      <c r="W76" s="125"/>
      <c r="X76" s="125"/>
      <c r="Y76" s="49"/>
      <c r="Z76" s="128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</row>
    <row r="77" spans="2:41">
      <c r="B77" s="98">
        <v>45762</v>
      </c>
      <c r="C77" s="97">
        <v>0.26</v>
      </c>
      <c r="D77" s="97">
        <v>0.19</v>
      </c>
      <c r="E77" s="97">
        <v>0.19</v>
      </c>
      <c r="F77" s="97">
        <v>0.16</v>
      </c>
      <c r="G77" s="97">
        <v>0.21</v>
      </c>
      <c r="H77" s="97">
        <v>0.24</v>
      </c>
      <c r="I77" s="97">
        <v>7.0000000000000007E-2</v>
      </c>
      <c r="J77" s="97">
        <v>0.05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  <c r="W77" s="125"/>
      <c r="X77" s="125"/>
      <c r="Y77" s="49"/>
      <c r="Z77" s="128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</row>
    <row r="78" spans="2:41">
      <c r="B78" s="98">
        <v>45763</v>
      </c>
      <c r="C78" s="97">
        <v>0.28999999999999998</v>
      </c>
      <c r="D78" s="97">
        <v>0.21</v>
      </c>
      <c r="E78" s="97">
        <v>0.21</v>
      </c>
      <c r="F78" s="97">
        <v>0.18</v>
      </c>
      <c r="G78" s="97">
        <v>0.23</v>
      </c>
      <c r="H78" s="97">
        <v>0.27</v>
      </c>
      <c r="I78" s="97">
        <v>0.08</v>
      </c>
      <c r="J78" s="97">
        <v>0.06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0.06</v>
      </c>
      <c r="W78" s="125"/>
      <c r="X78" s="125"/>
      <c r="Y78" s="49"/>
      <c r="Z78" s="128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</row>
    <row r="79" spans="2:41">
      <c r="B79" s="98">
        <v>45764</v>
      </c>
      <c r="C79" s="97">
        <v>0.22</v>
      </c>
      <c r="D79" s="97">
        <v>0.16</v>
      </c>
      <c r="E79" s="97">
        <v>0.16</v>
      </c>
      <c r="F79" s="97">
        <v>0.14000000000000001</v>
      </c>
      <c r="G79" s="97">
        <v>0.18</v>
      </c>
      <c r="H79" s="97">
        <v>0.21</v>
      </c>
      <c r="I79" s="97">
        <v>0.06</v>
      </c>
      <c r="J79" s="97">
        <v>0.04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0.05</v>
      </c>
      <c r="W79" s="125"/>
      <c r="X79" s="125"/>
      <c r="Y79" s="49"/>
      <c r="Z79" s="128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</row>
    <row r="80" spans="2:41">
      <c r="B80" s="98">
        <v>45765</v>
      </c>
      <c r="C80" s="97">
        <v>0.15</v>
      </c>
      <c r="D80" s="97">
        <v>0.11</v>
      </c>
      <c r="E80" s="97">
        <v>0.11</v>
      </c>
      <c r="F80" s="97">
        <v>0.09</v>
      </c>
      <c r="G80" s="97">
        <v>0.12</v>
      </c>
      <c r="H80" s="97">
        <v>0.14000000000000001</v>
      </c>
      <c r="I80" s="97">
        <v>0.04</v>
      </c>
      <c r="J80" s="97">
        <v>0.03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0.03</v>
      </c>
      <c r="W80" s="125"/>
      <c r="X80" s="125"/>
      <c r="Y80" s="49"/>
      <c r="Z80" s="128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</row>
    <row r="81" spans="2:41">
      <c r="B81" s="98">
        <v>45766</v>
      </c>
      <c r="C81" s="97">
        <v>0.26</v>
      </c>
      <c r="D81" s="97">
        <v>0.2</v>
      </c>
      <c r="E81" s="97">
        <v>0.2</v>
      </c>
      <c r="F81" s="97">
        <v>0.17</v>
      </c>
      <c r="G81" s="97">
        <v>0.21</v>
      </c>
      <c r="H81" s="97">
        <v>0.25</v>
      </c>
      <c r="I81" s="97">
        <v>0.09</v>
      </c>
      <c r="J81" s="97">
        <v>0.05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0.06</v>
      </c>
      <c r="W81" s="125"/>
      <c r="X81" s="125"/>
      <c r="Y81" s="49"/>
      <c r="Z81" s="128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</row>
    <row r="82" spans="2:41">
      <c r="B82" s="98">
        <v>45767</v>
      </c>
      <c r="C82" s="97">
        <v>0.28999999999999998</v>
      </c>
      <c r="D82" s="97">
        <v>0.23</v>
      </c>
      <c r="E82" s="97">
        <v>0.23</v>
      </c>
      <c r="F82" s="97">
        <v>0.19</v>
      </c>
      <c r="G82" s="97">
        <v>0.23</v>
      </c>
      <c r="H82" s="97">
        <v>0.28000000000000003</v>
      </c>
      <c r="I82" s="97">
        <v>0.11</v>
      </c>
      <c r="J82" s="97">
        <v>0.06</v>
      </c>
      <c r="K82" s="97" t="s">
        <v>13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  <c r="W82" s="125"/>
      <c r="X82" s="125"/>
      <c r="Y82" s="49"/>
      <c r="Z82" s="128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</row>
    <row r="83" spans="2:41">
      <c r="B83" s="98">
        <v>45768</v>
      </c>
      <c r="C83" s="97">
        <v>0.26</v>
      </c>
      <c r="D83" s="97">
        <v>0.21</v>
      </c>
      <c r="E83" s="97">
        <v>0.21</v>
      </c>
      <c r="F83" s="97">
        <v>0.17</v>
      </c>
      <c r="G83" s="97">
        <v>0.21</v>
      </c>
      <c r="H83" s="97">
        <v>0.25</v>
      </c>
      <c r="I83" s="97">
        <v>0.11</v>
      </c>
      <c r="J83" s="97">
        <v>0.05</v>
      </c>
      <c r="K83" s="97" t="s">
        <v>13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0.06</v>
      </c>
      <c r="W83" s="125"/>
      <c r="X83" s="125"/>
      <c r="Y83" s="49"/>
      <c r="Z83" s="128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</row>
    <row r="84" spans="2:41">
      <c r="B84" s="98">
        <v>45769</v>
      </c>
      <c r="C84" s="97">
        <v>0.21</v>
      </c>
      <c r="D84" s="97">
        <v>0.18</v>
      </c>
      <c r="E84" s="97">
        <v>0.17</v>
      </c>
      <c r="F84" s="97">
        <v>0.14000000000000001</v>
      </c>
      <c r="G84" s="97">
        <v>0.17</v>
      </c>
      <c r="H84" s="97">
        <v>0.2</v>
      </c>
      <c r="I84" s="97">
        <v>0.09</v>
      </c>
      <c r="J84" s="97">
        <v>0.04</v>
      </c>
      <c r="K84" s="97" t="s">
        <v>13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0.05</v>
      </c>
      <c r="W84" s="125"/>
      <c r="X84" s="125"/>
      <c r="Y84" s="49"/>
      <c r="Z84" s="128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</row>
    <row r="85" spans="2:41">
      <c r="B85" s="98">
        <v>45770</v>
      </c>
      <c r="C85" s="97">
        <v>0.2</v>
      </c>
      <c r="D85" s="97">
        <v>0.17</v>
      </c>
      <c r="E85" s="97">
        <v>0.16</v>
      </c>
      <c r="F85" s="97">
        <v>0.13</v>
      </c>
      <c r="G85" s="97">
        <v>0.16</v>
      </c>
      <c r="H85" s="97">
        <v>0.19</v>
      </c>
      <c r="I85" s="97">
        <v>0.1</v>
      </c>
      <c r="J85" s="97">
        <v>0.04</v>
      </c>
      <c r="K85" s="97" t="s">
        <v>13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0.05</v>
      </c>
      <c r="W85" s="125"/>
      <c r="X85" s="125"/>
      <c r="Y85" s="49"/>
      <c r="Z85" s="128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</row>
    <row r="86" spans="2:41">
      <c r="B86" s="98">
        <v>45771</v>
      </c>
      <c r="C86" s="97">
        <v>0.22</v>
      </c>
      <c r="D86" s="97">
        <v>0.19</v>
      </c>
      <c r="E86" s="97">
        <v>0.18</v>
      </c>
      <c r="F86" s="97">
        <v>0.15</v>
      </c>
      <c r="G86" s="97">
        <v>0.18</v>
      </c>
      <c r="H86" s="97">
        <v>0.21</v>
      </c>
      <c r="I86" s="97">
        <v>0.11</v>
      </c>
      <c r="J86" s="97">
        <v>0.05</v>
      </c>
      <c r="K86" s="97" t="s">
        <v>13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0.06</v>
      </c>
      <c r="W86" s="125"/>
      <c r="X86" s="125"/>
      <c r="Y86" s="49"/>
      <c r="Z86" s="128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</row>
    <row r="87" spans="2:41">
      <c r="B87" s="98">
        <v>45772</v>
      </c>
      <c r="C87" s="97">
        <v>0.31</v>
      </c>
      <c r="D87" s="97">
        <v>0.28000000000000003</v>
      </c>
      <c r="E87" s="97">
        <v>0.26</v>
      </c>
      <c r="F87" s="97">
        <v>0.21</v>
      </c>
      <c r="G87" s="97">
        <v>0.25</v>
      </c>
      <c r="H87" s="97">
        <v>0.3</v>
      </c>
      <c r="I87" s="97">
        <v>0.17</v>
      </c>
      <c r="J87" s="97">
        <v>7.0000000000000007E-2</v>
      </c>
      <c r="K87" s="97" t="s">
        <v>13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0.08</v>
      </c>
      <c r="W87" s="125"/>
      <c r="X87" s="125"/>
      <c r="Y87" s="49"/>
      <c r="Z87" s="128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</row>
    <row r="88" spans="2:41">
      <c r="B88" s="98">
        <v>45773</v>
      </c>
      <c r="C88" s="97">
        <v>0.23</v>
      </c>
      <c r="D88" s="97">
        <v>0.21</v>
      </c>
      <c r="E88" s="97">
        <v>0.2</v>
      </c>
      <c r="F88" s="97">
        <v>0.15</v>
      </c>
      <c r="G88" s="97">
        <v>0.18</v>
      </c>
      <c r="H88" s="97">
        <v>0.23</v>
      </c>
      <c r="I88" s="97">
        <v>0.13</v>
      </c>
      <c r="J88" s="97">
        <v>0.05</v>
      </c>
      <c r="K88" s="97" t="s">
        <v>13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0.06</v>
      </c>
      <c r="W88" s="125"/>
      <c r="X88" s="125"/>
      <c r="Y88" s="49"/>
      <c r="Z88" s="128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</row>
    <row r="89" spans="2:41">
      <c r="B89" s="98">
        <v>45774</v>
      </c>
      <c r="C89" s="97">
        <v>0.14000000000000001</v>
      </c>
      <c r="D89" s="97">
        <v>0.13</v>
      </c>
      <c r="E89" s="97">
        <v>0.12</v>
      </c>
      <c r="F89" s="97">
        <v>0.09</v>
      </c>
      <c r="G89" s="97">
        <v>0.11</v>
      </c>
      <c r="H89" s="97">
        <v>0.14000000000000001</v>
      </c>
      <c r="I89" s="97">
        <v>0.09</v>
      </c>
      <c r="J89" s="97">
        <v>0.03</v>
      </c>
      <c r="K89" s="97" t="s">
        <v>13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0.04</v>
      </c>
      <c r="W89" s="125"/>
      <c r="X89" s="125"/>
      <c r="Y89" s="49"/>
      <c r="Z89" s="128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</row>
    <row r="90" spans="2:41">
      <c r="B90" s="98">
        <v>45775</v>
      </c>
      <c r="C90" s="97">
        <v>0.12</v>
      </c>
      <c r="D90" s="97">
        <v>0.11</v>
      </c>
      <c r="E90" s="97">
        <v>0.1</v>
      </c>
      <c r="F90" s="97">
        <v>0.08</v>
      </c>
      <c r="G90" s="97">
        <v>0.1</v>
      </c>
      <c r="H90" s="97">
        <v>0.12</v>
      </c>
      <c r="I90" s="97">
        <v>0.08</v>
      </c>
      <c r="J90" s="97">
        <v>0.03</v>
      </c>
      <c r="K90" s="97" t="s">
        <v>13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0.03</v>
      </c>
      <c r="W90" s="125"/>
      <c r="X90" s="125"/>
      <c r="Y90" s="49"/>
      <c r="Z90" s="128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</row>
    <row r="91" spans="2:41">
      <c r="B91" s="98">
        <v>45776</v>
      </c>
      <c r="C91" s="97">
        <v>0.22</v>
      </c>
      <c r="D91" s="97">
        <v>0.21</v>
      </c>
      <c r="E91" s="97">
        <v>0.19</v>
      </c>
      <c r="F91" s="97">
        <v>0.15</v>
      </c>
      <c r="G91" s="97">
        <v>0.18</v>
      </c>
      <c r="H91" s="97">
        <v>0.22</v>
      </c>
      <c r="I91" s="97">
        <v>0.15</v>
      </c>
      <c r="J91" s="97">
        <v>0.06</v>
      </c>
      <c r="K91" s="97" t="s">
        <v>13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0.06</v>
      </c>
      <c r="W91" s="125"/>
      <c r="X91" s="125"/>
      <c r="Y91" s="49"/>
      <c r="Z91" s="128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</row>
    <row r="92" spans="2:41">
      <c r="B92" s="98">
        <v>45777</v>
      </c>
      <c r="C92" s="97">
        <v>0.23</v>
      </c>
      <c r="D92" s="97">
        <v>0.22</v>
      </c>
      <c r="E92" s="97">
        <v>0.2</v>
      </c>
      <c r="F92" s="97">
        <v>0.16</v>
      </c>
      <c r="G92" s="97">
        <v>0.18</v>
      </c>
      <c r="H92" s="97">
        <v>0.23</v>
      </c>
      <c r="I92" s="97">
        <v>0.16</v>
      </c>
      <c r="J92" s="97">
        <v>7.0000000000000007E-2</v>
      </c>
      <c r="K92" s="97" t="s">
        <v>13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  <c r="W92" s="125"/>
      <c r="X92" s="125"/>
      <c r="Y92" s="49"/>
      <c r="Z92" s="128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</row>
    <row r="93" spans="2:41">
      <c r="B93" s="98">
        <v>45778</v>
      </c>
      <c r="C93" s="97">
        <v>0.21</v>
      </c>
      <c r="D93" s="97">
        <v>0.21</v>
      </c>
      <c r="E93" s="97">
        <v>0.18</v>
      </c>
      <c r="F93" s="97">
        <v>0.14000000000000001</v>
      </c>
      <c r="G93" s="97">
        <v>0.17</v>
      </c>
      <c r="H93" s="97">
        <v>0.21</v>
      </c>
      <c r="I93" s="97">
        <v>0.15</v>
      </c>
      <c r="J93" s="97">
        <v>0.06</v>
      </c>
      <c r="K93" s="97" t="s">
        <v>13</v>
      </c>
      <c r="L93" s="97" t="s">
        <v>13</v>
      </c>
      <c r="M93" s="97" t="s">
        <v>13</v>
      </c>
      <c r="N93" s="97">
        <v>0.06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0.06</v>
      </c>
      <c r="W93" s="125"/>
      <c r="X93" s="125"/>
      <c r="Y93" s="49"/>
      <c r="Z93" s="128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</row>
    <row r="94" spans="2:41">
      <c r="B94" s="98">
        <v>45779</v>
      </c>
      <c r="C94" s="97">
        <v>0.24</v>
      </c>
      <c r="D94" s="97">
        <v>0.24</v>
      </c>
      <c r="E94" s="97">
        <v>0.2</v>
      </c>
      <c r="F94" s="97">
        <v>0.16</v>
      </c>
      <c r="G94" s="97">
        <v>0.19</v>
      </c>
      <c r="H94" s="97">
        <v>0.24</v>
      </c>
      <c r="I94" s="97">
        <v>0.18</v>
      </c>
      <c r="J94" s="97">
        <v>0.08</v>
      </c>
      <c r="K94" s="97" t="s">
        <v>13</v>
      </c>
      <c r="L94" s="97" t="s">
        <v>13</v>
      </c>
      <c r="M94" s="97" t="s">
        <v>13</v>
      </c>
      <c r="N94" s="97">
        <v>7.0000000000000007E-2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  <c r="W94" s="125"/>
      <c r="X94" s="125"/>
      <c r="Y94" s="49"/>
      <c r="Z94" s="128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</row>
    <row r="95" spans="2:41">
      <c r="B95" s="98">
        <v>45780</v>
      </c>
      <c r="C95" s="97">
        <v>0.36</v>
      </c>
      <c r="D95" s="97">
        <v>0.36</v>
      </c>
      <c r="E95" s="97">
        <v>0.31</v>
      </c>
      <c r="F95" s="97">
        <v>0.24</v>
      </c>
      <c r="G95" s="97">
        <v>0.28999999999999998</v>
      </c>
      <c r="H95" s="97">
        <v>0.36</v>
      </c>
      <c r="I95" s="97">
        <v>0.28000000000000003</v>
      </c>
      <c r="J95" s="97">
        <v>0.13</v>
      </c>
      <c r="K95" s="97" t="s">
        <v>13</v>
      </c>
      <c r="L95" s="97" t="s">
        <v>13</v>
      </c>
      <c r="M95" s="97" t="s">
        <v>13</v>
      </c>
      <c r="N95" s="97">
        <v>0.11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0.12</v>
      </c>
      <c r="W95" s="125"/>
      <c r="X95" s="125"/>
      <c r="Y95" s="49"/>
      <c r="Z95" s="128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</row>
    <row r="96" spans="2:41">
      <c r="B96" s="98">
        <v>45781</v>
      </c>
      <c r="C96" s="97">
        <v>0.13</v>
      </c>
      <c r="D96" s="97">
        <v>0.13</v>
      </c>
      <c r="E96" s="97">
        <v>0.11</v>
      </c>
      <c r="F96" s="97">
        <v>0.09</v>
      </c>
      <c r="G96" s="97">
        <v>0.1</v>
      </c>
      <c r="H96" s="97">
        <v>0.13</v>
      </c>
      <c r="I96" s="97">
        <v>0.1</v>
      </c>
      <c r="J96" s="97">
        <v>0.05</v>
      </c>
      <c r="K96" s="97" t="s">
        <v>13</v>
      </c>
      <c r="L96" s="97" t="s">
        <v>13</v>
      </c>
      <c r="M96" s="97" t="s">
        <v>13</v>
      </c>
      <c r="N96" s="97">
        <v>0.04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0.04</v>
      </c>
      <c r="W96" s="125"/>
      <c r="X96" s="125"/>
      <c r="Y96" s="49"/>
      <c r="Z96" s="128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</row>
    <row r="97" spans="2:41">
      <c r="B97" s="98">
        <v>45782</v>
      </c>
      <c r="C97" s="97">
        <v>0.15</v>
      </c>
      <c r="D97" s="97">
        <v>0.15</v>
      </c>
      <c r="E97" s="97">
        <v>0.13</v>
      </c>
      <c r="F97" s="97">
        <v>0.1</v>
      </c>
      <c r="G97" s="97">
        <v>0.12</v>
      </c>
      <c r="H97" s="97">
        <v>0.15</v>
      </c>
      <c r="I97" s="97">
        <v>0.12</v>
      </c>
      <c r="J97" s="97">
        <v>7.0000000000000007E-2</v>
      </c>
      <c r="K97" s="97" t="s">
        <v>13</v>
      </c>
      <c r="L97" s="97" t="s">
        <v>13</v>
      </c>
      <c r="M97" s="97" t="s">
        <v>13</v>
      </c>
      <c r="N97" s="97">
        <v>0.04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0.05</v>
      </c>
      <c r="W97" s="125"/>
      <c r="X97" s="125"/>
      <c r="Y97" s="49"/>
      <c r="Z97" s="128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</row>
    <row r="98" spans="2:41">
      <c r="B98" s="98">
        <v>45783</v>
      </c>
      <c r="C98" s="97">
        <v>0.2</v>
      </c>
      <c r="D98" s="97">
        <v>0.2</v>
      </c>
      <c r="E98" s="97">
        <v>0.17</v>
      </c>
      <c r="F98" s="97">
        <v>0.14000000000000001</v>
      </c>
      <c r="G98" s="97">
        <v>0.16</v>
      </c>
      <c r="H98" s="97">
        <v>0.2</v>
      </c>
      <c r="I98" s="97">
        <v>0.17</v>
      </c>
      <c r="J98" s="97">
        <v>0.1</v>
      </c>
      <c r="K98" s="97" t="s">
        <v>13</v>
      </c>
      <c r="L98" s="97" t="s">
        <v>13</v>
      </c>
      <c r="M98" s="97" t="s">
        <v>13</v>
      </c>
      <c r="N98" s="97">
        <v>0.06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7.0000000000000007E-2</v>
      </c>
      <c r="W98" s="125"/>
      <c r="X98" s="125"/>
      <c r="Y98" s="49"/>
      <c r="Z98" s="128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</row>
    <row r="99" spans="2:41">
      <c r="B99" s="98">
        <v>45784</v>
      </c>
      <c r="C99" s="97">
        <v>0.2</v>
      </c>
      <c r="D99" s="97">
        <v>0.2</v>
      </c>
      <c r="E99" s="97">
        <v>0.17</v>
      </c>
      <c r="F99" s="97">
        <v>0.14000000000000001</v>
      </c>
      <c r="G99" s="97">
        <v>0.16</v>
      </c>
      <c r="H99" s="97">
        <v>0.2</v>
      </c>
      <c r="I99" s="97">
        <v>0.17</v>
      </c>
      <c r="J99" s="97">
        <v>0.1</v>
      </c>
      <c r="K99" s="97" t="s">
        <v>13</v>
      </c>
      <c r="L99" s="97" t="s">
        <v>13</v>
      </c>
      <c r="M99" s="97" t="s">
        <v>13</v>
      </c>
      <c r="N99" s="97">
        <v>0.06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0.08</v>
      </c>
      <c r="W99" s="125"/>
      <c r="X99" s="125"/>
      <c r="Y99" s="49"/>
      <c r="Z99" s="128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</row>
    <row r="100" spans="2:41">
      <c r="B100" s="98">
        <v>45785</v>
      </c>
      <c r="C100" s="97">
        <v>0.3</v>
      </c>
      <c r="D100" s="97">
        <v>0.3</v>
      </c>
      <c r="E100" s="97">
        <v>0.26</v>
      </c>
      <c r="F100" s="97">
        <v>0.2</v>
      </c>
      <c r="G100" s="97">
        <v>0.24</v>
      </c>
      <c r="H100" s="97">
        <v>0.3</v>
      </c>
      <c r="I100" s="97">
        <v>0.26</v>
      </c>
      <c r="J100" s="97">
        <v>0.17</v>
      </c>
      <c r="K100" s="97" t="s">
        <v>13</v>
      </c>
      <c r="L100" s="97" t="s">
        <v>13</v>
      </c>
      <c r="M100" s="97" t="s">
        <v>13</v>
      </c>
      <c r="N100" s="97">
        <v>0.09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0.12</v>
      </c>
      <c r="W100" s="125"/>
      <c r="X100" s="125"/>
      <c r="Y100" s="49"/>
      <c r="Z100" s="128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</row>
    <row r="101" spans="2:41">
      <c r="B101" s="98">
        <v>45786</v>
      </c>
      <c r="C101" s="97">
        <v>0.26</v>
      </c>
      <c r="D101" s="97">
        <v>0.26</v>
      </c>
      <c r="E101" s="97">
        <v>0.22</v>
      </c>
      <c r="F101" s="97">
        <v>0.18</v>
      </c>
      <c r="G101" s="97">
        <v>0.21</v>
      </c>
      <c r="H101" s="97">
        <v>0.26</v>
      </c>
      <c r="I101" s="97">
        <v>0.23</v>
      </c>
      <c r="J101" s="97">
        <v>0.15</v>
      </c>
      <c r="K101" s="97" t="s">
        <v>13</v>
      </c>
      <c r="L101" s="97" t="s">
        <v>13</v>
      </c>
      <c r="M101" s="97" t="s">
        <v>13</v>
      </c>
      <c r="N101" s="97">
        <v>0.08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0.11</v>
      </c>
      <c r="W101" s="125"/>
      <c r="X101" s="125"/>
      <c r="Y101" s="49"/>
      <c r="Z101" s="128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</row>
    <row r="102" spans="2:41">
      <c r="B102" s="98">
        <v>45787</v>
      </c>
      <c r="C102" s="97">
        <v>0.32</v>
      </c>
      <c r="D102" s="97">
        <v>0.32</v>
      </c>
      <c r="E102" s="97">
        <v>0.27</v>
      </c>
      <c r="F102" s="97">
        <v>0.22</v>
      </c>
      <c r="G102" s="97">
        <v>0.26</v>
      </c>
      <c r="H102" s="97">
        <v>0.32</v>
      </c>
      <c r="I102" s="97">
        <v>0.28999999999999998</v>
      </c>
      <c r="J102" s="97">
        <v>0.2</v>
      </c>
      <c r="K102" s="97" t="s">
        <v>13</v>
      </c>
      <c r="L102" s="97" t="s">
        <v>13</v>
      </c>
      <c r="M102" s="97" t="s">
        <v>13</v>
      </c>
      <c r="N102" s="97">
        <v>0.1</v>
      </c>
      <c r="O102" s="97" t="s">
        <v>13</v>
      </c>
      <c r="P102" s="97" t="s">
        <v>13</v>
      </c>
      <c r="Q102" s="97" t="s">
        <v>13</v>
      </c>
      <c r="R102" s="97">
        <v>0.1</v>
      </c>
      <c r="S102" s="97" t="s">
        <v>13</v>
      </c>
      <c r="T102" s="97">
        <v>0.14000000000000001</v>
      </c>
      <c r="W102" s="125"/>
      <c r="X102" s="125"/>
      <c r="Y102" s="49"/>
      <c r="Z102" s="128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</row>
    <row r="103" spans="2:41">
      <c r="B103" s="98">
        <v>45788</v>
      </c>
      <c r="C103" s="97">
        <v>0.21</v>
      </c>
      <c r="D103" s="97">
        <v>0.21</v>
      </c>
      <c r="E103" s="97">
        <v>0.18</v>
      </c>
      <c r="F103" s="97">
        <v>0.14000000000000001</v>
      </c>
      <c r="G103" s="97">
        <v>0.17</v>
      </c>
      <c r="H103" s="97">
        <v>0.21</v>
      </c>
      <c r="I103" s="97">
        <v>0.19</v>
      </c>
      <c r="J103" s="97">
        <v>0.14000000000000001</v>
      </c>
      <c r="K103" s="97" t="s">
        <v>13</v>
      </c>
      <c r="L103" s="97" t="s">
        <v>13</v>
      </c>
      <c r="M103" s="97" t="s">
        <v>13</v>
      </c>
      <c r="N103" s="97">
        <v>7.0000000000000007E-2</v>
      </c>
      <c r="O103" s="97" t="s">
        <v>13</v>
      </c>
      <c r="P103" s="97" t="s">
        <v>13</v>
      </c>
      <c r="Q103" s="97" t="s">
        <v>13</v>
      </c>
      <c r="R103" s="97">
        <v>0.06</v>
      </c>
      <c r="S103" s="97" t="s">
        <v>13</v>
      </c>
      <c r="T103" s="97">
        <v>0.09</v>
      </c>
      <c r="W103" s="125"/>
      <c r="X103" s="125"/>
      <c r="Y103" s="49"/>
      <c r="Z103" s="128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</row>
    <row r="104" spans="2:41">
      <c r="B104" s="98">
        <v>45789</v>
      </c>
      <c r="C104" s="97">
        <v>0.3</v>
      </c>
      <c r="D104" s="97">
        <v>0.3</v>
      </c>
      <c r="E104" s="97">
        <v>0.26</v>
      </c>
      <c r="F104" s="97">
        <v>0.2</v>
      </c>
      <c r="G104" s="97">
        <v>0.24</v>
      </c>
      <c r="H104" s="97">
        <v>0.3</v>
      </c>
      <c r="I104" s="97">
        <v>0.28000000000000003</v>
      </c>
      <c r="J104" s="97">
        <v>0.2</v>
      </c>
      <c r="K104" s="97" t="s">
        <v>13</v>
      </c>
      <c r="L104" s="97" t="s">
        <v>13</v>
      </c>
      <c r="M104" s="97" t="s">
        <v>13</v>
      </c>
      <c r="N104" s="97">
        <v>0.1</v>
      </c>
      <c r="O104" s="97" t="s">
        <v>13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0.14000000000000001</v>
      </c>
      <c r="W104" s="125"/>
      <c r="X104" s="125"/>
      <c r="Y104" s="49"/>
      <c r="Z104" s="128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</row>
    <row r="105" spans="2:41">
      <c r="B105" s="98">
        <v>45790</v>
      </c>
      <c r="C105" s="97">
        <v>0.2</v>
      </c>
      <c r="D105" s="97">
        <v>0.2</v>
      </c>
      <c r="E105" s="97">
        <v>0.17</v>
      </c>
      <c r="F105" s="97">
        <v>0.14000000000000001</v>
      </c>
      <c r="G105" s="97">
        <v>0.16</v>
      </c>
      <c r="H105" s="97">
        <v>0.2</v>
      </c>
      <c r="I105" s="97">
        <v>0.19</v>
      </c>
      <c r="J105" s="97">
        <v>0.14000000000000001</v>
      </c>
      <c r="K105" s="97" t="s">
        <v>13</v>
      </c>
      <c r="L105" s="97" t="s">
        <v>13</v>
      </c>
      <c r="M105" s="97" t="s">
        <v>13</v>
      </c>
      <c r="N105" s="97">
        <v>7.0000000000000007E-2</v>
      </c>
      <c r="O105" s="97" t="s">
        <v>13</v>
      </c>
      <c r="P105" s="97" t="s">
        <v>13</v>
      </c>
      <c r="Q105" s="97" t="s">
        <v>13</v>
      </c>
      <c r="R105" s="97">
        <v>0.06</v>
      </c>
      <c r="S105" s="97" t="s">
        <v>13</v>
      </c>
      <c r="T105" s="97">
        <v>0.09</v>
      </c>
      <c r="W105" s="125"/>
      <c r="X105" s="125"/>
      <c r="Y105" s="49"/>
      <c r="Z105" s="128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</row>
    <row r="106" spans="2:41">
      <c r="B106" s="98">
        <v>45791</v>
      </c>
      <c r="C106" s="97">
        <v>0.23</v>
      </c>
      <c r="D106" s="97">
        <v>0.23</v>
      </c>
      <c r="E106" s="97">
        <v>0.2</v>
      </c>
      <c r="F106" s="97">
        <v>0.16</v>
      </c>
      <c r="G106" s="97">
        <v>0.18</v>
      </c>
      <c r="H106" s="97">
        <v>0.23</v>
      </c>
      <c r="I106" s="97">
        <v>0.22</v>
      </c>
      <c r="J106" s="97">
        <v>0.17</v>
      </c>
      <c r="K106" s="97" t="s">
        <v>13</v>
      </c>
      <c r="L106" s="97" t="s">
        <v>13</v>
      </c>
      <c r="M106" s="97" t="s">
        <v>13</v>
      </c>
      <c r="N106" s="97">
        <v>0.08</v>
      </c>
      <c r="O106" s="97" t="s">
        <v>13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0.11</v>
      </c>
      <c r="W106" s="125"/>
      <c r="X106" s="125"/>
      <c r="Y106" s="49"/>
      <c r="Z106" s="128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</row>
    <row r="107" spans="2:41">
      <c r="B107" s="98">
        <v>45792</v>
      </c>
      <c r="C107" s="97">
        <v>0.27</v>
      </c>
      <c r="D107" s="97">
        <v>0.27</v>
      </c>
      <c r="E107" s="97">
        <v>0.23</v>
      </c>
      <c r="F107" s="97">
        <v>0.18</v>
      </c>
      <c r="G107" s="97">
        <v>0.22</v>
      </c>
      <c r="H107" s="97">
        <v>0.27</v>
      </c>
      <c r="I107" s="97">
        <v>0.26</v>
      </c>
      <c r="J107" s="97">
        <v>0.21</v>
      </c>
      <c r="K107" s="97" t="s">
        <v>13</v>
      </c>
      <c r="L107" s="97" t="s">
        <v>13</v>
      </c>
      <c r="M107" s="97" t="s">
        <v>13</v>
      </c>
      <c r="N107" s="97">
        <v>0.1</v>
      </c>
      <c r="O107" s="97">
        <v>0.08</v>
      </c>
      <c r="P107" s="97" t="s">
        <v>13</v>
      </c>
      <c r="Q107" s="97" t="s">
        <v>13</v>
      </c>
      <c r="R107" s="97">
        <v>0.08</v>
      </c>
      <c r="S107" s="97" t="s">
        <v>13</v>
      </c>
      <c r="T107" s="97">
        <v>0.14000000000000001</v>
      </c>
      <c r="W107" s="125"/>
      <c r="X107" s="125"/>
      <c r="Y107" s="49"/>
      <c r="Z107" s="128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</row>
    <row r="108" spans="2:41">
      <c r="B108" s="98">
        <v>45793</v>
      </c>
      <c r="C108" s="97">
        <v>0.2</v>
      </c>
      <c r="D108" s="97">
        <v>0.2</v>
      </c>
      <c r="E108" s="97">
        <v>0.17</v>
      </c>
      <c r="F108" s="97">
        <v>0.14000000000000001</v>
      </c>
      <c r="G108" s="97">
        <v>0.16</v>
      </c>
      <c r="H108" s="97">
        <v>0.2</v>
      </c>
      <c r="I108" s="97">
        <v>0.19</v>
      </c>
      <c r="J108" s="97">
        <v>0.16</v>
      </c>
      <c r="K108" s="97" t="s">
        <v>13</v>
      </c>
      <c r="L108" s="97" t="s">
        <v>13</v>
      </c>
      <c r="M108" s="97" t="s">
        <v>13</v>
      </c>
      <c r="N108" s="97">
        <v>7.0000000000000007E-2</v>
      </c>
      <c r="O108" s="97">
        <v>0.06</v>
      </c>
      <c r="P108" s="97" t="s">
        <v>13</v>
      </c>
      <c r="Q108" s="97" t="s">
        <v>13</v>
      </c>
      <c r="R108" s="97">
        <v>0.06</v>
      </c>
      <c r="S108" s="97" t="s">
        <v>13</v>
      </c>
      <c r="T108" s="97">
        <v>0.1</v>
      </c>
      <c r="W108" s="125"/>
      <c r="X108" s="125"/>
      <c r="Y108" s="49"/>
      <c r="Z108" s="128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</row>
    <row r="109" spans="2:41">
      <c r="B109" s="98">
        <v>45794</v>
      </c>
      <c r="C109" s="97">
        <v>0.09</v>
      </c>
      <c r="D109" s="97">
        <v>0.09</v>
      </c>
      <c r="E109" s="97">
        <v>0.08</v>
      </c>
      <c r="F109" s="97">
        <v>0.06</v>
      </c>
      <c r="G109" s="97">
        <v>7.0000000000000007E-2</v>
      </c>
      <c r="H109" s="97">
        <v>0.09</v>
      </c>
      <c r="I109" s="97">
        <v>0.09</v>
      </c>
      <c r="J109" s="97">
        <v>7.0000000000000007E-2</v>
      </c>
      <c r="K109" s="97" t="s">
        <v>13</v>
      </c>
      <c r="L109" s="97" t="s">
        <v>13</v>
      </c>
      <c r="M109" s="97" t="s">
        <v>13</v>
      </c>
      <c r="N109" s="97">
        <v>0.03</v>
      </c>
      <c r="O109" s="97">
        <v>0.03</v>
      </c>
      <c r="P109" s="97" t="s">
        <v>13</v>
      </c>
      <c r="Q109" s="97" t="s">
        <v>13</v>
      </c>
      <c r="R109" s="97">
        <v>0.03</v>
      </c>
      <c r="S109" s="97" t="s">
        <v>13</v>
      </c>
      <c r="T109" s="97">
        <v>0.05</v>
      </c>
      <c r="W109" s="125"/>
      <c r="X109" s="125"/>
      <c r="Y109" s="49"/>
      <c r="Z109" s="128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</row>
    <row r="110" spans="2:41">
      <c r="B110" s="98">
        <v>45795</v>
      </c>
      <c r="C110" s="97">
        <v>0.22</v>
      </c>
      <c r="D110" s="97">
        <v>0.22</v>
      </c>
      <c r="E110" s="97">
        <v>0.19</v>
      </c>
      <c r="F110" s="97">
        <v>0.15</v>
      </c>
      <c r="G110" s="97">
        <v>0.18</v>
      </c>
      <c r="H110" s="97">
        <v>0.22</v>
      </c>
      <c r="I110" s="97">
        <v>0.21</v>
      </c>
      <c r="J110" s="97">
        <v>0.18</v>
      </c>
      <c r="K110" s="97" t="s">
        <v>13</v>
      </c>
      <c r="L110" s="97" t="s">
        <v>13</v>
      </c>
      <c r="M110" s="97" t="s">
        <v>13</v>
      </c>
      <c r="N110" s="97">
        <v>0.08</v>
      </c>
      <c r="O110" s="97">
        <v>7.0000000000000007E-2</v>
      </c>
      <c r="P110" s="97" t="s">
        <v>13</v>
      </c>
      <c r="Q110" s="97" t="s">
        <v>13</v>
      </c>
      <c r="R110" s="97">
        <v>7.0000000000000007E-2</v>
      </c>
      <c r="S110" s="97" t="s">
        <v>13</v>
      </c>
      <c r="T110" s="97">
        <v>0.12</v>
      </c>
      <c r="W110" s="125"/>
      <c r="X110" s="125"/>
      <c r="Y110" s="49"/>
      <c r="Z110" s="128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</row>
    <row r="111" spans="2:41">
      <c r="B111" s="98">
        <v>45796</v>
      </c>
      <c r="C111" s="97">
        <v>0.24</v>
      </c>
      <c r="D111" s="97">
        <v>0.24</v>
      </c>
      <c r="E111" s="97">
        <v>0.2</v>
      </c>
      <c r="F111" s="97">
        <v>0.16</v>
      </c>
      <c r="G111" s="97">
        <v>0.19</v>
      </c>
      <c r="H111" s="97">
        <v>0.24</v>
      </c>
      <c r="I111" s="97">
        <v>0.23</v>
      </c>
      <c r="J111" s="97">
        <v>0.2</v>
      </c>
      <c r="K111" s="97" t="s">
        <v>13</v>
      </c>
      <c r="L111" s="97" t="s">
        <v>13</v>
      </c>
      <c r="M111" s="97" t="s">
        <v>13</v>
      </c>
      <c r="N111" s="97">
        <v>0.09</v>
      </c>
      <c r="O111" s="97">
        <v>7.0000000000000007E-2</v>
      </c>
      <c r="P111" s="97" t="s">
        <v>13</v>
      </c>
      <c r="Q111" s="97" t="s">
        <v>13</v>
      </c>
      <c r="R111" s="97">
        <v>7.0000000000000007E-2</v>
      </c>
      <c r="S111" s="97" t="s">
        <v>13</v>
      </c>
      <c r="T111" s="97">
        <v>0.14000000000000001</v>
      </c>
      <c r="W111" s="125"/>
      <c r="X111" s="125"/>
      <c r="Y111" s="49"/>
      <c r="Z111" s="128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</row>
    <row r="112" spans="2:41">
      <c r="B112" s="98">
        <v>45797</v>
      </c>
      <c r="C112" s="97">
        <v>0.23</v>
      </c>
      <c r="D112" s="97">
        <v>0.23</v>
      </c>
      <c r="E112" s="97">
        <v>0.2</v>
      </c>
      <c r="F112" s="97">
        <v>0.16</v>
      </c>
      <c r="G112" s="97">
        <v>0.18</v>
      </c>
      <c r="H112" s="97">
        <v>0.23</v>
      </c>
      <c r="I112" s="97">
        <v>0.22</v>
      </c>
      <c r="J112" s="97">
        <v>0.2</v>
      </c>
      <c r="K112" s="97" t="s">
        <v>13</v>
      </c>
      <c r="L112" s="97" t="s">
        <v>13</v>
      </c>
      <c r="M112" s="97" t="s">
        <v>13</v>
      </c>
      <c r="N112" s="97">
        <v>0.09</v>
      </c>
      <c r="O112" s="97">
        <v>7.0000000000000007E-2</v>
      </c>
      <c r="P112" s="97" t="s">
        <v>13</v>
      </c>
      <c r="Q112" s="97" t="s">
        <v>13</v>
      </c>
      <c r="R112" s="97">
        <v>7.0000000000000007E-2</v>
      </c>
      <c r="S112" s="97" t="s">
        <v>13</v>
      </c>
      <c r="T112" s="97">
        <v>0.14000000000000001</v>
      </c>
      <c r="W112" s="125"/>
      <c r="X112" s="125"/>
      <c r="Y112" s="49"/>
      <c r="Z112" s="128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</row>
    <row r="113" spans="2:41">
      <c r="B113" s="98">
        <v>45798</v>
      </c>
      <c r="C113" s="97">
        <v>0.26</v>
      </c>
      <c r="D113" s="97">
        <v>0.26</v>
      </c>
      <c r="E113" s="97">
        <v>0.22</v>
      </c>
      <c r="F113" s="97">
        <v>0.18</v>
      </c>
      <c r="G113" s="97">
        <v>0.21</v>
      </c>
      <c r="H113" s="97">
        <v>0.26</v>
      </c>
      <c r="I113" s="97">
        <v>0.25</v>
      </c>
      <c r="J113" s="97">
        <v>0.23</v>
      </c>
      <c r="K113" s="97" t="s">
        <v>13</v>
      </c>
      <c r="L113" s="97" t="s">
        <v>13</v>
      </c>
      <c r="M113" s="97" t="s">
        <v>13</v>
      </c>
      <c r="N113" s="97">
        <v>0.11</v>
      </c>
      <c r="O113" s="97">
        <v>0.08</v>
      </c>
      <c r="P113" s="97" t="s">
        <v>13</v>
      </c>
      <c r="Q113" s="97" t="s">
        <v>13</v>
      </c>
      <c r="R113" s="97">
        <v>0.08</v>
      </c>
      <c r="S113" s="97" t="s">
        <v>13</v>
      </c>
      <c r="T113" s="97">
        <v>0.16</v>
      </c>
      <c r="W113" s="125"/>
      <c r="X113" s="125"/>
      <c r="Y113" s="49"/>
      <c r="Z113" s="128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</row>
    <row r="114" spans="2:41">
      <c r="B114" s="98">
        <v>45799</v>
      </c>
      <c r="C114" s="97">
        <v>0.25</v>
      </c>
      <c r="D114" s="97">
        <v>0.25</v>
      </c>
      <c r="E114" s="97">
        <v>0.21</v>
      </c>
      <c r="F114" s="97">
        <v>0.17</v>
      </c>
      <c r="G114" s="97">
        <v>0.2</v>
      </c>
      <c r="H114" s="97">
        <v>0.25</v>
      </c>
      <c r="I114" s="97">
        <v>0.24</v>
      </c>
      <c r="J114" s="97">
        <v>0.22</v>
      </c>
      <c r="K114" s="97" t="s">
        <v>13</v>
      </c>
      <c r="L114" s="97" t="s">
        <v>13</v>
      </c>
      <c r="M114" s="97" t="s">
        <v>13</v>
      </c>
      <c r="N114" s="97">
        <v>0.11</v>
      </c>
      <c r="O114" s="97">
        <v>0.08</v>
      </c>
      <c r="P114" s="97" t="s">
        <v>13</v>
      </c>
      <c r="Q114" s="97" t="s">
        <v>13</v>
      </c>
      <c r="R114" s="97">
        <v>0.08</v>
      </c>
      <c r="S114" s="97" t="s">
        <v>13</v>
      </c>
      <c r="T114" s="97">
        <v>0.16</v>
      </c>
      <c r="W114" s="125"/>
      <c r="X114" s="125"/>
      <c r="Y114" s="49"/>
      <c r="Z114" s="128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</row>
    <row r="115" spans="2:41">
      <c r="B115" s="98">
        <v>45800</v>
      </c>
      <c r="C115" s="97">
        <v>0.21</v>
      </c>
      <c r="D115" s="97">
        <v>0.21</v>
      </c>
      <c r="E115" s="97">
        <v>0.18</v>
      </c>
      <c r="F115" s="97">
        <v>0.14000000000000001</v>
      </c>
      <c r="G115" s="97">
        <v>0.17</v>
      </c>
      <c r="H115" s="97">
        <v>0.21</v>
      </c>
      <c r="I115" s="97">
        <v>0.21</v>
      </c>
      <c r="J115" s="97">
        <v>0.19</v>
      </c>
      <c r="K115" s="97" t="s">
        <v>13</v>
      </c>
      <c r="L115" s="97" t="s">
        <v>13</v>
      </c>
      <c r="M115" s="97" t="s">
        <v>13</v>
      </c>
      <c r="N115" s="97">
        <v>0.09</v>
      </c>
      <c r="O115" s="97">
        <v>7.0000000000000007E-2</v>
      </c>
      <c r="P115" s="97" t="s">
        <v>13</v>
      </c>
      <c r="Q115" s="97" t="s">
        <v>13</v>
      </c>
      <c r="R115" s="97">
        <v>7.0000000000000007E-2</v>
      </c>
      <c r="S115" s="97" t="s">
        <v>13</v>
      </c>
      <c r="T115" s="97">
        <v>0.14000000000000001</v>
      </c>
      <c r="W115" s="125"/>
      <c r="X115" s="125"/>
      <c r="Y115" s="49"/>
      <c r="Z115" s="128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</row>
    <row r="116" spans="2:41">
      <c r="B116" s="98">
        <v>45801</v>
      </c>
      <c r="C116" s="97">
        <v>0.26</v>
      </c>
      <c r="D116" s="97">
        <v>0.26</v>
      </c>
      <c r="E116" s="97">
        <v>0.22</v>
      </c>
      <c r="F116" s="97">
        <v>0.18</v>
      </c>
      <c r="G116" s="97">
        <v>0.21</v>
      </c>
      <c r="H116" s="97">
        <v>0.26</v>
      </c>
      <c r="I116" s="97">
        <v>0.26</v>
      </c>
      <c r="J116" s="97">
        <v>0.24</v>
      </c>
      <c r="K116" s="97" t="s">
        <v>13</v>
      </c>
      <c r="L116" s="97" t="s">
        <v>13</v>
      </c>
      <c r="M116" s="97" t="s">
        <v>13</v>
      </c>
      <c r="N116" s="97">
        <v>0.12</v>
      </c>
      <c r="O116" s="97">
        <v>0.08</v>
      </c>
      <c r="P116" s="97" t="s">
        <v>13</v>
      </c>
      <c r="Q116" s="97" t="s">
        <v>13</v>
      </c>
      <c r="R116" s="97">
        <v>0.08</v>
      </c>
      <c r="S116" s="97" t="s">
        <v>13</v>
      </c>
      <c r="T116" s="97">
        <v>0.18</v>
      </c>
      <c r="W116" s="125"/>
      <c r="X116" s="125"/>
      <c r="Y116" s="49"/>
      <c r="Z116" s="128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</row>
    <row r="117" spans="2:41">
      <c r="B117" s="98">
        <v>45802</v>
      </c>
      <c r="C117" s="97">
        <v>0.24</v>
      </c>
      <c r="D117" s="97">
        <v>0.24</v>
      </c>
      <c r="E117" s="97">
        <v>0.2</v>
      </c>
      <c r="F117" s="97">
        <v>0.16</v>
      </c>
      <c r="G117" s="97">
        <v>0.19</v>
      </c>
      <c r="H117" s="97">
        <v>0.24</v>
      </c>
      <c r="I117" s="97">
        <v>0.24</v>
      </c>
      <c r="J117" s="97">
        <v>0.22</v>
      </c>
      <c r="K117" s="97">
        <v>0.05</v>
      </c>
      <c r="L117" s="97" t="s">
        <v>13</v>
      </c>
      <c r="M117" s="97" t="s">
        <v>13</v>
      </c>
      <c r="N117" s="97">
        <v>0.11</v>
      </c>
      <c r="O117" s="97">
        <v>0.08</v>
      </c>
      <c r="P117" s="97" t="s">
        <v>13</v>
      </c>
      <c r="Q117" s="97">
        <v>0.05</v>
      </c>
      <c r="R117" s="97">
        <v>0.08</v>
      </c>
      <c r="S117" s="97">
        <v>7.0000000000000007E-2</v>
      </c>
      <c r="T117" s="97">
        <v>0.18</v>
      </c>
      <c r="W117" s="125"/>
      <c r="X117" s="125"/>
      <c r="Y117" s="49"/>
      <c r="Z117" s="128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</row>
    <row r="118" spans="2:41">
      <c r="B118" s="98">
        <v>45803</v>
      </c>
      <c r="C118" s="97">
        <v>0.3</v>
      </c>
      <c r="D118" s="97">
        <v>0.3</v>
      </c>
      <c r="E118" s="97">
        <v>0.26</v>
      </c>
      <c r="F118" s="97">
        <v>0.2</v>
      </c>
      <c r="G118" s="97">
        <v>0.24</v>
      </c>
      <c r="H118" s="97">
        <v>0.3</v>
      </c>
      <c r="I118" s="97">
        <v>0.3</v>
      </c>
      <c r="J118" s="97">
        <v>0.28000000000000003</v>
      </c>
      <c r="K118" s="97">
        <v>7.0000000000000007E-2</v>
      </c>
      <c r="L118" s="97" t="s">
        <v>13</v>
      </c>
      <c r="M118" s="97" t="s">
        <v>13</v>
      </c>
      <c r="N118" s="97">
        <v>0.15</v>
      </c>
      <c r="O118" s="97">
        <v>0.1</v>
      </c>
      <c r="P118" s="97" t="s">
        <v>13</v>
      </c>
      <c r="Q118" s="97">
        <v>0.06</v>
      </c>
      <c r="R118" s="97">
        <v>0.1</v>
      </c>
      <c r="S118" s="97">
        <v>0.09</v>
      </c>
      <c r="T118" s="97">
        <v>0.23</v>
      </c>
      <c r="W118" s="125"/>
      <c r="X118" s="125"/>
      <c r="Y118" s="49"/>
      <c r="Z118" s="128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</row>
    <row r="119" spans="2:41">
      <c r="B119" s="98">
        <v>45804</v>
      </c>
      <c r="C119" s="97">
        <v>0.34</v>
      </c>
      <c r="D119" s="97">
        <v>0.34</v>
      </c>
      <c r="E119" s="97">
        <v>0.28999999999999998</v>
      </c>
      <c r="F119" s="97">
        <v>0.23</v>
      </c>
      <c r="G119" s="97">
        <v>0.27</v>
      </c>
      <c r="H119" s="97">
        <v>0.34</v>
      </c>
      <c r="I119" s="97">
        <v>0.34</v>
      </c>
      <c r="J119" s="97">
        <v>0.32</v>
      </c>
      <c r="K119" s="97">
        <v>0.08</v>
      </c>
      <c r="L119" s="97" t="s">
        <v>13</v>
      </c>
      <c r="M119" s="97" t="s">
        <v>13</v>
      </c>
      <c r="N119" s="97">
        <v>0.17</v>
      </c>
      <c r="O119" s="97">
        <v>0.12</v>
      </c>
      <c r="P119" s="97" t="s">
        <v>13</v>
      </c>
      <c r="Q119" s="97">
        <v>7.0000000000000007E-2</v>
      </c>
      <c r="R119" s="97">
        <v>0.11</v>
      </c>
      <c r="S119" s="97">
        <v>0.1</v>
      </c>
      <c r="T119" s="97">
        <v>0.27</v>
      </c>
      <c r="W119" s="125"/>
      <c r="X119" s="125"/>
      <c r="Y119" s="49"/>
      <c r="Z119" s="128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</row>
    <row r="120" spans="2:41">
      <c r="B120" s="98">
        <v>45805</v>
      </c>
      <c r="C120" s="97">
        <v>0.26</v>
      </c>
      <c r="D120" s="97">
        <v>0.26</v>
      </c>
      <c r="E120" s="97">
        <v>0.22</v>
      </c>
      <c r="F120" s="97">
        <v>0.18</v>
      </c>
      <c r="G120" s="97">
        <v>0.21</v>
      </c>
      <c r="H120" s="97">
        <v>0.26</v>
      </c>
      <c r="I120" s="97">
        <v>0.26</v>
      </c>
      <c r="J120" s="97">
        <v>0.25</v>
      </c>
      <c r="K120" s="97">
        <v>0.06</v>
      </c>
      <c r="L120" s="97" t="s">
        <v>13</v>
      </c>
      <c r="M120" s="97" t="s">
        <v>13</v>
      </c>
      <c r="N120" s="97">
        <v>0.13</v>
      </c>
      <c r="O120" s="97">
        <v>0.09</v>
      </c>
      <c r="P120" s="97" t="s">
        <v>13</v>
      </c>
      <c r="Q120" s="97">
        <v>0.06</v>
      </c>
      <c r="R120" s="97">
        <v>0.09</v>
      </c>
      <c r="S120" s="97">
        <v>0.08</v>
      </c>
      <c r="T120" s="97">
        <v>0.21</v>
      </c>
      <c r="W120" s="125"/>
      <c r="X120" s="125"/>
      <c r="Y120" s="49"/>
      <c r="Z120" s="128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</row>
    <row r="121" spans="2:41">
      <c r="B121" s="98">
        <v>45806</v>
      </c>
      <c r="C121" s="97">
        <v>0.28000000000000003</v>
      </c>
      <c r="D121" s="97">
        <v>0.28000000000000003</v>
      </c>
      <c r="E121" s="97">
        <v>0.24</v>
      </c>
      <c r="F121" s="97">
        <v>0.19</v>
      </c>
      <c r="G121" s="97">
        <v>0.22</v>
      </c>
      <c r="H121" s="97">
        <v>0.28000000000000003</v>
      </c>
      <c r="I121" s="97">
        <v>0.28000000000000003</v>
      </c>
      <c r="J121" s="97">
        <v>0.27</v>
      </c>
      <c r="K121" s="97">
        <v>7.0000000000000007E-2</v>
      </c>
      <c r="L121" s="97" t="s">
        <v>13</v>
      </c>
      <c r="M121" s="97" t="s">
        <v>13</v>
      </c>
      <c r="N121" s="97">
        <v>0.15</v>
      </c>
      <c r="O121" s="97">
        <v>0.1</v>
      </c>
      <c r="P121" s="97" t="s">
        <v>13</v>
      </c>
      <c r="Q121" s="97">
        <v>0.06</v>
      </c>
      <c r="R121" s="97">
        <v>0.1</v>
      </c>
      <c r="S121" s="97">
        <v>0.08</v>
      </c>
      <c r="T121" s="97">
        <v>0.23</v>
      </c>
      <c r="W121" s="125"/>
      <c r="X121" s="125"/>
      <c r="Y121" s="49"/>
      <c r="Z121" s="128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</row>
    <row r="122" spans="2:41">
      <c r="B122" s="98">
        <v>45807</v>
      </c>
      <c r="C122" s="97">
        <v>0.4</v>
      </c>
      <c r="D122" s="97">
        <v>0.4</v>
      </c>
      <c r="E122" s="97">
        <v>0.34</v>
      </c>
      <c r="F122" s="97">
        <v>0.27</v>
      </c>
      <c r="G122" s="97">
        <v>0.32</v>
      </c>
      <c r="H122" s="97">
        <v>0.4</v>
      </c>
      <c r="I122" s="97">
        <v>0.4</v>
      </c>
      <c r="J122" s="97">
        <v>0.38</v>
      </c>
      <c r="K122" s="97">
        <v>0.1</v>
      </c>
      <c r="L122" s="97" t="s">
        <v>13</v>
      </c>
      <c r="M122" s="97" t="s">
        <v>13</v>
      </c>
      <c r="N122" s="97">
        <v>0.22</v>
      </c>
      <c r="O122" s="97">
        <v>0.15</v>
      </c>
      <c r="P122" s="97" t="s">
        <v>13</v>
      </c>
      <c r="Q122" s="97">
        <v>0.09</v>
      </c>
      <c r="R122" s="97">
        <v>0.14000000000000001</v>
      </c>
      <c r="S122" s="97">
        <v>0.12</v>
      </c>
      <c r="T122" s="97">
        <v>0.34</v>
      </c>
      <c r="W122" s="125"/>
      <c r="X122" s="125"/>
      <c r="Y122" s="49"/>
      <c r="Z122" s="128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</row>
    <row r="123" spans="2:41">
      <c r="B123" s="98">
        <v>45808</v>
      </c>
      <c r="C123" s="97">
        <v>0.28999999999999998</v>
      </c>
      <c r="D123" s="97">
        <v>0.28999999999999998</v>
      </c>
      <c r="E123" s="97">
        <v>0.25</v>
      </c>
      <c r="F123" s="97">
        <v>0.2</v>
      </c>
      <c r="G123" s="97">
        <v>0.23</v>
      </c>
      <c r="H123" s="97">
        <v>0.28999999999999998</v>
      </c>
      <c r="I123" s="97">
        <v>0.28999999999999998</v>
      </c>
      <c r="J123" s="97">
        <v>0.28000000000000003</v>
      </c>
      <c r="K123" s="97">
        <v>7.0000000000000007E-2</v>
      </c>
      <c r="L123" s="97" t="s">
        <v>13</v>
      </c>
      <c r="M123" s="97" t="s">
        <v>13</v>
      </c>
      <c r="N123" s="97">
        <v>0.16</v>
      </c>
      <c r="O123" s="97">
        <v>0.11</v>
      </c>
      <c r="P123" s="97" t="s">
        <v>13</v>
      </c>
      <c r="Q123" s="97">
        <v>7.0000000000000007E-2</v>
      </c>
      <c r="R123" s="97">
        <v>0.1</v>
      </c>
      <c r="S123" s="97">
        <v>0.09</v>
      </c>
      <c r="T123" s="97">
        <v>0.25</v>
      </c>
      <c r="W123" s="125"/>
      <c r="X123" s="125"/>
      <c r="Y123" s="49"/>
      <c r="Z123" s="128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</row>
    <row r="124" spans="2:41">
      <c r="B124" s="98">
        <v>45809</v>
      </c>
      <c r="C124" s="97">
        <v>0.37</v>
      </c>
      <c r="D124" s="97">
        <v>0.37</v>
      </c>
      <c r="E124" s="97">
        <v>0.31</v>
      </c>
      <c r="F124" s="97">
        <v>0.25</v>
      </c>
      <c r="G124" s="97">
        <v>0.3</v>
      </c>
      <c r="H124" s="97">
        <v>0.37</v>
      </c>
      <c r="I124" s="97">
        <v>0.37</v>
      </c>
      <c r="J124" s="97">
        <v>0.36</v>
      </c>
      <c r="K124" s="97">
        <v>0.09</v>
      </c>
      <c r="L124" s="97">
        <v>0.08</v>
      </c>
      <c r="M124" s="97" t="s">
        <v>13</v>
      </c>
      <c r="N124" s="97">
        <v>0.21</v>
      </c>
      <c r="O124" s="97">
        <v>0.14000000000000001</v>
      </c>
      <c r="P124" s="97">
        <v>0.11</v>
      </c>
      <c r="Q124" s="97">
        <v>0.09</v>
      </c>
      <c r="R124" s="97">
        <v>0.13</v>
      </c>
      <c r="S124" s="97">
        <v>0.11</v>
      </c>
      <c r="T124" s="97">
        <v>0.33</v>
      </c>
      <c r="W124" s="125"/>
      <c r="X124" s="125"/>
      <c r="Y124" s="49"/>
      <c r="Z124" s="128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</row>
    <row r="125" spans="2:41">
      <c r="B125" s="98">
        <v>45810</v>
      </c>
      <c r="C125" s="97">
        <v>0.38</v>
      </c>
      <c r="D125" s="97">
        <v>0.38</v>
      </c>
      <c r="E125" s="97">
        <v>0.32</v>
      </c>
      <c r="F125" s="97">
        <v>0.26</v>
      </c>
      <c r="G125" s="97">
        <v>0.3</v>
      </c>
      <c r="H125" s="97">
        <v>0.38</v>
      </c>
      <c r="I125" s="97">
        <v>0.38</v>
      </c>
      <c r="J125" s="97">
        <v>0.37</v>
      </c>
      <c r="K125" s="97">
        <v>0.1</v>
      </c>
      <c r="L125" s="97">
        <v>0.09</v>
      </c>
      <c r="M125" s="97" t="s">
        <v>13</v>
      </c>
      <c r="N125" s="97">
        <v>0.23</v>
      </c>
      <c r="O125" s="97">
        <v>0.15</v>
      </c>
      <c r="P125" s="97">
        <v>0.11</v>
      </c>
      <c r="Q125" s="97">
        <v>0.09</v>
      </c>
      <c r="R125" s="97">
        <v>0.14000000000000001</v>
      </c>
      <c r="S125" s="97">
        <v>0.12</v>
      </c>
      <c r="T125" s="97">
        <v>0.35</v>
      </c>
      <c r="W125" s="125"/>
      <c r="X125" s="125"/>
      <c r="Y125" s="49"/>
      <c r="Z125" s="128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</row>
    <row r="126" spans="2:41">
      <c r="B126" s="98">
        <v>45811</v>
      </c>
      <c r="C126" s="97">
        <v>0.27</v>
      </c>
      <c r="D126" s="97">
        <v>0.27</v>
      </c>
      <c r="E126" s="97">
        <v>0.23</v>
      </c>
      <c r="F126" s="97">
        <v>0.18</v>
      </c>
      <c r="G126" s="97">
        <v>0.22</v>
      </c>
      <c r="H126" s="97">
        <v>0.27</v>
      </c>
      <c r="I126" s="97">
        <v>0.27</v>
      </c>
      <c r="J126" s="97">
        <v>0.26</v>
      </c>
      <c r="K126" s="97">
        <v>7.0000000000000007E-2</v>
      </c>
      <c r="L126" s="97">
        <v>0.06</v>
      </c>
      <c r="M126" s="97" t="s">
        <v>13</v>
      </c>
      <c r="N126" s="97">
        <v>0.16</v>
      </c>
      <c r="O126" s="97">
        <v>0.11</v>
      </c>
      <c r="P126" s="97">
        <v>0.08</v>
      </c>
      <c r="Q126" s="97">
        <v>7.0000000000000007E-2</v>
      </c>
      <c r="R126" s="97">
        <v>0.1</v>
      </c>
      <c r="S126" s="97">
        <v>0.08</v>
      </c>
      <c r="T126" s="97">
        <v>0.25</v>
      </c>
      <c r="W126" s="125"/>
      <c r="X126" s="125"/>
      <c r="Y126" s="49"/>
      <c r="Z126" s="128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</row>
    <row r="127" spans="2:41">
      <c r="B127" s="98">
        <v>45812</v>
      </c>
      <c r="C127" s="97">
        <v>0.24</v>
      </c>
      <c r="D127" s="97">
        <v>0.24</v>
      </c>
      <c r="E127" s="97">
        <v>0.2</v>
      </c>
      <c r="F127" s="97">
        <v>0.16</v>
      </c>
      <c r="G127" s="97">
        <v>0.19</v>
      </c>
      <c r="H127" s="97">
        <v>0.24</v>
      </c>
      <c r="I127" s="97">
        <v>0.24</v>
      </c>
      <c r="J127" s="97">
        <v>0.24</v>
      </c>
      <c r="K127" s="97">
        <v>0.06</v>
      </c>
      <c r="L127" s="97">
        <v>0.06</v>
      </c>
      <c r="M127" s="97" t="s">
        <v>13</v>
      </c>
      <c r="N127" s="97">
        <v>0.15</v>
      </c>
      <c r="O127" s="97">
        <v>0.1</v>
      </c>
      <c r="P127" s="97">
        <v>7.0000000000000007E-2</v>
      </c>
      <c r="Q127" s="97">
        <v>0.06</v>
      </c>
      <c r="R127" s="97">
        <v>0.09</v>
      </c>
      <c r="S127" s="97">
        <v>7.0000000000000007E-2</v>
      </c>
      <c r="T127" s="97">
        <v>0.23</v>
      </c>
      <c r="W127" s="125"/>
      <c r="X127" s="125"/>
      <c r="Y127" s="49"/>
      <c r="Z127" s="128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</row>
    <row r="128" spans="2:41">
      <c r="B128" s="98">
        <v>45813</v>
      </c>
      <c r="C128" s="97">
        <v>0.25</v>
      </c>
      <c r="D128" s="97">
        <v>0.25</v>
      </c>
      <c r="E128" s="97">
        <v>0.21</v>
      </c>
      <c r="F128" s="97">
        <v>0.17</v>
      </c>
      <c r="G128" s="97">
        <v>0.2</v>
      </c>
      <c r="H128" s="97">
        <v>0.25</v>
      </c>
      <c r="I128" s="97">
        <v>0.25</v>
      </c>
      <c r="J128" s="97">
        <v>0.25</v>
      </c>
      <c r="K128" s="97">
        <v>7.0000000000000007E-2</v>
      </c>
      <c r="L128" s="97">
        <v>0.06</v>
      </c>
      <c r="M128" s="97" t="s">
        <v>13</v>
      </c>
      <c r="N128" s="97">
        <v>0.16</v>
      </c>
      <c r="O128" s="97">
        <v>0.11</v>
      </c>
      <c r="P128" s="97">
        <v>7.0000000000000007E-2</v>
      </c>
      <c r="Q128" s="97">
        <v>7.0000000000000007E-2</v>
      </c>
      <c r="R128" s="97">
        <v>0.1</v>
      </c>
      <c r="S128" s="97">
        <v>0.08</v>
      </c>
      <c r="T128" s="97">
        <v>0.24</v>
      </c>
      <c r="W128" s="125"/>
      <c r="X128" s="125"/>
      <c r="Y128" s="49"/>
      <c r="Z128" s="128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</row>
    <row r="129" spans="2:41">
      <c r="B129" s="98">
        <v>45814</v>
      </c>
      <c r="C129" s="97">
        <v>0.27</v>
      </c>
      <c r="D129" s="97">
        <v>0.27</v>
      </c>
      <c r="E129" s="97">
        <v>0.23</v>
      </c>
      <c r="F129" s="97">
        <v>0.18</v>
      </c>
      <c r="G129" s="97">
        <v>0.22</v>
      </c>
      <c r="H129" s="97">
        <v>0.27</v>
      </c>
      <c r="I129" s="97">
        <v>0.27</v>
      </c>
      <c r="J129" s="97">
        <v>0.27</v>
      </c>
      <c r="K129" s="97">
        <v>7.0000000000000007E-2</v>
      </c>
      <c r="L129" s="97">
        <v>0.06</v>
      </c>
      <c r="M129" s="97" t="s">
        <v>13</v>
      </c>
      <c r="N129" s="97">
        <v>0.18</v>
      </c>
      <c r="O129" s="97">
        <v>0.12</v>
      </c>
      <c r="P129" s="97">
        <v>0.08</v>
      </c>
      <c r="Q129" s="97">
        <v>7.0000000000000007E-2</v>
      </c>
      <c r="R129" s="97">
        <v>0.11</v>
      </c>
      <c r="S129" s="97">
        <v>0.09</v>
      </c>
      <c r="T129" s="97">
        <v>0.26</v>
      </c>
      <c r="W129" s="125"/>
      <c r="X129" s="125"/>
      <c r="Y129" s="49"/>
      <c r="Z129" s="128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</row>
    <row r="130" spans="2:41">
      <c r="B130" s="98">
        <v>45815</v>
      </c>
      <c r="C130" s="97">
        <v>0.34</v>
      </c>
      <c r="D130" s="97">
        <v>0.34</v>
      </c>
      <c r="E130" s="97">
        <v>0.28999999999999998</v>
      </c>
      <c r="F130" s="97">
        <v>0.23</v>
      </c>
      <c r="G130" s="97">
        <v>0.27</v>
      </c>
      <c r="H130" s="97">
        <v>0.34</v>
      </c>
      <c r="I130" s="97">
        <v>0.34</v>
      </c>
      <c r="J130" s="97">
        <v>0.34</v>
      </c>
      <c r="K130" s="97">
        <v>0.1</v>
      </c>
      <c r="L130" s="97">
        <v>0.08</v>
      </c>
      <c r="M130" s="97" t="s">
        <v>13</v>
      </c>
      <c r="N130" s="97">
        <v>0.23</v>
      </c>
      <c r="O130" s="97">
        <v>0.16</v>
      </c>
      <c r="P130" s="97">
        <v>0.1</v>
      </c>
      <c r="Q130" s="97">
        <v>0.1</v>
      </c>
      <c r="R130" s="97">
        <v>0.14000000000000001</v>
      </c>
      <c r="S130" s="97">
        <v>0.11</v>
      </c>
      <c r="T130" s="97">
        <v>0.33</v>
      </c>
      <c r="W130" s="125"/>
      <c r="X130" s="125"/>
      <c r="Y130" s="49"/>
      <c r="Z130" s="128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</row>
    <row r="131" spans="2:41">
      <c r="B131" s="98">
        <v>45816</v>
      </c>
      <c r="C131" s="97">
        <v>0.28000000000000003</v>
      </c>
      <c r="D131" s="97">
        <v>0.28000000000000003</v>
      </c>
      <c r="E131" s="97">
        <v>0.24</v>
      </c>
      <c r="F131" s="97">
        <v>0.19</v>
      </c>
      <c r="G131" s="97">
        <v>0.22</v>
      </c>
      <c r="H131" s="97">
        <v>0.28000000000000003</v>
      </c>
      <c r="I131" s="97">
        <v>0.28000000000000003</v>
      </c>
      <c r="J131" s="97">
        <v>0.28000000000000003</v>
      </c>
      <c r="K131" s="97">
        <v>0.08</v>
      </c>
      <c r="L131" s="97">
        <v>7.0000000000000007E-2</v>
      </c>
      <c r="M131" s="97" t="s">
        <v>13</v>
      </c>
      <c r="N131" s="97">
        <v>0.19</v>
      </c>
      <c r="O131" s="97">
        <v>0.14000000000000001</v>
      </c>
      <c r="P131" s="97">
        <v>0.09</v>
      </c>
      <c r="Q131" s="97">
        <v>0.08</v>
      </c>
      <c r="R131" s="97">
        <v>0.11</v>
      </c>
      <c r="S131" s="97">
        <v>0.09</v>
      </c>
      <c r="T131" s="97">
        <v>0.28000000000000003</v>
      </c>
      <c r="W131" s="125"/>
      <c r="X131" s="125"/>
      <c r="Y131" s="49"/>
      <c r="Z131" s="128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</row>
    <row r="132" spans="2:41">
      <c r="B132" s="98">
        <v>45817</v>
      </c>
      <c r="C132" s="97">
        <v>0.3</v>
      </c>
      <c r="D132" s="97">
        <v>0.3</v>
      </c>
      <c r="E132" s="97">
        <v>0.26</v>
      </c>
      <c r="F132" s="97">
        <v>0.2</v>
      </c>
      <c r="G132" s="97">
        <v>0.24</v>
      </c>
      <c r="H132" s="97">
        <v>0.3</v>
      </c>
      <c r="I132" s="97">
        <v>0.3</v>
      </c>
      <c r="J132" s="97">
        <v>0.3</v>
      </c>
      <c r="K132" s="97">
        <v>0.09</v>
      </c>
      <c r="L132" s="97">
        <v>0.08</v>
      </c>
      <c r="M132" s="97" t="s">
        <v>13</v>
      </c>
      <c r="N132" s="97">
        <v>0.21</v>
      </c>
      <c r="O132" s="97">
        <v>0.15</v>
      </c>
      <c r="P132" s="97">
        <v>0.1</v>
      </c>
      <c r="Q132" s="97">
        <v>0.09</v>
      </c>
      <c r="R132" s="97">
        <v>0.13</v>
      </c>
      <c r="S132" s="97">
        <v>0.1</v>
      </c>
      <c r="T132" s="97">
        <v>0.3</v>
      </c>
      <c r="W132" s="125"/>
      <c r="X132" s="125"/>
      <c r="Y132" s="49"/>
      <c r="Z132" s="128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</row>
    <row r="133" spans="2:41">
      <c r="B133" s="98">
        <v>45818</v>
      </c>
      <c r="C133" s="97">
        <v>0.28000000000000003</v>
      </c>
      <c r="D133" s="97">
        <v>0.28000000000000003</v>
      </c>
      <c r="E133" s="97">
        <v>0.24</v>
      </c>
      <c r="F133" s="97">
        <v>0.19</v>
      </c>
      <c r="G133" s="97">
        <v>0.22</v>
      </c>
      <c r="H133" s="97">
        <v>0.28000000000000003</v>
      </c>
      <c r="I133" s="97">
        <v>0.28000000000000003</v>
      </c>
      <c r="J133" s="97">
        <v>0.28000000000000003</v>
      </c>
      <c r="K133" s="97">
        <v>0.09</v>
      </c>
      <c r="L133" s="97">
        <v>7.0000000000000007E-2</v>
      </c>
      <c r="M133" s="97" t="s">
        <v>13</v>
      </c>
      <c r="N133" s="97">
        <v>0.2</v>
      </c>
      <c r="O133" s="97">
        <v>0.15</v>
      </c>
      <c r="P133" s="97">
        <v>0.09</v>
      </c>
      <c r="Q133" s="97">
        <v>0.09</v>
      </c>
      <c r="R133" s="97">
        <v>0.12</v>
      </c>
      <c r="S133" s="97">
        <v>0.09</v>
      </c>
      <c r="T133" s="97">
        <v>0.28000000000000003</v>
      </c>
      <c r="W133" s="125"/>
      <c r="X133" s="125"/>
      <c r="Y133" s="49"/>
      <c r="Z133" s="128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</row>
    <row r="134" spans="2:41">
      <c r="B134" s="98">
        <v>45819</v>
      </c>
      <c r="C134" s="97">
        <v>0.22</v>
      </c>
      <c r="D134" s="97">
        <v>0.22</v>
      </c>
      <c r="E134" s="97">
        <v>0.19</v>
      </c>
      <c r="F134" s="97">
        <v>0.15</v>
      </c>
      <c r="G134" s="97">
        <v>0.18</v>
      </c>
      <c r="H134" s="97">
        <v>0.22</v>
      </c>
      <c r="I134" s="97">
        <v>0.22</v>
      </c>
      <c r="J134" s="97">
        <v>0.22</v>
      </c>
      <c r="K134" s="97">
        <v>7.0000000000000007E-2</v>
      </c>
      <c r="L134" s="97">
        <v>0.06</v>
      </c>
      <c r="M134" s="97" t="s">
        <v>13</v>
      </c>
      <c r="N134" s="97">
        <v>0.16</v>
      </c>
      <c r="O134" s="97">
        <v>0.12</v>
      </c>
      <c r="P134" s="97">
        <v>0.08</v>
      </c>
      <c r="Q134" s="97">
        <v>0.08</v>
      </c>
      <c r="R134" s="97">
        <v>0.1</v>
      </c>
      <c r="S134" s="97">
        <v>7.0000000000000007E-2</v>
      </c>
      <c r="T134" s="97">
        <v>0.22</v>
      </c>
      <c r="W134" s="125"/>
      <c r="X134" s="125"/>
      <c r="Y134" s="49"/>
      <c r="Z134" s="128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</row>
    <row r="135" spans="2:41">
      <c r="B135" s="98">
        <v>45820</v>
      </c>
      <c r="C135" s="97">
        <v>0.26</v>
      </c>
      <c r="D135" s="97">
        <v>0.26</v>
      </c>
      <c r="E135" s="97">
        <v>0.22</v>
      </c>
      <c r="F135" s="97">
        <v>0.18</v>
      </c>
      <c r="G135" s="97">
        <v>0.21</v>
      </c>
      <c r="H135" s="97">
        <v>0.26</v>
      </c>
      <c r="I135" s="97">
        <v>0.26</v>
      </c>
      <c r="J135" s="97">
        <v>0.26</v>
      </c>
      <c r="K135" s="97">
        <v>0.08</v>
      </c>
      <c r="L135" s="97">
        <v>7.0000000000000007E-2</v>
      </c>
      <c r="M135" s="97" t="s">
        <v>13</v>
      </c>
      <c r="N135" s="97">
        <v>0.19</v>
      </c>
      <c r="O135" s="97">
        <v>0.15</v>
      </c>
      <c r="P135" s="97">
        <v>0.09</v>
      </c>
      <c r="Q135" s="97">
        <v>0.1</v>
      </c>
      <c r="R135" s="97">
        <v>0.12</v>
      </c>
      <c r="S135" s="97">
        <v>0.09</v>
      </c>
      <c r="T135" s="97">
        <v>0.26</v>
      </c>
      <c r="W135" s="125"/>
      <c r="X135" s="125"/>
      <c r="Y135" s="49"/>
      <c r="Z135" s="128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</row>
    <row r="136" spans="2:41">
      <c r="B136" s="98">
        <v>45821</v>
      </c>
      <c r="C136" s="97">
        <v>0.28000000000000003</v>
      </c>
      <c r="D136" s="97">
        <v>0.28000000000000003</v>
      </c>
      <c r="E136" s="97">
        <v>0.24</v>
      </c>
      <c r="F136" s="97">
        <v>0.19</v>
      </c>
      <c r="G136" s="97">
        <v>0.22</v>
      </c>
      <c r="H136" s="97">
        <v>0.28000000000000003</v>
      </c>
      <c r="I136" s="97">
        <v>0.28000000000000003</v>
      </c>
      <c r="J136" s="97">
        <v>0.28000000000000003</v>
      </c>
      <c r="K136" s="97">
        <v>0.09</v>
      </c>
      <c r="L136" s="97">
        <v>0.08</v>
      </c>
      <c r="M136" s="97" t="s">
        <v>13</v>
      </c>
      <c r="N136" s="97">
        <v>0.21</v>
      </c>
      <c r="O136" s="97">
        <v>0.16</v>
      </c>
      <c r="P136" s="97">
        <v>0.1</v>
      </c>
      <c r="Q136" s="97">
        <v>0.11</v>
      </c>
      <c r="R136" s="97">
        <v>0.14000000000000001</v>
      </c>
      <c r="S136" s="97">
        <v>0.1</v>
      </c>
      <c r="T136" s="97">
        <v>0.28000000000000003</v>
      </c>
      <c r="W136" s="125"/>
      <c r="X136" s="125"/>
      <c r="Y136" s="49"/>
      <c r="Z136" s="128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</row>
    <row r="137" spans="2:41">
      <c r="B137" s="98">
        <v>45822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0.1</v>
      </c>
      <c r="L137" s="97">
        <v>0.09</v>
      </c>
      <c r="M137" s="97" t="s">
        <v>13</v>
      </c>
      <c r="N137" s="97">
        <v>0.23</v>
      </c>
      <c r="O137" s="97">
        <v>0.18</v>
      </c>
      <c r="P137" s="97">
        <v>0.11</v>
      </c>
      <c r="Q137" s="97">
        <v>0.12</v>
      </c>
      <c r="R137" s="97">
        <v>0.15</v>
      </c>
      <c r="S137" s="97">
        <v>0.1</v>
      </c>
      <c r="T137" s="97">
        <v>0.3</v>
      </c>
      <c r="W137" s="125"/>
      <c r="X137" s="125"/>
      <c r="Y137" s="49"/>
      <c r="Z137" s="128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</row>
    <row r="138" spans="2:41">
      <c r="B138" s="98">
        <v>45823</v>
      </c>
      <c r="C138" s="97">
        <v>0.28000000000000003</v>
      </c>
      <c r="D138" s="97">
        <v>0.28000000000000003</v>
      </c>
      <c r="E138" s="97">
        <v>0.24</v>
      </c>
      <c r="F138" s="97">
        <v>0.19</v>
      </c>
      <c r="G138" s="97">
        <v>0.22</v>
      </c>
      <c r="H138" s="97">
        <v>0.28000000000000003</v>
      </c>
      <c r="I138" s="97">
        <v>0.28000000000000003</v>
      </c>
      <c r="J138" s="97">
        <v>0.28000000000000003</v>
      </c>
      <c r="K138" s="97">
        <v>0.1</v>
      </c>
      <c r="L138" s="97">
        <v>0.08</v>
      </c>
      <c r="M138" s="97" t="s">
        <v>13</v>
      </c>
      <c r="N138" s="97">
        <v>0.22</v>
      </c>
      <c r="O138" s="97">
        <v>0.17</v>
      </c>
      <c r="P138" s="97">
        <v>0.11</v>
      </c>
      <c r="Q138" s="97">
        <v>0.12</v>
      </c>
      <c r="R138" s="97">
        <v>0.14000000000000001</v>
      </c>
      <c r="S138" s="97">
        <v>0.1</v>
      </c>
      <c r="T138" s="97">
        <v>0.28000000000000003</v>
      </c>
      <c r="W138" s="125"/>
      <c r="X138" s="125"/>
      <c r="Y138" s="49"/>
      <c r="Z138" s="128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</row>
    <row r="139" spans="2:41">
      <c r="B139" s="98">
        <v>45824</v>
      </c>
      <c r="C139" s="97">
        <v>0.28000000000000003</v>
      </c>
      <c r="D139" s="97">
        <v>0.28000000000000003</v>
      </c>
      <c r="E139" s="97">
        <v>0.24</v>
      </c>
      <c r="F139" s="97">
        <v>0.19</v>
      </c>
      <c r="G139" s="97">
        <v>0.22</v>
      </c>
      <c r="H139" s="97">
        <v>0.28000000000000003</v>
      </c>
      <c r="I139" s="97">
        <v>0.28000000000000003</v>
      </c>
      <c r="J139" s="97">
        <v>0.28000000000000003</v>
      </c>
      <c r="K139" s="97">
        <v>0.11</v>
      </c>
      <c r="L139" s="97">
        <v>0.08</v>
      </c>
      <c r="M139" s="97" t="s">
        <v>13</v>
      </c>
      <c r="N139" s="97">
        <v>0.23</v>
      </c>
      <c r="O139" s="97">
        <v>0.17</v>
      </c>
      <c r="P139" s="97">
        <v>0.11</v>
      </c>
      <c r="Q139" s="97">
        <v>0.13</v>
      </c>
      <c r="R139" s="97">
        <v>0.15</v>
      </c>
      <c r="S139" s="97">
        <v>0.1</v>
      </c>
      <c r="T139" s="97">
        <v>0.28000000000000003</v>
      </c>
      <c r="W139" s="125"/>
      <c r="X139" s="125"/>
      <c r="Y139" s="49"/>
      <c r="Z139" s="128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</row>
    <row r="140" spans="2:41">
      <c r="B140" s="98">
        <v>45825</v>
      </c>
      <c r="C140" s="97">
        <v>0.36</v>
      </c>
      <c r="D140" s="97">
        <v>0.36</v>
      </c>
      <c r="E140" s="97">
        <v>0.31</v>
      </c>
      <c r="F140" s="97">
        <v>0.24</v>
      </c>
      <c r="G140" s="97">
        <v>0.28999999999999998</v>
      </c>
      <c r="H140" s="97">
        <v>0.36</v>
      </c>
      <c r="I140" s="97">
        <v>0.36</v>
      </c>
      <c r="J140" s="97">
        <v>0.36</v>
      </c>
      <c r="K140" s="97">
        <v>0.14000000000000001</v>
      </c>
      <c r="L140" s="97">
        <v>0.11</v>
      </c>
      <c r="M140" s="97" t="s">
        <v>13</v>
      </c>
      <c r="N140" s="97">
        <v>0.28999999999999998</v>
      </c>
      <c r="O140" s="97">
        <v>0.23</v>
      </c>
      <c r="P140" s="97">
        <v>0.14000000000000001</v>
      </c>
      <c r="Q140" s="97">
        <v>0.18</v>
      </c>
      <c r="R140" s="97">
        <v>0.2</v>
      </c>
      <c r="S140" s="97">
        <v>0.13</v>
      </c>
      <c r="T140" s="97">
        <v>0.36</v>
      </c>
      <c r="W140" s="125"/>
      <c r="X140" s="125"/>
      <c r="Y140" s="49"/>
      <c r="Z140" s="128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</row>
    <row r="141" spans="2:41">
      <c r="B141" s="98">
        <v>45826</v>
      </c>
      <c r="C141" s="97">
        <v>0.3</v>
      </c>
      <c r="D141" s="97">
        <v>0.3</v>
      </c>
      <c r="E141" s="97">
        <v>0.26</v>
      </c>
      <c r="F141" s="97">
        <v>0.2</v>
      </c>
      <c r="G141" s="97">
        <v>0.24</v>
      </c>
      <c r="H141" s="97">
        <v>0.3</v>
      </c>
      <c r="I141" s="97">
        <v>0.3</v>
      </c>
      <c r="J141" s="97">
        <v>0.3</v>
      </c>
      <c r="K141" s="97">
        <v>0.13</v>
      </c>
      <c r="L141" s="97">
        <v>0.1</v>
      </c>
      <c r="M141" s="97" t="s">
        <v>13</v>
      </c>
      <c r="N141" s="97">
        <v>0.25</v>
      </c>
      <c r="O141" s="97">
        <v>0.2</v>
      </c>
      <c r="P141" s="97">
        <v>0.12</v>
      </c>
      <c r="Q141" s="97">
        <v>0.15</v>
      </c>
      <c r="R141" s="97">
        <v>0.17</v>
      </c>
      <c r="S141" s="97">
        <v>0.11</v>
      </c>
      <c r="T141" s="97">
        <v>0.3</v>
      </c>
      <c r="W141" s="125"/>
      <c r="X141" s="125"/>
      <c r="Y141" s="49"/>
      <c r="Z141" s="128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</row>
    <row r="142" spans="2:41">
      <c r="B142" s="98">
        <v>45827</v>
      </c>
      <c r="C142" s="97">
        <v>0.3</v>
      </c>
      <c r="D142" s="97">
        <v>0.3</v>
      </c>
      <c r="E142" s="97">
        <v>0.26</v>
      </c>
      <c r="F142" s="97">
        <v>0.2</v>
      </c>
      <c r="G142" s="97">
        <v>0.24</v>
      </c>
      <c r="H142" s="97">
        <v>0.3</v>
      </c>
      <c r="I142" s="97">
        <v>0.3</v>
      </c>
      <c r="J142" s="97">
        <v>0.3</v>
      </c>
      <c r="K142" s="97">
        <v>0.13</v>
      </c>
      <c r="L142" s="97">
        <v>0.1</v>
      </c>
      <c r="M142" s="97" t="s">
        <v>13</v>
      </c>
      <c r="N142" s="97">
        <v>0.25</v>
      </c>
      <c r="O142" s="97">
        <v>0.2</v>
      </c>
      <c r="P142" s="97">
        <v>0.13</v>
      </c>
      <c r="Q142" s="97">
        <v>0.16</v>
      </c>
      <c r="R142" s="97">
        <v>0.17</v>
      </c>
      <c r="S142" s="97">
        <v>0.12</v>
      </c>
      <c r="T142" s="97">
        <v>0.3</v>
      </c>
      <c r="W142" s="125"/>
      <c r="X142" s="125"/>
      <c r="Y142" s="49"/>
      <c r="Z142" s="128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</row>
    <row r="143" spans="2:41">
      <c r="B143" s="98">
        <v>45828</v>
      </c>
      <c r="C143" s="97">
        <v>0.39</v>
      </c>
      <c r="D143" s="97">
        <v>0.39</v>
      </c>
      <c r="E143" s="97">
        <v>0.33</v>
      </c>
      <c r="F143" s="97">
        <v>0.27</v>
      </c>
      <c r="G143" s="97">
        <v>0.31</v>
      </c>
      <c r="H143" s="97">
        <v>0.39</v>
      </c>
      <c r="I143" s="97">
        <v>0.39</v>
      </c>
      <c r="J143" s="97">
        <v>0.39</v>
      </c>
      <c r="K143" s="97">
        <v>0.18</v>
      </c>
      <c r="L143" s="97">
        <v>0.13</v>
      </c>
      <c r="M143" s="97" t="s">
        <v>13</v>
      </c>
      <c r="N143" s="97">
        <v>0.33</v>
      </c>
      <c r="O143" s="97">
        <v>0.27</v>
      </c>
      <c r="P143" s="97">
        <v>0.18</v>
      </c>
      <c r="Q143" s="97">
        <v>0.22</v>
      </c>
      <c r="R143" s="97">
        <v>0.23</v>
      </c>
      <c r="S143" s="97">
        <v>0.15</v>
      </c>
      <c r="T143" s="97">
        <v>0.38</v>
      </c>
      <c r="W143" s="125"/>
      <c r="X143" s="125"/>
      <c r="Y143" s="49"/>
      <c r="Z143" s="128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</row>
    <row r="144" spans="2:41">
      <c r="B144" s="98">
        <v>45829</v>
      </c>
      <c r="C144" s="97">
        <v>0.17</v>
      </c>
      <c r="D144" s="97">
        <v>0.17</v>
      </c>
      <c r="E144" s="97">
        <v>0.14000000000000001</v>
      </c>
      <c r="F144" s="97">
        <v>0.12</v>
      </c>
      <c r="G144" s="97">
        <v>0.14000000000000001</v>
      </c>
      <c r="H144" s="97">
        <v>0.17</v>
      </c>
      <c r="I144" s="97">
        <v>0.17</v>
      </c>
      <c r="J144" s="97">
        <v>0.17</v>
      </c>
      <c r="K144" s="97">
        <v>0.08</v>
      </c>
      <c r="L144" s="97">
        <v>0.06</v>
      </c>
      <c r="M144" s="97" t="s">
        <v>13</v>
      </c>
      <c r="N144" s="97">
        <v>0.14000000000000001</v>
      </c>
      <c r="O144" s="97">
        <v>0.12</v>
      </c>
      <c r="P144" s="97">
        <v>0.08</v>
      </c>
      <c r="Q144" s="97">
        <v>0.1</v>
      </c>
      <c r="R144" s="97">
        <v>0.1</v>
      </c>
      <c r="S144" s="97">
        <v>7.0000000000000007E-2</v>
      </c>
      <c r="T144" s="97">
        <v>0.16</v>
      </c>
      <c r="W144" s="125"/>
      <c r="X144" s="125"/>
      <c r="Y144" s="49"/>
      <c r="Z144" s="128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</row>
    <row r="145" spans="2:41">
      <c r="B145" s="98">
        <v>45830</v>
      </c>
      <c r="C145" s="97">
        <v>0.25</v>
      </c>
      <c r="D145" s="97">
        <v>0.25</v>
      </c>
      <c r="E145" s="97">
        <v>0.21</v>
      </c>
      <c r="F145" s="97">
        <v>0.17</v>
      </c>
      <c r="G145" s="97">
        <v>0.2</v>
      </c>
      <c r="H145" s="97">
        <v>0.25</v>
      </c>
      <c r="I145" s="97">
        <v>0.25</v>
      </c>
      <c r="J145" s="97">
        <v>0.25</v>
      </c>
      <c r="K145" s="97">
        <v>0.12</v>
      </c>
      <c r="L145" s="97">
        <v>0.09</v>
      </c>
      <c r="M145" s="97" t="s">
        <v>13</v>
      </c>
      <c r="N145" s="97">
        <v>0.21</v>
      </c>
      <c r="O145" s="97">
        <v>0.18</v>
      </c>
      <c r="P145" s="97">
        <v>0.12</v>
      </c>
      <c r="Q145" s="97">
        <v>0.15</v>
      </c>
      <c r="R145" s="97">
        <v>0.15</v>
      </c>
      <c r="S145" s="97">
        <v>0.1</v>
      </c>
      <c r="T145" s="97">
        <v>0.23</v>
      </c>
      <c r="W145" s="125"/>
      <c r="X145" s="125"/>
      <c r="Y145" s="49"/>
      <c r="Z145" s="128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</row>
    <row r="146" spans="2:41">
      <c r="B146" s="98">
        <v>45831</v>
      </c>
      <c r="C146" s="97">
        <v>0.22</v>
      </c>
      <c r="D146" s="97">
        <v>0.22</v>
      </c>
      <c r="E146" s="97">
        <v>0.19</v>
      </c>
      <c r="F146" s="97">
        <v>0.15</v>
      </c>
      <c r="G146" s="97">
        <v>0.18</v>
      </c>
      <c r="H146" s="97">
        <v>0.22</v>
      </c>
      <c r="I146" s="97">
        <v>0.22</v>
      </c>
      <c r="J146" s="97">
        <v>0.22</v>
      </c>
      <c r="K146" s="97">
        <v>0.11</v>
      </c>
      <c r="L146" s="97">
        <v>0.09</v>
      </c>
      <c r="M146" s="97" t="s">
        <v>13</v>
      </c>
      <c r="N146" s="97">
        <v>0.19</v>
      </c>
      <c r="O146" s="97">
        <v>0.16</v>
      </c>
      <c r="P146" s="97">
        <v>0.11</v>
      </c>
      <c r="Q146" s="97">
        <v>0.14000000000000001</v>
      </c>
      <c r="R146" s="97">
        <v>0.14000000000000001</v>
      </c>
      <c r="S146" s="97">
        <v>0.09</v>
      </c>
      <c r="T146" s="97">
        <v>0.2</v>
      </c>
      <c r="W146" s="125"/>
      <c r="X146" s="125"/>
      <c r="Y146" s="49"/>
      <c r="Z146" s="128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</row>
    <row r="147" spans="2:41">
      <c r="B147" s="98">
        <v>45832</v>
      </c>
      <c r="C147" s="97">
        <v>0.28999999999999998</v>
      </c>
      <c r="D147" s="97">
        <v>0.28999999999999998</v>
      </c>
      <c r="E147" s="97">
        <v>0.25</v>
      </c>
      <c r="F147" s="97">
        <v>0.2</v>
      </c>
      <c r="G147" s="97">
        <v>0.23</v>
      </c>
      <c r="H147" s="97">
        <v>0.28999999999999998</v>
      </c>
      <c r="I147" s="97">
        <v>0.28999999999999998</v>
      </c>
      <c r="J147" s="97">
        <v>0.28999999999999998</v>
      </c>
      <c r="K147" s="97">
        <v>0.16</v>
      </c>
      <c r="L147" s="97">
        <v>0.12</v>
      </c>
      <c r="M147" s="97" t="s">
        <v>13</v>
      </c>
      <c r="N147" s="97">
        <v>0.25</v>
      </c>
      <c r="O147" s="97">
        <v>0.22</v>
      </c>
      <c r="P147" s="97">
        <v>0.15</v>
      </c>
      <c r="Q147" s="97">
        <v>0.19</v>
      </c>
      <c r="R147" s="97">
        <v>0.18</v>
      </c>
      <c r="S147" s="97">
        <v>0.13</v>
      </c>
      <c r="T147" s="97">
        <v>0.26</v>
      </c>
      <c r="W147" s="125"/>
      <c r="X147" s="125"/>
      <c r="Y147" s="49"/>
      <c r="Z147" s="128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</row>
    <row r="148" spans="2:41">
      <c r="B148" s="98">
        <v>45833</v>
      </c>
      <c r="C148" s="97">
        <v>0.27</v>
      </c>
      <c r="D148" s="97">
        <v>0.27</v>
      </c>
      <c r="E148" s="97">
        <v>0.23</v>
      </c>
      <c r="F148" s="97">
        <v>0.18</v>
      </c>
      <c r="G148" s="97">
        <v>0.22</v>
      </c>
      <c r="H148" s="97">
        <v>0.26</v>
      </c>
      <c r="I148" s="97">
        <v>0.27</v>
      </c>
      <c r="J148" s="97">
        <v>0.27</v>
      </c>
      <c r="K148" s="97">
        <v>0.15</v>
      </c>
      <c r="L148" s="97">
        <v>0.12</v>
      </c>
      <c r="M148" s="97" t="s">
        <v>13</v>
      </c>
      <c r="N148" s="97">
        <v>0.24</v>
      </c>
      <c r="O148" s="97">
        <v>0.21</v>
      </c>
      <c r="P148" s="97">
        <v>0.15</v>
      </c>
      <c r="Q148" s="97">
        <v>0.19</v>
      </c>
      <c r="R148" s="97">
        <v>0.17</v>
      </c>
      <c r="S148" s="97">
        <v>0.12</v>
      </c>
      <c r="T148" s="97">
        <v>0.23</v>
      </c>
      <c r="W148" s="125"/>
      <c r="X148" s="125"/>
      <c r="Y148" s="49"/>
      <c r="Z148" s="128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</row>
    <row r="149" spans="2:41">
      <c r="B149" s="98">
        <v>45834</v>
      </c>
      <c r="C149" s="97">
        <v>0.33</v>
      </c>
      <c r="D149" s="97">
        <v>0.33</v>
      </c>
      <c r="E149" s="97">
        <v>0.28000000000000003</v>
      </c>
      <c r="F149" s="97">
        <v>0.22</v>
      </c>
      <c r="G149" s="97">
        <v>0.26</v>
      </c>
      <c r="H149" s="97">
        <v>0.32</v>
      </c>
      <c r="I149" s="97">
        <v>0.33</v>
      </c>
      <c r="J149" s="97">
        <v>0.33</v>
      </c>
      <c r="K149" s="97">
        <v>0.19</v>
      </c>
      <c r="L149" s="97">
        <v>0.15</v>
      </c>
      <c r="M149" s="97" t="s">
        <v>13</v>
      </c>
      <c r="N149" s="97">
        <v>0.28999999999999998</v>
      </c>
      <c r="O149" s="97">
        <v>0.26</v>
      </c>
      <c r="P149" s="97">
        <v>0.19</v>
      </c>
      <c r="Q149" s="97">
        <v>0.24</v>
      </c>
      <c r="R149" s="97">
        <v>0.22</v>
      </c>
      <c r="S149" s="97">
        <v>0.16</v>
      </c>
      <c r="T149" s="97">
        <v>0.27</v>
      </c>
      <c r="W149" s="125"/>
      <c r="X149" s="125"/>
      <c r="Y149" s="49"/>
      <c r="Z149" s="128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</row>
    <row r="150" spans="2:41">
      <c r="B150" s="98">
        <v>45835</v>
      </c>
      <c r="C150" s="97">
        <v>0.31</v>
      </c>
      <c r="D150" s="97">
        <v>0.31</v>
      </c>
      <c r="E150" s="97">
        <v>0.26</v>
      </c>
      <c r="F150" s="97">
        <v>0.21</v>
      </c>
      <c r="G150" s="97">
        <v>0.25</v>
      </c>
      <c r="H150" s="97">
        <v>0.3</v>
      </c>
      <c r="I150" s="97">
        <v>0.31</v>
      </c>
      <c r="J150" s="97">
        <v>0.31</v>
      </c>
      <c r="K150" s="97">
        <v>0.19</v>
      </c>
      <c r="L150" s="97">
        <v>0.15</v>
      </c>
      <c r="M150" s="97" t="s">
        <v>13</v>
      </c>
      <c r="N150" s="97">
        <v>0.28000000000000003</v>
      </c>
      <c r="O150" s="97">
        <v>0.25</v>
      </c>
      <c r="P150" s="97">
        <v>0.18</v>
      </c>
      <c r="Q150" s="97">
        <v>0.23</v>
      </c>
      <c r="R150" s="97">
        <v>0.21</v>
      </c>
      <c r="S150" s="97">
        <v>0.15</v>
      </c>
      <c r="T150" s="97">
        <v>0.24</v>
      </c>
      <c r="W150" s="125"/>
      <c r="X150" s="125"/>
      <c r="Y150" s="49"/>
      <c r="Z150" s="128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</row>
    <row r="151" spans="2:41">
      <c r="B151" s="98">
        <v>45836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0.34</v>
      </c>
      <c r="I151" s="97">
        <v>0.36</v>
      </c>
      <c r="J151" s="97">
        <v>0.36</v>
      </c>
      <c r="K151" s="97">
        <v>0.22</v>
      </c>
      <c r="L151" s="97">
        <v>0.18</v>
      </c>
      <c r="M151" s="97" t="s">
        <v>13</v>
      </c>
      <c r="N151" s="97">
        <v>0.32</v>
      </c>
      <c r="O151" s="97">
        <v>0.28999999999999998</v>
      </c>
      <c r="P151" s="97">
        <v>0.22</v>
      </c>
      <c r="Q151" s="97">
        <v>0.27</v>
      </c>
      <c r="R151" s="97">
        <v>0.25</v>
      </c>
      <c r="S151" s="97">
        <v>0.18</v>
      </c>
      <c r="T151" s="97">
        <v>0.27</v>
      </c>
      <c r="W151" s="125"/>
      <c r="X151" s="125"/>
      <c r="Y151" s="49"/>
      <c r="Z151" s="128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</row>
    <row r="152" spans="2:41">
      <c r="B152" s="98">
        <v>45837</v>
      </c>
      <c r="C152" s="97">
        <v>0.35</v>
      </c>
      <c r="D152" s="97">
        <v>0.35</v>
      </c>
      <c r="E152" s="97">
        <v>0.3</v>
      </c>
      <c r="F152" s="97">
        <v>0.24</v>
      </c>
      <c r="G152" s="97">
        <v>0.28000000000000003</v>
      </c>
      <c r="H152" s="97">
        <v>0.32</v>
      </c>
      <c r="I152" s="97">
        <v>0.35</v>
      </c>
      <c r="J152" s="97">
        <v>0.35</v>
      </c>
      <c r="K152" s="97">
        <v>0.22</v>
      </c>
      <c r="L152" s="97">
        <v>0.18</v>
      </c>
      <c r="M152" s="97" t="s">
        <v>13</v>
      </c>
      <c r="N152" s="97">
        <v>0.32</v>
      </c>
      <c r="O152" s="97">
        <v>0.28999999999999998</v>
      </c>
      <c r="P152" s="97">
        <v>0.22</v>
      </c>
      <c r="Q152" s="97">
        <v>0.27</v>
      </c>
      <c r="R152" s="97">
        <v>0.25</v>
      </c>
      <c r="S152" s="97">
        <v>0.18</v>
      </c>
      <c r="T152" s="97">
        <v>0.25</v>
      </c>
      <c r="W152" s="125"/>
      <c r="X152" s="125"/>
      <c r="Y152" s="49"/>
      <c r="Z152" s="128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</row>
    <row r="153" spans="2:41">
      <c r="B153" s="98">
        <v>45838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0.27</v>
      </c>
      <c r="I153" s="97">
        <v>0.31</v>
      </c>
      <c r="J153" s="97">
        <v>0.31</v>
      </c>
      <c r="K153" s="97">
        <v>0.2</v>
      </c>
      <c r="L153" s="97">
        <v>0.17</v>
      </c>
      <c r="M153" s="97" t="s">
        <v>13</v>
      </c>
      <c r="N153" s="97">
        <v>0.28000000000000003</v>
      </c>
      <c r="O153" s="97">
        <v>0.26</v>
      </c>
      <c r="P153" s="97">
        <v>0.2</v>
      </c>
      <c r="Q153" s="97">
        <v>0.25</v>
      </c>
      <c r="R153" s="97">
        <v>0.22</v>
      </c>
      <c r="S153" s="97">
        <v>0.17</v>
      </c>
      <c r="T153" s="97">
        <v>0.21</v>
      </c>
      <c r="W153" s="125"/>
      <c r="X153" s="125"/>
      <c r="Y153" s="49"/>
      <c r="Z153" s="128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</row>
    <row r="154" spans="2:41">
      <c r="B154" s="98">
        <v>45839</v>
      </c>
      <c r="C154" s="97">
        <v>0.28000000000000003</v>
      </c>
      <c r="D154" s="97">
        <v>0.28000000000000003</v>
      </c>
      <c r="E154" s="97">
        <v>0.24</v>
      </c>
      <c r="F154" s="97">
        <v>0.19</v>
      </c>
      <c r="G154" s="97">
        <v>0.22</v>
      </c>
      <c r="H154" s="97">
        <v>0.23</v>
      </c>
      <c r="I154" s="97">
        <v>0.28000000000000003</v>
      </c>
      <c r="J154" s="97">
        <v>0.28000000000000003</v>
      </c>
      <c r="K154" s="97">
        <v>0.19</v>
      </c>
      <c r="L154" s="97">
        <v>0.16</v>
      </c>
      <c r="M154" s="97" t="s">
        <v>13</v>
      </c>
      <c r="N154" s="97">
        <v>0.26</v>
      </c>
      <c r="O154" s="97">
        <v>0.24</v>
      </c>
      <c r="P154" s="97">
        <v>0.18</v>
      </c>
      <c r="Q154" s="97">
        <v>0.23</v>
      </c>
      <c r="R154" s="97">
        <v>0.21</v>
      </c>
      <c r="S154" s="97">
        <v>0.15</v>
      </c>
      <c r="T154" s="97">
        <v>0.18</v>
      </c>
      <c r="W154" s="125"/>
      <c r="X154" s="125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</row>
    <row r="155" spans="2:41">
      <c r="B155" s="98">
        <v>45840</v>
      </c>
      <c r="C155" s="97">
        <v>0.27</v>
      </c>
      <c r="D155" s="97">
        <v>0.27</v>
      </c>
      <c r="E155" s="97">
        <v>0.23</v>
      </c>
      <c r="F155" s="97">
        <v>0.18</v>
      </c>
      <c r="G155" s="97">
        <v>0.22</v>
      </c>
      <c r="H155" s="97">
        <v>0.22</v>
      </c>
      <c r="I155" s="97">
        <v>0.27</v>
      </c>
      <c r="J155" s="97">
        <v>0.27</v>
      </c>
      <c r="K155" s="97">
        <v>0.19</v>
      </c>
      <c r="L155" s="97">
        <v>0.16</v>
      </c>
      <c r="M155" s="97" t="s">
        <v>13</v>
      </c>
      <c r="N155" s="97">
        <v>0.25</v>
      </c>
      <c r="O155" s="97">
        <v>0.23</v>
      </c>
      <c r="P155" s="97">
        <v>0.18</v>
      </c>
      <c r="Q155" s="97">
        <v>0.23</v>
      </c>
      <c r="R155" s="97">
        <v>0.2</v>
      </c>
      <c r="S155" s="97">
        <v>0.15</v>
      </c>
      <c r="T155" s="97">
        <v>0.17</v>
      </c>
      <c r="W155" s="125"/>
      <c r="X155" s="125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</row>
    <row r="156" spans="2:41">
      <c r="B156" s="98">
        <v>45841</v>
      </c>
      <c r="C156" s="97">
        <v>0.28999999999999998</v>
      </c>
      <c r="D156" s="97">
        <v>0.28999999999999998</v>
      </c>
      <c r="E156" s="97">
        <v>0.25</v>
      </c>
      <c r="F156" s="97">
        <v>0.2</v>
      </c>
      <c r="G156" s="97">
        <v>0.23</v>
      </c>
      <c r="H156" s="97">
        <v>0.22</v>
      </c>
      <c r="I156" s="97">
        <v>0.28999999999999998</v>
      </c>
      <c r="J156" s="97">
        <v>0.28999999999999998</v>
      </c>
      <c r="K156" s="97">
        <v>0.21</v>
      </c>
      <c r="L156" s="97">
        <v>0.17</v>
      </c>
      <c r="M156" s="97" t="s">
        <v>13</v>
      </c>
      <c r="N156" s="97">
        <v>0.27</v>
      </c>
      <c r="O156" s="97">
        <v>0.25</v>
      </c>
      <c r="P156" s="97">
        <v>0.2</v>
      </c>
      <c r="Q156" s="97">
        <v>0.25</v>
      </c>
      <c r="R156" s="97">
        <v>0.22</v>
      </c>
      <c r="S156" s="97">
        <v>0.17</v>
      </c>
      <c r="T156" s="97">
        <v>0.17</v>
      </c>
      <c r="W156" s="125"/>
      <c r="X156" s="125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</row>
    <row r="157" spans="2:41">
      <c r="B157" s="98">
        <v>45842</v>
      </c>
      <c r="C157" s="97">
        <v>0.28999999999999998</v>
      </c>
      <c r="D157" s="97">
        <v>0.28999999999999998</v>
      </c>
      <c r="E157" s="97">
        <v>0.25</v>
      </c>
      <c r="F157" s="97">
        <v>0.2</v>
      </c>
      <c r="G157" s="97">
        <v>0.23</v>
      </c>
      <c r="H157" s="97">
        <v>0.21</v>
      </c>
      <c r="I157" s="97">
        <v>0.28999999999999998</v>
      </c>
      <c r="J157" s="97">
        <v>0.28999999999999998</v>
      </c>
      <c r="K157" s="97">
        <v>0.22</v>
      </c>
      <c r="L157" s="97">
        <v>0.18</v>
      </c>
      <c r="M157" s="97" t="s">
        <v>13</v>
      </c>
      <c r="N157" s="97">
        <v>0.27</v>
      </c>
      <c r="O157" s="97">
        <v>0.25</v>
      </c>
      <c r="P157" s="97">
        <v>0.21</v>
      </c>
      <c r="Q157" s="97">
        <v>0.26</v>
      </c>
      <c r="R157" s="97">
        <v>0.22</v>
      </c>
      <c r="S157" s="97">
        <v>0.17</v>
      </c>
      <c r="T157" s="97">
        <v>0.16</v>
      </c>
      <c r="W157" s="125"/>
      <c r="X157" s="125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</row>
    <row r="158" spans="2:41">
      <c r="B158" s="98">
        <v>45843</v>
      </c>
      <c r="C158" s="97">
        <v>0.28999999999999998</v>
      </c>
      <c r="D158" s="97">
        <v>0.28999999999999998</v>
      </c>
      <c r="E158" s="97">
        <v>0.25</v>
      </c>
      <c r="F158" s="97">
        <v>0.2</v>
      </c>
      <c r="G158" s="97">
        <v>0.23</v>
      </c>
      <c r="H158" s="97">
        <v>0.21</v>
      </c>
      <c r="I158" s="97">
        <v>0.28999999999999998</v>
      </c>
      <c r="J158" s="97">
        <v>0.28999999999999998</v>
      </c>
      <c r="K158" s="97">
        <v>0.23</v>
      </c>
      <c r="L158" s="97">
        <v>0.19</v>
      </c>
      <c r="M158" s="97">
        <v>0.06</v>
      </c>
      <c r="N158" s="97">
        <v>0.27</v>
      </c>
      <c r="O158" s="97">
        <v>0.25</v>
      </c>
      <c r="P158" s="97">
        <v>0.21</v>
      </c>
      <c r="Q158" s="97">
        <v>0.26</v>
      </c>
      <c r="R158" s="97">
        <v>0.23</v>
      </c>
      <c r="S158" s="97">
        <v>0.17</v>
      </c>
      <c r="T158" s="97">
        <v>0.15</v>
      </c>
      <c r="W158" s="125"/>
      <c r="X158" s="125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</row>
    <row r="159" spans="2:41">
      <c r="B159" s="98">
        <v>45844</v>
      </c>
      <c r="C159" s="97">
        <v>0.31</v>
      </c>
      <c r="D159" s="97">
        <v>0.31</v>
      </c>
      <c r="E159" s="97">
        <v>0.26</v>
      </c>
      <c r="F159" s="97">
        <v>0.21</v>
      </c>
      <c r="G159" s="97">
        <v>0.25</v>
      </c>
      <c r="H159" s="97">
        <v>0.21</v>
      </c>
      <c r="I159" s="97">
        <v>0.31</v>
      </c>
      <c r="J159" s="97">
        <v>0.31</v>
      </c>
      <c r="K159" s="97">
        <v>0.25</v>
      </c>
      <c r="L159" s="97">
        <v>0.21</v>
      </c>
      <c r="M159" s="97">
        <v>7.0000000000000007E-2</v>
      </c>
      <c r="N159" s="97">
        <v>0.28999999999999998</v>
      </c>
      <c r="O159" s="97">
        <v>0.27</v>
      </c>
      <c r="P159" s="97">
        <v>0.23</v>
      </c>
      <c r="Q159" s="97">
        <v>0.28000000000000003</v>
      </c>
      <c r="R159" s="97">
        <v>0.25</v>
      </c>
      <c r="S159" s="97">
        <v>0.19</v>
      </c>
      <c r="T159" s="97">
        <v>0.15</v>
      </c>
      <c r="W159" s="125"/>
      <c r="X159" s="125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</row>
    <row r="160" spans="2:41">
      <c r="B160" s="98">
        <v>45845</v>
      </c>
      <c r="C160" s="97">
        <v>0.3</v>
      </c>
      <c r="D160" s="97">
        <v>0.3</v>
      </c>
      <c r="E160" s="97">
        <v>0.26</v>
      </c>
      <c r="F160" s="97">
        <v>0.2</v>
      </c>
      <c r="G160" s="97">
        <v>0.24</v>
      </c>
      <c r="H160" s="97">
        <v>0.2</v>
      </c>
      <c r="I160" s="97">
        <v>0.3</v>
      </c>
      <c r="J160" s="97">
        <v>0.3</v>
      </c>
      <c r="K160" s="97">
        <v>0.25</v>
      </c>
      <c r="L160" s="97">
        <v>0.21</v>
      </c>
      <c r="M160" s="97">
        <v>7.0000000000000007E-2</v>
      </c>
      <c r="N160" s="97">
        <v>0.28000000000000003</v>
      </c>
      <c r="O160" s="97">
        <v>0.27</v>
      </c>
      <c r="P160" s="97">
        <v>0.23</v>
      </c>
      <c r="Q160" s="97">
        <v>0.28000000000000003</v>
      </c>
      <c r="R160" s="97">
        <v>0.25</v>
      </c>
      <c r="S160" s="97">
        <v>0.19</v>
      </c>
      <c r="T160" s="97">
        <v>0.14000000000000001</v>
      </c>
      <c r="W160" s="125"/>
      <c r="X160" s="125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</row>
    <row r="161" spans="2:41">
      <c r="B161" s="98">
        <v>45846</v>
      </c>
      <c r="C161" s="97">
        <v>0.32</v>
      </c>
      <c r="D161" s="97">
        <v>0.32</v>
      </c>
      <c r="E161" s="97">
        <v>0.27</v>
      </c>
      <c r="F161" s="97">
        <v>0.22</v>
      </c>
      <c r="G161" s="97">
        <v>0.26</v>
      </c>
      <c r="H161" s="97">
        <v>0.2</v>
      </c>
      <c r="I161" s="97">
        <v>0.32</v>
      </c>
      <c r="J161" s="97">
        <v>0.32</v>
      </c>
      <c r="K161" s="97">
        <v>0.28000000000000003</v>
      </c>
      <c r="L161" s="97">
        <v>0.23</v>
      </c>
      <c r="M161" s="97">
        <v>0.08</v>
      </c>
      <c r="N161" s="97">
        <v>0.3</v>
      </c>
      <c r="O161" s="97">
        <v>0.28999999999999998</v>
      </c>
      <c r="P161" s="97">
        <v>0.25</v>
      </c>
      <c r="Q161" s="97">
        <v>0.3</v>
      </c>
      <c r="R161" s="97">
        <v>0.27</v>
      </c>
      <c r="S161" s="97">
        <v>0.21</v>
      </c>
      <c r="T161" s="97">
        <v>0.14000000000000001</v>
      </c>
      <c r="W161" s="125"/>
      <c r="X161" s="125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</row>
    <row r="162" spans="2:41">
      <c r="B162" s="98">
        <v>45847</v>
      </c>
      <c r="C162" s="97">
        <v>0.37</v>
      </c>
      <c r="D162" s="97">
        <v>0.37</v>
      </c>
      <c r="E162" s="97">
        <v>0.31</v>
      </c>
      <c r="F162" s="97">
        <v>0.25</v>
      </c>
      <c r="G162" s="97">
        <v>0.3</v>
      </c>
      <c r="H162" s="97">
        <v>0.22</v>
      </c>
      <c r="I162" s="97">
        <v>0.37</v>
      </c>
      <c r="J162" s="97">
        <v>0.37</v>
      </c>
      <c r="K162" s="97">
        <v>0.33</v>
      </c>
      <c r="L162" s="97">
        <v>0.27</v>
      </c>
      <c r="M162" s="97">
        <v>0.1</v>
      </c>
      <c r="N162" s="97">
        <v>0.34</v>
      </c>
      <c r="O162" s="97">
        <v>0.33</v>
      </c>
      <c r="P162" s="97">
        <v>0.3</v>
      </c>
      <c r="Q162" s="97">
        <v>0.35</v>
      </c>
      <c r="R162" s="97">
        <v>0.31</v>
      </c>
      <c r="S162" s="97">
        <v>0.24</v>
      </c>
      <c r="T162" s="97">
        <v>0.15</v>
      </c>
      <c r="W162" s="125"/>
      <c r="X162" s="125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</row>
    <row r="163" spans="2:41">
      <c r="B163" s="98">
        <v>45848</v>
      </c>
      <c r="C163" s="97">
        <v>0.42</v>
      </c>
      <c r="D163" s="97">
        <v>0.42</v>
      </c>
      <c r="E163" s="97">
        <v>0.36</v>
      </c>
      <c r="F163" s="97">
        <v>0.28999999999999998</v>
      </c>
      <c r="G163" s="97">
        <v>0.34</v>
      </c>
      <c r="H163" s="97">
        <v>0.24</v>
      </c>
      <c r="I163" s="97">
        <v>0.42</v>
      </c>
      <c r="J163" s="97">
        <v>0.42</v>
      </c>
      <c r="K163" s="97">
        <v>0.39</v>
      </c>
      <c r="L163" s="97">
        <v>0.32</v>
      </c>
      <c r="M163" s="97">
        <v>0.12</v>
      </c>
      <c r="N163" s="97">
        <v>0.39</v>
      </c>
      <c r="O163" s="97">
        <v>0.38</v>
      </c>
      <c r="P163" s="97">
        <v>0.34</v>
      </c>
      <c r="Q163" s="97">
        <v>0.4</v>
      </c>
      <c r="R163" s="97">
        <v>0.36</v>
      </c>
      <c r="S163" s="97">
        <v>0.28000000000000003</v>
      </c>
      <c r="T163" s="97">
        <v>0.16</v>
      </c>
      <c r="W163" s="125"/>
      <c r="X163" s="125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</row>
    <row r="164" spans="2:41">
      <c r="B164" s="98">
        <v>45849</v>
      </c>
      <c r="C164" s="97">
        <v>0.32</v>
      </c>
      <c r="D164" s="97">
        <v>0.32</v>
      </c>
      <c r="E164" s="97">
        <v>0.27</v>
      </c>
      <c r="F164" s="97">
        <v>0.22</v>
      </c>
      <c r="G164" s="97">
        <v>0.26</v>
      </c>
      <c r="H164" s="97">
        <v>0.17</v>
      </c>
      <c r="I164" s="97">
        <v>0.32</v>
      </c>
      <c r="J164" s="97">
        <v>0.32</v>
      </c>
      <c r="K164" s="97">
        <v>0.3</v>
      </c>
      <c r="L164" s="97">
        <v>0.25</v>
      </c>
      <c r="M164" s="97">
        <v>0.1</v>
      </c>
      <c r="N164" s="97">
        <v>0.3</v>
      </c>
      <c r="O164" s="97">
        <v>0.28999999999999998</v>
      </c>
      <c r="P164" s="97">
        <v>0.26</v>
      </c>
      <c r="Q164" s="97">
        <v>0.3</v>
      </c>
      <c r="R164" s="97">
        <v>0.28000000000000003</v>
      </c>
      <c r="S164" s="97">
        <v>0.22</v>
      </c>
      <c r="T164" s="97">
        <v>0.11</v>
      </c>
      <c r="W164" s="125"/>
      <c r="X164" s="125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</row>
    <row r="165" spans="2:41">
      <c r="B165" s="98">
        <v>45850</v>
      </c>
      <c r="C165" s="97">
        <v>0.37</v>
      </c>
      <c r="D165" s="97">
        <v>0.37</v>
      </c>
      <c r="E165" s="97">
        <v>0.31</v>
      </c>
      <c r="F165" s="97">
        <v>0.25</v>
      </c>
      <c r="G165" s="97">
        <v>0.3</v>
      </c>
      <c r="H165" s="97">
        <v>0.19</v>
      </c>
      <c r="I165" s="97">
        <v>0.37</v>
      </c>
      <c r="J165" s="97">
        <v>0.37</v>
      </c>
      <c r="K165" s="97">
        <v>0.35</v>
      </c>
      <c r="L165" s="97">
        <v>0.31</v>
      </c>
      <c r="M165" s="97">
        <v>0.12</v>
      </c>
      <c r="N165" s="97">
        <v>0.34</v>
      </c>
      <c r="O165" s="97">
        <v>0.34</v>
      </c>
      <c r="P165" s="97">
        <v>0.31</v>
      </c>
      <c r="Q165" s="97">
        <v>0.35</v>
      </c>
      <c r="R165" s="97">
        <v>0.33</v>
      </c>
      <c r="S165" s="97">
        <v>0.26</v>
      </c>
      <c r="T165" s="97">
        <v>0.12</v>
      </c>
      <c r="W165" s="125"/>
      <c r="X165" s="125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</row>
    <row r="166" spans="2:41">
      <c r="B166" s="98">
        <v>45851</v>
      </c>
      <c r="C166" s="97">
        <v>0.37</v>
      </c>
      <c r="D166" s="97">
        <v>0.37</v>
      </c>
      <c r="E166" s="97">
        <v>0.31</v>
      </c>
      <c r="F166" s="97">
        <v>0.25</v>
      </c>
      <c r="G166" s="97">
        <v>0.3</v>
      </c>
      <c r="H166" s="97">
        <v>0.17</v>
      </c>
      <c r="I166" s="97">
        <v>0.37</v>
      </c>
      <c r="J166" s="97">
        <v>0.37</v>
      </c>
      <c r="K166" s="97">
        <v>0.36</v>
      </c>
      <c r="L166" s="97">
        <v>0.32</v>
      </c>
      <c r="M166" s="97">
        <v>0.13</v>
      </c>
      <c r="N166" s="97">
        <v>0.34</v>
      </c>
      <c r="O166" s="97">
        <v>0.34</v>
      </c>
      <c r="P166" s="97">
        <v>0.31</v>
      </c>
      <c r="Q166" s="97">
        <v>0.35</v>
      </c>
      <c r="R166" s="97">
        <v>0.33</v>
      </c>
      <c r="S166" s="97">
        <v>0.27</v>
      </c>
      <c r="T166" s="97">
        <v>0.11</v>
      </c>
      <c r="W166" s="125"/>
      <c r="X166" s="125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</row>
    <row r="167" spans="2:41">
      <c r="B167" s="98">
        <v>45852</v>
      </c>
      <c r="C167" s="97">
        <v>0.41</v>
      </c>
      <c r="D167" s="97">
        <v>0.41</v>
      </c>
      <c r="E167" s="97">
        <v>0.35</v>
      </c>
      <c r="F167" s="97">
        <v>0.28000000000000003</v>
      </c>
      <c r="G167" s="97">
        <v>0.33</v>
      </c>
      <c r="H167" s="97">
        <v>0.18</v>
      </c>
      <c r="I167" s="97">
        <v>0.41</v>
      </c>
      <c r="J167" s="97">
        <v>0.41</v>
      </c>
      <c r="K167" s="97">
        <v>0.4</v>
      </c>
      <c r="L167" s="97">
        <v>0.37</v>
      </c>
      <c r="M167" s="97">
        <v>0.16</v>
      </c>
      <c r="N167" s="97">
        <v>0.38</v>
      </c>
      <c r="O167" s="97">
        <v>0.38</v>
      </c>
      <c r="P167" s="97">
        <v>0.35</v>
      </c>
      <c r="Q167" s="97">
        <v>0.39</v>
      </c>
      <c r="R167" s="97">
        <v>0.38</v>
      </c>
      <c r="S167" s="97">
        <v>0.3</v>
      </c>
      <c r="T167" s="97">
        <v>0.11</v>
      </c>
      <c r="W167" s="125"/>
      <c r="X167" s="125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</row>
    <row r="168" spans="2:41">
      <c r="B168" s="98">
        <v>45853</v>
      </c>
      <c r="C168" s="97">
        <v>0.34</v>
      </c>
      <c r="D168" s="97">
        <v>0.34</v>
      </c>
      <c r="E168" s="97">
        <v>0.28999999999999998</v>
      </c>
      <c r="F168" s="97">
        <v>0.23</v>
      </c>
      <c r="G168" s="97">
        <v>0.27</v>
      </c>
      <c r="H168" s="97">
        <v>0.14000000000000001</v>
      </c>
      <c r="I168" s="97">
        <v>0.33</v>
      </c>
      <c r="J168" s="97">
        <v>0.34</v>
      </c>
      <c r="K168" s="97">
        <v>0.34</v>
      </c>
      <c r="L168" s="97">
        <v>0.32</v>
      </c>
      <c r="M168" s="97">
        <v>0.15</v>
      </c>
      <c r="N168" s="97">
        <v>0.32</v>
      </c>
      <c r="O168" s="97">
        <v>0.32</v>
      </c>
      <c r="P168" s="97">
        <v>0.28999999999999998</v>
      </c>
      <c r="Q168" s="97">
        <v>0.32</v>
      </c>
      <c r="R168" s="97">
        <v>0.32</v>
      </c>
      <c r="S168" s="97">
        <v>0.26</v>
      </c>
      <c r="T168" s="97">
        <v>0.09</v>
      </c>
      <c r="V168" s="133"/>
      <c r="W168" s="128"/>
      <c r="X168" s="128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</row>
    <row r="169" spans="2:41">
      <c r="B169" s="98">
        <v>45854</v>
      </c>
      <c r="C169" s="97">
        <v>0.31</v>
      </c>
      <c r="D169" s="97">
        <v>0.31</v>
      </c>
      <c r="E169" s="97">
        <v>0.26</v>
      </c>
      <c r="F169" s="97">
        <v>0.21</v>
      </c>
      <c r="G169" s="97">
        <v>0.25</v>
      </c>
      <c r="H169" s="97">
        <v>0.12</v>
      </c>
      <c r="I169" s="97">
        <v>0.3</v>
      </c>
      <c r="J169" s="97">
        <v>0.31</v>
      </c>
      <c r="K169" s="97">
        <v>0.31</v>
      </c>
      <c r="L169" s="97">
        <v>0.28999999999999998</v>
      </c>
      <c r="M169" s="97">
        <v>0.16</v>
      </c>
      <c r="N169" s="97">
        <v>0.28999999999999998</v>
      </c>
      <c r="O169" s="97">
        <v>0.28999999999999998</v>
      </c>
      <c r="P169" s="97">
        <v>0.27</v>
      </c>
      <c r="Q169" s="97">
        <v>0.28999999999999998</v>
      </c>
      <c r="R169" s="97">
        <v>0.28999999999999998</v>
      </c>
      <c r="S169" s="97">
        <v>0.24</v>
      </c>
      <c r="T169" s="97">
        <v>7.0000000000000007E-2</v>
      </c>
      <c r="W169" s="125"/>
      <c r="X169" s="125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</row>
    <row r="170" spans="2:41">
      <c r="B170" s="98">
        <v>45855</v>
      </c>
      <c r="C170" s="97">
        <v>0.33</v>
      </c>
      <c r="D170" s="97">
        <v>0.33</v>
      </c>
      <c r="E170" s="97">
        <v>0.28000000000000003</v>
      </c>
      <c r="F170" s="97">
        <v>0.22</v>
      </c>
      <c r="G170" s="97">
        <v>0.26</v>
      </c>
      <c r="H170" s="97">
        <v>0.12</v>
      </c>
      <c r="I170" s="97">
        <v>0.32</v>
      </c>
      <c r="J170" s="97">
        <v>0.33</v>
      </c>
      <c r="K170" s="97">
        <v>0.33</v>
      </c>
      <c r="L170" s="97">
        <v>0.32</v>
      </c>
      <c r="M170" s="97">
        <v>0.18</v>
      </c>
      <c r="N170" s="97">
        <v>0.31</v>
      </c>
      <c r="O170" s="97">
        <v>0.31</v>
      </c>
      <c r="P170" s="97">
        <v>0.28999999999999998</v>
      </c>
      <c r="Q170" s="97">
        <v>0.31</v>
      </c>
      <c r="R170" s="97">
        <v>0.32</v>
      </c>
      <c r="S170" s="97">
        <v>0.26</v>
      </c>
      <c r="T170" s="97">
        <v>7.0000000000000007E-2</v>
      </c>
      <c r="W170" s="125"/>
      <c r="X170" s="125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</row>
    <row r="171" spans="2:41">
      <c r="B171" s="98">
        <v>45856</v>
      </c>
      <c r="C171" s="97">
        <v>0.36</v>
      </c>
      <c r="D171" s="97">
        <v>0.36</v>
      </c>
      <c r="E171" s="97">
        <v>0.31</v>
      </c>
      <c r="F171" s="97">
        <v>0.24</v>
      </c>
      <c r="G171" s="97">
        <v>0.28999999999999998</v>
      </c>
      <c r="H171" s="97">
        <v>0.12</v>
      </c>
      <c r="I171" s="97">
        <v>0.33</v>
      </c>
      <c r="J171" s="97">
        <v>0.36</v>
      </c>
      <c r="K171" s="97">
        <v>0.36</v>
      </c>
      <c r="L171" s="97">
        <v>0.35</v>
      </c>
      <c r="M171" s="97">
        <v>0.22</v>
      </c>
      <c r="N171" s="97">
        <v>0.33</v>
      </c>
      <c r="O171" s="97">
        <v>0.33</v>
      </c>
      <c r="P171" s="97">
        <v>0.32</v>
      </c>
      <c r="Q171" s="97">
        <v>0.34</v>
      </c>
      <c r="R171" s="97">
        <v>0.35</v>
      </c>
      <c r="S171" s="97">
        <v>0.28999999999999998</v>
      </c>
      <c r="T171" s="97">
        <v>7.0000000000000007E-2</v>
      </c>
      <c r="W171" s="125"/>
      <c r="X171" s="125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</row>
    <row r="172" spans="2:41">
      <c r="B172" s="98">
        <v>45857</v>
      </c>
      <c r="C172" s="97">
        <v>0.37</v>
      </c>
      <c r="D172" s="97">
        <v>0.37</v>
      </c>
      <c r="E172" s="97">
        <v>0.31</v>
      </c>
      <c r="F172" s="97">
        <v>0.25</v>
      </c>
      <c r="G172" s="97">
        <v>0.3</v>
      </c>
      <c r="H172" s="97">
        <v>0.11</v>
      </c>
      <c r="I172" s="97">
        <v>0.32</v>
      </c>
      <c r="J172" s="97">
        <v>0.37</v>
      </c>
      <c r="K172" s="97">
        <v>0.37</v>
      </c>
      <c r="L172" s="97">
        <v>0.36</v>
      </c>
      <c r="M172" s="97">
        <v>0.24</v>
      </c>
      <c r="N172" s="97">
        <v>0.34</v>
      </c>
      <c r="O172" s="97">
        <v>0.34</v>
      </c>
      <c r="P172" s="97">
        <v>0.33</v>
      </c>
      <c r="Q172" s="97">
        <v>0.35</v>
      </c>
      <c r="R172" s="97">
        <v>0.36</v>
      </c>
      <c r="S172" s="97">
        <v>0.3</v>
      </c>
      <c r="T172" s="97">
        <v>7.0000000000000007E-2</v>
      </c>
      <c r="W172" s="125"/>
      <c r="X172" s="125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</row>
    <row r="173" spans="2:41">
      <c r="B173" s="98">
        <v>45858</v>
      </c>
      <c r="C173" s="97">
        <v>0.28999999999999998</v>
      </c>
      <c r="D173" s="97">
        <v>0.28999999999999998</v>
      </c>
      <c r="E173" s="97">
        <v>0.25</v>
      </c>
      <c r="F173" s="97">
        <v>0.2</v>
      </c>
      <c r="G173" s="97">
        <v>0.23</v>
      </c>
      <c r="H173" s="97">
        <v>0</v>
      </c>
      <c r="I173" s="97">
        <v>0.23</v>
      </c>
      <c r="J173" s="97">
        <v>0.28999999999999998</v>
      </c>
      <c r="K173" s="97">
        <v>0.28999999999999998</v>
      </c>
      <c r="L173" s="97">
        <v>0.28999999999999998</v>
      </c>
      <c r="M173" s="97">
        <v>0.21</v>
      </c>
      <c r="N173" s="97">
        <v>0.27</v>
      </c>
      <c r="O173" s="97">
        <v>0.27</v>
      </c>
      <c r="P173" s="97">
        <v>0.26</v>
      </c>
      <c r="Q173" s="97">
        <v>0.28000000000000003</v>
      </c>
      <c r="R173" s="97">
        <v>0.28999999999999998</v>
      </c>
      <c r="S173" s="97">
        <v>0.24</v>
      </c>
      <c r="T173" s="97">
        <v>0</v>
      </c>
      <c r="W173" s="125"/>
      <c r="X173" s="125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</row>
    <row r="174" spans="2:41">
      <c r="B174" s="98">
        <v>45859</v>
      </c>
      <c r="C174" s="97">
        <v>0.27</v>
      </c>
      <c r="D174" s="97">
        <v>0.27</v>
      </c>
      <c r="E174" s="97">
        <v>0.23</v>
      </c>
      <c r="F174" s="97">
        <v>0.18</v>
      </c>
      <c r="G174" s="97">
        <v>0.22</v>
      </c>
      <c r="H174" s="97" t="s">
        <v>13</v>
      </c>
      <c r="I174" s="97">
        <v>0.2</v>
      </c>
      <c r="J174" s="97">
        <v>0.27</v>
      </c>
      <c r="K174" s="97">
        <v>0.27</v>
      </c>
      <c r="L174" s="97">
        <v>0.27</v>
      </c>
      <c r="M174" s="97">
        <v>0.21</v>
      </c>
      <c r="N174" s="97">
        <v>0.25</v>
      </c>
      <c r="O174" s="97">
        <v>0.25</v>
      </c>
      <c r="P174" s="97">
        <v>0.25</v>
      </c>
      <c r="Q174" s="97">
        <v>0.26</v>
      </c>
      <c r="R174" s="97">
        <v>0.27</v>
      </c>
      <c r="S174" s="97">
        <v>0.23</v>
      </c>
      <c r="T174" s="97" t="s">
        <v>13</v>
      </c>
      <c r="W174" s="125"/>
      <c r="X174" s="125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</row>
    <row r="175" spans="2:41">
      <c r="B175" s="98">
        <v>45860</v>
      </c>
      <c r="C175" s="97">
        <v>0.3</v>
      </c>
      <c r="D175" s="97">
        <v>0.3</v>
      </c>
      <c r="E175" s="97">
        <v>0.26</v>
      </c>
      <c r="F175" s="97">
        <v>0.2</v>
      </c>
      <c r="G175" s="97">
        <v>0.24</v>
      </c>
      <c r="H175" s="97" t="s">
        <v>13</v>
      </c>
      <c r="I175" s="97">
        <v>0.21</v>
      </c>
      <c r="J175" s="97">
        <v>0.3</v>
      </c>
      <c r="K175" s="97">
        <v>0.3</v>
      </c>
      <c r="L175" s="97">
        <v>0.3</v>
      </c>
      <c r="M175" s="97">
        <v>0.26</v>
      </c>
      <c r="N175" s="97">
        <v>0.28000000000000003</v>
      </c>
      <c r="O175" s="97">
        <v>0.28000000000000003</v>
      </c>
      <c r="P175" s="97">
        <v>0.27</v>
      </c>
      <c r="Q175" s="97">
        <v>0.28000000000000003</v>
      </c>
      <c r="R175" s="97">
        <v>0.3</v>
      </c>
      <c r="S175" s="97">
        <v>0.26</v>
      </c>
      <c r="T175" s="97" t="s">
        <v>13</v>
      </c>
      <c r="W175" s="125"/>
      <c r="X175" s="125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</row>
    <row r="176" spans="2:41">
      <c r="B176" s="98">
        <v>45861</v>
      </c>
      <c r="C176" s="97">
        <v>0.35</v>
      </c>
      <c r="D176" s="97">
        <v>0.35</v>
      </c>
      <c r="E176" s="97">
        <v>0.3</v>
      </c>
      <c r="F176" s="97">
        <v>0.24</v>
      </c>
      <c r="G176" s="97">
        <v>0.28000000000000003</v>
      </c>
      <c r="H176" s="97" t="s">
        <v>13</v>
      </c>
      <c r="I176" s="97">
        <v>0.23</v>
      </c>
      <c r="J176" s="97">
        <v>0.35</v>
      </c>
      <c r="K176" s="97">
        <v>0.35</v>
      </c>
      <c r="L176" s="97">
        <v>0.35</v>
      </c>
      <c r="M176" s="97">
        <v>0.33</v>
      </c>
      <c r="N176" s="97">
        <v>0.33</v>
      </c>
      <c r="O176" s="97">
        <v>0.33</v>
      </c>
      <c r="P176" s="97">
        <v>0.32</v>
      </c>
      <c r="Q176" s="97">
        <v>0.33</v>
      </c>
      <c r="R176" s="97">
        <v>0.35</v>
      </c>
      <c r="S176" s="97">
        <v>0.3</v>
      </c>
      <c r="T176" s="97" t="s">
        <v>13</v>
      </c>
      <c r="W176" s="125"/>
      <c r="X176" s="125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</row>
    <row r="177" spans="2:41">
      <c r="B177" s="98">
        <v>45862</v>
      </c>
      <c r="C177" s="97">
        <v>0.36</v>
      </c>
      <c r="D177" s="97">
        <v>0.36</v>
      </c>
      <c r="E177" s="97">
        <v>0.31</v>
      </c>
      <c r="F177" s="97">
        <v>0.24</v>
      </c>
      <c r="G177" s="97">
        <v>0.28999999999999998</v>
      </c>
      <c r="H177" s="97" t="s">
        <v>13</v>
      </c>
      <c r="I177" s="97">
        <v>0.23</v>
      </c>
      <c r="J177" s="97">
        <v>0.36</v>
      </c>
      <c r="K177" s="97">
        <v>0.36</v>
      </c>
      <c r="L177" s="97">
        <v>0.36</v>
      </c>
      <c r="M177" s="97">
        <v>0.35</v>
      </c>
      <c r="N177" s="97">
        <v>0.33</v>
      </c>
      <c r="O177" s="97">
        <v>0.33</v>
      </c>
      <c r="P177" s="97">
        <v>0.33</v>
      </c>
      <c r="Q177" s="97">
        <v>0.34</v>
      </c>
      <c r="R177" s="97">
        <v>0.36</v>
      </c>
      <c r="S177" s="97">
        <v>0.32</v>
      </c>
      <c r="T177" s="97" t="s">
        <v>13</v>
      </c>
      <c r="W177" s="125"/>
      <c r="X177" s="125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</row>
    <row r="178" spans="2:41">
      <c r="B178" s="98">
        <v>45863</v>
      </c>
      <c r="C178" s="97">
        <v>0.3</v>
      </c>
      <c r="D178" s="97">
        <v>0.3</v>
      </c>
      <c r="E178" s="97">
        <v>0.26</v>
      </c>
      <c r="F178" s="97">
        <v>0.2</v>
      </c>
      <c r="G178" s="97">
        <v>0.24</v>
      </c>
      <c r="H178" s="97" t="s">
        <v>13</v>
      </c>
      <c r="I178" s="97">
        <v>0.17</v>
      </c>
      <c r="J178" s="97">
        <v>0.28999999999999998</v>
      </c>
      <c r="K178" s="97">
        <v>0.3</v>
      </c>
      <c r="L178" s="97">
        <v>0.3</v>
      </c>
      <c r="M178" s="97">
        <v>0.3</v>
      </c>
      <c r="N178" s="97">
        <v>0.28000000000000003</v>
      </c>
      <c r="O178" s="97">
        <v>0.28000000000000003</v>
      </c>
      <c r="P178" s="97">
        <v>0.28000000000000003</v>
      </c>
      <c r="Q178" s="97">
        <v>0.28000000000000003</v>
      </c>
      <c r="R178" s="97">
        <v>0.3</v>
      </c>
      <c r="S178" s="97">
        <v>0.27</v>
      </c>
      <c r="T178" s="97" t="s">
        <v>13</v>
      </c>
      <c r="W178" s="125"/>
      <c r="X178" s="125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</row>
    <row r="179" spans="2:41">
      <c r="B179" s="98">
        <v>45864</v>
      </c>
      <c r="C179" s="97">
        <v>0.3</v>
      </c>
      <c r="D179" s="97">
        <v>0.3</v>
      </c>
      <c r="E179" s="97">
        <v>0.26</v>
      </c>
      <c r="F179" s="97">
        <v>0.2</v>
      </c>
      <c r="G179" s="97">
        <v>0.24</v>
      </c>
      <c r="H179" s="97" t="s">
        <v>13</v>
      </c>
      <c r="I179" s="97">
        <v>0.16</v>
      </c>
      <c r="J179" s="97">
        <v>0.28999999999999998</v>
      </c>
      <c r="K179" s="97">
        <v>0.3</v>
      </c>
      <c r="L179" s="97">
        <v>0.3</v>
      </c>
      <c r="M179" s="97">
        <v>0.3</v>
      </c>
      <c r="N179" s="97">
        <v>0.28000000000000003</v>
      </c>
      <c r="O179" s="97">
        <v>0.28000000000000003</v>
      </c>
      <c r="P179" s="97">
        <v>0.28000000000000003</v>
      </c>
      <c r="Q179" s="97">
        <v>0.28000000000000003</v>
      </c>
      <c r="R179" s="97">
        <v>0.3</v>
      </c>
      <c r="S179" s="97">
        <v>0.27</v>
      </c>
      <c r="T179" s="97" t="s">
        <v>13</v>
      </c>
      <c r="W179" s="125"/>
      <c r="X179" s="125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</row>
    <row r="180" spans="2:41">
      <c r="B180" s="98">
        <v>45865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>
        <v>0.18</v>
      </c>
      <c r="J180" s="97">
        <v>0.34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0.33</v>
      </c>
      <c r="T180" s="97" t="s">
        <v>13</v>
      </c>
      <c r="W180" s="125"/>
      <c r="X180" s="125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</row>
    <row r="181" spans="2:41">
      <c r="B181" s="98">
        <v>45866</v>
      </c>
      <c r="C181" s="97">
        <v>0.31</v>
      </c>
      <c r="D181" s="97">
        <v>0.31</v>
      </c>
      <c r="E181" s="97">
        <v>0.26</v>
      </c>
      <c r="F181" s="97">
        <v>0.21</v>
      </c>
      <c r="G181" s="97">
        <v>0.25</v>
      </c>
      <c r="H181" s="97" t="s">
        <v>13</v>
      </c>
      <c r="I181" s="97">
        <v>0.14000000000000001</v>
      </c>
      <c r="J181" s="97">
        <v>0.27</v>
      </c>
      <c r="K181" s="97">
        <v>0.31</v>
      </c>
      <c r="L181" s="97">
        <v>0.31</v>
      </c>
      <c r="M181" s="97">
        <v>0.31</v>
      </c>
      <c r="N181" s="97">
        <v>0.28999999999999998</v>
      </c>
      <c r="O181" s="97">
        <v>0.28999999999999998</v>
      </c>
      <c r="P181" s="97">
        <v>0.28999999999999998</v>
      </c>
      <c r="Q181" s="97">
        <v>0.28999999999999998</v>
      </c>
      <c r="R181" s="97">
        <v>0.31</v>
      </c>
      <c r="S181" s="97">
        <v>0.28999999999999998</v>
      </c>
      <c r="T181" s="97" t="s">
        <v>13</v>
      </c>
      <c r="W181" s="125"/>
      <c r="X181" s="125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</row>
    <row r="182" spans="2:41">
      <c r="B182" s="98">
        <v>45867</v>
      </c>
      <c r="C182" s="97">
        <v>0.31</v>
      </c>
      <c r="D182" s="97">
        <v>0.31</v>
      </c>
      <c r="E182" s="97">
        <v>0.26</v>
      </c>
      <c r="F182" s="97">
        <v>0.21</v>
      </c>
      <c r="G182" s="97">
        <v>0.25</v>
      </c>
      <c r="H182" s="97" t="s">
        <v>13</v>
      </c>
      <c r="I182" s="97">
        <v>0.12</v>
      </c>
      <c r="J182" s="97">
        <v>0.26</v>
      </c>
      <c r="K182" s="97">
        <v>0.31</v>
      </c>
      <c r="L182" s="97">
        <v>0.31</v>
      </c>
      <c r="M182" s="97">
        <v>0.31</v>
      </c>
      <c r="N182" s="97">
        <v>0.28999999999999998</v>
      </c>
      <c r="O182" s="97">
        <v>0.28999999999999998</v>
      </c>
      <c r="P182" s="97">
        <v>0.28999999999999998</v>
      </c>
      <c r="Q182" s="97">
        <v>0.28999999999999998</v>
      </c>
      <c r="R182" s="97">
        <v>0.31</v>
      </c>
      <c r="S182" s="97">
        <v>0.3</v>
      </c>
      <c r="T182" s="97" t="s">
        <v>13</v>
      </c>
      <c r="W182" s="125"/>
      <c r="X182" s="125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</row>
    <row r="183" spans="2:41">
      <c r="B183" s="98">
        <v>45868</v>
      </c>
      <c r="C183" s="97">
        <v>0.36</v>
      </c>
      <c r="D183" s="97">
        <v>0.36</v>
      </c>
      <c r="E183" s="97">
        <v>0.31</v>
      </c>
      <c r="F183" s="97">
        <v>0.24</v>
      </c>
      <c r="G183" s="97">
        <v>0.28999999999999998</v>
      </c>
      <c r="H183" s="97" t="s">
        <v>13</v>
      </c>
      <c r="I183" s="97">
        <v>0.13</v>
      </c>
      <c r="J183" s="97">
        <v>0.28000000000000003</v>
      </c>
      <c r="K183" s="97">
        <v>0.36</v>
      </c>
      <c r="L183" s="97">
        <v>0.36</v>
      </c>
      <c r="M183" s="97">
        <v>0.36</v>
      </c>
      <c r="N183" s="97">
        <v>0.33</v>
      </c>
      <c r="O183" s="97">
        <v>0.33</v>
      </c>
      <c r="P183" s="97">
        <v>0.33</v>
      </c>
      <c r="Q183" s="97">
        <v>0.34</v>
      </c>
      <c r="R183" s="97">
        <v>0.36</v>
      </c>
      <c r="S183" s="97">
        <v>0.35</v>
      </c>
      <c r="T183" s="97" t="s">
        <v>13</v>
      </c>
      <c r="W183" s="125"/>
      <c r="X183" s="125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</row>
    <row r="184" spans="2:41">
      <c r="B184" s="98">
        <v>45869</v>
      </c>
      <c r="C184" s="97">
        <v>0.32</v>
      </c>
      <c r="D184" s="97">
        <v>0.32</v>
      </c>
      <c r="E184" s="97">
        <v>0.27</v>
      </c>
      <c r="F184" s="97">
        <v>0.22</v>
      </c>
      <c r="G184" s="97">
        <v>0.26</v>
      </c>
      <c r="H184" s="97" t="s">
        <v>13</v>
      </c>
      <c r="I184" s="97">
        <v>0.1</v>
      </c>
      <c r="J184" s="97">
        <v>0.23</v>
      </c>
      <c r="K184" s="97">
        <v>0.32</v>
      </c>
      <c r="L184" s="97">
        <v>0.32</v>
      </c>
      <c r="M184" s="97">
        <v>0.32</v>
      </c>
      <c r="N184" s="97">
        <v>0.28999999999999998</v>
      </c>
      <c r="O184" s="97">
        <v>0.3</v>
      </c>
      <c r="P184" s="97">
        <v>0.3</v>
      </c>
      <c r="Q184" s="97">
        <v>0.3</v>
      </c>
      <c r="R184" s="97">
        <v>0.32</v>
      </c>
      <c r="S184" s="97">
        <v>0.32</v>
      </c>
      <c r="T184" s="97" t="s">
        <v>13</v>
      </c>
      <c r="W184" s="125"/>
      <c r="X184" s="125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</row>
    <row r="185" spans="2:41">
      <c r="B185" s="98">
        <v>45870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>
        <v>0</v>
      </c>
      <c r="J185" s="97">
        <v>0.22</v>
      </c>
      <c r="K185" s="97">
        <v>0.33</v>
      </c>
      <c r="L185" s="97">
        <v>0.33</v>
      </c>
      <c r="M185" s="97">
        <v>0.33</v>
      </c>
      <c r="N185" s="97">
        <v>0.3</v>
      </c>
      <c r="O185" s="97">
        <v>0.31</v>
      </c>
      <c r="P185" s="97">
        <v>0.31</v>
      </c>
      <c r="Q185" s="97">
        <v>0.31</v>
      </c>
      <c r="R185" s="97">
        <v>0.33</v>
      </c>
      <c r="S185" s="97">
        <v>0.33</v>
      </c>
      <c r="T185" s="97" t="s">
        <v>13</v>
      </c>
      <c r="W185" s="125"/>
      <c r="X185" s="125"/>
    </row>
    <row r="186" spans="2:41">
      <c r="B186" s="98">
        <v>45871</v>
      </c>
      <c r="C186" s="97">
        <v>0.41</v>
      </c>
      <c r="D186" s="97">
        <v>0.41</v>
      </c>
      <c r="E186" s="97">
        <v>0.35</v>
      </c>
      <c r="F186" s="97">
        <v>0.28000000000000003</v>
      </c>
      <c r="G186" s="97">
        <v>0.33</v>
      </c>
      <c r="H186" s="97" t="s">
        <v>13</v>
      </c>
      <c r="I186" s="97" t="s">
        <v>13</v>
      </c>
      <c r="J186" s="97">
        <v>0.26</v>
      </c>
      <c r="K186" s="97">
        <v>0.4</v>
      </c>
      <c r="L186" s="97">
        <v>0.41</v>
      </c>
      <c r="M186" s="97">
        <v>0.41</v>
      </c>
      <c r="N186" s="97">
        <v>0.37</v>
      </c>
      <c r="O186" s="97">
        <v>0.38</v>
      </c>
      <c r="P186" s="97">
        <v>0.38</v>
      </c>
      <c r="Q186" s="97">
        <v>0.39</v>
      </c>
      <c r="R186" s="97">
        <v>0.41</v>
      </c>
      <c r="S186" s="97">
        <v>0.41</v>
      </c>
      <c r="T186" s="97" t="s">
        <v>13</v>
      </c>
      <c r="W186" s="125"/>
      <c r="X186" s="125"/>
    </row>
    <row r="187" spans="2:41">
      <c r="B187" s="98">
        <v>45872</v>
      </c>
      <c r="C187" s="97">
        <v>0.3</v>
      </c>
      <c r="D187" s="97">
        <v>0.3</v>
      </c>
      <c r="E187" s="97">
        <v>0.26</v>
      </c>
      <c r="F187" s="97">
        <v>0.2</v>
      </c>
      <c r="G187" s="97">
        <v>0.24</v>
      </c>
      <c r="H187" s="97" t="s">
        <v>13</v>
      </c>
      <c r="I187" s="97" t="s">
        <v>13</v>
      </c>
      <c r="J187" s="97">
        <v>0.18</v>
      </c>
      <c r="K187" s="97">
        <v>0.28999999999999998</v>
      </c>
      <c r="L187" s="97">
        <v>0.3</v>
      </c>
      <c r="M187" s="97">
        <v>0.3</v>
      </c>
      <c r="N187" s="97">
        <v>0.27</v>
      </c>
      <c r="O187" s="97">
        <v>0.28000000000000003</v>
      </c>
      <c r="P187" s="97">
        <v>0.28000000000000003</v>
      </c>
      <c r="Q187" s="97">
        <v>0.28000000000000003</v>
      </c>
      <c r="R187" s="97">
        <v>0.3</v>
      </c>
      <c r="S187" s="97">
        <v>0.3</v>
      </c>
      <c r="T187" s="97" t="s">
        <v>13</v>
      </c>
      <c r="W187" s="125"/>
      <c r="X187" s="125"/>
    </row>
    <row r="188" spans="2:41">
      <c r="B188" s="98">
        <v>45873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0.16</v>
      </c>
      <c r="K188" s="97">
        <v>0.28999999999999998</v>
      </c>
      <c r="L188" s="97">
        <v>0.3</v>
      </c>
      <c r="M188" s="97">
        <v>0.3</v>
      </c>
      <c r="N188" s="97">
        <v>0.27</v>
      </c>
      <c r="O188" s="97">
        <v>0.28000000000000003</v>
      </c>
      <c r="P188" s="97">
        <v>0.28000000000000003</v>
      </c>
      <c r="Q188" s="97">
        <v>0.28000000000000003</v>
      </c>
      <c r="R188" s="97">
        <v>0.3</v>
      </c>
      <c r="S188" s="97">
        <v>0.3</v>
      </c>
      <c r="T188" s="97" t="s">
        <v>13</v>
      </c>
      <c r="W188" s="125"/>
      <c r="X188" s="125"/>
    </row>
    <row r="189" spans="2:41">
      <c r="B189" s="98">
        <v>45874</v>
      </c>
      <c r="C189" s="97">
        <v>0.33</v>
      </c>
      <c r="D189" s="97">
        <v>0.33</v>
      </c>
      <c r="E189" s="97">
        <v>0.28000000000000003</v>
      </c>
      <c r="F189" s="97">
        <v>0.22</v>
      </c>
      <c r="G189" s="97">
        <v>0.26</v>
      </c>
      <c r="H189" s="97" t="s">
        <v>13</v>
      </c>
      <c r="I189" s="97" t="s">
        <v>13</v>
      </c>
      <c r="J189" s="97">
        <v>0.16</v>
      </c>
      <c r="K189" s="97">
        <v>0.32</v>
      </c>
      <c r="L189" s="97">
        <v>0.33</v>
      </c>
      <c r="M189" s="97">
        <v>0.33</v>
      </c>
      <c r="N189" s="97">
        <v>0.3</v>
      </c>
      <c r="O189" s="97">
        <v>0.31</v>
      </c>
      <c r="P189" s="97">
        <v>0.31</v>
      </c>
      <c r="Q189" s="97">
        <v>0.31</v>
      </c>
      <c r="R189" s="97">
        <v>0.33</v>
      </c>
      <c r="S189" s="97">
        <v>0.33</v>
      </c>
      <c r="T189" s="97" t="s">
        <v>13</v>
      </c>
      <c r="W189" s="125"/>
      <c r="X189" s="125"/>
    </row>
    <row r="190" spans="2:41">
      <c r="B190" s="98">
        <v>45875</v>
      </c>
      <c r="C190" s="97">
        <v>0.32</v>
      </c>
      <c r="D190" s="97">
        <v>0.32</v>
      </c>
      <c r="E190" s="97">
        <v>0.27</v>
      </c>
      <c r="F190" s="97">
        <v>0.22</v>
      </c>
      <c r="G190" s="97">
        <v>0.26</v>
      </c>
      <c r="H190" s="97" t="s">
        <v>13</v>
      </c>
      <c r="I190" s="97" t="s">
        <v>13</v>
      </c>
      <c r="J190" s="97">
        <v>0.14000000000000001</v>
      </c>
      <c r="K190" s="97">
        <v>0.31</v>
      </c>
      <c r="L190" s="97">
        <v>0.32</v>
      </c>
      <c r="M190" s="97">
        <v>0.32</v>
      </c>
      <c r="N190" s="97">
        <v>0.28999999999999998</v>
      </c>
      <c r="O190" s="97">
        <v>0.3</v>
      </c>
      <c r="P190" s="97">
        <v>0.3</v>
      </c>
      <c r="Q190" s="97">
        <v>0.28999999999999998</v>
      </c>
      <c r="R190" s="97">
        <v>0.32</v>
      </c>
      <c r="S190" s="97">
        <v>0.32</v>
      </c>
      <c r="T190" s="97" t="s">
        <v>13</v>
      </c>
      <c r="W190" s="125"/>
      <c r="X190" s="125"/>
    </row>
    <row r="191" spans="2:41">
      <c r="B191" s="98">
        <v>45876</v>
      </c>
      <c r="C191" s="97">
        <v>0.43</v>
      </c>
      <c r="D191" s="97">
        <v>0.43</v>
      </c>
      <c r="E191" s="97">
        <v>0.37</v>
      </c>
      <c r="F191" s="97">
        <v>0.28999999999999998</v>
      </c>
      <c r="G191" s="97">
        <v>0.34</v>
      </c>
      <c r="H191" s="97" t="s">
        <v>13</v>
      </c>
      <c r="I191" s="97" t="s">
        <v>13</v>
      </c>
      <c r="J191" s="97">
        <v>0.17</v>
      </c>
      <c r="K191" s="97">
        <v>0.41</v>
      </c>
      <c r="L191" s="97">
        <v>0.42</v>
      </c>
      <c r="M191" s="97">
        <v>0.43</v>
      </c>
      <c r="N191" s="97">
        <v>0.38</v>
      </c>
      <c r="O191" s="97">
        <v>0.4</v>
      </c>
      <c r="P191" s="97">
        <v>0.4</v>
      </c>
      <c r="Q191" s="97">
        <v>0.39</v>
      </c>
      <c r="R191" s="97">
        <v>0.43</v>
      </c>
      <c r="S191" s="97">
        <v>0.43</v>
      </c>
      <c r="T191" s="97" t="s">
        <v>13</v>
      </c>
      <c r="W191" s="125"/>
      <c r="X191" s="125"/>
    </row>
    <row r="192" spans="2:41">
      <c r="B192" s="98">
        <v>45877</v>
      </c>
      <c r="C192" s="97">
        <v>0.41</v>
      </c>
      <c r="D192" s="97">
        <v>0.41</v>
      </c>
      <c r="E192" s="97">
        <v>0.35</v>
      </c>
      <c r="F192" s="97">
        <v>0.28000000000000003</v>
      </c>
      <c r="G192" s="97">
        <v>0.33</v>
      </c>
      <c r="H192" s="97" t="s">
        <v>13</v>
      </c>
      <c r="I192" s="97" t="s">
        <v>13</v>
      </c>
      <c r="J192" s="97">
        <v>0.15</v>
      </c>
      <c r="K192" s="97">
        <v>0.39</v>
      </c>
      <c r="L192" s="97">
        <v>0.4</v>
      </c>
      <c r="M192" s="97">
        <v>0.41</v>
      </c>
      <c r="N192" s="97">
        <v>0.36</v>
      </c>
      <c r="O192" s="97">
        <v>0.38</v>
      </c>
      <c r="P192" s="97">
        <v>0.38</v>
      </c>
      <c r="Q192" s="97">
        <v>0.37</v>
      </c>
      <c r="R192" s="97">
        <v>0.41</v>
      </c>
      <c r="S192" s="97">
        <v>0.41</v>
      </c>
      <c r="T192" s="97" t="s">
        <v>13</v>
      </c>
      <c r="W192" s="125"/>
      <c r="X192" s="125"/>
    </row>
    <row r="193" spans="2:24">
      <c r="B193" s="98">
        <v>45878</v>
      </c>
      <c r="C193" s="97">
        <v>0.31</v>
      </c>
      <c r="D193" s="97">
        <v>0.31</v>
      </c>
      <c r="E193" s="97">
        <v>0.26</v>
      </c>
      <c r="F193" s="97">
        <v>0.21</v>
      </c>
      <c r="G193" s="97">
        <v>0.25</v>
      </c>
      <c r="H193" s="97" t="s">
        <v>13</v>
      </c>
      <c r="I193" s="97" t="s">
        <v>13</v>
      </c>
      <c r="J193" s="97">
        <v>0.1</v>
      </c>
      <c r="K193" s="97">
        <v>0.28999999999999998</v>
      </c>
      <c r="L193" s="97">
        <v>0.3</v>
      </c>
      <c r="M193" s="97">
        <v>0.31</v>
      </c>
      <c r="N193" s="97">
        <v>0.27</v>
      </c>
      <c r="O193" s="97">
        <v>0.28000000000000003</v>
      </c>
      <c r="P193" s="97">
        <v>0.28999999999999998</v>
      </c>
      <c r="Q193" s="97">
        <v>0.27</v>
      </c>
      <c r="R193" s="97">
        <v>0.31</v>
      </c>
      <c r="S193" s="97">
        <v>0.31</v>
      </c>
      <c r="T193" s="97" t="s">
        <v>13</v>
      </c>
      <c r="W193" s="125"/>
      <c r="X193" s="125"/>
    </row>
    <row r="194" spans="2:24">
      <c r="B194" s="98">
        <v>45879</v>
      </c>
      <c r="C194" s="97">
        <v>0.32</v>
      </c>
      <c r="D194" s="97">
        <v>0.32</v>
      </c>
      <c r="E194" s="97">
        <v>0.27</v>
      </c>
      <c r="F194" s="97">
        <v>0.22</v>
      </c>
      <c r="G194" s="97">
        <v>0.26</v>
      </c>
      <c r="H194" s="97" t="s">
        <v>13</v>
      </c>
      <c r="I194" s="97" t="s">
        <v>13</v>
      </c>
      <c r="J194" s="97">
        <v>0</v>
      </c>
      <c r="K194" s="97">
        <v>0.28999999999999998</v>
      </c>
      <c r="L194" s="97">
        <v>0.31</v>
      </c>
      <c r="M194" s="97">
        <v>0.32</v>
      </c>
      <c r="N194" s="97">
        <v>0.28000000000000003</v>
      </c>
      <c r="O194" s="97">
        <v>0.28999999999999998</v>
      </c>
      <c r="P194" s="97">
        <v>0.3</v>
      </c>
      <c r="Q194" s="97">
        <v>0.28000000000000003</v>
      </c>
      <c r="R194" s="97">
        <v>0.32</v>
      </c>
      <c r="S194" s="97">
        <v>0.32</v>
      </c>
      <c r="T194" s="97" t="s">
        <v>13</v>
      </c>
      <c r="W194" s="125"/>
      <c r="X194" s="125"/>
    </row>
    <row r="195" spans="2:24">
      <c r="B195" s="98">
        <v>45880</v>
      </c>
      <c r="C195" s="97">
        <v>0.31</v>
      </c>
      <c r="D195" s="97">
        <v>0.31</v>
      </c>
      <c r="E195" s="97">
        <v>0.26</v>
      </c>
      <c r="F195" s="97">
        <v>0.21</v>
      </c>
      <c r="G195" s="97">
        <v>0.25</v>
      </c>
      <c r="H195" s="97" t="s">
        <v>13</v>
      </c>
      <c r="I195" s="97" t="s">
        <v>13</v>
      </c>
      <c r="J195" s="97" t="s">
        <v>13</v>
      </c>
      <c r="K195" s="97">
        <v>0.28000000000000003</v>
      </c>
      <c r="L195" s="97">
        <v>0.3</v>
      </c>
      <c r="M195" s="97">
        <v>0.31</v>
      </c>
      <c r="N195" s="97">
        <v>0.27</v>
      </c>
      <c r="O195" s="97">
        <v>0.28000000000000003</v>
      </c>
      <c r="P195" s="97">
        <v>0.28999999999999998</v>
      </c>
      <c r="Q195" s="97">
        <v>0.26</v>
      </c>
      <c r="R195" s="97">
        <v>0.3</v>
      </c>
      <c r="S195" s="97">
        <v>0.31</v>
      </c>
      <c r="T195" s="97" t="s">
        <v>13</v>
      </c>
      <c r="W195" s="125"/>
      <c r="X195" s="125"/>
    </row>
    <row r="196" spans="2:24">
      <c r="B196" s="98">
        <v>45881</v>
      </c>
      <c r="C196" s="97">
        <v>0.34</v>
      </c>
      <c r="D196" s="97">
        <v>0.34</v>
      </c>
      <c r="E196" s="97">
        <v>0.28999999999999998</v>
      </c>
      <c r="F196" s="97">
        <v>0.23</v>
      </c>
      <c r="G196" s="97">
        <v>0.27</v>
      </c>
      <c r="H196" s="97" t="s">
        <v>13</v>
      </c>
      <c r="I196" s="97" t="s">
        <v>13</v>
      </c>
      <c r="J196" s="97" t="s">
        <v>13</v>
      </c>
      <c r="K196" s="97">
        <v>0.31</v>
      </c>
      <c r="L196" s="97">
        <v>0.32</v>
      </c>
      <c r="M196" s="97">
        <v>0.33</v>
      </c>
      <c r="N196" s="97">
        <v>0.28999999999999998</v>
      </c>
      <c r="O196" s="97">
        <v>0.31</v>
      </c>
      <c r="P196" s="97">
        <v>0.32</v>
      </c>
      <c r="Q196" s="97">
        <v>0.28000000000000003</v>
      </c>
      <c r="R196" s="97">
        <v>0.33</v>
      </c>
      <c r="S196" s="97">
        <v>0.34</v>
      </c>
      <c r="T196" s="97" t="s">
        <v>13</v>
      </c>
      <c r="W196" s="125"/>
      <c r="X196" s="125"/>
    </row>
    <row r="197" spans="2:24">
      <c r="B197" s="98">
        <v>45882</v>
      </c>
      <c r="C197" s="97">
        <v>0.38</v>
      </c>
      <c r="D197" s="97">
        <v>0.38</v>
      </c>
      <c r="E197" s="97">
        <v>0.32</v>
      </c>
      <c r="F197" s="97">
        <v>0.26</v>
      </c>
      <c r="G197" s="97">
        <v>0.3</v>
      </c>
      <c r="H197" s="97" t="s">
        <v>13</v>
      </c>
      <c r="I197" s="97" t="s">
        <v>13</v>
      </c>
      <c r="J197" s="97" t="s">
        <v>13</v>
      </c>
      <c r="K197" s="97">
        <v>0.34</v>
      </c>
      <c r="L197" s="97">
        <v>0.36</v>
      </c>
      <c r="M197" s="97">
        <v>0.37</v>
      </c>
      <c r="N197" s="97">
        <v>0.32</v>
      </c>
      <c r="O197" s="97">
        <v>0.34</v>
      </c>
      <c r="P197" s="97">
        <v>0.35</v>
      </c>
      <c r="Q197" s="97">
        <v>0.31</v>
      </c>
      <c r="R197" s="97">
        <v>0.37</v>
      </c>
      <c r="S197" s="97">
        <v>0.38</v>
      </c>
      <c r="T197" s="97" t="s">
        <v>13</v>
      </c>
      <c r="W197" s="125"/>
      <c r="X197" s="125"/>
    </row>
    <row r="198" spans="2:24">
      <c r="B198" s="98">
        <v>45883</v>
      </c>
      <c r="C198" s="97">
        <v>0.36</v>
      </c>
      <c r="D198" s="97">
        <v>0.36</v>
      </c>
      <c r="E198" s="97">
        <v>0.31</v>
      </c>
      <c r="F198" s="97">
        <v>0.24</v>
      </c>
      <c r="G198" s="97">
        <v>0.28999999999999998</v>
      </c>
      <c r="H198" s="97" t="s">
        <v>13</v>
      </c>
      <c r="I198" s="97" t="s">
        <v>13</v>
      </c>
      <c r="J198" s="97" t="s">
        <v>13</v>
      </c>
      <c r="K198" s="97">
        <v>0.32</v>
      </c>
      <c r="L198" s="97">
        <v>0.33</v>
      </c>
      <c r="M198" s="97">
        <v>0.35</v>
      </c>
      <c r="N198" s="97">
        <v>0.3</v>
      </c>
      <c r="O198" s="97">
        <v>0.32</v>
      </c>
      <c r="P198" s="97">
        <v>0.33</v>
      </c>
      <c r="Q198" s="97">
        <v>0.28999999999999998</v>
      </c>
      <c r="R198" s="97">
        <v>0.35</v>
      </c>
      <c r="S198" s="97">
        <v>0.36</v>
      </c>
      <c r="T198" s="97" t="s">
        <v>13</v>
      </c>
      <c r="X198" s="125"/>
    </row>
    <row r="199" spans="2:24">
      <c r="B199" s="98">
        <v>45884</v>
      </c>
      <c r="C199" s="97">
        <v>0.31</v>
      </c>
      <c r="D199" s="97">
        <v>0.31</v>
      </c>
      <c r="E199" s="97">
        <v>0.26</v>
      </c>
      <c r="F199" s="97">
        <v>0.21</v>
      </c>
      <c r="G199" s="97">
        <v>0.25</v>
      </c>
      <c r="H199" s="97" t="s">
        <v>13</v>
      </c>
      <c r="I199" s="97" t="s">
        <v>13</v>
      </c>
      <c r="J199" s="97" t="s">
        <v>13</v>
      </c>
      <c r="K199" s="97">
        <v>0.27</v>
      </c>
      <c r="L199" s="97">
        <v>0.28000000000000003</v>
      </c>
      <c r="M199" s="97">
        <v>0.3</v>
      </c>
      <c r="N199" s="97">
        <v>0.26</v>
      </c>
      <c r="O199" s="97">
        <v>0.27</v>
      </c>
      <c r="P199" s="97">
        <v>0.28999999999999998</v>
      </c>
      <c r="Q199" s="97">
        <v>0.24</v>
      </c>
      <c r="R199" s="97">
        <v>0.3</v>
      </c>
      <c r="S199" s="97">
        <v>0.31</v>
      </c>
      <c r="T199" s="97" t="s">
        <v>13</v>
      </c>
      <c r="X199" s="125"/>
    </row>
    <row r="200" spans="2:24">
      <c r="B200" s="98">
        <v>45885</v>
      </c>
      <c r="C200" s="97">
        <v>0.27</v>
      </c>
      <c r="D200" s="97">
        <v>0.27</v>
      </c>
      <c r="E200" s="97">
        <v>0.23</v>
      </c>
      <c r="F200" s="97">
        <v>0.18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0.23</v>
      </c>
      <c r="L200" s="97">
        <v>0.24</v>
      </c>
      <c r="M200" s="97">
        <v>0.26</v>
      </c>
      <c r="N200" s="97">
        <v>0.22</v>
      </c>
      <c r="O200" s="97">
        <v>0.24</v>
      </c>
      <c r="P200" s="97">
        <v>0.25</v>
      </c>
      <c r="Q200" s="97">
        <v>0.2</v>
      </c>
      <c r="R200" s="97">
        <v>0.26</v>
      </c>
      <c r="S200" s="97">
        <v>0.27</v>
      </c>
      <c r="T200" s="97" t="s">
        <v>13</v>
      </c>
      <c r="X200" s="125"/>
    </row>
    <row r="201" spans="2:24">
      <c r="B201" s="98">
        <v>45886</v>
      </c>
      <c r="C201" s="97">
        <v>0.33</v>
      </c>
      <c r="D201" s="97">
        <v>0.33</v>
      </c>
      <c r="E201" s="97">
        <v>0.28000000000000003</v>
      </c>
      <c r="F201" s="97">
        <v>0.22</v>
      </c>
      <c r="G201" s="97">
        <v>0.26</v>
      </c>
      <c r="H201" s="97" t="s">
        <v>13</v>
      </c>
      <c r="I201" s="97" t="s">
        <v>13</v>
      </c>
      <c r="J201" s="97" t="s">
        <v>13</v>
      </c>
      <c r="K201" s="97">
        <v>0.28000000000000003</v>
      </c>
      <c r="L201" s="97">
        <v>0.28999999999999998</v>
      </c>
      <c r="M201" s="97">
        <v>0.31</v>
      </c>
      <c r="N201" s="97">
        <v>0.27</v>
      </c>
      <c r="O201" s="97">
        <v>0.28999999999999998</v>
      </c>
      <c r="P201" s="97">
        <v>0.3</v>
      </c>
      <c r="Q201" s="97">
        <v>0.24</v>
      </c>
      <c r="R201" s="97">
        <v>0.31</v>
      </c>
      <c r="S201" s="97">
        <v>0.33</v>
      </c>
      <c r="T201" s="97" t="s">
        <v>13</v>
      </c>
      <c r="X201" s="125"/>
    </row>
    <row r="202" spans="2:24">
      <c r="B202" s="98">
        <v>45887</v>
      </c>
      <c r="C202" s="97">
        <v>0.26</v>
      </c>
      <c r="D202" s="97">
        <v>0.26</v>
      </c>
      <c r="E202" s="97">
        <v>0.22</v>
      </c>
      <c r="F202" s="97">
        <v>0.18</v>
      </c>
      <c r="G202" s="97">
        <v>0.21</v>
      </c>
      <c r="H202" s="97" t="s">
        <v>13</v>
      </c>
      <c r="I202" s="97" t="s">
        <v>13</v>
      </c>
      <c r="J202" s="97" t="s">
        <v>13</v>
      </c>
      <c r="K202" s="97">
        <v>0.22</v>
      </c>
      <c r="L202" s="97">
        <v>0.23</v>
      </c>
      <c r="M202" s="97">
        <v>0.24</v>
      </c>
      <c r="N202" s="97">
        <v>0.21</v>
      </c>
      <c r="O202" s="97">
        <v>0.23</v>
      </c>
      <c r="P202" s="97">
        <v>0.24</v>
      </c>
      <c r="Q202" s="97">
        <v>0.18</v>
      </c>
      <c r="R202" s="97">
        <v>0.25</v>
      </c>
      <c r="S202" s="97">
        <v>0.26</v>
      </c>
      <c r="T202" s="97" t="s">
        <v>13</v>
      </c>
      <c r="X202" s="125"/>
    </row>
    <row r="203" spans="2:24">
      <c r="B203" s="98">
        <v>45888</v>
      </c>
      <c r="C203" s="97">
        <v>0.34</v>
      </c>
      <c r="D203" s="97">
        <v>0.34</v>
      </c>
      <c r="E203" s="97">
        <v>0.28999999999999998</v>
      </c>
      <c r="F203" s="97">
        <v>0.23</v>
      </c>
      <c r="G203" s="97">
        <v>0.27</v>
      </c>
      <c r="H203" s="97" t="s">
        <v>13</v>
      </c>
      <c r="I203" s="97" t="s">
        <v>13</v>
      </c>
      <c r="J203" s="97" t="s">
        <v>13</v>
      </c>
      <c r="K203" s="97">
        <v>0.28000000000000003</v>
      </c>
      <c r="L203" s="97">
        <v>0.3</v>
      </c>
      <c r="M203" s="97">
        <v>0.31</v>
      </c>
      <c r="N203" s="97">
        <v>0.28000000000000003</v>
      </c>
      <c r="O203" s="97">
        <v>0.28999999999999998</v>
      </c>
      <c r="P203" s="97">
        <v>0.31</v>
      </c>
      <c r="Q203" s="97">
        <v>0.23</v>
      </c>
      <c r="R203" s="97">
        <v>0.32</v>
      </c>
      <c r="S203" s="97">
        <v>0.34</v>
      </c>
      <c r="T203" s="97" t="s">
        <v>13</v>
      </c>
      <c r="X203" s="125"/>
    </row>
    <row r="204" spans="2:24">
      <c r="B204" s="98">
        <v>45889</v>
      </c>
      <c r="C204" s="97">
        <v>0.31</v>
      </c>
      <c r="D204" s="97">
        <v>0.31</v>
      </c>
      <c r="E204" s="97">
        <v>0.26</v>
      </c>
      <c r="F204" s="97">
        <v>0.21</v>
      </c>
      <c r="G204" s="97">
        <v>0.25</v>
      </c>
      <c r="H204" s="97" t="s">
        <v>13</v>
      </c>
      <c r="I204" s="97" t="s">
        <v>13</v>
      </c>
      <c r="J204" s="97" t="s">
        <v>13</v>
      </c>
      <c r="K204" s="97">
        <v>0.26</v>
      </c>
      <c r="L204" s="97">
        <v>0.27</v>
      </c>
      <c r="M204" s="97">
        <v>0.28000000000000003</v>
      </c>
      <c r="N204" s="97">
        <v>0.25</v>
      </c>
      <c r="O204" s="97">
        <v>0.26</v>
      </c>
      <c r="P204" s="97">
        <v>0.28000000000000003</v>
      </c>
      <c r="Q204" s="97">
        <v>0.2</v>
      </c>
      <c r="R204" s="97">
        <v>0.28999999999999998</v>
      </c>
      <c r="S204" s="97">
        <v>0.31</v>
      </c>
      <c r="T204" s="97" t="s">
        <v>13</v>
      </c>
      <c r="X204" s="125"/>
    </row>
    <row r="205" spans="2:24">
      <c r="B205" s="98">
        <v>45890</v>
      </c>
      <c r="C205" s="97">
        <v>0.37</v>
      </c>
      <c r="D205" s="97">
        <v>0.37</v>
      </c>
      <c r="E205" s="97">
        <v>0.31</v>
      </c>
      <c r="F205" s="97">
        <v>0.25</v>
      </c>
      <c r="G205" s="97">
        <v>0.3</v>
      </c>
      <c r="H205" s="97" t="s">
        <v>13</v>
      </c>
      <c r="I205" s="97" t="s">
        <v>13</v>
      </c>
      <c r="J205" s="97" t="s">
        <v>13</v>
      </c>
      <c r="K205" s="97">
        <v>0.3</v>
      </c>
      <c r="L205" s="97">
        <v>0.32</v>
      </c>
      <c r="M205" s="97">
        <v>0.33</v>
      </c>
      <c r="N205" s="97">
        <v>0.3</v>
      </c>
      <c r="O205" s="97">
        <v>0.31</v>
      </c>
      <c r="P205" s="97">
        <v>0.33</v>
      </c>
      <c r="Q205" s="97">
        <v>0.23</v>
      </c>
      <c r="R205" s="97">
        <v>0.34</v>
      </c>
      <c r="S205" s="97">
        <v>0.37</v>
      </c>
      <c r="T205" s="97" t="s">
        <v>13</v>
      </c>
      <c r="X205" s="125"/>
    </row>
    <row r="206" spans="2:24">
      <c r="B206" s="98">
        <v>45891</v>
      </c>
      <c r="C206" s="97">
        <v>0.28999999999999998</v>
      </c>
      <c r="D206" s="97">
        <v>0.28999999999999998</v>
      </c>
      <c r="E206" s="97">
        <v>0.25</v>
      </c>
      <c r="F206" s="97">
        <v>0.2</v>
      </c>
      <c r="G206" s="97">
        <v>0.23</v>
      </c>
      <c r="H206" s="97" t="s">
        <v>13</v>
      </c>
      <c r="I206" s="97" t="s">
        <v>13</v>
      </c>
      <c r="J206" s="97" t="s">
        <v>13</v>
      </c>
      <c r="K206" s="97">
        <v>0.23</v>
      </c>
      <c r="L206" s="97">
        <v>0.25</v>
      </c>
      <c r="M206" s="97">
        <v>0.26</v>
      </c>
      <c r="N206" s="97">
        <v>0.23</v>
      </c>
      <c r="O206" s="97">
        <v>0.24</v>
      </c>
      <c r="P206" s="97">
        <v>0.26</v>
      </c>
      <c r="Q206" s="97">
        <v>0.18</v>
      </c>
      <c r="R206" s="97">
        <v>0.27</v>
      </c>
      <c r="S206" s="97">
        <v>0.28999999999999998</v>
      </c>
      <c r="T206" s="97" t="s">
        <v>13</v>
      </c>
      <c r="X206" s="125"/>
    </row>
    <row r="207" spans="2:24">
      <c r="B207" s="98">
        <v>45892</v>
      </c>
      <c r="C207" s="97">
        <v>0.25</v>
      </c>
      <c r="D207" s="97">
        <v>0.25</v>
      </c>
      <c r="E207" s="97">
        <v>0.21</v>
      </c>
      <c r="F207" s="97">
        <v>0.17</v>
      </c>
      <c r="G207" s="97">
        <v>0.2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0.22</v>
      </c>
      <c r="N207" s="97">
        <v>0.2</v>
      </c>
      <c r="O207" s="97">
        <v>0.21</v>
      </c>
      <c r="P207" s="97">
        <v>0.22</v>
      </c>
      <c r="Q207" s="97">
        <v>0.15</v>
      </c>
      <c r="R207" s="97">
        <v>0.23</v>
      </c>
      <c r="S207" s="97">
        <v>0.24</v>
      </c>
      <c r="T207" s="97" t="s">
        <v>13</v>
      </c>
      <c r="X207" s="125"/>
    </row>
    <row r="208" spans="2:24">
      <c r="B208" s="98">
        <v>45893</v>
      </c>
      <c r="C208" s="97">
        <v>0.16</v>
      </c>
      <c r="D208" s="97">
        <v>0.16</v>
      </c>
      <c r="E208" s="97">
        <v>0.14000000000000001</v>
      </c>
      <c r="F208" s="97">
        <v>0.11</v>
      </c>
      <c r="G208" s="97">
        <v>0.13</v>
      </c>
      <c r="H208" s="97" t="s">
        <v>13</v>
      </c>
      <c r="I208" s="97" t="s">
        <v>13</v>
      </c>
      <c r="J208" s="97" t="s">
        <v>13</v>
      </c>
      <c r="K208" s="97">
        <v>0.13</v>
      </c>
      <c r="L208" s="97">
        <v>0.13</v>
      </c>
      <c r="M208" s="97">
        <v>0.14000000000000001</v>
      </c>
      <c r="N208" s="97">
        <v>0.13</v>
      </c>
      <c r="O208" s="97">
        <v>0.13</v>
      </c>
      <c r="P208" s="97">
        <v>0.14000000000000001</v>
      </c>
      <c r="Q208" s="97">
        <v>0.09</v>
      </c>
      <c r="R208" s="97">
        <v>0.15</v>
      </c>
      <c r="S208" s="97">
        <v>0.16</v>
      </c>
      <c r="T208" s="97" t="s">
        <v>13</v>
      </c>
      <c r="X208" s="125"/>
    </row>
    <row r="209" spans="2:24">
      <c r="B209" s="98">
        <v>45894</v>
      </c>
      <c r="C209" s="97">
        <v>0.15</v>
      </c>
      <c r="D209" s="97">
        <v>0.15</v>
      </c>
      <c r="E209" s="97">
        <v>0.13</v>
      </c>
      <c r="F209" s="97">
        <v>0.1</v>
      </c>
      <c r="G209" s="97">
        <v>0.12</v>
      </c>
      <c r="H209" s="97" t="s">
        <v>13</v>
      </c>
      <c r="I209" s="97" t="s">
        <v>13</v>
      </c>
      <c r="J209" s="97" t="s">
        <v>13</v>
      </c>
      <c r="K209" s="97">
        <v>0.12</v>
      </c>
      <c r="L209" s="97">
        <v>0.12</v>
      </c>
      <c r="M209" s="97">
        <v>0.13</v>
      </c>
      <c r="N209" s="97">
        <v>0.12</v>
      </c>
      <c r="O209" s="97">
        <v>0.12</v>
      </c>
      <c r="P209" s="97">
        <v>0.13</v>
      </c>
      <c r="Q209" s="97">
        <v>0.08</v>
      </c>
      <c r="R209" s="97">
        <v>0.14000000000000001</v>
      </c>
      <c r="S209" s="97">
        <v>0.15</v>
      </c>
      <c r="T209" s="97" t="s">
        <v>13</v>
      </c>
      <c r="X209" s="125"/>
    </row>
    <row r="210" spans="2:24">
      <c r="B210" s="98">
        <v>45895</v>
      </c>
      <c r="C210" s="97">
        <v>7.0000000000000007E-2</v>
      </c>
      <c r="D210" s="97">
        <v>7.0000000000000007E-2</v>
      </c>
      <c r="E210" s="97">
        <v>0.06</v>
      </c>
      <c r="F210" s="97">
        <v>0.05</v>
      </c>
      <c r="G210" s="97">
        <v>0.06</v>
      </c>
      <c r="H210" s="97" t="s">
        <v>13</v>
      </c>
      <c r="I210" s="97" t="s">
        <v>13</v>
      </c>
      <c r="J210" s="97" t="s">
        <v>13</v>
      </c>
      <c r="K210" s="97">
        <v>0.05</v>
      </c>
      <c r="L210" s="97">
        <v>0.06</v>
      </c>
      <c r="M210" s="97">
        <v>0.06</v>
      </c>
      <c r="N210" s="97">
        <v>0.06</v>
      </c>
      <c r="O210" s="97">
        <v>0.06</v>
      </c>
      <c r="P210" s="97">
        <v>0.06</v>
      </c>
      <c r="Q210" s="97">
        <v>0.03</v>
      </c>
      <c r="R210" s="97">
        <v>0.06</v>
      </c>
      <c r="S210" s="97">
        <v>7.0000000000000007E-2</v>
      </c>
      <c r="T210" s="97" t="s">
        <v>13</v>
      </c>
      <c r="X210" s="125"/>
    </row>
    <row r="211" spans="2:24">
      <c r="B211" s="98">
        <v>45896</v>
      </c>
      <c r="C211" s="97">
        <v>0.12</v>
      </c>
      <c r="D211" s="97">
        <v>0.12</v>
      </c>
      <c r="E211" s="97">
        <v>0.1</v>
      </c>
      <c r="F211" s="97">
        <v>0.08</v>
      </c>
      <c r="G211" s="97">
        <v>0.1</v>
      </c>
      <c r="H211" s="97" t="s">
        <v>13</v>
      </c>
      <c r="I211" s="97" t="s">
        <v>13</v>
      </c>
      <c r="J211" s="97" t="s">
        <v>13</v>
      </c>
      <c r="K211" s="97">
        <v>0.09</v>
      </c>
      <c r="L211" s="97">
        <v>0.1</v>
      </c>
      <c r="M211" s="97">
        <v>0.1</v>
      </c>
      <c r="N211" s="97">
        <v>0.09</v>
      </c>
      <c r="O211" s="97">
        <v>0.1</v>
      </c>
      <c r="P211" s="97">
        <v>0.1</v>
      </c>
      <c r="Q211" s="97">
        <v>0.06</v>
      </c>
      <c r="R211" s="97">
        <v>0.11</v>
      </c>
      <c r="S211" s="97">
        <v>0.11</v>
      </c>
      <c r="T211" s="97" t="s">
        <v>13</v>
      </c>
      <c r="X211" s="125"/>
    </row>
    <row r="212" spans="2:24">
      <c r="B212" s="98">
        <v>45897</v>
      </c>
      <c r="C212" s="97">
        <v>0.26</v>
      </c>
      <c r="D212" s="97">
        <v>0.26</v>
      </c>
      <c r="E212" s="97">
        <v>0.22</v>
      </c>
      <c r="F212" s="97">
        <v>0.18</v>
      </c>
      <c r="G212" s="97">
        <v>0.21</v>
      </c>
      <c r="H212" s="97" t="s">
        <v>13</v>
      </c>
      <c r="I212" s="97" t="s">
        <v>13</v>
      </c>
      <c r="J212" s="97" t="s">
        <v>13</v>
      </c>
      <c r="K212" s="97">
        <v>0.19</v>
      </c>
      <c r="L212" s="97">
        <v>0.2</v>
      </c>
      <c r="M212" s="97">
        <v>0.22</v>
      </c>
      <c r="N212" s="97">
        <v>0.2</v>
      </c>
      <c r="O212" s="97">
        <v>0.21</v>
      </c>
      <c r="P212" s="97">
        <v>0.22</v>
      </c>
      <c r="Q212" s="97">
        <v>0.11</v>
      </c>
      <c r="R212" s="97">
        <v>0.23</v>
      </c>
      <c r="S212" s="97">
        <v>0.25</v>
      </c>
      <c r="T212" s="97" t="s">
        <v>13</v>
      </c>
      <c r="X212" s="125"/>
    </row>
    <row r="213" spans="2:24">
      <c r="B213" s="98">
        <v>45898</v>
      </c>
      <c r="C213" s="97">
        <v>0.2</v>
      </c>
      <c r="D213" s="97">
        <v>0.2</v>
      </c>
      <c r="E213" s="97">
        <v>0.17</v>
      </c>
      <c r="F213" s="97">
        <v>0.13</v>
      </c>
      <c r="G213" s="97">
        <v>0.16</v>
      </c>
      <c r="H213" s="97" t="s">
        <v>13</v>
      </c>
      <c r="I213" s="97" t="s">
        <v>13</v>
      </c>
      <c r="J213" s="97" t="s">
        <v>13</v>
      </c>
      <c r="K213" s="97">
        <v>0.15</v>
      </c>
      <c r="L213" s="97">
        <v>0.15</v>
      </c>
      <c r="M213" s="97">
        <v>0.17</v>
      </c>
      <c r="N213" s="97">
        <v>0.15</v>
      </c>
      <c r="O213" s="97">
        <v>0.16</v>
      </c>
      <c r="P213" s="97">
        <v>0.17</v>
      </c>
      <c r="Q213" s="97">
        <v>0.08</v>
      </c>
      <c r="R213" s="97">
        <v>0.18</v>
      </c>
      <c r="S213" s="97">
        <v>0.19</v>
      </c>
      <c r="T213" s="97" t="s">
        <v>13</v>
      </c>
      <c r="X213" s="125"/>
    </row>
    <row r="214" spans="2:24">
      <c r="B214" s="98">
        <v>45899</v>
      </c>
      <c r="C214" s="97">
        <v>0.2</v>
      </c>
      <c r="D214" s="97">
        <v>0.2</v>
      </c>
      <c r="E214" s="97">
        <v>0.17</v>
      </c>
      <c r="F214" s="97">
        <v>0.13</v>
      </c>
      <c r="G214" s="97">
        <v>0.16</v>
      </c>
      <c r="H214" s="97" t="s">
        <v>13</v>
      </c>
      <c r="I214" s="97" t="s">
        <v>13</v>
      </c>
      <c r="J214" s="97" t="s">
        <v>13</v>
      </c>
      <c r="K214" s="97">
        <v>0.14000000000000001</v>
      </c>
      <c r="L214" s="97">
        <v>0.15</v>
      </c>
      <c r="M214" s="97">
        <v>0.16</v>
      </c>
      <c r="N214" s="97">
        <v>0.15</v>
      </c>
      <c r="O214" s="97">
        <v>0.16</v>
      </c>
      <c r="P214" s="97">
        <v>0.17</v>
      </c>
      <c r="Q214" s="97">
        <v>7.0000000000000007E-2</v>
      </c>
      <c r="R214" s="97">
        <v>0.18</v>
      </c>
      <c r="S214" s="97">
        <v>0.19</v>
      </c>
      <c r="T214" s="97" t="s">
        <v>13</v>
      </c>
      <c r="X214" s="125"/>
    </row>
    <row r="215" spans="2:24">
      <c r="B215" s="98">
        <v>45900</v>
      </c>
      <c r="C215" s="97">
        <v>0.25</v>
      </c>
      <c r="D215" s="97">
        <v>0.25</v>
      </c>
      <c r="E215" s="97">
        <v>0.21</v>
      </c>
      <c r="F215" s="97">
        <v>0.17</v>
      </c>
      <c r="G215" s="97">
        <v>0.2</v>
      </c>
      <c r="H215" s="97" t="s">
        <v>13</v>
      </c>
      <c r="I215" s="97" t="s">
        <v>13</v>
      </c>
      <c r="J215" s="97" t="s">
        <v>13</v>
      </c>
      <c r="K215" s="97">
        <v>0.18</v>
      </c>
      <c r="L215" s="97">
        <v>0.19</v>
      </c>
      <c r="M215" s="97">
        <v>0.2</v>
      </c>
      <c r="N215" s="97">
        <v>0.19</v>
      </c>
      <c r="O215" s="97">
        <v>0.2</v>
      </c>
      <c r="P215" s="97">
        <v>0.21</v>
      </c>
      <c r="Q215" s="97">
        <v>0.08</v>
      </c>
      <c r="R215" s="97">
        <v>0.22</v>
      </c>
      <c r="S215" s="97">
        <v>0.23</v>
      </c>
      <c r="T215" s="97" t="s">
        <v>13</v>
      </c>
      <c r="X215" s="125"/>
    </row>
    <row r="216" spans="2:24">
      <c r="B216" s="98">
        <v>45901</v>
      </c>
      <c r="C216" s="97">
        <v>0.27</v>
      </c>
      <c r="D216" s="97">
        <v>0.27</v>
      </c>
      <c r="E216" s="97">
        <v>0.23</v>
      </c>
      <c r="F216" s="97">
        <v>0.18</v>
      </c>
      <c r="G216" s="97">
        <v>0.22</v>
      </c>
      <c r="H216" s="97" t="s">
        <v>13</v>
      </c>
      <c r="I216" s="97" t="s">
        <v>13</v>
      </c>
      <c r="J216" s="97" t="s">
        <v>13</v>
      </c>
      <c r="K216" s="97">
        <v>0</v>
      </c>
      <c r="L216" s="97">
        <v>0.2</v>
      </c>
      <c r="M216" s="97">
        <v>0.21</v>
      </c>
      <c r="N216" s="97">
        <v>0.2</v>
      </c>
      <c r="O216" s="97">
        <v>0.21</v>
      </c>
      <c r="P216" s="97">
        <v>0.22</v>
      </c>
      <c r="Q216" s="97">
        <v>0</v>
      </c>
      <c r="R216" s="97">
        <v>0.24</v>
      </c>
      <c r="S216" s="97">
        <v>0.25</v>
      </c>
      <c r="T216" s="97" t="s">
        <v>13</v>
      </c>
      <c r="X216" s="125"/>
    </row>
    <row r="217" spans="2:24">
      <c r="B217" s="98">
        <v>45902</v>
      </c>
      <c r="C217" s="97">
        <v>0.28999999999999998</v>
      </c>
      <c r="D217" s="97">
        <v>0.28999999999999998</v>
      </c>
      <c r="E217" s="97">
        <v>0.25</v>
      </c>
      <c r="F217" s="97">
        <v>0.19</v>
      </c>
      <c r="G217" s="97">
        <v>0.23</v>
      </c>
      <c r="H217" s="97" t="s">
        <v>13</v>
      </c>
      <c r="I217" s="97" t="s">
        <v>13</v>
      </c>
      <c r="J217" s="97" t="s">
        <v>13</v>
      </c>
      <c r="K217" s="97" t="s">
        <v>13</v>
      </c>
      <c r="L217" s="97">
        <v>0.21</v>
      </c>
      <c r="M217" s="97">
        <v>0.23</v>
      </c>
      <c r="N217" s="97">
        <v>0.21</v>
      </c>
      <c r="O217" s="97">
        <v>0.23</v>
      </c>
      <c r="P217" s="97">
        <v>0.24</v>
      </c>
      <c r="Q217" s="97" t="s">
        <v>13</v>
      </c>
      <c r="R217" s="97">
        <v>0.25</v>
      </c>
      <c r="S217" s="97">
        <v>0.27</v>
      </c>
      <c r="T217" s="97" t="s">
        <v>13</v>
      </c>
      <c r="X217" s="125"/>
    </row>
    <row r="218" spans="2:24">
      <c r="B218" s="98">
        <v>45903</v>
      </c>
      <c r="C218" s="97">
        <v>0.25</v>
      </c>
      <c r="D218" s="97">
        <v>0.25</v>
      </c>
      <c r="E218" s="97">
        <v>0.21</v>
      </c>
      <c r="F218" s="97">
        <v>0.17</v>
      </c>
      <c r="G218" s="97">
        <v>0.2</v>
      </c>
      <c r="H218" s="97" t="s">
        <v>13</v>
      </c>
      <c r="I218" s="97" t="s">
        <v>13</v>
      </c>
      <c r="J218" s="97" t="s">
        <v>13</v>
      </c>
      <c r="K218" s="97" t="s">
        <v>13</v>
      </c>
      <c r="L218" s="97">
        <v>0.18</v>
      </c>
      <c r="M218" s="97">
        <v>0.19</v>
      </c>
      <c r="N218" s="97">
        <v>0.18</v>
      </c>
      <c r="O218" s="97">
        <v>0.19</v>
      </c>
      <c r="P218" s="97">
        <v>0.2</v>
      </c>
      <c r="Q218" s="97" t="s">
        <v>13</v>
      </c>
      <c r="R218" s="97">
        <v>0.22</v>
      </c>
      <c r="S218" s="97">
        <v>0.23</v>
      </c>
      <c r="T218" s="97" t="s">
        <v>13</v>
      </c>
      <c r="X218" s="125"/>
    </row>
    <row r="219" spans="2:24">
      <c r="B219" s="98">
        <v>45904</v>
      </c>
      <c r="C219" s="97">
        <v>0.27</v>
      </c>
      <c r="D219" s="97">
        <v>0.27</v>
      </c>
      <c r="E219" s="97">
        <v>0.23</v>
      </c>
      <c r="F219" s="97">
        <v>0.18</v>
      </c>
      <c r="G219" s="97">
        <v>0.22</v>
      </c>
      <c r="H219" s="97" t="s">
        <v>13</v>
      </c>
      <c r="I219" s="97" t="s">
        <v>13</v>
      </c>
      <c r="J219" s="97" t="s">
        <v>13</v>
      </c>
      <c r="K219" s="97" t="s">
        <v>13</v>
      </c>
      <c r="L219" s="97">
        <v>0.19</v>
      </c>
      <c r="M219" s="97">
        <v>0.21</v>
      </c>
      <c r="N219" s="97">
        <v>0.19</v>
      </c>
      <c r="O219" s="97">
        <v>0.21</v>
      </c>
      <c r="P219" s="97">
        <v>0.22</v>
      </c>
      <c r="Q219" s="97" t="s">
        <v>13</v>
      </c>
      <c r="R219" s="97">
        <v>0.23</v>
      </c>
      <c r="S219" s="97">
        <v>0.25</v>
      </c>
      <c r="T219" s="97" t="s">
        <v>13</v>
      </c>
      <c r="X219" s="125"/>
    </row>
    <row r="220" spans="2:24">
      <c r="B220" s="98">
        <v>45905</v>
      </c>
      <c r="C220" s="97">
        <v>0.24</v>
      </c>
      <c r="D220" s="97">
        <v>0.24</v>
      </c>
      <c r="E220" s="97">
        <v>0.2</v>
      </c>
      <c r="F220" s="97">
        <v>0.16</v>
      </c>
      <c r="G220" s="97">
        <v>0.19</v>
      </c>
      <c r="H220" s="97" t="s">
        <v>13</v>
      </c>
      <c r="I220" s="97" t="s">
        <v>13</v>
      </c>
      <c r="J220" s="97" t="s">
        <v>13</v>
      </c>
      <c r="K220" s="97" t="s">
        <v>13</v>
      </c>
      <c r="L220" s="97">
        <v>0</v>
      </c>
      <c r="M220" s="97">
        <v>0.18</v>
      </c>
      <c r="N220" s="97">
        <v>0.17</v>
      </c>
      <c r="O220" s="97">
        <v>0.18</v>
      </c>
      <c r="P220" s="97">
        <v>0.19</v>
      </c>
      <c r="Q220" s="97" t="s">
        <v>13</v>
      </c>
      <c r="R220" s="97">
        <v>0.2</v>
      </c>
      <c r="S220" s="97">
        <v>0.22</v>
      </c>
      <c r="T220" s="97" t="s">
        <v>13</v>
      </c>
      <c r="X220" s="125"/>
    </row>
    <row r="221" spans="2:24">
      <c r="B221" s="98">
        <v>45906</v>
      </c>
      <c r="C221" s="97">
        <v>0.16</v>
      </c>
      <c r="D221" s="97">
        <v>0.16</v>
      </c>
      <c r="E221" s="97">
        <v>0.14000000000000001</v>
      </c>
      <c r="F221" s="97">
        <v>0.11</v>
      </c>
      <c r="G221" s="97">
        <v>0.13</v>
      </c>
      <c r="H221" s="97" t="s">
        <v>13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0.12</v>
      </c>
      <c r="N221" s="97">
        <v>0.11</v>
      </c>
      <c r="O221" s="97">
        <v>0.12</v>
      </c>
      <c r="P221" s="97">
        <v>0.13</v>
      </c>
      <c r="Q221" s="97" t="s">
        <v>13</v>
      </c>
      <c r="R221" s="97">
        <v>0.14000000000000001</v>
      </c>
      <c r="S221" s="97">
        <v>0.14000000000000001</v>
      </c>
      <c r="T221" s="97" t="s">
        <v>13</v>
      </c>
      <c r="X221" s="125"/>
    </row>
    <row r="222" spans="2:24">
      <c r="B222" s="98">
        <v>45907</v>
      </c>
      <c r="C222" s="97">
        <v>0.23</v>
      </c>
      <c r="D222" s="97">
        <v>0.23</v>
      </c>
      <c r="E222" s="97">
        <v>0.2</v>
      </c>
      <c r="F222" s="97">
        <v>0.15</v>
      </c>
      <c r="G222" s="97">
        <v>0.18</v>
      </c>
      <c r="H222" s="97" t="s">
        <v>13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0.17</v>
      </c>
      <c r="N222" s="97">
        <v>0.15</v>
      </c>
      <c r="O222" s="97">
        <v>0.17</v>
      </c>
      <c r="P222" s="97">
        <v>0.18</v>
      </c>
      <c r="Q222" s="97" t="s">
        <v>13</v>
      </c>
      <c r="R222" s="97">
        <v>0.19</v>
      </c>
      <c r="S222" s="97">
        <v>0.21</v>
      </c>
      <c r="T222" s="97" t="s">
        <v>13</v>
      </c>
      <c r="X222" s="125"/>
    </row>
    <row r="223" spans="2:24">
      <c r="B223" s="98">
        <v>45908</v>
      </c>
      <c r="C223" s="97">
        <v>0.2</v>
      </c>
      <c r="D223" s="97">
        <v>0.2</v>
      </c>
      <c r="E223" s="97">
        <v>0.17</v>
      </c>
      <c r="F223" s="97">
        <v>0.13</v>
      </c>
      <c r="G223" s="97">
        <v>0.16</v>
      </c>
      <c r="H223" s="97" t="s">
        <v>13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0.14000000000000001</v>
      </c>
      <c r="N223" s="97">
        <v>0.13</v>
      </c>
      <c r="O223" s="97">
        <v>0.15</v>
      </c>
      <c r="P223" s="97">
        <v>0.16</v>
      </c>
      <c r="Q223" s="97" t="s">
        <v>13</v>
      </c>
      <c r="R223" s="97">
        <v>0.17</v>
      </c>
      <c r="S223" s="97">
        <v>0.18</v>
      </c>
      <c r="T223" s="97" t="s">
        <v>13</v>
      </c>
      <c r="X223" s="125"/>
    </row>
    <row r="224" spans="2:24">
      <c r="B224" s="98">
        <v>45909</v>
      </c>
      <c r="C224" s="97">
        <v>0.18</v>
      </c>
      <c r="D224" s="97">
        <v>0.18</v>
      </c>
      <c r="E224" s="97">
        <v>0.15</v>
      </c>
      <c r="F224" s="97">
        <v>0.12</v>
      </c>
      <c r="G224" s="97">
        <v>0.14000000000000001</v>
      </c>
      <c r="H224" s="97" t="s">
        <v>13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0.13</v>
      </c>
      <c r="N224" s="97">
        <v>0.11</v>
      </c>
      <c r="O224" s="97">
        <v>0.13</v>
      </c>
      <c r="P224" s="97">
        <v>0.14000000000000001</v>
      </c>
      <c r="Q224" s="97" t="s">
        <v>13</v>
      </c>
      <c r="R224" s="97">
        <v>0.15</v>
      </c>
      <c r="S224" s="97">
        <v>0.16</v>
      </c>
      <c r="T224" s="97" t="s">
        <v>13</v>
      </c>
      <c r="X224" s="125"/>
    </row>
    <row r="225" spans="2:24">
      <c r="B225" s="98">
        <v>45910</v>
      </c>
      <c r="C225" s="97">
        <v>0.23</v>
      </c>
      <c r="D225" s="97">
        <v>0.23</v>
      </c>
      <c r="E225" s="97">
        <v>0.2</v>
      </c>
      <c r="F225" s="97">
        <v>0.15</v>
      </c>
      <c r="G225" s="97">
        <v>0.18</v>
      </c>
      <c r="H225" s="97" t="s">
        <v>13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</v>
      </c>
      <c r="N225" s="97">
        <v>0.14000000000000001</v>
      </c>
      <c r="O225" s="97">
        <v>0.16</v>
      </c>
      <c r="P225" s="97">
        <v>0.18</v>
      </c>
      <c r="Q225" s="97" t="s">
        <v>13</v>
      </c>
      <c r="R225" s="97">
        <v>0.19</v>
      </c>
      <c r="S225" s="97">
        <v>0.2</v>
      </c>
      <c r="T225" s="97" t="s">
        <v>13</v>
      </c>
      <c r="X225" s="125"/>
    </row>
    <row r="226" spans="2:24">
      <c r="B226" s="98">
        <v>45911</v>
      </c>
      <c r="C226" s="97">
        <v>0.23</v>
      </c>
      <c r="D226" s="97">
        <v>0.23</v>
      </c>
      <c r="E226" s="97">
        <v>0.2</v>
      </c>
      <c r="F226" s="97">
        <v>0.15</v>
      </c>
      <c r="G226" s="97">
        <v>0.18</v>
      </c>
      <c r="H226" s="97" t="s">
        <v>13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 t="s">
        <v>13</v>
      </c>
      <c r="N226" s="97">
        <v>0.13</v>
      </c>
      <c r="O226" s="97">
        <v>0.16</v>
      </c>
      <c r="P226" s="97">
        <v>0.18</v>
      </c>
      <c r="Q226" s="97" t="s">
        <v>13</v>
      </c>
      <c r="R226" s="97">
        <v>0.19</v>
      </c>
      <c r="S226" s="97">
        <v>0.2</v>
      </c>
      <c r="T226" s="97" t="s">
        <v>13</v>
      </c>
      <c r="X226" s="125"/>
    </row>
    <row r="227" spans="2:24">
      <c r="B227" s="98">
        <v>45912</v>
      </c>
      <c r="C227" s="97">
        <v>0.2</v>
      </c>
      <c r="D227" s="97">
        <v>0.2</v>
      </c>
      <c r="E227" s="97">
        <v>0.17</v>
      </c>
      <c r="F227" s="97">
        <v>0.13</v>
      </c>
      <c r="G227" s="97">
        <v>0.16</v>
      </c>
      <c r="H227" s="97" t="s">
        <v>13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 t="s">
        <v>13</v>
      </c>
      <c r="N227" s="97">
        <v>0.11</v>
      </c>
      <c r="O227" s="97">
        <v>0.13</v>
      </c>
      <c r="P227" s="97">
        <v>0.15</v>
      </c>
      <c r="Q227" s="97" t="s">
        <v>13</v>
      </c>
      <c r="R227" s="97">
        <v>0.16</v>
      </c>
      <c r="S227" s="97">
        <v>0.17</v>
      </c>
      <c r="T227" s="97" t="s">
        <v>13</v>
      </c>
      <c r="X227" s="125"/>
    </row>
    <row r="228" spans="2:24">
      <c r="B228" s="98">
        <v>45913</v>
      </c>
      <c r="C228" s="97">
        <v>0.21</v>
      </c>
      <c r="D228" s="97">
        <v>0.21</v>
      </c>
      <c r="E228" s="97">
        <v>0.18</v>
      </c>
      <c r="F228" s="97">
        <v>0.13</v>
      </c>
      <c r="G228" s="97">
        <v>0.17</v>
      </c>
      <c r="H228" s="97" t="s">
        <v>13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 t="s">
        <v>13</v>
      </c>
      <c r="N228" s="97">
        <v>0.11</v>
      </c>
      <c r="O228" s="97">
        <v>0.14000000000000001</v>
      </c>
      <c r="P228" s="97">
        <v>0.16</v>
      </c>
      <c r="Q228" s="97" t="s">
        <v>13</v>
      </c>
      <c r="R228" s="97">
        <v>0.17</v>
      </c>
      <c r="S228" s="97">
        <v>0.18</v>
      </c>
      <c r="T228" s="97" t="s">
        <v>13</v>
      </c>
      <c r="X228" s="125"/>
    </row>
    <row r="229" spans="2:24">
      <c r="B229" s="98">
        <v>45914</v>
      </c>
      <c r="C229" s="97">
        <v>0.27</v>
      </c>
      <c r="D229" s="97">
        <v>0.27</v>
      </c>
      <c r="E229" s="97">
        <v>0.23</v>
      </c>
      <c r="F229" s="97">
        <v>0.17</v>
      </c>
      <c r="G229" s="97">
        <v>0.22</v>
      </c>
      <c r="H229" s="97" t="s">
        <v>13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 t="s">
        <v>13</v>
      </c>
      <c r="N229" s="97">
        <v>0.14000000000000001</v>
      </c>
      <c r="O229" s="97">
        <v>0.17</v>
      </c>
      <c r="P229" s="97">
        <v>0.2</v>
      </c>
      <c r="Q229" s="97" t="s">
        <v>13</v>
      </c>
      <c r="R229" s="97">
        <v>0.22</v>
      </c>
      <c r="S229" s="97">
        <v>0.23</v>
      </c>
      <c r="T229" s="97" t="s">
        <v>13</v>
      </c>
      <c r="X229" s="125"/>
    </row>
    <row r="230" spans="2:24">
      <c r="B230" s="98">
        <v>45915</v>
      </c>
      <c r="C230" s="97">
        <v>0.27</v>
      </c>
      <c r="D230" s="97">
        <v>0.27</v>
      </c>
      <c r="E230" s="97">
        <v>0.23</v>
      </c>
      <c r="F230" s="97">
        <v>0.17</v>
      </c>
      <c r="G230" s="97">
        <v>0.22</v>
      </c>
      <c r="H230" s="97" t="s">
        <v>13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 t="s">
        <v>13</v>
      </c>
      <c r="N230" s="97">
        <v>0</v>
      </c>
      <c r="O230" s="97">
        <v>0.17</v>
      </c>
      <c r="P230" s="97">
        <v>0.19</v>
      </c>
      <c r="Q230" s="97" t="s">
        <v>13</v>
      </c>
      <c r="R230" s="97">
        <v>0</v>
      </c>
      <c r="S230" s="97">
        <v>0.23</v>
      </c>
      <c r="T230" s="97" t="s">
        <v>13</v>
      </c>
      <c r="X230" s="125"/>
    </row>
    <row r="231" spans="2:24">
      <c r="B231" s="98">
        <v>45916</v>
      </c>
      <c r="C231" s="97">
        <v>0.16</v>
      </c>
      <c r="D231" s="97">
        <v>0.16</v>
      </c>
      <c r="E231" s="97">
        <v>0.14000000000000001</v>
      </c>
      <c r="F231" s="97">
        <v>0.1</v>
      </c>
      <c r="G231" s="97">
        <v>0.13</v>
      </c>
      <c r="H231" s="97" t="s">
        <v>13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 t="s">
        <v>13</v>
      </c>
      <c r="N231" s="97" t="s">
        <v>13</v>
      </c>
      <c r="O231" s="97">
        <v>0.09</v>
      </c>
      <c r="P231" s="97">
        <v>0.11</v>
      </c>
      <c r="Q231" s="97" t="s">
        <v>13</v>
      </c>
      <c r="R231" s="97" t="s">
        <v>13</v>
      </c>
      <c r="S231" s="97">
        <v>0.14000000000000001</v>
      </c>
      <c r="T231" s="97" t="s">
        <v>13</v>
      </c>
      <c r="X231" s="125"/>
    </row>
    <row r="232" spans="2:24">
      <c r="B232" s="98">
        <v>45917</v>
      </c>
      <c r="C232" s="97">
        <v>0.2</v>
      </c>
      <c r="D232" s="97">
        <v>0.2</v>
      </c>
      <c r="E232" s="97">
        <v>0.17</v>
      </c>
      <c r="F232" s="97">
        <v>0.13</v>
      </c>
      <c r="G232" s="97">
        <v>0.16</v>
      </c>
      <c r="H232" s="97" t="s">
        <v>13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 t="s">
        <v>13</v>
      </c>
      <c r="N232" s="97" t="s">
        <v>13</v>
      </c>
      <c r="O232" s="97">
        <v>0.11</v>
      </c>
      <c r="P232" s="97">
        <v>0.14000000000000001</v>
      </c>
      <c r="Q232" s="97" t="s">
        <v>13</v>
      </c>
      <c r="R232" s="97" t="s">
        <v>13</v>
      </c>
      <c r="S232" s="97">
        <v>0.17</v>
      </c>
      <c r="T232" s="97" t="s">
        <v>13</v>
      </c>
      <c r="X232" s="125"/>
    </row>
    <row r="233" spans="2:24">
      <c r="B233" s="98">
        <v>45918</v>
      </c>
      <c r="C233" s="97">
        <v>0.22</v>
      </c>
      <c r="D233" s="97">
        <v>0.22</v>
      </c>
      <c r="E233" s="97">
        <v>0.19</v>
      </c>
      <c r="F233" s="97">
        <v>0.14000000000000001</v>
      </c>
      <c r="G233" s="97">
        <v>0.18</v>
      </c>
      <c r="H233" s="97" t="s">
        <v>13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 t="s">
        <v>13</v>
      </c>
      <c r="N233" s="97" t="s">
        <v>13</v>
      </c>
      <c r="O233" s="97">
        <v>0.12</v>
      </c>
      <c r="P233" s="97">
        <v>0.15</v>
      </c>
      <c r="Q233" s="97" t="s">
        <v>13</v>
      </c>
      <c r="R233" s="97" t="s">
        <v>13</v>
      </c>
      <c r="S233" s="97">
        <v>0.18</v>
      </c>
      <c r="T233" s="97" t="s">
        <v>13</v>
      </c>
      <c r="X233" s="125"/>
    </row>
    <row r="234" spans="2:24">
      <c r="B234" s="98">
        <v>45919</v>
      </c>
      <c r="C234" s="97">
        <v>0.25</v>
      </c>
      <c r="D234" s="97">
        <v>0.25</v>
      </c>
      <c r="E234" s="97">
        <v>0.21</v>
      </c>
      <c r="F234" s="97">
        <v>0.15</v>
      </c>
      <c r="G234" s="97">
        <v>0.2</v>
      </c>
      <c r="H234" s="97" t="s">
        <v>13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 t="s">
        <v>13</v>
      </c>
      <c r="N234" s="97" t="s">
        <v>13</v>
      </c>
      <c r="O234" s="97">
        <v>0.13</v>
      </c>
      <c r="P234" s="97">
        <v>0.16</v>
      </c>
      <c r="Q234" s="97" t="s">
        <v>13</v>
      </c>
      <c r="R234" s="97" t="s">
        <v>13</v>
      </c>
      <c r="S234" s="97">
        <v>0.21</v>
      </c>
      <c r="T234" s="97" t="s">
        <v>13</v>
      </c>
      <c r="X234" s="125"/>
    </row>
    <row r="235" spans="2:24">
      <c r="B235" s="98">
        <v>45920</v>
      </c>
      <c r="C235" s="97">
        <v>0.24</v>
      </c>
      <c r="D235" s="97">
        <v>0.24</v>
      </c>
      <c r="E235" s="97">
        <v>0.2</v>
      </c>
      <c r="F235" s="97">
        <v>0.15</v>
      </c>
      <c r="G235" s="97">
        <v>0.19</v>
      </c>
      <c r="H235" s="97" t="s">
        <v>13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 t="s">
        <v>13</v>
      </c>
      <c r="N235" s="97" t="s">
        <v>13</v>
      </c>
      <c r="O235" s="97">
        <v>0</v>
      </c>
      <c r="P235" s="97">
        <v>0.15</v>
      </c>
      <c r="Q235" s="97" t="s">
        <v>13</v>
      </c>
      <c r="R235" s="97" t="s">
        <v>13</v>
      </c>
      <c r="S235" s="97">
        <v>0.2</v>
      </c>
      <c r="T235" s="97" t="s">
        <v>13</v>
      </c>
      <c r="X235" s="125"/>
    </row>
    <row r="236" spans="2:24">
      <c r="B236" s="98">
        <v>45921</v>
      </c>
      <c r="C236" s="97">
        <v>0.21</v>
      </c>
      <c r="D236" s="97">
        <v>0.21</v>
      </c>
      <c r="E236" s="97">
        <v>0.18</v>
      </c>
      <c r="F236" s="97">
        <v>0.13</v>
      </c>
      <c r="G236" s="97">
        <v>0.17</v>
      </c>
      <c r="H236" s="97" t="s">
        <v>13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 t="s">
        <v>13</v>
      </c>
      <c r="N236" s="97" t="s">
        <v>13</v>
      </c>
      <c r="O236" s="97" t="s">
        <v>13</v>
      </c>
      <c r="P236" s="97">
        <v>0.13</v>
      </c>
      <c r="Q236" s="97" t="s">
        <v>13</v>
      </c>
      <c r="R236" s="97" t="s">
        <v>13</v>
      </c>
      <c r="S236" s="97">
        <v>0.17</v>
      </c>
      <c r="T236" s="97" t="s">
        <v>13</v>
      </c>
      <c r="X236" s="125"/>
    </row>
    <row r="237" spans="2:24">
      <c r="B237" s="98">
        <v>45922</v>
      </c>
      <c r="C237" s="97">
        <v>0.24</v>
      </c>
      <c r="D237" s="97">
        <v>0.24</v>
      </c>
      <c r="E237" s="97">
        <v>0.2</v>
      </c>
      <c r="F237" s="97">
        <v>0.15</v>
      </c>
      <c r="G237" s="97">
        <v>0.19</v>
      </c>
      <c r="H237" s="97" t="s">
        <v>13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 t="s">
        <v>13</v>
      </c>
      <c r="N237" s="97" t="s">
        <v>13</v>
      </c>
      <c r="O237" s="97" t="s">
        <v>13</v>
      </c>
      <c r="P237" s="97">
        <v>0.14000000000000001</v>
      </c>
      <c r="Q237" s="97" t="s">
        <v>13</v>
      </c>
      <c r="R237" s="97" t="s">
        <v>13</v>
      </c>
      <c r="S237" s="97">
        <v>0.2</v>
      </c>
      <c r="T237" s="97" t="s">
        <v>13</v>
      </c>
      <c r="X237" s="125"/>
    </row>
    <row r="238" spans="2:24">
      <c r="B238" s="98">
        <v>45923</v>
      </c>
      <c r="C238" s="97">
        <v>0.17</v>
      </c>
      <c r="D238" s="97">
        <v>0.17</v>
      </c>
      <c r="E238" s="97">
        <v>0.14000000000000001</v>
      </c>
      <c r="F238" s="97">
        <v>0.1</v>
      </c>
      <c r="G238" s="97">
        <v>0.14000000000000001</v>
      </c>
      <c r="H238" s="97" t="s">
        <v>13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 t="s">
        <v>13</v>
      </c>
      <c r="N238" s="97" t="s">
        <v>13</v>
      </c>
      <c r="O238" s="97" t="s">
        <v>13</v>
      </c>
      <c r="P238" s="97">
        <v>0.09</v>
      </c>
      <c r="Q238" s="97" t="s">
        <v>13</v>
      </c>
      <c r="R238" s="97" t="s">
        <v>13</v>
      </c>
      <c r="S238" s="97">
        <v>0.14000000000000001</v>
      </c>
      <c r="T238" s="97" t="s">
        <v>13</v>
      </c>
      <c r="X238" s="125"/>
    </row>
    <row r="239" spans="2:24">
      <c r="B239" s="98">
        <v>45924</v>
      </c>
      <c r="C239" s="97">
        <v>0.22</v>
      </c>
      <c r="D239" s="97">
        <v>0.22</v>
      </c>
      <c r="E239" s="97">
        <v>0.19</v>
      </c>
      <c r="F239" s="97">
        <v>0.13</v>
      </c>
      <c r="G239" s="97">
        <v>0.18</v>
      </c>
      <c r="H239" s="97" t="s">
        <v>13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 t="s">
        <v>13</v>
      </c>
      <c r="N239" s="97" t="s">
        <v>13</v>
      </c>
      <c r="O239" s="97" t="s">
        <v>13</v>
      </c>
      <c r="P239" s="97">
        <v>0.12</v>
      </c>
      <c r="Q239" s="97" t="s">
        <v>13</v>
      </c>
      <c r="R239" s="97" t="s">
        <v>13</v>
      </c>
      <c r="S239" s="97">
        <v>0.18</v>
      </c>
      <c r="T239" s="97" t="s">
        <v>13</v>
      </c>
      <c r="X239" s="125"/>
    </row>
    <row r="240" spans="2:24">
      <c r="B240" s="98">
        <v>45925</v>
      </c>
      <c r="C240" s="97">
        <v>0.26</v>
      </c>
      <c r="D240" s="97">
        <v>0.26</v>
      </c>
      <c r="E240" s="97">
        <v>0.22</v>
      </c>
      <c r="F240" s="97">
        <v>0.15</v>
      </c>
      <c r="G240" s="97">
        <v>0.21</v>
      </c>
      <c r="H240" s="97" t="s">
        <v>13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 t="s">
        <v>13</v>
      </c>
      <c r="N240" s="97" t="s">
        <v>13</v>
      </c>
      <c r="O240" s="97" t="s">
        <v>13</v>
      </c>
      <c r="P240" s="97">
        <v>0</v>
      </c>
      <c r="Q240" s="97" t="s">
        <v>13</v>
      </c>
      <c r="R240" s="97" t="s">
        <v>13</v>
      </c>
      <c r="S240" s="97">
        <v>0</v>
      </c>
      <c r="T240" s="97" t="s">
        <v>13</v>
      </c>
      <c r="X240" s="125"/>
    </row>
    <row r="241" spans="2:24">
      <c r="B241" s="98">
        <v>45926</v>
      </c>
      <c r="C241" s="97">
        <v>0.35</v>
      </c>
      <c r="D241" s="97">
        <v>0.35</v>
      </c>
      <c r="E241" s="97">
        <v>0.3</v>
      </c>
      <c r="F241" s="97">
        <v>0.2</v>
      </c>
      <c r="G241" s="97">
        <v>0.28000000000000003</v>
      </c>
      <c r="H241" s="97" t="s">
        <v>13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 t="s">
        <v>13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X241" s="125"/>
    </row>
    <row r="242" spans="2:24">
      <c r="B242" s="98">
        <v>45927</v>
      </c>
      <c r="C242" s="97">
        <v>0.23</v>
      </c>
      <c r="D242" s="97">
        <v>0.23</v>
      </c>
      <c r="E242" s="97">
        <v>0.2</v>
      </c>
      <c r="F242" s="97">
        <v>0.13</v>
      </c>
      <c r="G242" s="97">
        <v>0.18</v>
      </c>
      <c r="H242" s="97" t="s">
        <v>13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 t="s">
        <v>13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X242" s="125"/>
    </row>
    <row r="243" spans="2:24">
      <c r="B243" s="98">
        <v>45928</v>
      </c>
      <c r="C243" s="97">
        <v>0.22</v>
      </c>
      <c r="D243" s="97">
        <v>0.22</v>
      </c>
      <c r="E243" s="97">
        <v>0.19</v>
      </c>
      <c r="F243" s="97">
        <v>0.12</v>
      </c>
      <c r="G243" s="97">
        <v>0.18</v>
      </c>
      <c r="H243" s="97" t="s">
        <v>13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 t="s">
        <v>13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X243" s="125"/>
    </row>
    <row r="244" spans="2:24">
      <c r="B244" s="98">
        <v>45929</v>
      </c>
      <c r="C244" s="97">
        <v>0.19</v>
      </c>
      <c r="D244" s="97">
        <v>0.19</v>
      </c>
      <c r="E244" s="97">
        <v>0.16</v>
      </c>
      <c r="F244" s="97">
        <v>0.1</v>
      </c>
      <c r="G244" s="97">
        <v>0.15</v>
      </c>
      <c r="H244" s="97" t="s">
        <v>13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 t="s">
        <v>13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X244" s="125"/>
    </row>
    <row r="245" spans="2:24">
      <c r="B245" s="98">
        <v>45930</v>
      </c>
      <c r="C245" s="97">
        <v>0.13</v>
      </c>
      <c r="D245" s="97">
        <v>0.13</v>
      </c>
      <c r="E245" s="97">
        <v>0.11</v>
      </c>
      <c r="F245" s="97">
        <v>7.0000000000000007E-2</v>
      </c>
      <c r="G245" s="97">
        <v>0.1</v>
      </c>
      <c r="H245" s="97" t="s">
        <v>13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 t="s">
        <v>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  <c r="X245" s="125"/>
    </row>
    <row r="246" spans="2:24">
      <c r="B246" s="98">
        <v>45931</v>
      </c>
      <c r="C246" s="97">
        <v>0.14000000000000001</v>
      </c>
      <c r="D246" s="97">
        <v>0.14000000000000001</v>
      </c>
      <c r="E246" s="97">
        <v>0.12</v>
      </c>
      <c r="F246" s="97">
        <v>7.0000000000000007E-2</v>
      </c>
      <c r="G246" s="97">
        <v>0.11</v>
      </c>
      <c r="H246" s="97" t="s">
        <v>13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 t="s">
        <v>13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  <c r="X246" s="125"/>
    </row>
    <row r="247" spans="2:24">
      <c r="B247" s="98">
        <v>45932</v>
      </c>
      <c r="C247" s="97">
        <v>0.14000000000000001</v>
      </c>
      <c r="D247" s="97">
        <v>0.14000000000000001</v>
      </c>
      <c r="E247" s="97">
        <v>0.12</v>
      </c>
      <c r="F247" s="97">
        <v>7.0000000000000007E-2</v>
      </c>
      <c r="G247" s="97">
        <v>0.11</v>
      </c>
      <c r="H247" s="97" t="s">
        <v>13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 t="s">
        <v>13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  <c r="X247" s="125"/>
    </row>
    <row r="248" spans="2:24">
      <c r="B248" s="98">
        <v>45933</v>
      </c>
      <c r="C248" s="97">
        <v>0.11</v>
      </c>
      <c r="D248" s="97">
        <v>0.11</v>
      </c>
      <c r="E248" s="97">
        <v>0.09</v>
      </c>
      <c r="F248" s="97">
        <v>0.05</v>
      </c>
      <c r="G248" s="97">
        <v>0.09</v>
      </c>
      <c r="H248" s="97" t="s">
        <v>13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 t="s">
        <v>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  <c r="X248" s="125"/>
    </row>
    <row r="249" spans="2:24">
      <c r="B249" s="98">
        <v>45934</v>
      </c>
      <c r="C249" s="97">
        <v>0.1</v>
      </c>
      <c r="D249" s="97">
        <v>0.1</v>
      </c>
      <c r="E249" s="97">
        <v>0.09</v>
      </c>
      <c r="F249" s="97">
        <v>0.05</v>
      </c>
      <c r="G249" s="97">
        <v>0.08</v>
      </c>
      <c r="H249" s="97" t="s">
        <v>13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 t="s">
        <v>13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  <c r="X249" s="125"/>
    </row>
    <row r="250" spans="2:24">
      <c r="B250" s="98">
        <v>45935</v>
      </c>
      <c r="C250" s="97">
        <v>0.11</v>
      </c>
      <c r="D250" s="97">
        <v>0.11</v>
      </c>
      <c r="E250" s="97">
        <v>0.09</v>
      </c>
      <c r="F250" s="97">
        <v>0.05</v>
      </c>
      <c r="G250" s="97">
        <v>0.09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  <c r="X250" s="125"/>
    </row>
    <row r="251" spans="2:24">
      <c r="B251" s="98">
        <v>45936</v>
      </c>
      <c r="C251" s="97">
        <v>0.11</v>
      </c>
      <c r="D251" s="97">
        <v>0.11</v>
      </c>
      <c r="E251" s="97">
        <v>0.09</v>
      </c>
      <c r="F251" s="97">
        <v>0.05</v>
      </c>
      <c r="G251" s="97">
        <v>0.09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  <c r="X251" s="125"/>
    </row>
    <row r="252" spans="2:24">
      <c r="B252" s="98">
        <v>45937</v>
      </c>
      <c r="C252" s="97">
        <v>0.13</v>
      </c>
      <c r="D252" s="97">
        <v>0.13</v>
      </c>
      <c r="E252" s="97">
        <v>0.11</v>
      </c>
      <c r="F252" s="97">
        <v>0.06</v>
      </c>
      <c r="G252" s="97">
        <v>0.1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  <c r="X252" s="125"/>
    </row>
    <row r="253" spans="2:24">
      <c r="B253" s="98">
        <v>45938</v>
      </c>
      <c r="C253" s="97">
        <v>0.19</v>
      </c>
      <c r="D253" s="97">
        <v>0.19</v>
      </c>
      <c r="E253" s="97">
        <v>0.16</v>
      </c>
      <c r="F253" s="97">
        <v>0.08</v>
      </c>
      <c r="G253" s="97">
        <v>0.15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  <c r="X253" s="125"/>
    </row>
    <row r="254" spans="2:24">
      <c r="B254" s="98">
        <v>45939</v>
      </c>
      <c r="C254" s="97">
        <v>0.26</v>
      </c>
      <c r="D254" s="97">
        <v>0.26</v>
      </c>
      <c r="E254" s="97">
        <v>0.22</v>
      </c>
      <c r="F254" s="97">
        <v>0.11</v>
      </c>
      <c r="G254" s="97">
        <v>0.21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  <c r="X254" s="125"/>
    </row>
    <row r="255" spans="2:24">
      <c r="B255" s="98">
        <v>45940</v>
      </c>
      <c r="C255" s="97">
        <v>0.22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4">
      <c r="B256" s="98">
        <v>45941</v>
      </c>
      <c r="C256" s="97">
        <v>0.21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45942</v>
      </c>
      <c r="C257" s="97">
        <v>0.13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45943</v>
      </c>
      <c r="C258" s="97">
        <v>0.13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45944</v>
      </c>
      <c r="C259" s="97">
        <v>0.09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45945</v>
      </c>
      <c r="C260" s="97">
        <v>0.05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45946</v>
      </c>
      <c r="C261" s="97">
        <v>0.11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45947</v>
      </c>
      <c r="C262" s="97">
        <v>0.14000000000000001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45948</v>
      </c>
      <c r="C263" s="97">
        <v>0.15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45949</v>
      </c>
      <c r="C264" s="97">
        <v>0.2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45950</v>
      </c>
      <c r="C265" s="97">
        <v>0.11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45951</v>
      </c>
      <c r="C266" s="97">
        <v>0.1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45952</v>
      </c>
      <c r="C267" s="97">
        <v>0.11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</row>
    <row r="268" spans="2:20">
      <c r="B268" s="98">
        <v>45953</v>
      </c>
      <c r="C268" s="97">
        <v>0.11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</row>
    <row r="269" spans="2:20">
      <c r="B269" s="98">
        <v>45954</v>
      </c>
      <c r="C269" s="97">
        <v>0.12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</row>
    <row r="270" spans="2:20">
      <c r="B270" s="98">
        <v>45955</v>
      </c>
      <c r="C270" s="97">
        <v>0.1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</row>
    <row r="271" spans="2:20">
      <c r="B271" s="98">
        <v>45956</v>
      </c>
      <c r="C271" s="97">
        <v>0.06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</row>
    <row r="272" spans="2:20">
      <c r="B272" s="98">
        <v>45957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</row>
    <row r="273" spans="2:20">
      <c r="B273" s="98">
        <v>45958</v>
      </c>
      <c r="C273" s="97">
        <v>0.09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</row>
    <row r="274" spans="2:20">
      <c r="B274" s="98">
        <v>45959</v>
      </c>
      <c r="C274" s="97">
        <v>0.15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</row>
    <row r="275" spans="2:20">
      <c r="B275" s="98">
        <v>45960</v>
      </c>
      <c r="C275" s="97">
        <v>0.08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</row>
    <row r="276" spans="2:20">
      <c r="B276" s="98">
        <v>45961</v>
      </c>
      <c r="C276" s="97">
        <v>0.06</v>
      </c>
      <c r="D276" s="97" t="s">
        <v>13</v>
      </c>
      <c r="E276" s="97" t="s">
        <v>13</v>
      </c>
      <c r="F276" s="97" t="s">
        <v>13</v>
      </c>
      <c r="G276" s="97" t="s">
        <v>13</v>
      </c>
      <c r="H276" s="97" t="s">
        <v>13</v>
      </c>
      <c r="I276" s="97" t="s">
        <v>13</v>
      </c>
      <c r="J276" s="97" t="s">
        <v>13</v>
      </c>
      <c r="K276" s="97" t="s">
        <v>13</v>
      </c>
      <c r="L276" s="97" t="s">
        <v>13</v>
      </c>
      <c r="M276" s="97" t="s">
        <v>13</v>
      </c>
      <c r="N276" s="97" t="s">
        <v>13</v>
      </c>
      <c r="O276" s="97" t="s">
        <v>13</v>
      </c>
      <c r="P276" s="97" t="s">
        <v>13</v>
      </c>
      <c r="Q276" s="97" t="s">
        <v>13</v>
      </c>
      <c r="R276" s="97" t="s">
        <v>13</v>
      </c>
      <c r="S276" s="97" t="s">
        <v>13</v>
      </c>
      <c r="T276" s="97" t="s">
        <v>13</v>
      </c>
    </row>
  </sheetData>
  <hyperlinks>
    <hyperlink ref="B1" r:id="rId1" xr:uid="{64C57C30-E58A-45F6-9488-C27EE7B80E7F}"/>
    <hyperlink ref="K1" r:id="rId2" xr:uid="{4E5570A4-89F2-4C87-8669-3F4AD7B4E595}"/>
  </hyperlinks>
  <pageMargins left="0.7" right="0.7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4FECB-4ABE-494A-A2F8-AF0FEE3B58C4}">
  <dimension ref="B1:AO276"/>
  <sheetViews>
    <sheetView zoomScale="85" zoomScaleNormal="85" workbookViewId="0">
      <selection activeCell="B4" sqref="B4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306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>C18</f>
        <v>2.83</v>
      </c>
      <c r="D5" s="22">
        <f>D18</f>
        <v>0</v>
      </c>
      <c r="E5" s="22">
        <f>E18</f>
        <v>0</v>
      </c>
      <c r="F5" s="22">
        <f t="shared" ref="C5:H12" si="0">F18</f>
        <v>0.25</v>
      </c>
      <c r="G5" s="22">
        <f t="shared" si="0"/>
        <v>0.17</v>
      </c>
      <c r="H5" s="22">
        <f t="shared" si="0"/>
        <v>0.55000000000000004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6.59</v>
      </c>
      <c r="D6" s="19">
        <f t="shared" si="0"/>
        <v>3.41</v>
      </c>
      <c r="E6" s="19">
        <f t="shared" si="0"/>
        <v>3.41</v>
      </c>
      <c r="F6" s="19">
        <f t="shared" si="0"/>
        <v>3.4600000000000013</v>
      </c>
      <c r="G6" s="19">
        <f t="shared" si="0"/>
        <v>4.74</v>
      </c>
      <c r="H6" s="19">
        <f t="shared" si="0"/>
        <v>5.0400000000000018</v>
      </c>
      <c r="I6" s="19">
        <f>AVERAGE(I19:J19)</f>
        <v>0.13500000000000001</v>
      </c>
      <c r="J6" s="19">
        <f t="shared" ref="J6:J12" si="1">AVERAGE(K19:M19)</f>
        <v>0.19999999999999998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0.58000000000000007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7.3800000000000008</v>
      </c>
      <c r="D7" s="19">
        <f t="shared" si="0"/>
        <v>7.2700000000000014</v>
      </c>
      <c r="E7" s="19">
        <f>E20</f>
        <v>6.2699999999999987</v>
      </c>
      <c r="F7" s="19">
        <f t="shared" si="0"/>
        <v>5.0199999999999996</v>
      </c>
      <c r="G7" s="19">
        <f>G20</f>
        <v>5.9000000000000012</v>
      </c>
      <c r="H7" s="19">
        <f t="shared" si="0"/>
        <v>7.35</v>
      </c>
      <c r="I7" s="19">
        <f t="shared" ref="I7:I12" si="6">AVERAGE(I20:J20)</f>
        <v>2.0549999999999997</v>
      </c>
      <c r="J7" s="19">
        <f t="shared" si="1"/>
        <v>1.2833333333333337</v>
      </c>
      <c r="K7" s="19">
        <f>AVERAGE(N20:P20)</f>
        <v>0.85666666666666691</v>
      </c>
      <c r="L7" s="19">
        <f>Q20</f>
        <v>0</v>
      </c>
      <c r="M7" s="19">
        <f>AVERAGE(R20:S20)</f>
        <v>0.4499999999999999</v>
      </c>
      <c r="N7" s="19">
        <f t="shared" si="5"/>
        <v>3.2100000000000009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9.2799999999999994</v>
      </c>
      <c r="D8" s="19">
        <f t="shared" si="0"/>
        <v>9.2799999999999994</v>
      </c>
      <c r="E8" s="19">
        <f t="shared" si="0"/>
        <v>7.87</v>
      </c>
      <c r="F8" s="19">
        <f t="shared" si="0"/>
        <v>6.29</v>
      </c>
      <c r="G8" s="19">
        <f>G21</f>
        <v>7.4299999999999988</v>
      </c>
      <c r="H8" s="19">
        <f t="shared" si="0"/>
        <v>9.2799999999999994</v>
      </c>
      <c r="I8" s="19">
        <f t="shared" si="6"/>
        <v>7.2349999999999994</v>
      </c>
      <c r="J8" s="19">
        <f>AVERAGE(K21:M21)</f>
        <v>4.0733333333333341</v>
      </c>
      <c r="K8" s="19">
        <f t="shared" si="2"/>
        <v>4.8233333333333341</v>
      </c>
      <c r="L8" s="19">
        <f t="shared" si="3"/>
        <v>3.1900000000000004</v>
      </c>
      <c r="M8" s="19">
        <f t="shared" si="4"/>
        <v>3.4200000000000008</v>
      </c>
      <c r="N8" s="19">
        <f t="shared" si="5"/>
        <v>8.7099999999999991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9.9100000000000019</v>
      </c>
      <c r="D9" s="19">
        <f t="shared" si="0"/>
        <v>9.9100000000000019</v>
      </c>
      <c r="E9" s="19">
        <f t="shared" si="0"/>
        <v>8.44</v>
      </c>
      <c r="F9" s="19">
        <f t="shared" si="0"/>
        <v>6.7100000000000017</v>
      </c>
      <c r="G9" s="19">
        <f t="shared" si="0"/>
        <v>7.9000000000000012</v>
      </c>
      <c r="H9" s="19">
        <f t="shared" si="0"/>
        <v>5.4500000000000011</v>
      </c>
      <c r="I9" s="19">
        <f t="shared" si="6"/>
        <v>9.3550000000000004</v>
      </c>
      <c r="J9" s="19">
        <f t="shared" si="1"/>
        <v>7.9866666666666672</v>
      </c>
      <c r="K9" s="19">
        <f t="shared" si="2"/>
        <v>8.7066666666666652</v>
      </c>
      <c r="L9" s="19">
        <f t="shared" si="3"/>
        <v>8.52</v>
      </c>
      <c r="M9" s="19">
        <f t="shared" si="4"/>
        <v>7.4749999999999996</v>
      </c>
      <c r="N9" s="19">
        <f t="shared" si="5"/>
        <v>3.7299999999999995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9.7899999999999991</v>
      </c>
      <c r="D10" s="19">
        <f t="shared" si="0"/>
        <v>9.7899999999999991</v>
      </c>
      <c r="E10" s="19">
        <f t="shared" si="0"/>
        <v>8.3199999999999985</v>
      </c>
      <c r="F10" s="19">
        <f t="shared" si="0"/>
        <v>6.64</v>
      </c>
      <c r="G10" s="19">
        <f t="shared" si="0"/>
        <v>7.8199999999999994</v>
      </c>
      <c r="H10" s="19">
        <f t="shared" si="0"/>
        <v>0</v>
      </c>
      <c r="I10" s="19">
        <f t="shared" si="6"/>
        <v>1.75</v>
      </c>
      <c r="J10" s="19">
        <f t="shared" si="1"/>
        <v>9.69</v>
      </c>
      <c r="K10" s="19">
        <f t="shared" si="2"/>
        <v>8.7266666666666648</v>
      </c>
      <c r="L10" s="19">
        <f t="shared" si="3"/>
        <v>7.7100000000000009</v>
      </c>
      <c r="M10" s="19">
        <f t="shared" si="4"/>
        <v>9.615000000000002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7.01</v>
      </c>
      <c r="D11" s="19">
        <f t="shared" si="0"/>
        <v>7.01</v>
      </c>
      <c r="E11" s="19">
        <f t="shared" si="0"/>
        <v>5.95</v>
      </c>
      <c r="F11" s="19">
        <f t="shared" si="0"/>
        <v>4.3900000000000015</v>
      </c>
      <c r="G11" s="19">
        <f t="shared" si="0"/>
        <v>5.61</v>
      </c>
      <c r="H11" s="19">
        <f t="shared" si="0"/>
        <v>0</v>
      </c>
      <c r="I11" s="19">
        <f t="shared" si="6"/>
        <v>0</v>
      </c>
      <c r="J11" s="19">
        <f t="shared" si="1"/>
        <v>6.0133333333333328</v>
      </c>
      <c r="K11" s="19">
        <f t="shared" si="2"/>
        <v>3.7733333333333334</v>
      </c>
      <c r="L11" s="19">
        <f t="shared" si="3"/>
        <v>0</v>
      </c>
      <c r="M11" s="19">
        <f t="shared" si="4"/>
        <v>4.6850000000000005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3.87</v>
      </c>
      <c r="D12" s="21">
        <f t="shared" si="0"/>
        <v>2.23</v>
      </c>
      <c r="E12" s="21">
        <f t="shared" si="0"/>
        <v>1.9</v>
      </c>
      <c r="F12" s="21">
        <f t="shared" si="0"/>
        <v>1.03</v>
      </c>
      <c r="G12" s="21">
        <f t="shared" si="0"/>
        <v>1.7699999999999998</v>
      </c>
      <c r="H12" s="21">
        <f t="shared" si="0"/>
        <v>0</v>
      </c>
      <c r="I12" s="21">
        <f t="shared" si="6"/>
        <v>0</v>
      </c>
      <c r="J12" s="21">
        <f t="shared" si="1"/>
        <v>1.5666666666666671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306</v>
      </c>
    </row>
    <row r="17" spans="2:4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41" ht="15.75" thickTop="1">
      <c r="B18" s="4" t="s">
        <v>16</v>
      </c>
      <c r="C18" s="22">
        <f>SUM(C32:C62)</f>
        <v>2.83</v>
      </c>
      <c r="D18" s="22">
        <f t="shared" ref="D18:T18" si="7">SUM(D32:D62)</f>
        <v>0</v>
      </c>
      <c r="E18" s="22">
        <f t="shared" si="7"/>
        <v>0</v>
      </c>
      <c r="F18" s="22">
        <f t="shared" si="7"/>
        <v>0.25</v>
      </c>
      <c r="G18" s="22">
        <f t="shared" si="7"/>
        <v>0.17</v>
      </c>
      <c r="H18" s="22">
        <f t="shared" si="7"/>
        <v>0.55000000000000004</v>
      </c>
      <c r="I18" s="22">
        <f t="shared" si="7"/>
        <v>0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41">
      <c r="B19" s="4" t="s">
        <v>17</v>
      </c>
      <c r="C19" s="19">
        <f>SUM(C63:C92)</f>
        <v>6.59</v>
      </c>
      <c r="D19" s="19">
        <f t="shared" ref="D19:T19" si="8">SUM(D63:D92)</f>
        <v>3.41</v>
      </c>
      <c r="E19" s="19">
        <f t="shared" si="8"/>
        <v>3.41</v>
      </c>
      <c r="F19" s="19">
        <f t="shared" si="8"/>
        <v>3.4600000000000013</v>
      </c>
      <c r="G19" s="19">
        <f t="shared" si="8"/>
        <v>4.74</v>
      </c>
      <c r="H19" s="19">
        <f t="shared" si="8"/>
        <v>5.0400000000000018</v>
      </c>
      <c r="I19" s="19">
        <f t="shared" si="8"/>
        <v>0</v>
      </c>
      <c r="J19" s="19">
        <f t="shared" si="8"/>
        <v>0.27</v>
      </c>
      <c r="K19" s="19">
        <f t="shared" si="8"/>
        <v>0.6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0.58000000000000007</v>
      </c>
    </row>
    <row r="20" spans="2:41">
      <c r="B20" s="4" t="s">
        <v>18</v>
      </c>
      <c r="C20" s="19">
        <f>SUM(C93:C123)</f>
        <v>7.3800000000000008</v>
      </c>
      <c r="D20" s="19">
        <f t="shared" ref="D20:T20" si="9">SUM(D93:D123)</f>
        <v>7.2700000000000014</v>
      </c>
      <c r="E20" s="19">
        <f t="shared" si="9"/>
        <v>6.2699999999999987</v>
      </c>
      <c r="F20" s="19">
        <f t="shared" si="9"/>
        <v>5.0199999999999996</v>
      </c>
      <c r="G20" s="19">
        <f t="shared" si="9"/>
        <v>5.9000000000000012</v>
      </c>
      <c r="H20" s="19">
        <f t="shared" si="9"/>
        <v>7.35</v>
      </c>
      <c r="I20" s="19">
        <f t="shared" si="9"/>
        <v>0</v>
      </c>
      <c r="J20" s="19">
        <f t="shared" si="9"/>
        <v>4.1099999999999994</v>
      </c>
      <c r="K20" s="19">
        <f t="shared" si="9"/>
        <v>2.3400000000000007</v>
      </c>
      <c r="L20" s="19">
        <f t="shared" si="9"/>
        <v>1.0700000000000003</v>
      </c>
      <c r="M20" s="19">
        <f t="shared" si="9"/>
        <v>0.44</v>
      </c>
      <c r="N20" s="19">
        <f t="shared" si="9"/>
        <v>1.9900000000000007</v>
      </c>
      <c r="O20" s="19">
        <f t="shared" si="9"/>
        <v>0.57999999999999996</v>
      </c>
      <c r="P20" s="19">
        <f t="shared" si="9"/>
        <v>0</v>
      </c>
      <c r="Q20" s="19">
        <f t="shared" si="9"/>
        <v>0</v>
      </c>
      <c r="R20" s="19">
        <f t="shared" si="9"/>
        <v>0.8999999999999998</v>
      </c>
      <c r="S20" s="19">
        <f t="shared" si="9"/>
        <v>0</v>
      </c>
      <c r="T20" s="19">
        <f t="shared" si="9"/>
        <v>3.2100000000000009</v>
      </c>
    </row>
    <row r="21" spans="2:41">
      <c r="B21" s="4" t="s">
        <v>19</v>
      </c>
      <c r="C21" s="19">
        <f>SUM(C124:C153)</f>
        <v>9.2799999999999994</v>
      </c>
      <c r="D21" s="19">
        <f t="shared" ref="D21:T21" si="10">SUM(D124:D153)</f>
        <v>9.2799999999999994</v>
      </c>
      <c r="E21" s="19">
        <f t="shared" si="10"/>
        <v>7.87</v>
      </c>
      <c r="F21" s="19">
        <f t="shared" si="10"/>
        <v>6.29</v>
      </c>
      <c r="G21" s="19">
        <f t="shared" si="10"/>
        <v>7.4299999999999988</v>
      </c>
      <c r="H21" s="19">
        <f t="shared" si="10"/>
        <v>9.2799999999999994</v>
      </c>
      <c r="I21" s="19">
        <f t="shared" si="10"/>
        <v>5.34</v>
      </c>
      <c r="J21" s="19">
        <f t="shared" si="10"/>
        <v>9.129999999999999</v>
      </c>
      <c r="K21" s="19">
        <f t="shared" si="10"/>
        <v>5.7500000000000009</v>
      </c>
      <c r="L21" s="19">
        <f t="shared" si="10"/>
        <v>3.5300000000000007</v>
      </c>
      <c r="M21" s="19">
        <f t="shared" si="10"/>
        <v>2.9400000000000008</v>
      </c>
      <c r="N21" s="19">
        <f t="shared" si="10"/>
        <v>6.4500000000000011</v>
      </c>
      <c r="O21" s="19">
        <f t="shared" si="10"/>
        <v>4.7000000000000011</v>
      </c>
      <c r="P21" s="19">
        <f t="shared" si="10"/>
        <v>3.3200000000000003</v>
      </c>
      <c r="Q21" s="19">
        <f t="shared" si="10"/>
        <v>3.1900000000000004</v>
      </c>
      <c r="R21" s="19">
        <f t="shared" si="10"/>
        <v>4.1000000000000005</v>
      </c>
      <c r="S21" s="19">
        <f t="shared" si="10"/>
        <v>2.7400000000000007</v>
      </c>
      <c r="T21" s="19">
        <f t="shared" si="10"/>
        <v>8.7099999999999991</v>
      </c>
    </row>
    <row r="22" spans="2:41">
      <c r="B22" s="4" t="s">
        <v>20</v>
      </c>
      <c r="C22" s="19">
        <f>SUM(C154:C184)</f>
        <v>9.9100000000000019</v>
      </c>
      <c r="D22" s="19">
        <f t="shared" ref="D22:T22" si="11">SUM(D154:D184)</f>
        <v>9.9100000000000019</v>
      </c>
      <c r="E22" s="19">
        <f t="shared" si="11"/>
        <v>8.44</v>
      </c>
      <c r="F22" s="19">
        <f t="shared" si="11"/>
        <v>6.7100000000000017</v>
      </c>
      <c r="G22" s="19">
        <f t="shared" si="11"/>
        <v>7.9000000000000012</v>
      </c>
      <c r="H22" s="19">
        <f t="shared" si="11"/>
        <v>5.4500000000000011</v>
      </c>
      <c r="I22" s="19">
        <f t="shared" si="11"/>
        <v>8.8200000000000021</v>
      </c>
      <c r="J22" s="19">
        <f t="shared" si="11"/>
        <v>9.8899999999999988</v>
      </c>
      <c r="K22" s="19">
        <f t="shared" si="11"/>
        <v>9.5600000000000023</v>
      </c>
      <c r="L22" s="19">
        <f t="shared" si="11"/>
        <v>7.5999999999999988</v>
      </c>
      <c r="M22" s="19">
        <f t="shared" si="11"/>
        <v>6.8000000000000025</v>
      </c>
      <c r="N22" s="19">
        <f t="shared" si="11"/>
        <v>9.1499999999999986</v>
      </c>
      <c r="O22" s="19">
        <f t="shared" si="11"/>
        <v>8.759999999999998</v>
      </c>
      <c r="P22" s="19">
        <f t="shared" si="11"/>
        <v>8.2099999999999991</v>
      </c>
      <c r="Q22" s="19">
        <f t="shared" si="11"/>
        <v>8.52</v>
      </c>
      <c r="R22" s="19">
        <f t="shared" si="11"/>
        <v>8.39</v>
      </c>
      <c r="S22" s="19">
        <f t="shared" si="11"/>
        <v>6.56</v>
      </c>
      <c r="T22" s="19">
        <f t="shared" si="11"/>
        <v>3.7299999999999995</v>
      </c>
    </row>
    <row r="23" spans="2:41">
      <c r="B23" s="4" t="s">
        <v>21</v>
      </c>
      <c r="C23" s="19">
        <f>SUM(C185:C215)</f>
        <v>9.7899999999999991</v>
      </c>
      <c r="D23" s="19">
        <f t="shared" ref="D23:T23" si="12">SUM(D185:D215)</f>
        <v>9.7899999999999991</v>
      </c>
      <c r="E23" s="19">
        <f t="shared" si="12"/>
        <v>8.3199999999999985</v>
      </c>
      <c r="F23" s="19">
        <f t="shared" si="12"/>
        <v>6.64</v>
      </c>
      <c r="G23" s="19">
        <f t="shared" si="12"/>
        <v>7.8199999999999994</v>
      </c>
      <c r="H23" s="19">
        <f t="shared" si="12"/>
        <v>0</v>
      </c>
      <c r="I23" s="19">
        <f t="shared" si="12"/>
        <v>0.5</v>
      </c>
      <c r="J23" s="19">
        <f t="shared" si="12"/>
        <v>3</v>
      </c>
      <c r="K23" s="19">
        <f t="shared" si="12"/>
        <v>9.5500000000000007</v>
      </c>
      <c r="L23" s="19">
        <f t="shared" si="12"/>
        <v>9.76</v>
      </c>
      <c r="M23" s="19">
        <f t="shared" si="12"/>
        <v>9.76</v>
      </c>
      <c r="N23" s="19">
        <f t="shared" si="12"/>
        <v>8.4699999999999989</v>
      </c>
      <c r="O23" s="19">
        <f t="shared" si="12"/>
        <v>8.7899999999999991</v>
      </c>
      <c r="P23" s="19">
        <f t="shared" si="12"/>
        <v>8.9199999999999982</v>
      </c>
      <c r="Q23" s="19">
        <f t="shared" si="12"/>
        <v>7.7100000000000009</v>
      </c>
      <c r="R23" s="19">
        <f t="shared" si="12"/>
        <v>9.5400000000000009</v>
      </c>
      <c r="S23" s="19">
        <f t="shared" si="12"/>
        <v>9.6900000000000013</v>
      </c>
      <c r="T23" s="19">
        <f t="shared" si="12"/>
        <v>0</v>
      </c>
    </row>
    <row r="24" spans="2:41">
      <c r="B24" s="4" t="s">
        <v>22</v>
      </c>
      <c r="C24" s="19">
        <f>SUM(C216:C245)</f>
        <v>7.01</v>
      </c>
      <c r="D24" s="19">
        <f t="shared" ref="D24:T24" si="13">SUM(D216:D245)</f>
        <v>7.01</v>
      </c>
      <c r="E24" s="19">
        <f t="shared" si="13"/>
        <v>5.95</v>
      </c>
      <c r="F24" s="19">
        <f t="shared" si="13"/>
        <v>4.3900000000000015</v>
      </c>
      <c r="G24" s="19">
        <f t="shared" si="13"/>
        <v>5.61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5.7099999999999991</v>
      </c>
      <c r="L24" s="19">
        <f t="shared" si="13"/>
        <v>6.0600000000000005</v>
      </c>
      <c r="M24" s="19">
        <f t="shared" si="13"/>
        <v>6.2700000000000005</v>
      </c>
      <c r="N24" s="19">
        <f t="shared" si="13"/>
        <v>2.8</v>
      </c>
      <c r="O24" s="19">
        <f t="shared" si="13"/>
        <v>3.6900000000000004</v>
      </c>
      <c r="P24" s="19">
        <f t="shared" si="13"/>
        <v>4.83</v>
      </c>
      <c r="Q24" s="19">
        <f t="shared" si="13"/>
        <v>0</v>
      </c>
      <c r="R24" s="19">
        <f t="shared" si="13"/>
        <v>3.4700000000000006</v>
      </c>
      <c r="S24" s="19">
        <f t="shared" si="13"/>
        <v>5.9</v>
      </c>
      <c r="T24" s="19">
        <f t="shared" si="13"/>
        <v>0</v>
      </c>
    </row>
    <row r="25" spans="2:41">
      <c r="B25" s="7" t="s">
        <v>23</v>
      </c>
      <c r="C25" s="21">
        <f>SUM(C246:C276)</f>
        <v>3.87</v>
      </c>
      <c r="D25" s="21">
        <f t="shared" ref="D25:T25" si="14">SUM(D246:D276)</f>
        <v>2.23</v>
      </c>
      <c r="E25" s="21">
        <f t="shared" si="14"/>
        <v>1.9</v>
      </c>
      <c r="F25" s="21">
        <f t="shared" si="14"/>
        <v>1.03</v>
      </c>
      <c r="G25" s="21">
        <f t="shared" si="14"/>
        <v>1.7699999999999998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0.77</v>
      </c>
      <c r="L25" s="21">
        <f t="shared" si="14"/>
        <v>1.65</v>
      </c>
      <c r="M25" s="21">
        <f t="shared" si="14"/>
        <v>2.2800000000000007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41">
      <c r="B26" s="1" t="s">
        <v>56</v>
      </c>
    </row>
    <row r="27" spans="2:41">
      <c r="B27" s="1"/>
    </row>
    <row r="28" spans="2:41">
      <c r="B28" s="15" t="s">
        <v>53</v>
      </c>
    </row>
    <row r="29" spans="2:41">
      <c r="B29" s="15" t="s">
        <v>300</v>
      </c>
    </row>
    <row r="30" spans="2:41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  <c r="X30" s="125"/>
    </row>
    <row r="31" spans="2:4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  <c r="X31" s="125"/>
    </row>
    <row r="32" spans="2:41" ht="15.75" thickTop="1">
      <c r="B32" s="98">
        <v>44986</v>
      </c>
      <c r="C32" s="97">
        <v>0.03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W32" s="125"/>
      <c r="X32" s="125"/>
      <c r="Y32" s="49"/>
      <c r="Z32" s="128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</row>
    <row r="33" spans="2:41">
      <c r="B33" s="98">
        <v>44987</v>
      </c>
      <c r="C33" s="97">
        <v>0.05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W33" s="125"/>
      <c r="X33" s="125"/>
      <c r="Y33" s="49"/>
      <c r="Z33" s="128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</row>
    <row r="34" spans="2:41">
      <c r="B34" s="98">
        <v>44988</v>
      </c>
      <c r="C34" s="97">
        <v>0.04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W34" s="125"/>
      <c r="X34" s="125"/>
      <c r="Y34" s="49"/>
      <c r="Z34" s="128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</row>
    <row r="35" spans="2:41">
      <c r="B35" s="98">
        <v>44989</v>
      </c>
      <c r="C35" s="97">
        <v>0.03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W35" s="125"/>
      <c r="X35" s="125"/>
      <c r="Y35" s="49"/>
      <c r="Z35" s="128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</row>
    <row r="36" spans="2:41">
      <c r="B36" s="98">
        <v>44990</v>
      </c>
      <c r="C36" s="97">
        <v>7.0000000000000007E-2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W36" s="125"/>
      <c r="X36" s="125"/>
      <c r="Y36" s="49"/>
      <c r="Z36" s="128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</row>
    <row r="37" spans="2:41">
      <c r="B37" s="98">
        <v>44991</v>
      </c>
      <c r="C37" s="97">
        <v>0.03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W37" s="125"/>
      <c r="X37" s="125"/>
      <c r="Y37" s="49"/>
      <c r="Z37" s="128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</row>
    <row r="38" spans="2:41">
      <c r="B38" s="98">
        <v>44992</v>
      </c>
      <c r="C38" s="97">
        <v>0.03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W38" s="125"/>
      <c r="X38" s="125"/>
      <c r="Y38" s="49"/>
      <c r="Z38" s="128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</row>
    <row r="39" spans="2:41">
      <c r="B39" s="98">
        <v>44993</v>
      </c>
      <c r="C39" s="97">
        <v>0.04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W39" s="125"/>
      <c r="X39" s="125"/>
      <c r="Y39" s="49"/>
      <c r="Z39" s="128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</row>
    <row r="40" spans="2:41">
      <c r="B40" s="98">
        <v>44994</v>
      </c>
      <c r="C40" s="97">
        <v>7.0000000000000007E-2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W40" s="125"/>
      <c r="X40" s="125"/>
      <c r="Y40" s="49"/>
      <c r="Z40" s="128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</row>
    <row r="41" spans="2:41">
      <c r="B41" s="98">
        <v>44995</v>
      </c>
      <c r="C41" s="97">
        <v>0.09</v>
      </c>
      <c r="D41" s="97" t="s">
        <v>13</v>
      </c>
      <c r="E41" s="97" t="s">
        <v>13</v>
      </c>
      <c r="F41" s="97" t="s">
        <v>13</v>
      </c>
      <c r="G41" s="97" t="s">
        <v>13</v>
      </c>
      <c r="H41" s="97" t="s">
        <v>13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W41" s="125"/>
      <c r="X41" s="125"/>
      <c r="Y41" s="49"/>
      <c r="Z41" s="128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</row>
    <row r="42" spans="2:41">
      <c r="B42" s="98">
        <v>44996</v>
      </c>
      <c r="C42" s="97">
        <v>7.0000000000000007E-2</v>
      </c>
      <c r="D42" s="97" t="s">
        <v>13</v>
      </c>
      <c r="E42" s="97" t="s">
        <v>13</v>
      </c>
      <c r="F42" s="97" t="s">
        <v>13</v>
      </c>
      <c r="G42" s="97" t="s">
        <v>13</v>
      </c>
      <c r="H42" s="97" t="s">
        <v>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W42" s="125"/>
      <c r="X42" s="125"/>
      <c r="Y42" s="49"/>
      <c r="Z42" s="128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</row>
    <row r="43" spans="2:41">
      <c r="B43" s="98">
        <v>44997</v>
      </c>
      <c r="C43" s="97">
        <v>7.0000000000000007E-2</v>
      </c>
      <c r="D43" s="97" t="s">
        <v>13</v>
      </c>
      <c r="E43" s="97" t="s">
        <v>13</v>
      </c>
      <c r="F43" s="97" t="s">
        <v>13</v>
      </c>
      <c r="G43" s="97" t="s">
        <v>13</v>
      </c>
      <c r="H43" s="97" t="s">
        <v>13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W43" s="125"/>
      <c r="X43" s="125"/>
      <c r="Y43" s="49"/>
      <c r="Z43" s="128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</row>
    <row r="44" spans="2:41">
      <c r="B44" s="98">
        <v>44998</v>
      </c>
      <c r="C44" s="97">
        <v>0.06</v>
      </c>
      <c r="D44" s="97" t="s">
        <v>13</v>
      </c>
      <c r="E44" s="97" t="s">
        <v>13</v>
      </c>
      <c r="F44" s="97" t="s">
        <v>13</v>
      </c>
      <c r="G44" s="97" t="s">
        <v>13</v>
      </c>
      <c r="H44" s="97" t="s">
        <v>13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W44" s="125"/>
      <c r="X44" s="125"/>
      <c r="Y44" s="49"/>
      <c r="Z44" s="128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</row>
    <row r="45" spans="2:41">
      <c r="B45" s="98">
        <v>44999</v>
      </c>
      <c r="C45" s="97">
        <v>0.11</v>
      </c>
      <c r="D45" s="97" t="s">
        <v>13</v>
      </c>
      <c r="E45" s="97" t="s">
        <v>13</v>
      </c>
      <c r="F45" s="97" t="s">
        <v>13</v>
      </c>
      <c r="G45" s="97" t="s">
        <v>13</v>
      </c>
      <c r="H45" s="97" t="s">
        <v>13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W45" s="125"/>
      <c r="X45" s="125"/>
      <c r="Y45" s="49"/>
      <c r="Z45" s="128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</row>
    <row r="46" spans="2:41">
      <c r="B46" s="98">
        <v>45000</v>
      </c>
      <c r="C46" s="97">
        <v>0.12</v>
      </c>
      <c r="D46" s="97" t="s">
        <v>13</v>
      </c>
      <c r="E46" s="97" t="s">
        <v>13</v>
      </c>
      <c r="F46" s="97" t="s">
        <v>13</v>
      </c>
      <c r="G46" s="97" t="s">
        <v>13</v>
      </c>
      <c r="H46" s="97" t="s">
        <v>13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W46" s="125"/>
      <c r="X46" s="125"/>
      <c r="Y46" s="49"/>
      <c r="Z46" s="128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</row>
    <row r="47" spans="2:41">
      <c r="B47" s="98">
        <v>45001</v>
      </c>
      <c r="C47" s="97">
        <v>0.15</v>
      </c>
      <c r="D47" s="97" t="s">
        <v>13</v>
      </c>
      <c r="E47" s="97" t="s">
        <v>13</v>
      </c>
      <c r="F47" s="97" t="s">
        <v>13</v>
      </c>
      <c r="G47" s="97" t="s">
        <v>13</v>
      </c>
      <c r="H47" s="97" t="s">
        <v>13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W47" s="125"/>
      <c r="X47" s="125"/>
      <c r="Y47" s="49"/>
      <c r="Z47" s="128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</row>
    <row r="48" spans="2:41">
      <c r="B48" s="98">
        <v>45002</v>
      </c>
      <c r="C48" s="97">
        <v>0.15</v>
      </c>
      <c r="D48" s="97" t="s">
        <v>13</v>
      </c>
      <c r="E48" s="97" t="s">
        <v>13</v>
      </c>
      <c r="F48" s="97" t="s">
        <v>13</v>
      </c>
      <c r="G48" s="97" t="s">
        <v>13</v>
      </c>
      <c r="H48" s="97" t="s">
        <v>13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W48" s="125"/>
      <c r="X48" s="125"/>
      <c r="Y48" s="49"/>
      <c r="Z48" s="128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</row>
    <row r="49" spans="2:41">
      <c r="B49" s="98">
        <v>45003</v>
      </c>
      <c r="C49" s="97" t="s">
        <v>305</v>
      </c>
      <c r="D49" s="97" t="s">
        <v>13</v>
      </c>
      <c r="E49" s="97" t="s">
        <v>13</v>
      </c>
      <c r="F49" s="97" t="s">
        <v>13</v>
      </c>
      <c r="G49" s="97" t="s">
        <v>13</v>
      </c>
      <c r="H49" s="97" t="s">
        <v>13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W49" s="125"/>
      <c r="X49" s="125"/>
      <c r="Y49" s="49"/>
      <c r="Z49" s="128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</row>
    <row r="50" spans="2:41">
      <c r="B50" s="98">
        <v>45004</v>
      </c>
      <c r="C50" s="97" t="s">
        <v>305</v>
      </c>
      <c r="D50" s="97" t="s">
        <v>13</v>
      </c>
      <c r="E50" s="97" t="s">
        <v>13</v>
      </c>
      <c r="F50" s="97" t="s">
        <v>13</v>
      </c>
      <c r="G50" s="97" t="s">
        <v>13</v>
      </c>
      <c r="H50" s="97" t="s">
        <v>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W50" s="125"/>
      <c r="X50" s="125"/>
      <c r="Y50" s="49"/>
      <c r="Z50" s="128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</row>
    <row r="51" spans="2:41">
      <c r="B51" s="98">
        <v>45005</v>
      </c>
      <c r="C51" s="97" t="s">
        <v>305</v>
      </c>
      <c r="D51" s="97" t="s">
        <v>13</v>
      </c>
      <c r="E51" s="97" t="s">
        <v>13</v>
      </c>
      <c r="F51" s="97" t="s">
        <v>13</v>
      </c>
      <c r="G51" s="97" t="s">
        <v>13</v>
      </c>
      <c r="H51" s="97" t="s">
        <v>305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W51" s="125"/>
      <c r="X51" s="125"/>
      <c r="Y51" s="49"/>
      <c r="Z51" s="128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</row>
    <row r="52" spans="2:41">
      <c r="B52" s="98">
        <v>45006</v>
      </c>
      <c r="C52" s="97">
        <v>0.24</v>
      </c>
      <c r="D52" s="97" t="s">
        <v>13</v>
      </c>
      <c r="E52" s="97" t="s">
        <v>13</v>
      </c>
      <c r="F52" s="97" t="s">
        <v>13</v>
      </c>
      <c r="G52" s="97" t="s">
        <v>13</v>
      </c>
      <c r="H52" s="97">
        <v>0.06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W52" s="125"/>
      <c r="X52" s="125"/>
      <c r="Y52" s="49"/>
      <c r="Z52" s="128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</row>
    <row r="53" spans="2:41">
      <c r="B53" s="98">
        <v>45007</v>
      </c>
      <c r="C53" s="97">
        <v>0.17</v>
      </c>
      <c r="D53" s="97" t="s">
        <v>13</v>
      </c>
      <c r="E53" s="97" t="s">
        <v>13</v>
      </c>
      <c r="F53" s="97" t="s">
        <v>13</v>
      </c>
      <c r="G53" s="97" t="s">
        <v>13</v>
      </c>
      <c r="H53" s="97">
        <v>0.05</v>
      </c>
      <c r="I53" s="97" t="s">
        <v>13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W53" s="125"/>
      <c r="X53" s="125"/>
      <c r="Y53" s="49"/>
      <c r="Z53" s="128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</row>
    <row r="54" spans="2:41">
      <c r="B54" s="98">
        <v>45008</v>
      </c>
      <c r="C54" s="97">
        <v>0.13</v>
      </c>
      <c r="D54" s="97" t="s">
        <v>13</v>
      </c>
      <c r="E54" s="97" t="s">
        <v>13</v>
      </c>
      <c r="F54" s="97" t="s">
        <v>13</v>
      </c>
      <c r="G54" s="97" t="s">
        <v>13</v>
      </c>
      <c r="H54" s="97">
        <v>0.04</v>
      </c>
      <c r="I54" s="97" t="s">
        <v>13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W54" s="125"/>
      <c r="X54" s="125"/>
      <c r="Y54" s="49"/>
      <c r="Z54" s="128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</row>
    <row r="55" spans="2:41">
      <c r="B55" s="98">
        <v>45009</v>
      </c>
      <c r="C55" s="97">
        <v>0.17</v>
      </c>
      <c r="D55" s="97" t="s">
        <v>13</v>
      </c>
      <c r="E55" s="97" t="s">
        <v>13</v>
      </c>
      <c r="F55" s="97" t="s">
        <v>13</v>
      </c>
      <c r="G55" s="97" t="s">
        <v>13</v>
      </c>
      <c r="H55" s="97">
        <v>0.05</v>
      </c>
      <c r="I55" s="97" t="s">
        <v>13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W55" s="125"/>
      <c r="X55" s="125"/>
      <c r="Y55" s="49"/>
      <c r="Z55" s="128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</row>
    <row r="56" spans="2:41">
      <c r="B56" s="98">
        <v>45010</v>
      </c>
      <c r="C56" s="97">
        <v>0.18</v>
      </c>
      <c r="D56" s="97" t="s">
        <v>13</v>
      </c>
      <c r="E56" s="97" t="s">
        <v>13</v>
      </c>
      <c r="F56" s="97">
        <v>0.05</v>
      </c>
      <c r="G56" s="97">
        <v>0.03</v>
      </c>
      <c r="H56" s="97">
        <v>0.06</v>
      </c>
      <c r="I56" s="97" t="s">
        <v>13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W56" s="125"/>
      <c r="X56" s="125"/>
      <c r="Y56" s="49"/>
      <c r="Z56" s="128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</row>
    <row r="57" spans="2:41">
      <c r="B57" s="98">
        <v>45011</v>
      </c>
      <c r="C57" s="97">
        <v>0.17</v>
      </c>
      <c r="D57" s="97" t="s">
        <v>13</v>
      </c>
      <c r="E57" s="97" t="s">
        <v>13</v>
      </c>
      <c r="F57" s="97">
        <v>0.04</v>
      </c>
      <c r="G57" s="97">
        <v>0.03</v>
      </c>
      <c r="H57" s="97">
        <v>0.06</v>
      </c>
      <c r="I57" s="97" t="s">
        <v>13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W57" s="125"/>
      <c r="X57" s="125"/>
      <c r="Y57" s="49"/>
      <c r="Z57" s="128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</row>
    <row r="58" spans="2:41">
      <c r="B58" s="98">
        <v>45012</v>
      </c>
      <c r="C58" s="97">
        <v>0.19</v>
      </c>
      <c r="D58" s="97" t="s">
        <v>13</v>
      </c>
      <c r="E58" s="97" t="s">
        <v>13</v>
      </c>
      <c r="F58" s="97">
        <v>0.05</v>
      </c>
      <c r="G58" s="97">
        <v>0.03</v>
      </c>
      <c r="H58" s="97">
        <v>7.0000000000000007E-2</v>
      </c>
      <c r="I58" s="97" t="s">
        <v>13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W58" s="125"/>
      <c r="X58" s="125"/>
      <c r="Y58" s="49"/>
      <c r="Z58" s="128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</row>
    <row r="59" spans="2:41">
      <c r="B59" s="98">
        <v>45013</v>
      </c>
      <c r="C59" s="97">
        <v>0.09</v>
      </c>
      <c r="D59" s="97" t="s">
        <v>13</v>
      </c>
      <c r="E59" s="97" t="s">
        <v>13</v>
      </c>
      <c r="F59" s="97">
        <v>0.03</v>
      </c>
      <c r="G59" s="97">
        <v>0.02</v>
      </c>
      <c r="H59" s="97">
        <v>0.04</v>
      </c>
      <c r="I59" s="97" t="s">
        <v>13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W59" s="125"/>
      <c r="X59" s="125"/>
      <c r="Y59" s="49"/>
      <c r="Z59" s="128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</row>
    <row r="60" spans="2:41">
      <c r="B60" s="98">
        <v>45014</v>
      </c>
      <c r="C60" s="97">
        <v>0.12</v>
      </c>
      <c r="D60" s="97" t="s">
        <v>13</v>
      </c>
      <c r="E60" s="97" t="s">
        <v>13</v>
      </c>
      <c r="F60" s="97">
        <v>0.03</v>
      </c>
      <c r="G60" s="97">
        <v>0.02</v>
      </c>
      <c r="H60" s="97">
        <v>0.05</v>
      </c>
      <c r="I60" s="97" t="s">
        <v>13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W60" s="125"/>
      <c r="X60" s="125"/>
      <c r="Y60" s="49"/>
      <c r="Z60" s="128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</row>
    <row r="61" spans="2:41">
      <c r="B61" s="98">
        <v>45015</v>
      </c>
      <c r="C61" s="97">
        <v>0.12</v>
      </c>
      <c r="D61" s="97" t="s">
        <v>13</v>
      </c>
      <c r="E61" s="97" t="s">
        <v>13</v>
      </c>
      <c r="F61" s="97">
        <v>0.04</v>
      </c>
      <c r="G61" s="97">
        <v>0.03</v>
      </c>
      <c r="H61" s="97">
        <v>0.05</v>
      </c>
      <c r="I61" s="97" t="s">
        <v>13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W61" s="125"/>
      <c r="X61" s="125"/>
      <c r="Y61" s="49"/>
      <c r="Z61" s="128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</row>
    <row r="62" spans="2:41">
      <c r="B62" s="98">
        <v>45016</v>
      </c>
      <c r="C62" s="97">
        <v>0.04</v>
      </c>
      <c r="D62" s="97" t="s">
        <v>13</v>
      </c>
      <c r="E62" s="97" t="s">
        <v>13</v>
      </c>
      <c r="F62" s="97">
        <v>0.01</v>
      </c>
      <c r="G62" s="97">
        <v>0.01</v>
      </c>
      <c r="H62" s="97">
        <v>0.02</v>
      </c>
      <c r="I62" s="97" t="s">
        <v>13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W62" s="125"/>
      <c r="X62" s="125"/>
      <c r="Y62" s="49"/>
      <c r="Z62" s="128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</row>
    <row r="63" spans="2:41">
      <c r="B63" s="98">
        <v>45017</v>
      </c>
      <c r="C63" s="97">
        <v>0.16</v>
      </c>
      <c r="D63" s="97">
        <v>0.02</v>
      </c>
      <c r="E63" s="97">
        <v>0.02</v>
      </c>
      <c r="F63" s="97">
        <v>0.05</v>
      </c>
      <c r="G63" s="97">
        <v>0.06</v>
      </c>
      <c r="H63" s="97">
        <v>0.08</v>
      </c>
      <c r="I63" s="97" t="s">
        <v>13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W63" s="125"/>
      <c r="X63" s="125"/>
      <c r="Y63" s="49"/>
      <c r="Z63" s="128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</row>
    <row r="64" spans="2:41">
      <c r="B64" s="98">
        <v>45018</v>
      </c>
      <c r="C64" s="97">
        <v>0.16</v>
      </c>
      <c r="D64" s="97">
        <v>0.03</v>
      </c>
      <c r="E64" s="97">
        <v>0.03</v>
      </c>
      <c r="F64" s="97">
        <v>0.05</v>
      </c>
      <c r="G64" s="97">
        <v>7.0000000000000007E-2</v>
      </c>
      <c r="H64" s="97">
        <v>0.08</v>
      </c>
      <c r="I64" s="97" t="s">
        <v>13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W64" s="125"/>
      <c r="X64" s="125"/>
      <c r="Y64" s="49"/>
      <c r="Z64" s="128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</row>
    <row r="65" spans="2:41">
      <c r="B65" s="98">
        <v>45019</v>
      </c>
      <c r="C65" s="97">
        <v>0.24</v>
      </c>
      <c r="D65" s="97">
        <v>0.04</v>
      </c>
      <c r="E65" s="97">
        <v>0.04</v>
      </c>
      <c r="F65" s="97">
        <v>0.08</v>
      </c>
      <c r="G65" s="97">
        <v>0.12</v>
      </c>
      <c r="H65" s="97">
        <v>0.13</v>
      </c>
      <c r="I65" s="97" t="s">
        <v>13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W65" s="125"/>
      <c r="X65" s="125"/>
      <c r="Y65" s="49"/>
      <c r="Z65" s="128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</row>
    <row r="66" spans="2:41">
      <c r="B66" s="98">
        <v>45020</v>
      </c>
      <c r="C66" s="97">
        <v>0.24</v>
      </c>
      <c r="D66" s="97">
        <v>0.04</v>
      </c>
      <c r="E66" s="97">
        <v>0.04</v>
      </c>
      <c r="F66" s="97">
        <v>0.09</v>
      </c>
      <c r="G66" s="97">
        <v>0.12</v>
      </c>
      <c r="H66" s="97">
        <v>0.13</v>
      </c>
      <c r="I66" s="97" t="s">
        <v>13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W66" s="125"/>
      <c r="X66" s="125"/>
      <c r="Y66" s="49"/>
      <c r="Z66" s="128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</row>
    <row r="67" spans="2:41">
      <c r="B67" s="98">
        <v>45021</v>
      </c>
      <c r="C67" s="97">
        <v>0.05</v>
      </c>
      <c r="D67" s="97">
        <v>0.01</v>
      </c>
      <c r="E67" s="97">
        <v>0.01</v>
      </c>
      <c r="F67" s="97">
        <v>0.02</v>
      </c>
      <c r="G67" s="97">
        <v>0.03</v>
      </c>
      <c r="H67" s="97">
        <v>0.03</v>
      </c>
      <c r="I67" s="97" t="s">
        <v>13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W67" s="125"/>
      <c r="X67" s="125"/>
      <c r="Y67" s="49"/>
      <c r="Z67" s="128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</row>
    <row r="68" spans="2:41">
      <c r="B68" s="98">
        <v>45022</v>
      </c>
      <c r="C68" s="97">
        <v>0.1</v>
      </c>
      <c r="D68" s="97">
        <v>0.02</v>
      </c>
      <c r="E68" s="97">
        <v>0.02</v>
      </c>
      <c r="F68" s="97">
        <v>0.04</v>
      </c>
      <c r="G68" s="97">
        <v>0.06</v>
      </c>
      <c r="H68" s="97">
        <v>0.06</v>
      </c>
      <c r="I68" s="97" t="s">
        <v>13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W68" s="125"/>
      <c r="X68" s="125"/>
      <c r="Y68" s="49"/>
      <c r="Z68" s="128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</row>
    <row r="69" spans="2:41">
      <c r="B69" s="98">
        <v>45023</v>
      </c>
      <c r="C69" s="97">
        <v>0.14000000000000001</v>
      </c>
      <c r="D69" s="97">
        <v>0.03</v>
      </c>
      <c r="E69" s="97">
        <v>0.03</v>
      </c>
      <c r="F69" s="97">
        <v>0.06</v>
      </c>
      <c r="G69" s="97">
        <v>0.08</v>
      </c>
      <c r="H69" s="97">
        <v>0.09</v>
      </c>
      <c r="I69" s="97" t="s">
        <v>13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W69" s="125"/>
      <c r="X69" s="125"/>
      <c r="Y69" s="49"/>
      <c r="Z69" s="128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</row>
    <row r="70" spans="2:41">
      <c r="B70" s="98">
        <v>45024</v>
      </c>
      <c r="C70" s="97">
        <v>0.16</v>
      </c>
      <c r="D70" s="97">
        <v>0.04</v>
      </c>
      <c r="E70" s="97">
        <v>0.04</v>
      </c>
      <c r="F70" s="97">
        <v>7.0000000000000007E-2</v>
      </c>
      <c r="G70" s="97">
        <v>0.1</v>
      </c>
      <c r="H70" s="97">
        <v>0.1</v>
      </c>
      <c r="I70" s="97" t="s">
        <v>13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W70" s="125"/>
      <c r="X70" s="125"/>
      <c r="Y70" s="49"/>
      <c r="Z70" s="128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</row>
    <row r="71" spans="2:41">
      <c r="B71" s="98">
        <v>45025</v>
      </c>
      <c r="C71" s="97">
        <v>0.21</v>
      </c>
      <c r="D71" s="97">
        <v>0.06</v>
      </c>
      <c r="E71" s="97">
        <v>0.06</v>
      </c>
      <c r="F71" s="97">
        <v>0.09</v>
      </c>
      <c r="G71" s="97">
        <v>0.14000000000000001</v>
      </c>
      <c r="H71" s="97">
        <v>0.14000000000000001</v>
      </c>
      <c r="I71" s="97" t="s">
        <v>13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W71" s="125"/>
      <c r="X71" s="125"/>
      <c r="Y71" s="49"/>
      <c r="Z71" s="128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</row>
    <row r="72" spans="2:41">
      <c r="B72" s="98">
        <v>45026</v>
      </c>
      <c r="C72" s="97">
        <v>0.21</v>
      </c>
      <c r="D72" s="97">
        <v>7.0000000000000007E-2</v>
      </c>
      <c r="E72" s="97">
        <v>7.0000000000000007E-2</v>
      </c>
      <c r="F72" s="97">
        <v>0.09</v>
      </c>
      <c r="G72" s="97">
        <v>0.14000000000000001</v>
      </c>
      <c r="H72" s="97">
        <v>0.14000000000000001</v>
      </c>
      <c r="I72" s="97" t="s">
        <v>13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W72" s="125"/>
      <c r="X72" s="125"/>
      <c r="Y72" s="49"/>
      <c r="Z72" s="128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</row>
    <row r="73" spans="2:41">
      <c r="B73" s="98">
        <v>45027</v>
      </c>
      <c r="C73" s="97">
        <v>0.23</v>
      </c>
      <c r="D73" s="97">
        <v>0.09</v>
      </c>
      <c r="E73" s="97">
        <v>0.09</v>
      </c>
      <c r="F73" s="97">
        <v>0.1</v>
      </c>
      <c r="G73" s="97">
        <v>0.16</v>
      </c>
      <c r="H73" s="97">
        <v>0.16</v>
      </c>
      <c r="I73" s="97" t="s">
        <v>13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W73" s="125"/>
      <c r="X73" s="125"/>
      <c r="Y73" s="49"/>
      <c r="Z73" s="128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</row>
    <row r="74" spans="2:41">
      <c r="B74" s="98">
        <v>45028</v>
      </c>
      <c r="C74" s="97">
        <v>0.36</v>
      </c>
      <c r="D74" s="97">
        <v>0.15</v>
      </c>
      <c r="E74" s="97">
        <v>0.15</v>
      </c>
      <c r="F74" s="97">
        <v>0.17</v>
      </c>
      <c r="G74" s="97">
        <v>0.26</v>
      </c>
      <c r="H74" s="97">
        <v>0.25</v>
      </c>
      <c r="I74" s="97" t="s">
        <v>13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W74" s="125"/>
      <c r="X74" s="125"/>
      <c r="Y74" s="49"/>
      <c r="Z74" s="128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</row>
    <row r="75" spans="2:41">
      <c r="B75" s="98">
        <v>45029</v>
      </c>
      <c r="C75" s="97">
        <v>0.31</v>
      </c>
      <c r="D75" s="97">
        <v>0.14000000000000001</v>
      </c>
      <c r="E75" s="97">
        <v>0.14000000000000001</v>
      </c>
      <c r="F75" s="97">
        <v>0.15</v>
      </c>
      <c r="G75" s="97">
        <v>0.23</v>
      </c>
      <c r="H75" s="97">
        <v>0.22</v>
      </c>
      <c r="I75" s="97" t="s">
        <v>13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W75" s="125"/>
      <c r="X75" s="125"/>
      <c r="Y75" s="49"/>
      <c r="Z75" s="128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</row>
    <row r="76" spans="2:41">
      <c r="B76" s="98">
        <v>45030</v>
      </c>
      <c r="C76" s="97">
        <v>0.27</v>
      </c>
      <c r="D76" s="97">
        <v>0.13</v>
      </c>
      <c r="E76" s="97">
        <v>0.13</v>
      </c>
      <c r="F76" s="97">
        <v>0.13</v>
      </c>
      <c r="G76" s="97">
        <v>0.2</v>
      </c>
      <c r="H76" s="97">
        <v>0.2</v>
      </c>
      <c r="I76" s="97" t="s">
        <v>13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W76" s="125"/>
      <c r="X76" s="125"/>
      <c r="Y76" s="49"/>
      <c r="Z76" s="128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</row>
    <row r="77" spans="2:41">
      <c r="B77" s="98">
        <v>45031</v>
      </c>
      <c r="C77" s="97">
        <v>0.28000000000000003</v>
      </c>
      <c r="D77" s="97">
        <v>0.14000000000000001</v>
      </c>
      <c r="E77" s="97">
        <v>0.14000000000000001</v>
      </c>
      <c r="F77" s="97">
        <v>0.14000000000000001</v>
      </c>
      <c r="G77" s="97">
        <v>0.21</v>
      </c>
      <c r="H77" s="97">
        <v>0.21</v>
      </c>
      <c r="I77" s="97" t="s">
        <v>13</v>
      </c>
      <c r="J77" s="97" t="s">
        <v>13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W77" s="125"/>
      <c r="X77" s="125"/>
      <c r="Y77" s="49"/>
      <c r="Z77" s="128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</row>
    <row r="78" spans="2:41">
      <c r="B78" s="98">
        <v>45032</v>
      </c>
      <c r="C78" s="97">
        <v>0.26</v>
      </c>
      <c r="D78" s="97">
        <v>0.14000000000000001</v>
      </c>
      <c r="E78" s="97">
        <v>0.14000000000000001</v>
      </c>
      <c r="F78" s="97">
        <v>0.14000000000000001</v>
      </c>
      <c r="G78" s="97">
        <v>0.2</v>
      </c>
      <c r="H78" s="97">
        <v>0.2</v>
      </c>
      <c r="I78" s="97" t="s">
        <v>13</v>
      </c>
      <c r="J78" s="97" t="s">
        <v>13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W78" s="125"/>
      <c r="X78" s="125"/>
      <c r="Y78" s="49"/>
      <c r="Z78" s="128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</row>
    <row r="79" spans="2:41">
      <c r="B79" s="98">
        <v>45033</v>
      </c>
      <c r="C79" s="97">
        <v>0.21</v>
      </c>
      <c r="D79" s="97">
        <v>0.12</v>
      </c>
      <c r="E79" s="97">
        <v>0.12</v>
      </c>
      <c r="F79" s="97">
        <v>0.12</v>
      </c>
      <c r="G79" s="97">
        <v>0.16</v>
      </c>
      <c r="H79" s="97">
        <v>0.16</v>
      </c>
      <c r="I79" s="97" t="s">
        <v>13</v>
      </c>
      <c r="J79" s="97" t="s">
        <v>13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W79" s="125"/>
      <c r="X79" s="125"/>
      <c r="Y79" s="49"/>
      <c r="Z79" s="128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</row>
    <row r="80" spans="2:41">
      <c r="B80" s="98">
        <v>45034</v>
      </c>
      <c r="C80" s="97">
        <v>0.18</v>
      </c>
      <c r="D80" s="97">
        <v>0.11</v>
      </c>
      <c r="E80" s="97">
        <v>0.11</v>
      </c>
      <c r="F80" s="97">
        <v>0.1</v>
      </c>
      <c r="G80" s="97">
        <v>0.14000000000000001</v>
      </c>
      <c r="H80" s="97">
        <v>0.14000000000000001</v>
      </c>
      <c r="I80" s="97" t="s">
        <v>13</v>
      </c>
      <c r="J80" s="97" t="s">
        <v>13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W80" s="125"/>
      <c r="X80" s="125"/>
      <c r="Y80" s="49"/>
      <c r="Z80" s="128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</row>
    <row r="81" spans="2:41">
      <c r="B81" s="98">
        <v>45035</v>
      </c>
      <c r="C81" s="97">
        <v>0.2</v>
      </c>
      <c r="D81" s="97">
        <v>0.12</v>
      </c>
      <c r="E81" s="97">
        <v>0.12</v>
      </c>
      <c r="F81" s="97">
        <v>0.12</v>
      </c>
      <c r="G81" s="97">
        <v>0.16</v>
      </c>
      <c r="H81" s="97">
        <v>0.16</v>
      </c>
      <c r="I81" s="97" t="s">
        <v>13</v>
      </c>
      <c r="J81" s="97" t="s">
        <v>13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W81" s="125"/>
      <c r="X81" s="125"/>
      <c r="Y81" s="49"/>
      <c r="Z81" s="128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</row>
    <row r="82" spans="2:41">
      <c r="B82" s="98">
        <v>45036</v>
      </c>
      <c r="C82" s="97">
        <v>0.24</v>
      </c>
      <c r="D82" s="97">
        <v>0.15</v>
      </c>
      <c r="E82" s="97">
        <v>0.15</v>
      </c>
      <c r="F82" s="97">
        <v>0.14000000000000001</v>
      </c>
      <c r="G82" s="97">
        <v>0.19</v>
      </c>
      <c r="H82" s="97">
        <v>0.2</v>
      </c>
      <c r="I82" s="97" t="s">
        <v>13</v>
      </c>
      <c r="J82" s="97" t="s">
        <v>13</v>
      </c>
      <c r="K82" s="97">
        <v>0.05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0.05</v>
      </c>
      <c r="W82" s="125"/>
      <c r="X82" s="125"/>
      <c r="Y82" s="49"/>
      <c r="Z82" s="128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</row>
    <row r="83" spans="2:41">
      <c r="B83" s="98">
        <v>45037</v>
      </c>
      <c r="C83" s="97">
        <v>0.28000000000000003</v>
      </c>
      <c r="D83" s="97">
        <v>0.18</v>
      </c>
      <c r="E83" s="97">
        <v>0.18</v>
      </c>
      <c r="F83" s="97">
        <v>0.17</v>
      </c>
      <c r="G83" s="97">
        <v>0.22</v>
      </c>
      <c r="H83" s="97">
        <v>0.24</v>
      </c>
      <c r="I83" s="97" t="s">
        <v>13</v>
      </c>
      <c r="J83" s="97" t="s">
        <v>13</v>
      </c>
      <c r="K83" s="97">
        <v>0.06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0.06</v>
      </c>
      <c r="W83" s="125"/>
      <c r="X83" s="125"/>
      <c r="Y83" s="49"/>
      <c r="Z83" s="128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</row>
    <row r="84" spans="2:41">
      <c r="B84" s="98">
        <v>45038</v>
      </c>
      <c r="C84" s="97">
        <v>0.28999999999999998</v>
      </c>
      <c r="D84" s="97">
        <v>0.2</v>
      </c>
      <c r="E84" s="97">
        <v>0.2</v>
      </c>
      <c r="F84" s="97">
        <v>0.18</v>
      </c>
      <c r="G84" s="97">
        <v>0.23</v>
      </c>
      <c r="H84" s="97">
        <v>0.25</v>
      </c>
      <c r="I84" s="97" t="s">
        <v>13</v>
      </c>
      <c r="J84" s="97" t="s">
        <v>13</v>
      </c>
      <c r="K84" s="97">
        <v>7.0000000000000007E-2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  <c r="W84" s="125"/>
      <c r="X84" s="125"/>
      <c r="Y84" s="49"/>
      <c r="Z84" s="128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</row>
    <row r="85" spans="2:41">
      <c r="B85" s="98">
        <v>45039</v>
      </c>
      <c r="C85" s="97">
        <v>0.21</v>
      </c>
      <c r="D85" s="97">
        <v>0.15</v>
      </c>
      <c r="E85" s="97">
        <v>0.15</v>
      </c>
      <c r="F85" s="97">
        <v>0.13</v>
      </c>
      <c r="G85" s="97">
        <v>0.17</v>
      </c>
      <c r="H85" s="97">
        <v>0.18</v>
      </c>
      <c r="I85" s="97" t="s">
        <v>13</v>
      </c>
      <c r="J85" s="97" t="s">
        <v>13</v>
      </c>
      <c r="K85" s="97">
        <v>0.05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  <c r="W85" s="125"/>
      <c r="X85" s="125"/>
      <c r="Y85" s="49"/>
      <c r="Z85" s="128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</row>
    <row r="86" spans="2:41">
      <c r="B86" s="98">
        <v>45040</v>
      </c>
      <c r="C86" s="97">
        <v>0.22</v>
      </c>
      <c r="D86" s="97">
        <v>0.16</v>
      </c>
      <c r="E86" s="97">
        <v>0.16</v>
      </c>
      <c r="F86" s="97">
        <v>0.14000000000000001</v>
      </c>
      <c r="G86" s="97">
        <v>0.18</v>
      </c>
      <c r="H86" s="97">
        <v>0.2</v>
      </c>
      <c r="I86" s="97" t="s">
        <v>13</v>
      </c>
      <c r="J86" s="97" t="s">
        <v>13</v>
      </c>
      <c r="K86" s="97">
        <v>0.05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  <c r="W86" s="125"/>
      <c r="X86" s="125"/>
      <c r="Y86" s="49"/>
      <c r="Z86" s="128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</row>
    <row r="87" spans="2:41">
      <c r="B87" s="98">
        <v>45041</v>
      </c>
      <c r="C87" s="97">
        <v>0.26</v>
      </c>
      <c r="D87" s="97">
        <v>0.19</v>
      </c>
      <c r="E87" s="97">
        <v>0.19</v>
      </c>
      <c r="F87" s="97">
        <v>0.16</v>
      </c>
      <c r="G87" s="97">
        <v>0.21</v>
      </c>
      <c r="H87" s="97">
        <v>0.24</v>
      </c>
      <c r="I87" s="97" t="s">
        <v>13</v>
      </c>
      <c r="J87" s="97">
        <v>0.05</v>
      </c>
      <c r="K87" s="97">
        <v>0.06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  <c r="W87" s="125"/>
      <c r="X87" s="125"/>
      <c r="Y87" s="49"/>
      <c r="Z87" s="128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</row>
    <row r="88" spans="2:41">
      <c r="B88" s="98">
        <v>45042</v>
      </c>
      <c r="C88" s="97">
        <v>0.19</v>
      </c>
      <c r="D88" s="97">
        <v>0.14000000000000001</v>
      </c>
      <c r="E88" s="97">
        <v>0.14000000000000001</v>
      </c>
      <c r="F88" s="97">
        <v>0.12</v>
      </c>
      <c r="G88" s="97">
        <v>0.15</v>
      </c>
      <c r="H88" s="97">
        <v>0.17</v>
      </c>
      <c r="I88" s="97" t="s">
        <v>13</v>
      </c>
      <c r="J88" s="97">
        <v>0.04</v>
      </c>
      <c r="K88" s="97">
        <v>0.04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0.04</v>
      </c>
      <c r="W88" s="125"/>
      <c r="X88" s="125"/>
      <c r="Y88" s="49"/>
      <c r="Z88" s="128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</row>
    <row r="89" spans="2:41">
      <c r="B89" s="98">
        <v>45043</v>
      </c>
      <c r="C89" s="97">
        <v>0.25</v>
      </c>
      <c r="D89" s="97">
        <v>0.19</v>
      </c>
      <c r="E89" s="97">
        <v>0.19</v>
      </c>
      <c r="F89" s="97">
        <v>0.16</v>
      </c>
      <c r="G89" s="97">
        <v>0.2</v>
      </c>
      <c r="H89" s="97">
        <v>0.23</v>
      </c>
      <c r="I89" s="97" t="s">
        <v>13</v>
      </c>
      <c r="J89" s="97">
        <v>0.05</v>
      </c>
      <c r="K89" s="97">
        <v>0.06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  <c r="W89" s="125"/>
      <c r="X89" s="125"/>
      <c r="Y89" s="49"/>
      <c r="Z89" s="128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</row>
    <row r="90" spans="2:41">
      <c r="B90" s="98">
        <v>45044</v>
      </c>
      <c r="C90" s="97">
        <v>0.26</v>
      </c>
      <c r="D90" s="97">
        <v>0.21</v>
      </c>
      <c r="E90" s="97">
        <v>0.21</v>
      </c>
      <c r="F90" s="97">
        <v>0.17</v>
      </c>
      <c r="G90" s="97">
        <v>0.21</v>
      </c>
      <c r="H90" s="97">
        <v>0.25</v>
      </c>
      <c r="I90" s="97" t="s">
        <v>13</v>
      </c>
      <c r="J90" s="97">
        <v>0.05</v>
      </c>
      <c r="K90" s="97">
        <v>0.06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0.06</v>
      </c>
      <c r="W90" s="125"/>
      <c r="X90" s="125"/>
      <c r="Y90" s="49"/>
      <c r="Z90" s="128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</row>
    <row r="91" spans="2:41">
      <c r="B91" s="98">
        <v>45045</v>
      </c>
      <c r="C91" s="97">
        <v>0.21</v>
      </c>
      <c r="D91" s="97">
        <v>0.17</v>
      </c>
      <c r="E91" s="97">
        <v>0.17</v>
      </c>
      <c r="F91" s="97">
        <v>0.14000000000000001</v>
      </c>
      <c r="G91" s="97">
        <v>0.17</v>
      </c>
      <c r="H91" s="97">
        <v>0.2</v>
      </c>
      <c r="I91" s="97" t="s">
        <v>13</v>
      </c>
      <c r="J91" s="97">
        <v>0.04</v>
      </c>
      <c r="K91" s="97">
        <v>0.05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0.05</v>
      </c>
      <c r="W91" s="125"/>
      <c r="X91" s="125"/>
      <c r="Y91" s="49"/>
      <c r="Z91" s="128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</row>
    <row r="92" spans="2:41">
      <c r="B92" s="98">
        <v>45046</v>
      </c>
      <c r="C92" s="97">
        <v>0.21</v>
      </c>
      <c r="D92" s="97">
        <v>0.17</v>
      </c>
      <c r="E92" s="97">
        <v>0.17</v>
      </c>
      <c r="F92" s="97">
        <v>0.14000000000000001</v>
      </c>
      <c r="G92" s="97">
        <v>0.17</v>
      </c>
      <c r="H92" s="97">
        <v>0.2</v>
      </c>
      <c r="I92" s="97" t="s">
        <v>13</v>
      </c>
      <c r="J92" s="97">
        <v>0.04</v>
      </c>
      <c r="K92" s="97">
        <v>0.05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0.05</v>
      </c>
      <c r="W92" s="125"/>
      <c r="X92" s="125"/>
      <c r="Y92" s="49"/>
      <c r="Z92" s="128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</row>
    <row r="93" spans="2:41">
      <c r="B93" s="98">
        <v>45047</v>
      </c>
      <c r="C93" s="97">
        <v>0.19</v>
      </c>
      <c r="D93" s="97">
        <v>0.16</v>
      </c>
      <c r="E93" s="97">
        <v>0.16</v>
      </c>
      <c r="F93" s="97">
        <v>0.13</v>
      </c>
      <c r="G93" s="97">
        <v>0.15</v>
      </c>
      <c r="H93" s="97">
        <v>0.18</v>
      </c>
      <c r="I93" s="97" t="s">
        <v>13</v>
      </c>
      <c r="J93" s="97">
        <v>0.04</v>
      </c>
      <c r="K93" s="97">
        <v>0.05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0.05</v>
      </c>
      <c r="W93" s="125"/>
      <c r="X93" s="125"/>
      <c r="Y93" s="49"/>
      <c r="Z93" s="128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</row>
    <row r="94" spans="2:41">
      <c r="B94" s="98">
        <v>45048</v>
      </c>
      <c r="C94" s="97">
        <v>0.11</v>
      </c>
      <c r="D94" s="97">
        <v>0.1</v>
      </c>
      <c r="E94" s="97">
        <v>0.09</v>
      </c>
      <c r="F94" s="97">
        <v>7.0000000000000007E-2</v>
      </c>
      <c r="G94" s="97">
        <v>0.09</v>
      </c>
      <c r="H94" s="97">
        <v>0.11</v>
      </c>
      <c r="I94" s="97" t="s">
        <v>13</v>
      </c>
      <c r="J94" s="97">
        <v>0.02</v>
      </c>
      <c r="K94" s="97">
        <v>0.03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0.03</v>
      </c>
      <c r="W94" s="125"/>
      <c r="X94" s="125"/>
      <c r="Y94" s="49"/>
      <c r="Z94" s="128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</row>
    <row r="95" spans="2:41">
      <c r="B95" s="98">
        <v>45049</v>
      </c>
      <c r="C95" s="97">
        <v>0.17</v>
      </c>
      <c r="D95" s="97">
        <v>0.15</v>
      </c>
      <c r="E95" s="97">
        <v>0.14000000000000001</v>
      </c>
      <c r="F95" s="97">
        <v>0.11</v>
      </c>
      <c r="G95" s="97">
        <v>0.14000000000000001</v>
      </c>
      <c r="H95" s="97">
        <v>0.16</v>
      </c>
      <c r="I95" s="97" t="s">
        <v>13</v>
      </c>
      <c r="J95" s="97">
        <v>0.03</v>
      </c>
      <c r="K95" s="97">
        <v>0.04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0.04</v>
      </c>
      <c r="W95" s="125"/>
      <c r="X95" s="125"/>
      <c r="Y95" s="49"/>
      <c r="Z95" s="128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</row>
    <row r="96" spans="2:41">
      <c r="B96" s="98">
        <v>45050</v>
      </c>
      <c r="C96" s="97">
        <v>0.23</v>
      </c>
      <c r="D96" s="97">
        <v>0.21</v>
      </c>
      <c r="E96" s="97">
        <v>0.2</v>
      </c>
      <c r="F96" s="97">
        <v>0.16</v>
      </c>
      <c r="G96" s="97">
        <v>0.18</v>
      </c>
      <c r="H96" s="97">
        <v>0.22</v>
      </c>
      <c r="I96" s="97" t="s">
        <v>13</v>
      </c>
      <c r="J96" s="97">
        <v>0.05</v>
      </c>
      <c r="K96" s="97">
        <v>0.06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0.06</v>
      </c>
      <c r="W96" s="125"/>
      <c r="X96" s="125"/>
      <c r="Y96" s="49"/>
      <c r="Z96" s="128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</row>
    <row r="97" spans="2:41">
      <c r="B97" s="98">
        <v>45051</v>
      </c>
      <c r="C97" s="97">
        <v>0.18</v>
      </c>
      <c r="D97" s="97">
        <v>0.17</v>
      </c>
      <c r="E97" s="97">
        <v>0.15</v>
      </c>
      <c r="F97" s="97">
        <v>0.12</v>
      </c>
      <c r="G97" s="97">
        <v>0.14000000000000001</v>
      </c>
      <c r="H97" s="97">
        <v>0.18</v>
      </c>
      <c r="I97" s="97" t="s">
        <v>13</v>
      </c>
      <c r="J97" s="97">
        <v>0.04</v>
      </c>
      <c r="K97" s="97">
        <v>0.05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0.05</v>
      </c>
      <c r="W97" s="125"/>
      <c r="X97" s="125"/>
      <c r="Y97" s="49"/>
      <c r="Z97" s="128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</row>
    <row r="98" spans="2:41">
      <c r="B98" s="98">
        <v>45052</v>
      </c>
      <c r="C98" s="97">
        <v>0.17</v>
      </c>
      <c r="D98" s="97">
        <v>0.16</v>
      </c>
      <c r="E98" s="97">
        <v>0.14000000000000001</v>
      </c>
      <c r="F98" s="97">
        <v>0.12</v>
      </c>
      <c r="G98" s="97">
        <v>0.14000000000000001</v>
      </c>
      <c r="H98" s="97">
        <v>0.17</v>
      </c>
      <c r="I98" s="97" t="s">
        <v>13</v>
      </c>
      <c r="J98" s="97">
        <v>0.04</v>
      </c>
      <c r="K98" s="97">
        <v>0.04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0.05</v>
      </c>
      <c r="W98" s="125"/>
      <c r="X98" s="125"/>
      <c r="Y98" s="49"/>
      <c r="Z98" s="128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</row>
    <row r="99" spans="2:41">
      <c r="B99" s="98">
        <v>45053</v>
      </c>
      <c r="C99" s="97">
        <v>0.19</v>
      </c>
      <c r="D99" s="97">
        <v>0.18</v>
      </c>
      <c r="E99" s="97">
        <v>0.16</v>
      </c>
      <c r="F99" s="97">
        <v>0.13</v>
      </c>
      <c r="G99" s="97">
        <v>0.15</v>
      </c>
      <c r="H99" s="97">
        <v>0.19</v>
      </c>
      <c r="I99" s="97" t="s">
        <v>13</v>
      </c>
      <c r="J99" s="97">
        <v>0.05</v>
      </c>
      <c r="K99" s="97">
        <v>0.05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0.05</v>
      </c>
      <c r="W99" s="125"/>
      <c r="X99" s="125"/>
      <c r="Y99" s="49"/>
      <c r="Z99" s="128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</row>
    <row r="100" spans="2:41">
      <c r="B100" s="98">
        <v>45054</v>
      </c>
      <c r="C100" s="97">
        <v>0.19</v>
      </c>
      <c r="D100" s="97">
        <v>0.19</v>
      </c>
      <c r="E100" s="97">
        <v>0.16</v>
      </c>
      <c r="F100" s="97">
        <v>0.13</v>
      </c>
      <c r="G100" s="97">
        <v>0.15</v>
      </c>
      <c r="H100" s="97">
        <v>0.19</v>
      </c>
      <c r="I100" s="97" t="s">
        <v>13</v>
      </c>
      <c r="J100" s="97">
        <v>0.05</v>
      </c>
      <c r="K100" s="97">
        <v>0.05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0.05</v>
      </c>
      <c r="W100" s="125"/>
      <c r="X100" s="125"/>
      <c r="Y100" s="49"/>
      <c r="Z100" s="128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</row>
    <row r="101" spans="2:41">
      <c r="B101" s="98">
        <v>45055</v>
      </c>
      <c r="C101" s="97">
        <v>0.23</v>
      </c>
      <c r="D101" s="97">
        <v>0.23</v>
      </c>
      <c r="E101" s="97">
        <v>0.2</v>
      </c>
      <c r="F101" s="97">
        <v>0.16</v>
      </c>
      <c r="G101" s="97">
        <v>0.18</v>
      </c>
      <c r="H101" s="97">
        <v>0.23</v>
      </c>
      <c r="I101" s="97" t="s">
        <v>13</v>
      </c>
      <c r="J101" s="97">
        <v>7.0000000000000007E-2</v>
      </c>
      <c r="K101" s="97">
        <v>0.06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7.0000000000000007E-2</v>
      </c>
      <c r="W101" s="125"/>
      <c r="X101" s="125"/>
      <c r="Y101" s="49"/>
      <c r="Z101" s="128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</row>
    <row r="102" spans="2:41">
      <c r="B102" s="98">
        <v>45056</v>
      </c>
      <c r="C102" s="97">
        <v>0.24</v>
      </c>
      <c r="D102" s="97">
        <v>0.24</v>
      </c>
      <c r="E102" s="97">
        <v>0.2</v>
      </c>
      <c r="F102" s="97">
        <v>0.16</v>
      </c>
      <c r="G102" s="97">
        <v>0.19</v>
      </c>
      <c r="H102" s="97">
        <v>0.24</v>
      </c>
      <c r="I102" s="97" t="s">
        <v>13</v>
      </c>
      <c r="J102" s="97">
        <v>7.0000000000000007E-2</v>
      </c>
      <c r="K102" s="97">
        <v>7.0000000000000007E-2</v>
      </c>
      <c r="L102" s="97" t="s">
        <v>13</v>
      </c>
      <c r="M102" s="97" t="s">
        <v>13</v>
      </c>
      <c r="N102" s="97">
        <v>7.0000000000000007E-2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7.0000000000000007E-2</v>
      </c>
      <c r="W102" s="125"/>
      <c r="X102" s="125"/>
      <c r="Y102" s="49"/>
      <c r="Z102" s="128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</row>
    <row r="103" spans="2:41">
      <c r="B103" s="98">
        <v>45057</v>
      </c>
      <c r="C103" s="97">
        <v>0.28000000000000003</v>
      </c>
      <c r="D103" s="97">
        <v>0.28000000000000003</v>
      </c>
      <c r="E103" s="97">
        <v>0.24</v>
      </c>
      <c r="F103" s="97">
        <v>0.19</v>
      </c>
      <c r="G103" s="97">
        <v>0.22</v>
      </c>
      <c r="H103" s="97">
        <v>0.28000000000000003</v>
      </c>
      <c r="I103" s="97" t="s">
        <v>13</v>
      </c>
      <c r="J103" s="97">
        <v>0.09</v>
      </c>
      <c r="K103" s="97">
        <v>0.08</v>
      </c>
      <c r="L103" s="97" t="s">
        <v>13</v>
      </c>
      <c r="M103" s="97" t="s">
        <v>13</v>
      </c>
      <c r="N103" s="97">
        <v>0.08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  <c r="W103" s="125"/>
      <c r="X103" s="125"/>
      <c r="Y103" s="49"/>
      <c r="Z103" s="128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</row>
    <row r="104" spans="2:41">
      <c r="B104" s="98">
        <v>45058</v>
      </c>
      <c r="C104" s="97">
        <v>0.33</v>
      </c>
      <c r="D104" s="97">
        <v>0.33</v>
      </c>
      <c r="E104" s="97">
        <v>0.28000000000000003</v>
      </c>
      <c r="F104" s="97">
        <v>0.22</v>
      </c>
      <c r="G104" s="97">
        <v>0.26</v>
      </c>
      <c r="H104" s="97">
        <v>0.33</v>
      </c>
      <c r="I104" s="97" t="s">
        <v>13</v>
      </c>
      <c r="J104" s="97">
        <v>0.12</v>
      </c>
      <c r="K104" s="97">
        <v>0.09</v>
      </c>
      <c r="L104" s="97" t="s">
        <v>13</v>
      </c>
      <c r="M104" s="97" t="s">
        <v>13</v>
      </c>
      <c r="N104" s="97">
        <v>0.1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0.11</v>
      </c>
      <c r="W104" s="125"/>
      <c r="X104" s="125"/>
      <c r="Y104" s="49"/>
      <c r="Z104" s="128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</row>
    <row r="105" spans="2:41">
      <c r="B105" s="98">
        <v>45059</v>
      </c>
      <c r="C105" s="97">
        <v>0.23</v>
      </c>
      <c r="D105" s="97">
        <v>0.23</v>
      </c>
      <c r="E105" s="97">
        <v>0.2</v>
      </c>
      <c r="F105" s="97">
        <v>0.16</v>
      </c>
      <c r="G105" s="97">
        <v>0.18</v>
      </c>
      <c r="H105" s="97">
        <v>0.23</v>
      </c>
      <c r="I105" s="97" t="s">
        <v>13</v>
      </c>
      <c r="J105" s="97">
        <v>0.09</v>
      </c>
      <c r="K105" s="97">
        <v>7.0000000000000007E-2</v>
      </c>
      <c r="L105" s="97" t="s">
        <v>13</v>
      </c>
      <c r="M105" s="97" t="s">
        <v>13</v>
      </c>
      <c r="N105" s="97">
        <v>7.0000000000000007E-2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0.08</v>
      </c>
      <c r="W105" s="125"/>
      <c r="X105" s="125"/>
      <c r="Y105" s="49"/>
      <c r="Z105" s="128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</row>
    <row r="106" spans="2:41">
      <c r="B106" s="98">
        <v>45060</v>
      </c>
      <c r="C106" s="97">
        <v>0.27</v>
      </c>
      <c r="D106" s="97">
        <v>0.27</v>
      </c>
      <c r="E106" s="97">
        <v>0.23</v>
      </c>
      <c r="F106" s="97">
        <v>0.18</v>
      </c>
      <c r="G106" s="97">
        <v>0.22</v>
      </c>
      <c r="H106" s="97">
        <v>0.27</v>
      </c>
      <c r="I106" s="97" t="s">
        <v>13</v>
      </c>
      <c r="J106" s="97">
        <v>0.12</v>
      </c>
      <c r="K106" s="97">
        <v>0.08</v>
      </c>
      <c r="L106" s="97" t="s">
        <v>13</v>
      </c>
      <c r="M106" s="97" t="s">
        <v>13</v>
      </c>
      <c r="N106" s="97">
        <v>0.08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0.1</v>
      </c>
      <c r="W106" s="125"/>
      <c r="X106" s="125"/>
      <c r="Y106" s="49"/>
      <c r="Z106" s="128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</row>
    <row r="107" spans="2:41">
      <c r="B107" s="98">
        <v>45061</v>
      </c>
      <c r="C107" s="97">
        <v>0.27</v>
      </c>
      <c r="D107" s="97">
        <v>0.27</v>
      </c>
      <c r="E107" s="97">
        <v>0.23</v>
      </c>
      <c r="F107" s="97">
        <v>0.18</v>
      </c>
      <c r="G107" s="97">
        <v>0.22</v>
      </c>
      <c r="H107" s="97">
        <v>0.27</v>
      </c>
      <c r="I107" s="97" t="s">
        <v>13</v>
      </c>
      <c r="J107" s="97">
        <v>0.13</v>
      </c>
      <c r="K107" s="97">
        <v>0.08</v>
      </c>
      <c r="L107" s="97">
        <v>0.06</v>
      </c>
      <c r="M107" s="97" t="s">
        <v>13</v>
      </c>
      <c r="N107" s="97">
        <v>0.08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0.1</v>
      </c>
      <c r="W107" s="125"/>
      <c r="X107" s="125"/>
      <c r="Y107" s="49"/>
      <c r="Z107" s="128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</row>
    <row r="108" spans="2:41">
      <c r="B108" s="98">
        <v>45062</v>
      </c>
      <c r="C108" s="97">
        <v>0.31</v>
      </c>
      <c r="D108" s="97">
        <v>0.31</v>
      </c>
      <c r="E108" s="97">
        <v>0.26</v>
      </c>
      <c r="F108" s="97">
        <v>0.21</v>
      </c>
      <c r="G108" s="97">
        <v>0.25</v>
      </c>
      <c r="H108" s="97">
        <v>0.31</v>
      </c>
      <c r="I108" s="97" t="s">
        <v>13</v>
      </c>
      <c r="J108" s="97">
        <v>0.16</v>
      </c>
      <c r="K108" s="97">
        <v>0.09</v>
      </c>
      <c r="L108" s="97">
        <v>7.0000000000000007E-2</v>
      </c>
      <c r="M108" s="97" t="s">
        <v>13</v>
      </c>
      <c r="N108" s="97">
        <v>0.09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0.12</v>
      </c>
      <c r="W108" s="125"/>
      <c r="X108" s="125"/>
      <c r="Y108" s="49"/>
      <c r="Z108" s="128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</row>
    <row r="109" spans="2:41">
      <c r="B109" s="98">
        <v>45063</v>
      </c>
      <c r="C109" s="97">
        <v>0.31</v>
      </c>
      <c r="D109" s="97">
        <v>0.31</v>
      </c>
      <c r="E109" s="97">
        <v>0.26</v>
      </c>
      <c r="F109" s="97">
        <v>0.21</v>
      </c>
      <c r="G109" s="97">
        <v>0.25</v>
      </c>
      <c r="H109" s="97">
        <v>0.31</v>
      </c>
      <c r="I109" s="97" t="s">
        <v>13</v>
      </c>
      <c r="J109" s="97">
        <v>0.18</v>
      </c>
      <c r="K109" s="97">
        <v>0.1</v>
      </c>
      <c r="L109" s="97">
        <v>7.0000000000000007E-2</v>
      </c>
      <c r="M109" s="97" t="s">
        <v>13</v>
      </c>
      <c r="N109" s="97">
        <v>0.1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0.13</v>
      </c>
      <c r="W109" s="125"/>
      <c r="X109" s="125"/>
      <c r="Y109" s="49"/>
      <c r="Z109" s="128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</row>
    <row r="110" spans="2:41">
      <c r="B110" s="98">
        <v>45064</v>
      </c>
      <c r="C110" s="97">
        <v>0.26</v>
      </c>
      <c r="D110" s="97">
        <v>0.26</v>
      </c>
      <c r="E110" s="97">
        <v>0.22</v>
      </c>
      <c r="F110" s="97">
        <v>0.18</v>
      </c>
      <c r="G110" s="97">
        <v>0.21</v>
      </c>
      <c r="H110" s="97">
        <v>0.26</v>
      </c>
      <c r="I110" s="97" t="s">
        <v>13</v>
      </c>
      <c r="J110" s="97">
        <v>0.16</v>
      </c>
      <c r="K110" s="97">
        <v>0.08</v>
      </c>
      <c r="L110" s="97">
        <v>0.06</v>
      </c>
      <c r="M110" s="97" t="s">
        <v>13</v>
      </c>
      <c r="N110" s="97">
        <v>0.08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0.11</v>
      </c>
      <c r="W110" s="125"/>
      <c r="X110" s="125"/>
      <c r="Y110" s="49"/>
      <c r="Z110" s="128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</row>
    <row r="111" spans="2:41">
      <c r="B111" s="98">
        <v>45065</v>
      </c>
      <c r="C111" s="97">
        <v>0.25</v>
      </c>
      <c r="D111" s="97">
        <v>0.25</v>
      </c>
      <c r="E111" s="97">
        <v>0.21</v>
      </c>
      <c r="F111" s="97">
        <v>0.17</v>
      </c>
      <c r="G111" s="97">
        <v>0.2</v>
      </c>
      <c r="H111" s="97">
        <v>0.25</v>
      </c>
      <c r="I111" s="97" t="s">
        <v>13</v>
      </c>
      <c r="J111" s="97">
        <v>0.16</v>
      </c>
      <c r="K111" s="97">
        <v>0.08</v>
      </c>
      <c r="L111" s="97">
        <v>0.06</v>
      </c>
      <c r="M111" s="97" t="s">
        <v>13</v>
      </c>
      <c r="N111" s="97">
        <v>0.08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0.11</v>
      </c>
      <c r="W111" s="125"/>
      <c r="X111" s="125"/>
      <c r="Y111" s="49"/>
      <c r="Z111" s="128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</row>
    <row r="112" spans="2:41">
      <c r="B112" s="98">
        <v>45066</v>
      </c>
      <c r="C112" s="97">
        <v>0.25</v>
      </c>
      <c r="D112" s="97">
        <v>0.25</v>
      </c>
      <c r="E112" s="97">
        <v>0.21</v>
      </c>
      <c r="F112" s="97">
        <v>0.17</v>
      </c>
      <c r="G112" s="97">
        <v>0.2</v>
      </c>
      <c r="H112" s="97">
        <v>0.25</v>
      </c>
      <c r="I112" s="97" t="s">
        <v>13</v>
      </c>
      <c r="J112" s="97">
        <v>0.17</v>
      </c>
      <c r="K112" s="97">
        <v>0.08</v>
      </c>
      <c r="L112" s="97">
        <v>0.06</v>
      </c>
      <c r="M112" s="97" t="s">
        <v>13</v>
      </c>
      <c r="N112" s="97">
        <v>0.08</v>
      </c>
      <c r="O112" s="97" t="s">
        <v>13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0.12</v>
      </c>
      <c r="W112" s="125"/>
      <c r="X112" s="125"/>
      <c r="Y112" s="49"/>
      <c r="Z112" s="128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</row>
    <row r="113" spans="2:41">
      <c r="B113" s="98">
        <v>45067</v>
      </c>
      <c r="C113" s="97">
        <v>0.23</v>
      </c>
      <c r="D113" s="97">
        <v>0.23</v>
      </c>
      <c r="E113" s="97">
        <v>0.2</v>
      </c>
      <c r="F113" s="97">
        <v>0.16</v>
      </c>
      <c r="G113" s="97">
        <v>0.18</v>
      </c>
      <c r="H113" s="97">
        <v>0.23</v>
      </c>
      <c r="I113" s="97" t="s">
        <v>13</v>
      </c>
      <c r="J113" s="97">
        <v>0.16</v>
      </c>
      <c r="K113" s="97">
        <v>0.08</v>
      </c>
      <c r="L113" s="97">
        <v>0.05</v>
      </c>
      <c r="M113" s="97" t="s">
        <v>13</v>
      </c>
      <c r="N113" s="97">
        <v>0.08</v>
      </c>
      <c r="O113" s="97" t="s">
        <v>13</v>
      </c>
      <c r="P113" s="97" t="s">
        <v>13</v>
      </c>
      <c r="Q113" s="97" t="s">
        <v>13</v>
      </c>
      <c r="R113" s="97">
        <v>7.0000000000000007E-2</v>
      </c>
      <c r="S113" s="97" t="s">
        <v>13</v>
      </c>
      <c r="T113" s="97">
        <v>0.11</v>
      </c>
      <c r="W113" s="125"/>
      <c r="X113" s="125"/>
      <c r="Y113" s="49"/>
      <c r="Z113" s="128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</row>
    <row r="114" spans="2:41">
      <c r="B114" s="98">
        <v>45068</v>
      </c>
      <c r="C114" s="97">
        <v>0.16</v>
      </c>
      <c r="D114" s="97">
        <v>0.16</v>
      </c>
      <c r="E114" s="97">
        <v>0.14000000000000001</v>
      </c>
      <c r="F114" s="97">
        <v>0.11</v>
      </c>
      <c r="G114" s="97">
        <v>0.13</v>
      </c>
      <c r="H114" s="97">
        <v>0.16</v>
      </c>
      <c r="I114" s="97" t="s">
        <v>13</v>
      </c>
      <c r="J114" s="97">
        <v>0.12</v>
      </c>
      <c r="K114" s="97">
        <v>0.05</v>
      </c>
      <c r="L114" s="97">
        <v>0.04</v>
      </c>
      <c r="M114" s="97" t="s">
        <v>13</v>
      </c>
      <c r="N114" s="97">
        <v>0.06</v>
      </c>
      <c r="O114" s="97" t="s">
        <v>13</v>
      </c>
      <c r="P114" s="97" t="s">
        <v>13</v>
      </c>
      <c r="Q114" s="97" t="s">
        <v>13</v>
      </c>
      <c r="R114" s="97">
        <v>0.05</v>
      </c>
      <c r="S114" s="97" t="s">
        <v>13</v>
      </c>
      <c r="T114" s="97">
        <v>0.08</v>
      </c>
      <c r="W114" s="125"/>
      <c r="X114" s="125"/>
      <c r="Y114" s="49"/>
      <c r="Z114" s="128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</row>
    <row r="115" spans="2:41">
      <c r="B115" s="98">
        <v>45069</v>
      </c>
      <c r="C115" s="97">
        <v>0.2</v>
      </c>
      <c r="D115" s="97">
        <v>0.2</v>
      </c>
      <c r="E115" s="97">
        <v>0.17</v>
      </c>
      <c r="F115" s="97">
        <v>0.14000000000000001</v>
      </c>
      <c r="G115" s="97">
        <v>0.16</v>
      </c>
      <c r="H115" s="97">
        <v>0.2</v>
      </c>
      <c r="I115" s="97" t="s">
        <v>13</v>
      </c>
      <c r="J115" s="97">
        <v>0.15</v>
      </c>
      <c r="K115" s="97">
        <v>7.0000000000000007E-2</v>
      </c>
      <c r="L115" s="97">
        <v>0.05</v>
      </c>
      <c r="M115" s="97" t="s">
        <v>13</v>
      </c>
      <c r="N115" s="97">
        <v>7.0000000000000007E-2</v>
      </c>
      <c r="O115" s="97" t="s">
        <v>13</v>
      </c>
      <c r="P115" s="97" t="s">
        <v>13</v>
      </c>
      <c r="Q115" s="97" t="s">
        <v>13</v>
      </c>
      <c r="R115" s="97">
        <v>0.06</v>
      </c>
      <c r="S115" s="97" t="s">
        <v>13</v>
      </c>
      <c r="T115" s="97">
        <v>0.1</v>
      </c>
      <c r="W115" s="125"/>
      <c r="X115" s="125"/>
      <c r="Y115" s="49"/>
      <c r="Z115" s="128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</row>
    <row r="116" spans="2:41">
      <c r="B116" s="98">
        <v>45070</v>
      </c>
      <c r="C116" s="97">
        <v>0.21</v>
      </c>
      <c r="D116" s="97">
        <v>0.21</v>
      </c>
      <c r="E116" s="97">
        <v>0.18</v>
      </c>
      <c r="F116" s="97">
        <v>0.14000000000000001</v>
      </c>
      <c r="G116" s="97">
        <v>0.17</v>
      </c>
      <c r="H116" s="97">
        <v>0.21</v>
      </c>
      <c r="I116" s="97" t="s">
        <v>13</v>
      </c>
      <c r="J116" s="97">
        <v>0.17</v>
      </c>
      <c r="K116" s="97">
        <v>7.0000000000000007E-2</v>
      </c>
      <c r="L116" s="97">
        <v>0.05</v>
      </c>
      <c r="M116" s="97" t="s">
        <v>13</v>
      </c>
      <c r="N116" s="97">
        <v>0.08</v>
      </c>
      <c r="O116" s="97" t="s">
        <v>13</v>
      </c>
      <c r="P116" s="97" t="s">
        <v>13</v>
      </c>
      <c r="Q116" s="97" t="s">
        <v>13</v>
      </c>
      <c r="R116" s="97">
        <v>0.06</v>
      </c>
      <c r="S116" s="97" t="s">
        <v>13</v>
      </c>
      <c r="T116" s="97">
        <v>0.11</v>
      </c>
      <c r="W116" s="125"/>
      <c r="X116" s="125"/>
      <c r="Y116" s="49"/>
      <c r="Z116" s="128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</row>
    <row r="117" spans="2:41">
      <c r="B117" s="98">
        <v>45071</v>
      </c>
      <c r="C117" s="97">
        <v>0.23</v>
      </c>
      <c r="D117" s="97">
        <v>0.23</v>
      </c>
      <c r="E117" s="97">
        <v>0.2</v>
      </c>
      <c r="F117" s="97">
        <v>0.16</v>
      </c>
      <c r="G117" s="97">
        <v>0.18</v>
      </c>
      <c r="H117" s="97">
        <v>0.23</v>
      </c>
      <c r="I117" s="97" t="s">
        <v>13</v>
      </c>
      <c r="J117" s="97">
        <v>0.19</v>
      </c>
      <c r="K117" s="97">
        <v>0.08</v>
      </c>
      <c r="L117" s="97">
        <v>0.06</v>
      </c>
      <c r="M117" s="97">
        <v>0.05</v>
      </c>
      <c r="N117" s="97">
        <v>0.09</v>
      </c>
      <c r="O117" s="97">
        <v>7.0000000000000007E-2</v>
      </c>
      <c r="P117" s="97" t="s">
        <v>13</v>
      </c>
      <c r="Q117" s="97" t="s">
        <v>13</v>
      </c>
      <c r="R117" s="97">
        <v>7.0000000000000007E-2</v>
      </c>
      <c r="S117" s="97" t="s">
        <v>13</v>
      </c>
      <c r="T117" s="97">
        <v>0.13</v>
      </c>
      <c r="W117" s="125"/>
      <c r="X117" s="125"/>
      <c r="Y117" s="49"/>
      <c r="Z117" s="128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</row>
    <row r="118" spans="2:41">
      <c r="B118" s="98">
        <v>45072</v>
      </c>
      <c r="C118" s="97">
        <v>0.31</v>
      </c>
      <c r="D118" s="97">
        <v>0.31</v>
      </c>
      <c r="E118" s="97">
        <v>0.26</v>
      </c>
      <c r="F118" s="97">
        <v>0.21</v>
      </c>
      <c r="G118" s="97">
        <v>0.25</v>
      </c>
      <c r="H118" s="97">
        <v>0.31</v>
      </c>
      <c r="I118" s="97" t="s">
        <v>13</v>
      </c>
      <c r="J118" s="97">
        <v>0.26</v>
      </c>
      <c r="K118" s="97">
        <v>0.11</v>
      </c>
      <c r="L118" s="97">
        <v>0.08</v>
      </c>
      <c r="M118" s="97">
        <v>7.0000000000000007E-2</v>
      </c>
      <c r="N118" s="97">
        <v>0.12</v>
      </c>
      <c r="O118" s="97">
        <v>0.09</v>
      </c>
      <c r="P118" s="97" t="s">
        <v>13</v>
      </c>
      <c r="Q118" s="97" t="s">
        <v>13</v>
      </c>
      <c r="R118" s="97">
        <v>0.09</v>
      </c>
      <c r="S118" s="97" t="s">
        <v>13</v>
      </c>
      <c r="T118" s="97">
        <v>0.18</v>
      </c>
      <c r="W118" s="125"/>
      <c r="X118" s="125"/>
      <c r="Y118" s="49"/>
      <c r="Z118" s="128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</row>
    <row r="119" spans="2:41">
      <c r="B119" s="98">
        <v>45073</v>
      </c>
      <c r="C119" s="97">
        <v>0.26</v>
      </c>
      <c r="D119" s="97">
        <v>0.26</v>
      </c>
      <c r="E119" s="97">
        <v>0.22</v>
      </c>
      <c r="F119" s="97">
        <v>0.18</v>
      </c>
      <c r="G119" s="97">
        <v>0.21</v>
      </c>
      <c r="H119" s="97">
        <v>0.26</v>
      </c>
      <c r="I119" s="97" t="s">
        <v>13</v>
      </c>
      <c r="J119" s="97">
        <v>0.22</v>
      </c>
      <c r="K119" s="97">
        <v>0.1</v>
      </c>
      <c r="L119" s="97">
        <v>7.0000000000000007E-2</v>
      </c>
      <c r="M119" s="97">
        <v>0.06</v>
      </c>
      <c r="N119" s="97">
        <v>0.1</v>
      </c>
      <c r="O119" s="97">
        <v>0.08</v>
      </c>
      <c r="P119" s="97" t="s">
        <v>13</v>
      </c>
      <c r="Q119" s="97" t="s">
        <v>13</v>
      </c>
      <c r="R119" s="97">
        <v>0.08</v>
      </c>
      <c r="S119" s="97" t="s">
        <v>13</v>
      </c>
      <c r="T119" s="97">
        <v>0.16</v>
      </c>
      <c r="W119" s="125"/>
      <c r="X119" s="125"/>
      <c r="Y119" s="49"/>
      <c r="Z119" s="128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</row>
    <row r="120" spans="2:41">
      <c r="B120" s="98">
        <v>45074</v>
      </c>
      <c r="C120" s="97">
        <v>0.28999999999999998</v>
      </c>
      <c r="D120" s="97">
        <v>0.28999999999999998</v>
      </c>
      <c r="E120" s="97">
        <v>0.25</v>
      </c>
      <c r="F120" s="97">
        <v>0.2</v>
      </c>
      <c r="G120" s="97">
        <v>0.23</v>
      </c>
      <c r="H120" s="97">
        <v>0.28999999999999998</v>
      </c>
      <c r="I120" s="97" t="s">
        <v>13</v>
      </c>
      <c r="J120" s="97">
        <v>0.25</v>
      </c>
      <c r="K120" s="97">
        <v>0.11</v>
      </c>
      <c r="L120" s="97">
        <v>7.0000000000000007E-2</v>
      </c>
      <c r="M120" s="97">
        <v>7.0000000000000007E-2</v>
      </c>
      <c r="N120" s="97">
        <v>0.12</v>
      </c>
      <c r="O120" s="97">
        <v>0.09</v>
      </c>
      <c r="P120" s="97" t="s">
        <v>13</v>
      </c>
      <c r="Q120" s="97" t="s">
        <v>13</v>
      </c>
      <c r="R120" s="97">
        <v>0.09</v>
      </c>
      <c r="S120" s="97" t="s">
        <v>13</v>
      </c>
      <c r="T120" s="97">
        <v>0.18</v>
      </c>
      <c r="W120" s="125"/>
      <c r="X120" s="125"/>
      <c r="Y120" s="49"/>
      <c r="Z120" s="128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</row>
    <row r="121" spans="2:41">
      <c r="B121" s="98">
        <v>45075</v>
      </c>
      <c r="C121" s="97">
        <v>0.26</v>
      </c>
      <c r="D121" s="97">
        <v>0.26</v>
      </c>
      <c r="E121" s="97">
        <v>0.22</v>
      </c>
      <c r="F121" s="97">
        <v>0.18</v>
      </c>
      <c r="G121" s="97">
        <v>0.21</v>
      </c>
      <c r="H121" s="97">
        <v>0.26</v>
      </c>
      <c r="I121" s="97" t="s">
        <v>13</v>
      </c>
      <c r="J121" s="97">
        <v>0.23</v>
      </c>
      <c r="K121" s="97">
        <v>0.1</v>
      </c>
      <c r="L121" s="97">
        <v>7.0000000000000007E-2</v>
      </c>
      <c r="M121" s="97">
        <v>0.06</v>
      </c>
      <c r="N121" s="97">
        <v>0.11</v>
      </c>
      <c r="O121" s="97">
        <v>0.08</v>
      </c>
      <c r="P121" s="97" t="s">
        <v>13</v>
      </c>
      <c r="Q121" s="97" t="s">
        <v>13</v>
      </c>
      <c r="R121" s="97">
        <v>0.08</v>
      </c>
      <c r="S121" s="97" t="s">
        <v>13</v>
      </c>
      <c r="T121" s="97">
        <v>0.17</v>
      </c>
      <c r="W121" s="125"/>
      <c r="X121" s="125"/>
      <c r="Y121" s="49"/>
      <c r="Z121" s="128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</row>
    <row r="122" spans="2:41">
      <c r="B122" s="98">
        <v>45076</v>
      </c>
      <c r="C122" s="97">
        <v>0.3</v>
      </c>
      <c r="D122" s="97">
        <v>0.3</v>
      </c>
      <c r="E122" s="97">
        <v>0.26</v>
      </c>
      <c r="F122" s="97">
        <v>0.2</v>
      </c>
      <c r="G122" s="97">
        <v>0.24</v>
      </c>
      <c r="H122" s="97">
        <v>0.3</v>
      </c>
      <c r="I122" s="97" t="s">
        <v>13</v>
      </c>
      <c r="J122" s="97">
        <v>0.27</v>
      </c>
      <c r="K122" s="97">
        <v>0.12</v>
      </c>
      <c r="L122" s="97">
        <v>0.08</v>
      </c>
      <c r="M122" s="97">
        <v>7.0000000000000007E-2</v>
      </c>
      <c r="N122" s="97">
        <v>0.13</v>
      </c>
      <c r="O122" s="97">
        <v>0.09</v>
      </c>
      <c r="P122" s="97" t="s">
        <v>13</v>
      </c>
      <c r="Q122" s="97" t="s">
        <v>13</v>
      </c>
      <c r="R122" s="97">
        <v>0.09</v>
      </c>
      <c r="S122" s="97" t="s">
        <v>13</v>
      </c>
      <c r="T122" s="97">
        <v>0.21</v>
      </c>
      <c r="W122" s="125"/>
      <c r="X122" s="125"/>
      <c r="Y122" s="49"/>
      <c r="Z122" s="128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</row>
    <row r="123" spans="2:41">
      <c r="B123" s="98">
        <v>45077</v>
      </c>
      <c r="C123" s="97">
        <v>0.27</v>
      </c>
      <c r="D123" s="97">
        <v>0.27</v>
      </c>
      <c r="E123" s="97">
        <v>0.23</v>
      </c>
      <c r="F123" s="97">
        <v>0.18</v>
      </c>
      <c r="G123" s="97">
        <v>0.22</v>
      </c>
      <c r="H123" s="97">
        <v>0.27</v>
      </c>
      <c r="I123" s="97" t="s">
        <v>13</v>
      </c>
      <c r="J123" s="97">
        <v>0.25</v>
      </c>
      <c r="K123" s="97">
        <v>0.12</v>
      </c>
      <c r="L123" s="97">
        <v>7.0000000000000007E-2</v>
      </c>
      <c r="M123" s="97">
        <v>0.06</v>
      </c>
      <c r="N123" s="97">
        <v>0.12</v>
      </c>
      <c r="O123" s="97">
        <v>0.08</v>
      </c>
      <c r="P123" s="97" t="s">
        <v>13</v>
      </c>
      <c r="Q123" s="97" t="s">
        <v>13</v>
      </c>
      <c r="R123" s="97">
        <v>0.08</v>
      </c>
      <c r="S123" s="97" t="s">
        <v>13</v>
      </c>
      <c r="T123" s="97">
        <v>0.19</v>
      </c>
      <c r="W123" s="125"/>
      <c r="X123" s="125"/>
      <c r="Y123" s="49"/>
      <c r="Z123" s="128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</row>
    <row r="124" spans="2:41">
      <c r="B124" s="98">
        <v>45078</v>
      </c>
      <c r="C124" s="97">
        <v>0.24</v>
      </c>
      <c r="D124" s="97">
        <v>0.24</v>
      </c>
      <c r="E124" s="97">
        <v>0.2</v>
      </c>
      <c r="F124" s="97">
        <v>0.16</v>
      </c>
      <c r="G124" s="97">
        <v>0.19</v>
      </c>
      <c r="H124" s="97">
        <v>0.24</v>
      </c>
      <c r="I124" s="97" t="s">
        <v>13</v>
      </c>
      <c r="J124" s="97">
        <v>0.22</v>
      </c>
      <c r="K124" s="97">
        <v>0.11</v>
      </c>
      <c r="L124" s="97">
        <v>0.06</v>
      </c>
      <c r="M124" s="97">
        <v>0.06</v>
      </c>
      <c r="N124" s="97">
        <v>0.11</v>
      </c>
      <c r="O124" s="97">
        <v>0.08</v>
      </c>
      <c r="P124" s="97" t="s">
        <v>13</v>
      </c>
      <c r="Q124" s="97">
        <v>0.05</v>
      </c>
      <c r="R124" s="97">
        <v>0.08</v>
      </c>
      <c r="S124" s="97" t="s">
        <v>13</v>
      </c>
      <c r="T124" s="97">
        <v>0.18</v>
      </c>
      <c r="W124" s="125"/>
      <c r="X124" s="125"/>
      <c r="Y124" s="49"/>
      <c r="Z124" s="128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</row>
    <row r="125" spans="2:41">
      <c r="B125" s="98">
        <v>45079</v>
      </c>
      <c r="C125" s="97">
        <v>0.28999999999999998</v>
      </c>
      <c r="D125" s="97">
        <v>0.28999999999999998</v>
      </c>
      <c r="E125" s="97">
        <v>0.25</v>
      </c>
      <c r="F125" s="97">
        <v>0.2</v>
      </c>
      <c r="G125" s="97">
        <v>0.23</v>
      </c>
      <c r="H125" s="97">
        <v>0.28999999999999998</v>
      </c>
      <c r="I125" s="97" t="s">
        <v>13</v>
      </c>
      <c r="J125" s="97">
        <v>0.27</v>
      </c>
      <c r="K125" s="97">
        <v>0.13</v>
      </c>
      <c r="L125" s="97">
        <v>0.08</v>
      </c>
      <c r="M125" s="97">
        <v>7.0000000000000007E-2</v>
      </c>
      <c r="N125" s="97">
        <v>0.14000000000000001</v>
      </c>
      <c r="O125" s="97">
        <v>0.09</v>
      </c>
      <c r="P125" s="97" t="s">
        <v>13</v>
      </c>
      <c r="Q125" s="97">
        <v>0.06</v>
      </c>
      <c r="R125" s="97">
        <v>0.09</v>
      </c>
      <c r="S125" s="97" t="s">
        <v>13</v>
      </c>
      <c r="T125" s="97">
        <v>0.23</v>
      </c>
      <c r="W125" s="125"/>
      <c r="X125" s="125"/>
      <c r="Y125" s="49"/>
      <c r="Z125" s="128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</row>
    <row r="126" spans="2:41">
      <c r="B126" s="98">
        <v>45080</v>
      </c>
      <c r="C126" s="97">
        <v>0.18</v>
      </c>
      <c r="D126" s="97">
        <v>0.18</v>
      </c>
      <c r="E126" s="97">
        <v>0.15</v>
      </c>
      <c r="F126" s="97">
        <v>0.12</v>
      </c>
      <c r="G126" s="97">
        <v>0.14000000000000001</v>
      </c>
      <c r="H126" s="97">
        <v>0.18</v>
      </c>
      <c r="I126" s="97" t="s">
        <v>13</v>
      </c>
      <c r="J126" s="97">
        <v>0.17</v>
      </c>
      <c r="K126" s="97">
        <v>0.08</v>
      </c>
      <c r="L126" s="97">
        <v>0.05</v>
      </c>
      <c r="M126" s="97">
        <v>0.04</v>
      </c>
      <c r="N126" s="97">
        <v>0.09</v>
      </c>
      <c r="O126" s="97">
        <v>0.06</v>
      </c>
      <c r="P126" s="97" t="s">
        <v>13</v>
      </c>
      <c r="Q126" s="97">
        <v>0.04</v>
      </c>
      <c r="R126" s="97">
        <v>0.06</v>
      </c>
      <c r="S126" s="97" t="s">
        <v>13</v>
      </c>
      <c r="T126" s="97">
        <v>0.14000000000000001</v>
      </c>
      <c r="W126" s="125"/>
      <c r="X126" s="125"/>
      <c r="Y126" s="49"/>
      <c r="Z126" s="128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</row>
    <row r="127" spans="2:41">
      <c r="B127" s="98">
        <v>45081</v>
      </c>
      <c r="C127" s="97">
        <v>0.31</v>
      </c>
      <c r="D127" s="97">
        <v>0.31</v>
      </c>
      <c r="E127" s="97">
        <v>0.26</v>
      </c>
      <c r="F127" s="97">
        <v>0.21</v>
      </c>
      <c r="G127" s="97">
        <v>0.25</v>
      </c>
      <c r="H127" s="97">
        <v>0.31</v>
      </c>
      <c r="I127" s="97" t="s">
        <v>13</v>
      </c>
      <c r="J127" s="97">
        <v>0.28999999999999998</v>
      </c>
      <c r="K127" s="97">
        <v>0.15</v>
      </c>
      <c r="L127" s="97">
        <v>0.09</v>
      </c>
      <c r="M127" s="97">
        <v>0.08</v>
      </c>
      <c r="N127" s="97">
        <v>0.16</v>
      </c>
      <c r="O127" s="97">
        <v>0.11</v>
      </c>
      <c r="P127" s="97" t="s">
        <v>13</v>
      </c>
      <c r="Q127" s="97">
        <v>7.0000000000000007E-2</v>
      </c>
      <c r="R127" s="97">
        <v>0.1</v>
      </c>
      <c r="S127" s="97" t="s">
        <v>13</v>
      </c>
      <c r="T127" s="97">
        <v>0.26</v>
      </c>
      <c r="W127" s="125"/>
      <c r="X127" s="125"/>
      <c r="Y127" s="49"/>
      <c r="Z127" s="128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</row>
    <row r="128" spans="2:41">
      <c r="B128" s="98">
        <v>45082</v>
      </c>
      <c r="C128" s="97">
        <v>0.28999999999999998</v>
      </c>
      <c r="D128" s="97">
        <v>0.28999999999999998</v>
      </c>
      <c r="E128" s="97">
        <v>0.25</v>
      </c>
      <c r="F128" s="97">
        <v>0.2</v>
      </c>
      <c r="G128" s="97">
        <v>0.23</v>
      </c>
      <c r="H128" s="97">
        <v>0.28999999999999998</v>
      </c>
      <c r="I128" s="97" t="s">
        <v>13</v>
      </c>
      <c r="J128" s="97">
        <v>0.28000000000000003</v>
      </c>
      <c r="K128" s="97">
        <v>0.14000000000000001</v>
      </c>
      <c r="L128" s="97">
        <v>0.08</v>
      </c>
      <c r="M128" s="97">
        <v>7.0000000000000007E-2</v>
      </c>
      <c r="N128" s="97">
        <v>0.15</v>
      </c>
      <c r="O128" s="97">
        <v>0.1</v>
      </c>
      <c r="P128" s="97">
        <v>0.09</v>
      </c>
      <c r="Q128" s="97">
        <v>0.06</v>
      </c>
      <c r="R128" s="97">
        <v>0.1</v>
      </c>
      <c r="S128" s="97">
        <v>0.09</v>
      </c>
      <c r="T128" s="97">
        <v>0.25</v>
      </c>
      <c r="W128" s="125"/>
      <c r="X128" s="125"/>
      <c r="Y128" s="49"/>
      <c r="Z128" s="128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</row>
    <row r="129" spans="2:41">
      <c r="B129" s="98">
        <v>45083</v>
      </c>
      <c r="C129" s="97">
        <v>0.3</v>
      </c>
      <c r="D129" s="97">
        <v>0.3</v>
      </c>
      <c r="E129" s="97">
        <v>0.26</v>
      </c>
      <c r="F129" s="97">
        <v>0.2</v>
      </c>
      <c r="G129" s="97">
        <v>0.24</v>
      </c>
      <c r="H129" s="97">
        <v>0.3</v>
      </c>
      <c r="I129" s="97" t="s">
        <v>13</v>
      </c>
      <c r="J129" s="97">
        <v>0.28999999999999998</v>
      </c>
      <c r="K129" s="97">
        <v>0.15</v>
      </c>
      <c r="L129" s="97">
        <v>0.09</v>
      </c>
      <c r="M129" s="97">
        <v>0.08</v>
      </c>
      <c r="N129" s="97">
        <v>0.16</v>
      </c>
      <c r="O129" s="97">
        <v>0.11</v>
      </c>
      <c r="P129" s="97">
        <v>0.09</v>
      </c>
      <c r="Q129" s="97">
        <v>7.0000000000000007E-2</v>
      </c>
      <c r="R129" s="97">
        <v>0.1</v>
      </c>
      <c r="S129" s="97">
        <v>0.09</v>
      </c>
      <c r="T129" s="97">
        <v>0.26</v>
      </c>
      <c r="W129" s="125"/>
      <c r="X129" s="125"/>
      <c r="Y129" s="49"/>
      <c r="Z129" s="128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</row>
    <row r="130" spans="2:41">
      <c r="B130" s="98">
        <v>45084</v>
      </c>
      <c r="C130" s="97">
        <v>0.31</v>
      </c>
      <c r="D130" s="97">
        <v>0.31</v>
      </c>
      <c r="E130" s="97">
        <v>0.26</v>
      </c>
      <c r="F130" s="97">
        <v>0.21</v>
      </c>
      <c r="G130" s="97">
        <v>0.25</v>
      </c>
      <c r="H130" s="97">
        <v>0.31</v>
      </c>
      <c r="I130" s="97" t="s">
        <v>13</v>
      </c>
      <c r="J130" s="97">
        <v>0.3</v>
      </c>
      <c r="K130" s="97">
        <v>0.16</v>
      </c>
      <c r="L130" s="97">
        <v>0.09</v>
      </c>
      <c r="M130" s="97">
        <v>0.08</v>
      </c>
      <c r="N130" s="97">
        <v>0.17</v>
      </c>
      <c r="O130" s="97">
        <v>0.11</v>
      </c>
      <c r="P130" s="97">
        <v>0.09</v>
      </c>
      <c r="Q130" s="97">
        <v>7.0000000000000007E-2</v>
      </c>
      <c r="R130" s="97">
        <v>0.11</v>
      </c>
      <c r="S130" s="97">
        <v>0.09</v>
      </c>
      <c r="T130" s="97">
        <v>0.28000000000000003</v>
      </c>
      <c r="W130" s="125"/>
      <c r="X130" s="125"/>
      <c r="Y130" s="49"/>
      <c r="Z130" s="128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</row>
    <row r="131" spans="2:41">
      <c r="B131" s="98">
        <v>45085</v>
      </c>
      <c r="C131" s="97">
        <v>0.31</v>
      </c>
      <c r="D131" s="97">
        <v>0.31</v>
      </c>
      <c r="E131" s="97">
        <v>0.26</v>
      </c>
      <c r="F131" s="97">
        <v>0.21</v>
      </c>
      <c r="G131" s="97">
        <v>0.25</v>
      </c>
      <c r="H131" s="97">
        <v>0.31</v>
      </c>
      <c r="I131" s="97" t="s">
        <v>13</v>
      </c>
      <c r="J131" s="97">
        <v>0.3</v>
      </c>
      <c r="K131" s="97">
        <v>0.16</v>
      </c>
      <c r="L131" s="97">
        <v>0.09</v>
      </c>
      <c r="M131" s="97">
        <v>0.08</v>
      </c>
      <c r="N131" s="97">
        <v>0.18</v>
      </c>
      <c r="O131" s="97">
        <v>0.12</v>
      </c>
      <c r="P131" s="97">
        <v>0.09</v>
      </c>
      <c r="Q131" s="97">
        <v>7.0000000000000007E-2</v>
      </c>
      <c r="R131" s="97">
        <v>0.11</v>
      </c>
      <c r="S131" s="97">
        <v>0.09</v>
      </c>
      <c r="T131" s="97">
        <v>0.28000000000000003</v>
      </c>
      <c r="W131" s="125"/>
      <c r="X131" s="125"/>
      <c r="Y131" s="49"/>
      <c r="Z131" s="128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</row>
    <row r="132" spans="2:41">
      <c r="B132" s="98">
        <v>45086</v>
      </c>
      <c r="C132" s="97">
        <v>0.22</v>
      </c>
      <c r="D132" s="97">
        <v>0.22</v>
      </c>
      <c r="E132" s="97">
        <v>0.19</v>
      </c>
      <c r="F132" s="97">
        <v>0.15</v>
      </c>
      <c r="G132" s="97">
        <v>0.18</v>
      </c>
      <c r="H132" s="97">
        <v>0.22</v>
      </c>
      <c r="I132" s="97" t="s">
        <v>13</v>
      </c>
      <c r="J132" s="97">
        <v>0.21</v>
      </c>
      <c r="K132" s="97">
        <v>0.12</v>
      </c>
      <c r="L132" s="97">
        <v>7.0000000000000007E-2</v>
      </c>
      <c r="M132" s="97">
        <v>0.06</v>
      </c>
      <c r="N132" s="97">
        <v>0.13</v>
      </c>
      <c r="O132" s="97">
        <v>0.08</v>
      </c>
      <c r="P132" s="97">
        <v>7.0000000000000007E-2</v>
      </c>
      <c r="Q132" s="97">
        <v>0.05</v>
      </c>
      <c r="R132" s="97">
        <v>0.08</v>
      </c>
      <c r="S132" s="97">
        <v>7.0000000000000007E-2</v>
      </c>
      <c r="T132" s="97">
        <v>0.2</v>
      </c>
      <c r="W132" s="125"/>
      <c r="X132" s="125"/>
      <c r="Y132" s="49"/>
      <c r="Z132" s="128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</row>
    <row r="133" spans="2:41">
      <c r="B133" s="98">
        <v>45087</v>
      </c>
      <c r="C133" s="97">
        <v>0.34</v>
      </c>
      <c r="D133" s="97">
        <v>0.34</v>
      </c>
      <c r="E133" s="97">
        <v>0.28999999999999998</v>
      </c>
      <c r="F133" s="97">
        <v>0.23</v>
      </c>
      <c r="G133" s="97">
        <v>0.27</v>
      </c>
      <c r="H133" s="97">
        <v>0.34</v>
      </c>
      <c r="I133" s="97">
        <v>7.0000000000000007E-2</v>
      </c>
      <c r="J133" s="97">
        <v>0.33</v>
      </c>
      <c r="K133" s="97">
        <v>0.18</v>
      </c>
      <c r="L133" s="97">
        <v>0.11</v>
      </c>
      <c r="M133" s="97">
        <v>0.09</v>
      </c>
      <c r="N133" s="97">
        <v>0.21</v>
      </c>
      <c r="O133" s="97">
        <v>0.13</v>
      </c>
      <c r="P133" s="97">
        <v>0.1</v>
      </c>
      <c r="Q133" s="97">
        <v>0.08</v>
      </c>
      <c r="R133" s="97">
        <v>0.12</v>
      </c>
      <c r="S133" s="97">
        <v>0.1</v>
      </c>
      <c r="T133" s="97">
        <v>0.32</v>
      </c>
      <c r="W133" s="125"/>
      <c r="X133" s="125"/>
      <c r="Y133" s="49"/>
      <c r="Z133" s="128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</row>
    <row r="134" spans="2:41">
      <c r="B134" s="98">
        <v>45088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0.33</v>
      </c>
      <c r="I134" s="97">
        <v>7.0000000000000007E-2</v>
      </c>
      <c r="J134" s="97">
        <v>0.32</v>
      </c>
      <c r="K134" s="97">
        <v>0.18</v>
      </c>
      <c r="L134" s="97">
        <v>0.11</v>
      </c>
      <c r="M134" s="97">
        <v>0.09</v>
      </c>
      <c r="N134" s="97">
        <v>0.21</v>
      </c>
      <c r="O134" s="97">
        <v>0.13</v>
      </c>
      <c r="P134" s="97">
        <v>0.1</v>
      </c>
      <c r="Q134" s="97">
        <v>0.08</v>
      </c>
      <c r="R134" s="97">
        <v>0.12</v>
      </c>
      <c r="S134" s="97">
        <v>0.1</v>
      </c>
      <c r="T134" s="97">
        <v>0.32</v>
      </c>
      <c r="W134" s="125"/>
      <c r="X134" s="125"/>
      <c r="Y134" s="49"/>
      <c r="Z134" s="128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</row>
    <row r="135" spans="2:41">
      <c r="B135" s="98">
        <v>45089</v>
      </c>
      <c r="C135" s="97">
        <v>0.37</v>
      </c>
      <c r="D135" s="97">
        <v>0.37</v>
      </c>
      <c r="E135" s="97">
        <v>0.31</v>
      </c>
      <c r="F135" s="97">
        <v>0.25</v>
      </c>
      <c r="G135" s="97">
        <v>0.3</v>
      </c>
      <c r="H135" s="97">
        <v>0.37</v>
      </c>
      <c r="I135" s="97">
        <v>0.09</v>
      </c>
      <c r="J135" s="97">
        <v>0.36</v>
      </c>
      <c r="K135" s="97">
        <v>0.21</v>
      </c>
      <c r="L135" s="97">
        <v>0.12</v>
      </c>
      <c r="M135" s="97">
        <v>0.1</v>
      </c>
      <c r="N135" s="97">
        <v>0.24</v>
      </c>
      <c r="O135" s="97">
        <v>0.16</v>
      </c>
      <c r="P135" s="97">
        <v>0.12</v>
      </c>
      <c r="Q135" s="97">
        <v>0.1</v>
      </c>
      <c r="R135" s="97">
        <v>0.14000000000000001</v>
      </c>
      <c r="S135" s="97">
        <v>0.11</v>
      </c>
      <c r="T135" s="97">
        <v>0.36</v>
      </c>
      <c r="W135" s="125"/>
      <c r="X135" s="125"/>
      <c r="Y135" s="49"/>
      <c r="Z135" s="128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</row>
    <row r="136" spans="2:41">
      <c r="B136" s="98">
        <v>45090</v>
      </c>
      <c r="C136" s="97">
        <v>0.34</v>
      </c>
      <c r="D136" s="97">
        <v>0.34</v>
      </c>
      <c r="E136" s="97">
        <v>0.28999999999999998</v>
      </c>
      <c r="F136" s="97">
        <v>0.23</v>
      </c>
      <c r="G136" s="97">
        <v>0.27</v>
      </c>
      <c r="H136" s="97">
        <v>0.34</v>
      </c>
      <c r="I136" s="97">
        <v>0.1</v>
      </c>
      <c r="J136" s="97">
        <v>0.34</v>
      </c>
      <c r="K136" s="97">
        <v>0.2</v>
      </c>
      <c r="L136" s="97">
        <v>0.11</v>
      </c>
      <c r="M136" s="97">
        <v>0.1</v>
      </c>
      <c r="N136" s="97">
        <v>0.22</v>
      </c>
      <c r="O136" s="97">
        <v>0.15</v>
      </c>
      <c r="P136" s="97">
        <v>0.11</v>
      </c>
      <c r="Q136" s="97">
        <v>0.09</v>
      </c>
      <c r="R136" s="97">
        <v>0.13</v>
      </c>
      <c r="S136" s="97">
        <v>0.1</v>
      </c>
      <c r="T136" s="97">
        <v>0.34</v>
      </c>
      <c r="W136" s="125"/>
      <c r="X136" s="125"/>
      <c r="Y136" s="49"/>
      <c r="Z136" s="128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</row>
    <row r="137" spans="2:41">
      <c r="B137" s="98">
        <v>45091</v>
      </c>
      <c r="C137" s="97">
        <v>0.46</v>
      </c>
      <c r="D137" s="97">
        <v>0.46</v>
      </c>
      <c r="E137" s="97">
        <v>0.39</v>
      </c>
      <c r="F137" s="97">
        <v>0.31</v>
      </c>
      <c r="G137" s="97">
        <v>0.37</v>
      </c>
      <c r="H137" s="97">
        <v>0.46</v>
      </c>
      <c r="I137" s="97">
        <v>0.23</v>
      </c>
      <c r="J137" s="97">
        <v>0.46</v>
      </c>
      <c r="K137" s="97">
        <v>0.27</v>
      </c>
      <c r="L137" s="97">
        <v>0.16</v>
      </c>
      <c r="M137" s="97">
        <v>0.13</v>
      </c>
      <c r="N137" s="97">
        <v>0.31</v>
      </c>
      <c r="O137" s="97">
        <v>0.21</v>
      </c>
      <c r="P137" s="97">
        <v>0.16</v>
      </c>
      <c r="Q137" s="97">
        <v>0.13</v>
      </c>
      <c r="R137" s="97">
        <v>0.18</v>
      </c>
      <c r="S137" s="97">
        <v>0.14000000000000001</v>
      </c>
      <c r="T137" s="97">
        <v>0.46</v>
      </c>
      <c r="W137" s="125"/>
      <c r="X137" s="125"/>
      <c r="Y137" s="49"/>
      <c r="Z137" s="128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</row>
    <row r="138" spans="2:41">
      <c r="B138" s="98">
        <v>45092</v>
      </c>
      <c r="C138" s="97">
        <v>0.38</v>
      </c>
      <c r="D138" s="97">
        <v>0.38</v>
      </c>
      <c r="E138" s="97">
        <v>0.32</v>
      </c>
      <c r="F138" s="97">
        <v>0.26</v>
      </c>
      <c r="G138" s="97">
        <v>0.3</v>
      </c>
      <c r="H138" s="97">
        <v>0.38</v>
      </c>
      <c r="I138" s="97">
        <v>0.26</v>
      </c>
      <c r="J138" s="97">
        <v>0.38</v>
      </c>
      <c r="K138" s="97">
        <v>0.23</v>
      </c>
      <c r="L138" s="97">
        <v>0.13</v>
      </c>
      <c r="M138" s="97">
        <v>0.11</v>
      </c>
      <c r="N138" s="97">
        <v>0.26</v>
      </c>
      <c r="O138" s="97">
        <v>0.18</v>
      </c>
      <c r="P138" s="97">
        <v>0.13</v>
      </c>
      <c r="Q138" s="97">
        <v>0.11</v>
      </c>
      <c r="R138" s="97">
        <v>0.15</v>
      </c>
      <c r="S138" s="97">
        <v>0.12</v>
      </c>
      <c r="T138" s="97">
        <v>0.38</v>
      </c>
      <c r="W138" s="125"/>
      <c r="X138" s="125"/>
      <c r="Y138" s="49"/>
      <c r="Z138" s="128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</row>
    <row r="139" spans="2:41">
      <c r="B139" s="98">
        <v>45093</v>
      </c>
      <c r="C139" s="97">
        <v>0.3</v>
      </c>
      <c r="D139" s="97">
        <v>0.3</v>
      </c>
      <c r="E139" s="97">
        <v>0.26</v>
      </c>
      <c r="F139" s="97">
        <v>0.2</v>
      </c>
      <c r="G139" s="97">
        <v>0.24</v>
      </c>
      <c r="H139" s="97">
        <v>0.3</v>
      </c>
      <c r="I139" s="97">
        <v>0.25</v>
      </c>
      <c r="J139" s="97">
        <v>0.3</v>
      </c>
      <c r="K139" s="97">
        <v>0.18</v>
      </c>
      <c r="L139" s="97">
        <v>0.11</v>
      </c>
      <c r="M139" s="97">
        <v>0.09</v>
      </c>
      <c r="N139" s="97">
        <v>0.21</v>
      </c>
      <c r="O139" s="97">
        <v>0.15</v>
      </c>
      <c r="P139" s="97">
        <v>0.11</v>
      </c>
      <c r="Q139" s="97">
        <v>0.09</v>
      </c>
      <c r="R139" s="97">
        <v>0.12</v>
      </c>
      <c r="S139" s="97">
        <v>0.09</v>
      </c>
      <c r="T139" s="97">
        <v>0.3</v>
      </c>
      <c r="W139" s="125"/>
      <c r="X139" s="125"/>
      <c r="Y139" s="49"/>
      <c r="Z139" s="128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</row>
    <row r="140" spans="2:41">
      <c r="B140" s="98">
        <v>45094</v>
      </c>
      <c r="C140" s="97">
        <v>0.17</v>
      </c>
      <c r="D140" s="97">
        <v>0.17</v>
      </c>
      <c r="E140" s="97">
        <v>0.14000000000000001</v>
      </c>
      <c r="F140" s="97">
        <v>0.12</v>
      </c>
      <c r="G140" s="97">
        <v>0.14000000000000001</v>
      </c>
      <c r="H140" s="97">
        <v>0.17</v>
      </c>
      <c r="I140" s="97">
        <v>0.15</v>
      </c>
      <c r="J140" s="97">
        <v>0.17</v>
      </c>
      <c r="K140" s="97">
        <v>0.11</v>
      </c>
      <c r="L140" s="97">
        <v>0.06</v>
      </c>
      <c r="M140" s="97">
        <v>0.05</v>
      </c>
      <c r="N140" s="97">
        <v>0.12</v>
      </c>
      <c r="O140" s="97">
        <v>0.09</v>
      </c>
      <c r="P140" s="97">
        <v>0.06</v>
      </c>
      <c r="Q140" s="97">
        <v>0.05</v>
      </c>
      <c r="R140" s="97">
        <v>7.0000000000000007E-2</v>
      </c>
      <c r="S140" s="97">
        <v>0.05</v>
      </c>
      <c r="T140" s="97">
        <v>0.17</v>
      </c>
      <c r="W140" s="125"/>
      <c r="X140" s="125"/>
      <c r="Y140" s="49"/>
      <c r="Z140" s="128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</row>
    <row r="141" spans="2:41">
      <c r="B141" s="98">
        <v>45095</v>
      </c>
      <c r="C141" s="97">
        <v>0.22</v>
      </c>
      <c r="D141" s="97">
        <v>0.22</v>
      </c>
      <c r="E141" s="97">
        <v>0.19</v>
      </c>
      <c r="F141" s="97">
        <v>0.15</v>
      </c>
      <c r="G141" s="97">
        <v>0.18</v>
      </c>
      <c r="H141" s="97">
        <v>0.22</v>
      </c>
      <c r="I141" s="97">
        <v>0.21</v>
      </c>
      <c r="J141" s="97">
        <v>0.22</v>
      </c>
      <c r="K141" s="97">
        <v>0.14000000000000001</v>
      </c>
      <c r="L141" s="97">
        <v>0.08</v>
      </c>
      <c r="M141" s="97">
        <v>7.0000000000000007E-2</v>
      </c>
      <c r="N141" s="97">
        <v>0.16</v>
      </c>
      <c r="O141" s="97">
        <v>0.12</v>
      </c>
      <c r="P141" s="97">
        <v>0.08</v>
      </c>
      <c r="Q141" s="97">
        <v>7.0000000000000007E-2</v>
      </c>
      <c r="R141" s="97">
        <v>0.1</v>
      </c>
      <c r="S141" s="97">
        <v>7.0000000000000007E-2</v>
      </c>
      <c r="T141" s="97">
        <v>0.22</v>
      </c>
      <c r="W141" s="125"/>
      <c r="X141" s="125"/>
      <c r="Y141" s="49"/>
      <c r="Z141" s="128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</row>
    <row r="142" spans="2:41">
      <c r="B142" s="98">
        <v>45096</v>
      </c>
      <c r="C142" s="97">
        <v>0.28999999999999998</v>
      </c>
      <c r="D142" s="97">
        <v>0.28999999999999998</v>
      </c>
      <c r="E142" s="97">
        <v>0.25</v>
      </c>
      <c r="F142" s="97">
        <v>0.2</v>
      </c>
      <c r="G142" s="97">
        <v>0.23</v>
      </c>
      <c r="H142" s="97">
        <v>0.28999999999999998</v>
      </c>
      <c r="I142" s="97">
        <v>0.28000000000000003</v>
      </c>
      <c r="J142" s="97">
        <v>0.28999999999999998</v>
      </c>
      <c r="K142" s="97">
        <v>0.19</v>
      </c>
      <c r="L142" s="97">
        <v>0.12</v>
      </c>
      <c r="M142" s="97">
        <v>0.09</v>
      </c>
      <c r="N142" s="97">
        <v>0.22</v>
      </c>
      <c r="O142" s="97">
        <v>0.16</v>
      </c>
      <c r="P142" s="97">
        <v>0.11</v>
      </c>
      <c r="Q142" s="97">
        <v>0.1</v>
      </c>
      <c r="R142" s="97">
        <v>0.13</v>
      </c>
      <c r="S142" s="97">
        <v>0.1</v>
      </c>
      <c r="T142" s="97">
        <v>0.28999999999999998</v>
      </c>
      <c r="W142" s="125"/>
      <c r="X142" s="125"/>
      <c r="Y142" s="49"/>
      <c r="Z142" s="128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</row>
    <row r="143" spans="2:41">
      <c r="B143" s="98">
        <v>45097</v>
      </c>
      <c r="C143" s="97">
        <v>0.35</v>
      </c>
      <c r="D143" s="97">
        <v>0.35</v>
      </c>
      <c r="E143" s="97">
        <v>0.3</v>
      </c>
      <c r="F143" s="97">
        <v>0.24</v>
      </c>
      <c r="G143" s="97">
        <v>0.28000000000000003</v>
      </c>
      <c r="H143" s="97">
        <v>0.35</v>
      </c>
      <c r="I143" s="97">
        <v>0.35</v>
      </c>
      <c r="J143" s="97">
        <v>0.35</v>
      </c>
      <c r="K143" s="97">
        <v>0.23</v>
      </c>
      <c r="L143" s="97">
        <v>0.14000000000000001</v>
      </c>
      <c r="M143" s="97">
        <v>0.12</v>
      </c>
      <c r="N143" s="97">
        <v>0.27</v>
      </c>
      <c r="O143" s="97">
        <v>0.2</v>
      </c>
      <c r="P143" s="97">
        <v>0.14000000000000001</v>
      </c>
      <c r="Q143" s="97">
        <v>0.13</v>
      </c>
      <c r="R143" s="97">
        <v>0.17</v>
      </c>
      <c r="S143" s="97">
        <v>0.12</v>
      </c>
      <c r="T143" s="97">
        <v>0.35</v>
      </c>
      <c r="W143" s="125"/>
      <c r="X143" s="125"/>
      <c r="Y143" s="49"/>
      <c r="Z143" s="128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</row>
    <row r="144" spans="2:41">
      <c r="B144" s="98">
        <v>45098</v>
      </c>
      <c r="C144" s="97">
        <v>0.3</v>
      </c>
      <c r="D144" s="97">
        <v>0.3</v>
      </c>
      <c r="E144" s="97">
        <v>0.26</v>
      </c>
      <c r="F144" s="97">
        <v>0.2</v>
      </c>
      <c r="G144" s="97">
        <v>0.24</v>
      </c>
      <c r="H144" s="97">
        <v>0.3</v>
      </c>
      <c r="I144" s="97">
        <v>0.3</v>
      </c>
      <c r="J144" s="97">
        <v>0.3</v>
      </c>
      <c r="K144" s="97">
        <v>0.2</v>
      </c>
      <c r="L144" s="97">
        <v>0.13</v>
      </c>
      <c r="M144" s="97">
        <v>0.1</v>
      </c>
      <c r="N144" s="97">
        <v>0.24</v>
      </c>
      <c r="O144" s="97">
        <v>0.17</v>
      </c>
      <c r="P144" s="97">
        <v>0.13</v>
      </c>
      <c r="Q144" s="97">
        <v>0.12</v>
      </c>
      <c r="R144" s="97">
        <v>0.15</v>
      </c>
      <c r="S144" s="97">
        <v>0.1</v>
      </c>
      <c r="T144" s="97">
        <v>0.3</v>
      </c>
      <c r="W144" s="125"/>
      <c r="X144" s="125"/>
      <c r="Y144" s="49"/>
      <c r="Z144" s="128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</row>
    <row r="145" spans="2:41">
      <c r="B145" s="98">
        <v>45099</v>
      </c>
      <c r="C145" s="97">
        <v>0.31</v>
      </c>
      <c r="D145" s="97">
        <v>0.31</v>
      </c>
      <c r="E145" s="97">
        <v>0.26</v>
      </c>
      <c r="F145" s="97">
        <v>0.21</v>
      </c>
      <c r="G145" s="97">
        <v>0.25</v>
      </c>
      <c r="H145" s="97">
        <v>0.31</v>
      </c>
      <c r="I145" s="97">
        <v>0.31</v>
      </c>
      <c r="J145" s="97">
        <v>0.31</v>
      </c>
      <c r="K145" s="97">
        <v>0.21</v>
      </c>
      <c r="L145" s="97">
        <v>0.14000000000000001</v>
      </c>
      <c r="M145" s="97">
        <v>0.11</v>
      </c>
      <c r="N145" s="97">
        <v>0.25</v>
      </c>
      <c r="O145" s="97">
        <v>0.19</v>
      </c>
      <c r="P145" s="97">
        <v>0.14000000000000001</v>
      </c>
      <c r="Q145" s="97">
        <v>0.13</v>
      </c>
      <c r="R145" s="97">
        <v>0.16</v>
      </c>
      <c r="S145" s="97">
        <v>0.11</v>
      </c>
      <c r="T145" s="97">
        <v>0.31</v>
      </c>
      <c r="W145" s="125"/>
      <c r="X145" s="125"/>
      <c r="Y145" s="49"/>
      <c r="Z145" s="128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</row>
    <row r="146" spans="2:41">
      <c r="B146" s="98">
        <v>45100</v>
      </c>
      <c r="C146" s="97">
        <v>0.37</v>
      </c>
      <c r="D146" s="97">
        <v>0.37</v>
      </c>
      <c r="E146" s="97">
        <v>0.31</v>
      </c>
      <c r="F146" s="97">
        <v>0.25</v>
      </c>
      <c r="G146" s="97">
        <v>0.3</v>
      </c>
      <c r="H146" s="97">
        <v>0.37</v>
      </c>
      <c r="I146" s="97">
        <v>0.37</v>
      </c>
      <c r="J146" s="97">
        <v>0.37</v>
      </c>
      <c r="K146" s="97">
        <v>0.26</v>
      </c>
      <c r="L146" s="97">
        <v>0.17</v>
      </c>
      <c r="M146" s="97">
        <v>0.13</v>
      </c>
      <c r="N146" s="97">
        <v>0.3</v>
      </c>
      <c r="O146" s="97">
        <v>0.23</v>
      </c>
      <c r="P146" s="97">
        <v>0.17</v>
      </c>
      <c r="Q146" s="97">
        <v>0.16</v>
      </c>
      <c r="R146" s="97">
        <v>0.19</v>
      </c>
      <c r="S146" s="97">
        <v>0.13</v>
      </c>
      <c r="T146" s="97">
        <v>0.37</v>
      </c>
      <c r="W146" s="125"/>
      <c r="X146" s="125"/>
      <c r="Y146" s="49"/>
      <c r="Z146" s="128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</row>
    <row r="147" spans="2:41">
      <c r="B147" s="98">
        <v>45101</v>
      </c>
      <c r="C147" s="97">
        <v>0.44</v>
      </c>
      <c r="D147" s="97">
        <v>0.44</v>
      </c>
      <c r="E147" s="97">
        <v>0.37</v>
      </c>
      <c r="F147" s="97">
        <v>0.3</v>
      </c>
      <c r="G147" s="97">
        <v>0.35</v>
      </c>
      <c r="H147" s="97">
        <v>0.44</v>
      </c>
      <c r="I147" s="97">
        <v>0.44</v>
      </c>
      <c r="J147" s="97">
        <v>0.44</v>
      </c>
      <c r="K147" s="97">
        <v>0.32</v>
      </c>
      <c r="L147" s="97">
        <v>0.2</v>
      </c>
      <c r="M147" s="97">
        <v>0.16</v>
      </c>
      <c r="N147" s="97">
        <v>0.36</v>
      </c>
      <c r="O147" s="97">
        <v>0.28000000000000003</v>
      </c>
      <c r="P147" s="97">
        <v>0.21</v>
      </c>
      <c r="Q147" s="97">
        <v>0.2</v>
      </c>
      <c r="R147" s="97">
        <v>0.24</v>
      </c>
      <c r="S147" s="97">
        <v>0.16</v>
      </c>
      <c r="T147" s="97">
        <v>0.44</v>
      </c>
      <c r="W147" s="125"/>
      <c r="X147" s="125"/>
      <c r="Y147" s="49"/>
      <c r="Z147" s="128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</row>
    <row r="148" spans="2:41">
      <c r="B148" s="98">
        <v>45102</v>
      </c>
      <c r="C148" s="97">
        <v>0.34</v>
      </c>
      <c r="D148" s="97">
        <v>0.34</v>
      </c>
      <c r="E148" s="97">
        <v>0.28999999999999998</v>
      </c>
      <c r="F148" s="97">
        <v>0.23</v>
      </c>
      <c r="G148" s="97">
        <v>0.27</v>
      </c>
      <c r="H148" s="97">
        <v>0.34</v>
      </c>
      <c r="I148" s="97">
        <v>0.34</v>
      </c>
      <c r="J148" s="97">
        <v>0.34</v>
      </c>
      <c r="K148" s="97">
        <v>0.25</v>
      </c>
      <c r="L148" s="97">
        <v>0.16</v>
      </c>
      <c r="M148" s="97">
        <v>0.13</v>
      </c>
      <c r="N148" s="97">
        <v>0.28000000000000003</v>
      </c>
      <c r="O148" s="97">
        <v>0.22</v>
      </c>
      <c r="P148" s="97">
        <v>0.17</v>
      </c>
      <c r="Q148" s="97">
        <v>0.16</v>
      </c>
      <c r="R148" s="97">
        <v>0.19</v>
      </c>
      <c r="S148" s="97">
        <v>0.12</v>
      </c>
      <c r="T148" s="97">
        <v>0.33</v>
      </c>
      <c r="W148" s="125"/>
      <c r="X148" s="125"/>
      <c r="Y148" s="49"/>
      <c r="Z148" s="128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</row>
    <row r="149" spans="2:41">
      <c r="B149" s="98">
        <v>45103</v>
      </c>
      <c r="C149" s="97">
        <v>0.25</v>
      </c>
      <c r="D149" s="97">
        <v>0.25</v>
      </c>
      <c r="E149" s="97">
        <v>0.21</v>
      </c>
      <c r="F149" s="97">
        <v>0.17</v>
      </c>
      <c r="G149" s="97">
        <v>0.2</v>
      </c>
      <c r="H149" s="97">
        <v>0.25</v>
      </c>
      <c r="I149" s="97">
        <v>0.25</v>
      </c>
      <c r="J149" s="97">
        <v>0.25</v>
      </c>
      <c r="K149" s="97">
        <v>0.19</v>
      </c>
      <c r="L149" s="97">
        <v>0.12</v>
      </c>
      <c r="M149" s="97">
        <v>0.1</v>
      </c>
      <c r="N149" s="97">
        <v>0.21</v>
      </c>
      <c r="O149" s="97">
        <v>0.17</v>
      </c>
      <c r="P149" s="97">
        <v>0.13</v>
      </c>
      <c r="Q149" s="97">
        <v>0.13</v>
      </c>
      <c r="R149" s="97">
        <v>0.14000000000000001</v>
      </c>
      <c r="S149" s="97">
        <v>0.09</v>
      </c>
      <c r="T149" s="97">
        <v>0.24</v>
      </c>
      <c r="W149" s="125"/>
      <c r="X149" s="125"/>
      <c r="Y149" s="49"/>
      <c r="Z149" s="128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</row>
    <row r="150" spans="2:41">
      <c r="B150" s="98">
        <v>45104</v>
      </c>
      <c r="C150" s="97">
        <v>0.32</v>
      </c>
      <c r="D150" s="97">
        <v>0.32</v>
      </c>
      <c r="E150" s="97">
        <v>0.27</v>
      </c>
      <c r="F150" s="97">
        <v>0.22</v>
      </c>
      <c r="G150" s="97">
        <v>0.26</v>
      </c>
      <c r="H150" s="97">
        <v>0.32</v>
      </c>
      <c r="I150" s="97">
        <v>0.32</v>
      </c>
      <c r="J150" s="97">
        <v>0.32</v>
      </c>
      <c r="K150" s="97">
        <v>0.24</v>
      </c>
      <c r="L150" s="97">
        <v>0.16</v>
      </c>
      <c r="M150" s="97">
        <v>0.13</v>
      </c>
      <c r="N150" s="97">
        <v>0.27</v>
      </c>
      <c r="O150" s="97">
        <v>0.22</v>
      </c>
      <c r="P150" s="97">
        <v>0.17</v>
      </c>
      <c r="Q150" s="97">
        <v>0.17</v>
      </c>
      <c r="R150" s="97">
        <v>0.19</v>
      </c>
      <c r="S150" s="97">
        <v>0.12</v>
      </c>
      <c r="T150" s="97">
        <v>0.3</v>
      </c>
      <c r="W150" s="125"/>
      <c r="X150" s="125"/>
      <c r="Y150" s="49"/>
      <c r="Z150" s="128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</row>
    <row r="151" spans="2:41">
      <c r="B151" s="98">
        <v>45105</v>
      </c>
      <c r="C151" s="97">
        <v>0.33</v>
      </c>
      <c r="D151" s="97">
        <v>0.33</v>
      </c>
      <c r="E151" s="97">
        <v>0.28000000000000003</v>
      </c>
      <c r="F151" s="97">
        <v>0.22</v>
      </c>
      <c r="G151" s="97">
        <v>0.26</v>
      </c>
      <c r="H151" s="97">
        <v>0.33</v>
      </c>
      <c r="I151" s="97">
        <v>0.33</v>
      </c>
      <c r="J151" s="97">
        <v>0.33</v>
      </c>
      <c r="K151" s="97">
        <v>0.26</v>
      </c>
      <c r="L151" s="97">
        <v>0.17</v>
      </c>
      <c r="M151" s="97">
        <v>0.14000000000000001</v>
      </c>
      <c r="N151" s="97">
        <v>0.28000000000000003</v>
      </c>
      <c r="O151" s="97">
        <v>0.23</v>
      </c>
      <c r="P151" s="97">
        <v>0.18</v>
      </c>
      <c r="Q151" s="97">
        <v>0.18</v>
      </c>
      <c r="R151" s="97">
        <v>0.2</v>
      </c>
      <c r="S151" s="97">
        <v>0.13</v>
      </c>
      <c r="T151" s="97">
        <v>0.3</v>
      </c>
      <c r="W151" s="125"/>
      <c r="X151" s="125"/>
      <c r="Y151" s="49"/>
      <c r="Z151" s="128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</row>
    <row r="152" spans="2:41">
      <c r="B152" s="98">
        <v>45106</v>
      </c>
      <c r="C152" s="97">
        <v>0.31</v>
      </c>
      <c r="D152" s="97">
        <v>0.31</v>
      </c>
      <c r="E152" s="97">
        <v>0.26</v>
      </c>
      <c r="F152" s="97">
        <v>0.21</v>
      </c>
      <c r="G152" s="97">
        <v>0.25</v>
      </c>
      <c r="H152" s="97">
        <v>0.31</v>
      </c>
      <c r="I152" s="97">
        <v>0.31</v>
      </c>
      <c r="J152" s="97">
        <v>0.31</v>
      </c>
      <c r="K152" s="97">
        <v>0.25</v>
      </c>
      <c r="L152" s="97">
        <v>0.16</v>
      </c>
      <c r="M152" s="97">
        <v>0.14000000000000001</v>
      </c>
      <c r="N152" s="97">
        <v>0.27</v>
      </c>
      <c r="O152" s="97">
        <v>0.22</v>
      </c>
      <c r="P152" s="97">
        <v>0.18</v>
      </c>
      <c r="Q152" s="97">
        <v>0.18</v>
      </c>
      <c r="R152" s="97">
        <v>0.19</v>
      </c>
      <c r="S152" s="97">
        <v>0.12</v>
      </c>
      <c r="T152" s="97">
        <v>0.27</v>
      </c>
      <c r="W152" s="125"/>
      <c r="X152" s="125"/>
      <c r="Y152" s="49"/>
      <c r="Z152" s="128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</row>
    <row r="153" spans="2:41">
      <c r="B153" s="98">
        <v>45107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0.31</v>
      </c>
      <c r="I153" s="97">
        <v>0.31</v>
      </c>
      <c r="J153" s="97">
        <v>0.31</v>
      </c>
      <c r="K153" s="97">
        <v>0.25</v>
      </c>
      <c r="L153" s="97">
        <v>0.17</v>
      </c>
      <c r="M153" s="97">
        <v>0.14000000000000001</v>
      </c>
      <c r="N153" s="97">
        <v>0.27</v>
      </c>
      <c r="O153" s="97">
        <v>0.23</v>
      </c>
      <c r="P153" s="97">
        <v>0.19</v>
      </c>
      <c r="Q153" s="97">
        <v>0.19</v>
      </c>
      <c r="R153" s="97">
        <v>0.19</v>
      </c>
      <c r="S153" s="97">
        <v>0.13</v>
      </c>
      <c r="T153" s="97">
        <v>0.26</v>
      </c>
      <c r="W153" s="125"/>
      <c r="X153" s="125"/>
      <c r="Y153" s="49"/>
      <c r="Z153" s="128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</row>
    <row r="154" spans="2:41">
      <c r="B154" s="98">
        <v>45108</v>
      </c>
      <c r="C154" s="97">
        <v>0.38</v>
      </c>
      <c r="D154" s="97">
        <v>0.38</v>
      </c>
      <c r="E154" s="97">
        <v>0.32</v>
      </c>
      <c r="F154" s="97">
        <v>0.26</v>
      </c>
      <c r="G154" s="97">
        <v>0.3</v>
      </c>
      <c r="H154" s="97">
        <v>0.38</v>
      </c>
      <c r="I154" s="97">
        <v>0.38</v>
      </c>
      <c r="J154" s="97">
        <v>0.38</v>
      </c>
      <c r="K154" s="97">
        <v>0.32</v>
      </c>
      <c r="L154" s="97">
        <v>0.21</v>
      </c>
      <c r="M154" s="97">
        <v>0.18</v>
      </c>
      <c r="N154" s="97">
        <v>0.33</v>
      </c>
      <c r="O154" s="97">
        <v>0.28999999999999998</v>
      </c>
      <c r="P154" s="97">
        <v>0.24</v>
      </c>
      <c r="Q154" s="97">
        <v>0.24</v>
      </c>
      <c r="R154" s="97">
        <v>0.24</v>
      </c>
      <c r="S154" s="97">
        <v>0.16</v>
      </c>
      <c r="T154" s="97">
        <v>0.31</v>
      </c>
      <c r="W154" s="125"/>
      <c r="X154" s="125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</row>
    <row r="155" spans="2:41">
      <c r="B155" s="98">
        <v>45109</v>
      </c>
      <c r="C155" s="97">
        <v>0.28000000000000003</v>
      </c>
      <c r="D155" s="97">
        <v>0.28000000000000003</v>
      </c>
      <c r="E155" s="97">
        <v>0.24</v>
      </c>
      <c r="F155" s="97">
        <v>0.19</v>
      </c>
      <c r="G155" s="97">
        <v>0.22</v>
      </c>
      <c r="H155" s="97">
        <v>0.28000000000000003</v>
      </c>
      <c r="I155" s="97">
        <v>0.28000000000000003</v>
      </c>
      <c r="J155" s="97">
        <v>0.28000000000000003</v>
      </c>
      <c r="K155" s="97">
        <v>0.24</v>
      </c>
      <c r="L155" s="97">
        <v>0.16</v>
      </c>
      <c r="M155" s="97">
        <v>0.13</v>
      </c>
      <c r="N155" s="97">
        <v>0.25</v>
      </c>
      <c r="O155" s="97">
        <v>0.22</v>
      </c>
      <c r="P155" s="97">
        <v>0.18</v>
      </c>
      <c r="Q155" s="97">
        <v>0.18</v>
      </c>
      <c r="R155" s="97">
        <v>0.18</v>
      </c>
      <c r="S155" s="97">
        <v>0.13</v>
      </c>
      <c r="T155" s="97">
        <v>0.22</v>
      </c>
      <c r="W155" s="125"/>
      <c r="X155" s="125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</row>
    <row r="156" spans="2:41">
      <c r="B156" s="98">
        <v>45110</v>
      </c>
      <c r="C156" s="97">
        <v>0.42</v>
      </c>
      <c r="D156" s="97">
        <v>0.42</v>
      </c>
      <c r="E156" s="97">
        <v>0.36</v>
      </c>
      <c r="F156" s="97">
        <v>0.28999999999999998</v>
      </c>
      <c r="G156" s="97">
        <v>0.34</v>
      </c>
      <c r="H156" s="97">
        <v>0.41</v>
      </c>
      <c r="I156" s="97">
        <v>0.42</v>
      </c>
      <c r="J156" s="97">
        <v>0.42</v>
      </c>
      <c r="K156" s="97">
        <v>0.36</v>
      </c>
      <c r="L156" s="97">
        <v>0.24</v>
      </c>
      <c r="M156" s="97">
        <v>0.21</v>
      </c>
      <c r="N156" s="97">
        <v>0.38</v>
      </c>
      <c r="O156" s="97">
        <v>0.33</v>
      </c>
      <c r="P156" s="97">
        <v>0.28000000000000003</v>
      </c>
      <c r="Q156" s="97">
        <v>0.28000000000000003</v>
      </c>
      <c r="R156" s="97">
        <v>0.28000000000000003</v>
      </c>
      <c r="S156" s="97">
        <v>0.2</v>
      </c>
      <c r="T156" s="97">
        <v>0.31</v>
      </c>
      <c r="W156" s="125"/>
      <c r="X156" s="125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</row>
    <row r="157" spans="2:41">
      <c r="B157" s="98">
        <v>45111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0.28999999999999998</v>
      </c>
      <c r="I157" s="97">
        <v>0.3</v>
      </c>
      <c r="J157" s="97">
        <v>0.3</v>
      </c>
      <c r="K157" s="97">
        <v>0.27</v>
      </c>
      <c r="L157" s="97">
        <v>0.18</v>
      </c>
      <c r="M157" s="97">
        <v>0.15</v>
      </c>
      <c r="N157" s="97">
        <v>0.27</v>
      </c>
      <c r="O157" s="97">
        <v>0.24</v>
      </c>
      <c r="P157" s="97">
        <v>0.2</v>
      </c>
      <c r="Q157" s="97">
        <v>0.21</v>
      </c>
      <c r="R157" s="97">
        <v>0.2</v>
      </c>
      <c r="S157" s="97">
        <v>0.14000000000000001</v>
      </c>
      <c r="T157" s="97">
        <v>0.21</v>
      </c>
      <c r="W157" s="125"/>
      <c r="X157" s="125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</row>
    <row r="158" spans="2:41">
      <c r="B158" s="98">
        <v>45112</v>
      </c>
      <c r="C158" s="97">
        <v>0.34</v>
      </c>
      <c r="D158" s="97">
        <v>0.34</v>
      </c>
      <c r="E158" s="97">
        <v>0.28999999999999998</v>
      </c>
      <c r="F158" s="97">
        <v>0.23</v>
      </c>
      <c r="G158" s="97">
        <v>0.27</v>
      </c>
      <c r="H158" s="97">
        <v>0.33</v>
      </c>
      <c r="I158" s="97">
        <v>0.34</v>
      </c>
      <c r="J158" s="97">
        <v>0.34</v>
      </c>
      <c r="K158" s="97">
        <v>0.31</v>
      </c>
      <c r="L158" s="97">
        <v>0.21</v>
      </c>
      <c r="M158" s="97">
        <v>0.18</v>
      </c>
      <c r="N158" s="97">
        <v>0.31</v>
      </c>
      <c r="O158" s="97">
        <v>0.28000000000000003</v>
      </c>
      <c r="P158" s="97">
        <v>0.24</v>
      </c>
      <c r="Q158" s="97">
        <v>0.24</v>
      </c>
      <c r="R158" s="97">
        <v>0.24</v>
      </c>
      <c r="S158" s="97">
        <v>0.17</v>
      </c>
      <c r="T158" s="97">
        <v>0.23</v>
      </c>
      <c r="W158" s="125"/>
      <c r="X158" s="125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</row>
    <row r="159" spans="2:41">
      <c r="B159" s="98">
        <v>45113</v>
      </c>
      <c r="C159" s="97">
        <v>0.43</v>
      </c>
      <c r="D159" s="97">
        <v>0.43</v>
      </c>
      <c r="E159" s="97">
        <v>0.37</v>
      </c>
      <c r="F159" s="97">
        <v>0.28999999999999998</v>
      </c>
      <c r="G159" s="97">
        <v>0.34</v>
      </c>
      <c r="H159" s="97">
        <v>0.4</v>
      </c>
      <c r="I159" s="97">
        <v>0.43</v>
      </c>
      <c r="J159" s="97">
        <v>0.43</v>
      </c>
      <c r="K159" s="97">
        <v>0.4</v>
      </c>
      <c r="L159" s="97">
        <v>0.27</v>
      </c>
      <c r="M159" s="97">
        <v>0.23</v>
      </c>
      <c r="N159" s="97">
        <v>0.39</v>
      </c>
      <c r="O159" s="97">
        <v>0.36</v>
      </c>
      <c r="P159" s="97">
        <v>0.31</v>
      </c>
      <c r="Q159" s="97">
        <v>0.32</v>
      </c>
      <c r="R159" s="97">
        <v>0.31</v>
      </c>
      <c r="S159" s="97">
        <v>0.22</v>
      </c>
      <c r="T159" s="97">
        <v>0.28000000000000003</v>
      </c>
      <c r="W159" s="125"/>
      <c r="X159" s="125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</row>
    <row r="160" spans="2:41">
      <c r="B160" s="98">
        <v>45114</v>
      </c>
      <c r="C160" s="97">
        <v>0.31</v>
      </c>
      <c r="D160" s="97">
        <v>0.31</v>
      </c>
      <c r="E160" s="97">
        <v>0.26</v>
      </c>
      <c r="F160" s="97">
        <v>0.21</v>
      </c>
      <c r="G160" s="97">
        <v>0.25</v>
      </c>
      <c r="H160" s="97">
        <v>0.27</v>
      </c>
      <c r="I160" s="97">
        <v>0.31</v>
      </c>
      <c r="J160" s="97">
        <v>0.31</v>
      </c>
      <c r="K160" s="97">
        <v>0.28999999999999998</v>
      </c>
      <c r="L160" s="97">
        <v>0.2</v>
      </c>
      <c r="M160" s="97">
        <v>0.17</v>
      </c>
      <c r="N160" s="97">
        <v>0.28000000000000003</v>
      </c>
      <c r="O160" s="97">
        <v>0.26</v>
      </c>
      <c r="P160" s="97">
        <v>0.23</v>
      </c>
      <c r="Q160" s="97">
        <v>0.24</v>
      </c>
      <c r="R160" s="97">
        <v>0.23</v>
      </c>
      <c r="S160" s="97">
        <v>0.16</v>
      </c>
      <c r="T160" s="97">
        <v>0.19</v>
      </c>
      <c r="W160" s="125"/>
      <c r="X160" s="125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</row>
    <row r="161" spans="2:41">
      <c r="B161" s="98">
        <v>45115</v>
      </c>
      <c r="C161" s="97">
        <v>0.32</v>
      </c>
      <c r="D161" s="97">
        <v>0.32</v>
      </c>
      <c r="E161" s="97">
        <v>0.27</v>
      </c>
      <c r="F161" s="97">
        <v>0.22</v>
      </c>
      <c r="G161" s="97">
        <v>0.26</v>
      </c>
      <c r="H161" s="97">
        <v>0.27</v>
      </c>
      <c r="I161" s="97">
        <v>0.32</v>
      </c>
      <c r="J161" s="97">
        <v>0.32</v>
      </c>
      <c r="K161" s="97">
        <v>0.3</v>
      </c>
      <c r="L161" s="97">
        <v>0.21</v>
      </c>
      <c r="M161" s="97">
        <v>0.18</v>
      </c>
      <c r="N161" s="97">
        <v>0.28999999999999998</v>
      </c>
      <c r="O161" s="97">
        <v>0.27</v>
      </c>
      <c r="P161" s="97">
        <v>0.24</v>
      </c>
      <c r="Q161" s="97">
        <v>0.25</v>
      </c>
      <c r="R161" s="97">
        <v>0.24</v>
      </c>
      <c r="S161" s="97">
        <v>0.18</v>
      </c>
      <c r="T161" s="97">
        <v>0.19</v>
      </c>
      <c r="W161" s="125"/>
      <c r="X161" s="125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</row>
    <row r="162" spans="2:41">
      <c r="B162" s="98">
        <v>45116</v>
      </c>
      <c r="C162" s="97">
        <v>0.33</v>
      </c>
      <c r="D162" s="97">
        <v>0.33</v>
      </c>
      <c r="E162" s="97">
        <v>0.28000000000000003</v>
      </c>
      <c r="F162" s="97">
        <v>0.22</v>
      </c>
      <c r="G162" s="97">
        <v>0.26</v>
      </c>
      <c r="H162" s="97">
        <v>0.26</v>
      </c>
      <c r="I162" s="97">
        <v>0.33</v>
      </c>
      <c r="J162" s="97">
        <v>0.33</v>
      </c>
      <c r="K162" s="97">
        <v>0.31</v>
      </c>
      <c r="L162" s="97">
        <v>0.22</v>
      </c>
      <c r="M162" s="97">
        <v>0.19</v>
      </c>
      <c r="N162" s="97">
        <v>0.31</v>
      </c>
      <c r="O162" s="97">
        <v>0.28000000000000003</v>
      </c>
      <c r="P162" s="97">
        <v>0.26</v>
      </c>
      <c r="Q162" s="97">
        <v>0.27</v>
      </c>
      <c r="R162" s="97">
        <v>0.25</v>
      </c>
      <c r="S162" s="97">
        <v>0.19</v>
      </c>
      <c r="T162" s="97">
        <v>0.18</v>
      </c>
      <c r="W162" s="125"/>
      <c r="X162" s="125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</row>
    <row r="163" spans="2:41">
      <c r="B163" s="98">
        <v>45117</v>
      </c>
      <c r="C163" s="97">
        <v>0.33</v>
      </c>
      <c r="D163" s="97">
        <v>0.33</v>
      </c>
      <c r="E163" s="97">
        <v>0.28000000000000003</v>
      </c>
      <c r="F163" s="97">
        <v>0.22</v>
      </c>
      <c r="G163" s="97">
        <v>0.26</v>
      </c>
      <c r="H163" s="97">
        <v>0.25</v>
      </c>
      <c r="I163" s="97">
        <v>0.33</v>
      </c>
      <c r="J163" s="97">
        <v>0.33</v>
      </c>
      <c r="K163" s="97">
        <v>0.32</v>
      </c>
      <c r="L163" s="97">
        <v>0.22</v>
      </c>
      <c r="M163" s="97">
        <v>0.19</v>
      </c>
      <c r="N163" s="97">
        <v>0.31</v>
      </c>
      <c r="O163" s="97">
        <v>0.28999999999999998</v>
      </c>
      <c r="P163" s="97">
        <v>0.26</v>
      </c>
      <c r="Q163" s="97">
        <v>0.27</v>
      </c>
      <c r="R163" s="97">
        <v>0.26</v>
      </c>
      <c r="S163" s="97">
        <v>0.19</v>
      </c>
      <c r="T163" s="97">
        <v>0.17</v>
      </c>
      <c r="W163" s="125"/>
      <c r="X163" s="125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</row>
    <row r="164" spans="2:41">
      <c r="B164" s="98">
        <v>45118</v>
      </c>
      <c r="C164" s="97">
        <v>0.34</v>
      </c>
      <c r="D164" s="97">
        <v>0.34</v>
      </c>
      <c r="E164" s="97">
        <v>0.28999999999999998</v>
      </c>
      <c r="F164" s="97">
        <v>0.23</v>
      </c>
      <c r="G164" s="97">
        <v>0.27</v>
      </c>
      <c r="H164" s="97">
        <v>0.25</v>
      </c>
      <c r="I164" s="97">
        <v>0.34</v>
      </c>
      <c r="J164" s="97">
        <v>0.34</v>
      </c>
      <c r="K164" s="97">
        <v>0.33</v>
      </c>
      <c r="L164" s="97">
        <v>0.23</v>
      </c>
      <c r="M164" s="97">
        <v>0.2</v>
      </c>
      <c r="N164" s="97">
        <v>0.32</v>
      </c>
      <c r="O164" s="97">
        <v>0.3</v>
      </c>
      <c r="P164" s="97">
        <v>0.28000000000000003</v>
      </c>
      <c r="Q164" s="97">
        <v>0.28999999999999998</v>
      </c>
      <c r="R164" s="97">
        <v>0.27</v>
      </c>
      <c r="S164" s="97">
        <v>0.2</v>
      </c>
      <c r="T164" s="97">
        <v>0.17</v>
      </c>
      <c r="W164" s="125"/>
      <c r="X164" s="125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</row>
    <row r="165" spans="2:41">
      <c r="B165" s="98">
        <v>45119</v>
      </c>
      <c r="C165" s="97">
        <v>0.3</v>
      </c>
      <c r="D165" s="97">
        <v>0.3</v>
      </c>
      <c r="E165" s="97">
        <v>0.26</v>
      </c>
      <c r="F165" s="97">
        <v>0.2</v>
      </c>
      <c r="G165" s="97">
        <v>0.24</v>
      </c>
      <c r="H165" s="97">
        <v>0.21</v>
      </c>
      <c r="I165" s="97">
        <v>0.3</v>
      </c>
      <c r="J165" s="97">
        <v>0.3</v>
      </c>
      <c r="K165" s="97">
        <v>0.28999999999999998</v>
      </c>
      <c r="L165" s="97">
        <v>0.21</v>
      </c>
      <c r="M165" s="97">
        <v>0.19</v>
      </c>
      <c r="N165" s="97">
        <v>0.28000000000000003</v>
      </c>
      <c r="O165" s="97">
        <v>0.26</v>
      </c>
      <c r="P165" s="97">
        <v>0.25</v>
      </c>
      <c r="Q165" s="97">
        <v>0.26</v>
      </c>
      <c r="R165" s="97">
        <v>0.24</v>
      </c>
      <c r="S165" s="97">
        <v>0.18</v>
      </c>
      <c r="T165" s="97">
        <v>0.14000000000000001</v>
      </c>
      <c r="W165" s="125"/>
      <c r="X165" s="125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</row>
    <row r="166" spans="2:41">
      <c r="B166" s="98">
        <v>45120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>
        <v>0.21</v>
      </c>
      <c r="I166" s="97">
        <v>0.31</v>
      </c>
      <c r="J166" s="97">
        <v>0.31</v>
      </c>
      <c r="K166" s="97">
        <v>0.3</v>
      </c>
      <c r="L166" s="97">
        <v>0.22</v>
      </c>
      <c r="M166" s="97">
        <v>0.2</v>
      </c>
      <c r="N166" s="97">
        <v>0.28999999999999998</v>
      </c>
      <c r="O166" s="97">
        <v>0.28000000000000003</v>
      </c>
      <c r="P166" s="97">
        <v>0.26</v>
      </c>
      <c r="Q166" s="97">
        <v>0.27</v>
      </c>
      <c r="R166" s="97">
        <v>0.25</v>
      </c>
      <c r="S166" s="97">
        <v>0.19</v>
      </c>
      <c r="T166" s="97">
        <v>0.13</v>
      </c>
      <c r="W166" s="125"/>
      <c r="X166" s="125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</row>
    <row r="167" spans="2:41">
      <c r="B167" s="98">
        <v>45121</v>
      </c>
      <c r="C167" s="97">
        <v>0.37</v>
      </c>
      <c r="D167" s="97">
        <v>0.37</v>
      </c>
      <c r="E167" s="97">
        <v>0.31</v>
      </c>
      <c r="F167" s="97">
        <v>0.25</v>
      </c>
      <c r="G167" s="97">
        <v>0.3</v>
      </c>
      <c r="H167" s="97">
        <v>0.23</v>
      </c>
      <c r="I167" s="97">
        <v>0.37</v>
      </c>
      <c r="J167" s="97">
        <v>0.37</v>
      </c>
      <c r="K167" s="97">
        <v>0.37</v>
      </c>
      <c r="L167" s="97">
        <v>0.27</v>
      </c>
      <c r="M167" s="97">
        <v>0.24</v>
      </c>
      <c r="N167" s="97">
        <v>0.34</v>
      </c>
      <c r="O167" s="97">
        <v>0.33</v>
      </c>
      <c r="P167" s="97">
        <v>0.31</v>
      </c>
      <c r="Q167" s="97">
        <v>0.33</v>
      </c>
      <c r="R167" s="97">
        <v>0.31</v>
      </c>
      <c r="S167" s="97">
        <v>0.24</v>
      </c>
      <c r="T167" s="97">
        <v>0.15</v>
      </c>
      <c r="W167" s="125"/>
      <c r="X167" s="125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</row>
    <row r="168" spans="2:41">
      <c r="B168" s="98">
        <v>45122</v>
      </c>
      <c r="C168" s="97">
        <v>0.33</v>
      </c>
      <c r="D168" s="97">
        <v>0.33</v>
      </c>
      <c r="E168" s="97">
        <v>0.28000000000000003</v>
      </c>
      <c r="F168" s="97">
        <v>0.22</v>
      </c>
      <c r="G168" s="97">
        <v>0.26</v>
      </c>
      <c r="H168" s="97">
        <v>0.2</v>
      </c>
      <c r="I168" s="97">
        <v>0.33</v>
      </c>
      <c r="J168" s="97">
        <v>0.33</v>
      </c>
      <c r="K168" s="97">
        <v>0.33</v>
      </c>
      <c r="L168" s="97">
        <v>0.25</v>
      </c>
      <c r="M168" s="97">
        <v>0.22</v>
      </c>
      <c r="N168" s="97">
        <v>0.31</v>
      </c>
      <c r="O168" s="97">
        <v>0.3</v>
      </c>
      <c r="P168" s="97">
        <v>0.28000000000000003</v>
      </c>
      <c r="Q168" s="97">
        <v>0.3</v>
      </c>
      <c r="R168" s="97">
        <v>0.28000000000000003</v>
      </c>
      <c r="S168" s="97">
        <v>0.22</v>
      </c>
      <c r="T168" s="97">
        <v>0.12</v>
      </c>
      <c r="W168" s="125"/>
      <c r="X168" s="125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</row>
    <row r="169" spans="2:41">
      <c r="B169" s="98">
        <v>45123</v>
      </c>
      <c r="C169" s="97">
        <v>0.28000000000000003</v>
      </c>
      <c r="D169" s="97">
        <v>0.28000000000000003</v>
      </c>
      <c r="E169" s="97">
        <v>0.24</v>
      </c>
      <c r="F169" s="97">
        <v>0.19</v>
      </c>
      <c r="G169" s="97">
        <v>0.22</v>
      </c>
      <c r="H169" s="97">
        <v>0.16</v>
      </c>
      <c r="I169" s="97">
        <v>0.28000000000000003</v>
      </c>
      <c r="J169" s="97">
        <v>0.28000000000000003</v>
      </c>
      <c r="K169" s="97">
        <v>0.28000000000000003</v>
      </c>
      <c r="L169" s="97">
        <v>0.21</v>
      </c>
      <c r="M169" s="97">
        <v>0.19</v>
      </c>
      <c r="N169" s="97">
        <v>0.26</v>
      </c>
      <c r="O169" s="97">
        <v>0.25</v>
      </c>
      <c r="P169" s="97">
        <v>0.24</v>
      </c>
      <c r="Q169" s="97">
        <v>0.26</v>
      </c>
      <c r="R169" s="97">
        <v>0.24</v>
      </c>
      <c r="S169" s="97">
        <v>0.19</v>
      </c>
      <c r="T169" s="97">
        <v>0.1</v>
      </c>
      <c r="W169" s="125"/>
      <c r="X169" s="125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</row>
    <row r="170" spans="2:41">
      <c r="B170" s="98">
        <v>45124</v>
      </c>
      <c r="C170" s="97">
        <v>0.34</v>
      </c>
      <c r="D170" s="97">
        <v>0.34</v>
      </c>
      <c r="E170" s="97">
        <v>0.28999999999999998</v>
      </c>
      <c r="F170" s="97">
        <v>0.23</v>
      </c>
      <c r="G170" s="97">
        <v>0.27</v>
      </c>
      <c r="H170" s="97">
        <v>0.18</v>
      </c>
      <c r="I170" s="97">
        <v>0.34</v>
      </c>
      <c r="J170" s="97">
        <v>0.34</v>
      </c>
      <c r="K170" s="97">
        <v>0.34</v>
      </c>
      <c r="L170" s="97">
        <v>0.27</v>
      </c>
      <c r="M170" s="97">
        <v>0.24</v>
      </c>
      <c r="N170" s="97">
        <v>0.32</v>
      </c>
      <c r="O170" s="97">
        <v>0.31</v>
      </c>
      <c r="P170" s="97">
        <v>0.3</v>
      </c>
      <c r="Q170" s="97">
        <v>0.31</v>
      </c>
      <c r="R170" s="97">
        <v>0.3</v>
      </c>
      <c r="S170" s="97">
        <v>0.23</v>
      </c>
      <c r="T170" s="97">
        <v>0.11</v>
      </c>
      <c r="W170" s="125"/>
      <c r="X170" s="125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</row>
    <row r="171" spans="2:41">
      <c r="B171" s="98">
        <v>45125</v>
      </c>
      <c r="C171" s="97">
        <v>0.39</v>
      </c>
      <c r="D171" s="97">
        <v>0.39</v>
      </c>
      <c r="E171" s="97">
        <v>0.33</v>
      </c>
      <c r="F171" s="97">
        <v>0.27</v>
      </c>
      <c r="G171" s="97">
        <v>0.31</v>
      </c>
      <c r="H171" s="97">
        <v>0.19</v>
      </c>
      <c r="I171" s="97">
        <v>0.38</v>
      </c>
      <c r="J171" s="97">
        <v>0.39</v>
      </c>
      <c r="K171" s="97">
        <v>0.39</v>
      </c>
      <c r="L171" s="97">
        <v>0.31</v>
      </c>
      <c r="M171" s="97">
        <v>0.28000000000000003</v>
      </c>
      <c r="N171" s="97">
        <v>0.36</v>
      </c>
      <c r="O171" s="97">
        <v>0.36</v>
      </c>
      <c r="P171" s="97">
        <v>0.34</v>
      </c>
      <c r="Q171" s="97">
        <v>0.36</v>
      </c>
      <c r="R171" s="97">
        <v>0.35</v>
      </c>
      <c r="S171" s="97">
        <v>0.27</v>
      </c>
      <c r="T171" s="97">
        <v>0.12</v>
      </c>
      <c r="W171" s="125"/>
      <c r="X171" s="125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</row>
    <row r="172" spans="2:41">
      <c r="B172" s="98">
        <v>45126</v>
      </c>
      <c r="C172" s="97">
        <v>0.31</v>
      </c>
      <c r="D172" s="97">
        <v>0.31</v>
      </c>
      <c r="E172" s="97">
        <v>0.26</v>
      </c>
      <c r="F172" s="97">
        <v>0.21</v>
      </c>
      <c r="G172" s="97">
        <v>0.25</v>
      </c>
      <c r="H172" s="97">
        <v>0.14000000000000001</v>
      </c>
      <c r="I172" s="97">
        <v>0.3</v>
      </c>
      <c r="J172" s="97">
        <v>0.31</v>
      </c>
      <c r="K172" s="97">
        <v>0.31</v>
      </c>
      <c r="L172" s="97">
        <v>0.26</v>
      </c>
      <c r="M172" s="97">
        <v>0.23</v>
      </c>
      <c r="N172" s="97">
        <v>0.28999999999999998</v>
      </c>
      <c r="O172" s="97">
        <v>0.28999999999999998</v>
      </c>
      <c r="P172" s="97">
        <v>0.28000000000000003</v>
      </c>
      <c r="Q172" s="97">
        <v>0.28999999999999998</v>
      </c>
      <c r="R172" s="97">
        <v>0.28000000000000003</v>
      </c>
      <c r="S172" s="97">
        <v>0.22</v>
      </c>
      <c r="T172" s="97">
        <v>0.09</v>
      </c>
      <c r="W172" s="125"/>
      <c r="X172" s="125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</row>
    <row r="173" spans="2:41">
      <c r="B173" s="98">
        <v>45127</v>
      </c>
      <c r="C173" s="97">
        <v>0.28999999999999998</v>
      </c>
      <c r="D173" s="97">
        <v>0.28999999999999998</v>
      </c>
      <c r="E173" s="97">
        <v>0.25</v>
      </c>
      <c r="F173" s="97">
        <v>0.2</v>
      </c>
      <c r="G173" s="97">
        <v>0.23</v>
      </c>
      <c r="H173" s="97">
        <v>0.12</v>
      </c>
      <c r="I173" s="97">
        <v>0.27</v>
      </c>
      <c r="J173" s="97">
        <v>0.28999999999999998</v>
      </c>
      <c r="K173" s="97">
        <v>0.28999999999999998</v>
      </c>
      <c r="L173" s="97">
        <v>0.24</v>
      </c>
      <c r="M173" s="97">
        <v>0.22</v>
      </c>
      <c r="N173" s="97">
        <v>0.27</v>
      </c>
      <c r="O173" s="97">
        <v>0.27</v>
      </c>
      <c r="P173" s="97">
        <v>0.26</v>
      </c>
      <c r="Q173" s="97">
        <v>0.28000000000000003</v>
      </c>
      <c r="R173" s="97">
        <v>0.27</v>
      </c>
      <c r="S173" s="97">
        <v>0.21</v>
      </c>
      <c r="T173" s="97">
        <v>7.0000000000000007E-2</v>
      </c>
      <c r="W173" s="125"/>
      <c r="X173" s="125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</row>
    <row r="174" spans="2:41">
      <c r="B174" s="98">
        <v>45128</v>
      </c>
      <c r="C174" s="97">
        <v>0.31</v>
      </c>
      <c r="D174" s="97">
        <v>0.31</v>
      </c>
      <c r="E174" s="97">
        <v>0.26</v>
      </c>
      <c r="F174" s="97">
        <v>0.21</v>
      </c>
      <c r="G174" s="97">
        <v>0.25</v>
      </c>
      <c r="H174" s="97">
        <v>0.12</v>
      </c>
      <c r="I174" s="97">
        <v>0.28000000000000003</v>
      </c>
      <c r="J174" s="97">
        <v>0.31</v>
      </c>
      <c r="K174" s="97">
        <v>0.31</v>
      </c>
      <c r="L174" s="97">
        <v>0.27</v>
      </c>
      <c r="M174" s="97">
        <v>0.24</v>
      </c>
      <c r="N174" s="97">
        <v>0.28999999999999998</v>
      </c>
      <c r="O174" s="97">
        <v>0.28999999999999998</v>
      </c>
      <c r="P174" s="97">
        <v>0.28000000000000003</v>
      </c>
      <c r="Q174" s="97">
        <v>0.28999999999999998</v>
      </c>
      <c r="R174" s="97">
        <v>0.28999999999999998</v>
      </c>
      <c r="S174" s="97">
        <v>0.23</v>
      </c>
      <c r="T174" s="97">
        <v>7.0000000000000007E-2</v>
      </c>
      <c r="W174" s="125"/>
      <c r="X174" s="125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</row>
    <row r="175" spans="2:41">
      <c r="B175" s="98">
        <v>45129</v>
      </c>
      <c r="C175" s="97">
        <v>0.28999999999999998</v>
      </c>
      <c r="D175" s="97">
        <v>0.28999999999999998</v>
      </c>
      <c r="E175" s="97">
        <v>0.25</v>
      </c>
      <c r="F175" s="97">
        <v>0.2</v>
      </c>
      <c r="G175" s="97">
        <v>0.23</v>
      </c>
      <c r="H175" s="97">
        <v>0.11</v>
      </c>
      <c r="I175" s="97">
        <v>0.24</v>
      </c>
      <c r="J175" s="97">
        <v>0.28999999999999998</v>
      </c>
      <c r="K175" s="97">
        <v>0.28999999999999998</v>
      </c>
      <c r="L175" s="97">
        <v>0.26</v>
      </c>
      <c r="M175" s="97">
        <v>0.23</v>
      </c>
      <c r="N175" s="97">
        <v>0.27</v>
      </c>
      <c r="O175" s="97">
        <v>0.27</v>
      </c>
      <c r="P175" s="97">
        <v>0.26</v>
      </c>
      <c r="Q175" s="97">
        <v>0.28000000000000003</v>
      </c>
      <c r="R175" s="97">
        <v>0.28000000000000003</v>
      </c>
      <c r="S175" s="97">
        <v>0.22</v>
      </c>
      <c r="T175" s="97">
        <v>0.06</v>
      </c>
      <c r="W175" s="125"/>
      <c r="X175" s="125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</row>
    <row r="176" spans="2:41">
      <c r="B176" s="98">
        <v>45130</v>
      </c>
      <c r="C176" s="97">
        <v>0.28999999999999998</v>
      </c>
      <c r="D176" s="97">
        <v>0.28999999999999998</v>
      </c>
      <c r="E176" s="97">
        <v>0.25</v>
      </c>
      <c r="F176" s="97">
        <v>0.2</v>
      </c>
      <c r="G176" s="97">
        <v>0.23</v>
      </c>
      <c r="H176" s="97">
        <v>0.1</v>
      </c>
      <c r="I176" s="97">
        <v>0.23</v>
      </c>
      <c r="J176" s="97">
        <v>0.28999999999999998</v>
      </c>
      <c r="K176" s="97">
        <v>0.28999999999999998</v>
      </c>
      <c r="L176" s="97">
        <v>0.26</v>
      </c>
      <c r="M176" s="97">
        <v>0.23</v>
      </c>
      <c r="N176" s="97">
        <v>0.27</v>
      </c>
      <c r="O176" s="97">
        <v>0.27</v>
      </c>
      <c r="P176" s="97">
        <v>0.27</v>
      </c>
      <c r="Q176" s="97">
        <v>0.28000000000000003</v>
      </c>
      <c r="R176" s="97">
        <v>0.28000000000000003</v>
      </c>
      <c r="S176" s="97">
        <v>0.23</v>
      </c>
      <c r="T176" s="97">
        <v>0.06</v>
      </c>
      <c r="W176" s="125"/>
      <c r="X176" s="125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</row>
    <row r="177" spans="2:41">
      <c r="B177" s="98">
        <v>45131</v>
      </c>
      <c r="C177" s="97">
        <v>0.28999999999999998</v>
      </c>
      <c r="D177" s="97">
        <v>0.28999999999999998</v>
      </c>
      <c r="E177" s="97">
        <v>0.25</v>
      </c>
      <c r="F177" s="97">
        <v>0.2</v>
      </c>
      <c r="G177" s="97">
        <v>0.23</v>
      </c>
      <c r="H177" s="97">
        <v>0.09</v>
      </c>
      <c r="I177" s="97">
        <v>0.22</v>
      </c>
      <c r="J177" s="97">
        <v>0.28999999999999998</v>
      </c>
      <c r="K177" s="97">
        <v>0.28999999999999998</v>
      </c>
      <c r="L177" s="97">
        <v>0.27</v>
      </c>
      <c r="M177" s="97">
        <v>0.24</v>
      </c>
      <c r="N177" s="97">
        <v>0.27</v>
      </c>
      <c r="O177" s="97">
        <v>0.27</v>
      </c>
      <c r="P177" s="97">
        <v>0.27</v>
      </c>
      <c r="Q177" s="97">
        <v>0.28000000000000003</v>
      </c>
      <c r="R177" s="97">
        <v>0.28999999999999998</v>
      </c>
      <c r="S177" s="97">
        <v>0.23</v>
      </c>
      <c r="T177" s="97">
        <v>0.05</v>
      </c>
      <c r="W177" s="125"/>
      <c r="X177" s="125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</row>
    <row r="178" spans="2:41">
      <c r="B178" s="98">
        <v>45132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>
        <v>0</v>
      </c>
      <c r="I178" s="97">
        <v>0.23</v>
      </c>
      <c r="J178" s="97">
        <v>0.33</v>
      </c>
      <c r="K178" s="97">
        <v>0.33</v>
      </c>
      <c r="L178" s="97">
        <v>0.31</v>
      </c>
      <c r="M178" s="97">
        <v>0.28000000000000003</v>
      </c>
      <c r="N178" s="97">
        <v>0.31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0.27</v>
      </c>
      <c r="T178" s="97">
        <v>0</v>
      </c>
      <c r="W178" s="125"/>
      <c r="X178" s="125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</row>
    <row r="179" spans="2:41">
      <c r="B179" s="98">
        <v>45133</v>
      </c>
      <c r="C179" s="97">
        <v>0.3</v>
      </c>
      <c r="D179" s="97">
        <v>0.3</v>
      </c>
      <c r="E179" s="97">
        <v>0.26</v>
      </c>
      <c r="F179" s="97">
        <v>0.2</v>
      </c>
      <c r="G179" s="97">
        <v>0.24</v>
      </c>
      <c r="H179" s="97" t="s">
        <v>13</v>
      </c>
      <c r="I179" s="97">
        <v>0.2</v>
      </c>
      <c r="J179" s="97">
        <v>0.3</v>
      </c>
      <c r="K179" s="97">
        <v>0.3</v>
      </c>
      <c r="L179" s="97">
        <v>0.28000000000000003</v>
      </c>
      <c r="M179" s="97">
        <v>0.26</v>
      </c>
      <c r="N179" s="97">
        <v>0.28000000000000003</v>
      </c>
      <c r="O179" s="97">
        <v>0.28000000000000003</v>
      </c>
      <c r="P179" s="97">
        <v>0.28000000000000003</v>
      </c>
      <c r="Q179" s="97">
        <v>0.28999999999999998</v>
      </c>
      <c r="R179" s="97">
        <v>0.3</v>
      </c>
      <c r="S179" s="97">
        <v>0.25</v>
      </c>
      <c r="T179" s="97" t="s">
        <v>13</v>
      </c>
      <c r="W179" s="125"/>
      <c r="X179" s="125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</row>
    <row r="180" spans="2:41">
      <c r="B180" s="98">
        <v>45134</v>
      </c>
      <c r="C180" s="97">
        <v>0.24</v>
      </c>
      <c r="D180" s="97">
        <v>0.24</v>
      </c>
      <c r="E180" s="97">
        <v>0.2</v>
      </c>
      <c r="F180" s="97">
        <v>0.16</v>
      </c>
      <c r="G180" s="97">
        <v>0.19</v>
      </c>
      <c r="H180" s="97" t="s">
        <v>13</v>
      </c>
      <c r="I180" s="97">
        <v>0.15</v>
      </c>
      <c r="J180" s="97">
        <v>0.24</v>
      </c>
      <c r="K180" s="97">
        <v>0.24</v>
      </c>
      <c r="L180" s="97">
        <v>0.23</v>
      </c>
      <c r="M180" s="97">
        <v>0.21</v>
      </c>
      <c r="N180" s="97">
        <v>0.22</v>
      </c>
      <c r="O180" s="97">
        <v>0.22</v>
      </c>
      <c r="P180" s="97">
        <v>0.22</v>
      </c>
      <c r="Q180" s="97">
        <v>0.23</v>
      </c>
      <c r="R180" s="97">
        <v>0.24</v>
      </c>
      <c r="S180" s="97">
        <v>0.2</v>
      </c>
      <c r="T180" s="97" t="s">
        <v>13</v>
      </c>
      <c r="W180" s="125"/>
      <c r="X180" s="125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</row>
    <row r="181" spans="2:41">
      <c r="B181" s="98">
        <v>45135</v>
      </c>
      <c r="C181" s="97">
        <v>0.25</v>
      </c>
      <c r="D181" s="97">
        <v>0.25</v>
      </c>
      <c r="E181" s="97">
        <v>0.21</v>
      </c>
      <c r="F181" s="97">
        <v>0.17</v>
      </c>
      <c r="G181" s="97">
        <v>0.2</v>
      </c>
      <c r="H181" s="97" t="s">
        <v>13</v>
      </c>
      <c r="I181" s="97">
        <v>0.15</v>
      </c>
      <c r="J181" s="97">
        <v>0.25</v>
      </c>
      <c r="K181" s="97">
        <v>0.25</v>
      </c>
      <c r="L181" s="97">
        <v>0.24</v>
      </c>
      <c r="M181" s="97">
        <v>0.23</v>
      </c>
      <c r="N181" s="97">
        <v>0.23</v>
      </c>
      <c r="O181" s="97">
        <v>0.23</v>
      </c>
      <c r="P181" s="97">
        <v>0.23</v>
      </c>
      <c r="Q181" s="97">
        <v>0.24</v>
      </c>
      <c r="R181" s="97">
        <v>0.25</v>
      </c>
      <c r="S181" s="97">
        <v>0.22</v>
      </c>
      <c r="T181" s="97" t="s">
        <v>13</v>
      </c>
      <c r="W181" s="125"/>
      <c r="X181" s="125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</row>
    <row r="182" spans="2:41">
      <c r="B182" s="98">
        <v>45136</v>
      </c>
      <c r="C182" s="97">
        <v>0.31</v>
      </c>
      <c r="D182" s="97">
        <v>0.31</v>
      </c>
      <c r="E182" s="97">
        <v>0.26</v>
      </c>
      <c r="F182" s="97">
        <v>0.21</v>
      </c>
      <c r="G182" s="97">
        <v>0.25</v>
      </c>
      <c r="H182" s="97" t="s">
        <v>13</v>
      </c>
      <c r="I182" s="97">
        <v>0.17</v>
      </c>
      <c r="J182" s="97">
        <v>0.31</v>
      </c>
      <c r="K182" s="97">
        <v>0.31</v>
      </c>
      <c r="L182" s="97">
        <v>0.3</v>
      </c>
      <c r="M182" s="97">
        <v>0.28999999999999998</v>
      </c>
      <c r="N182" s="97">
        <v>0.28999999999999998</v>
      </c>
      <c r="O182" s="97">
        <v>0.28999999999999998</v>
      </c>
      <c r="P182" s="97">
        <v>0.28999999999999998</v>
      </c>
      <c r="Q182" s="97">
        <v>0.28999999999999998</v>
      </c>
      <c r="R182" s="97">
        <v>0.31</v>
      </c>
      <c r="S182" s="97">
        <v>0.27</v>
      </c>
      <c r="T182" s="97" t="s">
        <v>13</v>
      </c>
      <c r="W182" s="125"/>
      <c r="X182" s="125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</row>
    <row r="183" spans="2:41">
      <c r="B183" s="98">
        <v>45137</v>
      </c>
      <c r="C183" s="97">
        <v>0.3</v>
      </c>
      <c r="D183" s="97">
        <v>0.3</v>
      </c>
      <c r="E183" s="97">
        <v>0.26</v>
      </c>
      <c r="F183" s="97">
        <v>0.2</v>
      </c>
      <c r="G183" s="97">
        <v>0.24</v>
      </c>
      <c r="H183" s="97" t="s">
        <v>13</v>
      </c>
      <c r="I183" s="97">
        <v>0.15</v>
      </c>
      <c r="J183" s="97">
        <v>0.28999999999999998</v>
      </c>
      <c r="K183" s="97">
        <v>0.3</v>
      </c>
      <c r="L183" s="97">
        <v>0.28999999999999998</v>
      </c>
      <c r="M183" s="97">
        <v>0.28000000000000003</v>
      </c>
      <c r="N183" s="97">
        <v>0.28000000000000003</v>
      </c>
      <c r="O183" s="97">
        <v>0.28000000000000003</v>
      </c>
      <c r="P183" s="97">
        <v>0.28000000000000003</v>
      </c>
      <c r="Q183" s="97">
        <v>0.28999999999999998</v>
      </c>
      <c r="R183" s="97">
        <v>0.3</v>
      </c>
      <c r="S183" s="97">
        <v>0.27</v>
      </c>
      <c r="T183" s="97" t="s">
        <v>13</v>
      </c>
      <c r="W183" s="125"/>
      <c r="X183" s="125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</row>
    <row r="184" spans="2:41">
      <c r="B184" s="98">
        <v>45138</v>
      </c>
      <c r="C184" s="97">
        <v>0.3</v>
      </c>
      <c r="D184" s="97">
        <v>0.3</v>
      </c>
      <c r="E184" s="97">
        <v>0.26</v>
      </c>
      <c r="F184" s="97">
        <v>0.2</v>
      </c>
      <c r="G184" s="97">
        <v>0.24</v>
      </c>
      <c r="H184" s="97" t="s">
        <v>13</v>
      </c>
      <c r="I184" s="97">
        <v>0.14000000000000001</v>
      </c>
      <c r="J184" s="97">
        <v>0.28999999999999998</v>
      </c>
      <c r="K184" s="97">
        <v>0.3</v>
      </c>
      <c r="L184" s="97">
        <v>0.3</v>
      </c>
      <c r="M184" s="97">
        <v>0.28999999999999998</v>
      </c>
      <c r="N184" s="97">
        <v>0.28000000000000003</v>
      </c>
      <c r="O184" s="97">
        <v>0.28000000000000003</v>
      </c>
      <c r="P184" s="97">
        <v>0.28000000000000003</v>
      </c>
      <c r="Q184" s="97">
        <v>0.28999999999999998</v>
      </c>
      <c r="R184" s="97">
        <v>0.3</v>
      </c>
      <c r="S184" s="97">
        <v>0.28000000000000003</v>
      </c>
      <c r="T184" s="97" t="s">
        <v>13</v>
      </c>
      <c r="W184" s="125"/>
      <c r="X184" s="125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</row>
    <row r="185" spans="2:41">
      <c r="B185" s="98">
        <v>45139</v>
      </c>
      <c r="C185" s="97">
        <v>0.34</v>
      </c>
      <c r="D185" s="97">
        <v>0.34</v>
      </c>
      <c r="E185" s="97">
        <v>0.28999999999999998</v>
      </c>
      <c r="F185" s="97">
        <v>0.23</v>
      </c>
      <c r="G185" s="97">
        <v>0.27</v>
      </c>
      <c r="H185" s="97" t="s">
        <v>13</v>
      </c>
      <c r="I185" s="97">
        <v>0.14000000000000001</v>
      </c>
      <c r="J185" s="97">
        <v>0.32</v>
      </c>
      <c r="K185" s="97">
        <v>0.34</v>
      </c>
      <c r="L185" s="97">
        <v>0.34</v>
      </c>
      <c r="M185" s="97">
        <v>0.33</v>
      </c>
      <c r="N185" s="97">
        <v>0.32</v>
      </c>
      <c r="O185" s="97">
        <v>0.32</v>
      </c>
      <c r="P185" s="97">
        <v>0.32</v>
      </c>
      <c r="Q185" s="97">
        <v>0.32</v>
      </c>
      <c r="R185" s="97">
        <v>0.34</v>
      </c>
      <c r="S185" s="97">
        <v>0.32</v>
      </c>
      <c r="T185" s="97" t="s">
        <v>13</v>
      </c>
      <c r="W185" s="125"/>
      <c r="X185" s="125"/>
    </row>
    <row r="186" spans="2:41">
      <c r="B186" s="98">
        <v>45140</v>
      </c>
      <c r="C186" s="97">
        <v>0.32</v>
      </c>
      <c r="D186" s="97">
        <v>0.32</v>
      </c>
      <c r="E186" s="97">
        <v>0.27</v>
      </c>
      <c r="F186" s="97">
        <v>0.22</v>
      </c>
      <c r="G186" s="97">
        <v>0.26</v>
      </c>
      <c r="H186" s="97" t="s">
        <v>13</v>
      </c>
      <c r="I186" s="97">
        <v>0.12</v>
      </c>
      <c r="J186" s="97">
        <v>0.28000000000000003</v>
      </c>
      <c r="K186" s="97">
        <v>0.32</v>
      </c>
      <c r="L186" s="97">
        <v>0.32</v>
      </c>
      <c r="M186" s="97">
        <v>0.31</v>
      </c>
      <c r="N186" s="97">
        <v>0.3</v>
      </c>
      <c r="O186" s="97">
        <v>0.3</v>
      </c>
      <c r="P186" s="97">
        <v>0.3</v>
      </c>
      <c r="Q186" s="97">
        <v>0.3</v>
      </c>
      <c r="R186" s="97">
        <v>0.32</v>
      </c>
      <c r="S186" s="97">
        <v>0.3</v>
      </c>
      <c r="T186" s="97" t="s">
        <v>13</v>
      </c>
      <c r="W186" s="125"/>
      <c r="X186" s="125"/>
    </row>
    <row r="187" spans="2:41">
      <c r="B187" s="98">
        <v>45141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>
        <v>0.11</v>
      </c>
      <c r="J187" s="97">
        <v>0.26</v>
      </c>
      <c r="K187" s="97">
        <v>0.31</v>
      </c>
      <c r="L187" s="97">
        <v>0.31</v>
      </c>
      <c r="M187" s="97">
        <v>0.3</v>
      </c>
      <c r="N187" s="97">
        <v>0.28999999999999998</v>
      </c>
      <c r="O187" s="97">
        <v>0.28999999999999998</v>
      </c>
      <c r="P187" s="97">
        <v>0.28999999999999998</v>
      </c>
      <c r="Q187" s="97">
        <v>0.28999999999999998</v>
      </c>
      <c r="R187" s="97">
        <v>0.31</v>
      </c>
      <c r="S187" s="97">
        <v>0.3</v>
      </c>
      <c r="T187" s="97" t="s">
        <v>13</v>
      </c>
      <c r="W187" s="125"/>
      <c r="X187" s="125"/>
    </row>
    <row r="188" spans="2:41">
      <c r="B188" s="98">
        <v>45142</v>
      </c>
      <c r="C188" s="97">
        <v>0.41</v>
      </c>
      <c r="D188" s="97">
        <v>0.41</v>
      </c>
      <c r="E188" s="97">
        <v>0.35</v>
      </c>
      <c r="F188" s="97">
        <v>0.28000000000000003</v>
      </c>
      <c r="G188" s="97">
        <v>0.33</v>
      </c>
      <c r="H188" s="97" t="s">
        <v>13</v>
      </c>
      <c r="I188" s="97">
        <v>0.13</v>
      </c>
      <c r="J188" s="97">
        <v>0.32</v>
      </c>
      <c r="K188" s="97">
        <v>0.41</v>
      </c>
      <c r="L188" s="97">
        <v>0.41</v>
      </c>
      <c r="M188" s="97">
        <v>0.41</v>
      </c>
      <c r="N188" s="97">
        <v>0.38</v>
      </c>
      <c r="O188" s="97">
        <v>0.38</v>
      </c>
      <c r="P188" s="97">
        <v>0.38</v>
      </c>
      <c r="Q188" s="97">
        <v>0.39</v>
      </c>
      <c r="R188" s="97">
        <v>0.41</v>
      </c>
      <c r="S188" s="97">
        <v>0.4</v>
      </c>
      <c r="T188" s="97" t="s">
        <v>13</v>
      </c>
      <c r="W188" s="125"/>
      <c r="X188" s="125"/>
    </row>
    <row r="189" spans="2:41">
      <c r="B189" s="98">
        <v>45143</v>
      </c>
      <c r="C189" s="97">
        <v>0.31</v>
      </c>
      <c r="D189" s="97">
        <v>0.31</v>
      </c>
      <c r="E189" s="97">
        <v>0.26</v>
      </c>
      <c r="F189" s="97">
        <v>0.21</v>
      </c>
      <c r="G189" s="97">
        <v>0.25</v>
      </c>
      <c r="H189" s="97" t="s">
        <v>13</v>
      </c>
      <c r="I189" s="97">
        <v>0</v>
      </c>
      <c r="J189" s="97">
        <v>0.22</v>
      </c>
      <c r="K189" s="97">
        <v>0.31</v>
      </c>
      <c r="L189" s="97">
        <v>0.31</v>
      </c>
      <c r="M189" s="97">
        <v>0.31</v>
      </c>
      <c r="N189" s="97">
        <v>0.28000000000000003</v>
      </c>
      <c r="O189" s="97">
        <v>0.28999999999999998</v>
      </c>
      <c r="P189" s="97">
        <v>0.28999999999999998</v>
      </c>
      <c r="Q189" s="97">
        <v>0.28999999999999998</v>
      </c>
      <c r="R189" s="97">
        <v>0.31</v>
      </c>
      <c r="S189" s="97">
        <v>0.31</v>
      </c>
      <c r="T189" s="97" t="s">
        <v>13</v>
      </c>
      <c r="W189" s="125"/>
      <c r="X189" s="125"/>
    </row>
    <row r="190" spans="2:41">
      <c r="B190" s="98">
        <v>45144</v>
      </c>
      <c r="C190" s="97">
        <v>0.39</v>
      </c>
      <c r="D190" s="97">
        <v>0.39</v>
      </c>
      <c r="E190" s="97">
        <v>0.33</v>
      </c>
      <c r="F190" s="97">
        <v>0.27</v>
      </c>
      <c r="G190" s="97">
        <v>0.31</v>
      </c>
      <c r="H190" s="97" t="s">
        <v>13</v>
      </c>
      <c r="I190" s="97" t="s">
        <v>13</v>
      </c>
      <c r="J190" s="97">
        <v>0.27</v>
      </c>
      <c r="K190" s="97">
        <v>0.39</v>
      </c>
      <c r="L190" s="97">
        <v>0.39</v>
      </c>
      <c r="M190" s="97">
        <v>0.39</v>
      </c>
      <c r="N190" s="97">
        <v>0.36</v>
      </c>
      <c r="O190" s="97">
        <v>0.36</v>
      </c>
      <c r="P190" s="97">
        <v>0.36</v>
      </c>
      <c r="Q190" s="97">
        <v>0.37</v>
      </c>
      <c r="R190" s="97">
        <v>0.39</v>
      </c>
      <c r="S190" s="97">
        <v>0.39</v>
      </c>
      <c r="T190" s="97" t="s">
        <v>13</v>
      </c>
      <c r="W190" s="125"/>
      <c r="X190" s="125"/>
    </row>
    <row r="191" spans="2:41">
      <c r="B191" s="98">
        <v>45145</v>
      </c>
      <c r="C191" s="97">
        <v>0.43</v>
      </c>
      <c r="D191" s="97">
        <v>0.43</v>
      </c>
      <c r="E191" s="97">
        <v>0.37</v>
      </c>
      <c r="F191" s="97">
        <v>0.28999999999999998</v>
      </c>
      <c r="G191" s="97">
        <v>0.34</v>
      </c>
      <c r="H191" s="97" t="s">
        <v>13</v>
      </c>
      <c r="I191" s="97" t="s">
        <v>13</v>
      </c>
      <c r="J191" s="97">
        <v>0.27</v>
      </c>
      <c r="K191" s="97">
        <v>0.43</v>
      </c>
      <c r="L191" s="97">
        <v>0.43</v>
      </c>
      <c r="M191" s="97">
        <v>0.43</v>
      </c>
      <c r="N191" s="97">
        <v>0.39</v>
      </c>
      <c r="O191" s="97">
        <v>0.4</v>
      </c>
      <c r="P191" s="97">
        <v>0.4</v>
      </c>
      <c r="Q191" s="97">
        <v>0.41</v>
      </c>
      <c r="R191" s="97">
        <v>0.43</v>
      </c>
      <c r="S191" s="97">
        <v>0.43</v>
      </c>
      <c r="T191" s="97" t="s">
        <v>13</v>
      </c>
      <c r="W191" s="125"/>
      <c r="X191" s="125"/>
    </row>
    <row r="192" spans="2:41">
      <c r="B192" s="98">
        <v>45146</v>
      </c>
      <c r="C192" s="97">
        <v>0.28999999999999998</v>
      </c>
      <c r="D192" s="97">
        <v>0.28999999999999998</v>
      </c>
      <c r="E192" s="97">
        <v>0.25</v>
      </c>
      <c r="F192" s="97">
        <v>0.2</v>
      </c>
      <c r="G192" s="97">
        <v>0.23</v>
      </c>
      <c r="H192" s="97" t="s">
        <v>13</v>
      </c>
      <c r="I192" s="97" t="s">
        <v>13</v>
      </c>
      <c r="J192" s="97">
        <v>0.17</v>
      </c>
      <c r="K192" s="97">
        <v>0.28999999999999998</v>
      </c>
      <c r="L192" s="97">
        <v>0.28999999999999998</v>
      </c>
      <c r="M192" s="97">
        <v>0.28999999999999998</v>
      </c>
      <c r="N192" s="97">
        <v>0.26</v>
      </c>
      <c r="O192" s="97">
        <v>0.27</v>
      </c>
      <c r="P192" s="97">
        <v>0.27</v>
      </c>
      <c r="Q192" s="97">
        <v>0.28000000000000003</v>
      </c>
      <c r="R192" s="97">
        <v>0.28999999999999998</v>
      </c>
      <c r="S192" s="97">
        <v>0.28999999999999998</v>
      </c>
      <c r="T192" s="97" t="s">
        <v>13</v>
      </c>
      <c r="W192" s="125"/>
      <c r="X192" s="125"/>
    </row>
    <row r="193" spans="2:24">
      <c r="B193" s="98">
        <v>45147</v>
      </c>
      <c r="C193" s="97">
        <v>0.38</v>
      </c>
      <c r="D193" s="97">
        <v>0.38</v>
      </c>
      <c r="E193" s="97">
        <v>0.32</v>
      </c>
      <c r="F193" s="97">
        <v>0.26</v>
      </c>
      <c r="G193" s="97">
        <v>0.3</v>
      </c>
      <c r="H193" s="97" t="s">
        <v>13</v>
      </c>
      <c r="I193" s="97" t="s">
        <v>13</v>
      </c>
      <c r="J193" s="97">
        <v>0.21</v>
      </c>
      <c r="K193" s="97">
        <v>0.38</v>
      </c>
      <c r="L193" s="97">
        <v>0.38</v>
      </c>
      <c r="M193" s="97">
        <v>0.38</v>
      </c>
      <c r="N193" s="97">
        <v>0.34</v>
      </c>
      <c r="O193" s="97">
        <v>0.35</v>
      </c>
      <c r="P193" s="97">
        <v>0.35</v>
      </c>
      <c r="Q193" s="97">
        <v>0.36</v>
      </c>
      <c r="R193" s="97">
        <v>0.38</v>
      </c>
      <c r="S193" s="97">
        <v>0.38</v>
      </c>
      <c r="T193" s="97" t="s">
        <v>13</v>
      </c>
      <c r="W193" s="125"/>
      <c r="X193" s="125"/>
    </row>
    <row r="194" spans="2:24">
      <c r="B194" s="98">
        <v>45148</v>
      </c>
      <c r="C194" s="97">
        <v>0.35</v>
      </c>
      <c r="D194" s="97">
        <v>0.35</v>
      </c>
      <c r="E194" s="97">
        <v>0.3</v>
      </c>
      <c r="F194" s="97">
        <v>0.24</v>
      </c>
      <c r="G194" s="97">
        <v>0.28000000000000003</v>
      </c>
      <c r="H194" s="97" t="s">
        <v>13</v>
      </c>
      <c r="I194" s="97" t="s">
        <v>13</v>
      </c>
      <c r="J194" s="97">
        <v>0.17</v>
      </c>
      <c r="K194" s="97">
        <v>0.35</v>
      </c>
      <c r="L194" s="97">
        <v>0.35</v>
      </c>
      <c r="M194" s="97">
        <v>0.35</v>
      </c>
      <c r="N194" s="97">
        <v>0.31</v>
      </c>
      <c r="O194" s="97">
        <v>0.32</v>
      </c>
      <c r="P194" s="97">
        <v>0.33</v>
      </c>
      <c r="Q194" s="97">
        <v>0.33</v>
      </c>
      <c r="R194" s="97">
        <v>0.35</v>
      </c>
      <c r="S194" s="97">
        <v>0.35</v>
      </c>
      <c r="T194" s="97" t="s">
        <v>13</v>
      </c>
      <c r="W194" s="125"/>
      <c r="X194" s="125"/>
    </row>
    <row r="195" spans="2:24">
      <c r="B195" s="98">
        <v>45149</v>
      </c>
      <c r="C195" s="97">
        <v>0.3</v>
      </c>
      <c r="D195" s="97">
        <v>0.3</v>
      </c>
      <c r="E195" s="97">
        <v>0.26</v>
      </c>
      <c r="F195" s="97">
        <v>0.2</v>
      </c>
      <c r="G195" s="97">
        <v>0.24</v>
      </c>
      <c r="H195" s="97" t="s">
        <v>13</v>
      </c>
      <c r="I195" s="97" t="s">
        <v>13</v>
      </c>
      <c r="J195" s="97">
        <v>0.13</v>
      </c>
      <c r="K195" s="97">
        <v>0.3</v>
      </c>
      <c r="L195" s="97">
        <v>0.3</v>
      </c>
      <c r="M195" s="97">
        <v>0.3</v>
      </c>
      <c r="N195" s="97">
        <v>0.27</v>
      </c>
      <c r="O195" s="97">
        <v>0.28000000000000003</v>
      </c>
      <c r="P195" s="97">
        <v>0.28000000000000003</v>
      </c>
      <c r="Q195" s="97">
        <v>0.28000000000000003</v>
      </c>
      <c r="R195" s="97">
        <v>0.3</v>
      </c>
      <c r="S195" s="97">
        <v>0.3</v>
      </c>
      <c r="T195" s="97" t="s">
        <v>13</v>
      </c>
      <c r="W195" s="125"/>
      <c r="X195" s="125"/>
    </row>
    <row r="196" spans="2:24">
      <c r="B196" s="98">
        <v>45150</v>
      </c>
      <c r="C196" s="97">
        <v>0.38</v>
      </c>
      <c r="D196" s="97">
        <v>0.38</v>
      </c>
      <c r="E196" s="97">
        <v>0.32</v>
      </c>
      <c r="F196" s="97">
        <v>0.26</v>
      </c>
      <c r="G196" s="97">
        <v>0.3</v>
      </c>
      <c r="H196" s="97" t="s">
        <v>13</v>
      </c>
      <c r="I196" s="97" t="s">
        <v>13</v>
      </c>
      <c r="J196" s="97">
        <v>0.15</v>
      </c>
      <c r="K196" s="97">
        <v>0.38</v>
      </c>
      <c r="L196" s="97">
        <v>0.38</v>
      </c>
      <c r="M196" s="97">
        <v>0.38</v>
      </c>
      <c r="N196" s="97">
        <v>0.34</v>
      </c>
      <c r="O196" s="97">
        <v>0.35</v>
      </c>
      <c r="P196" s="97">
        <v>0.35</v>
      </c>
      <c r="Q196" s="97">
        <v>0.35</v>
      </c>
      <c r="R196" s="97">
        <v>0.38</v>
      </c>
      <c r="S196" s="97">
        <v>0.38</v>
      </c>
      <c r="T196" s="97" t="s">
        <v>13</v>
      </c>
      <c r="W196" s="125"/>
      <c r="X196" s="125"/>
    </row>
    <row r="197" spans="2:24">
      <c r="B197" s="98">
        <v>45151</v>
      </c>
      <c r="C197" s="97">
        <v>0.39</v>
      </c>
      <c r="D197" s="97">
        <v>0.39</v>
      </c>
      <c r="E197" s="97">
        <v>0.33</v>
      </c>
      <c r="F197" s="97">
        <v>0.27</v>
      </c>
      <c r="G197" s="97">
        <v>0.31</v>
      </c>
      <c r="H197" s="97" t="s">
        <v>13</v>
      </c>
      <c r="I197" s="97" t="s">
        <v>13</v>
      </c>
      <c r="J197" s="97">
        <v>0.14000000000000001</v>
      </c>
      <c r="K197" s="97">
        <v>0.39</v>
      </c>
      <c r="L197" s="97">
        <v>0.39</v>
      </c>
      <c r="M197" s="97">
        <v>0.39</v>
      </c>
      <c r="N197" s="97">
        <v>0.34</v>
      </c>
      <c r="O197" s="97">
        <v>0.36</v>
      </c>
      <c r="P197" s="97">
        <v>0.36</v>
      </c>
      <c r="Q197" s="97">
        <v>0.35</v>
      </c>
      <c r="R197" s="97">
        <v>0.39</v>
      </c>
      <c r="S197" s="97">
        <v>0.39</v>
      </c>
      <c r="T197" s="97" t="s">
        <v>13</v>
      </c>
      <c r="W197" s="125"/>
      <c r="X197" s="125"/>
    </row>
    <row r="198" spans="2:24">
      <c r="B198" s="98">
        <v>45152</v>
      </c>
      <c r="C198" s="97">
        <v>0.27</v>
      </c>
      <c r="D198" s="97">
        <v>0.27</v>
      </c>
      <c r="E198" s="97">
        <v>0.23</v>
      </c>
      <c r="F198" s="97">
        <v>0.18</v>
      </c>
      <c r="G198" s="97">
        <v>0.22</v>
      </c>
      <c r="H198" s="97" t="s">
        <v>13</v>
      </c>
      <c r="I198" s="97" t="s">
        <v>13</v>
      </c>
      <c r="J198" s="97">
        <v>0.09</v>
      </c>
      <c r="K198" s="97">
        <v>0.27</v>
      </c>
      <c r="L198" s="97">
        <v>0.27</v>
      </c>
      <c r="M198" s="97">
        <v>0.27</v>
      </c>
      <c r="N198" s="97">
        <v>0.24</v>
      </c>
      <c r="O198" s="97">
        <v>0.25</v>
      </c>
      <c r="P198" s="97">
        <v>0.25</v>
      </c>
      <c r="Q198" s="97">
        <v>0.24</v>
      </c>
      <c r="R198" s="97">
        <v>0.27</v>
      </c>
      <c r="S198" s="97">
        <v>0.27</v>
      </c>
      <c r="T198" s="97" t="s">
        <v>13</v>
      </c>
      <c r="X198" s="125"/>
    </row>
    <row r="199" spans="2:24">
      <c r="B199" s="98">
        <v>45153</v>
      </c>
      <c r="C199" s="97">
        <v>0.28000000000000003</v>
      </c>
      <c r="D199" s="97">
        <v>0.28000000000000003</v>
      </c>
      <c r="E199" s="97">
        <v>0.24</v>
      </c>
      <c r="F199" s="97">
        <v>0.19</v>
      </c>
      <c r="G199" s="97">
        <v>0.22</v>
      </c>
      <c r="H199" s="97" t="s">
        <v>13</v>
      </c>
      <c r="I199" s="97" t="s">
        <v>13</v>
      </c>
      <c r="J199" s="97">
        <v>0</v>
      </c>
      <c r="K199" s="97">
        <v>0.28000000000000003</v>
      </c>
      <c r="L199" s="97">
        <v>0.28000000000000003</v>
      </c>
      <c r="M199" s="97">
        <v>0.28000000000000003</v>
      </c>
      <c r="N199" s="97">
        <v>0.24</v>
      </c>
      <c r="O199" s="97">
        <v>0.26</v>
      </c>
      <c r="P199" s="97">
        <v>0.26</v>
      </c>
      <c r="Q199" s="97">
        <v>0.24</v>
      </c>
      <c r="R199" s="97">
        <v>0.28000000000000003</v>
      </c>
      <c r="S199" s="97">
        <v>0.28000000000000003</v>
      </c>
      <c r="T199" s="97" t="s">
        <v>13</v>
      </c>
      <c r="X199" s="125"/>
    </row>
    <row r="200" spans="2:24">
      <c r="B200" s="98">
        <v>45154</v>
      </c>
      <c r="C200" s="97">
        <v>0.26</v>
      </c>
      <c r="D200" s="97">
        <v>0.26</v>
      </c>
      <c r="E200" s="97">
        <v>0.22</v>
      </c>
      <c r="F200" s="97">
        <v>0.18</v>
      </c>
      <c r="G200" s="97">
        <v>0.21</v>
      </c>
      <c r="H200" s="97" t="s">
        <v>13</v>
      </c>
      <c r="I200" s="97" t="s">
        <v>13</v>
      </c>
      <c r="J200" s="97" t="s">
        <v>13</v>
      </c>
      <c r="K200" s="97">
        <v>0.26</v>
      </c>
      <c r="L200" s="97">
        <v>0.26</v>
      </c>
      <c r="M200" s="97">
        <v>0.26</v>
      </c>
      <c r="N200" s="97">
        <v>0.22</v>
      </c>
      <c r="O200" s="97">
        <v>0.24</v>
      </c>
      <c r="P200" s="97">
        <v>0.24</v>
      </c>
      <c r="Q200" s="97">
        <v>0.22</v>
      </c>
      <c r="R200" s="97">
        <v>0.26</v>
      </c>
      <c r="S200" s="97">
        <v>0.26</v>
      </c>
      <c r="T200" s="97" t="s">
        <v>13</v>
      </c>
      <c r="X200" s="125"/>
    </row>
    <row r="201" spans="2:24">
      <c r="B201" s="98">
        <v>45155</v>
      </c>
      <c r="C201" s="97">
        <v>0.34</v>
      </c>
      <c r="D201" s="97">
        <v>0.34</v>
      </c>
      <c r="E201" s="97">
        <v>0.28999999999999998</v>
      </c>
      <c r="F201" s="97">
        <v>0.23</v>
      </c>
      <c r="G201" s="97">
        <v>0.27</v>
      </c>
      <c r="H201" s="97" t="s">
        <v>13</v>
      </c>
      <c r="I201" s="97" t="s">
        <v>13</v>
      </c>
      <c r="J201" s="97" t="s">
        <v>13</v>
      </c>
      <c r="K201" s="97">
        <v>0.33</v>
      </c>
      <c r="L201" s="97">
        <v>0.34</v>
      </c>
      <c r="M201" s="97">
        <v>0.34</v>
      </c>
      <c r="N201" s="97">
        <v>0.28999999999999998</v>
      </c>
      <c r="O201" s="97">
        <v>0.31</v>
      </c>
      <c r="P201" s="97">
        <v>0.31</v>
      </c>
      <c r="Q201" s="97">
        <v>0.28000000000000003</v>
      </c>
      <c r="R201" s="97">
        <v>0.33</v>
      </c>
      <c r="S201" s="97">
        <v>0.34</v>
      </c>
      <c r="T201" s="97" t="s">
        <v>13</v>
      </c>
      <c r="X201" s="125"/>
    </row>
    <row r="202" spans="2:24">
      <c r="B202" s="98">
        <v>45156</v>
      </c>
      <c r="C202" s="97">
        <v>0.33</v>
      </c>
      <c r="D202" s="97">
        <v>0.33</v>
      </c>
      <c r="E202" s="97">
        <v>0.28000000000000003</v>
      </c>
      <c r="F202" s="97">
        <v>0.22</v>
      </c>
      <c r="G202" s="97">
        <v>0.26</v>
      </c>
      <c r="H202" s="97" t="s">
        <v>13</v>
      </c>
      <c r="I202" s="97" t="s">
        <v>13</v>
      </c>
      <c r="J202" s="97" t="s">
        <v>13</v>
      </c>
      <c r="K202" s="97">
        <v>0.32</v>
      </c>
      <c r="L202" s="97">
        <v>0.33</v>
      </c>
      <c r="M202" s="97">
        <v>0.33</v>
      </c>
      <c r="N202" s="97">
        <v>0.28000000000000003</v>
      </c>
      <c r="O202" s="97">
        <v>0.3</v>
      </c>
      <c r="P202" s="97">
        <v>0.3</v>
      </c>
      <c r="Q202" s="97">
        <v>0.26</v>
      </c>
      <c r="R202" s="97">
        <v>0.32</v>
      </c>
      <c r="S202" s="97">
        <v>0.33</v>
      </c>
      <c r="T202" s="97" t="s">
        <v>13</v>
      </c>
      <c r="X202" s="125"/>
    </row>
    <row r="203" spans="2:24">
      <c r="B203" s="98">
        <v>45157</v>
      </c>
      <c r="C203" s="97">
        <v>0.33</v>
      </c>
      <c r="D203" s="97">
        <v>0.33</v>
      </c>
      <c r="E203" s="97">
        <v>0.28000000000000003</v>
      </c>
      <c r="F203" s="97">
        <v>0.22</v>
      </c>
      <c r="G203" s="97">
        <v>0.26</v>
      </c>
      <c r="H203" s="97" t="s">
        <v>13</v>
      </c>
      <c r="I203" s="97" t="s">
        <v>13</v>
      </c>
      <c r="J203" s="97" t="s">
        <v>13</v>
      </c>
      <c r="K203" s="97">
        <v>0.32</v>
      </c>
      <c r="L203" s="97">
        <v>0.33</v>
      </c>
      <c r="M203" s="97">
        <v>0.33</v>
      </c>
      <c r="N203" s="97">
        <v>0.28000000000000003</v>
      </c>
      <c r="O203" s="97">
        <v>0.28999999999999998</v>
      </c>
      <c r="P203" s="97">
        <v>0.3</v>
      </c>
      <c r="Q203" s="97">
        <v>0.25</v>
      </c>
      <c r="R203" s="97">
        <v>0.32</v>
      </c>
      <c r="S203" s="97">
        <v>0.33</v>
      </c>
      <c r="T203" s="97" t="s">
        <v>13</v>
      </c>
      <c r="X203" s="125"/>
    </row>
    <row r="204" spans="2:24">
      <c r="B204" s="98">
        <v>45158</v>
      </c>
      <c r="C204" s="97">
        <v>0.27</v>
      </c>
      <c r="D204" s="97">
        <v>0.27</v>
      </c>
      <c r="E204" s="97">
        <v>0.23</v>
      </c>
      <c r="F204" s="97">
        <v>0.18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0.26</v>
      </c>
      <c r="L204" s="97">
        <v>0.27</v>
      </c>
      <c r="M204" s="97">
        <v>0.27</v>
      </c>
      <c r="N204" s="97">
        <v>0.23</v>
      </c>
      <c r="O204" s="97">
        <v>0.24</v>
      </c>
      <c r="P204" s="97">
        <v>0.25</v>
      </c>
      <c r="Q204" s="97">
        <v>0.2</v>
      </c>
      <c r="R204" s="97">
        <v>0.26</v>
      </c>
      <c r="S204" s="97">
        <v>0.27</v>
      </c>
      <c r="T204" s="97" t="s">
        <v>13</v>
      </c>
      <c r="X204" s="125"/>
    </row>
    <row r="205" spans="2:24">
      <c r="B205" s="98">
        <v>45159</v>
      </c>
      <c r="C205" s="97">
        <v>0.3</v>
      </c>
      <c r="D205" s="97">
        <v>0.3</v>
      </c>
      <c r="E205" s="97">
        <v>0.26</v>
      </c>
      <c r="F205" s="97">
        <v>0.2</v>
      </c>
      <c r="G205" s="97">
        <v>0.24</v>
      </c>
      <c r="H205" s="97" t="s">
        <v>13</v>
      </c>
      <c r="I205" s="97" t="s">
        <v>13</v>
      </c>
      <c r="J205" s="97" t="s">
        <v>13</v>
      </c>
      <c r="K205" s="97">
        <v>0.28999999999999998</v>
      </c>
      <c r="L205" s="97">
        <v>0.3</v>
      </c>
      <c r="M205" s="97">
        <v>0.3</v>
      </c>
      <c r="N205" s="97">
        <v>0.25</v>
      </c>
      <c r="O205" s="97">
        <v>0.26</v>
      </c>
      <c r="P205" s="97">
        <v>0.27</v>
      </c>
      <c r="Q205" s="97">
        <v>0.21</v>
      </c>
      <c r="R205" s="97">
        <v>0.28999999999999998</v>
      </c>
      <c r="S205" s="97">
        <v>0.3</v>
      </c>
      <c r="T205" s="97" t="s">
        <v>13</v>
      </c>
      <c r="X205" s="125"/>
    </row>
    <row r="206" spans="2:24">
      <c r="B206" s="98">
        <v>45160</v>
      </c>
      <c r="C206" s="97">
        <v>0.37</v>
      </c>
      <c r="D206" s="97">
        <v>0.37</v>
      </c>
      <c r="E206" s="97">
        <v>0.31</v>
      </c>
      <c r="F206" s="97">
        <v>0.25</v>
      </c>
      <c r="G206" s="97">
        <v>0.3</v>
      </c>
      <c r="H206" s="97" t="s">
        <v>13</v>
      </c>
      <c r="I206" s="97" t="s">
        <v>13</v>
      </c>
      <c r="J206" s="97" t="s">
        <v>13</v>
      </c>
      <c r="K206" s="97">
        <v>0.35</v>
      </c>
      <c r="L206" s="97">
        <v>0.37</v>
      </c>
      <c r="M206" s="97">
        <v>0.37</v>
      </c>
      <c r="N206" s="97">
        <v>0.3</v>
      </c>
      <c r="O206" s="97">
        <v>0.32</v>
      </c>
      <c r="P206" s="97">
        <v>0.33</v>
      </c>
      <c r="Q206" s="97">
        <v>0.25</v>
      </c>
      <c r="R206" s="97">
        <v>0.35</v>
      </c>
      <c r="S206" s="97">
        <v>0.37</v>
      </c>
      <c r="T206" s="97" t="s">
        <v>13</v>
      </c>
      <c r="X206" s="125"/>
    </row>
    <row r="207" spans="2:24">
      <c r="B207" s="98">
        <v>45161</v>
      </c>
      <c r="C207" s="97">
        <v>0.37</v>
      </c>
      <c r="D207" s="97">
        <v>0.37</v>
      </c>
      <c r="E207" s="97">
        <v>0.31</v>
      </c>
      <c r="F207" s="97">
        <v>0.25</v>
      </c>
      <c r="G207" s="97">
        <v>0.3</v>
      </c>
      <c r="H207" s="97" t="s">
        <v>13</v>
      </c>
      <c r="I207" s="97" t="s">
        <v>13</v>
      </c>
      <c r="J207" s="97" t="s">
        <v>13</v>
      </c>
      <c r="K207" s="97">
        <v>0.35</v>
      </c>
      <c r="L207" s="97">
        <v>0.37</v>
      </c>
      <c r="M207" s="97">
        <v>0.37</v>
      </c>
      <c r="N207" s="97">
        <v>0.3</v>
      </c>
      <c r="O207" s="97">
        <v>0.32</v>
      </c>
      <c r="P207" s="97">
        <v>0.33</v>
      </c>
      <c r="Q207" s="97">
        <v>0.24</v>
      </c>
      <c r="R207" s="97">
        <v>0.35</v>
      </c>
      <c r="S207" s="97">
        <v>0.37</v>
      </c>
      <c r="T207" s="97" t="s">
        <v>13</v>
      </c>
      <c r="X207" s="125"/>
    </row>
    <row r="208" spans="2:24">
      <c r="B208" s="98">
        <v>45162</v>
      </c>
      <c r="C208" s="97">
        <v>0.2</v>
      </c>
      <c r="D208" s="97">
        <v>0.2</v>
      </c>
      <c r="E208" s="97">
        <v>0.17</v>
      </c>
      <c r="F208" s="97">
        <v>0.14000000000000001</v>
      </c>
      <c r="G208" s="97">
        <v>0.16</v>
      </c>
      <c r="H208" s="97" t="s">
        <v>13</v>
      </c>
      <c r="I208" s="97" t="s">
        <v>13</v>
      </c>
      <c r="J208" s="97" t="s">
        <v>13</v>
      </c>
      <c r="K208" s="97">
        <v>0.19</v>
      </c>
      <c r="L208" s="97">
        <v>0.2</v>
      </c>
      <c r="M208" s="97">
        <v>0.2</v>
      </c>
      <c r="N208" s="97">
        <v>0.16</v>
      </c>
      <c r="O208" s="97">
        <v>0.17</v>
      </c>
      <c r="P208" s="97">
        <v>0.18</v>
      </c>
      <c r="Q208" s="97">
        <v>0.12</v>
      </c>
      <c r="R208" s="97">
        <v>0.19</v>
      </c>
      <c r="S208" s="97">
        <v>0.2</v>
      </c>
      <c r="T208" s="97" t="s">
        <v>13</v>
      </c>
      <c r="X208" s="125"/>
    </row>
    <row r="209" spans="2:24">
      <c r="B209" s="98">
        <v>45163</v>
      </c>
      <c r="C209" s="97">
        <v>0.24</v>
      </c>
      <c r="D209" s="97">
        <v>0.24</v>
      </c>
      <c r="E209" s="97">
        <v>0.2</v>
      </c>
      <c r="F209" s="97">
        <v>0.16</v>
      </c>
      <c r="G209" s="97">
        <v>0.19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0.24</v>
      </c>
      <c r="N209" s="97">
        <v>0.19</v>
      </c>
      <c r="O209" s="97">
        <v>0.2</v>
      </c>
      <c r="P209" s="97">
        <v>0.21</v>
      </c>
      <c r="Q209" s="97">
        <v>0.14000000000000001</v>
      </c>
      <c r="R209" s="97">
        <v>0.22</v>
      </c>
      <c r="S209" s="97">
        <v>0.24</v>
      </c>
      <c r="T209" s="97" t="s">
        <v>13</v>
      </c>
      <c r="X209" s="125"/>
    </row>
    <row r="210" spans="2:24">
      <c r="B210" s="98">
        <v>45164</v>
      </c>
      <c r="C210" s="97">
        <v>0.27</v>
      </c>
      <c r="D210" s="97">
        <v>0.27</v>
      </c>
      <c r="E210" s="97">
        <v>0.23</v>
      </c>
      <c r="F210" s="97">
        <v>0.18</v>
      </c>
      <c r="G210" s="97">
        <v>0.22</v>
      </c>
      <c r="H210" s="97" t="s">
        <v>13</v>
      </c>
      <c r="I210" s="97" t="s">
        <v>13</v>
      </c>
      <c r="J210" s="97" t="s">
        <v>13</v>
      </c>
      <c r="K210" s="97">
        <v>0.25</v>
      </c>
      <c r="L210" s="97">
        <v>0.27</v>
      </c>
      <c r="M210" s="97">
        <v>0.27</v>
      </c>
      <c r="N210" s="97">
        <v>0.22</v>
      </c>
      <c r="O210" s="97">
        <v>0.23</v>
      </c>
      <c r="P210" s="97">
        <v>0.24</v>
      </c>
      <c r="Q210" s="97">
        <v>0.15</v>
      </c>
      <c r="R210" s="97">
        <v>0.25</v>
      </c>
      <c r="S210" s="97">
        <v>0.27</v>
      </c>
      <c r="T210" s="97" t="s">
        <v>13</v>
      </c>
      <c r="X210" s="125"/>
    </row>
    <row r="211" spans="2:24">
      <c r="B211" s="98">
        <v>45165</v>
      </c>
      <c r="C211" s="97">
        <v>0.26</v>
      </c>
      <c r="D211" s="97">
        <v>0.26</v>
      </c>
      <c r="E211" s="97">
        <v>0.22</v>
      </c>
      <c r="F211" s="97">
        <v>0.18</v>
      </c>
      <c r="G211" s="97">
        <v>0.21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0.26</v>
      </c>
      <c r="N211" s="97">
        <v>0.21</v>
      </c>
      <c r="O211" s="97">
        <v>0.22</v>
      </c>
      <c r="P211" s="97">
        <v>0.23</v>
      </c>
      <c r="Q211" s="97">
        <v>0.13</v>
      </c>
      <c r="R211" s="97">
        <v>0.24</v>
      </c>
      <c r="S211" s="97">
        <v>0.26</v>
      </c>
      <c r="T211" s="97" t="s">
        <v>13</v>
      </c>
      <c r="X211" s="125"/>
    </row>
    <row r="212" spans="2:24">
      <c r="B212" s="98">
        <v>45166</v>
      </c>
      <c r="C212" s="97">
        <v>0.43</v>
      </c>
      <c r="D212" s="97">
        <v>0.43</v>
      </c>
      <c r="E212" s="97">
        <v>0.37</v>
      </c>
      <c r="F212" s="97">
        <v>0.28999999999999998</v>
      </c>
      <c r="G212" s="97">
        <v>0.34</v>
      </c>
      <c r="H212" s="97" t="s">
        <v>13</v>
      </c>
      <c r="I212" s="97" t="s">
        <v>13</v>
      </c>
      <c r="J212" s="97" t="s">
        <v>13</v>
      </c>
      <c r="K212" s="97">
        <v>0.4</v>
      </c>
      <c r="L212" s="97">
        <v>0.42</v>
      </c>
      <c r="M212" s="97">
        <v>0.43</v>
      </c>
      <c r="N212" s="97">
        <v>0.35</v>
      </c>
      <c r="O212" s="97">
        <v>0.36</v>
      </c>
      <c r="P212" s="97">
        <v>0.37</v>
      </c>
      <c r="Q212" s="97">
        <v>0.2</v>
      </c>
      <c r="R212" s="97">
        <v>0.4</v>
      </c>
      <c r="S212" s="97">
        <v>0.42</v>
      </c>
      <c r="T212" s="97" t="s">
        <v>13</v>
      </c>
      <c r="X212" s="125"/>
    </row>
    <row r="213" spans="2:24">
      <c r="B213" s="98">
        <v>45167</v>
      </c>
      <c r="C213" s="97">
        <v>0.2</v>
      </c>
      <c r="D213" s="97">
        <v>0.2</v>
      </c>
      <c r="E213" s="97">
        <v>0.17</v>
      </c>
      <c r="F213" s="97">
        <v>0.14000000000000001</v>
      </c>
      <c r="G213" s="97">
        <v>0.16</v>
      </c>
      <c r="H213" s="97" t="s">
        <v>13</v>
      </c>
      <c r="I213" s="97" t="s">
        <v>13</v>
      </c>
      <c r="J213" s="97" t="s">
        <v>13</v>
      </c>
      <c r="K213" s="97">
        <v>0.18</v>
      </c>
      <c r="L213" s="97">
        <v>0.2</v>
      </c>
      <c r="M213" s="97">
        <v>0.2</v>
      </c>
      <c r="N213" s="97">
        <v>0.16</v>
      </c>
      <c r="O213" s="97">
        <v>0.16</v>
      </c>
      <c r="P213" s="97">
        <v>0.17</v>
      </c>
      <c r="Q213" s="97">
        <v>0.09</v>
      </c>
      <c r="R213" s="97">
        <v>0.18</v>
      </c>
      <c r="S213" s="97">
        <v>0.19</v>
      </c>
      <c r="T213" s="97" t="s">
        <v>13</v>
      </c>
      <c r="X213" s="125"/>
    </row>
    <row r="214" spans="2:24">
      <c r="B214" s="98">
        <v>45168</v>
      </c>
      <c r="C214" s="97">
        <v>0.23</v>
      </c>
      <c r="D214" s="97">
        <v>0.23</v>
      </c>
      <c r="E214" s="97">
        <v>0.2</v>
      </c>
      <c r="F214" s="97">
        <v>0.15</v>
      </c>
      <c r="G214" s="97">
        <v>0.18</v>
      </c>
      <c r="H214" s="97" t="s">
        <v>13</v>
      </c>
      <c r="I214" s="97" t="s">
        <v>13</v>
      </c>
      <c r="J214" s="97" t="s">
        <v>13</v>
      </c>
      <c r="K214" s="97">
        <v>0.21</v>
      </c>
      <c r="L214" s="97">
        <v>0.22</v>
      </c>
      <c r="M214" s="97">
        <v>0.23</v>
      </c>
      <c r="N214" s="97">
        <v>0.18</v>
      </c>
      <c r="O214" s="97">
        <v>0.19</v>
      </c>
      <c r="P214" s="97">
        <v>0.2</v>
      </c>
      <c r="Q214" s="97">
        <v>0.09</v>
      </c>
      <c r="R214" s="97">
        <v>0.21</v>
      </c>
      <c r="S214" s="97">
        <v>0.22</v>
      </c>
      <c r="T214" s="97" t="s">
        <v>13</v>
      </c>
      <c r="X214" s="125"/>
    </row>
    <row r="215" spans="2:24">
      <c r="B215" s="98">
        <v>45169</v>
      </c>
      <c r="C215" s="97">
        <v>0.24</v>
      </c>
      <c r="D215" s="97">
        <v>0.24</v>
      </c>
      <c r="E215" s="97">
        <v>0.2</v>
      </c>
      <c r="F215" s="97">
        <v>0.16</v>
      </c>
      <c r="G215" s="97">
        <v>0.19</v>
      </c>
      <c r="H215" s="97" t="s">
        <v>13</v>
      </c>
      <c r="I215" s="97" t="s">
        <v>13</v>
      </c>
      <c r="J215" s="97" t="s">
        <v>13</v>
      </c>
      <c r="K215" s="97">
        <v>0.22</v>
      </c>
      <c r="L215" s="97">
        <v>0.23</v>
      </c>
      <c r="M215" s="97">
        <v>0.24</v>
      </c>
      <c r="N215" s="97">
        <v>0.19</v>
      </c>
      <c r="O215" s="97">
        <v>0.2</v>
      </c>
      <c r="P215" s="97">
        <v>0.2</v>
      </c>
      <c r="Q215" s="97">
        <v>0.08</v>
      </c>
      <c r="R215" s="97">
        <v>0.22</v>
      </c>
      <c r="S215" s="97">
        <v>0.23</v>
      </c>
      <c r="T215" s="97" t="s">
        <v>13</v>
      </c>
      <c r="X215" s="125"/>
    </row>
    <row r="216" spans="2:24">
      <c r="B216" s="98">
        <v>45170</v>
      </c>
      <c r="C216" s="97">
        <v>0.28000000000000003</v>
      </c>
      <c r="D216" s="97">
        <v>0.28000000000000003</v>
      </c>
      <c r="E216" s="97">
        <v>0.24</v>
      </c>
      <c r="F216" s="97">
        <v>0.19</v>
      </c>
      <c r="G216" s="97">
        <v>0.22</v>
      </c>
      <c r="H216" s="97" t="s">
        <v>13</v>
      </c>
      <c r="I216" s="97" t="s">
        <v>13</v>
      </c>
      <c r="J216" s="97" t="s">
        <v>13</v>
      </c>
      <c r="K216" s="97">
        <v>0.25</v>
      </c>
      <c r="L216" s="97">
        <v>0.27</v>
      </c>
      <c r="M216" s="97">
        <v>0.28000000000000003</v>
      </c>
      <c r="N216" s="97">
        <v>0.22</v>
      </c>
      <c r="O216" s="97">
        <v>0.23</v>
      </c>
      <c r="P216" s="97">
        <v>0.23</v>
      </c>
      <c r="Q216" s="97">
        <v>0</v>
      </c>
      <c r="R216" s="97">
        <v>0.25</v>
      </c>
      <c r="S216" s="97">
        <v>0.27</v>
      </c>
      <c r="T216" s="97" t="s">
        <v>13</v>
      </c>
      <c r="X216" s="125"/>
    </row>
    <row r="217" spans="2:24">
      <c r="B217" s="98">
        <v>45171</v>
      </c>
      <c r="C217" s="97">
        <v>0.19</v>
      </c>
      <c r="D217" s="97">
        <v>0.19</v>
      </c>
      <c r="E217" s="97">
        <v>0.16</v>
      </c>
      <c r="F217" s="97">
        <v>0.13</v>
      </c>
      <c r="G217" s="97">
        <v>0.15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0.18</v>
      </c>
      <c r="M217" s="97">
        <v>0.19</v>
      </c>
      <c r="N217" s="97">
        <v>0.15</v>
      </c>
      <c r="O217" s="97">
        <v>0.15</v>
      </c>
      <c r="P217" s="97">
        <v>0.16</v>
      </c>
      <c r="Q217" s="97" t="s">
        <v>13</v>
      </c>
      <c r="R217" s="97">
        <v>0.17</v>
      </c>
      <c r="S217" s="97">
        <v>0.18</v>
      </c>
      <c r="T217" s="97" t="s">
        <v>13</v>
      </c>
      <c r="X217" s="125"/>
    </row>
    <row r="218" spans="2:24">
      <c r="B218" s="98">
        <v>45172</v>
      </c>
      <c r="C218" s="97">
        <v>0.25</v>
      </c>
      <c r="D218" s="97">
        <v>0.25</v>
      </c>
      <c r="E218" s="97">
        <v>0.21</v>
      </c>
      <c r="F218" s="97">
        <v>0.17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0.22</v>
      </c>
      <c r="L218" s="97">
        <v>0.24</v>
      </c>
      <c r="M218" s="97">
        <v>0.24</v>
      </c>
      <c r="N218" s="97">
        <v>0.19</v>
      </c>
      <c r="O218" s="97">
        <v>0.2</v>
      </c>
      <c r="P218" s="97">
        <v>0.21</v>
      </c>
      <c r="Q218" s="97" t="s">
        <v>13</v>
      </c>
      <c r="R218" s="97">
        <v>0.22</v>
      </c>
      <c r="S218" s="97">
        <v>0.24</v>
      </c>
      <c r="T218" s="97" t="s">
        <v>13</v>
      </c>
      <c r="X218" s="125"/>
    </row>
    <row r="219" spans="2:24">
      <c r="B219" s="98">
        <v>45173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0.16</v>
      </c>
      <c r="O219" s="97">
        <v>0.17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  <c r="X219" s="125"/>
    </row>
    <row r="220" spans="2:24">
      <c r="B220" s="98">
        <v>45174</v>
      </c>
      <c r="C220" s="97">
        <v>0.23</v>
      </c>
      <c r="D220" s="97">
        <v>0.23</v>
      </c>
      <c r="E220" s="97">
        <v>0.2</v>
      </c>
      <c r="F220" s="97">
        <v>0.15</v>
      </c>
      <c r="G220" s="97">
        <v>0.18</v>
      </c>
      <c r="H220" s="97" t="s">
        <v>13</v>
      </c>
      <c r="I220" s="97" t="s">
        <v>13</v>
      </c>
      <c r="J220" s="97" t="s">
        <v>13</v>
      </c>
      <c r="K220" s="97">
        <v>0.2</v>
      </c>
      <c r="L220" s="97">
        <v>0.22</v>
      </c>
      <c r="M220" s="97">
        <v>0.22</v>
      </c>
      <c r="N220" s="97">
        <v>0.17</v>
      </c>
      <c r="O220" s="97">
        <v>0.18</v>
      </c>
      <c r="P220" s="97">
        <v>0.19</v>
      </c>
      <c r="Q220" s="97" t="s">
        <v>13</v>
      </c>
      <c r="R220" s="97">
        <v>0.2</v>
      </c>
      <c r="S220" s="97">
        <v>0.21</v>
      </c>
      <c r="T220" s="97" t="s">
        <v>13</v>
      </c>
      <c r="X220" s="125"/>
    </row>
    <row r="221" spans="2:24">
      <c r="B221" s="98">
        <v>45175</v>
      </c>
      <c r="C221" s="97">
        <v>0.24</v>
      </c>
      <c r="D221" s="97">
        <v>0.24</v>
      </c>
      <c r="E221" s="97">
        <v>0.2</v>
      </c>
      <c r="F221" s="97">
        <v>0.16</v>
      </c>
      <c r="G221" s="97">
        <v>0.19</v>
      </c>
      <c r="H221" s="97" t="s">
        <v>13</v>
      </c>
      <c r="I221" s="97" t="s">
        <v>13</v>
      </c>
      <c r="J221" s="97" t="s">
        <v>13</v>
      </c>
      <c r="K221" s="97">
        <v>0.21</v>
      </c>
      <c r="L221" s="97">
        <v>0.22</v>
      </c>
      <c r="M221" s="97">
        <v>0.23</v>
      </c>
      <c r="N221" s="97">
        <v>0.18</v>
      </c>
      <c r="O221" s="97">
        <v>0.19</v>
      </c>
      <c r="P221" s="97">
        <v>0.19</v>
      </c>
      <c r="Q221" s="97" t="s">
        <v>13</v>
      </c>
      <c r="R221" s="97">
        <v>0.21</v>
      </c>
      <c r="S221" s="97">
        <v>0.22</v>
      </c>
      <c r="T221" s="97" t="s">
        <v>13</v>
      </c>
      <c r="X221" s="125"/>
    </row>
    <row r="222" spans="2:24">
      <c r="B222" s="98">
        <v>45176</v>
      </c>
      <c r="C222" s="97">
        <v>0.24</v>
      </c>
      <c r="D222" s="97">
        <v>0.24</v>
      </c>
      <c r="E222" s="97">
        <v>0.2</v>
      </c>
      <c r="F222" s="97">
        <v>0.16</v>
      </c>
      <c r="G222" s="97">
        <v>0.19</v>
      </c>
      <c r="H222" s="97" t="s">
        <v>13</v>
      </c>
      <c r="I222" s="97" t="s">
        <v>13</v>
      </c>
      <c r="J222" s="97" t="s">
        <v>13</v>
      </c>
      <c r="K222" s="97">
        <v>0.21</v>
      </c>
      <c r="L222" s="97">
        <v>0.22</v>
      </c>
      <c r="M222" s="97">
        <v>0.23</v>
      </c>
      <c r="N222" s="97">
        <v>0.18</v>
      </c>
      <c r="O222" s="97">
        <v>0.19</v>
      </c>
      <c r="P222" s="97">
        <v>0.19</v>
      </c>
      <c r="Q222" s="97" t="s">
        <v>13</v>
      </c>
      <c r="R222" s="97">
        <v>0.21</v>
      </c>
      <c r="S222" s="97">
        <v>0.22</v>
      </c>
      <c r="T222" s="97" t="s">
        <v>13</v>
      </c>
      <c r="X222" s="125"/>
    </row>
    <row r="223" spans="2:24">
      <c r="B223" s="98">
        <v>45177</v>
      </c>
      <c r="C223" s="97">
        <v>0.24</v>
      </c>
      <c r="D223" s="97">
        <v>0.24</v>
      </c>
      <c r="E223" s="97">
        <v>0.2</v>
      </c>
      <c r="F223" s="97">
        <v>0.16</v>
      </c>
      <c r="G223" s="97">
        <v>0.19</v>
      </c>
      <c r="H223" s="97" t="s">
        <v>13</v>
      </c>
      <c r="I223" s="97" t="s">
        <v>13</v>
      </c>
      <c r="J223" s="97" t="s">
        <v>13</v>
      </c>
      <c r="K223" s="97">
        <v>0.21</v>
      </c>
      <c r="L223" s="97">
        <v>0.22</v>
      </c>
      <c r="M223" s="97">
        <v>0.23</v>
      </c>
      <c r="N223" s="97">
        <v>0.17</v>
      </c>
      <c r="O223" s="97">
        <v>0.19</v>
      </c>
      <c r="P223" s="97">
        <v>0.19</v>
      </c>
      <c r="Q223" s="97" t="s">
        <v>13</v>
      </c>
      <c r="R223" s="97">
        <v>0.21</v>
      </c>
      <c r="S223" s="97">
        <v>0.22</v>
      </c>
      <c r="T223" s="97" t="s">
        <v>13</v>
      </c>
      <c r="X223" s="125"/>
    </row>
    <row r="224" spans="2:24">
      <c r="B224" s="98">
        <v>45178</v>
      </c>
      <c r="C224" s="97">
        <v>0.27</v>
      </c>
      <c r="D224" s="97">
        <v>0.27</v>
      </c>
      <c r="E224" s="97">
        <v>0.23</v>
      </c>
      <c r="F224" s="97">
        <v>0.18</v>
      </c>
      <c r="G224" s="97">
        <v>0.22</v>
      </c>
      <c r="H224" s="97" t="s">
        <v>13</v>
      </c>
      <c r="I224" s="97" t="s">
        <v>13</v>
      </c>
      <c r="J224" s="97" t="s">
        <v>13</v>
      </c>
      <c r="K224" s="97">
        <v>0.23</v>
      </c>
      <c r="L224" s="97">
        <v>0.25</v>
      </c>
      <c r="M224" s="97">
        <v>0.25</v>
      </c>
      <c r="N224" s="97">
        <v>0.19</v>
      </c>
      <c r="O224" s="97">
        <v>0.21</v>
      </c>
      <c r="P224" s="97">
        <v>0.22</v>
      </c>
      <c r="Q224" s="97" t="s">
        <v>13</v>
      </c>
      <c r="R224" s="97">
        <v>0.23</v>
      </c>
      <c r="S224" s="97">
        <v>0.25</v>
      </c>
      <c r="T224" s="97" t="s">
        <v>13</v>
      </c>
      <c r="X224" s="125"/>
    </row>
    <row r="225" spans="2:24">
      <c r="B225" s="98">
        <v>45179</v>
      </c>
      <c r="C225" s="97">
        <v>0.22</v>
      </c>
      <c r="D225" s="97">
        <v>0.22</v>
      </c>
      <c r="E225" s="97">
        <v>0.19</v>
      </c>
      <c r="F225" s="97">
        <v>0.14000000000000001</v>
      </c>
      <c r="G225" s="97">
        <v>0.18</v>
      </c>
      <c r="H225" s="97" t="s">
        <v>13</v>
      </c>
      <c r="I225" s="97" t="s">
        <v>13</v>
      </c>
      <c r="J225" s="97" t="s">
        <v>13</v>
      </c>
      <c r="K225" s="97">
        <v>0.19</v>
      </c>
      <c r="L225" s="97">
        <v>0.2</v>
      </c>
      <c r="M225" s="97">
        <v>0.21</v>
      </c>
      <c r="N225" s="97">
        <v>0.15</v>
      </c>
      <c r="O225" s="97">
        <v>0.17</v>
      </c>
      <c r="P225" s="97">
        <v>0.18</v>
      </c>
      <c r="Q225" s="97" t="s">
        <v>13</v>
      </c>
      <c r="R225" s="97">
        <v>0.19</v>
      </c>
      <c r="S225" s="97">
        <v>0.2</v>
      </c>
      <c r="T225" s="97" t="s">
        <v>13</v>
      </c>
      <c r="X225" s="125"/>
    </row>
    <row r="226" spans="2:24">
      <c r="B226" s="98">
        <v>45180</v>
      </c>
      <c r="C226" s="97">
        <v>0.26</v>
      </c>
      <c r="D226" s="97">
        <v>0.26</v>
      </c>
      <c r="E226" s="97">
        <v>0.22</v>
      </c>
      <c r="F226" s="97">
        <v>0.17</v>
      </c>
      <c r="G226" s="97">
        <v>0.21</v>
      </c>
      <c r="H226" s="97" t="s">
        <v>13</v>
      </c>
      <c r="I226" s="97" t="s">
        <v>13</v>
      </c>
      <c r="J226" s="97" t="s">
        <v>13</v>
      </c>
      <c r="K226" s="97">
        <v>0.22</v>
      </c>
      <c r="L226" s="97">
        <v>0.23</v>
      </c>
      <c r="M226" s="97">
        <v>0.24</v>
      </c>
      <c r="N226" s="97">
        <v>0.18</v>
      </c>
      <c r="O226" s="97">
        <v>0.2</v>
      </c>
      <c r="P226" s="97">
        <v>0.21</v>
      </c>
      <c r="Q226" s="97" t="s">
        <v>13</v>
      </c>
      <c r="R226" s="97">
        <v>0.22</v>
      </c>
      <c r="S226" s="97">
        <v>0.23</v>
      </c>
      <c r="T226" s="97" t="s">
        <v>13</v>
      </c>
      <c r="X226" s="125"/>
    </row>
    <row r="227" spans="2:24">
      <c r="B227" s="98">
        <v>45181</v>
      </c>
      <c r="C227" s="97">
        <v>0.19</v>
      </c>
      <c r="D227" s="97">
        <v>0.19</v>
      </c>
      <c r="E227" s="97">
        <v>0.16</v>
      </c>
      <c r="F227" s="97">
        <v>0.12</v>
      </c>
      <c r="G227" s="97">
        <v>0.15</v>
      </c>
      <c r="H227" s="97" t="s">
        <v>13</v>
      </c>
      <c r="I227" s="97" t="s">
        <v>13</v>
      </c>
      <c r="J227" s="97" t="s">
        <v>13</v>
      </c>
      <c r="K227" s="97">
        <v>0.16</v>
      </c>
      <c r="L227" s="97">
        <v>0.17</v>
      </c>
      <c r="M227" s="97">
        <v>0.18</v>
      </c>
      <c r="N227" s="97">
        <v>0.13</v>
      </c>
      <c r="O227" s="97">
        <v>0.14000000000000001</v>
      </c>
      <c r="P227" s="97">
        <v>0.15</v>
      </c>
      <c r="Q227" s="97" t="s">
        <v>13</v>
      </c>
      <c r="R227" s="97">
        <v>0.16</v>
      </c>
      <c r="S227" s="97">
        <v>0.17</v>
      </c>
      <c r="T227" s="97" t="s">
        <v>13</v>
      </c>
      <c r="X227" s="125"/>
    </row>
    <row r="228" spans="2:24">
      <c r="B228" s="98">
        <v>45182</v>
      </c>
      <c r="C228" s="97">
        <v>0.17</v>
      </c>
      <c r="D228" s="97">
        <v>0.17</v>
      </c>
      <c r="E228" s="97">
        <v>0.14000000000000001</v>
      </c>
      <c r="F228" s="97">
        <v>0.11</v>
      </c>
      <c r="G228" s="97">
        <v>0.14000000000000001</v>
      </c>
      <c r="H228" s="97" t="s">
        <v>13</v>
      </c>
      <c r="I228" s="97" t="s">
        <v>13</v>
      </c>
      <c r="J228" s="97" t="s">
        <v>13</v>
      </c>
      <c r="K228" s="97">
        <v>0.14000000000000001</v>
      </c>
      <c r="L228" s="97">
        <v>0.15</v>
      </c>
      <c r="M228" s="97">
        <v>0.16</v>
      </c>
      <c r="N228" s="97">
        <v>0.11</v>
      </c>
      <c r="O228" s="97">
        <v>0.12</v>
      </c>
      <c r="P228" s="97">
        <v>0.13</v>
      </c>
      <c r="Q228" s="97" t="s">
        <v>13</v>
      </c>
      <c r="R228" s="97">
        <v>0.14000000000000001</v>
      </c>
      <c r="S228" s="97">
        <v>0.15</v>
      </c>
      <c r="T228" s="97" t="s">
        <v>13</v>
      </c>
      <c r="X228" s="125"/>
    </row>
    <row r="229" spans="2:24">
      <c r="B229" s="98">
        <v>45183</v>
      </c>
      <c r="C229" s="97">
        <v>0.2</v>
      </c>
      <c r="D229" s="97">
        <v>0.2</v>
      </c>
      <c r="E229" s="97">
        <v>0.17</v>
      </c>
      <c r="F229" s="97">
        <v>0.13</v>
      </c>
      <c r="G229" s="97">
        <v>0.16</v>
      </c>
      <c r="H229" s="97" t="s">
        <v>13</v>
      </c>
      <c r="I229" s="97" t="s">
        <v>13</v>
      </c>
      <c r="J229" s="97" t="s">
        <v>13</v>
      </c>
      <c r="K229" s="97">
        <v>0.17</v>
      </c>
      <c r="L229" s="97">
        <v>0.18</v>
      </c>
      <c r="M229" s="97">
        <v>0.18</v>
      </c>
      <c r="N229" s="97">
        <v>0.13</v>
      </c>
      <c r="O229" s="97">
        <v>0.14000000000000001</v>
      </c>
      <c r="P229" s="97">
        <v>0.15</v>
      </c>
      <c r="Q229" s="97" t="s">
        <v>13</v>
      </c>
      <c r="R229" s="97">
        <v>0.17</v>
      </c>
      <c r="S229" s="97">
        <v>0.18</v>
      </c>
      <c r="T229" s="97" t="s">
        <v>13</v>
      </c>
      <c r="X229" s="125"/>
    </row>
    <row r="230" spans="2:24">
      <c r="B230" s="98">
        <v>45184</v>
      </c>
      <c r="C230" s="97">
        <v>0.28999999999999998</v>
      </c>
      <c r="D230" s="97">
        <v>0.28999999999999998</v>
      </c>
      <c r="E230" s="97">
        <v>0.25</v>
      </c>
      <c r="F230" s="97">
        <v>0.18</v>
      </c>
      <c r="G230" s="97">
        <v>0.23</v>
      </c>
      <c r="H230" s="97" t="s">
        <v>13</v>
      </c>
      <c r="I230" s="97" t="s">
        <v>13</v>
      </c>
      <c r="J230" s="97" t="s">
        <v>13</v>
      </c>
      <c r="K230" s="97">
        <v>0.24</v>
      </c>
      <c r="L230" s="97">
        <v>0.25</v>
      </c>
      <c r="M230" s="97">
        <v>0.26</v>
      </c>
      <c r="N230" s="97">
        <v>0.18</v>
      </c>
      <c r="O230" s="97">
        <v>0.2</v>
      </c>
      <c r="P230" s="97">
        <v>0.22</v>
      </c>
      <c r="Q230" s="97" t="s">
        <v>13</v>
      </c>
      <c r="R230" s="97">
        <v>0.24</v>
      </c>
      <c r="S230" s="97">
        <v>0.26</v>
      </c>
      <c r="T230" s="97" t="s">
        <v>13</v>
      </c>
      <c r="X230" s="125"/>
    </row>
    <row r="231" spans="2:24">
      <c r="B231" s="98">
        <v>45185</v>
      </c>
      <c r="C231" s="97">
        <v>0.17</v>
      </c>
      <c r="D231" s="97">
        <v>0.17</v>
      </c>
      <c r="E231" s="97">
        <v>0.14000000000000001</v>
      </c>
      <c r="F231" s="97">
        <v>0.11</v>
      </c>
      <c r="G231" s="97">
        <v>0.14000000000000001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>
        <v>0.1</v>
      </c>
      <c r="O231" s="97">
        <v>0.12</v>
      </c>
      <c r="P231" s="97">
        <v>0.13</v>
      </c>
      <c r="Q231" s="97" t="s">
        <v>13</v>
      </c>
      <c r="R231" s="97">
        <v>0.14000000000000001</v>
      </c>
      <c r="S231" s="97">
        <v>0.15</v>
      </c>
      <c r="T231" s="97" t="s">
        <v>13</v>
      </c>
      <c r="X231" s="125"/>
    </row>
    <row r="232" spans="2:24">
      <c r="B232" s="98">
        <v>45186</v>
      </c>
      <c r="C232" s="97">
        <v>7.0000000000000007E-2</v>
      </c>
      <c r="D232" s="97">
        <v>7.0000000000000007E-2</v>
      </c>
      <c r="E232" s="97">
        <v>0.06</v>
      </c>
      <c r="F232" s="97">
        <v>0.04</v>
      </c>
      <c r="G232" s="97">
        <v>0.06</v>
      </c>
      <c r="H232" s="97" t="s">
        <v>13</v>
      </c>
      <c r="I232" s="97" t="s">
        <v>13</v>
      </c>
      <c r="J232" s="97" t="s">
        <v>13</v>
      </c>
      <c r="K232" s="97">
        <v>0.06</v>
      </c>
      <c r="L232" s="97">
        <v>0.06</v>
      </c>
      <c r="M232" s="97">
        <v>0.06</v>
      </c>
      <c r="N232" s="97">
        <v>0.04</v>
      </c>
      <c r="O232" s="97">
        <v>0.05</v>
      </c>
      <c r="P232" s="97">
        <v>0.05</v>
      </c>
      <c r="Q232" s="97" t="s">
        <v>13</v>
      </c>
      <c r="R232" s="97">
        <v>0.06</v>
      </c>
      <c r="S232" s="97">
        <v>0.06</v>
      </c>
      <c r="T232" s="97" t="s">
        <v>13</v>
      </c>
      <c r="X232" s="125"/>
    </row>
    <row r="233" spans="2:24">
      <c r="B233" s="98">
        <v>45187</v>
      </c>
      <c r="C233" s="97">
        <v>0.19</v>
      </c>
      <c r="D233" s="97">
        <v>0.19</v>
      </c>
      <c r="E233" s="97">
        <v>0.16</v>
      </c>
      <c r="F233" s="97">
        <v>0.12</v>
      </c>
      <c r="G233" s="97">
        <v>0.15</v>
      </c>
      <c r="H233" s="97" t="s">
        <v>13</v>
      </c>
      <c r="I233" s="97" t="s">
        <v>13</v>
      </c>
      <c r="J233" s="97" t="s">
        <v>13</v>
      </c>
      <c r="K233" s="97">
        <v>0.15</v>
      </c>
      <c r="L233" s="97">
        <v>0.16</v>
      </c>
      <c r="M233" s="97">
        <v>0.17</v>
      </c>
      <c r="N233" s="97">
        <v>0.1</v>
      </c>
      <c r="O233" s="97">
        <v>0.12</v>
      </c>
      <c r="P233" s="97">
        <v>0.14000000000000001</v>
      </c>
      <c r="Q233" s="97" t="s">
        <v>13</v>
      </c>
      <c r="R233" s="97">
        <v>0.15</v>
      </c>
      <c r="S233" s="97">
        <v>0.16</v>
      </c>
      <c r="T233" s="97" t="s">
        <v>13</v>
      </c>
      <c r="X233" s="125"/>
    </row>
    <row r="234" spans="2:24">
      <c r="B234" s="98">
        <v>45188</v>
      </c>
      <c r="C234" s="97">
        <v>0.14000000000000001</v>
      </c>
      <c r="D234" s="97">
        <v>0.14000000000000001</v>
      </c>
      <c r="E234" s="97">
        <v>0.12</v>
      </c>
      <c r="F234" s="97">
        <v>0.09</v>
      </c>
      <c r="G234" s="97">
        <v>0.11</v>
      </c>
      <c r="H234" s="97" t="s">
        <v>13</v>
      </c>
      <c r="I234" s="97" t="s">
        <v>13</v>
      </c>
      <c r="J234" s="97" t="s">
        <v>13</v>
      </c>
      <c r="K234" s="97">
        <v>0.11</v>
      </c>
      <c r="L234" s="97">
        <v>0.12</v>
      </c>
      <c r="M234" s="97">
        <v>0.12</v>
      </c>
      <c r="N234" s="97">
        <v>7.0000000000000007E-2</v>
      </c>
      <c r="O234" s="97">
        <v>0.09</v>
      </c>
      <c r="P234" s="97">
        <v>0.1</v>
      </c>
      <c r="Q234" s="97" t="s">
        <v>13</v>
      </c>
      <c r="R234" s="97">
        <v>0.11</v>
      </c>
      <c r="S234" s="97">
        <v>0.12</v>
      </c>
      <c r="T234" s="97" t="s">
        <v>13</v>
      </c>
      <c r="X234" s="125"/>
    </row>
    <row r="235" spans="2:24">
      <c r="B235" s="98">
        <v>45189</v>
      </c>
      <c r="C235" s="97">
        <v>0.22</v>
      </c>
      <c r="D235" s="97">
        <v>0.22</v>
      </c>
      <c r="E235" s="97">
        <v>0.19</v>
      </c>
      <c r="F235" s="97">
        <v>0.14000000000000001</v>
      </c>
      <c r="G235" s="97">
        <v>0.18</v>
      </c>
      <c r="H235" s="97" t="s">
        <v>13</v>
      </c>
      <c r="I235" s="97" t="s">
        <v>13</v>
      </c>
      <c r="J235" s="97" t="s">
        <v>13</v>
      </c>
      <c r="K235" s="97">
        <v>0.17</v>
      </c>
      <c r="L235" s="97">
        <v>0.19</v>
      </c>
      <c r="M235" s="97">
        <v>0.19</v>
      </c>
      <c r="N235" s="97">
        <v>0</v>
      </c>
      <c r="O235" s="97">
        <v>0.13</v>
      </c>
      <c r="P235" s="97">
        <v>0.15</v>
      </c>
      <c r="Q235" s="97" t="s">
        <v>13</v>
      </c>
      <c r="R235" s="97">
        <v>0</v>
      </c>
      <c r="S235" s="97">
        <v>0.19</v>
      </c>
      <c r="T235" s="97" t="s">
        <v>13</v>
      </c>
      <c r="X235" s="125"/>
    </row>
    <row r="236" spans="2:24">
      <c r="B236" s="98">
        <v>45190</v>
      </c>
      <c r="C236" s="97">
        <v>0.22</v>
      </c>
      <c r="D236" s="97">
        <v>0.22</v>
      </c>
      <c r="E236" s="97">
        <v>0.19</v>
      </c>
      <c r="F236" s="97">
        <v>0.14000000000000001</v>
      </c>
      <c r="G236" s="97">
        <v>0.18</v>
      </c>
      <c r="H236" s="97" t="s">
        <v>13</v>
      </c>
      <c r="I236" s="97" t="s">
        <v>13</v>
      </c>
      <c r="J236" s="97" t="s">
        <v>13</v>
      </c>
      <c r="K236" s="97">
        <v>0.17</v>
      </c>
      <c r="L236" s="97">
        <v>0.18</v>
      </c>
      <c r="M236" s="97">
        <v>0.19</v>
      </c>
      <c r="N236" s="97" t="s">
        <v>13</v>
      </c>
      <c r="O236" s="97">
        <v>0.13</v>
      </c>
      <c r="P236" s="97">
        <v>0.15</v>
      </c>
      <c r="Q236" s="97" t="s">
        <v>13</v>
      </c>
      <c r="R236" s="97" t="s">
        <v>13</v>
      </c>
      <c r="S236" s="97">
        <v>0.19</v>
      </c>
      <c r="T236" s="97" t="s">
        <v>13</v>
      </c>
      <c r="X236" s="125"/>
    </row>
    <row r="237" spans="2:24">
      <c r="B237" s="98">
        <v>45191</v>
      </c>
      <c r="C237" s="97">
        <v>0.19</v>
      </c>
      <c r="D237" s="97">
        <v>0.19</v>
      </c>
      <c r="E237" s="97">
        <v>0.16</v>
      </c>
      <c r="F237" s="97">
        <v>0.12</v>
      </c>
      <c r="G237" s="97">
        <v>0.15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>
        <v>0.11</v>
      </c>
      <c r="P237" s="97">
        <v>0.13</v>
      </c>
      <c r="Q237" s="97" t="s">
        <v>13</v>
      </c>
      <c r="R237" s="97" t="s">
        <v>13</v>
      </c>
      <c r="S237" s="97">
        <v>0.16</v>
      </c>
      <c r="T237" s="97" t="s">
        <v>13</v>
      </c>
      <c r="X237" s="125"/>
    </row>
    <row r="238" spans="2:24">
      <c r="B238" s="98">
        <v>45192</v>
      </c>
      <c r="C238" s="97">
        <v>0.26</v>
      </c>
      <c r="D238" s="97">
        <v>0.26</v>
      </c>
      <c r="E238" s="97">
        <v>0.22</v>
      </c>
      <c r="F238" s="97">
        <v>0.16</v>
      </c>
      <c r="G238" s="97">
        <v>0.21</v>
      </c>
      <c r="H238" s="97" t="s">
        <v>13</v>
      </c>
      <c r="I238" s="97" t="s">
        <v>13</v>
      </c>
      <c r="J238" s="97" t="s">
        <v>13</v>
      </c>
      <c r="K238" s="97">
        <v>0.2</v>
      </c>
      <c r="L238" s="97">
        <v>0.21</v>
      </c>
      <c r="M238" s="97">
        <v>0.22</v>
      </c>
      <c r="N238" s="97" t="s">
        <v>13</v>
      </c>
      <c r="O238" s="97">
        <v>0.14000000000000001</v>
      </c>
      <c r="P238" s="97">
        <v>0.17</v>
      </c>
      <c r="Q238" s="97" t="s">
        <v>13</v>
      </c>
      <c r="R238" s="97" t="s">
        <v>13</v>
      </c>
      <c r="S238" s="97">
        <v>0.22</v>
      </c>
      <c r="T238" s="97" t="s">
        <v>13</v>
      </c>
      <c r="X238" s="125"/>
    </row>
    <row r="239" spans="2:24">
      <c r="B239" s="98">
        <v>45193</v>
      </c>
      <c r="C239" s="97">
        <v>0.23</v>
      </c>
      <c r="D239" s="97">
        <v>0.23</v>
      </c>
      <c r="E239" s="97">
        <v>0.2</v>
      </c>
      <c r="F239" s="97">
        <v>0.14000000000000001</v>
      </c>
      <c r="G239" s="97">
        <v>0.18</v>
      </c>
      <c r="H239" s="97" t="s">
        <v>13</v>
      </c>
      <c r="I239" s="97" t="s">
        <v>13</v>
      </c>
      <c r="J239" s="97" t="s">
        <v>13</v>
      </c>
      <c r="K239" s="97">
        <v>0.18</v>
      </c>
      <c r="L239" s="97">
        <v>0.19</v>
      </c>
      <c r="M239" s="97">
        <v>0.2</v>
      </c>
      <c r="N239" s="97" t="s">
        <v>13</v>
      </c>
      <c r="O239" s="97">
        <v>0.12</v>
      </c>
      <c r="P239" s="97">
        <v>0.15</v>
      </c>
      <c r="Q239" s="97" t="s">
        <v>13</v>
      </c>
      <c r="R239" s="97" t="s">
        <v>13</v>
      </c>
      <c r="S239" s="97">
        <v>0.19</v>
      </c>
      <c r="T239" s="97" t="s">
        <v>13</v>
      </c>
      <c r="X239" s="125"/>
    </row>
    <row r="240" spans="2:24">
      <c r="B240" s="98">
        <v>45194</v>
      </c>
      <c r="C240" s="97">
        <v>0.31</v>
      </c>
      <c r="D240" s="97">
        <v>0.31</v>
      </c>
      <c r="E240" s="97">
        <v>0.26</v>
      </c>
      <c r="F240" s="97">
        <v>0.19</v>
      </c>
      <c r="G240" s="97">
        <v>0.25</v>
      </c>
      <c r="H240" s="97" t="s">
        <v>13</v>
      </c>
      <c r="I240" s="97" t="s">
        <v>13</v>
      </c>
      <c r="J240" s="97" t="s">
        <v>13</v>
      </c>
      <c r="K240" s="97">
        <v>0.24</v>
      </c>
      <c r="L240" s="97">
        <v>0.25</v>
      </c>
      <c r="M240" s="97">
        <v>0.26</v>
      </c>
      <c r="N240" s="97" t="s">
        <v>13</v>
      </c>
      <c r="O240" s="97">
        <v>0</v>
      </c>
      <c r="P240" s="97">
        <v>0.19</v>
      </c>
      <c r="Q240" s="97" t="s">
        <v>13</v>
      </c>
      <c r="R240" s="97" t="s">
        <v>13</v>
      </c>
      <c r="S240" s="97">
        <v>0.26</v>
      </c>
      <c r="T240" s="97" t="s">
        <v>13</v>
      </c>
      <c r="X240" s="125"/>
    </row>
    <row r="241" spans="2:24">
      <c r="B241" s="98">
        <v>45195</v>
      </c>
      <c r="C241" s="97">
        <v>0.28000000000000003</v>
      </c>
      <c r="D241" s="97">
        <v>0.28000000000000003</v>
      </c>
      <c r="E241" s="97">
        <v>0.24</v>
      </c>
      <c r="F241" s="97">
        <v>0.16</v>
      </c>
      <c r="G241" s="97">
        <v>0.22</v>
      </c>
      <c r="H241" s="97" t="s">
        <v>13</v>
      </c>
      <c r="I241" s="97" t="s">
        <v>13</v>
      </c>
      <c r="J241" s="97" t="s">
        <v>13</v>
      </c>
      <c r="K241" s="97">
        <v>0.21</v>
      </c>
      <c r="L241" s="97">
        <v>0.22</v>
      </c>
      <c r="M241" s="97">
        <v>0.23</v>
      </c>
      <c r="N241" s="97" t="s">
        <v>13</v>
      </c>
      <c r="O241" s="97" t="s">
        <v>13</v>
      </c>
      <c r="P241" s="97">
        <v>0.17</v>
      </c>
      <c r="Q241" s="97" t="s">
        <v>13</v>
      </c>
      <c r="R241" s="97" t="s">
        <v>13</v>
      </c>
      <c r="S241" s="97">
        <v>0.23</v>
      </c>
      <c r="T241" s="97" t="s">
        <v>13</v>
      </c>
      <c r="X241" s="125"/>
    </row>
    <row r="242" spans="2:24">
      <c r="B242" s="98">
        <v>45196</v>
      </c>
      <c r="C242" s="97">
        <v>0.19</v>
      </c>
      <c r="D242" s="97">
        <v>0.19</v>
      </c>
      <c r="E242" s="97">
        <v>0.16</v>
      </c>
      <c r="F242" s="97">
        <v>0.11</v>
      </c>
      <c r="G242" s="97">
        <v>0.15</v>
      </c>
      <c r="H242" s="97" t="s">
        <v>13</v>
      </c>
      <c r="I242" s="97" t="s">
        <v>13</v>
      </c>
      <c r="J242" s="97" t="s">
        <v>13</v>
      </c>
      <c r="K242" s="97">
        <v>0.14000000000000001</v>
      </c>
      <c r="L242" s="97">
        <v>0.15</v>
      </c>
      <c r="M242" s="97">
        <v>0.16</v>
      </c>
      <c r="N242" s="97" t="s">
        <v>13</v>
      </c>
      <c r="O242" s="97" t="s">
        <v>13</v>
      </c>
      <c r="P242" s="97">
        <v>0.11</v>
      </c>
      <c r="Q242" s="97" t="s">
        <v>13</v>
      </c>
      <c r="R242" s="97" t="s">
        <v>13</v>
      </c>
      <c r="S242" s="97">
        <v>0.16</v>
      </c>
      <c r="T242" s="97" t="s">
        <v>13</v>
      </c>
      <c r="X242" s="125"/>
    </row>
    <row r="243" spans="2:24">
      <c r="B243" s="98">
        <v>45197</v>
      </c>
      <c r="C243" s="97">
        <v>0.37</v>
      </c>
      <c r="D243" s="97">
        <v>0.37</v>
      </c>
      <c r="E243" s="97">
        <v>0.31</v>
      </c>
      <c r="F243" s="97">
        <v>0.21</v>
      </c>
      <c r="G243" s="97">
        <v>0.3</v>
      </c>
      <c r="H243" s="97" t="s">
        <v>13</v>
      </c>
      <c r="I243" s="97" t="s">
        <v>13</v>
      </c>
      <c r="J243" s="97" t="s">
        <v>13</v>
      </c>
      <c r="K243" s="97">
        <v>0.27</v>
      </c>
      <c r="L243" s="97">
        <v>0.28999999999999998</v>
      </c>
      <c r="M243" s="97">
        <v>0.3</v>
      </c>
      <c r="N243" s="97" t="s">
        <v>13</v>
      </c>
      <c r="O243" s="97" t="s">
        <v>13</v>
      </c>
      <c r="P243" s="97">
        <v>0.2</v>
      </c>
      <c r="Q243" s="97" t="s">
        <v>13</v>
      </c>
      <c r="R243" s="97" t="s">
        <v>13</v>
      </c>
      <c r="S243" s="97">
        <v>0.3</v>
      </c>
      <c r="T243" s="97" t="s">
        <v>13</v>
      </c>
      <c r="X243" s="125"/>
    </row>
    <row r="244" spans="2:24">
      <c r="B244" s="98">
        <v>45198</v>
      </c>
      <c r="C244" s="97">
        <v>0.39</v>
      </c>
      <c r="D244" s="97">
        <v>0.39</v>
      </c>
      <c r="E244" s="97">
        <v>0.33</v>
      </c>
      <c r="F244" s="97">
        <v>0.21</v>
      </c>
      <c r="G244" s="97">
        <v>0.31</v>
      </c>
      <c r="H244" s="97" t="s">
        <v>13</v>
      </c>
      <c r="I244" s="97" t="s">
        <v>13</v>
      </c>
      <c r="J244" s="97" t="s">
        <v>13</v>
      </c>
      <c r="K244" s="97">
        <v>0.28999999999999998</v>
      </c>
      <c r="L244" s="97">
        <v>0.3</v>
      </c>
      <c r="M244" s="97">
        <v>0.32</v>
      </c>
      <c r="N244" s="97" t="s">
        <v>13</v>
      </c>
      <c r="O244" s="97" t="s">
        <v>13</v>
      </c>
      <c r="P244" s="97">
        <v>0.2</v>
      </c>
      <c r="Q244" s="97" t="s">
        <v>13</v>
      </c>
      <c r="R244" s="97" t="s">
        <v>13</v>
      </c>
      <c r="S244" s="97">
        <v>0.31</v>
      </c>
      <c r="T244" s="97" t="s">
        <v>13</v>
      </c>
      <c r="X244" s="125"/>
    </row>
    <row r="245" spans="2:24">
      <c r="B245" s="98">
        <v>45199</v>
      </c>
      <c r="C245" s="97">
        <v>0.3</v>
      </c>
      <c r="D245" s="97">
        <v>0.3</v>
      </c>
      <c r="E245" s="97">
        <v>0.26</v>
      </c>
      <c r="F245" s="97">
        <v>0.16</v>
      </c>
      <c r="G245" s="97">
        <v>0.24</v>
      </c>
      <c r="H245" s="97" t="s">
        <v>13</v>
      </c>
      <c r="I245" s="97" t="s">
        <v>13</v>
      </c>
      <c r="J245" s="97" t="s">
        <v>13</v>
      </c>
      <c r="K245" s="97">
        <v>0.22</v>
      </c>
      <c r="L245" s="97">
        <v>0.23</v>
      </c>
      <c r="M245" s="97">
        <v>0.24</v>
      </c>
      <c r="N245" s="97" t="s">
        <v>13</v>
      </c>
      <c r="O245" s="97" t="s">
        <v>13</v>
      </c>
      <c r="P245" s="97">
        <v>0</v>
      </c>
      <c r="Q245" s="97" t="s">
        <v>13</v>
      </c>
      <c r="R245" s="97" t="s">
        <v>13</v>
      </c>
      <c r="S245" s="97">
        <v>0</v>
      </c>
      <c r="T245" s="97" t="s">
        <v>13</v>
      </c>
      <c r="X245" s="125"/>
    </row>
    <row r="246" spans="2:24">
      <c r="B246" s="98">
        <v>45200</v>
      </c>
      <c r="C246" s="97">
        <v>0.19</v>
      </c>
      <c r="D246" s="97">
        <v>0.19</v>
      </c>
      <c r="E246" s="97">
        <v>0.16</v>
      </c>
      <c r="F246" s="97">
        <v>0.1</v>
      </c>
      <c r="G246" s="97">
        <v>0.15</v>
      </c>
      <c r="H246" s="97" t="s">
        <v>13</v>
      </c>
      <c r="I246" s="97" t="s">
        <v>13</v>
      </c>
      <c r="J246" s="97" t="s">
        <v>13</v>
      </c>
      <c r="K246" s="97">
        <v>0.14000000000000001</v>
      </c>
      <c r="L246" s="97">
        <v>0.15</v>
      </c>
      <c r="M246" s="97">
        <v>0.15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  <c r="X246" s="125"/>
    </row>
    <row r="247" spans="2:24">
      <c r="B247" s="98">
        <v>45201</v>
      </c>
      <c r="C247" s="97">
        <v>0.3</v>
      </c>
      <c r="D247" s="97">
        <v>0.3</v>
      </c>
      <c r="E247" s="97">
        <v>0.26</v>
      </c>
      <c r="F247" s="97">
        <v>0.15</v>
      </c>
      <c r="G247" s="97">
        <v>0.24</v>
      </c>
      <c r="H247" s="97" t="s">
        <v>13</v>
      </c>
      <c r="I247" s="97" t="s">
        <v>13</v>
      </c>
      <c r="J247" s="97" t="s">
        <v>13</v>
      </c>
      <c r="K247" s="97">
        <v>0.22</v>
      </c>
      <c r="L247" s="97">
        <v>0.23</v>
      </c>
      <c r="M247" s="97">
        <v>0.24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  <c r="X247" s="125"/>
    </row>
    <row r="248" spans="2:24">
      <c r="B248" s="98">
        <v>45202</v>
      </c>
      <c r="C248" s="97">
        <v>0.19</v>
      </c>
      <c r="D248" s="97">
        <v>0.19</v>
      </c>
      <c r="E248" s="97">
        <v>0.16</v>
      </c>
      <c r="F248" s="97">
        <v>0.09</v>
      </c>
      <c r="G248" s="97">
        <v>0.15</v>
      </c>
      <c r="H248" s="97" t="s">
        <v>13</v>
      </c>
      <c r="I248" s="97" t="s">
        <v>13</v>
      </c>
      <c r="J248" s="97" t="s">
        <v>13</v>
      </c>
      <c r="K248" s="97">
        <v>0.14000000000000001</v>
      </c>
      <c r="L248" s="97">
        <v>0.14000000000000001</v>
      </c>
      <c r="M248" s="97">
        <v>0.15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  <c r="X248" s="125"/>
    </row>
    <row r="249" spans="2:24">
      <c r="B249" s="98">
        <v>45203</v>
      </c>
      <c r="C249" s="97">
        <v>0.38</v>
      </c>
      <c r="D249" s="97">
        <v>0.38</v>
      </c>
      <c r="E249" s="97">
        <v>0.32</v>
      </c>
      <c r="F249" s="97">
        <v>0.18</v>
      </c>
      <c r="G249" s="97">
        <v>0.3</v>
      </c>
      <c r="H249" s="97" t="s">
        <v>13</v>
      </c>
      <c r="I249" s="97" t="s">
        <v>13</v>
      </c>
      <c r="J249" s="97" t="s">
        <v>13</v>
      </c>
      <c r="K249" s="97">
        <v>0.27</v>
      </c>
      <c r="L249" s="97">
        <v>0.28000000000000003</v>
      </c>
      <c r="M249" s="97">
        <v>0.3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  <c r="X249" s="125"/>
    </row>
    <row r="250" spans="2:24">
      <c r="B250" s="98">
        <v>45204</v>
      </c>
      <c r="C250" s="97">
        <v>0.3</v>
      </c>
      <c r="D250" s="97">
        <v>0.3</v>
      </c>
      <c r="E250" s="97">
        <v>0.26</v>
      </c>
      <c r="F250" s="97">
        <v>0.14000000000000001</v>
      </c>
      <c r="G250" s="97">
        <v>0.24</v>
      </c>
      <c r="H250" s="97" t="s">
        <v>13</v>
      </c>
      <c r="I250" s="97" t="s">
        <v>13</v>
      </c>
      <c r="J250" s="97" t="s">
        <v>13</v>
      </c>
      <c r="K250" s="97">
        <v>0</v>
      </c>
      <c r="L250" s="97">
        <v>0.22</v>
      </c>
      <c r="M250" s="97">
        <v>0.23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  <c r="X250" s="125"/>
    </row>
    <row r="251" spans="2:24">
      <c r="B251" s="98">
        <v>45205</v>
      </c>
      <c r="C251" s="97">
        <v>0.23</v>
      </c>
      <c r="D251" s="97">
        <v>0.23</v>
      </c>
      <c r="E251" s="97">
        <v>0.2</v>
      </c>
      <c r="F251" s="97">
        <v>0.1</v>
      </c>
      <c r="G251" s="97">
        <v>0.18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0.17</v>
      </c>
      <c r="M251" s="97">
        <v>0.18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  <c r="X251" s="125"/>
    </row>
    <row r="252" spans="2:24">
      <c r="B252" s="98">
        <v>45206</v>
      </c>
      <c r="C252" s="97">
        <v>0.19</v>
      </c>
      <c r="D252" s="97">
        <v>0.19</v>
      </c>
      <c r="E252" s="97">
        <v>0.16</v>
      </c>
      <c r="F252" s="97">
        <v>0.08</v>
      </c>
      <c r="G252" s="97">
        <v>0.15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0.14000000000000001</v>
      </c>
      <c r="M252" s="97">
        <v>0.14000000000000001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  <c r="X252" s="125"/>
    </row>
    <row r="253" spans="2:24">
      <c r="B253" s="98">
        <v>45207</v>
      </c>
      <c r="C253" s="97">
        <v>0.26</v>
      </c>
      <c r="D253" s="97">
        <v>0.26</v>
      </c>
      <c r="E253" s="97">
        <v>0.22</v>
      </c>
      <c r="F253" s="97">
        <v>0.11</v>
      </c>
      <c r="G253" s="97">
        <v>0.21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0.19</v>
      </c>
      <c r="M253" s="97">
        <v>0.19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  <c r="X253" s="125"/>
    </row>
    <row r="254" spans="2:24">
      <c r="B254" s="98">
        <v>45208</v>
      </c>
      <c r="C254" s="97">
        <v>0.19</v>
      </c>
      <c r="D254" s="97">
        <v>0.19</v>
      </c>
      <c r="E254" s="97">
        <v>0.16</v>
      </c>
      <c r="F254" s="97">
        <v>0.08</v>
      </c>
      <c r="G254" s="97">
        <v>0.15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0.13</v>
      </c>
      <c r="M254" s="97">
        <v>0.14000000000000001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  <c r="X254" s="125"/>
    </row>
    <row r="255" spans="2:24">
      <c r="B255" s="98">
        <v>45209</v>
      </c>
      <c r="C255" s="97">
        <v>0.16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0.12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4">
      <c r="B256" s="98">
        <v>45210</v>
      </c>
      <c r="C256" s="97">
        <v>0.13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>
        <v>0.09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45211</v>
      </c>
      <c r="C257" s="97">
        <v>0.21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>
        <v>0.15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45212</v>
      </c>
      <c r="C258" s="97">
        <v>0.14000000000000001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>
        <v>0.1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45213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>
        <v>0.1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45214</v>
      </c>
      <c r="C260" s="97">
        <v>0.19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>
        <v>0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45215</v>
      </c>
      <c r="C261" s="97">
        <v>0.25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45216</v>
      </c>
      <c r="C262" s="97">
        <v>0.08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45217</v>
      </c>
      <c r="C263" s="97">
        <v>0.13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45218</v>
      </c>
      <c r="C264" s="97">
        <v>0.09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45219</v>
      </c>
      <c r="C265" s="97">
        <v>0.12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45220</v>
      </c>
      <c r="C266" s="97"/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45221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</row>
    <row r="268" spans="2:20">
      <c r="B268" s="98">
        <v>45222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</row>
    <row r="269" spans="2:20">
      <c r="B269" s="98">
        <v>45223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</row>
    <row r="270" spans="2:20">
      <c r="B270" s="98">
        <v>45224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</row>
    <row r="271" spans="2:20">
      <c r="B271" s="98">
        <v>45225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</row>
    <row r="272" spans="2:20">
      <c r="B272" s="98">
        <v>45226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</row>
    <row r="273" spans="2:20">
      <c r="B273" s="98">
        <v>45227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</row>
    <row r="274" spans="2:20">
      <c r="B274" s="98">
        <v>45228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</row>
    <row r="275" spans="2:20">
      <c r="B275" s="98">
        <v>45229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</row>
    <row r="276" spans="2:20">
      <c r="B276" s="98">
        <v>45230</v>
      </c>
      <c r="C276" s="97"/>
      <c r="D276" s="97"/>
      <c r="E276" s="97"/>
      <c r="F276" s="97"/>
      <c r="G276" s="97"/>
      <c r="H276" s="97"/>
      <c r="I276" s="97"/>
      <c r="J276" s="97"/>
      <c r="K276" s="97"/>
      <c r="L276" s="97"/>
      <c r="M276" s="97"/>
      <c r="N276" s="97"/>
      <c r="O276" s="97"/>
      <c r="P276" s="97"/>
      <c r="Q276" s="97"/>
      <c r="R276" s="97"/>
      <c r="S276" s="97"/>
      <c r="T276" s="97"/>
    </row>
  </sheetData>
  <hyperlinks>
    <hyperlink ref="B1" r:id="rId1" xr:uid="{E0ADFC6A-B833-418A-A220-F899C9F2226D}"/>
    <hyperlink ref="K1" r:id="rId2" xr:uid="{094E2063-B2FC-4687-A374-86DD8D0DB245}"/>
  </hyperlinks>
  <pageMargins left="0.7" right="0.7" top="0.75" bottom="0.75" header="0.3" footer="0.3"/>
  <pageSetup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34263A-75FF-43E1-9B5E-7B2A37AD4E74}">
  <dimension ref="B1:T276"/>
  <sheetViews>
    <sheetView zoomScale="85" zoomScaleNormal="85" workbookViewId="0">
      <selection activeCell="B4" sqref="B4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299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>C18</f>
        <v>2.3100000000000009</v>
      </c>
      <c r="D5" s="22">
        <f>D18</f>
        <v>0</v>
      </c>
      <c r="E5" s="22">
        <f t="shared" ref="C5:H12" si="0">E18</f>
        <v>0</v>
      </c>
      <c r="F5" s="22">
        <f t="shared" si="0"/>
        <v>0.18</v>
      </c>
      <c r="G5" s="22">
        <f t="shared" si="0"/>
        <v>0.12</v>
      </c>
      <c r="H5" s="22">
        <f t="shared" si="0"/>
        <v>0.35000000000000009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6.5600000000000005</v>
      </c>
      <c r="D6" s="19">
        <f t="shared" si="0"/>
        <v>3.62</v>
      </c>
      <c r="E6" s="19">
        <f t="shared" si="0"/>
        <v>3.6100000000000003</v>
      </c>
      <c r="F6" s="19">
        <f t="shared" si="0"/>
        <v>3.5600000000000014</v>
      </c>
      <c r="G6" s="19">
        <f t="shared" si="0"/>
        <v>4.8300000000000018</v>
      </c>
      <c r="H6" s="19">
        <f t="shared" si="0"/>
        <v>5.13</v>
      </c>
      <c r="I6" s="19">
        <f>AVERAGE(I19:J19)</f>
        <v>0.18000000000000002</v>
      </c>
      <c r="J6" s="19">
        <f t="shared" ref="J6:J12" si="1">AVERAGE(K19:M19)</f>
        <v>0.22333333333333336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0.64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7.2100000000000017</v>
      </c>
      <c r="D7" s="19">
        <f t="shared" si="0"/>
        <v>7.0200000000000005</v>
      </c>
      <c r="E7" s="19">
        <f>E20</f>
        <v>6.1400000000000015</v>
      </c>
      <c r="F7" s="19">
        <f t="shared" si="0"/>
        <v>4.8900000000000015</v>
      </c>
      <c r="G7" s="19">
        <f>G20</f>
        <v>5.7500000000000018</v>
      </c>
      <c r="H7" s="19">
        <f t="shared" si="0"/>
        <v>7.1700000000000008</v>
      </c>
      <c r="I7" s="19">
        <f t="shared" ref="I7:I12" si="6">AVERAGE(I20:J20)</f>
        <v>1.88</v>
      </c>
      <c r="J7" s="19">
        <f t="shared" si="1"/>
        <v>1.1766666666666672</v>
      </c>
      <c r="K7" s="19">
        <f>AVERAGE(N20:P20)</f>
        <v>0.74000000000000021</v>
      </c>
      <c r="L7" s="19">
        <f>Q20</f>
        <v>0</v>
      </c>
      <c r="M7" s="19">
        <f>AVERAGE(R20:S20)</f>
        <v>0.39999999999999997</v>
      </c>
      <c r="N7" s="19">
        <f t="shared" si="5"/>
        <v>3.03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7.160000000000001</v>
      </c>
      <c r="D8" s="19">
        <f t="shared" si="0"/>
        <v>7.160000000000001</v>
      </c>
      <c r="E8" s="19">
        <f t="shared" si="0"/>
        <v>6.080000000000001</v>
      </c>
      <c r="F8" s="19">
        <f t="shared" si="0"/>
        <v>4.8700000000000019</v>
      </c>
      <c r="G8" s="19">
        <f>G21</f>
        <v>5.7400000000000011</v>
      </c>
      <c r="H8" s="19">
        <f t="shared" si="0"/>
        <v>7.160000000000001</v>
      </c>
      <c r="I8" s="19">
        <f t="shared" si="6"/>
        <v>5.5950000000000006</v>
      </c>
      <c r="J8" s="19">
        <f>AVERAGE(K21:M21)</f>
        <v>3.1500000000000008</v>
      </c>
      <c r="K8" s="19">
        <f t="shared" si="2"/>
        <v>3.7000000000000006</v>
      </c>
      <c r="L8" s="19">
        <f t="shared" si="3"/>
        <v>2.4600000000000004</v>
      </c>
      <c r="M8" s="19">
        <f t="shared" si="4"/>
        <v>2.6100000000000008</v>
      </c>
      <c r="N8" s="19">
        <f t="shared" si="5"/>
        <v>6.6700000000000008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9.7999999999999989</v>
      </c>
      <c r="D9" s="19">
        <f t="shared" si="0"/>
        <v>9.7999999999999989</v>
      </c>
      <c r="E9" s="19">
        <f t="shared" si="0"/>
        <v>8.379999999999999</v>
      </c>
      <c r="F9" s="19">
        <f t="shared" si="0"/>
        <v>6.6200000000000019</v>
      </c>
      <c r="G9" s="19">
        <f t="shared" si="0"/>
        <v>7.8100000000000005</v>
      </c>
      <c r="H9" s="19">
        <f t="shared" si="0"/>
        <v>5.15</v>
      </c>
      <c r="I9" s="19">
        <f t="shared" si="6"/>
        <v>9.2149999999999999</v>
      </c>
      <c r="J9" s="19">
        <f t="shared" si="1"/>
        <v>7.9633333333333338</v>
      </c>
      <c r="K9" s="19">
        <f t="shared" si="2"/>
        <v>8.6566666666666663</v>
      </c>
      <c r="L9" s="19">
        <f t="shared" si="3"/>
        <v>8.4799999999999986</v>
      </c>
      <c r="M9" s="19">
        <f t="shared" si="4"/>
        <v>7.4849999999999985</v>
      </c>
      <c r="N9" s="19">
        <f t="shared" si="5"/>
        <v>3.5099999999999989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8.1100000000000012</v>
      </c>
      <c r="D10" s="19">
        <f t="shared" si="0"/>
        <v>8.1100000000000012</v>
      </c>
      <c r="E10" s="19">
        <f t="shared" si="0"/>
        <v>6.91</v>
      </c>
      <c r="F10" s="19">
        <f t="shared" si="0"/>
        <v>5.5100000000000025</v>
      </c>
      <c r="G10" s="19">
        <f t="shared" si="0"/>
        <v>6.4899999999999993</v>
      </c>
      <c r="H10" s="19">
        <f t="shared" si="0"/>
        <v>0</v>
      </c>
      <c r="I10" s="19">
        <f t="shared" si="6"/>
        <v>1.3449999999999998</v>
      </c>
      <c r="J10" s="19">
        <f t="shared" si="1"/>
        <v>8.0200000000000014</v>
      </c>
      <c r="K10" s="19">
        <f t="shared" si="2"/>
        <v>7.2166666666666677</v>
      </c>
      <c r="L10" s="19">
        <f t="shared" si="3"/>
        <v>6.28</v>
      </c>
      <c r="M10" s="19">
        <f t="shared" si="4"/>
        <v>7.9400000000000013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6.0400000000000018</v>
      </c>
      <c r="D11" s="19">
        <f t="shared" si="0"/>
        <v>6.0400000000000018</v>
      </c>
      <c r="E11" s="19">
        <f t="shared" si="0"/>
        <v>5.1300000000000008</v>
      </c>
      <c r="F11" s="19">
        <f t="shared" si="0"/>
        <v>3.79</v>
      </c>
      <c r="G11" s="19">
        <f t="shared" si="0"/>
        <v>4.8500000000000005</v>
      </c>
      <c r="H11" s="19">
        <f t="shared" si="0"/>
        <v>0</v>
      </c>
      <c r="I11" s="19">
        <f t="shared" si="6"/>
        <v>0</v>
      </c>
      <c r="J11" s="19">
        <f t="shared" si="1"/>
        <v>5.2133333333333338</v>
      </c>
      <c r="K11" s="19">
        <f t="shared" si="2"/>
        <v>3.4666666666666663</v>
      </c>
      <c r="L11" s="19">
        <f t="shared" si="3"/>
        <v>0</v>
      </c>
      <c r="M11" s="19">
        <f t="shared" si="4"/>
        <v>4.2699999999999996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4.03</v>
      </c>
      <c r="D12" s="21">
        <f t="shared" si="0"/>
        <v>1.1500000000000001</v>
      </c>
      <c r="E12" s="21">
        <f t="shared" si="0"/>
        <v>0.98</v>
      </c>
      <c r="F12" s="21">
        <f t="shared" si="0"/>
        <v>0.52</v>
      </c>
      <c r="G12" s="21">
        <f t="shared" si="0"/>
        <v>0.90999999999999992</v>
      </c>
      <c r="H12" s="21">
        <f t="shared" si="0"/>
        <v>0</v>
      </c>
      <c r="I12" s="21">
        <f t="shared" si="6"/>
        <v>0</v>
      </c>
      <c r="J12" s="21">
        <f t="shared" si="1"/>
        <v>0.81333333333333346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299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2">
        <f>SUM(C32:C62)</f>
        <v>2.3100000000000009</v>
      </c>
      <c r="D18" s="22">
        <f t="shared" ref="D18:T18" si="7">SUM(D32:D62)</f>
        <v>0</v>
      </c>
      <c r="E18" s="22">
        <f t="shared" si="7"/>
        <v>0</v>
      </c>
      <c r="F18" s="22">
        <f t="shared" si="7"/>
        <v>0.18</v>
      </c>
      <c r="G18" s="22">
        <f t="shared" si="7"/>
        <v>0.12</v>
      </c>
      <c r="H18" s="22">
        <f t="shared" si="7"/>
        <v>0.35000000000000009</v>
      </c>
      <c r="I18" s="22">
        <f t="shared" si="7"/>
        <v>0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20">
      <c r="B19" s="4" t="s">
        <v>17</v>
      </c>
      <c r="C19" s="19">
        <f>SUM(C63:C92)</f>
        <v>6.5600000000000005</v>
      </c>
      <c r="D19" s="19">
        <f t="shared" ref="D19:T19" si="8">SUM(D63:D92)</f>
        <v>3.62</v>
      </c>
      <c r="E19" s="19">
        <f t="shared" si="8"/>
        <v>3.6100000000000003</v>
      </c>
      <c r="F19" s="19">
        <f t="shared" si="8"/>
        <v>3.5600000000000014</v>
      </c>
      <c r="G19" s="19">
        <f t="shared" si="8"/>
        <v>4.8300000000000018</v>
      </c>
      <c r="H19" s="19">
        <f t="shared" si="8"/>
        <v>5.13</v>
      </c>
      <c r="I19" s="19">
        <f t="shared" si="8"/>
        <v>0</v>
      </c>
      <c r="J19" s="19">
        <f t="shared" si="8"/>
        <v>0.36000000000000004</v>
      </c>
      <c r="K19" s="19">
        <f t="shared" si="8"/>
        <v>0.67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0.64</v>
      </c>
    </row>
    <row r="20" spans="2:20">
      <c r="B20" s="4" t="s">
        <v>18</v>
      </c>
      <c r="C20" s="19">
        <f>SUM(C93:C123)</f>
        <v>7.2100000000000017</v>
      </c>
      <c r="D20" s="19">
        <f t="shared" ref="D20:T20" si="9">SUM(D93:D123)</f>
        <v>7.0200000000000005</v>
      </c>
      <c r="E20" s="19">
        <f t="shared" si="9"/>
        <v>6.1400000000000015</v>
      </c>
      <c r="F20" s="19">
        <f t="shared" si="9"/>
        <v>4.8900000000000015</v>
      </c>
      <c r="G20" s="19">
        <f t="shared" si="9"/>
        <v>5.7500000000000018</v>
      </c>
      <c r="H20" s="19">
        <f t="shared" si="9"/>
        <v>7.1700000000000008</v>
      </c>
      <c r="I20" s="19">
        <f t="shared" si="9"/>
        <v>0</v>
      </c>
      <c r="J20" s="19">
        <f t="shared" si="9"/>
        <v>3.76</v>
      </c>
      <c r="K20" s="19">
        <f t="shared" si="9"/>
        <v>2.2300000000000013</v>
      </c>
      <c r="L20" s="19">
        <f t="shared" si="9"/>
        <v>0.94000000000000028</v>
      </c>
      <c r="M20" s="19">
        <f t="shared" si="9"/>
        <v>0.36</v>
      </c>
      <c r="N20" s="19">
        <f t="shared" si="9"/>
        <v>1.7600000000000007</v>
      </c>
      <c r="O20" s="19">
        <f t="shared" si="9"/>
        <v>0.46000000000000008</v>
      </c>
      <c r="P20" s="19">
        <f t="shared" si="9"/>
        <v>0</v>
      </c>
      <c r="Q20" s="19">
        <f t="shared" si="9"/>
        <v>0</v>
      </c>
      <c r="R20" s="19">
        <f t="shared" si="9"/>
        <v>0.79999999999999993</v>
      </c>
      <c r="S20" s="19">
        <f t="shared" si="9"/>
        <v>0</v>
      </c>
      <c r="T20" s="19">
        <f t="shared" si="9"/>
        <v>3.03</v>
      </c>
    </row>
    <row r="21" spans="2:20">
      <c r="B21" s="4" t="s">
        <v>19</v>
      </c>
      <c r="C21" s="19">
        <f>SUM(C124:C153)</f>
        <v>7.160000000000001</v>
      </c>
      <c r="D21" s="19">
        <f t="shared" ref="D21:T21" si="10">SUM(D124:D153)</f>
        <v>7.160000000000001</v>
      </c>
      <c r="E21" s="19">
        <f t="shared" si="10"/>
        <v>6.080000000000001</v>
      </c>
      <c r="F21" s="19">
        <f t="shared" si="10"/>
        <v>4.8700000000000019</v>
      </c>
      <c r="G21" s="19">
        <f t="shared" si="10"/>
        <v>5.7400000000000011</v>
      </c>
      <c r="H21" s="19">
        <f t="shared" si="10"/>
        <v>7.160000000000001</v>
      </c>
      <c r="I21" s="19">
        <f t="shared" si="10"/>
        <v>4.13</v>
      </c>
      <c r="J21" s="19">
        <f t="shared" si="10"/>
        <v>7.0600000000000014</v>
      </c>
      <c r="K21" s="19">
        <f t="shared" si="10"/>
        <v>4.4200000000000008</v>
      </c>
      <c r="L21" s="19">
        <f t="shared" si="10"/>
        <v>2.74</v>
      </c>
      <c r="M21" s="19">
        <f t="shared" si="10"/>
        <v>2.2900000000000009</v>
      </c>
      <c r="N21" s="19">
        <f t="shared" si="10"/>
        <v>4.9700000000000015</v>
      </c>
      <c r="O21" s="19">
        <f t="shared" si="10"/>
        <v>3.6</v>
      </c>
      <c r="P21" s="19">
        <f t="shared" si="10"/>
        <v>2.5300000000000002</v>
      </c>
      <c r="Q21" s="19">
        <f t="shared" si="10"/>
        <v>2.4600000000000004</v>
      </c>
      <c r="R21" s="19">
        <f t="shared" si="10"/>
        <v>3.1400000000000006</v>
      </c>
      <c r="S21" s="19">
        <f t="shared" si="10"/>
        <v>2.080000000000001</v>
      </c>
      <c r="T21" s="19">
        <f t="shared" si="10"/>
        <v>6.6700000000000008</v>
      </c>
    </row>
    <row r="22" spans="2:20">
      <c r="B22" s="4" t="s">
        <v>20</v>
      </c>
      <c r="C22" s="19">
        <f>SUM(C154:C184)</f>
        <v>9.7999999999999989</v>
      </c>
      <c r="D22" s="19">
        <f t="shared" ref="D22:T22" si="11">SUM(D154:D184)</f>
        <v>9.7999999999999989</v>
      </c>
      <c r="E22" s="19">
        <f t="shared" si="11"/>
        <v>8.379999999999999</v>
      </c>
      <c r="F22" s="19">
        <f t="shared" si="11"/>
        <v>6.6200000000000019</v>
      </c>
      <c r="G22" s="19">
        <f t="shared" si="11"/>
        <v>7.8100000000000005</v>
      </c>
      <c r="H22" s="19">
        <f t="shared" si="11"/>
        <v>5.15</v>
      </c>
      <c r="I22" s="19">
        <f t="shared" si="11"/>
        <v>8.6500000000000021</v>
      </c>
      <c r="J22" s="19">
        <f t="shared" si="11"/>
        <v>9.7799999999999994</v>
      </c>
      <c r="K22" s="19">
        <f t="shared" si="11"/>
        <v>9.4899999999999984</v>
      </c>
      <c r="L22" s="19">
        <f t="shared" si="11"/>
        <v>7.61</v>
      </c>
      <c r="M22" s="19">
        <f t="shared" si="11"/>
        <v>6.7900000000000009</v>
      </c>
      <c r="N22" s="19">
        <f t="shared" si="11"/>
        <v>9.06</v>
      </c>
      <c r="O22" s="19">
        <f t="shared" si="11"/>
        <v>8.7199999999999989</v>
      </c>
      <c r="P22" s="19">
        <f t="shared" si="11"/>
        <v>8.1899999999999977</v>
      </c>
      <c r="Q22" s="19">
        <f t="shared" si="11"/>
        <v>8.4799999999999986</v>
      </c>
      <c r="R22" s="19">
        <f t="shared" si="11"/>
        <v>8.3599999999999977</v>
      </c>
      <c r="S22" s="19">
        <f t="shared" si="11"/>
        <v>6.6099999999999994</v>
      </c>
      <c r="T22" s="19">
        <f t="shared" si="11"/>
        <v>3.5099999999999989</v>
      </c>
    </row>
    <row r="23" spans="2:20">
      <c r="B23" s="4" t="s">
        <v>21</v>
      </c>
      <c r="C23" s="19">
        <f>SUM(C185:C215)</f>
        <v>8.1100000000000012</v>
      </c>
      <c r="D23" s="19">
        <f t="shared" ref="D23:T23" si="12">SUM(D185:D215)</f>
        <v>8.1100000000000012</v>
      </c>
      <c r="E23" s="19">
        <f t="shared" si="12"/>
        <v>6.91</v>
      </c>
      <c r="F23" s="19">
        <f t="shared" si="12"/>
        <v>5.5100000000000025</v>
      </c>
      <c r="G23" s="19">
        <f t="shared" si="12"/>
        <v>6.4899999999999993</v>
      </c>
      <c r="H23" s="19">
        <f t="shared" si="12"/>
        <v>0</v>
      </c>
      <c r="I23" s="19">
        <f t="shared" si="12"/>
        <v>0.35000000000000003</v>
      </c>
      <c r="J23" s="19">
        <f t="shared" si="12"/>
        <v>2.3399999999999994</v>
      </c>
      <c r="K23" s="19">
        <f t="shared" si="12"/>
        <v>7.8900000000000006</v>
      </c>
      <c r="L23" s="19">
        <f t="shared" si="12"/>
        <v>8.0800000000000018</v>
      </c>
      <c r="M23" s="19">
        <f t="shared" si="12"/>
        <v>8.09</v>
      </c>
      <c r="N23" s="19">
        <f t="shared" si="12"/>
        <v>7.0200000000000014</v>
      </c>
      <c r="O23" s="19">
        <f t="shared" si="12"/>
        <v>7.2499999999999991</v>
      </c>
      <c r="P23" s="19">
        <f t="shared" si="12"/>
        <v>7.3800000000000017</v>
      </c>
      <c r="Q23" s="19">
        <f t="shared" si="12"/>
        <v>6.28</v>
      </c>
      <c r="R23" s="19">
        <f t="shared" si="12"/>
        <v>7.86</v>
      </c>
      <c r="S23" s="19">
        <f t="shared" si="12"/>
        <v>8.0200000000000014</v>
      </c>
      <c r="T23" s="19">
        <f t="shared" si="12"/>
        <v>0</v>
      </c>
    </row>
    <row r="24" spans="2:20">
      <c r="B24" s="4" t="s">
        <v>22</v>
      </c>
      <c r="C24" s="19">
        <f>SUM(C216:C245)</f>
        <v>6.0400000000000018</v>
      </c>
      <c r="D24" s="19">
        <f t="shared" ref="D24:T24" si="13">SUM(D216:D245)</f>
        <v>6.0400000000000018</v>
      </c>
      <c r="E24" s="19">
        <f t="shared" si="13"/>
        <v>5.1300000000000008</v>
      </c>
      <c r="F24" s="19">
        <f t="shared" si="13"/>
        <v>3.79</v>
      </c>
      <c r="G24" s="19">
        <f t="shared" si="13"/>
        <v>4.8500000000000005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4.9400000000000013</v>
      </c>
      <c r="L24" s="19">
        <f t="shared" si="13"/>
        <v>5.28</v>
      </c>
      <c r="M24" s="19">
        <f t="shared" si="13"/>
        <v>5.42</v>
      </c>
      <c r="N24" s="19">
        <f t="shared" si="13"/>
        <v>2.6599999999999997</v>
      </c>
      <c r="O24" s="19">
        <f t="shared" si="13"/>
        <v>3.4499999999999997</v>
      </c>
      <c r="P24" s="19">
        <f t="shared" si="13"/>
        <v>4.29</v>
      </c>
      <c r="Q24" s="19">
        <f t="shared" si="13"/>
        <v>0</v>
      </c>
      <c r="R24" s="19">
        <f t="shared" si="13"/>
        <v>3.3600000000000003</v>
      </c>
      <c r="S24" s="19">
        <f t="shared" si="13"/>
        <v>5.1799999999999988</v>
      </c>
      <c r="T24" s="19">
        <f t="shared" si="13"/>
        <v>0</v>
      </c>
    </row>
    <row r="25" spans="2:20">
      <c r="B25" s="7" t="s">
        <v>23</v>
      </c>
      <c r="C25" s="21">
        <f>SUM(C246:C276)</f>
        <v>4.03</v>
      </c>
      <c r="D25" s="21">
        <f t="shared" ref="D25:T25" si="14">SUM(D246:D276)</f>
        <v>1.1500000000000001</v>
      </c>
      <c r="E25" s="21">
        <f t="shared" si="14"/>
        <v>0.98</v>
      </c>
      <c r="F25" s="21">
        <f t="shared" si="14"/>
        <v>0.52</v>
      </c>
      <c r="G25" s="21">
        <f t="shared" si="14"/>
        <v>0.90999999999999992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0.25</v>
      </c>
      <c r="L25" s="21">
        <f t="shared" si="14"/>
        <v>0.84000000000000008</v>
      </c>
      <c r="M25" s="21">
        <f t="shared" si="14"/>
        <v>1.3500000000000003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300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8">
        <v>44986</v>
      </c>
      <c r="C32" s="97">
        <v>0.02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44987</v>
      </c>
      <c r="C33" s="97">
        <v>0.06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44988</v>
      </c>
      <c r="C34" s="97">
        <v>0.03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44989</v>
      </c>
      <c r="C35" s="97">
        <v>0.03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44990</v>
      </c>
      <c r="C36" s="97">
        <v>0.06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44991</v>
      </c>
      <c r="C37" s="97">
        <v>0.04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44992</v>
      </c>
      <c r="C38" s="97">
        <v>0.04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44993</v>
      </c>
      <c r="C39" s="97">
        <v>0.04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44994</v>
      </c>
      <c r="C40" s="97">
        <v>7.0000000000000007E-2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44995</v>
      </c>
      <c r="C41" s="97">
        <v>0.1</v>
      </c>
      <c r="D41" s="97" t="s">
        <v>13</v>
      </c>
      <c r="E41" s="97" t="s">
        <v>13</v>
      </c>
      <c r="F41" s="97" t="s">
        <v>13</v>
      </c>
      <c r="G41" s="97" t="s">
        <v>13</v>
      </c>
      <c r="H41" s="97" t="s">
        <v>13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44996</v>
      </c>
      <c r="C42" s="97">
        <v>0.09</v>
      </c>
      <c r="D42" s="97" t="s">
        <v>13</v>
      </c>
      <c r="E42" s="97" t="s">
        <v>13</v>
      </c>
      <c r="F42" s="97" t="s">
        <v>13</v>
      </c>
      <c r="G42" s="97" t="s">
        <v>13</v>
      </c>
      <c r="H42" s="97" t="s">
        <v>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44997</v>
      </c>
      <c r="C43" s="97">
        <v>0.05</v>
      </c>
      <c r="D43" s="97" t="s">
        <v>13</v>
      </c>
      <c r="E43" s="97" t="s">
        <v>13</v>
      </c>
      <c r="F43" s="97" t="s">
        <v>13</v>
      </c>
      <c r="G43" s="97" t="s">
        <v>13</v>
      </c>
      <c r="H43" s="97" t="s">
        <v>13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44998</v>
      </c>
      <c r="C44" s="97">
        <v>0.05</v>
      </c>
      <c r="D44" s="97" t="s">
        <v>13</v>
      </c>
      <c r="E44" s="97" t="s">
        <v>13</v>
      </c>
      <c r="F44" s="97" t="s">
        <v>13</v>
      </c>
      <c r="G44" s="97" t="s">
        <v>13</v>
      </c>
      <c r="H44" s="97" t="s">
        <v>13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44999</v>
      </c>
      <c r="C45" s="97">
        <v>0.11</v>
      </c>
      <c r="D45" s="97" t="s">
        <v>13</v>
      </c>
      <c r="E45" s="97" t="s">
        <v>13</v>
      </c>
      <c r="F45" s="97" t="s">
        <v>13</v>
      </c>
      <c r="G45" s="97" t="s">
        <v>13</v>
      </c>
      <c r="H45" s="97" t="s">
        <v>13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45000</v>
      </c>
      <c r="C46" s="97">
        <v>0.13</v>
      </c>
      <c r="D46" s="97" t="s">
        <v>13</v>
      </c>
      <c r="E46" s="97" t="s">
        <v>13</v>
      </c>
      <c r="F46" s="97" t="s">
        <v>13</v>
      </c>
      <c r="G46" s="97" t="s">
        <v>13</v>
      </c>
      <c r="H46" s="97" t="s">
        <v>13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45001</v>
      </c>
      <c r="C47" s="97">
        <v>0.09</v>
      </c>
      <c r="D47" s="97" t="s">
        <v>13</v>
      </c>
      <c r="E47" s="97" t="s">
        <v>13</v>
      </c>
      <c r="F47" s="97" t="s">
        <v>13</v>
      </c>
      <c r="G47" s="97" t="s">
        <v>13</v>
      </c>
      <c r="H47" s="97" t="s">
        <v>13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45002</v>
      </c>
      <c r="C48" s="97">
        <v>0.1</v>
      </c>
      <c r="D48" s="97" t="s">
        <v>13</v>
      </c>
      <c r="E48" s="97" t="s">
        <v>13</v>
      </c>
      <c r="F48" s="97" t="s">
        <v>13</v>
      </c>
      <c r="G48" s="97" t="s">
        <v>13</v>
      </c>
      <c r="H48" s="97" t="s">
        <v>13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45003</v>
      </c>
      <c r="C49" s="97">
        <v>0.11</v>
      </c>
      <c r="D49" s="97" t="s">
        <v>13</v>
      </c>
      <c r="E49" s="97" t="s">
        <v>13</v>
      </c>
      <c r="F49" s="97" t="s">
        <v>13</v>
      </c>
      <c r="G49" s="97" t="s">
        <v>13</v>
      </c>
      <c r="H49" s="97" t="s">
        <v>13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45004</v>
      </c>
      <c r="C50" s="97">
        <v>0.12</v>
      </c>
      <c r="D50" s="97" t="s">
        <v>13</v>
      </c>
      <c r="E50" s="97" t="s">
        <v>13</v>
      </c>
      <c r="F50" s="97" t="s">
        <v>13</v>
      </c>
      <c r="G50" s="97" t="s">
        <v>13</v>
      </c>
      <c r="H50" s="97" t="s">
        <v>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45005</v>
      </c>
      <c r="C51" s="97">
        <v>7.0000000000000007E-2</v>
      </c>
      <c r="D51" s="97" t="s">
        <v>13</v>
      </c>
      <c r="E51" s="97" t="s">
        <v>13</v>
      </c>
      <c r="F51" s="97" t="s">
        <v>13</v>
      </c>
      <c r="G51" s="97" t="s">
        <v>13</v>
      </c>
      <c r="H51" s="97">
        <v>0.02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45006</v>
      </c>
      <c r="C52" s="97">
        <v>0.09</v>
      </c>
      <c r="D52" s="97" t="s">
        <v>13</v>
      </c>
      <c r="E52" s="97" t="s">
        <v>13</v>
      </c>
      <c r="F52" s="97" t="s">
        <v>13</v>
      </c>
      <c r="G52" s="97" t="s">
        <v>13</v>
      </c>
      <c r="H52" s="97">
        <v>0.02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45007</v>
      </c>
      <c r="C53" s="97">
        <v>0.08</v>
      </c>
      <c r="D53" s="97" t="s">
        <v>13</v>
      </c>
      <c r="E53" s="97" t="s">
        <v>13</v>
      </c>
      <c r="F53" s="97" t="s">
        <v>13</v>
      </c>
      <c r="G53" s="97" t="s">
        <v>13</v>
      </c>
      <c r="H53" s="97">
        <v>0.02</v>
      </c>
      <c r="I53" s="97" t="s">
        <v>13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45008</v>
      </c>
      <c r="C54" s="97">
        <v>0.05</v>
      </c>
      <c r="D54" s="97" t="s">
        <v>13</v>
      </c>
      <c r="E54" s="97" t="s">
        <v>13</v>
      </c>
      <c r="F54" s="97" t="s">
        <v>13</v>
      </c>
      <c r="G54" s="97" t="s">
        <v>13</v>
      </c>
      <c r="H54" s="97">
        <v>0.01</v>
      </c>
      <c r="I54" s="97" t="s">
        <v>13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45009</v>
      </c>
      <c r="C55" s="97">
        <v>0.08</v>
      </c>
      <c r="D55" s="97" t="s">
        <v>13</v>
      </c>
      <c r="E55" s="97" t="s">
        <v>13</v>
      </c>
      <c r="F55" s="97" t="s">
        <v>13</v>
      </c>
      <c r="G55" s="97" t="s">
        <v>13</v>
      </c>
      <c r="H55" s="97">
        <v>0.03</v>
      </c>
      <c r="I55" s="97" t="s">
        <v>13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45010</v>
      </c>
      <c r="C56" s="97">
        <v>0.11</v>
      </c>
      <c r="D56" s="97" t="s">
        <v>13</v>
      </c>
      <c r="E56" s="97" t="s">
        <v>13</v>
      </c>
      <c r="F56" s="97">
        <v>0.03</v>
      </c>
      <c r="G56" s="97">
        <v>0.02</v>
      </c>
      <c r="H56" s="97">
        <v>0.04</v>
      </c>
      <c r="I56" s="97" t="s">
        <v>13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45011</v>
      </c>
      <c r="C57" s="97">
        <v>7.0000000000000007E-2</v>
      </c>
      <c r="D57" s="97" t="s">
        <v>13</v>
      </c>
      <c r="E57" s="97" t="s">
        <v>13</v>
      </c>
      <c r="F57" s="97">
        <v>0.02</v>
      </c>
      <c r="G57" s="97">
        <v>0.01</v>
      </c>
      <c r="H57" s="97">
        <v>0.03</v>
      </c>
      <c r="I57" s="97" t="s">
        <v>13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45012</v>
      </c>
      <c r="C58" s="97">
        <v>0.1</v>
      </c>
      <c r="D58" s="97" t="s">
        <v>13</v>
      </c>
      <c r="E58" s="97" t="s">
        <v>13</v>
      </c>
      <c r="F58" s="97">
        <v>0.03</v>
      </c>
      <c r="G58" s="97">
        <v>0.02</v>
      </c>
      <c r="H58" s="97">
        <v>0.04</v>
      </c>
      <c r="I58" s="97" t="s">
        <v>13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45013</v>
      </c>
      <c r="C59" s="97">
        <v>0.18</v>
      </c>
      <c r="D59" s="97" t="s">
        <v>13</v>
      </c>
      <c r="E59" s="97" t="s">
        <v>13</v>
      </c>
      <c r="F59" s="97">
        <v>0.05</v>
      </c>
      <c r="G59" s="97">
        <v>0.03</v>
      </c>
      <c r="H59" s="97">
        <v>7.0000000000000007E-2</v>
      </c>
      <c r="I59" s="97" t="s">
        <v>13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45014</v>
      </c>
      <c r="C60" s="97">
        <v>0.06</v>
      </c>
      <c r="D60" s="97" t="s">
        <v>13</v>
      </c>
      <c r="E60" s="97" t="s">
        <v>13</v>
      </c>
      <c r="F60" s="97">
        <v>0.02</v>
      </c>
      <c r="G60" s="97">
        <v>0.01</v>
      </c>
      <c r="H60" s="97">
        <v>0.03</v>
      </c>
      <c r="I60" s="97" t="s">
        <v>13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45015</v>
      </c>
      <c r="C61" s="97">
        <v>0.02</v>
      </c>
      <c r="D61" s="97" t="s">
        <v>13</v>
      </c>
      <c r="E61" s="97" t="s">
        <v>13</v>
      </c>
      <c r="F61" s="97">
        <v>0.01</v>
      </c>
      <c r="G61" s="97">
        <v>0.01</v>
      </c>
      <c r="H61" s="97">
        <v>0.01</v>
      </c>
      <c r="I61" s="97" t="s">
        <v>13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45016</v>
      </c>
      <c r="C62" s="97">
        <v>0.06</v>
      </c>
      <c r="D62" s="97" t="s">
        <v>13</v>
      </c>
      <c r="E62" s="97" t="s">
        <v>13</v>
      </c>
      <c r="F62" s="97">
        <v>0.02</v>
      </c>
      <c r="G62" s="97">
        <v>0.02</v>
      </c>
      <c r="H62" s="97">
        <v>0.03</v>
      </c>
      <c r="I62" s="97" t="s">
        <v>13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45017</v>
      </c>
      <c r="C63" s="97">
        <v>0.1</v>
      </c>
      <c r="D63" s="97">
        <v>0.02</v>
      </c>
      <c r="E63" s="97">
        <v>0.02</v>
      </c>
      <c r="F63" s="97">
        <v>0.03</v>
      </c>
      <c r="G63" s="97">
        <v>0.04</v>
      </c>
      <c r="H63" s="97">
        <v>0.05</v>
      </c>
      <c r="I63" s="97" t="s">
        <v>13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45018</v>
      </c>
      <c r="C64" s="97">
        <v>0.05</v>
      </c>
      <c r="D64" s="97">
        <v>0.01</v>
      </c>
      <c r="E64" s="97">
        <v>0.01</v>
      </c>
      <c r="F64" s="97">
        <v>0.02</v>
      </c>
      <c r="G64" s="97">
        <v>0.02</v>
      </c>
      <c r="H64" s="97">
        <v>0.03</v>
      </c>
      <c r="I64" s="97" t="s">
        <v>13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45019</v>
      </c>
      <c r="C65" s="97">
        <v>0.06</v>
      </c>
      <c r="D65" s="97">
        <v>0.01</v>
      </c>
      <c r="E65" s="97">
        <v>0.01</v>
      </c>
      <c r="F65" s="97">
        <v>0.02</v>
      </c>
      <c r="G65" s="97">
        <v>0.03</v>
      </c>
      <c r="H65" s="97">
        <v>0.03</v>
      </c>
      <c r="I65" s="97" t="s">
        <v>13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45020</v>
      </c>
      <c r="C66" s="97">
        <v>0.11</v>
      </c>
      <c r="D66" s="97">
        <v>0.02</v>
      </c>
      <c r="E66" s="97">
        <v>0.02</v>
      </c>
      <c r="F66" s="97">
        <v>0.04</v>
      </c>
      <c r="G66" s="97">
        <v>0.06</v>
      </c>
      <c r="H66" s="97">
        <v>0.06</v>
      </c>
      <c r="I66" s="97" t="s">
        <v>13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45021</v>
      </c>
      <c r="C67" s="97">
        <v>0.13</v>
      </c>
      <c r="D67" s="97">
        <v>0.02</v>
      </c>
      <c r="E67" s="97">
        <v>0.02</v>
      </c>
      <c r="F67" s="97">
        <v>0.05</v>
      </c>
      <c r="G67" s="97">
        <v>7.0000000000000007E-2</v>
      </c>
      <c r="H67" s="97">
        <v>7.0000000000000007E-2</v>
      </c>
      <c r="I67" s="97" t="s">
        <v>13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45022</v>
      </c>
      <c r="C68" s="97">
        <v>0.17</v>
      </c>
      <c r="D68" s="97">
        <v>0.03</v>
      </c>
      <c r="E68" s="97">
        <v>0.03</v>
      </c>
      <c r="F68" s="97">
        <v>7.0000000000000007E-2</v>
      </c>
      <c r="G68" s="97">
        <v>0.1</v>
      </c>
      <c r="H68" s="97">
        <v>0.1</v>
      </c>
      <c r="I68" s="97" t="s">
        <v>13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45023</v>
      </c>
      <c r="C69" s="97">
        <v>0.18</v>
      </c>
      <c r="D69" s="97">
        <v>0.04</v>
      </c>
      <c r="E69" s="97">
        <v>0.04</v>
      </c>
      <c r="F69" s="97">
        <v>7.0000000000000007E-2</v>
      </c>
      <c r="G69" s="97">
        <v>0.11</v>
      </c>
      <c r="H69" s="97">
        <v>0.11</v>
      </c>
      <c r="I69" s="97" t="s">
        <v>13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45024</v>
      </c>
      <c r="C70" s="97">
        <v>0.15</v>
      </c>
      <c r="D70" s="97">
        <v>0.04</v>
      </c>
      <c r="E70" s="97">
        <v>0.04</v>
      </c>
      <c r="F70" s="97">
        <v>0.06</v>
      </c>
      <c r="G70" s="97">
        <v>0.09</v>
      </c>
      <c r="H70" s="97">
        <v>0.09</v>
      </c>
      <c r="I70" s="97" t="s">
        <v>13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45025</v>
      </c>
      <c r="C71" s="97">
        <v>0.19</v>
      </c>
      <c r="D71" s="97">
        <v>0.06</v>
      </c>
      <c r="E71" s="97">
        <v>0.06</v>
      </c>
      <c r="F71" s="97">
        <v>0.08</v>
      </c>
      <c r="G71" s="97">
        <v>0.12</v>
      </c>
      <c r="H71" s="97">
        <v>0.12</v>
      </c>
      <c r="I71" s="97" t="s">
        <v>13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45026</v>
      </c>
      <c r="C72" s="97">
        <v>0.35</v>
      </c>
      <c r="D72" s="97">
        <v>0.12</v>
      </c>
      <c r="E72" s="97">
        <v>0.12</v>
      </c>
      <c r="F72" s="97">
        <v>0.15</v>
      </c>
      <c r="G72" s="97">
        <v>0.24</v>
      </c>
      <c r="H72" s="97">
        <v>0.23</v>
      </c>
      <c r="I72" s="97" t="s">
        <v>13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</row>
    <row r="73" spans="2:20">
      <c r="B73" s="98">
        <v>45027</v>
      </c>
      <c r="C73" s="97">
        <v>0.37</v>
      </c>
      <c r="D73" s="97">
        <v>0.14000000000000001</v>
      </c>
      <c r="E73" s="97">
        <v>0.14000000000000001</v>
      </c>
      <c r="F73" s="97">
        <v>0.17</v>
      </c>
      <c r="G73" s="97">
        <v>0.26</v>
      </c>
      <c r="H73" s="97">
        <v>0.25</v>
      </c>
      <c r="I73" s="97" t="s">
        <v>13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</row>
    <row r="74" spans="2:20">
      <c r="B74" s="98">
        <v>45028</v>
      </c>
      <c r="C74" s="97">
        <v>0.23</v>
      </c>
      <c r="D74" s="97">
        <v>0.09</v>
      </c>
      <c r="E74" s="97">
        <v>0.09</v>
      </c>
      <c r="F74" s="97">
        <v>0.11</v>
      </c>
      <c r="G74" s="97">
        <v>0.16</v>
      </c>
      <c r="H74" s="97">
        <v>0.16</v>
      </c>
      <c r="I74" s="97" t="s">
        <v>13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</row>
    <row r="75" spans="2:20">
      <c r="B75" s="98">
        <v>45029</v>
      </c>
      <c r="C75" s="97">
        <v>0.2</v>
      </c>
      <c r="D75" s="97">
        <v>0.09</v>
      </c>
      <c r="E75" s="97">
        <v>0.09</v>
      </c>
      <c r="F75" s="97">
        <v>0.1</v>
      </c>
      <c r="G75" s="97">
        <v>0.15</v>
      </c>
      <c r="H75" s="97">
        <v>0.14000000000000001</v>
      </c>
      <c r="I75" s="97" t="s">
        <v>13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</row>
    <row r="76" spans="2:20">
      <c r="B76" s="98">
        <v>45030</v>
      </c>
      <c r="C76" s="97">
        <v>0.18</v>
      </c>
      <c r="D76" s="97">
        <v>0.09</v>
      </c>
      <c r="E76" s="97">
        <v>0.09</v>
      </c>
      <c r="F76" s="97">
        <v>0.09</v>
      </c>
      <c r="G76" s="97">
        <v>0.13</v>
      </c>
      <c r="H76" s="97">
        <v>0.13</v>
      </c>
      <c r="I76" s="97" t="s">
        <v>13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</row>
    <row r="77" spans="2:20">
      <c r="B77" s="98">
        <v>45031</v>
      </c>
      <c r="C77" s="97">
        <v>0.2</v>
      </c>
      <c r="D77" s="97">
        <v>0.1</v>
      </c>
      <c r="E77" s="97">
        <v>0.1</v>
      </c>
      <c r="F77" s="97">
        <v>0.1</v>
      </c>
      <c r="G77" s="97">
        <v>0.15</v>
      </c>
      <c r="H77" s="97">
        <v>0.15</v>
      </c>
      <c r="I77" s="97" t="s">
        <v>13</v>
      </c>
      <c r="J77" s="97" t="s">
        <v>13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</row>
    <row r="78" spans="2:20">
      <c r="B78" s="98">
        <v>45032</v>
      </c>
      <c r="C78" s="97">
        <v>0.39</v>
      </c>
      <c r="D78" s="97">
        <v>0.21</v>
      </c>
      <c r="E78" s="97">
        <v>0.21</v>
      </c>
      <c r="F78" s="97">
        <v>0.21</v>
      </c>
      <c r="G78" s="97">
        <v>0.3</v>
      </c>
      <c r="H78" s="97">
        <v>0.3</v>
      </c>
      <c r="I78" s="97" t="s">
        <v>13</v>
      </c>
      <c r="J78" s="97" t="s">
        <v>13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</row>
    <row r="79" spans="2:20">
      <c r="B79" s="98">
        <v>45033</v>
      </c>
      <c r="C79" s="97">
        <v>0.26</v>
      </c>
      <c r="D79" s="97">
        <v>0.15</v>
      </c>
      <c r="E79" s="97">
        <v>0.15</v>
      </c>
      <c r="F79" s="97">
        <v>0.14000000000000001</v>
      </c>
      <c r="G79" s="97">
        <v>0.2</v>
      </c>
      <c r="H79" s="97">
        <v>0.2</v>
      </c>
      <c r="I79" s="97" t="s">
        <v>13</v>
      </c>
      <c r="J79" s="97" t="s">
        <v>13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</row>
    <row r="80" spans="2:20">
      <c r="B80" s="98">
        <v>45034</v>
      </c>
      <c r="C80" s="97">
        <v>0.15</v>
      </c>
      <c r="D80" s="97">
        <v>0.09</v>
      </c>
      <c r="E80" s="97">
        <v>0.09</v>
      </c>
      <c r="F80" s="97">
        <v>0.09</v>
      </c>
      <c r="G80" s="97">
        <v>0.12</v>
      </c>
      <c r="H80" s="97">
        <v>0.12</v>
      </c>
      <c r="I80" s="97" t="s">
        <v>13</v>
      </c>
      <c r="J80" s="97" t="s">
        <v>13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</row>
    <row r="81" spans="2:20">
      <c r="B81" s="98">
        <v>45035</v>
      </c>
      <c r="C81" s="97">
        <v>0.22</v>
      </c>
      <c r="D81" s="97">
        <v>0.14000000000000001</v>
      </c>
      <c r="E81" s="97">
        <v>0.14000000000000001</v>
      </c>
      <c r="F81" s="97">
        <v>0.13</v>
      </c>
      <c r="G81" s="97">
        <v>0.18</v>
      </c>
      <c r="H81" s="97">
        <v>0.18</v>
      </c>
      <c r="I81" s="97" t="s">
        <v>13</v>
      </c>
      <c r="J81" s="97" t="s">
        <v>13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</row>
    <row r="82" spans="2:20">
      <c r="B82" s="98">
        <v>45036</v>
      </c>
      <c r="C82" s="97">
        <v>0.2</v>
      </c>
      <c r="D82" s="97">
        <v>0.13</v>
      </c>
      <c r="E82" s="97">
        <v>0.13</v>
      </c>
      <c r="F82" s="97">
        <v>0.12</v>
      </c>
      <c r="G82" s="97">
        <v>0.16</v>
      </c>
      <c r="H82" s="97">
        <v>0.17</v>
      </c>
      <c r="I82" s="97" t="s">
        <v>13</v>
      </c>
      <c r="J82" s="97" t="s">
        <v>13</v>
      </c>
      <c r="K82" s="97">
        <v>0.04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0.04</v>
      </c>
    </row>
    <row r="83" spans="2:20">
      <c r="B83" s="98">
        <v>45037</v>
      </c>
      <c r="C83" s="97">
        <v>0.18</v>
      </c>
      <c r="D83" s="97">
        <v>0.12</v>
      </c>
      <c r="E83" s="97">
        <v>0.12</v>
      </c>
      <c r="F83" s="97">
        <v>0.11</v>
      </c>
      <c r="G83" s="97">
        <v>0.14000000000000001</v>
      </c>
      <c r="H83" s="97">
        <v>0.15</v>
      </c>
      <c r="I83" s="97" t="s">
        <v>13</v>
      </c>
      <c r="J83" s="97" t="s">
        <v>13</v>
      </c>
      <c r="K83" s="97">
        <v>0.04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45038</v>
      </c>
      <c r="C84" s="97">
        <v>0.18</v>
      </c>
      <c r="D84" s="97">
        <v>0.12</v>
      </c>
      <c r="E84" s="97">
        <v>0.12</v>
      </c>
      <c r="F84" s="97">
        <v>0.11</v>
      </c>
      <c r="G84" s="97">
        <v>0.14000000000000001</v>
      </c>
      <c r="H84" s="97">
        <v>0.16</v>
      </c>
      <c r="I84" s="97" t="s">
        <v>13</v>
      </c>
      <c r="J84" s="97" t="s">
        <v>13</v>
      </c>
      <c r="K84" s="97">
        <v>0.04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0.04</v>
      </c>
    </row>
    <row r="85" spans="2:20">
      <c r="B85" s="98">
        <v>45039</v>
      </c>
      <c r="C85" s="97">
        <v>0.2</v>
      </c>
      <c r="D85" s="97">
        <v>0.14000000000000001</v>
      </c>
      <c r="E85" s="97">
        <v>0.14000000000000001</v>
      </c>
      <c r="F85" s="97">
        <v>0.12</v>
      </c>
      <c r="G85" s="97">
        <v>0.16</v>
      </c>
      <c r="H85" s="97">
        <v>0.18</v>
      </c>
      <c r="I85" s="97" t="s">
        <v>13</v>
      </c>
      <c r="J85" s="97" t="s">
        <v>13</v>
      </c>
      <c r="K85" s="97">
        <v>0.05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</row>
    <row r="86" spans="2:20">
      <c r="B86" s="98">
        <v>45040</v>
      </c>
      <c r="C86" s="97">
        <v>0.24</v>
      </c>
      <c r="D86" s="97">
        <v>0.17</v>
      </c>
      <c r="E86" s="97">
        <v>0.17</v>
      </c>
      <c r="F86" s="97">
        <v>0.15</v>
      </c>
      <c r="G86" s="97">
        <v>0.19</v>
      </c>
      <c r="H86" s="97">
        <v>0.21</v>
      </c>
      <c r="I86" s="97" t="s">
        <v>13</v>
      </c>
      <c r="J86" s="97" t="s">
        <v>13</v>
      </c>
      <c r="K86" s="97">
        <v>0.06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</row>
    <row r="87" spans="2:20">
      <c r="B87" s="98">
        <v>45041</v>
      </c>
      <c r="C87" s="97">
        <v>0.27</v>
      </c>
      <c r="D87" s="97">
        <v>0.2</v>
      </c>
      <c r="E87" s="97">
        <v>0.2</v>
      </c>
      <c r="F87" s="97">
        <v>0.17</v>
      </c>
      <c r="G87" s="97">
        <v>0.22</v>
      </c>
      <c r="H87" s="97">
        <v>0.24</v>
      </c>
      <c r="I87" s="97" t="s">
        <v>13</v>
      </c>
      <c r="J87" s="97">
        <v>0.05</v>
      </c>
      <c r="K87" s="97">
        <v>0.06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</row>
    <row r="88" spans="2:20">
      <c r="B88" s="98">
        <v>45042</v>
      </c>
      <c r="C88" s="97">
        <v>0.27</v>
      </c>
      <c r="D88" s="97">
        <v>0.2</v>
      </c>
      <c r="E88" s="97">
        <v>0.2</v>
      </c>
      <c r="F88" s="97">
        <v>0.17</v>
      </c>
      <c r="G88" s="97">
        <v>0.22</v>
      </c>
      <c r="H88" s="97">
        <v>0.25</v>
      </c>
      <c r="I88" s="97" t="s">
        <v>13</v>
      </c>
      <c r="J88" s="97">
        <v>0.05</v>
      </c>
      <c r="K88" s="97">
        <v>0.06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0.06</v>
      </c>
    </row>
    <row r="89" spans="2:20">
      <c r="B89" s="98">
        <v>45043</v>
      </c>
      <c r="C89" s="97">
        <v>0.37</v>
      </c>
      <c r="D89" s="97">
        <v>0.28999999999999998</v>
      </c>
      <c r="E89" s="97">
        <v>0.28999999999999998</v>
      </c>
      <c r="F89" s="97">
        <v>0.24</v>
      </c>
      <c r="G89" s="97">
        <v>0.3</v>
      </c>
      <c r="H89" s="97">
        <v>0.35</v>
      </c>
      <c r="I89" s="97" t="s">
        <v>13</v>
      </c>
      <c r="J89" s="97">
        <v>7.0000000000000007E-2</v>
      </c>
      <c r="K89" s="97">
        <v>0.09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0.08</v>
      </c>
    </row>
    <row r="90" spans="2:20">
      <c r="B90" s="98">
        <v>45044</v>
      </c>
      <c r="C90" s="97">
        <v>0.3</v>
      </c>
      <c r="D90" s="97">
        <v>0.24</v>
      </c>
      <c r="E90" s="97">
        <v>0.24</v>
      </c>
      <c r="F90" s="97">
        <v>0.2</v>
      </c>
      <c r="G90" s="97">
        <v>0.24</v>
      </c>
      <c r="H90" s="97">
        <v>0.28000000000000003</v>
      </c>
      <c r="I90" s="97" t="s">
        <v>13</v>
      </c>
      <c r="J90" s="97">
        <v>0.06</v>
      </c>
      <c r="K90" s="97">
        <v>7.0000000000000007E-2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45045</v>
      </c>
      <c r="C91" s="97">
        <v>0.3</v>
      </c>
      <c r="D91" s="97">
        <v>0.24</v>
      </c>
      <c r="E91" s="97">
        <v>0.24</v>
      </c>
      <c r="F91" s="97">
        <v>0.2</v>
      </c>
      <c r="G91" s="97">
        <v>0.24</v>
      </c>
      <c r="H91" s="97">
        <v>0.28000000000000003</v>
      </c>
      <c r="I91" s="97" t="s">
        <v>13</v>
      </c>
      <c r="J91" s="97">
        <v>0.06</v>
      </c>
      <c r="K91" s="97">
        <v>7.0000000000000007E-2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7.0000000000000007E-2</v>
      </c>
    </row>
    <row r="92" spans="2:20">
      <c r="B92" s="98">
        <v>45046</v>
      </c>
      <c r="C92" s="97">
        <v>0.36</v>
      </c>
      <c r="D92" s="97">
        <v>0.3</v>
      </c>
      <c r="E92" s="97">
        <v>0.28999999999999998</v>
      </c>
      <c r="F92" s="97">
        <v>0.24</v>
      </c>
      <c r="G92" s="97">
        <v>0.28999999999999998</v>
      </c>
      <c r="H92" s="97">
        <v>0.34</v>
      </c>
      <c r="I92" s="97" t="s">
        <v>13</v>
      </c>
      <c r="J92" s="97">
        <v>7.0000000000000007E-2</v>
      </c>
      <c r="K92" s="97">
        <v>0.09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0.09</v>
      </c>
    </row>
    <row r="93" spans="2:20">
      <c r="B93" s="98">
        <v>45047</v>
      </c>
      <c r="C93" s="97">
        <v>0.46</v>
      </c>
      <c r="D93" s="97">
        <v>0.39</v>
      </c>
      <c r="E93" s="97">
        <v>0.38</v>
      </c>
      <c r="F93" s="97">
        <v>0.31</v>
      </c>
      <c r="G93" s="97">
        <v>0.37</v>
      </c>
      <c r="H93" s="97">
        <v>0.44</v>
      </c>
      <c r="I93" s="97" t="s">
        <v>13</v>
      </c>
      <c r="J93" s="97">
        <v>0.09</v>
      </c>
      <c r="K93" s="97">
        <v>0.11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0.12</v>
      </c>
    </row>
    <row r="94" spans="2:20">
      <c r="B94" s="98">
        <v>45048</v>
      </c>
      <c r="C94" s="97">
        <v>0.31</v>
      </c>
      <c r="D94" s="97">
        <v>0.27</v>
      </c>
      <c r="E94" s="97">
        <v>0.26</v>
      </c>
      <c r="F94" s="97">
        <v>0.21</v>
      </c>
      <c r="G94" s="97">
        <v>0.25</v>
      </c>
      <c r="H94" s="97">
        <v>0.3</v>
      </c>
      <c r="I94" s="97" t="s">
        <v>13</v>
      </c>
      <c r="J94" s="97">
        <v>0.06</v>
      </c>
      <c r="K94" s="97">
        <v>0.08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</row>
    <row r="95" spans="2:20">
      <c r="B95" s="98">
        <v>45049</v>
      </c>
      <c r="C95" s="97">
        <v>0.34</v>
      </c>
      <c r="D95" s="97">
        <v>0.3</v>
      </c>
      <c r="E95" s="97">
        <v>0.28999999999999998</v>
      </c>
      <c r="F95" s="97">
        <v>0.23</v>
      </c>
      <c r="G95" s="97">
        <v>0.27</v>
      </c>
      <c r="H95" s="97">
        <v>0.33</v>
      </c>
      <c r="I95" s="97" t="s">
        <v>13</v>
      </c>
      <c r="J95" s="97">
        <v>7.0000000000000007E-2</v>
      </c>
      <c r="K95" s="97">
        <v>0.09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0.09</v>
      </c>
    </row>
    <row r="96" spans="2:20">
      <c r="B96" s="98">
        <v>45050</v>
      </c>
      <c r="C96" s="97">
        <v>0.16</v>
      </c>
      <c r="D96" s="97">
        <v>0.15</v>
      </c>
      <c r="E96" s="97">
        <v>0.14000000000000001</v>
      </c>
      <c r="F96" s="97">
        <v>0.11</v>
      </c>
      <c r="G96" s="97">
        <v>0.13</v>
      </c>
      <c r="H96" s="97">
        <v>0.16</v>
      </c>
      <c r="I96" s="97" t="s">
        <v>13</v>
      </c>
      <c r="J96" s="97">
        <v>0.03</v>
      </c>
      <c r="K96" s="97">
        <v>0.04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0.04</v>
      </c>
    </row>
    <row r="97" spans="2:20">
      <c r="B97" s="98">
        <v>45051</v>
      </c>
      <c r="C97" s="97">
        <v>0.21</v>
      </c>
      <c r="D97" s="97">
        <v>0.2</v>
      </c>
      <c r="E97" s="97">
        <v>0.18</v>
      </c>
      <c r="F97" s="97">
        <v>0.14000000000000001</v>
      </c>
      <c r="G97" s="97">
        <v>0.17</v>
      </c>
      <c r="H97" s="97">
        <v>0.21</v>
      </c>
      <c r="I97" s="97" t="s">
        <v>13</v>
      </c>
      <c r="J97" s="97">
        <v>0.05</v>
      </c>
      <c r="K97" s="97">
        <v>0.05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0.06</v>
      </c>
    </row>
    <row r="98" spans="2:20">
      <c r="B98" s="98">
        <v>45052</v>
      </c>
      <c r="C98" s="97">
        <v>0.14000000000000001</v>
      </c>
      <c r="D98" s="97">
        <v>0.13</v>
      </c>
      <c r="E98" s="97">
        <v>0.12</v>
      </c>
      <c r="F98" s="97">
        <v>0.1</v>
      </c>
      <c r="G98" s="97">
        <v>0.11</v>
      </c>
      <c r="H98" s="97">
        <v>0.14000000000000001</v>
      </c>
      <c r="I98" s="97" t="s">
        <v>13</v>
      </c>
      <c r="J98" s="97">
        <v>0.03</v>
      </c>
      <c r="K98" s="97">
        <v>0.04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0.04</v>
      </c>
    </row>
    <row r="99" spans="2:20">
      <c r="B99" s="98">
        <v>45053</v>
      </c>
      <c r="C99" s="97">
        <v>0.16</v>
      </c>
      <c r="D99" s="97">
        <v>0.15</v>
      </c>
      <c r="E99" s="97">
        <v>0.14000000000000001</v>
      </c>
      <c r="F99" s="97">
        <v>0.11</v>
      </c>
      <c r="G99" s="97">
        <v>0.13</v>
      </c>
      <c r="H99" s="97">
        <v>0.16</v>
      </c>
      <c r="I99" s="97" t="s">
        <v>13</v>
      </c>
      <c r="J99" s="97">
        <v>0.04</v>
      </c>
      <c r="K99" s="97">
        <v>0.04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0.05</v>
      </c>
    </row>
    <row r="100" spans="2:20">
      <c r="B100" s="98">
        <v>45054</v>
      </c>
      <c r="C100" s="97">
        <v>0.12</v>
      </c>
      <c r="D100" s="97">
        <v>0.12</v>
      </c>
      <c r="E100" s="97">
        <v>0.1</v>
      </c>
      <c r="F100" s="97">
        <v>0.08</v>
      </c>
      <c r="G100" s="97">
        <v>0.1</v>
      </c>
      <c r="H100" s="97">
        <v>0.12</v>
      </c>
      <c r="I100" s="97" t="s">
        <v>13</v>
      </c>
      <c r="J100" s="97">
        <v>0.03</v>
      </c>
      <c r="K100" s="97">
        <v>0.03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0.03</v>
      </c>
    </row>
    <row r="101" spans="2:20">
      <c r="B101" s="98">
        <v>45055</v>
      </c>
      <c r="C101" s="97">
        <v>0.18</v>
      </c>
      <c r="D101" s="97">
        <v>0.18</v>
      </c>
      <c r="E101" s="97">
        <v>0.15</v>
      </c>
      <c r="F101" s="97">
        <v>0.12</v>
      </c>
      <c r="G101" s="97">
        <v>0.14000000000000001</v>
      </c>
      <c r="H101" s="97">
        <v>0.18</v>
      </c>
      <c r="I101" s="97" t="s">
        <v>13</v>
      </c>
      <c r="J101" s="97">
        <v>0.05</v>
      </c>
      <c r="K101" s="97">
        <v>0.05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0.05</v>
      </c>
    </row>
    <row r="102" spans="2:20">
      <c r="B102" s="98">
        <v>45056</v>
      </c>
      <c r="C102" s="97">
        <v>0.21</v>
      </c>
      <c r="D102" s="97">
        <v>0.21</v>
      </c>
      <c r="E102" s="97">
        <v>0.18</v>
      </c>
      <c r="F102" s="97">
        <v>0.14000000000000001</v>
      </c>
      <c r="G102" s="97">
        <v>0.17</v>
      </c>
      <c r="H102" s="97">
        <v>0.21</v>
      </c>
      <c r="I102" s="97" t="s">
        <v>13</v>
      </c>
      <c r="J102" s="97">
        <v>0.06</v>
      </c>
      <c r="K102" s="97">
        <v>0.06</v>
      </c>
      <c r="L102" s="97" t="s">
        <v>13</v>
      </c>
      <c r="M102" s="97" t="s">
        <v>13</v>
      </c>
      <c r="N102" s="97">
        <v>0.06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7.0000000000000007E-2</v>
      </c>
    </row>
    <row r="103" spans="2:20">
      <c r="B103" s="98">
        <v>45057</v>
      </c>
      <c r="C103" s="97">
        <v>0.27</v>
      </c>
      <c r="D103" s="97">
        <v>0.27</v>
      </c>
      <c r="E103" s="97">
        <v>0.23</v>
      </c>
      <c r="F103" s="97">
        <v>0.18</v>
      </c>
      <c r="G103" s="97">
        <v>0.22</v>
      </c>
      <c r="H103" s="97">
        <v>0.27</v>
      </c>
      <c r="I103" s="97" t="s">
        <v>13</v>
      </c>
      <c r="J103" s="97">
        <v>0.09</v>
      </c>
      <c r="K103" s="97">
        <v>7.0000000000000007E-2</v>
      </c>
      <c r="L103" s="97" t="s">
        <v>13</v>
      </c>
      <c r="M103" s="97" t="s">
        <v>13</v>
      </c>
      <c r="N103" s="97">
        <v>0.08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</row>
    <row r="104" spans="2:20">
      <c r="B104" s="98">
        <v>45058</v>
      </c>
      <c r="C104" s="97">
        <v>0.23</v>
      </c>
      <c r="D104" s="97">
        <v>0.23</v>
      </c>
      <c r="E104" s="97">
        <v>0.2</v>
      </c>
      <c r="F104" s="97">
        <v>0.16</v>
      </c>
      <c r="G104" s="97">
        <v>0.18</v>
      </c>
      <c r="H104" s="97">
        <v>0.23</v>
      </c>
      <c r="I104" s="97" t="s">
        <v>13</v>
      </c>
      <c r="J104" s="97">
        <v>0.09</v>
      </c>
      <c r="K104" s="97">
        <v>0.06</v>
      </c>
      <c r="L104" s="97" t="s">
        <v>13</v>
      </c>
      <c r="M104" s="97" t="s">
        <v>13</v>
      </c>
      <c r="N104" s="97">
        <v>7.0000000000000007E-2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0.08</v>
      </c>
    </row>
    <row r="105" spans="2:20">
      <c r="B105" s="98">
        <v>45059</v>
      </c>
      <c r="C105" s="97">
        <v>0.28000000000000003</v>
      </c>
      <c r="D105" s="97">
        <v>0.28000000000000003</v>
      </c>
      <c r="E105" s="97">
        <v>0.24</v>
      </c>
      <c r="F105" s="97">
        <v>0.19</v>
      </c>
      <c r="G105" s="97">
        <v>0.22</v>
      </c>
      <c r="H105" s="97">
        <v>0.28000000000000003</v>
      </c>
      <c r="I105" s="97" t="s">
        <v>13</v>
      </c>
      <c r="J105" s="97">
        <v>0.11</v>
      </c>
      <c r="K105" s="97">
        <v>0.08</v>
      </c>
      <c r="L105" s="97" t="s">
        <v>13</v>
      </c>
      <c r="M105" s="97" t="s">
        <v>13</v>
      </c>
      <c r="N105" s="97">
        <v>0.08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0.1</v>
      </c>
    </row>
    <row r="106" spans="2:20">
      <c r="B106" s="98">
        <v>45060</v>
      </c>
      <c r="C106" s="97">
        <v>0.21</v>
      </c>
      <c r="D106" s="97">
        <v>0.21</v>
      </c>
      <c r="E106" s="97">
        <v>0.18</v>
      </c>
      <c r="F106" s="97">
        <v>0.14000000000000001</v>
      </c>
      <c r="G106" s="97">
        <v>0.17</v>
      </c>
      <c r="H106" s="97">
        <v>0.21</v>
      </c>
      <c r="I106" s="97" t="s">
        <v>13</v>
      </c>
      <c r="J106" s="97">
        <v>0.09</v>
      </c>
      <c r="K106" s="97">
        <v>0.06</v>
      </c>
      <c r="L106" s="97" t="s">
        <v>13</v>
      </c>
      <c r="M106" s="97" t="s">
        <v>13</v>
      </c>
      <c r="N106" s="97">
        <v>0.06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0.08</v>
      </c>
    </row>
    <row r="107" spans="2:20">
      <c r="B107" s="98">
        <v>45061</v>
      </c>
      <c r="C107" s="97">
        <v>0.25</v>
      </c>
      <c r="D107" s="97">
        <v>0.25</v>
      </c>
      <c r="E107" s="97">
        <v>0.21</v>
      </c>
      <c r="F107" s="97">
        <v>0.17</v>
      </c>
      <c r="G107" s="97">
        <v>0.2</v>
      </c>
      <c r="H107" s="97">
        <v>0.25</v>
      </c>
      <c r="I107" s="97" t="s">
        <v>13</v>
      </c>
      <c r="J107" s="97">
        <v>0.12</v>
      </c>
      <c r="K107" s="97">
        <v>7.0000000000000007E-2</v>
      </c>
      <c r="L107" s="97">
        <v>0.06</v>
      </c>
      <c r="M107" s="97" t="s">
        <v>13</v>
      </c>
      <c r="N107" s="97">
        <v>0.08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0.09</v>
      </c>
    </row>
    <row r="108" spans="2:20">
      <c r="B108" s="98">
        <v>45062</v>
      </c>
      <c r="C108" s="97">
        <v>0.23</v>
      </c>
      <c r="D108" s="97">
        <v>0.23</v>
      </c>
      <c r="E108" s="97">
        <v>0.2</v>
      </c>
      <c r="F108" s="97">
        <v>0.16</v>
      </c>
      <c r="G108" s="97">
        <v>0.18</v>
      </c>
      <c r="H108" s="97">
        <v>0.23</v>
      </c>
      <c r="I108" s="97" t="s">
        <v>13</v>
      </c>
      <c r="J108" s="97">
        <v>0.12</v>
      </c>
      <c r="K108" s="97">
        <v>7.0000000000000007E-2</v>
      </c>
      <c r="L108" s="97">
        <v>0.05</v>
      </c>
      <c r="M108" s="97" t="s">
        <v>13</v>
      </c>
      <c r="N108" s="97">
        <v>7.0000000000000007E-2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0.09</v>
      </c>
    </row>
    <row r="109" spans="2:20">
      <c r="B109" s="98">
        <v>45063</v>
      </c>
      <c r="C109" s="97">
        <v>0.24</v>
      </c>
      <c r="D109" s="97">
        <v>0.24</v>
      </c>
      <c r="E109" s="97">
        <v>0.2</v>
      </c>
      <c r="F109" s="97">
        <v>0.16</v>
      </c>
      <c r="G109" s="97">
        <v>0.19</v>
      </c>
      <c r="H109" s="97">
        <v>0.24</v>
      </c>
      <c r="I109" s="97" t="s">
        <v>13</v>
      </c>
      <c r="J109" s="97">
        <v>0.14000000000000001</v>
      </c>
      <c r="K109" s="97">
        <v>7.0000000000000007E-2</v>
      </c>
      <c r="L109" s="97">
        <v>0.05</v>
      </c>
      <c r="M109" s="97" t="s">
        <v>13</v>
      </c>
      <c r="N109" s="97">
        <v>7.0000000000000007E-2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</v>
      </c>
    </row>
    <row r="110" spans="2:20">
      <c r="B110" s="98">
        <v>45064</v>
      </c>
      <c r="C110" s="97">
        <v>0.24</v>
      </c>
      <c r="D110" s="97">
        <v>0.24</v>
      </c>
      <c r="E110" s="97">
        <v>0.2</v>
      </c>
      <c r="F110" s="97">
        <v>0.16</v>
      </c>
      <c r="G110" s="97">
        <v>0.19</v>
      </c>
      <c r="H110" s="97">
        <v>0.24</v>
      </c>
      <c r="I110" s="97" t="s">
        <v>13</v>
      </c>
      <c r="J110" s="97">
        <v>0.15</v>
      </c>
      <c r="K110" s="97">
        <v>0.08</v>
      </c>
      <c r="L110" s="97">
        <v>0.05</v>
      </c>
      <c r="M110" s="97" t="s">
        <v>13</v>
      </c>
      <c r="N110" s="97">
        <v>0.08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0.1</v>
      </c>
    </row>
    <row r="111" spans="2:20">
      <c r="B111" s="98">
        <v>45065</v>
      </c>
      <c r="C111" s="97">
        <v>0.28999999999999998</v>
      </c>
      <c r="D111" s="97">
        <v>0.28999999999999998</v>
      </c>
      <c r="E111" s="97">
        <v>0.25</v>
      </c>
      <c r="F111" s="97">
        <v>0.2</v>
      </c>
      <c r="G111" s="97">
        <v>0.23</v>
      </c>
      <c r="H111" s="97">
        <v>0.28999999999999998</v>
      </c>
      <c r="I111" s="97" t="s">
        <v>13</v>
      </c>
      <c r="J111" s="97">
        <v>0.18</v>
      </c>
      <c r="K111" s="97">
        <v>0.09</v>
      </c>
      <c r="L111" s="97">
        <v>7.0000000000000007E-2</v>
      </c>
      <c r="M111" s="97" t="s">
        <v>13</v>
      </c>
      <c r="N111" s="97">
        <v>0.09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0.13</v>
      </c>
    </row>
    <row r="112" spans="2:20">
      <c r="B112" s="98">
        <v>45066</v>
      </c>
      <c r="C112" s="97">
        <v>0.27</v>
      </c>
      <c r="D112" s="97">
        <v>0.27</v>
      </c>
      <c r="E112" s="97">
        <v>0.23</v>
      </c>
      <c r="F112" s="97">
        <v>0.18</v>
      </c>
      <c r="G112" s="97">
        <v>0.22</v>
      </c>
      <c r="H112" s="97">
        <v>0.27</v>
      </c>
      <c r="I112" s="97" t="s">
        <v>13</v>
      </c>
      <c r="J112" s="97">
        <v>0.18</v>
      </c>
      <c r="K112" s="97">
        <v>0.09</v>
      </c>
      <c r="L112" s="97">
        <v>0.06</v>
      </c>
      <c r="M112" s="97" t="s">
        <v>13</v>
      </c>
      <c r="N112" s="97">
        <v>0.09</v>
      </c>
      <c r="O112" s="97" t="s">
        <v>13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0.12</v>
      </c>
    </row>
    <row r="113" spans="2:20">
      <c r="B113" s="98">
        <v>45067</v>
      </c>
      <c r="C113" s="97">
        <v>0.28000000000000003</v>
      </c>
      <c r="D113" s="97">
        <v>0.28000000000000003</v>
      </c>
      <c r="E113" s="97">
        <v>0.24</v>
      </c>
      <c r="F113" s="97">
        <v>0.19</v>
      </c>
      <c r="G113" s="97">
        <v>0.22</v>
      </c>
      <c r="H113" s="97">
        <v>0.28000000000000003</v>
      </c>
      <c r="I113" s="97" t="s">
        <v>13</v>
      </c>
      <c r="J113" s="97">
        <v>0.2</v>
      </c>
      <c r="K113" s="97">
        <v>0.09</v>
      </c>
      <c r="L113" s="97">
        <v>7.0000000000000007E-2</v>
      </c>
      <c r="M113" s="97" t="s">
        <v>13</v>
      </c>
      <c r="N113" s="97">
        <v>0.1</v>
      </c>
      <c r="O113" s="97" t="s">
        <v>13</v>
      </c>
      <c r="P113" s="97" t="s">
        <v>13</v>
      </c>
      <c r="Q113" s="97" t="s">
        <v>13</v>
      </c>
      <c r="R113" s="97">
        <v>0.08</v>
      </c>
      <c r="S113" s="97" t="s">
        <v>13</v>
      </c>
      <c r="T113" s="97">
        <v>0.13</v>
      </c>
    </row>
    <row r="114" spans="2:20">
      <c r="B114" s="98">
        <v>45068</v>
      </c>
      <c r="C114" s="97">
        <v>0.3</v>
      </c>
      <c r="D114" s="97">
        <v>0.3</v>
      </c>
      <c r="E114" s="97">
        <v>0.26</v>
      </c>
      <c r="F114" s="97">
        <v>0.2</v>
      </c>
      <c r="G114" s="97">
        <v>0.24</v>
      </c>
      <c r="H114" s="97">
        <v>0.3</v>
      </c>
      <c r="I114" s="97" t="s">
        <v>13</v>
      </c>
      <c r="J114" s="97">
        <v>0.22</v>
      </c>
      <c r="K114" s="97">
        <v>0.1</v>
      </c>
      <c r="L114" s="97">
        <v>7.0000000000000007E-2</v>
      </c>
      <c r="M114" s="97" t="s">
        <v>13</v>
      </c>
      <c r="N114" s="97">
        <v>0.1</v>
      </c>
      <c r="O114" s="97" t="s">
        <v>13</v>
      </c>
      <c r="P114" s="97" t="s">
        <v>13</v>
      </c>
      <c r="Q114" s="97" t="s">
        <v>13</v>
      </c>
      <c r="R114" s="97">
        <v>0.09</v>
      </c>
      <c r="S114" s="97" t="s">
        <v>13</v>
      </c>
      <c r="T114" s="97">
        <v>0.15</v>
      </c>
    </row>
    <row r="115" spans="2:20">
      <c r="B115" s="98">
        <v>45069</v>
      </c>
      <c r="C115" s="97">
        <v>0.18</v>
      </c>
      <c r="D115" s="97">
        <v>0.18</v>
      </c>
      <c r="E115" s="97">
        <v>0.15</v>
      </c>
      <c r="F115" s="97">
        <v>0.12</v>
      </c>
      <c r="G115" s="97">
        <v>0.14000000000000001</v>
      </c>
      <c r="H115" s="97">
        <v>0.18</v>
      </c>
      <c r="I115" s="97" t="s">
        <v>13</v>
      </c>
      <c r="J115" s="97">
        <v>0.14000000000000001</v>
      </c>
      <c r="K115" s="97">
        <v>0.06</v>
      </c>
      <c r="L115" s="97">
        <v>0.04</v>
      </c>
      <c r="M115" s="97" t="s">
        <v>13</v>
      </c>
      <c r="N115" s="97">
        <v>0.06</v>
      </c>
      <c r="O115" s="97" t="s">
        <v>13</v>
      </c>
      <c r="P115" s="97" t="s">
        <v>13</v>
      </c>
      <c r="Q115" s="97" t="s">
        <v>13</v>
      </c>
      <c r="R115" s="97">
        <v>0.05</v>
      </c>
      <c r="S115" s="97" t="s">
        <v>13</v>
      </c>
      <c r="T115" s="97">
        <v>0.09</v>
      </c>
    </row>
    <row r="116" spans="2:20">
      <c r="B116" s="98">
        <v>45070</v>
      </c>
      <c r="C116" s="97">
        <v>0.13</v>
      </c>
      <c r="D116" s="97">
        <v>0.13</v>
      </c>
      <c r="E116" s="97">
        <v>0.11</v>
      </c>
      <c r="F116" s="97">
        <v>0.09</v>
      </c>
      <c r="G116" s="97">
        <v>0.1</v>
      </c>
      <c r="H116" s="97">
        <v>0.13</v>
      </c>
      <c r="I116" s="97" t="s">
        <v>13</v>
      </c>
      <c r="J116" s="97">
        <v>0.1</v>
      </c>
      <c r="K116" s="97">
        <v>0.05</v>
      </c>
      <c r="L116" s="97">
        <v>0.03</v>
      </c>
      <c r="M116" s="97" t="s">
        <v>13</v>
      </c>
      <c r="N116" s="97">
        <v>0.05</v>
      </c>
      <c r="O116" s="97" t="s">
        <v>13</v>
      </c>
      <c r="P116" s="97" t="s">
        <v>13</v>
      </c>
      <c r="Q116" s="97" t="s">
        <v>13</v>
      </c>
      <c r="R116" s="97">
        <v>0.04</v>
      </c>
      <c r="S116" s="97" t="s">
        <v>13</v>
      </c>
      <c r="T116" s="97">
        <v>7.0000000000000007E-2</v>
      </c>
    </row>
    <row r="117" spans="2:20">
      <c r="B117" s="98">
        <v>45071</v>
      </c>
      <c r="C117" s="97">
        <v>0.16</v>
      </c>
      <c r="D117" s="97">
        <v>0.16</v>
      </c>
      <c r="E117" s="97">
        <v>0.14000000000000001</v>
      </c>
      <c r="F117" s="97">
        <v>0.11</v>
      </c>
      <c r="G117" s="97">
        <v>0.13</v>
      </c>
      <c r="H117" s="97">
        <v>0.16</v>
      </c>
      <c r="I117" s="97" t="s">
        <v>13</v>
      </c>
      <c r="J117" s="97">
        <v>0.13</v>
      </c>
      <c r="K117" s="97">
        <v>0.06</v>
      </c>
      <c r="L117" s="97">
        <v>0.04</v>
      </c>
      <c r="M117" s="97">
        <v>0.04</v>
      </c>
      <c r="N117" s="97">
        <v>0.06</v>
      </c>
      <c r="O117" s="97">
        <v>0.05</v>
      </c>
      <c r="P117" s="97" t="s">
        <v>13</v>
      </c>
      <c r="Q117" s="97" t="s">
        <v>13</v>
      </c>
      <c r="R117" s="97">
        <v>0.05</v>
      </c>
      <c r="S117" s="97" t="s">
        <v>13</v>
      </c>
      <c r="T117" s="97">
        <v>0.09</v>
      </c>
    </row>
    <row r="118" spans="2:20">
      <c r="B118" s="98">
        <v>45072</v>
      </c>
      <c r="C118" s="97">
        <v>0.16</v>
      </c>
      <c r="D118" s="97">
        <v>0.16</v>
      </c>
      <c r="E118" s="97">
        <v>0.14000000000000001</v>
      </c>
      <c r="F118" s="97">
        <v>0.11</v>
      </c>
      <c r="G118" s="97">
        <v>0.13</v>
      </c>
      <c r="H118" s="97">
        <v>0.16</v>
      </c>
      <c r="I118" s="97" t="s">
        <v>13</v>
      </c>
      <c r="J118" s="97">
        <v>0.13</v>
      </c>
      <c r="K118" s="97">
        <v>0.06</v>
      </c>
      <c r="L118" s="97">
        <v>0.04</v>
      </c>
      <c r="M118" s="97">
        <v>0.04</v>
      </c>
      <c r="N118" s="97">
        <v>0.06</v>
      </c>
      <c r="O118" s="97">
        <v>0.05</v>
      </c>
      <c r="P118" s="97" t="s">
        <v>13</v>
      </c>
      <c r="Q118" s="97" t="s">
        <v>13</v>
      </c>
      <c r="R118" s="97">
        <v>0.05</v>
      </c>
      <c r="S118" s="97" t="s">
        <v>13</v>
      </c>
      <c r="T118" s="97">
        <v>0.09</v>
      </c>
    </row>
    <row r="119" spans="2:20">
      <c r="B119" s="98">
        <v>45073</v>
      </c>
      <c r="C119" s="97">
        <v>0.2</v>
      </c>
      <c r="D119" s="97">
        <v>0.2</v>
      </c>
      <c r="E119" s="97">
        <v>0.17</v>
      </c>
      <c r="F119" s="97">
        <v>0.14000000000000001</v>
      </c>
      <c r="G119" s="97">
        <v>0.16</v>
      </c>
      <c r="H119" s="97">
        <v>0.2</v>
      </c>
      <c r="I119" s="97" t="s">
        <v>13</v>
      </c>
      <c r="J119" s="97">
        <v>0.17</v>
      </c>
      <c r="K119" s="97">
        <v>0.08</v>
      </c>
      <c r="L119" s="97">
        <v>0.05</v>
      </c>
      <c r="M119" s="97">
        <v>0.05</v>
      </c>
      <c r="N119" s="97">
        <v>0.08</v>
      </c>
      <c r="O119" s="97">
        <v>0.06</v>
      </c>
      <c r="P119" s="97" t="s">
        <v>13</v>
      </c>
      <c r="Q119" s="97" t="s">
        <v>13</v>
      </c>
      <c r="R119" s="97">
        <v>0.06</v>
      </c>
      <c r="S119" s="97" t="s">
        <v>13</v>
      </c>
      <c r="T119" s="97">
        <v>0.12</v>
      </c>
    </row>
    <row r="120" spans="2:20">
      <c r="B120" s="98">
        <v>45074</v>
      </c>
      <c r="C120" s="97">
        <v>0.24</v>
      </c>
      <c r="D120" s="97">
        <v>0.24</v>
      </c>
      <c r="E120" s="97">
        <v>0.2</v>
      </c>
      <c r="F120" s="97">
        <v>0.16</v>
      </c>
      <c r="G120" s="97">
        <v>0.19</v>
      </c>
      <c r="H120" s="97">
        <v>0.24</v>
      </c>
      <c r="I120" s="97" t="s">
        <v>13</v>
      </c>
      <c r="J120" s="97">
        <v>0.21</v>
      </c>
      <c r="K120" s="97">
        <v>0.09</v>
      </c>
      <c r="L120" s="97">
        <v>0.06</v>
      </c>
      <c r="M120" s="97">
        <v>0.05</v>
      </c>
      <c r="N120" s="97">
        <v>0.1</v>
      </c>
      <c r="O120" s="97">
        <v>7.0000000000000007E-2</v>
      </c>
      <c r="P120" s="97" t="s">
        <v>13</v>
      </c>
      <c r="Q120" s="97" t="s">
        <v>13</v>
      </c>
      <c r="R120" s="97">
        <v>7.0000000000000007E-2</v>
      </c>
      <c r="S120" s="97" t="s">
        <v>13</v>
      </c>
      <c r="T120" s="97">
        <v>0.15</v>
      </c>
    </row>
    <row r="121" spans="2:20">
      <c r="B121" s="98">
        <v>45075</v>
      </c>
      <c r="C121" s="97">
        <v>0.23</v>
      </c>
      <c r="D121" s="97">
        <v>0.23</v>
      </c>
      <c r="E121" s="97">
        <v>0.2</v>
      </c>
      <c r="F121" s="97">
        <v>0.16</v>
      </c>
      <c r="G121" s="97">
        <v>0.18</v>
      </c>
      <c r="H121" s="97">
        <v>0.23</v>
      </c>
      <c r="I121" s="97" t="s">
        <v>13</v>
      </c>
      <c r="J121" s="97">
        <v>0.2</v>
      </c>
      <c r="K121" s="97">
        <v>0.09</v>
      </c>
      <c r="L121" s="97">
        <v>0.06</v>
      </c>
      <c r="M121" s="97">
        <v>0.05</v>
      </c>
      <c r="N121" s="97">
        <v>0.09</v>
      </c>
      <c r="O121" s="97">
        <v>7.0000000000000007E-2</v>
      </c>
      <c r="P121" s="97" t="s">
        <v>13</v>
      </c>
      <c r="Q121" s="97" t="s">
        <v>13</v>
      </c>
      <c r="R121" s="97">
        <v>7.0000000000000007E-2</v>
      </c>
      <c r="S121" s="97" t="s">
        <v>13</v>
      </c>
      <c r="T121" s="97">
        <v>0.15</v>
      </c>
    </row>
    <row r="122" spans="2:20">
      <c r="B122" s="98">
        <v>45076</v>
      </c>
      <c r="C122" s="97">
        <v>0.24</v>
      </c>
      <c r="D122" s="97">
        <v>0.24</v>
      </c>
      <c r="E122" s="97">
        <v>0.2</v>
      </c>
      <c r="F122" s="97">
        <v>0.16</v>
      </c>
      <c r="G122" s="97">
        <v>0.19</v>
      </c>
      <c r="H122" s="97">
        <v>0.24</v>
      </c>
      <c r="I122" s="97" t="s">
        <v>13</v>
      </c>
      <c r="J122" s="97">
        <v>0.22</v>
      </c>
      <c r="K122" s="97">
        <v>0.1</v>
      </c>
      <c r="L122" s="97">
        <v>0.06</v>
      </c>
      <c r="M122" s="97">
        <v>0.06</v>
      </c>
      <c r="N122" s="97">
        <v>0.1</v>
      </c>
      <c r="O122" s="97">
        <v>7.0000000000000007E-2</v>
      </c>
      <c r="P122" s="97" t="s">
        <v>13</v>
      </c>
      <c r="Q122" s="97" t="s">
        <v>13</v>
      </c>
      <c r="R122" s="97">
        <v>7.0000000000000007E-2</v>
      </c>
      <c r="S122" s="97" t="s">
        <v>13</v>
      </c>
      <c r="T122" s="97">
        <v>0.17</v>
      </c>
    </row>
    <row r="123" spans="2:20">
      <c r="B123" s="98">
        <v>45077</v>
      </c>
      <c r="C123" s="97">
        <v>0.28999999999999998</v>
      </c>
      <c r="D123" s="97">
        <v>0.28999999999999998</v>
      </c>
      <c r="E123" s="97">
        <v>0.25</v>
      </c>
      <c r="F123" s="97">
        <v>0.2</v>
      </c>
      <c r="G123" s="97">
        <v>0.23</v>
      </c>
      <c r="H123" s="97">
        <v>0.28999999999999998</v>
      </c>
      <c r="I123" s="97" t="s">
        <v>13</v>
      </c>
      <c r="J123" s="97">
        <v>0.26</v>
      </c>
      <c r="K123" s="97">
        <v>0.12</v>
      </c>
      <c r="L123" s="97">
        <v>0.08</v>
      </c>
      <c r="M123" s="97">
        <v>7.0000000000000007E-2</v>
      </c>
      <c r="N123" s="97">
        <v>0.13</v>
      </c>
      <c r="O123" s="97">
        <v>0.09</v>
      </c>
      <c r="P123" s="97" t="s">
        <v>13</v>
      </c>
      <c r="Q123" s="97" t="s">
        <v>13</v>
      </c>
      <c r="R123" s="97">
        <v>0.09</v>
      </c>
      <c r="S123" s="97" t="s">
        <v>13</v>
      </c>
      <c r="T123" s="97">
        <v>0.21</v>
      </c>
    </row>
    <row r="124" spans="2:20">
      <c r="B124" s="98">
        <v>45078</v>
      </c>
      <c r="C124" s="97">
        <v>0.23</v>
      </c>
      <c r="D124" s="97">
        <v>0.23</v>
      </c>
      <c r="E124" s="97">
        <v>0.2</v>
      </c>
      <c r="F124" s="97">
        <v>0.16</v>
      </c>
      <c r="G124" s="97">
        <v>0.18</v>
      </c>
      <c r="H124" s="97">
        <v>0.23</v>
      </c>
      <c r="I124" s="97" t="s">
        <v>13</v>
      </c>
      <c r="J124" s="97">
        <v>0.21</v>
      </c>
      <c r="K124" s="97">
        <v>0.1</v>
      </c>
      <c r="L124" s="97">
        <v>0.06</v>
      </c>
      <c r="M124" s="97">
        <v>0.06</v>
      </c>
      <c r="N124" s="97">
        <v>0.11</v>
      </c>
      <c r="O124" s="97">
        <v>7.0000000000000007E-2</v>
      </c>
      <c r="P124" s="97" t="s">
        <v>13</v>
      </c>
      <c r="Q124" s="97">
        <v>0.05</v>
      </c>
      <c r="R124" s="97">
        <v>7.0000000000000007E-2</v>
      </c>
      <c r="S124" s="97" t="s">
        <v>13</v>
      </c>
      <c r="T124" s="97">
        <v>0.17</v>
      </c>
    </row>
    <row r="125" spans="2:20">
      <c r="B125" s="98">
        <v>45079</v>
      </c>
      <c r="C125" s="97">
        <v>0.31</v>
      </c>
      <c r="D125" s="97">
        <v>0.31</v>
      </c>
      <c r="E125" s="97">
        <v>0.26</v>
      </c>
      <c r="F125" s="97">
        <v>0.21</v>
      </c>
      <c r="G125" s="97">
        <v>0.25</v>
      </c>
      <c r="H125" s="97">
        <v>0.31</v>
      </c>
      <c r="I125" s="97" t="s">
        <v>13</v>
      </c>
      <c r="J125" s="97">
        <v>0.28999999999999998</v>
      </c>
      <c r="K125" s="97">
        <v>0.14000000000000001</v>
      </c>
      <c r="L125" s="97">
        <v>0.08</v>
      </c>
      <c r="M125" s="97">
        <v>0.08</v>
      </c>
      <c r="N125" s="97">
        <v>0.15</v>
      </c>
      <c r="O125" s="97">
        <v>0.1</v>
      </c>
      <c r="P125" s="97" t="s">
        <v>13</v>
      </c>
      <c r="Q125" s="97">
        <v>0.06</v>
      </c>
      <c r="R125" s="97">
        <v>0.1</v>
      </c>
      <c r="S125" s="97" t="s">
        <v>13</v>
      </c>
      <c r="T125" s="97">
        <v>0.24</v>
      </c>
    </row>
    <row r="126" spans="2:20">
      <c r="B126" s="98">
        <v>45080</v>
      </c>
      <c r="C126" s="97">
        <v>0.24</v>
      </c>
      <c r="D126" s="97">
        <v>0.24</v>
      </c>
      <c r="E126" s="97">
        <v>0.2</v>
      </c>
      <c r="F126" s="97">
        <v>0.16</v>
      </c>
      <c r="G126" s="97">
        <v>0.19</v>
      </c>
      <c r="H126" s="97">
        <v>0.24</v>
      </c>
      <c r="I126" s="97" t="s">
        <v>13</v>
      </c>
      <c r="J126" s="97">
        <v>0.23</v>
      </c>
      <c r="K126" s="97">
        <v>0.11</v>
      </c>
      <c r="L126" s="97">
        <v>7.0000000000000007E-2</v>
      </c>
      <c r="M126" s="97">
        <v>0.06</v>
      </c>
      <c r="N126" s="97">
        <v>0.12</v>
      </c>
      <c r="O126" s="97">
        <v>0.08</v>
      </c>
      <c r="P126" s="97" t="s">
        <v>13</v>
      </c>
      <c r="Q126" s="97">
        <v>0.05</v>
      </c>
      <c r="R126" s="97">
        <v>0.08</v>
      </c>
      <c r="S126" s="97" t="s">
        <v>13</v>
      </c>
      <c r="T126" s="97">
        <v>0.19</v>
      </c>
    </row>
    <row r="127" spans="2:20">
      <c r="B127" s="98">
        <v>45081</v>
      </c>
      <c r="C127" s="97">
        <v>0.22</v>
      </c>
      <c r="D127" s="97">
        <v>0.22</v>
      </c>
      <c r="E127" s="97">
        <v>0.19</v>
      </c>
      <c r="F127" s="97">
        <v>0.15</v>
      </c>
      <c r="G127" s="97">
        <v>0.18</v>
      </c>
      <c r="H127" s="97">
        <v>0.22</v>
      </c>
      <c r="I127" s="97" t="s">
        <v>13</v>
      </c>
      <c r="J127" s="97">
        <v>0.21</v>
      </c>
      <c r="K127" s="97">
        <v>0.1</v>
      </c>
      <c r="L127" s="97">
        <v>0.06</v>
      </c>
      <c r="M127" s="97">
        <v>0.05</v>
      </c>
      <c r="N127" s="97">
        <v>0.11</v>
      </c>
      <c r="O127" s="97">
        <v>7.0000000000000007E-2</v>
      </c>
      <c r="P127" s="97" t="s">
        <v>13</v>
      </c>
      <c r="Q127" s="97">
        <v>0.05</v>
      </c>
      <c r="R127" s="97">
        <v>7.0000000000000007E-2</v>
      </c>
      <c r="S127" s="97" t="s">
        <v>13</v>
      </c>
      <c r="T127" s="97">
        <v>0.18</v>
      </c>
    </row>
    <row r="128" spans="2:20">
      <c r="B128" s="98">
        <v>45082</v>
      </c>
      <c r="C128" s="97">
        <v>0.24</v>
      </c>
      <c r="D128" s="97">
        <v>0.24</v>
      </c>
      <c r="E128" s="97">
        <v>0.2</v>
      </c>
      <c r="F128" s="97">
        <v>0.16</v>
      </c>
      <c r="G128" s="97">
        <v>0.19</v>
      </c>
      <c r="H128" s="97">
        <v>0.24</v>
      </c>
      <c r="I128" s="97" t="s">
        <v>13</v>
      </c>
      <c r="J128" s="97">
        <v>0.23</v>
      </c>
      <c r="K128" s="97">
        <v>0.12</v>
      </c>
      <c r="L128" s="97">
        <v>7.0000000000000007E-2</v>
      </c>
      <c r="M128" s="97">
        <v>0.06</v>
      </c>
      <c r="N128" s="97">
        <v>0.13</v>
      </c>
      <c r="O128" s="97">
        <v>0.08</v>
      </c>
      <c r="P128" s="97">
        <v>7.0000000000000007E-2</v>
      </c>
      <c r="Q128" s="97">
        <v>0.05</v>
      </c>
      <c r="R128" s="97">
        <v>0.08</v>
      </c>
      <c r="S128" s="97">
        <v>7.0000000000000007E-2</v>
      </c>
      <c r="T128" s="97">
        <v>0.2</v>
      </c>
    </row>
    <row r="129" spans="2:20">
      <c r="B129" s="98">
        <v>45083</v>
      </c>
      <c r="C129" s="97">
        <v>0.25</v>
      </c>
      <c r="D129" s="97">
        <v>0.25</v>
      </c>
      <c r="E129" s="97">
        <v>0.21</v>
      </c>
      <c r="F129" s="97">
        <v>0.17</v>
      </c>
      <c r="G129" s="97">
        <v>0.2</v>
      </c>
      <c r="H129" s="97">
        <v>0.25</v>
      </c>
      <c r="I129" s="97" t="s">
        <v>13</v>
      </c>
      <c r="J129" s="97">
        <v>0.24</v>
      </c>
      <c r="K129" s="97">
        <v>0.12</v>
      </c>
      <c r="L129" s="97">
        <v>7.0000000000000007E-2</v>
      </c>
      <c r="M129" s="97">
        <v>0.06</v>
      </c>
      <c r="N129" s="97">
        <v>0.14000000000000001</v>
      </c>
      <c r="O129" s="97">
        <v>0.09</v>
      </c>
      <c r="P129" s="97">
        <v>0.08</v>
      </c>
      <c r="Q129" s="97">
        <v>0.05</v>
      </c>
      <c r="R129" s="97">
        <v>0.08</v>
      </c>
      <c r="S129" s="97">
        <v>0.08</v>
      </c>
      <c r="T129" s="97">
        <v>0.22</v>
      </c>
    </row>
    <row r="130" spans="2:20">
      <c r="B130" s="98">
        <v>45084</v>
      </c>
      <c r="C130" s="97">
        <v>0.22</v>
      </c>
      <c r="D130" s="97">
        <v>0.22</v>
      </c>
      <c r="E130" s="97">
        <v>0.19</v>
      </c>
      <c r="F130" s="97">
        <v>0.15</v>
      </c>
      <c r="G130" s="97">
        <v>0.18</v>
      </c>
      <c r="H130" s="97">
        <v>0.22</v>
      </c>
      <c r="I130" s="97" t="s">
        <v>13</v>
      </c>
      <c r="J130" s="97">
        <v>0.21</v>
      </c>
      <c r="K130" s="97">
        <v>0.11</v>
      </c>
      <c r="L130" s="97">
        <v>7.0000000000000007E-2</v>
      </c>
      <c r="M130" s="97">
        <v>0.06</v>
      </c>
      <c r="N130" s="97">
        <v>0.12</v>
      </c>
      <c r="O130" s="97">
        <v>0.08</v>
      </c>
      <c r="P130" s="97">
        <v>7.0000000000000007E-2</v>
      </c>
      <c r="Q130" s="97">
        <v>0.05</v>
      </c>
      <c r="R130" s="97">
        <v>0.08</v>
      </c>
      <c r="S130" s="97">
        <v>7.0000000000000007E-2</v>
      </c>
      <c r="T130" s="97">
        <v>0.2</v>
      </c>
    </row>
    <row r="131" spans="2:20">
      <c r="B131" s="98">
        <v>45085</v>
      </c>
      <c r="C131" s="97">
        <v>0.18</v>
      </c>
      <c r="D131" s="97">
        <v>0.18</v>
      </c>
      <c r="E131" s="97">
        <v>0.15</v>
      </c>
      <c r="F131" s="97">
        <v>0.12</v>
      </c>
      <c r="G131" s="97">
        <v>0.14000000000000001</v>
      </c>
      <c r="H131" s="97">
        <v>0.18</v>
      </c>
      <c r="I131" s="97" t="s">
        <v>13</v>
      </c>
      <c r="J131" s="97">
        <v>0.17</v>
      </c>
      <c r="K131" s="97">
        <v>0.09</v>
      </c>
      <c r="L131" s="97">
        <v>0.05</v>
      </c>
      <c r="M131" s="97">
        <v>0.05</v>
      </c>
      <c r="N131" s="97">
        <v>0.1</v>
      </c>
      <c r="O131" s="97">
        <v>7.0000000000000007E-2</v>
      </c>
      <c r="P131" s="97">
        <v>0.05</v>
      </c>
      <c r="Q131" s="97">
        <v>0.04</v>
      </c>
      <c r="R131" s="97">
        <v>0.06</v>
      </c>
      <c r="S131" s="97">
        <v>0.05</v>
      </c>
      <c r="T131" s="97">
        <v>0.16</v>
      </c>
    </row>
    <row r="132" spans="2:20">
      <c r="B132" s="98">
        <v>45086</v>
      </c>
      <c r="C132" s="97">
        <v>0.18</v>
      </c>
      <c r="D132" s="97">
        <v>0.18</v>
      </c>
      <c r="E132" s="97">
        <v>0.15</v>
      </c>
      <c r="F132" s="97">
        <v>0.12</v>
      </c>
      <c r="G132" s="97">
        <v>0.14000000000000001</v>
      </c>
      <c r="H132" s="97">
        <v>0.18</v>
      </c>
      <c r="I132" s="97" t="s">
        <v>13</v>
      </c>
      <c r="J132" s="97">
        <v>0.18</v>
      </c>
      <c r="K132" s="97">
        <v>0.1</v>
      </c>
      <c r="L132" s="97">
        <v>0.06</v>
      </c>
      <c r="M132" s="97">
        <v>0.05</v>
      </c>
      <c r="N132" s="97">
        <v>0.11</v>
      </c>
      <c r="O132" s="97">
        <v>7.0000000000000007E-2</v>
      </c>
      <c r="P132" s="97">
        <v>0.05</v>
      </c>
      <c r="Q132" s="97">
        <v>0.04</v>
      </c>
      <c r="R132" s="97">
        <v>0.06</v>
      </c>
      <c r="S132" s="97">
        <v>0.05</v>
      </c>
      <c r="T132" s="97">
        <v>0.17</v>
      </c>
    </row>
    <row r="133" spans="2:20">
      <c r="B133" s="98">
        <v>45087</v>
      </c>
      <c r="C133" s="97">
        <v>0.22</v>
      </c>
      <c r="D133" s="97">
        <v>0.22</v>
      </c>
      <c r="E133" s="97">
        <v>0.19</v>
      </c>
      <c r="F133" s="97">
        <v>0.15</v>
      </c>
      <c r="G133" s="97">
        <v>0.18</v>
      </c>
      <c r="H133" s="97">
        <v>0.22</v>
      </c>
      <c r="I133" s="97">
        <v>0.04</v>
      </c>
      <c r="J133" s="97">
        <v>0.22</v>
      </c>
      <c r="K133" s="97">
        <v>0.12</v>
      </c>
      <c r="L133" s="97">
        <v>7.0000000000000007E-2</v>
      </c>
      <c r="M133" s="97">
        <v>0.06</v>
      </c>
      <c r="N133" s="97">
        <v>0.13</v>
      </c>
      <c r="O133" s="97">
        <v>0.09</v>
      </c>
      <c r="P133" s="97">
        <v>7.0000000000000007E-2</v>
      </c>
      <c r="Q133" s="97">
        <v>0.05</v>
      </c>
      <c r="R133" s="97">
        <v>0.08</v>
      </c>
      <c r="S133" s="97">
        <v>7.0000000000000007E-2</v>
      </c>
      <c r="T133" s="97">
        <v>0.21</v>
      </c>
    </row>
    <row r="134" spans="2:20">
      <c r="B134" s="98">
        <v>45088</v>
      </c>
      <c r="C134" s="97">
        <v>0.26</v>
      </c>
      <c r="D134" s="97">
        <v>0.26</v>
      </c>
      <c r="E134" s="97">
        <v>0.22</v>
      </c>
      <c r="F134" s="97">
        <v>0.18</v>
      </c>
      <c r="G134" s="97">
        <v>0.21</v>
      </c>
      <c r="H134" s="97">
        <v>0.26</v>
      </c>
      <c r="I134" s="97">
        <v>0.05</v>
      </c>
      <c r="J134" s="97">
        <v>0.26</v>
      </c>
      <c r="K134" s="97">
        <v>0.14000000000000001</v>
      </c>
      <c r="L134" s="97">
        <v>0.08</v>
      </c>
      <c r="M134" s="97">
        <v>7.0000000000000007E-2</v>
      </c>
      <c r="N134" s="97">
        <v>0.16</v>
      </c>
      <c r="O134" s="97">
        <v>0.1</v>
      </c>
      <c r="P134" s="97">
        <v>0.08</v>
      </c>
      <c r="Q134" s="97">
        <v>7.0000000000000007E-2</v>
      </c>
      <c r="R134" s="97">
        <v>0.1</v>
      </c>
      <c r="S134" s="97">
        <v>0.08</v>
      </c>
      <c r="T134" s="97">
        <v>0.25</v>
      </c>
    </row>
    <row r="135" spans="2:20">
      <c r="B135" s="98">
        <v>45089</v>
      </c>
      <c r="C135" s="97">
        <v>0.18</v>
      </c>
      <c r="D135" s="97">
        <v>0.18</v>
      </c>
      <c r="E135" s="97">
        <v>0.15</v>
      </c>
      <c r="F135" s="97">
        <v>0.12</v>
      </c>
      <c r="G135" s="97">
        <v>0.14000000000000001</v>
      </c>
      <c r="H135" s="97">
        <v>0.18</v>
      </c>
      <c r="I135" s="97">
        <v>0.04</v>
      </c>
      <c r="J135" s="97">
        <v>0.18</v>
      </c>
      <c r="K135" s="97">
        <v>0.1</v>
      </c>
      <c r="L135" s="97">
        <v>0.06</v>
      </c>
      <c r="M135" s="97">
        <v>0.05</v>
      </c>
      <c r="N135" s="97">
        <v>0.12</v>
      </c>
      <c r="O135" s="97">
        <v>0.08</v>
      </c>
      <c r="P135" s="97">
        <v>0.06</v>
      </c>
      <c r="Q135" s="97">
        <v>0.05</v>
      </c>
      <c r="R135" s="97">
        <v>7.0000000000000007E-2</v>
      </c>
      <c r="S135" s="97">
        <v>0.05</v>
      </c>
      <c r="T135" s="97">
        <v>0.17</v>
      </c>
    </row>
    <row r="136" spans="2:20">
      <c r="B136" s="98">
        <v>45090</v>
      </c>
      <c r="C136" s="97">
        <v>0.17</v>
      </c>
      <c r="D136" s="97">
        <v>0.17</v>
      </c>
      <c r="E136" s="97">
        <v>0.14000000000000001</v>
      </c>
      <c r="F136" s="97">
        <v>0.12</v>
      </c>
      <c r="G136" s="97">
        <v>0.14000000000000001</v>
      </c>
      <c r="H136" s="97">
        <v>0.17</v>
      </c>
      <c r="I136" s="97">
        <v>0.05</v>
      </c>
      <c r="J136" s="97">
        <v>0.17</v>
      </c>
      <c r="K136" s="97">
        <v>0.1</v>
      </c>
      <c r="L136" s="97">
        <v>0.06</v>
      </c>
      <c r="M136" s="97">
        <v>0.05</v>
      </c>
      <c r="N136" s="97">
        <v>0.11</v>
      </c>
      <c r="O136" s="97">
        <v>7.0000000000000007E-2</v>
      </c>
      <c r="P136" s="97">
        <v>0.06</v>
      </c>
      <c r="Q136" s="97">
        <v>0.05</v>
      </c>
      <c r="R136" s="97">
        <v>0.06</v>
      </c>
      <c r="S136" s="97">
        <v>0.05</v>
      </c>
      <c r="T136" s="97">
        <v>0.17</v>
      </c>
    </row>
    <row r="137" spans="2:20">
      <c r="B137" s="98">
        <v>45091</v>
      </c>
      <c r="C137" s="97">
        <v>0.26</v>
      </c>
      <c r="D137" s="97">
        <v>0.26</v>
      </c>
      <c r="E137" s="97">
        <v>0.22</v>
      </c>
      <c r="F137" s="97">
        <v>0.18</v>
      </c>
      <c r="G137" s="97">
        <v>0.21</v>
      </c>
      <c r="H137" s="97">
        <v>0.26</v>
      </c>
      <c r="I137" s="97">
        <v>0.13</v>
      </c>
      <c r="J137" s="97">
        <v>0.26</v>
      </c>
      <c r="K137" s="97">
        <v>0.15</v>
      </c>
      <c r="L137" s="97">
        <v>0.09</v>
      </c>
      <c r="M137" s="97">
        <v>0.08</v>
      </c>
      <c r="N137" s="97">
        <v>0.18</v>
      </c>
      <c r="O137" s="97">
        <v>0.12</v>
      </c>
      <c r="P137" s="97">
        <v>0.09</v>
      </c>
      <c r="Q137" s="97">
        <v>7.0000000000000007E-2</v>
      </c>
      <c r="R137" s="97">
        <v>0.1</v>
      </c>
      <c r="S137" s="97">
        <v>0.08</v>
      </c>
      <c r="T137" s="97">
        <v>0.26</v>
      </c>
    </row>
    <row r="138" spans="2:20">
      <c r="B138" s="98">
        <v>45092</v>
      </c>
      <c r="C138" s="97">
        <v>0.31</v>
      </c>
      <c r="D138" s="97">
        <v>0.31</v>
      </c>
      <c r="E138" s="97">
        <v>0.26</v>
      </c>
      <c r="F138" s="97">
        <v>0.21</v>
      </c>
      <c r="G138" s="97">
        <v>0.25</v>
      </c>
      <c r="H138" s="97">
        <v>0.31</v>
      </c>
      <c r="I138" s="97">
        <v>0.21</v>
      </c>
      <c r="J138" s="97">
        <v>0.31</v>
      </c>
      <c r="K138" s="97">
        <v>0.19</v>
      </c>
      <c r="L138" s="97">
        <v>0.11</v>
      </c>
      <c r="M138" s="97">
        <v>0.09</v>
      </c>
      <c r="N138" s="97">
        <v>0.21</v>
      </c>
      <c r="O138" s="97">
        <v>0.15</v>
      </c>
      <c r="P138" s="97">
        <v>0.11</v>
      </c>
      <c r="Q138" s="97">
        <v>0.09</v>
      </c>
      <c r="R138" s="97">
        <v>0.12</v>
      </c>
      <c r="S138" s="97">
        <v>0.1</v>
      </c>
      <c r="T138" s="97">
        <v>0.31</v>
      </c>
    </row>
    <row r="139" spans="2:20">
      <c r="B139" s="98">
        <v>45093</v>
      </c>
      <c r="C139" s="97">
        <v>0.27</v>
      </c>
      <c r="D139" s="97">
        <v>0.27</v>
      </c>
      <c r="E139" s="97">
        <v>0.23</v>
      </c>
      <c r="F139" s="97">
        <v>0.18</v>
      </c>
      <c r="G139" s="97">
        <v>0.22</v>
      </c>
      <c r="H139" s="97">
        <v>0.27</v>
      </c>
      <c r="I139" s="97">
        <v>0.22</v>
      </c>
      <c r="J139" s="97">
        <v>0.27</v>
      </c>
      <c r="K139" s="97">
        <v>0.17</v>
      </c>
      <c r="L139" s="97">
        <v>0.1</v>
      </c>
      <c r="M139" s="97">
        <v>0.08</v>
      </c>
      <c r="N139" s="97">
        <v>0.19</v>
      </c>
      <c r="O139" s="97">
        <v>0.13</v>
      </c>
      <c r="P139" s="97">
        <v>0.1</v>
      </c>
      <c r="Q139" s="97">
        <v>0.08</v>
      </c>
      <c r="R139" s="97">
        <v>0.11</v>
      </c>
      <c r="S139" s="97">
        <v>0.09</v>
      </c>
      <c r="T139" s="97">
        <v>0.27</v>
      </c>
    </row>
    <row r="140" spans="2:20">
      <c r="B140" s="98">
        <v>45094</v>
      </c>
      <c r="C140" s="97">
        <v>0.22</v>
      </c>
      <c r="D140" s="97">
        <v>0.22</v>
      </c>
      <c r="E140" s="97">
        <v>0.19</v>
      </c>
      <c r="F140" s="97">
        <v>0.15</v>
      </c>
      <c r="G140" s="97">
        <v>0.18</v>
      </c>
      <c r="H140" s="97">
        <v>0.22</v>
      </c>
      <c r="I140" s="97">
        <v>0.2</v>
      </c>
      <c r="J140" s="97">
        <v>0.22</v>
      </c>
      <c r="K140" s="97">
        <v>0.14000000000000001</v>
      </c>
      <c r="L140" s="97">
        <v>0.08</v>
      </c>
      <c r="M140" s="97">
        <v>7.0000000000000007E-2</v>
      </c>
      <c r="N140" s="97">
        <v>0.16</v>
      </c>
      <c r="O140" s="97">
        <v>0.11</v>
      </c>
      <c r="P140" s="97">
        <v>0.08</v>
      </c>
      <c r="Q140" s="97">
        <v>7.0000000000000007E-2</v>
      </c>
      <c r="R140" s="97">
        <v>0.09</v>
      </c>
      <c r="S140" s="97">
        <v>7.0000000000000007E-2</v>
      </c>
      <c r="T140" s="97">
        <v>0.22</v>
      </c>
    </row>
    <row r="141" spans="2:20">
      <c r="B141" s="98">
        <v>45095</v>
      </c>
      <c r="C141" s="97">
        <v>0.14000000000000001</v>
      </c>
      <c r="D141" s="97">
        <v>0.14000000000000001</v>
      </c>
      <c r="E141" s="97">
        <v>0.12</v>
      </c>
      <c r="F141" s="97">
        <v>0.1</v>
      </c>
      <c r="G141" s="97">
        <v>0.11</v>
      </c>
      <c r="H141" s="97">
        <v>0.14000000000000001</v>
      </c>
      <c r="I141" s="97">
        <v>0.13</v>
      </c>
      <c r="J141" s="97">
        <v>0.14000000000000001</v>
      </c>
      <c r="K141" s="97">
        <v>0.09</v>
      </c>
      <c r="L141" s="97">
        <v>0.05</v>
      </c>
      <c r="M141" s="97">
        <v>0.04</v>
      </c>
      <c r="N141" s="97">
        <v>0.1</v>
      </c>
      <c r="O141" s="97">
        <v>7.0000000000000007E-2</v>
      </c>
      <c r="P141" s="97">
        <v>0.05</v>
      </c>
      <c r="Q141" s="97">
        <v>0.05</v>
      </c>
      <c r="R141" s="97">
        <v>0.06</v>
      </c>
      <c r="S141" s="97">
        <v>0.05</v>
      </c>
      <c r="T141" s="97">
        <v>0.14000000000000001</v>
      </c>
    </row>
    <row r="142" spans="2:20">
      <c r="B142" s="98">
        <v>45096</v>
      </c>
      <c r="C142" s="97">
        <v>0.24</v>
      </c>
      <c r="D142" s="97">
        <v>0.24</v>
      </c>
      <c r="E142" s="97">
        <v>0.2</v>
      </c>
      <c r="F142" s="97">
        <v>0.16</v>
      </c>
      <c r="G142" s="97">
        <v>0.19</v>
      </c>
      <c r="H142" s="97">
        <v>0.24</v>
      </c>
      <c r="I142" s="97">
        <v>0.24</v>
      </c>
      <c r="J142" s="97">
        <v>0.24</v>
      </c>
      <c r="K142" s="97">
        <v>0.16</v>
      </c>
      <c r="L142" s="97">
        <v>0.1</v>
      </c>
      <c r="M142" s="97">
        <v>0.08</v>
      </c>
      <c r="N142" s="97">
        <v>0.18</v>
      </c>
      <c r="O142" s="97">
        <v>0.13</v>
      </c>
      <c r="P142" s="97">
        <v>0.09</v>
      </c>
      <c r="Q142" s="97">
        <v>0.08</v>
      </c>
      <c r="R142" s="97">
        <v>0.11</v>
      </c>
      <c r="S142" s="97">
        <v>0.08</v>
      </c>
      <c r="T142" s="97">
        <v>0.24</v>
      </c>
    </row>
    <row r="143" spans="2:20">
      <c r="B143" s="98">
        <v>45097</v>
      </c>
      <c r="C143" s="97">
        <v>0.22</v>
      </c>
      <c r="D143" s="97">
        <v>0.22</v>
      </c>
      <c r="E143" s="97">
        <v>0.19</v>
      </c>
      <c r="F143" s="97">
        <v>0.15</v>
      </c>
      <c r="G143" s="97">
        <v>0.18</v>
      </c>
      <c r="H143" s="97">
        <v>0.22</v>
      </c>
      <c r="I143" s="97">
        <v>0.22</v>
      </c>
      <c r="J143" s="97">
        <v>0.22</v>
      </c>
      <c r="K143" s="97">
        <v>0.15</v>
      </c>
      <c r="L143" s="97">
        <v>0.09</v>
      </c>
      <c r="M143" s="97">
        <v>7.0000000000000007E-2</v>
      </c>
      <c r="N143" s="97">
        <v>0.17</v>
      </c>
      <c r="O143" s="97">
        <v>0.12</v>
      </c>
      <c r="P143" s="97">
        <v>0.09</v>
      </c>
      <c r="Q143" s="97">
        <v>0.08</v>
      </c>
      <c r="R143" s="97">
        <v>0.1</v>
      </c>
      <c r="S143" s="97">
        <v>7.0000000000000007E-2</v>
      </c>
      <c r="T143" s="97">
        <v>0.22</v>
      </c>
    </row>
    <row r="144" spans="2:20">
      <c r="B144" s="98">
        <v>45098</v>
      </c>
      <c r="C144" s="97">
        <v>0.24</v>
      </c>
      <c r="D144" s="97">
        <v>0.24</v>
      </c>
      <c r="E144" s="97">
        <v>0.2</v>
      </c>
      <c r="F144" s="97">
        <v>0.16</v>
      </c>
      <c r="G144" s="97">
        <v>0.19</v>
      </c>
      <c r="H144" s="97">
        <v>0.24</v>
      </c>
      <c r="I144" s="97">
        <v>0.24</v>
      </c>
      <c r="J144" s="97">
        <v>0.24</v>
      </c>
      <c r="K144" s="97">
        <v>0.16</v>
      </c>
      <c r="L144" s="97">
        <v>0.1</v>
      </c>
      <c r="M144" s="97">
        <v>0.08</v>
      </c>
      <c r="N144" s="97">
        <v>0.19</v>
      </c>
      <c r="O144" s="97">
        <v>0.14000000000000001</v>
      </c>
      <c r="P144" s="97">
        <v>0.1</v>
      </c>
      <c r="Q144" s="97">
        <v>0.09</v>
      </c>
      <c r="R144" s="97">
        <v>0.12</v>
      </c>
      <c r="S144" s="97">
        <v>0.08</v>
      </c>
      <c r="T144" s="97">
        <v>0.24</v>
      </c>
    </row>
    <row r="145" spans="2:20">
      <c r="B145" s="98">
        <v>45099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0.28999999999999998</v>
      </c>
      <c r="I145" s="97">
        <v>0.28999999999999998</v>
      </c>
      <c r="J145" s="97">
        <v>0.28999999999999998</v>
      </c>
      <c r="K145" s="97">
        <v>0.2</v>
      </c>
      <c r="L145" s="97">
        <v>0.13</v>
      </c>
      <c r="M145" s="97">
        <v>0.1</v>
      </c>
      <c r="N145" s="97">
        <v>0.23</v>
      </c>
      <c r="O145" s="97">
        <v>0.17</v>
      </c>
      <c r="P145" s="97">
        <v>0.13</v>
      </c>
      <c r="Q145" s="97">
        <v>0.12</v>
      </c>
      <c r="R145" s="97">
        <v>0.15</v>
      </c>
      <c r="S145" s="97">
        <v>0.1</v>
      </c>
      <c r="T145" s="97">
        <v>0.28999999999999998</v>
      </c>
    </row>
    <row r="146" spans="2:20">
      <c r="B146" s="98">
        <v>45100</v>
      </c>
      <c r="C146" s="97">
        <v>0.25</v>
      </c>
      <c r="D146" s="97">
        <v>0.25</v>
      </c>
      <c r="E146" s="97">
        <v>0.21</v>
      </c>
      <c r="F146" s="97">
        <v>0.17</v>
      </c>
      <c r="G146" s="97">
        <v>0.2</v>
      </c>
      <c r="H146" s="97">
        <v>0.25</v>
      </c>
      <c r="I146" s="97">
        <v>0.25</v>
      </c>
      <c r="J146" s="97">
        <v>0.25</v>
      </c>
      <c r="K146" s="97">
        <v>0.18</v>
      </c>
      <c r="L146" s="97">
        <v>0.11</v>
      </c>
      <c r="M146" s="97">
        <v>0.09</v>
      </c>
      <c r="N146" s="97">
        <v>0.2</v>
      </c>
      <c r="O146" s="97">
        <v>0.15</v>
      </c>
      <c r="P146" s="97">
        <v>0.12</v>
      </c>
      <c r="Q146" s="97">
        <v>0.11</v>
      </c>
      <c r="R146" s="97">
        <v>0.13</v>
      </c>
      <c r="S146" s="97">
        <v>0.09</v>
      </c>
      <c r="T146" s="97">
        <v>0.25</v>
      </c>
    </row>
    <row r="147" spans="2:20">
      <c r="B147" s="98">
        <v>45101</v>
      </c>
      <c r="C147" s="97">
        <v>0.27</v>
      </c>
      <c r="D147" s="97">
        <v>0.27</v>
      </c>
      <c r="E147" s="97">
        <v>0.23</v>
      </c>
      <c r="F147" s="97">
        <v>0.18</v>
      </c>
      <c r="G147" s="97">
        <v>0.22</v>
      </c>
      <c r="H147" s="97">
        <v>0.27</v>
      </c>
      <c r="I147" s="97">
        <v>0.27</v>
      </c>
      <c r="J147" s="97">
        <v>0.27</v>
      </c>
      <c r="K147" s="97">
        <v>0.19</v>
      </c>
      <c r="L147" s="97">
        <v>0.12</v>
      </c>
      <c r="M147" s="97">
        <v>0.1</v>
      </c>
      <c r="N147" s="97">
        <v>0.22</v>
      </c>
      <c r="O147" s="97">
        <v>0.17</v>
      </c>
      <c r="P147" s="97">
        <v>0.13</v>
      </c>
      <c r="Q147" s="97">
        <v>0.12</v>
      </c>
      <c r="R147" s="97">
        <v>0.15</v>
      </c>
      <c r="S147" s="97">
        <v>0.1</v>
      </c>
      <c r="T147" s="97">
        <v>0.27</v>
      </c>
    </row>
    <row r="148" spans="2:20">
      <c r="B148" s="98">
        <v>45102</v>
      </c>
      <c r="C148" s="97">
        <v>0.28999999999999998</v>
      </c>
      <c r="D148" s="97">
        <v>0.28999999999999998</v>
      </c>
      <c r="E148" s="97">
        <v>0.25</v>
      </c>
      <c r="F148" s="97">
        <v>0.2</v>
      </c>
      <c r="G148" s="97">
        <v>0.23</v>
      </c>
      <c r="H148" s="97">
        <v>0.28999999999999998</v>
      </c>
      <c r="I148" s="97">
        <v>0.28999999999999998</v>
      </c>
      <c r="J148" s="97">
        <v>0.28999999999999998</v>
      </c>
      <c r="K148" s="97">
        <v>0.21</v>
      </c>
      <c r="L148" s="97">
        <v>0.14000000000000001</v>
      </c>
      <c r="M148" s="97">
        <v>0.11</v>
      </c>
      <c r="N148" s="97">
        <v>0.24</v>
      </c>
      <c r="O148" s="97">
        <v>0.19</v>
      </c>
      <c r="P148" s="97">
        <v>0.15</v>
      </c>
      <c r="Q148" s="97">
        <v>0.14000000000000001</v>
      </c>
      <c r="R148" s="97">
        <v>0.16</v>
      </c>
      <c r="S148" s="97">
        <v>0.11</v>
      </c>
      <c r="T148" s="97">
        <v>0.28000000000000003</v>
      </c>
    </row>
    <row r="149" spans="2:20">
      <c r="B149" s="98">
        <v>45103</v>
      </c>
      <c r="C149" s="97">
        <v>0.22</v>
      </c>
      <c r="D149" s="97">
        <v>0.22</v>
      </c>
      <c r="E149" s="97">
        <v>0.19</v>
      </c>
      <c r="F149" s="97">
        <v>0.15</v>
      </c>
      <c r="G149" s="97">
        <v>0.18</v>
      </c>
      <c r="H149" s="97">
        <v>0.22</v>
      </c>
      <c r="I149" s="97">
        <v>0.22</v>
      </c>
      <c r="J149" s="97">
        <v>0.22</v>
      </c>
      <c r="K149" s="97">
        <v>0.16</v>
      </c>
      <c r="L149" s="97">
        <v>0.11</v>
      </c>
      <c r="M149" s="97">
        <v>0.09</v>
      </c>
      <c r="N149" s="97">
        <v>0.19</v>
      </c>
      <c r="O149" s="97">
        <v>0.15</v>
      </c>
      <c r="P149" s="97">
        <v>0.11</v>
      </c>
      <c r="Q149" s="97">
        <v>0.11</v>
      </c>
      <c r="R149" s="97">
        <v>0.12</v>
      </c>
      <c r="S149" s="97">
        <v>0.08</v>
      </c>
      <c r="T149" s="97">
        <v>0.21</v>
      </c>
    </row>
    <row r="150" spans="2:20">
      <c r="B150" s="98">
        <v>45104</v>
      </c>
      <c r="C150" s="97">
        <v>0.22</v>
      </c>
      <c r="D150" s="97">
        <v>0.22</v>
      </c>
      <c r="E150" s="97">
        <v>0.19</v>
      </c>
      <c r="F150" s="97">
        <v>0.15</v>
      </c>
      <c r="G150" s="97">
        <v>0.18</v>
      </c>
      <c r="H150" s="97">
        <v>0.22</v>
      </c>
      <c r="I150" s="97">
        <v>0.22</v>
      </c>
      <c r="J150" s="97">
        <v>0.22</v>
      </c>
      <c r="K150" s="97">
        <v>0.17</v>
      </c>
      <c r="L150" s="97">
        <v>0.11</v>
      </c>
      <c r="M150" s="97">
        <v>0.09</v>
      </c>
      <c r="N150" s="97">
        <v>0.19</v>
      </c>
      <c r="O150" s="97">
        <v>0.15</v>
      </c>
      <c r="P150" s="97">
        <v>0.12</v>
      </c>
      <c r="Q150" s="97">
        <v>0.12</v>
      </c>
      <c r="R150" s="97">
        <v>0.13</v>
      </c>
      <c r="S150" s="97">
        <v>0.08</v>
      </c>
      <c r="T150" s="97">
        <v>0.21</v>
      </c>
    </row>
    <row r="151" spans="2:20">
      <c r="B151" s="98">
        <v>45105</v>
      </c>
      <c r="C151" s="97">
        <v>0.25</v>
      </c>
      <c r="D151" s="97">
        <v>0.25</v>
      </c>
      <c r="E151" s="97">
        <v>0.21</v>
      </c>
      <c r="F151" s="97">
        <v>0.17</v>
      </c>
      <c r="G151" s="97">
        <v>0.2</v>
      </c>
      <c r="H151" s="97">
        <v>0.25</v>
      </c>
      <c r="I151" s="97">
        <v>0.25</v>
      </c>
      <c r="J151" s="97">
        <v>0.25</v>
      </c>
      <c r="K151" s="97">
        <v>0.19</v>
      </c>
      <c r="L151" s="97">
        <v>0.13</v>
      </c>
      <c r="M151" s="97">
        <v>0.11</v>
      </c>
      <c r="N151" s="97">
        <v>0.22</v>
      </c>
      <c r="O151" s="97">
        <v>0.18</v>
      </c>
      <c r="P151" s="97">
        <v>0.14000000000000001</v>
      </c>
      <c r="Q151" s="97">
        <v>0.14000000000000001</v>
      </c>
      <c r="R151" s="97">
        <v>0.15</v>
      </c>
      <c r="S151" s="97">
        <v>0.1</v>
      </c>
      <c r="T151" s="97">
        <v>0.23</v>
      </c>
    </row>
    <row r="152" spans="2:20">
      <c r="B152" s="98">
        <v>45106</v>
      </c>
      <c r="C152" s="97">
        <v>0.28000000000000003</v>
      </c>
      <c r="D152" s="97">
        <v>0.28000000000000003</v>
      </c>
      <c r="E152" s="97">
        <v>0.24</v>
      </c>
      <c r="F152" s="97">
        <v>0.19</v>
      </c>
      <c r="G152" s="97">
        <v>0.22</v>
      </c>
      <c r="H152" s="97">
        <v>0.28000000000000003</v>
      </c>
      <c r="I152" s="97">
        <v>0.28000000000000003</v>
      </c>
      <c r="J152" s="97">
        <v>0.28000000000000003</v>
      </c>
      <c r="K152" s="97">
        <v>0.22</v>
      </c>
      <c r="L152" s="97">
        <v>0.15</v>
      </c>
      <c r="M152" s="97">
        <v>0.12</v>
      </c>
      <c r="N152" s="97">
        <v>0.24</v>
      </c>
      <c r="O152" s="97">
        <v>0.2</v>
      </c>
      <c r="P152" s="97">
        <v>0.16</v>
      </c>
      <c r="Q152" s="97">
        <v>0.16</v>
      </c>
      <c r="R152" s="97">
        <v>0.17</v>
      </c>
      <c r="S152" s="97">
        <v>0.11</v>
      </c>
      <c r="T152" s="97">
        <v>0.25</v>
      </c>
    </row>
    <row r="153" spans="2:20">
      <c r="B153" s="98">
        <v>45107</v>
      </c>
      <c r="C153" s="97">
        <v>0.28999999999999998</v>
      </c>
      <c r="D153" s="97">
        <v>0.28999999999999998</v>
      </c>
      <c r="E153" s="97">
        <v>0.25</v>
      </c>
      <c r="F153" s="97">
        <v>0.2</v>
      </c>
      <c r="G153" s="97">
        <v>0.23</v>
      </c>
      <c r="H153" s="97">
        <v>0.28999999999999998</v>
      </c>
      <c r="I153" s="97">
        <v>0.28999999999999998</v>
      </c>
      <c r="J153" s="97">
        <v>0.28999999999999998</v>
      </c>
      <c r="K153" s="97">
        <v>0.24</v>
      </c>
      <c r="L153" s="97">
        <v>0.16</v>
      </c>
      <c r="M153" s="97">
        <v>0.13</v>
      </c>
      <c r="N153" s="97">
        <v>0.25</v>
      </c>
      <c r="O153" s="97">
        <v>0.22</v>
      </c>
      <c r="P153" s="97">
        <v>0.17</v>
      </c>
      <c r="Q153" s="97">
        <v>0.17</v>
      </c>
      <c r="R153" s="97">
        <v>0.18</v>
      </c>
      <c r="S153" s="97">
        <v>0.12</v>
      </c>
      <c r="T153" s="97">
        <v>0.25</v>
      </c>
    </row>
    <row r="154" spans="2:20">
      <c r="B154" s="98">
        <v>45108</v>
      </c>
      <c r="C154" s="97">
        <v>0.31</v>
      </c>
      <c r="D154" s="97">
        <v>0.31</v>
      </c>
      <c r="E154" s="97">
        <v>0.26</v>
      </c>
      <c r="F154" s="97">
        <v>0.21</v>
      </c>
      <c r="G154" s="97">
        <v>0.25</v>
      </c>
      <c r="H154" s="97">
        <v>0.31</v>
      </c>
      <c r="I154" s="97">
        <v>0.31</v>
      </c>
      <c r="J154" s="97">
        <v>0.31</v>
      </c>
      <c r="K154" s="97">
        <v>0.26</v>
      </c>
      <c r="L154" s="97">
        <v>0.17</v>
      </c>
      <c r="M154" s="97">
        <v>0.14000000000000001</v>
      </c>
      <c r="N154" s="97">
        <v>0.27</v>
      </c>
      <c r="O154" s="97">
        <v>0.24</v>
      </c>
      <c r="P154" s="97">
        <v>0.19</v>
      </c>
      <c r="Q154" s="97">
        <v>0.19</v>
      </c>
      <c r="R154" s="97">
        <v>0.2</v>
      </c>
      <c r="S154" s="97">
        <v>0.13</v>
      </c>
      <c r="T154" s="97">
        <v>0.25</v>
      </c>
    </row>
    <row r="155" spans="2:20">
      <c r="B155" s="98">
        <v>45109</v>
      </c>
      <c r="C155" s="97">
        <v>0.34</v>
      </c>
      <c r="D155" s="97">
        <v>0.34</v>
      </c>
      <c r="E155" s="97">
        <v>0.28999999999999998</v>
      </c>
      <c r="F155" s="97">
        <v>0.23</v>
      </c>
      <c r="G155" s="97">
        <v>0.27</v>
      </c>
      <c r="H155" s="97">
        <v>0.33</v>
      </c>
      <c r="I155" s="97">
        <v>0.34</v>
      </c>
      <c r="J155" s="97">
        <v>0.34</v>
      </c>
      <c r="K155" s="97">
        <v>0.28999999999999998</v>
      </c>
      <c r="L155" s="97">
        <v>0.19</v>
      </c>
      <c r="M155" s="97">
        <v>0.16</v>
      </c>
      <c r="N155" s="97">
        <v>0.3</v>
      </c>
      <c r="O155" s="97">
        <v>0.26</v>
      </c>
      <c r="P155" s="97">
        <v>0.22</v>
      </c>
      <c r="Q155" s="97">
        <v>0.22</v>
      </c>
      <c r="R155" s="97">
        <v>0.22</v>
      </c>
      <c r="S155" s="97">
        <v>0.15</v>
      </c>
      <c r="T155" s="97">
        <v>0.27</v>
      </c>
    </row>
    <row r="156" spans="2:20">
      <c r="B156" s="98">
        <v>45110</v>
      </c>
      <c r="C156" s="97">
        <v>0.3</v>
      </c>
      <c r="D156" s="97">
        <v>0.3</v>
      </c>
      <c r="E156" s="97">
        <v>0.26</v>
      </c>
      <c r="F156" s="97">
        <v>0.2</v>
      </c>
      <c r="G156" s="97">
        <v>0.24</v>
      </c>
      <c r="H156" s="97">
        <v>0.28999999999999998</v>
      </c>
      <c r="I156" s="97">
        <v>0.3</v>
      </c>
      <c r="J156" s="97">
        <v>0.3</v>
      </c>
      <c r="K156" s="97">
        <v>0.26</v>
      </c>
      <c r="L156" s="97">
        <v>0.17</v>
      </c>
      <c r="M156" s="97">
        <v>0.15</v>
      </c>
      <c r="N156" s="97">
        <v>0.27</v>
      </c>
      <c r="O156" s="97">
        <v>0.24</v>
      </c>
      <c r="P156" s="97">
        <v>0.2</v>
      </c>
      <c r="Q156" s="97">
        <v>0.2</v>
      </c>
      <c r="R156" s="97">
        <v>0.2</v>
      </c>
      <c r="S156" s="97">
        <v>0.14000000000000001</v>
      </c>
      <c r="T156" s="97">
        <v>0.22</v>
      </c>
    </row>
    <row r="157" spans="2:20">
      <c r="B157" s="98">
        <v>45111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0.28999999999999998</v>
      </c>
      <c r="I157" s="97">
        <v>0.3</v>
      </c>
      <c r="J157" s="97">
        <v>0.3</v>
      </c>
      <c r="K157" s="97">
        <v>0.27</v>
      </c>
      <c r="L157" s="97">
        <v>0.18</v>
      </c>
      <c r="M157" s="97">
        <v>0.15</v>
      </c>
      <c r="N157" s="97">
        <v>0.27</v>
      </c>
      <c r="O157" s="97">
        <v>0.24</v>
      </c>
      <c r="P157" s="97">
        <v>0.2</v>
      </c>
      <c r="Q157" s="97">
        <v>0.21</v>
      </c>
      <c r="R157" s="97">
        <v>0.2</v>
      </c>
      <c r="S157" s="97">
        <v>0.14000000000000001</v>
      </c>
      <c r="T157" s="97">
        <v>0.21</v>
      </c>
    </row>
    <row r="158" spans="2:20">
      <c r="B158" s="98">
        <v>45112</v>
      </c>
      <c r="C158" s="97">
        <v>0.28000000000000003</v>
      </c>
      <c r="D158" s="97">
        <v>0.28000000000000003</v>
      </c>
      <c r="E158" s="97">
        <v>0.24</v>
      </c>
      <c r="F158" s="97">
        <v>0.19</v>
      </c>
      <c r="G158" s="97">
        <v>0.22</v>
      </c>
      <c r="H158" s="97">
        <v>0.27</v>
      </c>
      <c r="I158" s="97">
        <v>0.28000000000000003</v>
      </c>
      <c r="J158" s="97">
        <v>0.28000000000000003</v>
      </c>
      <c r="K158" s="97">
        <v>0.25</v>
      </c>
      <c r="L158" s="97">
        <v>0.17</v>
      </c>
      <c r="M158" s="97">
        <v>0.15</v>
      </c>
      <c r="N158" s="97">
        <v>0.25</v>
      </c>
      <c r="O158" s="97">
        <v>0.23</v>
      </c>
      <c r="P158" s="97">
        <v>0.2</v>
      </c>
      <c r="Q158" s="97">
        <v>0.2</v>
      </c>
      <c r="R158" s="97">
        <v>0.2</v>
      </c>
      <c r="S158" s="97">
        <v>0.14000000000000001</v>
      </c>
      <c r="T158" s="97">
        <v>0.19</v>
      </c>
    </row>
    <row r="159" spans="2:20">
      <c r="B159" s="98">
        <v>45113</v>
      </c>
      <c r="C159" s="97">
        <v>0.27</v>
      </c>
      <c r="D159" s="97">
        <v>0.27</v>
      </c>
      <c r="E159" s="97">
        <v>0.23</v>
      </c>
      <c r="F159" s="97">
        <v>0.18</v>
      </c>
      <c r="G159" s="97">
        <v>0.22</v>
      </c>
      <c r="H159" s="97">
        <v>0.25</v>
      </c>
      <c r="I159" s="97">
        <v>0.27</v>
      </c>
      <c r="J159" s="97">
        <v>0.27</v>
      </c>
      <c r="K159" s="97">
        <v>0.25</v>
      </c>
      <c r="L159" s="97">
        <v>0.17</v>
      </c>
      <c r="M159" s="97">
        <v>0.14000000000000001</v>
      </c>
      <c r="N159" s="97">
        <v>0.25</v>
      </c>
      <c r="O159" s="97">
        <v>0.22</v>
      </c>
      <c r="P159" s="97">
        <v>0.19</v>
      </c>
      <c r="Q159" s="97">
        <v>0.2</v>
      </c>
      <c r="R159" s="97">
        <v>0.19</v>
      </c>
      <c r="S159" s="97">
        <v>0.14000000000000001</v>
      </c>
      <c r="T159" s="97">
        <v>0.17</v>
      </c>
    </row>
    <row r="160" spans="2:20">
      <c r="B160" s="98">
        <v>45114</v>
      </c>
      <c r="C160" s="97">
        <v>0.35</v>
      </c>
      <c r="D160" s="97">
        <v>0.35</v>
      </c>
      <c r="E160" s="97">
        <v>0.3</v>
      </c>
      <c r="F160" s="97">
        <v>0.24</v>
      </c>
      <c r="G160" s="97">
        <v>0.28000000000000003</v>
      </c>
      <c r="H160" s="97">
        <v>0.31</v>
      </c>
      <c r="I160" s="97">
        <v>0.35</v>
      </c>
      <c r="J160" s="97">
        <v>0.35</v>
      </c>
      <c r="K160" s="97">
        <v>0.33</v>
      </c>
      <c r="L160" s="97">
        <v>0.22</v>
      </c>
      <c r="M160" s="97">
        <v>0.19</v>
      </c>
      <c r="N160" s="97">
        <v>0.32</v>
      </c>
      <c r="O160" s="97">
        <v>0.28999999999999998</v>
      </c>
      <c r="P160" s="97">
        <v>0.26</v>
      </c>
      <c r="Q160" s="97">
        <v>0.27</v>
      </c>
      <c r="R160" s="97">
        <v>0.25</v>
      </c>
      <c r="S160" s="97">
        <v>0.19</v>
      </c>
      <c r="T160" s="97">
        <v>0.22</v>
      </c>
    </row>
    <row r="161" spans="2:20">
      <c r="B161" s="98">
        <v>45115</v>
      </c>
      <c r="C161" s="97">
        <v>0.28000000000000003</v>
      </c>
      <c r="D161" s="97">
        <v>0.28000000000000003</v>
      </c>
      <c r="E161" s="97">
        <v>0.24</v>
      </c>
      <c r="F161" s="97">
        <v>0.19</v>
      </c>
      <c r="G161" s="97">
        <v>0.22</v>
      </c>
      <c r="H161" s="97">
        <v>0.24</v>
      </c>
      <c r="I161" s="97">
        <v>0.28000000000000003</v>
      </c>
      <c r="J161" s="97">
        <v>0.28000000000000003</v>
      </c>
      <c r="K161" s="97">
        <v>0.26</v>
      </c>
      <c r="L161" s="97">
        <v>0.18</v>
      </c>
      <c r="M161" s="97">
        <v>0.16</v>
      </c>
      <c r="N161" s="97">
        <v>0.26</v>
      </c>
      <c r="O161" s="97">
        <v>0.24</v>
      </c>
      <c r="P161" s="97">
        <v>0.21</v>
      </c>
      <c r="Q161" s="97">
        <v>0.22</v>
      </c>
      <c r="R161" s="97">
        <v>0.21</v>
      </c>
      <c r="S161" s="97">
        <v>0.15</v>
      </c>
      <c r="T161" s="97">
        <v>0.16</v>
      </c>
    </row>
    <row r="162" spans="2:20">
      <c r="B162" s="98">
        <v>45116</v>
      </c>
      <c r="C162" s="97">
        <v>0.3</v>
      </c>
      <c r="D162" s="97">
        <v>0.3</v>
      </c>
      <c r="E162" s="97">
        <v>0.26</v>
      </c>
      <c r="F162" s="97">
        <v>0.2</v>
      </c>
      <c r="G162" s="97">
        <v>0.24</v>
      </c>
      <c r="H162" s="97">
        <v>0.24</v>
      </c>
      <c r="I162" s="97">
        <v>0.3</v>
      </c>
      <c r="J162" s="97">
        <v>0.3</v>
      </c>
      <c r="K162" s="97">
        <v>0.28999999999999998</v>
      </c>
      <c r="L162" s="97">
        <v>0.2</v>
      </c>
      <c r="M162" s="97">
        <v>0.17</v>
      </c>
      <c r="N162" s="97">
        <v>0.28000000000000003</v>
      </c>
      <c r="O162" s="97">
        <v>0.26</v>
      </c>
      <c r="P162" s="97">
        <v>0.23</v>
      </c>
      <c r="Q162" s="97">
        <v>0.24</v>
      </c>
      <c r="R162" s="97">
        <v>0.23</v>
      </c>
      <c r="S162" s="97">
        <v>0.17</v>
      </c>
      <c r="T162" s="97">
        <v>0.17</v>
      </c>
    </row>
    <row r="163" spans="2:20">
      <c r="B163" s="98">
        <v>45117</v>
      </c>
      <c r="C163" s="97">
        <v>0.31</v>
      </c>
      <c r="D163" s="97">
        <v>0.31</v>
      </c>
      <c r="E163" s="97">
        <v>0.26</v>
      </c>
      <c r="F163" s="97">
        <v>0.21</v>
      </c>
      <c r="G163" s="97">
        <v>0.25</v>
      </c>
      <c r="H163" s="97">
        <v>0.24</v>
      </c>
      <c r="I163" s="97">
        <v>0.31</v>
      </c>
      <c r="J163" s="97">
        <v>0.31</v>
      </c>
      <c r="K163" s="97">
        <v>0.3</v>
      </c>
      <c r="L163" s="97">
        <v>0.21</v>
      </c>
      <c r="M163" s="97">
        <v>0.18</v>
      </c>
      <c r="N163" s="97">
        <v>0.28999999999999998</v>
      </c>
      <c r="O163" s="97">
        <v>0.27</v>
      </c>
      <c r="P163" s="97">
        <v>0.25</v>
      </c>
      <c r="Q163" s="97">
        <v>0.25</v>
      </c>
      <c r="R163" s="97">
        <v>0.24</v>
      </c>
      <c r="S163" s="97">
        <v>0.18</v>
      </c>
      <c r="T163" s="97">
        <v>0.16</v>
      </c>
    </row>
    <row r="164" spans="2:20">
      <c r="B164" s="98">
        <v>45118</v>
      </c>
      <c r="C164" s="97">
        <v>0.37</v>
      </c>
      <c r="D164" s="97">
        <v>0.37</v>
      </c>
      <c r="E164" s="97">
        <v>0.31</v>
      </c>
      <c r="F164" s="97">
        <v>0.25</v>
      </c>
      <c r="G164" s="97">
        <v>0.3</v>
      </c>
      <c r="H164" s="97">
        <v>0.27</v>
      </c>
      <c r="I164" s="97">
        <v>0.37</v>
      </c>
      <c r="J164" s="97">
        <v>0.37</v>
      </c>
      <c r="K164" s="97">
        <v>0.36</v>
      </c>
      <c r="L164" s="97">
        <v>0.25</v>
      </c>
      <c r="M164" s="97">
        <v>0.22</v>
      </c>
      <c r="N164" s="97">
        <v>0.34</v>
      </c>
      <c r="O164" s="97">
        <v>0.32</v>
      </c>
      <c r="P164" s="97">
        <v>0.3</v>
      </c>
      <c r="Q164" s="97">
        <v>0.31</v>
      </c>
      <c r="R164" s="97">
        <v>0.28999999999999998</v>
      </c>
      <c r="S164" s="97">
        <v>0.22</v>
      </c>
      <c r="T164" s="97">
        <v>0.18</v>
      </c>
    </row>
    <row r="165" spans="2:20">
      <c r="B165" s="98">
        <v>45119</v>
      </c>
      <c r="C165" s="97">
        <v>0.28000000000000003</v>
      </c>
      <c r="D165" s="97">
        <v>0.28000000000000003</v>
      </c>
      <c r="E165" s="97">
        <v>0.24</v>
      </c>
      <c r="F165" s="97">
        <v>0.19</v>
      </c>
      <c r="G165" s="97">
        <v>0.22</v>
      </c>
      <c r="H165" s="97">
        <v>0.19</v>
      </c>
      <c r="I165" s="97">
        <v>0.28000000000000003</v>
      </c>
      <c r="J165" s="97">
        <v>0.28000000000000003</v>
      </c>
      <c r="K165" s="97">
        <v>0.27</v>
      </c>
      <c r="L165" s="97">
        <v>0.2</v>
      </c>
      <c r="M165" s="97">
        <v>0.17</v>
      </c>
      <c r="N165" s="97">
        <v>0.26</v>
      </c>
      <c r="O165" s="97">
        <v>0.25</v>
      </c>
      <c r="P165" s="97">
        <v>0.23</v>
      </c>
      <c r="Q165" s="97">
        <v>0.24</v>
      </c>
      <c r="R165" s="97">
        <v>0.22</v>
      </c>
      <c r="S165" s="97">
        <v>0.17</v>
      </c>
      <c r="T165" s="97">
        <v>0.13</v>
      </c>
    </row>
    <row r="166" spans="2:20">
      <c r="B166" s="98">
        <v>45120</v>
      </c>
      <c r="C166" s="97">
        <v>0.34</v>
      </c>
      <c r="D166" s="97">
        <v>0.34</v>
      </c>
      <c r="E166" s="97">
        <v>0.28999999999999998</v>
      </c>
      <c r="F166" s="97">
        <v>0.23</v>
      </c>
      <c r="G166" s="97">
        <v>0.27</v>
      </c>
      <c r="H166" s="97">
        <v>0.23</v>
      </c>
      <c r="I166" s="97">
        <v>0.34</v>
      </c>
      <c r="J166" s="97">
        <v>0.34</v>
      </c>
      <c r="K166" s="97">
        <v>0.33</v>
      </c>
      <c r="L166" s="97">
        <v>0.24</v>
      </c>
      <c r="M166" s="97">
        <v>0.21</v>
      </c>
      <c r="N166" s="97">
        <v>0.32</v>
      </c>
      <c r="O166" s="97">
        <v>0.3</v>
      </c>
      <c r="P166" s="97">
        <v>0.28000000000000003</v>
      </c>
      <c r="Q166" s="97">
        <v>0.3</v>
      </c>
      <c r="R166" s="97">
        <v>0.28000000000000003</v>
      </c>
      <c r="S166" s="97">
        <v>0.21</v>
      </c>
      <c r="T166" s="97">
        <v>0.15</v>
      </c>
    </row>
    <row r="167" spans="2:20">
      <c r="B167" s="98">
        <v>45121</v>
      </c>
      <c r="C167" s="97">
        <v>0.37</v>
      </c>
      <c r="D167" s="97">
        <v>0.37</v>
      </c>
      <c r="E167" s="97">
        <v>0.31</v>
      </c>
      <c r="F167" s="97">
        <v>0.25</v>
      </c>
      <c r="G167" s="97">
        <v>0.3</v>
      </c>
      <c r="H167" s="97">
        <v>0.23</v>
      </c>
      <c r="I167" s="97">
        <v>0.37</v>
      </c>
      <c r="J167" s="97">
        <v>0.37</v>
      </c>
      <c r="K167" s="97">
        <v>0.37</v>
      </c>
      <c r="L167" s="97">
        <v>0.27</v>
      </c>
      <c r="M167" s="97">
        <v>0.24</v>
      </c>
      <c r="N167" s="97">
        <v>0.34</v>
      </c>
      <c r="O167" s="97">
        <v>0.33</v>
      </c>
      <c r="P167" s="97">
        <v>0.31</v>
      </c>
      <c r="Q167" s="97">
        <v>0.33</v>
      </c>
      <c r="R167" s="97">
        <v>0.31</v>
      </c>
      <c r="S167" s="97">
        <v>0.24</v>
      </c>
      <c r="T167" s="97">
        <v>0.15</v>
      </c>
    </row>
    <row r="168" spans="2:20">
      <c r="B168" s="98">
        <v>45122</v>
      </c>
      <c r="C168" s="97">
        <v>0.33</v>
      </c>
      <c r="D168" s="97">
        <v>0.33</v>
      </c>
      <c r="E168" s="97">
        <v>0.28000000000000003</v>
      </c>
      <c r="F168" s="97">
        <v>0.22</v>
      </c>
      <c r="G168" s="97">
        <v>0.26</v>
      </c>
      <c r="H168" s="97">
        <v>0.2</v>
      </c>
      <c r="I168" s="97">
        <v>0.33</v>
      </c>
      <c r="J168" s="97">
        <v>0.33</v>
      </c>
      <c r="K168" s="97">
        <v>0.33</v>
      </c>
      <c r="L168" s="97">
        <v>0.25</v>
      </c>
      <c r="M168" s="97">
        <v>0.22</v>
      </c>
      <c r="N168" s="97">
        <v>0.31</v>
      </c>
      <c r="O168" s="97">
        <v>0.3</v>
      </c>
      <c r="P168" s="97">
        <v>0.28000000000000003</v>
      </c>
      <c r="Q168" s="97">
        <v>0.3</v>
      </c>
      <c r="R168" s="97">
        <v>0.28000000000000003</v>
      </c>
      <c r="S168" s="97">
        <v>0.22</v>
      </c>
      <c r="T168" s="97">
        <v>0.12</v>
      </c>
    </row>
    <row r="169" spans="2:20">
      <c r="B169" s="98">
        <v>45123</v>
      </c>
      <c r="C169" s="97">
        <v>0.36</v>
      </c>
      <c r="D169" s="97">
        <v>0.36</v>
      </c>
      <c r="E169" s="97">
        <v>0.31</v>
      </c>
      <c r="F169" s="97">
        <v>0.24</v>
      </c>
      <c r="G169" s="97">
        <v>0.28999999999999998</v>
      </c>
      <c r="H169" s="97">
        <v>0.2</v>
      </c>
      <c r="I169" s="97">
        <v>0.36</v>
      </c>
      <c r="J169" s="97">
        <v>0.36</v>
      </c>
      <c r="K169" s="97">
        <v>0.36</v>
      </c>
      <c r="L169" s="97">
        <v>0.27</v>
      </c>
      <c r="M169" s="97">
        <v>0.24</v>
      </c>
      <c r="N169" s="97">
        <v>0.33</v>
      </c>
      <c r="O169" s="97">
        <v>0.33</v>
      </c>
      <c r="P169" s="97">
        <v>0.31</v>
      </c>
      <c r="Q169" s="97">
        <v>0.33</v>
      </c>
      <c r="R169" s="97">
        <v>0.31</v>
      </c>
      <c r="S169" s="97">
        <v>0.24</v>
      </c>
      <c r="T169" s="97">
        <v>0.13</v>
      </c>
    </row>
    <row r="170" spans="2:20">
      <c r="B170" s="98">
        <v>45124</v>
      </c>
      <c r="C170" s="97">
        <v>0.28999999999999998</v>
      </c>
      <c r="D170" s="97">
        <v>0.28999999999999998</v>
      </c>
      <c r="E170" s="97">
        <v>0.25</v>
      </c>
      <c r="F170" s="97">
        <v>0.2</v>
      </c>
      <c r="G170" s="97">
        <v>0.23</v>
      </c>
      <c r="H170" s="97">
        <v>0.15</v>
      </c>
      <c r="I170" s="97">
        <v>0.28999999999999998</v>
      </c>
      <c r="J170" s="97">
        <v>0.28999999999999998</v>
      </c>
      <c r="K170" s="97">
        <v>0.28999999999999998</v>
      </c>
      <c r="L170" s="97">
        <v>0.23</v>
      </c>
      <c r="M170" s="97">
        <v>0.2</v>
      </c>
      <c r="N170" s="97">
        <v>0.27</v>
      </c>
      <c r="O170" s="97">
        <v>0.27</v>
      </c>
      <c r="P170" s="97">
        <v>0.25</v>
      </c>
      <c r="Q170" s="97">
        <v>0.27</v>
      </c>
      <c r="R170" s="97">
        <v>0.25</v>
      </c>
      <c r="S170" s="97">
        <v>0.2</v>
      </c>
      <c r="T170" s="97">
        <v>0.09</v>
      </c>
    </row>
    <row r="171" spans="2:20">
      <c r="B171" s="98">
        <v>45125</v>
      </c>
      <c r="C171" s="97">
        <v>0.36</v>
      </c>
      <c r="D171" s="97">
        <v>0.36</v>
      </c>
      <c r="E171" s="97">
        <v>0.31</v>
      </c>
      <c r="F171" s="97">
        <v>0.24</v>
      </c>
      <c r="G171" s="97">
        <v>0.28999999999999998</v>
      </c>
      <c r="H171" s="97">
        <v>0.18</v>
      </c>
      <c r="I171" s="97">
        <v>0.35</v>
      </c>
      <c r="J171" s="97">
        <v>0.36</v>
      </c>
      <c r="K171" s="97">
        <v>0.36</v>
      </c>
      <c r="L171" s="97">
        <v>0.28999999999999998</v>
      </c>
      <c r="M171" s="97">
        <v>0.26</v>
      </c>
      <c r="N171" s="97">
        <v>0.33</v>
      </c>
      <c r="O171" s="97">
        <v>0.33</v>
      </c>
      <c r="P171" s="97">
        <v>0.32</v>
      </c>
      <c r="Q171" s="97">
        <v>0.34</v>
      </c>
      <c r="R171" s="97">
        <v>0.32</v>
      </c>
      <c r="S171" s="97">
        <v>0.25</v>
      </c>
      <c r="T171" s="97">
        <v>0.11</v>
      </c>
    </row>
    <row r="172" spans="2:20">
      <c r="B172" s="98">
        <v>45126</v>
      </c>
      <c r="C172" s="97">
        <v>0.3</v>
      </c>
      <c r="D172" s="97">
        <v>0.3</v>
      </c>
      <c r="E172" s="97">
        <v>0.26</v>
      </c>
      <c r="F172" s="97">
        <v>0.2</v>
      </c>
      <c r="G172" s="97">
        <v>0.24</v>
      </c>
      <c r="H172" s="97">
        <v>0.14000000000000001</v>
      </c>
      <c r="I172" s="97">
        <v>0.28999999999999998</v>
      </c>
      <c r="J172" s="97">
        <v>0.3</v>
      </c>
      <c r="K172" s="97">
        <v>0.3</v>
      </c>
      <c r="L172" s="97">
        <v>0.25</v>
      </c>
      <c r="M172" s="97">
        <v>0.22</v>
      </c>
      <c r="N172" s="97">
        <v>0.28000000000000003</v>
      </c>
      <c r="O172" s="97">
        <v>0.28000000000000003</v>
      </c>
      <c r="P172" s="97">
        <v>0.27</v>
      </c>
      <c r="Q172" s="97">
        <v>0.28000000000000003</v>
      </c>
      <c r="R172" s="97">
        <v>0.27</v>
      </c>
      <c r="S172" s="97">
        <v>0.22</v>
      </c>
      <c r="T172" s="97">
        <v>0.08</v>
      </c>
    </row>
    <row r="173" spans="2:20">
      <c r="B173" s="98">
        <v>45127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>
        <v>0.15</v>
      </c>
      <c r="I173" s="97">
        <v>0.32</v>
      </c>
      <c r="J173" s="97">
        <v>0.34</v>
      </c>
      <c r="K173" s="97">
        <v>0.34</v>
      </c>
      <c r="L173" s="97">
        <v>0.28999999999999998</v>
      </c>
      <c r="M173" s="97">
        <v>0.25</v>
      </c>
      <c r="N173" s="97">
        <v>0.32</v>
      </c>
      <c r="O173" s="97">
        <v>0.32</v>
      </c>
      <c r="P173" s="97">
        <v>0.31</v>
      </c>
      <c r="Q173" s="97">
        <v>0.32</v>
      </c>
      <c r="R173" s="97">
        <v>0.31</v>
      </c>
      <c r="S173" s="97">
        <v>0.25</v>
      </c>
      <c r="T173" s="97">
        <v>0.09</v>
      </c>
    </row>
    <row r="174" spans="2:20">
      <c r="B174" s="98">
        <v>45128</v>
      </c>
      <c r="C174" s="97">
        <v>0.33</v>
      </c>
      <c r="D174" s="97">
        <v>0.33</v>
      </c>
      <c r="E174" s="97">
        <v>0.28000000000000003</v>
      </c>
      <c r="F174" s="97">
        <v>0.22</v>
      </c>
      <c r="G174" s="97">
        <v>0.26</v>
      </c>
      <c r="H174" s="97">
        <v>0.13</v>
      </c>
      <c r="I174" s="97">
        <v>0.28999999999999998</v>
      </c>
      <c r="J174" s="97">
        <v>0.33</v>
      </c>
      <c r="K174" s="97">
        <v>0.33</v>
      </c>
      <c r="L174" s="97">
        <v>0.28999999999999998</v>
      </c>
      <c r="M174" s="97">
        <v>0.25</v>
      </c>
      <c r="N174" s="97">
        <v>0.31</v>
      </c>
      <c r="O174" s="97">
        <v>0.31</v>
      </c>
      <c r="P174" s="97">
        <v>0.3</v>
      </c>
      <c r="Q174" s="97">
        <v>0.31</v>
      </c>
      <c r="R174" s="97">
        <v>0.31</v>
      </c>
      <c r="S174" s="97">
        <v>0.25</v>
      </c>
      <c r="T174" s="97">
        <v>0.08</v>
      </c>
    </row>
    <row r="175" spans="2:20">
      <c r="B175" s="98">
        <v>45129</v>
      </c>
      <c r="C175" s="97">
        <v>0.33</v>
      </c>
      <c r="D175" s="97">
        <v>0.33</v>
      </c>
      <c r="E175" s="97">
        <v>0.28000000000000003</v>
      </c>
      <c r="F175" s="97">
        <v>0.22</v>
      </c>
      <c r="G175" s="97">
        <v>0.26</v>
      </c>
      <c r="H175" s="97">
        <v>0.12</v>
      </c>
      <c r="I175" s="97">
        <v>0.28000000000000003</v>
      </c>
      <c r="J175" s="97">
        <v>0.33</v>
      </c>
      <c r="K175" s="97">
        <v>0.33</v>
      </c>
      <c r="L175" s="97">
        <v>0.28999999999999998</v>
      </c>
      <c r="M175" s="97">
        <v>0.26</v>
      </c>
      <c r="N175" s="97">
        <v>0.31</v>
      </c>
      <c r="O175" s="97">
        <v>0.31</v>
      </c>
      <c r="P175" s="97">
        <v>0.3</v>
      </c>
      <c r="Q175" s="97">
        <v>0.31</v>
      </c>
      <c r="R175" s="97">
        <v>0.32</v>
      </c>
      <c r="S175" s="97">
        <v>0.25</v>
      </c>
      <c r="T175" s="97">
        <v>7.0000000000000007E-2</v>
      </c>
    </row>
    <row r="176" spans="2:20">
      <c r="B176" s="98">
        <v>45130</v>
      </c>
      <c r="C176" s="97">
        <v>0.28999999999999998</v>
      </c>
      <c r="D176" s="97">
        <v>0.28999999999999998</v>
      </c>
      <c r="E176" s="97">
        <v>0.25</v>
      </c>
      <c r="F176" s="97">
        <v>0.2</v>
      </c>
      <c r="G176" s="97">
        <v>0.23</v>
      </c>
      <c r="H176" s="97">
        <v>0.1</v>
      </c>
      <c r="I176" s="97">
        <v>0.23</v>
      </c>
      <c r="J176" s="97">
        <v>0.28999999999999998</v>
      </c>
      <c r="K176" s="97">
        <v>0.28999999999999998</v>
      </c>
      <c r="L176" s="97">
        <v>0.26</v>
      </c>
      <c r="M176" s="97">
        <v>0.23</v>
      </c>
      <c r="N176" s="97">
        <v>0.27</v>
      </c>
      <c r="O176" s="97">
        <v>0.27</v>
      </c>
      <c r="P176" s="97">
        <v>0.27</v>
      </c>
      <c r="Q176" s="97">
        <v>0.28000000000000003</v>
      </c>
      <c r="R176" s="97">
        <v>0.28000000000000003</v>
      </c>
      <c r="S176" s="97">
        <v>0.23</v>
      </c>
      <c r="T176" s="97">
        <v>0.06</v>
      </c>
    </row>
    <row r="177" spans="2:20">
      <c r="B177" s="98">
        <v>45131</v>
      </c>
      <c r="C177" s="97">
        <v>0.28000000000000003</v>
      </c>
      <c r="D177" s="97">
        <v>0.28000000000000003</v>
      </c>
      <c r="E177" s="97">
        <v>0.24</v>
      </c>
      <c r="F177" s="97">
        <v>0.19</v>
      </c>
      <c r="G177" s="97">
        <v>0.22</v>
      </c>
      <c r="H177" s="97">
        <v>0.09</v>
      </c>
      <c r="I177" s="97">
        <v>0.21</v>
      </c>
      <c r="J177" s="97">
        <v>0.28000000000000003</v>
      </c>
      <c r="K177" s="97">
        <v>0.28000000000000003</v>
      </c>
      <c r="L177" s="97">
        <v>0.26</v>
      </c>
      <c r="M177" s="97">
        <v>0.23</v>
      </c>
      <c r="N177" s="97">
        <v>0.26</v>
      </c>
      <c r="O177" s="97">
        <v>0.26</v>
      </c>
      <c r="P177" s="97">
        <v>0.26</v>
      </c>
      <c r="Q177" s="97">
        <v>0.27</v>
      </c>
      <c r="R177" s="97">
        <v>0.28000000000000003</v>
      </c>
      <c r="S177" s="97">
        <v>0.22</v>
      </c>
      <c r="T177" s="97">
        <v>0.05</v>
      </c>
    </row>
    <row r="178" spans="2:20">
      <c r="B178" s="98">
        <v>45132</v>
      </c>
      <c r="C178" s="97">
        <v>0.35</v>
      </c>
      <c r="D178" s="97">
        <v>0.35</v>
      </c>
      <c r="E178" s="97">
        <v>0.3</v>
      </c>
      <c r="F178" s="97">
        <v>0.24</v>
      </c>
      <c r="G178" s="97">
        <v>0.28000000000000003</v>
      </c>
      <c r="H178" s="97">
        <v>0</v>
      </c>
      <c r="I178" s="97">
        <v>0.25</v>
      </c>
      <c r="J178" s="97">
        <v>0.35</v>
      </c>
      <c r="K178" s="97">
        <v>0.35</v>
      </c>
      <c r="L178" s="97">
        <v>0.33</v>
      </c>
      <c r="M178" s="97">
        <v>0.3</v>
      </c>
      <c r="N178" s="97">
        <v>0.33</v>
      </c>
      <c r="O178" s="97">
        <v>0.33</v>
      </c>
      <c r="P178" s="97">
        <v>0.33</v>
      </c>
      <c r="Q178" s="97">
        <v>0.33</v>
      </c>
      <c r="R178" s="97">
        <v>0.35</v>
      </c>
      <c r="S178" s="97">
        <v>0.28999999999999998</v>
      </c>
      <c r="T178" s="97">
        <v>0</v>
      </c>
    </row>
    <row r="179" spans="2:20">
      <c r="B179" s="98">
        <v>45133</v>
      </c>
      <c r="C179" s="97">
        <v>0.28999999999999998</v>
      </c>
      <c r="D179" s="97">
        <v>0.28999999999999998</v>
      </c>
      <c r="E179" s="97">
        <v>0.25</v>
      </c>
      <c r="F179" s="97">
        <v>0.2</v>
      </c>
      <c r="G179" s="97">
        <v>0.23</v>
      </c>
      <c r="H179" s="97" t="s">
        <v>13</v>
      </c>
      <c r="I179" s="97">
        <v>0.19</v>
      </c>
      <c r="J179" s="97">
        <v>0.28999999999999998</v>
      </c>
      <c r="K179" s="97">
        <v>0.28999999999999998</v>
      </c>
      <c r="L179" s="97">
        <v>0.27</v>
      </c>
      <c r="M179" s="97">
        <v>0.25</v>
      </c>
      <c r="N179" s="97">
        <v>0.27</v>
      </c>
      <c r="O179" s="97">
        <v>0.27</v>
      </c>
      <c r="P179" s="97">
        <v>0.27</v>
      </c>
      <c r="Q179" s="97">
        <v>0.28000000000000003</v>
      </c>
      <c r="R179" s="97">
        <v>0.28999999999999998</v>
      </c>
      <c r="S179" s="97">
        <v>0.24</v>
      </c>
      <c r="T179" s="97" t="s">
        <v>13</v>
      </c>
    </row>
    <row r="180" spans="2:20">
      <c r="B180" s="98">
        <v>45134</v>
      </c>
      <c r="C180" s="97">
        <v>0.3</v>
      </c>
      <c r="D180" s="97">
        <v>0.3</v>
      </c>
      <c r="E180" s="97">
        <v>0.26</v>
      </c>
      <c r="F180" s="97">
        <v>0.2</v>
      </c>
      <c r="G180" s="97">
        <v>0.24</v>
      </c>
      <c r="H180" s="97" t="s">
        <v>13</v>
      </c>
      <c r="I180" s="97">
        <v>0.19</v>
      </c>
      <c r="J180" s="97">
        <v>0.3</v>
      </c>
      <c r="K180" s="97">
        <v>0.3</v>
      </c>
      <c r="L180" s="97">
        <v>0.28999999999999998</v>
      </c>
      <c r="M180" s="97">
        <v>0.27</v>
      </c>
      <c r="N180" s="97">
        <v>0.28000000000000003</v>
      </c>
      <c r="O180" s="97">
        <v>0.28000000000000003</v>
      </c>
      <c r="P180" s="97">
        <v>0.28000000000000003</v>
      </c>
      <c r="Q180" s="97">
        <v>0.28999999999999998</v>
      </c>
      <c r="R180" s="97">
        <v>0.3</v>
      </c>
      <c r="S180" s="97">
        <v>0.26</v>
      </c>
      <c r="T180" s="97" t="s">
        <v>13</v>
      </c>
    </row>
    <row r="181" spans="2:20">
      <c r="B181" s="98">
        <v>45135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>
        <v>0.17</v>
      </c>
      <c r="J181" s="97">
        <v>0.28000000000000003</v>
      </c>
      <c r="K181" s="97">
        <v>0.28000000000000003</v>
      </c>
      <c r="L181" s="97">
        <v>0.27</v>
      </c>
      <c r="M181" s="97">
        <v>0.26</v>
      </c>
      <c r="N181" s="97">
        <v>0.26</v>
      </c>
      <c r="O181" s="97">
        <v>0.26</v>
      </c>
      <c r="P181" s="97">
        <v>0.26</v>
      </c>
      <c r="Q181" s="97">
        <v>0.27</v>
      </c>
      <c r="R181" s="97">
        <v>0.28000000000000003</v>
      </c>
      <c r="S181" s="97">
        <v>0.24</v>
      </c>
      <c r="T181" s="97" t="s">
        <v>13</v>
      </c>
    </row>
    <row r="182" spans="2:20">
      <c r="B182" s="98">
        <v>45136</v>
      </c>
      <c r="C182" s="97">
        <v>0.35</v>
      </c>
      <c r="D182" s="97">
        <v>0.35</v>
      </c>
      <c r="E182" s="97">
        <v>0.3</v>
      </c>
      <c r="F182" s="97">
        <v>0.24</v>
      </c>
      <c r="G182" s="97">
        <v>0.28000000000000003</v>
      </c>
      <c r="H182" s="97" t="s">
        <v>13</v>
      </c>
      <c r="I182" s="97">
        <v>0.19</v>
      </c>
      <c r="J182" s="97">
        <v>0.35</v>
      </c>
      <c r="K182" s="97">
        <v>0.35</v>
      </c>
      <c r="L182" s="97">
        <v>0.34</v>
      </c>
      <c r="M182" s="97">
        <v>0.33</v>
      </c>
      <c r="N182" s="97">
        <v>0.33</v>
      </c>
      <c r="O182" s="97">
        <v>0.33</v>
      </c>
      <c r="P182" s="97">
        <v>0.33</v>
      </c>
      <c r="Q182" s="97">
        <v>0.33</v>
      </c>
      <c r="R182" s="97">
        <v>0.35</v>
      </c>
      <c r="S182" s="97">
        <v>0.31</v>
      </c>
      <c r="T182" s="97" t="s">
        <v>13</v>
      </c>
    </row>
    <row r="183" spans="2:20">
      <c r="B183" s="98">
        <v>45137</v>
      </c>
      <c r="C183" s="97">
        <v>0.33</v>
      </c>
      <c r="D183" s="97">
        <v>0.33</v>
      </c>
      <c r="E183" s="97">
        <v>0.28000000000000003</v>
      </c>
      <c r="F183" s="97">
        <v>0.22</v>
      </c>
      <c r="G183" s="97">
        <v>0.26</v>
      </c>
      <c r="H183" s="97" t="s">
        <v>13</v>
      </c>
      <c r="I183" s="97">
        <v>0.17</v>
      </c>
      <c r="J183" s="97">
        <v>0.32</v>
      </c>
      <c r="K183" s="97">
        <v>0.33</v>
      </c>
      <c r="L183" s="97">
        <v>0.32</v>
      </c>
      <c r="M183" s="97">
        <v>0.31</v>
      </c>
      <c r="N183" s="97">
        <v>0.31</v>
      </c>
      <c r="O183" s="97">
        <v>0.31</v>
      </c>
      <c r="P183" s="97">
        <v>0.31</v>
      </c>
      <c r="Q183" s="97">
        <v>0.31</v>
      </c>
      <c r="R183" s="97">
        <v>0.33</v>
      </c>
      <c r="S183" s="97">
        <v>0.3</v>
      </c>
      <c r="T183" s="97" t="s">
        <v>13</v>
      </c>
    </row>
    <row r="184" spans="2:20">
      <c r="B184" s="98">
        <v>45138</v>
      </c>
      <c r="C184" s="97">
        <v>0.28999999999999998</v>
      </c>
      <c r="D184" s="97">
        <v>0.28999999999999998</v>
      </c>
      <c r="E184" s="97">
        <v>0.25</v>
      </c>
      <c r="F184" s="97">
        <v>0.2</v>
      </c>
      <c r="G184" s="97">
        <v>0.23</v>
      </c>
      <c r="H184" s="97" t="s">
        <v>13</v>
      </c>
      <c r="I184" s="97">
        <v>0.14000000000000001</v>
      </c>
      <c r="J184" s="97">
        <v>0.28000000000000003</v>
      </c>
      <c r="K184" s="97">
        <v>0.28999999999999998</v>
      </c>
      <c r="L184" s="97">
        <v>0.28999999999999998</v>
      </c>
      <c r="M184" s="97">
        <v>0.28000000000000003</v>
      </c>
      <c r="N184" s="97">
        <v>0.27</v>
      </c>
      <c r="O184" s="97">
        <v>0.27</v>
      </c>
      <c r="P184" s="97">
        <v>0.27</v>
      </c>
      <c r="Q184" s="97">
        <v>0.28000000000000003</v>
      </c>
      <c r="R184" s="97">
        <v>0.28999999999999998</v>
      </c>
      <c r="S184" s="97">
        <v>0.27</v>
      </c>
      <c r="T184" s="97" t="s">
        <v>13</v>
      </c>
    </row>
    <row r="185" spans="2:20">
      <c r="B185" s="98">
        <v>45139</v>
      </c>
      <c r="C185" s="97">
        <v>0.31</v>
      </c>
      <c r="D185" s="97">
        <v>0.31</v>
      </c>
      <c r="E185" s="97">
        <v>0.26</v>
      </c>
      <c r="F185" s="97">
        <v>0.21</v>
      </c>
      <c r="G185" s="97">
        <v>0.25</v>
      </c>
      <c r="H185" s="97" t="s">
        <v>13</v>
      </c>
      <c r="I185" s="97">
        <v>0.13</v>
      </c>
      <c r="J185" s="97">
        <v>0.28999999999999998</v>
      </c>
      <c r="K185" s="97">
        <v>0.31</v>
      </c>
      <c r="L185" s="97">
        <v>0.31</v>
      </c>
      <c r="M185" s="97">
        <v>0.3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0.31</v>
      </c>
      <c r="S185" s="97">
        <v>0.28999999999999998</v>
      </c>
      <c r="T185" s="97" t="s">
        <v>13</v>
      </c>
    </row>
    <row r="186" spans="2:20">
      <c r="B186" s="98">
        <v>45140</v>
      </c>
      <c r="C186" s="97">
        <v>0.2</v>
      </c>
      <c r="D186" s="97">
        <v>0.2</v>
      </c>
      <c r="E186" s="97">
        <v>0.17</v>
      </c>
      <c r="F186" s="97">
        <v>0.14000000000000001</v>
      </c>
      <c r="G186" s="97">
        <v>0.16</v>
      </c>
      <c r="H186" s="97" t="s">
        <v>13</v>
      </c>
      <c r="I186" s="97">
        <v>0.08</v>
      </c>
      <c r="J186" s="97">
        <v>0.18</v>
      </c>
      <c r="K186" s="97">
        <v>0.2</v>
      </c>
      <c r="L186" s="97">
        <v>0.2</v>
      </c>
      <c r="M186" s="97">
        <v>0.19</v>
      </c>
      <c r="N186" s="97">
        <v>0.19</v>
      </c>
      <c r="O186" s="97">
        <v>0.19</v>
      </c>
      <c r="P186" s="97">
        <v>0.19</v>
      </c>
      <c r="Q186" s="97">
        <v>0.19</v>
      </c>
      <c r="R186" s="97">
        <v>0.2</v>
      </c>
      <c r="S186" s="97">
        <v>0.19</v>
      </c>
      <c r="T186" s="97" t="s">
        <v>13</v>
      </c>
    </row>
    <row r="187" spans="2:20">
      <c r="B187" s="98">
        <v>45141</v>
      </c>
      <c r="C187" s="97">
        <v>0.17</v>
      </c>
      <c r="D187" s="97">
        <v>0.17</v>
      </c>
      <c r="E187" s="97">
        <v>0.14000000000000001</v>
      </c>
      <c r="F187" s="97">
        <v>0.12</v>
      </c>
      <c r="G187" s="97">
        <v>0.14000000000000001</v>
      </c>
      <c r="H187" s="97" t="s">
        <v>13</v>
      </c>
      <c r="I187" s="97">
        <v>0.06</v>
      </c>
      <c r="J187" s="97">
        <v>0.14000000000000001</v>
      </c>
      <c r="K187" s="97">
        <v>0.17</v>
      </c>
      <c r="L187" s="97">
        <v>0.17</v>
      </c>
      <c r="M187" s="97">
        <v>0.17</v>
      </c>
      <c r="N187" s="97">
        <v>0.16</v>
      </c>
      <c r="O187" s="97">
        <v>0.16</v>
      </c>
      <c r="P187" s="97">
        <v>0.16</v>
      </c>
      <c r="Q187" s="97">
        <v>0.16</v>
      </c>
      <c r="R187" s="97">
        <v>0.17</v>
      </c>
      <c r="S187" s="97">
        <v>0.16</v>
      </c>
      <c r="T187" s="97" t="s">
        <v>13</v>
      </c>
    </row>
    <row r="188" spans="2:20">
      <c r="B188" s="98">
        <v>45142</v>
      </c>
      <c r="C188" s="97">
        <v>0.25</v>
      </c>
      <c r="D188" s="97">
        <v>0.25</v>
      </c>
      <c r="E188" s="97">
        <v>0.21</v>
      </c>
      <c r="F188" s="97">
        <v>0.17</v>
      </c>
      <c r="G188" s="97">
        <v>0.2</v>
      </c>
      <c r="H188" s="97" t="s">
        <v>13</v>
      </c>
      <c r="I188" s="97">
        <v>0.08</v>
      </c>
      <c r="J188" s="97">
        <v>0.19</v>
      </c>
      <c r="K188" s="97">
        <v>0.25</v>
      </c>
      <c r="L188" s="97">
        <v>0.25</v>
      </c>
      <c r="M188" s="97">
        <v>0.25</v>
      </c>
      <c r="N188" s="97">
        <v>0.23</v>
      </c>
      <c r="O188" s="97">
        <v>0.23</v>
      </c>
      <c r="P188" s="97">
        <v>0.23</v>
      </c>
      <c r="Q188" s="97">
        <v>0.24</v>
      </c>
      <c r="R188" s="97">
        <v>0.25</v>
      </c>
      <c r="S188" s="97">
        <v>0.25</v>
      </c>
      <c r="T188" s="97" t="s">
        <v>13</v>
      </c>
    </row>
    <row r="189" spans="2:20">
      <c r="B189" s="98">
        <v>45143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>
        <v>0</v>
      </c>
      <c r="J189" s="97">
        <v>0.22</v>
      </c>
      <c r="K189" s="97">
        <v>0.3</v>
      </c>
      <c r="L189" s="97">
        <v>0.3</v>
      </c>
      <c r="M189" s="97">
        <v>0.3</v>
      </c>
      <c r="N189" s="97">
        <v>0.28000000000000003</v>
      </c>
      <c r="O189" s="97">
        <v>0.28000000000000003</v>
      </c>
      <c r="P189" s="97">
        <v>0.28000000000000003</v>
      </c>
      <c r="Q189" s="97">
        <v>0.28999999999999998</v>
      </c>
      <c r="R189" s="97">
        <v>0.3</v>
      </c>
      <c r="S189" s="97">
        <v>0.3</v>
      </c>
      <c r="T189" s="97" t="s">
        <v>13</v>
      </c>
    </row>
    <row r="190" spans="2:20">
      <c r="B190" s="98">
        <v>45144</v>
      </c>
      <c r="C190" s="97">
        <v>0.25</v>
      </c>
      <c r="D190" s="97">
        <v>0.25</v>
      </c>
      <c r="E190" s="97">
        <v>0.21</v>
      </c>
      <c r="F190" s="97">
        <v>0.17</v>
      </c>
      <c r="G190" s="97">
        <v>0.2</v>
      </c>
      <c r="H190" s="97" t="s">
        <v>13</v>
      </c>
      <c r="I190" s="97" t="s">
        <v>13</v>
      </c>
      <c r="J190" s="97">
        <v>0.17</v>
      </c>
      <c r="K190" s="97">
        <v>0.25</v>
      </c>
      <c r="L190" s="97">
        <v>0.25</v>
      </c>
      <c r="M190" s="97">
        <v>0.25</v>
      </c>
      <c r="N190" s="97">
        <v>0.23</v>
      </c>
      <c r="O190" s="97">
        <v>0.23</v>
      </c>
      <c r="P190" s="97">
        <v>0.23</v>
      </c>
      <c r="Q190" s="97">
        <v>0.24</v>
      </c>
      <c r="R190" s="97">
        <v>0.25</v>
      </c>
      <c r="S190" s="97">
        <v>0.25</v>
      </c>
      <c r="T190" s="97" t="s">
        <v>13</v>
      </c>
    </row>
    <row r="191" spans="2:20">
      <c r="B191" s="98">
        <v>45145</v>
      </c>
      <c r="C191" s="97">
        <v>0.24</v>
      </c>
      <c r="D191" s="97">
        <v>0.24</v>
      </c>
      <c r="E191" s="97">
        <v>0.2</v>
      </c>
      <c r="F191" s="97">
        <v>0.16</v>
      </c>
      <c r="G191" s="97">
        <v>0.19</v>
      </c>
      <c r="H191" s="97" t="s">
        <v>13</v>
      </c>
      <c r="I191" s="97" t="s">
        <v>13</v>
      </c>
      <c r="J191" s="97">
        <v>0.15</v>
      </c>
      <c r="K191" s="97">
        <v>0.24</v>
      </c>
      <c r="L191" s="97">
        <v>0.24</v>
      </c>
      <c r="M191" s="97">
        <v>0.24</v>
      </c>
      <c r="N191" s="97">
        <v>0.22</v>
      </c>
      <c r="O191" s="97">
        <v>0.22</v>
      </c>
      <c r="P191" s="97">
        <v>0.22</v>
      </c>
      <c r="Q191" s="97">
        <v>0.23</v>
      </c>
      <c r="R191" s="97">
        <v>0.24</v>
      </c>
      <c r="S191" s="97">
        <v>0.24</v>
      </c>
      <c r="T191" s="97" t="s">
        <v>13</v>
      </c>
    </row>
    <row r="192" spans="2:20">
      <c r="B192" s="98">
        <v>45146</v>
      </c>
      <c r="C192" s="97">
        <v>0.28000000000000003</v>
      </c>
      <c r="D192" s="97">
        <v>0.28000000000000003</v>
      </c>
      <c r="E192" s="97">
        <v>0.24</v>
      </c>
      <c r="F192" s="97">
        <v>0.19</v>
      </c>
      <c r="G192" s="97">
        <v>0.22</v>
      </c>
      <c r="H192" s="97" t="s">
        <v>13</v>
      </c>
      <c r="I192" s="97" t="s">
        <v>13</v>
      </c>
      <c r="J192" s="97">
        <v>0.17</v>
      </c>
      <c r="K192" s="97">
        <v>0.28000000000000003</v>
      </c>
      <c r="L192" s="97">
        <v>0.28000000000000003</v>
      </c>
      <c r="M192" s="97">
        <v>0.28000000000000003</v>
      </c>
      <c r="N192" s="97">
        <v>0.25</v>
      </c>
      <c r="O192" s="97">
        <v>0.26</v>
      </c>
      <c r="P192" s="97">
        <v>0.26</v>
      </c>
      <c r="Q192" s="97">
        <v>0.27</v>
      </c>
      <c r="R192" s="97">
        <v>0.28000000000000003</v>
      </c>
      <c r="S192" s="97">
        <v>0.28000000000000003</v>
      </c>
      <c r="T192" s="97" t="s">
        <v>13</v>
      </c>
    </row>
    <row r="193" spans="2:20">
      <c r="B193" s="98">
        <v>45147</v>
      </c>
      <c r="C193" s="97">
        <v>0.27</v>
      </c>
      <c r="D193" s="97">
        <v>0.27</v>
      </c>
      <c r="E193" s="97">
        <v>0.23</v>
      </c>
      <c r="F193" s="97">
        <v>0.18</v>
      </c>
      <c r="G193" s="97">
        <v>0.22</v>
      </c>
      <c r="H193" s="97" t="s">
        <v>13</v>
      </c>
      <c r="I193" s="97" t="s">
        <v>13</v>
      </c>
      <c r="J193" s="97">
        <v>0.15</v>
      </c>
      <c r="K193" s="97">
        <v>0.27</v>
      </c>
      <c r="L193" s="97">
        <v>0.27</v>
      </c>
      <c r="M193" s="97">
        <v>0.27</v>
      </c>
      <c r="N193" s="97">
        <v>0.24</v>
      </c>
      <c r="O193" s="97">
        <v>0.25</v>
      </c>
      <c r="P193" s="97">
        <v>0.25</v>
      </c>
      <c r="Q193" s="97">
        <v>0.26</v>
      </c>
      <c r="R193" s="97">
        <v>0.27</v>
      </c>
      <c r="S193" s="97">
        <v>0.27</v>
      </c>
      <c r="T193" s="97" t="s">
        <v>13</v>
      </c>
    </row>
    <row r="194" spans="2:20">
      <c r="B194" s="98">
        <v>45148</v>
      </c>
      <c r="C194" s="97">
        <v>0.35</v>
      </c>
      <c r="D194" s="97">
        <v>0.35</v>
      </c>
      <c r="E194" s="97">
        <v>0.3</v>
      </c>
      <c r="F194" s="97">
        <v>0.24</v>
      </c>
      <c r="G194" s="97">
        <v>0.28000000000000003</v>
      </c>
      <c r="H194" s="97" t="s">
        <v>13</v>
      </c>
      <c r="I194" s="97" t="s">
        <v>13</v>
      </c>
      <c r="J194" s="97">
        <v>0.17</v>
      </c>
      <c r="K194" s="97">
        <v>0.35</v>
      </c>
      <c r="L194" s="97">
        <v>0.35</v>
      </c>
      <c r="M194" s="97">
        <v>0.35</v>
      </c>
      <c r="N194" s="97">
        <v>0.31</v>
      </c>
      <c r="O194" s="97">
        <v>0.32</v>
      </c>
      <c r="P194" s="97">
        <v>0.33</v>
      </c>
      <c r="Q194" s="97">
        <v>0.33</v>
      </c>
      <c r="R194" s="97">
        <v>0.35</v>
      </c>
      <c r="S194" s="97">
        <v>0.35</v>
      </c>
      <c r="T194" s="97" t="s">
        <v>13</v>
      </c>
    </row>
    <row r="195" spans="2:20">
      <c r="B195" s="98">
        <v>45149</v>
      </c>
      <c r="C195" s="97">
        <v>0.3</v>
      </c>
      <c r="D195" s="97">
        <v>0.3</v>
      </c>
      <c r="E195" s="97">
        <v>0.26</v>
      </c>
      <c r="F195" s="97">
        <v>0.2</v>
      </c>
      <c r="G195" s="97">
        <v>0.24</v>
      </c>
      <c r="H195" s="97" t="s">
        <v>13</v>
      </c>
      <c r="I195" s="97" t="s">
        <v>13</v>
      </c>
      <c r="J195" s="97">
        <v>0.13</v>
      </c>
      <c r="K195" s="97">
        <v>0.3</v>
      </c>
      <c r="L195" s="97">
        <v>0.3</v>
      </c>
      <c r="M195" s="97">
        <v>0.3</v>
      </c>
      <c r="N195" s="97">
        <v>0.27</v>
      </c>
      <c r="O195" s="97">
        <v>0.28000000000000003</v>
      </c>
      <c r="P195" s="97">
        <v>0.28000000000000003</v>
      </c>
      <c r="Q195" s="97">
        <v>0.28000000000000003</v>
      </c>
      <c r="R195" s="97">
        <v>0.3</v>
      </c>
      <c r="S195" s="97">
        <v>0.3</v>
      </c>
      <c r="T195" s="97" t="s">
        <v>13</v>
      </c>
    </row>
    <row r="196" spans="2:20">
      <c r="B196" s="98">
        <v>45150</v>
      </c>
      <c r="C196" s="97">
        <v>0.39</v>
      </c>
      <c r="D196" s="97">
        <v>0.39</v>
      </c>
      <c r="E196" s="97">
        <v>0.33</v>
      </c>
      <c r="F196" s="97">
        <v>0.27</v>
      </c>
      <c r="G196" s="97">
        <v>0.31</v>
      </c>
      <c r="H196" s="97" t="s">
        <v>13</v>
      </c>
      <c r="I196" s="97" t="s">
        <v>13</v>
      </c>
      <c r="J196" s="97">
        <v>0.16</v>
      </c>
      <c r="K196" s="97">
        <v>0.39</v>
      </c>
      <c r="L196" s="97">
        <v>0.39</v>
      </c>
      <c r="M196" s="97">
        <v>0.39</v>
      </c>
      <c r="N196" s="97">
        <v>0.35</v>
      </c>
      <c r="O196" s="97">
        <v>0.36</v>
      </c>
      <c r="P196" s="97">
        <v>0.36</v>
      </c>
      <c r="Q196" s="97">
        <v>0.36</v>
      </c>
      <c r="R196" s="97">
        <v>0.39</v>
      </c>
      <c r="S196" s="97">
        <v>0.39</v>
      </c>
      <c r="T196" s="97" t="s">
        <v>13</v>
      </c>
    </row>
    <row r="197" spans="2:20">
      <c r="B197" s="98">
        <v>45151</v>
      </c>
      <c r="C197" s="97">
        <v>0.28999999999999998</v>
      </c>
      <c r="D197" s="97">
        <v>0.28999999999999998</v>
      </c>
      <c r="E197" s="97">
        <v>0.25</v>
      </c>
      <c r="F197" s="97">
        <v>0.2</v>
      </c>
      <c r="G197" s="97">
        <v>0.23</v>
      </c>
      <c r="H197" s="97" t="s">
        <v>13</v>
      </c>
      <c r="I197" s="97" t="s">
        <v>13</v>
      </c>
      <c r="J197" s="97">
        <v>0.11</v>
      </c>
      <c r="K197" s="97">
        <v>0.28999999999999998</v>
      </c>
      <c r="L197" s="97">
        <v>0.28999999999999998</v>
      </c>
      <c r="M197" s="97">
        <v>0.28999999999999998</v>
      </c>
      <c r="N197" s="97">
        <v>0.26</v>
      </c>
      <c r="O197" s="97">
        <v>0.27</v>
      </c>
      <c r="P197" s="97">
        <v>0.27</v>
      </c>
      <c r="Q197" s="97">
        <v>0.26</v>
      </c>
      <c r="R197" s="97">
        <v>0.28999999999999998</v>
      </c>
      <c r="S197" s="97">
        <v>0.28999999999999998</v>
      </c>
      <c r="T197" s="97" t="s">
        <v>13</v>
      </c>
    </row>
    <row r="198" spans="2:20">
      <c r="B198" s="98">
        <v>45152</v>
      </c>
      <c r="C198" s="97">
        <v>0.33</v>
      </c>
      <c r="D198" s="97">
        <v>0.33</v>
      </c>
      <c r="E198" s="97">
        <v>0.28000000000000003</v>
      </c>
      <c r="F198" s="97">
        <v>0.22</v>
      </c>
      <c r="G198" s="97">
        <v>0.26</v>
      </c>
      <c r="H198" s="97" t="s">
        <v>13</v>
      </c>
      <c r="I198" s="97" t="s">
        <v>13</v>
      </c>
      <c r="J198" s="97">
        <v>0.11</v>
      </c>
      <c r="K198" s="97">
        <v>0.33</v>
      </c>
      <c r="L198" s="97">
        <v>0.33</v>
      </c>
      <c r="M198" s="97">
        <v>0.33</v>
      </c>
      <c r="N198" s="97">
        <v>0.28999999999999998</v>
      </c>
      <c r="O198" s="97">
        <v>0.3</v>
      </c>
      <c r="P198" s="97">
        <v>0.31</v>
      </c>
      <c r="Q198" s="97">
        <v>0.28999999999999998</v>
      </c>
      <c r="R198" s="97">
        <v>0.33</v>
      </c>
      <c r="S198" s="97">
        <v>0.33</v>
      </c>
      <c r="T198" s="97" t="s">
        <v>13</v>
      </c>
    </row>
    <row r="199" spans="2:20">
      <c r="B199" s="98">
        <v>45153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>
        <v>0</v>
      </c>
      <c r="K199" s="97">
        <v>0.3</v>
      </c>
      <c r="L199" s="97">
        <v>0.3</v>
      </c>
      <c r="M199" s="97">
        <v>0.3</v>
      </c>
      <c r="N199" s="97">
        <v>0.26</v>
      </c>
      <c r="O199" s="97">
        <v>0.27</v>
      </c>
      <c r="P199" s="97">
        <v>0.28000000000000003</v>
      </c>
      <c r="Q199" s="97">
        <v>0.26</v>
      </c>
      <c r="R199" s="97">
        <v>0.3</v>
      </c>
      <c r="S199" s="97">
        <v>0.3</v>
      </c>
      <c r="T199" s="97" t="s">
        <v>13</v>
      </c>
    </row>
    <row r="200" spans="2:20">
      <c r="B200" s="98">
        <v>45154</v>
      </c>
      <c r="C200" s="97">
        <v>0.32</v>
      </c>
      <c r="D200" s="97">
        <v>0.32</v>
      </c>
      <c r="E200" s="97">
        <v>0.27</v>
      </c>
      <c r="F200" s="97">
        <v>0.22</v>
      </c>
      <c r="G200" s="97">
        <v>0.26</v>
      </c>
      <c r="H200" s="97" t="s">
        <v>13</v>
      </c>
      <c r="I200" s="97" t="s">
        <v>13</v>
      </c>
      <c r="J200" s="97" t="s">
        <v>13</v>
      </c>
      <c r="K200" s="97">
        <v>0.31</v>
      </c>
      <c r="L200" s="97">
        <v>0.32</v>
      </c>
      <c r="M200" s="97">
        <v>0.32</v>
      </c>
      <c r="N200" s="97">
        <v>0.28000000000000003</v>
      </c>
      <c r="O200" s="97">
        <v>0.28999999999999998</v>
      </c>
      <c r="P200" s="97">
        <v>0.3</v>
      </c>
      <c r="Q200" s="97">
        <v>0.27</v>
      </c>
      <c r="R200" s="97">
        <v>0.31</v>
      </c>
      <c r="S200" s="97">
        <v>0.32</v>
      </c>
      <c r="T200" s="97" t="s">
        <v>13</v>
      </c>
    </row>
    <row r="201" spans="2:20">
      <c r="B201" s="98">
        <v>45155</v>
      </c>
      <c r="C201" s="97">
        <v>0.28999999999999998</v>
      </c>
      <c r="D201" s="97">
        <v>0.28999999999999998</v>
      </c>
      <c r="E201" s="97">
        <v>0.25</v>
      </c>
      <c r="F201" s="97">
        <v>0.2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0.28000000000000003</v>
      </c>
      <c r="L201" s="97">
        <v>0.28999999999999998</v>
      </c>
      <c r="M201" s="97">
        <v>0.28999999999999998</v>
      </c>
      <c r="N201" s="97">
        <v>0.25</v>
      </c>
      <c r="O201" s="97">
        <v>0.26</v>
      </c>
      <c r="P201" s="97">
        <v>0.27</v>
      </c>
      <c r="Q201" s="97">
        <v>0.24</v>
      </c>
      <c r="R201" s="97">
        <v>0.28000000000000003</v>
      </c>
      <c r="S201" s="97">
        <v>0.28999999999999998</v>
      </c>
      <c r="T201" s="97" t="s">
        <v>13</v>
      </c>
    </row>
    <row r="202" spans="2:20">
      <c r="B202" s="98">
        <v>45156</v>
      </c>
      <c r="C202" s="97">
        <v>0.24</v>
      </c>
      <c r="D202" s="97">
        <v>0.24</v>
      </c>
      <c r="E202" s="97">
        <v>0.2</v>
      </c>
      <c r="F202" s="97">
        <v>0.16</v>
      </c>
      <c r="G202" s="97">
        <v>0.19</v>
      </c>
      <c r="H202" s="97" t="s">
        <v>13</v>
      </c>
      <c r="I202" s="97" t="s">
        <v>13</v>
      </c>
      <c r="J202" s="97" t="s">
        <v>13</v>
      </c>
      <c r="K202" s="97">
        <v>0.23</v>
      </c>
      <c r="L202" s="97">
        <v>0.24</v>
      </c>
      <c r="M202" s="97">
        <v>0.24</v>
      </c>
      <c r="N202" s="97">
        <v>0.2</v>
      </c>
      <c r="O202" s="97">
        <v>0.22</v>
      </c>
      <c r="P202" s="97">
        <v>0.22</v>
      </c>
      <c r="Q202" s="97">
        <v>0.19</v>
      </c>
      <c r="R202" s="97">
        <v>0.23</v>
      </c>
      <c r="S202" s="97">
        <v>0.24</v>
      </c>
      <c r="T202" s="97" t="s">
        <v>13</v>
      </c>
    </row>
    <row r="203" spans="2:20">
      <c r="B203" s="98">
        <v>45157</v>
      </c>
      <c r="C203" s="97">
        <v>0.16</v>
      </c>
      <c r="D203" s="97">
        <v>0.16</v>
      </c>
      <c r="E203" s="97">
        <v>0.14000000000000001</v>
      </c>
      <c r="F203" s="97">
        <v>0.11</v>
      </c>
      <c r="G203" s="97">
        <v>0.13</v>
      </c>
      <c r="H203" s="97" t="s">
        <v>13</v>
      </c>
      <c r="I203" s="97" t="s">
        <v>13</v>
      </c>
      <c r="J203" s="97" t="s">
        <v>13</v>
      </c>
      <c r="K203" s="97">
        <v>0.16</v>
      </c>
      <c r="L203" s="97">
        <v>0.16</v>
      </c>
      <c r="M203" s="97">
        <v>0.16</v>
      </c>
      <c r="N203" s="97">
        <v>0.13</v>
      </c>
      <c r="O203" s="97">
        <v>0.14000000000000001</v>
      </c>
      <c r="P203" s="97">
        <v>0.15</v>
      </c>
      <c r="Q203" s="97">
        <v>0.12</v>
      </c>
      <c r="R203" s="97">
        <v>0.15</v>
      </c>
      <c r="S203" s="97">
        <v>0.16</v>
      </c>
      <c r="T203" s="97" t="s">
        <v>13</v>
      </c>
    </row>
    <row r="204" spans="2:20">
      <c r="B204" s="98">
        <v>45158</v>
      </c>
      <c r="C204" s="97">
        <v>0.1</v>
      </c>
      <c r="D204" s="97">
        <v>0.1</v>
      </c>
      <c r="E204" s="97">
        <v>0.09</v>
      </c>
      <c r="F204" s="97">
        <v>7.0000000000000007E-2</v>
      </c>
      <c r="G204" s="97">
        <v>0.08</v>
      </c>
      <c r="H204" s="97" t="s">
        <v>13</v>
      </c>
      <c r="I204" s="97" t="s">
        <v>13</v>
      </c>
      <c r="J204" s="97" t="s">
        <v>13</v>
      </c>
      <c r="K204" s="97">
        <v>0.1</v>
      </c>
      <c r="L204" s="97">
        <v>0.1</v>
      </c>
      <c r="M204" s="97">
        <v>0.1</v>
      </c>
      <c r="N204" s="97">
        <v>0.08</v>
      </c>
      <c r="O204" s="97">
        <v>0.09</v>
      </c>
      <c r="P204" s="97">
        <v>0.09</v>
      </c>
      <c r="Q204" s="97">
        <v>7.0000000000000007E-2</v>
      </c>
      <c r="R204" s="97">
        <v>0.1</v>
      </c>
      <c r="S204" s="97">
        <v>0.1</v>
      </c>
      <c r="T204" s="97" t="s">
        <v>13</v>
      </c>
    </row>
    <row r="205" spans="2:20">
      <c r="B205" s="98">
        <v>45159</v>
      </c>
      <c r="C205" s="97">
        <v>0.2</v>
      </c>
      <c r="D205" s="97">
        <v>0.2</v>
      </c>
      <c r="E205" s="97">
        <v>0.17</v>
      </c>
      <c r="F205" s="97">
        <v>0.14000000000000001</v>
      </c>
      <c r="G205" s="97">
        <v>0.16</v>
      </c>
      <c r="H205" s="97" t="s">
        <v>13</v>
      </c>
      <c r="I205" s="97" t="s">
        <v>13</v>
      </c>
      <c r="J205" s="97" t="s">
        <v>13</v>
      </c>
      <c r="K205" s="97">
        <v>0.19</v>
      </c>
      <c r="L205" s="97">
        <v>0.2</v>
      </c>
      <c r="M205" s="97">
        <v>0.2</v>
      </c>
      <c r="N205" s="97">
        <v>0.17</v>
      </c>
      <c r="O205" s="97">
        <v>0.18</v>
      </c>
      <c r="P205" s="97">
        <v>0.18</v>
      </c>
      <c r="Q205" s="97">
        <v>0.14000000000000001</v>
      </c>
      <c r="R205" s="97">
        <v>0.19</v>
      </c>
      <c r="S205" s="97">
        <v>0.2</v>
      </c>
      <c r="T205" s="97" t="s">
        <v>13</v>
      </c>
    </row>
    <row r="206" spans="2:20">
      <c r="B206" s="98">
        <v>45160</v>
      </c>
      <c r="C206" s="97">
        <v>0.23</v>
      </c>
      <c r="D206" s="97">
        <v>0.23</v>
      </c>
      <c r="E206" s="97">
        <v>0.2</v>
      </c>
      <c r="F206" s="97">
        <v>0.16</v>
      </c>
      <c r="G206" s="97">
        <v>0.18</v>
      </c>
      <c r="H206" s="97" t="s">
        <v>13</v>
      </c>
      <c r="I206" s="97" t="s">
        <v>13</v>
      </c>
      <c r="J206" s="97" t="s">
        <v>13</v>
      </c>
      <c r="K206" s="97">
        <v>0.22</v>
      </c>
      <c r="L206" s="97">
        <v>0.23</v>
      </c>
      <c r="M206" s="97">
        <v>0.23</v>
      </c>
      <c r="N206" s="97">
        <v>0.19</v>
      </c>
      <c r="O206" s="97">
        <v>0.2</v>
      </c>
      <c r="P206" s="97">
        <v>0.21</v>
      </c>
      <c r="Q206" s="97">
        <v>0.16</v>
      </c>
      <c r="R206" s="97">
        <v>0.22</v>
      </c>
      <c r="S206" s="97">
        <v>0.23</v>
      </c>
      <c r="T206" s="97" t="s">
        <v>13</v>
      </c>
    </row>
    <row r="207" spans="2:20">
      <c r="B207" s="98">
        <v>45161</v>
      </c>
      <c r="C207" s="97">
        <v>0.21</v>
      </c>
      <c r="D207" s="97">
        <v>0.21</v>
      </c>
      <c r="E207" s="97">
        <v>0.18</v>
      </c>
      <c r="F207" s="97">
        <v>0.14000000000000001</v>
      </c>
      <c r="G207" s="97">
        <v>0.17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0.21</v>
      </c>
      <c r="N207" s="97">
        <v>0.17</v>
      </c>
      <c r="O207" s="97">
        <v>0.18</v>
      </c>
      <c r="P207" s="97">
        <v>0.19</v>
      </c>
      <c r="Q207" s="97">
        <v>0.14000000000000001</v>
      </c>
      <c r="R207" s="97">
        <v>0.2</v>
      </c>
      <c r="S207" s="97">
        <v>0.21</v>
      </c>
      <c r="T207" s="97" t="s">
        <v>13</v>
      </c>
    </row>
    <row r="208" spans="2:20">
      <c r="B208" s="98">
        <v>45162</v>
      </c>
      <c r="C208" s="97">
        <v>0.17</v>
      </c>
      <c r="D208" s="97">
        <v>0.17</v>
      </c>
      <c r="E208" s="97">
        <v>0.14000000000000001</v>
      </c>
      <c r="F208" s="97">
        <v>0.12</v>
      </c>
      <c r="G208" s="97">
        <v>0.14000000000000001</v>
      </c>
      <c r="H208" s="97" t="s">
        <v>13</v>
      </c>
      <c r="I208" s="97" t="s">
        <v>13</v>
      </c>
      <c r="J208" s="97" t="s">
        <v>13</v>
      </c>
      <c r="K208" s="97">
        <v>0.16</v>
      </c>
      <c r="L208" s="97">
        <v>0.17</v>
      </c>
      <c r="M208" s="97">
        <v>0.17</v>
      </c>
      <c r="N208" s="97">
        <v>0.14000000000000001</v>
      </c>
      <c r="O208" s="97">
        <v>0.15</v>
      </c>
      <c r="P208" s="97">
        <v>0.15</v>
      </c>
      <c r="Q208" s="97">
        <v>0.1</v>
      </c>
      <c r="R208" s="97">
        <v>0.16</v>
      </c>
      <c r="S208" s="97">
        <v>0.17</v>
      </c>
      <c r="T208" s="97" t="s">
        <v>13</v>
      </c>
    </row>
    <row r="209" spans="2:20">
      <c r="B209" s="98">
        <v>45163</v>
      </c>
      <c r="C209" s="97">
        <v>0.24</v>
      </c>
      <c r="D209" s="97">
        <v>0.24</v>
      </c>
      <c r="E209" s="97">
        <v>0.2</v>
      </c>
      <c r="F209" s="97">
        <v>0.16</v>
      </c>
      <c r="G209" s="97">
        <v>0.19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0.24</v>
      </c>
      <c r="N209" s="97">
        <v>0.19</v>
      </c>
      <c r="O209" s="97">
        <v>0.2</v>
      </c>
      <c r="P209" s="97">
        <v>0.21</v>
      </c>
      <c r="Q209" s="97">
        <v>0.14000000000000001</v>
      </c>
      <c r="R209" s="97">
        <v>0.22</v>
      </c>
      <c r="S209" s="97">
        <v>0.24</v>
      </c>
      <c r="T209" s="97" t="s">
        <v>13</v>
      </c>
    </row>
    <row r="210" spans="2:20">
      <c r="B210" s="98">
        <v>45164</v>
      </c>
      <c r="C210" s="97">
        <v>0.22</v>
      </c>
      <c r="D210" s="97">
        <v>0.22</v>
      </c>
      <c r="E210" s="97">
        <v>0.19</v>
      </c>
      <c r="F210" s="97">
        <v>0.15</v>
      </c>
      <c r="G210" s="97">
        <v>0.18</v>
      </c>
      <c r="H210" s="97" t="s">
        <v>13</v>
      </c>
      <c r="I210" s="97" t="s">
        <v>13</v>
      </c>
      <c r="J210" s="97" t="s">
        <v>13</v>
      </c>
      <c r="K210" s="97">
        <v>0.21</v>
      </c>
      <c r="L210" s="97">
        <v>0.22</v>
      </c>
      <c r="M210" s="97">
        <v>0.22</v>
      </c>
      <c r="N210" s="97">
        <v>0.18</v>
      </c>
      <c r="O210" s="97">
        <v>0.19</v>
      </c>
      <c r="P210" s="97">
        <v>0.19</v>
      </c>
      <c r="Q210" s="97">
        <v>0.12</v>
      </c>
      <c r="R210" s="97">
        <v>0.2</v>
      </c>
      <c r="S210" s="97">
        <v>0.22</v>
      </c>
      <c r="T210" s="97" t="s">
        <v>13</v>
      </c>
    </row>
    <row r="211" spans="2:20">
      <c r="B211" s="98">
        <v>45165</v>
      </c>
      <c r="C211" s="97">
        <v>0.28000000000000003</v>
      </c>
      <c r="D211" s="97">
        <v>0.28000000000000003</v>
      </c>
      <c r="E211" s="97">
        <v>0.24</v>
      </c>
      <c r="F211" s="97">
        <v>0.19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0.26</v>
      </c>
      <c r="L211" s="97">
        <v>0.28000000000000003</v>
      </c>
      <c r="M211" s="97">
        <v>0.28000000000000003</v>
      </c>
      <c r="N211" s="97">
        <v>0.23</v>
      </c>
      <c r="O211" s="97">
        <v>0.23</v>
      </c>
      <c r="P211" s="97">
        <v>0.24</v>
      </c>
      <c r="Q211" s="97">
        <v>0.14000000000000001</v>
      </c>
      <c r="R211" s="97">
        <v>0.26</v>
      </c>
      <c r="S211" s="97">
        <v>0.27</v>
      </c>
      <c r="T211" s="97" t="s">
        <v>13</v>
      </c>
    </row>
    <row r="212" spans="2:20">
      <c r="B212" s="98">
        <v>45166</v>
      </c>
      <c r="C212" s="97">
        <v>0.27</v>
      </c>
      <c r="D212" s="97">
        <v>0.27</v>
      </c>
      <c r="E212" s="97">
        <v>0.23</v>
      </c>
      <c r="F212" s="97">
        <v>0.18</v>
      </c>
      <c r="G212" s="97">
        <v>0.22</v>
      </c>
      <c r="H212" s="97" t="s">
        <v>13</v>
      </c>
      <c r="I212" s="97" t="s">
        <v>13</v>
      </c>
      <c r="J212" s="97" t="s">
        <v>13</v>
      </c>
      <c r="K212" s="97">
        <v>0.25</v>
      </c>
      <c r="L212" s="97">
        <v>0.27</v>
      </c>
      <c r="M212" s="97">
        <v>0.27</v>
      </c>
      <c r="N212" s="97">
        <v>0.22</v>
      </c>
      <c r="O212" s="97">
        <v>0.22</v>
      </c>
      <c r="P212" s="97">
        <v>0.23</v>
      </c>
      <c r="Q212" s="97">
        <v>0.13</v>
      </c>
      <c r="R212" s="97">
        <v>0.25</v>
      </c>
      <c r="S212" s="97">
        <v>0.26</v>
      </c>
      <c r="T212" s="97" t="s">
        <v>13</v>
      </c>
    </row>
    <row r="213" spans="2:20">
      <c r="B213" s="98">
        <v>45167</v>
      </c>
      <c r="C213" s="97">
        <v>0.42</v>
      </c>
      <c r="D213" s="97">
        <v>0.42</v>
      </c>
      <c r="E213" s="97">
        <v>0.36</v>
      </c>
      <c r="F213" s="97">
        <v>0.28000000000000003</v>
      </c>
      <c r="G213" s="97">
        <v>0.34</v>
      </c>
      <c r="H213" s="97" t="s">
        <v>13</v>
      </c>
      <c r="I213" s="97" t="s">
        <v>13</v>
      </c>
      <c r="J213" s="97" t="s">
        <v>13</v>
      </c>
      <c r="K213" s="97">
        <v>0.38</v>
      </c>
      <c r="L213" s="97">
        <v>0.41</v>
      </c>
      <c r="M213" s="97">
        <v>0.42</v>
      </c>
      <c r="N213" s="97">
        <v>0.34</v>
      </c>
      <c r="O213" s="97">
        <v>0.35</v>
      </c>
      <c r="P213" s="97">
        <v>0.36</v>
      </c>
      <c r="Q213" s="97">
        <v>0.18</v>
      </c>
      <c r="R213" s="97">
        <v>0.38</v>
      </c>
      <c r="S213" s="97">
        <v>0.41</v>
      </c>
      <c r="T213" s="97" t="s">
        <v>13</v>
      </c>
    </row>
    <row r="214" spans="2:20">
      <c r="B214" s="98">
        <v>45168</v>
      </c>
      <c r="C214" s="97">
        <v>0.28999999999999998</v>
      </c>
      <c r="D214" s="97">
        <v>0.28999999999999998</v>
      </c>
      <c r="E214" s="97">
        <v>0.25</v>
      </c>
      <c r="F214" s="97">
        <v>0.2</v>
      </c>
      <c r="G214" s="97">
        <v>0.23</v>
      </c>
      <c r="H214" s="97" t="s">
        <v>13</v>
      </c>
      <c r="I214" s="97" t="s">
        <v>13</v>
      </c>
      <c r="J214" s="97" t="s">
        <v>13</v>
      </c>
      <c r="K214" s="97">
        <v>0.26</v>
      </c>
      <c r="L214" s="97">
        <v>0.28000000000000003</v>
      </c>
      <c r="M214" s="97">
        <v>0.28999999999999998</v>
      </c>
      <c r="N214" s="97">
        <v>0.23</v>
      </c>
      <c r="O214" s="97">
        <v>0.24</v>
      </c>
      <c r="P214" s="97">
        <v>0.25</v>
      </c>
      <c r="Q214" s="97">
        <v>0.11</v>
      </c>
      <c r="R214" s="97">
        <v>0.26</v>
      </c>
      <c r="S214" s="97">
        <v>0.28000000000000003</v>
      </c>
      <c r="T214" s="97" t="s">
        <v>13</v>
      </c>
    </row>
    <row r="215" spans="2:20">
      <c r="B215" s="98">
        <v>45169</v>
      </c>
      <c r="C215" s="97">
        <v>0.24</v>
      </c>
      <c r="D215" s="97">
        <v>0.24</v>
      </c>
      <c r="E215" s="97">
        <v>0.2</v>
      </c>
      <c r="F215" s="97">
        <v>0.16</v>
      </c>
      <c r="G215" s="97">
        <v>0.19</v>
      </c>
      <c r="H215" s="97" t="s">
        <v>13</v>
      </c>
      <c r="I215" s="97" t="s">
        <v>13</v>
      </c>
      <c r="J215" s="97" t="s">
        <v>13</v>
      </c>
      <c r="K215" s="97">
        <v>0.22</v>
      </c>
      <c r="L215" s="97">
        <v>0.23</v>
      </c>
      <c r="M215" s="97">
        <v>0.24</v>
      </c>
      <c r="N215" s="97">
        <v>0.19</v>
      </c>
      <c r="O215" s="97">
        <v>0.2</v>
      </c>
      <c r="P215" s="97">
        <v>0.2</v>
      </c>
      <c r="Q215" s="97">
        <v>0.08</v>
      </c>
      <c r="R215" s="97">
        <v>0.22</v>
      </c>
      <c r="S215" s="97">
        <v>0.23</v>
      </c>
      <c r="T215" s="97" t="s">
        <v>13</v>
      </c>
    </row>
    <row r="216" spans="2:20">
      <c r="B216" s="98">
        <v>45170</v>
      </c>
      <c r="C216" s="97">
        <v>0.21</v>
      </c>
      <c r="D216" s="97">
        <v>0.21</v>
      </c>
      <c r="E216" s="97">
        <v>0.18</v>
      </c>
      <c r="F216" s="97">
        <v>0.14000000000000001</v>
      </c>
      <c r="G216" s="97">
        <v>0.17</v>
      </c>
      <c r="H216" s="97" t="s">
        <v>13</v>
      </c>
      <c r="I216" s="97" t="s">
        <v>13</v>
      </c>
      <c r="J216" s="97" t="s">
        <v>13</v>
      </c>
      <c r="K216" s="97">
        <v>0.19</v>
      </c>
      <c r="L216" s="97">
        <v>0.2</v>
      </c>
      <c r="M216" s="97">
        <v>0.21</v>
      </c>
      <c r="N216" s="97">
        <v>0.16</v>
      </c>
      <c r="O216" s="97">
        <v>0.17</v>
      </c>
      <c r="P216" s="97">
        <v>0.18</v>
      </c>
      <c r="Q216" s="97">
        <v>0</v>
      </c>
      <c r="R216" s="97">
        <v>0.19</v>
      </c>
      <c r="S216" s="97">
        <v>0.2</v>
      </c>
      <c r="T216" s="97" t="s">
        <v>13</v>
      </c>
    </row>
    <row r="217" spans="2:20">
      <c r="B217" s="98">
        <v>45171</v>
      </c>
      <c r="C217" s="97">
        <v>0.19</v>
      </c>
      <c r="D217" s="97">
        <v>0.19</v>
      </c>
      <c r="E217" s="97">
        <v>0.16</v>
      </c>
      <c r="F217" s="97">
        <v>0.13</v>
      </c>
      <c r="G217" s="97">
        <v>0.15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0.18</v>
      </c>
      <c r="M217" s="97">
        <v>0.19</v>
      </c>
      <c r="N217" s="97">
        <v>0.15</v>
      </c>
      <c r="O217" s="97">
        <v>0.15</v>
      </c>
      <c r="P217" s="97">
        <v>0.16</v>
      </c>
      <c r="Q217" s="97" t="s">
        <v>13</v>
      </c>
      <c r="R217" s="97">
        <v>0.17</v>
      </c>
      <c r="S217" s="97">
        <v>0.18</v>
      </c>
      <c r="T217" s="97" t="s">
        <v>13</v>
      </c>
    </row>
    <row r="218" spans="2:20">
      <c r="B218" s="98">
        <v>45172</v>
      </c>
      <c r="C218" s="97">
        <v>0.06</v>
      </c>
      <c r="D218" s="97">
        <v>0.06</v>
      </c>
      <c r="E218" s="97">
        <v>0.05</v>
      </c>
      <c r="F218" s="97">
        <v>0.04</v>
      </c>
      <c r="G218" s="97">
        <v>0.05</v>
      </c>
      <c r="H218" s="97" t="s">
        <v>13</v>
      </c>
      <c r="I218" s="97" t="s">
        <v>13</v>
      </c>
      <c r="J218" s="97" t="s">
        <v>13</v>
      </c>
      <c r="K218" s="97">
        <v>0.05</v>
      </c>
      <c r="L218" s="97">
        <v>0.06</v>
      </c>
      <c r="M218" s="97">
        <v>0.06</v>
      </c>
      <c r="N218" s="97">
        <v>0.05</v>
      </c>
      <c r="O218" s="97">
        <v>0.05</v>
      </c>
      <c r="P218" s="97">
        <v>0.05</v>
      </c>
      <c r="Q218" s="97" t="s">
        <v>13</v>
      </c>
      <c r="R218" s="97">
        <v>0.05</v>
      </c>
      <c r="S218" s="97">
        <v>0.06</v>
      </c>
      <c r="T218" s="97" t="s">
        <v>13</v>
      </c>
    </row>
    <row r="219" spans="2:20">
      <c r="B219" s="98">
        <v>45173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0.16</v>
      </c>
      <c r="O219" s="97">
        <v>0.17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</row>
    <row r="220" spans="2:20">
      <c r="B220" s="98">
        <v>45174</v>
      </c>
      <c r="C220" s="97">
        <v>0.2</v>
      </c>
      <c r="D220" s="97">
        <v>0.2</v>
      </c>
      <c r="E220" s="97">
        <v>0.17</v>
      </c>
      <c r="F220" s="97">
        <v>0.13</v>
      </c>
      <c r="G220" s="97">
        <v>0.16</v>
      </c>
      <c r="H220" s="97" t="s">
        <v>13</v>
      </c>
      <c r="I220" s="97" t="s">
        <v>13</v>
      </c>
      <c r="J220" s="97" t="s">
        <v>13</v>
      </c>
      <c r="K220" s="97">
        <v>0.18</v>
      </c>
      <c r="L220" s="97">
        <v>0.19</v>
      </c>
      <c r="M220" s="97">
        <v>0.19</v>
      </c>
      <c r="N220" s="97">
        <v>0.15</v>
      </c>
      <c r="O220" s="97">
        <v>0.16</v>
      </c>
      <c r="P220" s="97">
        <v>0.16</v>
      </c>
      <c r="Q220" s="97" t="s">
        <v>13</v>
      </c>
      <c r="R220" s="97">
        <v>0.18</v>
      </c>
      <c r="S220" s="97">
        <v>0.19</v>
      </c>
      <c r="T220" s="97" t="s">
        <v>13</v>
      </c>
    </row>
    <row r="221" spans="2:20">
      <c r="B221" s="98">
        <v>45175</v>
      </c>
      <c r="C221" s="97">
        <v>0.21</v>
      </c>
      <c r="D221" s="97">
        <v>0.21</v>
      </c>
      <c r="E221" s="97">
        <v>0.18</v>
      </c>
      <c r="F221" s="97">
        <v>0.14000000000000001</v>
      </c>
      <c r="G221" s="97">
        <v>0.17</v>
      </c>
      <c r="H221" s="97" t="s">
        <v>13</v>
      </c>
      <c r="I221" s="97" t="s">
        <v>13</v>
      </c>
      <c r="J221" s="97" t="s">
        <v>13</v>
      </c>
      <c r="K221" s="97">
        <v>0.18</v>
      </c>
      <c r="L221" s="97">
        <v>0.2</v>
      </c>
      <c r="M221" s="97">
        <v>0.2</v>
      </c>
      <c r="N221" s="97">
        <v>0.16</v>
      </c>
      <c r="O221" s="97">
        <v>0.17</v>
      </c>
      <c r="P221" s="97">
        <v>0.17</v>
      </c>
      <c r="Q221" s="97" t="s">
        <v>13</v>
      </c>
      <c r="R221" s="97">
        <v>0.18</v>
      </c>
      <c r="S221" s="97">
        <v>0.2</v>
      </c>
      <c r="T221" s="97" t="s">
        <v>13</v>
      </c>
    </row>
    <row r="222" spans="2:20">
      <c r="B222" s="98">
        <v>45176</v>
      </c>
      <c r="C222" s="97">
        <v>0.22</v>
      </c>
      <c r="D222" s="97">
        <v>0.22</v>
      </c>
      <c r="E222" s="97">
        <v>0.19</v>
      </c>
      <c r="F222" s="97">
        <v>0.14000000000000001</v>
      </c>
      <c r="G222" s="97">
        <v>0.18</v>
      </c>
      <c r="H222" s="97" t="s">
        <v>13</v>
      </c>
      <c r="I222" s="97" t="s">
        <v>13</v>
      </c>
      <c r="J222" s="97" t="s">
        <v>13</v>
      </c>
      <c r="K222" s="97">
        <v>0.19</v>
      </c>
      <c r="L222" s="97">
        <v>0.2</v>
      </c>
      <c r="M222" s="97">
        <v>0.21</v>
      </c>
      <c r="N222" s="97">
        <v>0.16</v>
      </c>
      <c r="O222" s="97">
        <v>0.17</v>
      </c>
      <c r="P222" s="97">
        <v>0.18</v>
      </c>
      <c r="Q222" s="97" t="s">
        <v>13</v>
      </c>
      <c r="R222" s="97">
        <v>0.19</v>
      </c>
      <c r="S222" s="97">
        <v>0.2</v>
      </c>
      <c r="T222" s="97" t="s">
        <v>13</v>
      </c>
    </row>
    <row r="223" spans="2:20">
      <c r="B223" s="98">
        <v>45177</v>
      </c>
      <c r="C223" s="97">
        <v>0.2</v>
      </c>
      <c r="D223" s="97">
        <v>0.2</v>
      </c>
      <c r="E223" s="97">
        <v>0.17</v>
      </c>
      <c r="F223" s="97">
        <v>0.13</v>
      </c>
      <c r="G223" s="97">
        <v>0.16</v>
      </c>
      <c r="H223" s="97" t="s">
        <v>13</v>
      </c>
      <c r="I223" s="97" t="s">
        <v>13</v>
      </c>
      <c r="J223" s="97" t="s">
        <v>13</v>
      </c>
      <c r="K223" s="97">
        <v>0.17</v>
      </c>
      <c r="L223" s="97">
        <v>0.18</v>
      </c>
      <c r="M223" s="97">
        <v>0.19</v>
      </c>
      <c r="N223" s="97">
        <v>0.14000000000000001</v>
      </c>
      <c r="O223" s="97">
        <v>0.16</v>
      </c>
      <c r="P223" s="97">
        <v>0.16</v>
      </c>
      <c r="Q223" s="97" t="s">
        <v>13</v>
      </c>
      <c r="R223" s="97">
        <v>0.17</v>
      </c>
      <c r="S223" s="97">
        <v>0.18</v>
      </c>
      <c r="T223" s="97" t="s">
        <v>13</v>
      </c>
    </row>
    <row r="224" spans="2:20">
      <c r="B224" s="98">
        <v>45178</v>
      </c>
      <c r="C224" s="97">
        <v>0.19</v>
      </c>
      <c r="D224" s="97">
        <v>0.19</v>
      </c>
      <c r="E224" s="97">
        <v>0.16</v>
      </c>
      <c r="F224" s="97">
        <v>0.12</v>
      </c>
      <c r="G224" s="97">
        <v>0.15</v>
      </c>
      <c r="H224" s="97" t="s">
        <v>13</v>
      </c>
      <c r="I224" s="97" t="s">
        <v>13</v>
      </c>
      <c r="J224" s="97" t="s">
        <v>13</v>
      </c>
      <c r="K224" s="97">
        <v>0.16</v>
      </c>
      <c r="L224" s="97">
        <v>0.17</v>
      </c>
      <c r="M224" s="97">
        <v>0.18</v>
      </c>
      <c r="N224" s="97">
        <v>0.13</v>
      </c>
      <c r="O224" s="97">
        <v>0.15</v>
      </c>
      <c r="P224" s="97">
        <v>0.15</v>
      </c>
      <c r="Q224" s="97" t="s">
        <v>13</v>
      </c>
      <c r="R224" s="97">
        <v>0.16</v>
      </c>
      <c r="S224" s="97">
        <v>0.17</v>
      </c>
      <c r="T224" s="97" t="s">
        <v>13</v>
      </c>
    </row>
    <row r="225" spans="2:20">
      <c r="B225" s="98">
        <v>45179</v>
      </c>
      <c r="C225" s="97">
        <v>0.24</v>
      </c>
      <c r="D225" s="97">
        <v>0.24</v>
      </c>
      <c r="E225" s="97">
        <v>0.2</v>
      </c>
      <c r="F225" s="97">
        <v>0.16</v>
      </c>
      <c r="G225" s="97">
        <v>0.19</v>
      </c>
      <c r="H225" s="97" t="s">
        <v>13</v>
      </c>
      <c r="I225" s="97" t="s">
        <v>13</v>
      </c>
      <c r="J225" s="97" t="s">
        <v>13</v>
      </c>
      <c r="K225" s="97">
        <v>0.2</v>
      </c>
      <c r="L225" s="97">
        <v>0.22</v>
      </c>
      <c r="M225" s="97">
        <v>0.22</v>
      </c>
      <c r="N225" s="97">
        <v>0.17</v>
      </c>
      <c r="O225" s="97">
        <v>0.18</v>
      </c>
      <c r="P225" s="97">
        <v>0.19</v>
      </c>
      <c r="Q225" s="97" t="s">
        <v>13</v>
      </c>
      <c r="R225" s="97">
        <v>0.2</v>
      </c>
      <c r="S225" s="97">
        <v>0.22</v>
      </c>
      <c r="T225" s="97" t="s">
        <v>13</v>
      </c>
    </row>
    <row r="226" spans="2:20">
      <c r="B226" s="98">
        <v>45180</v>
      </c>
      <c r="C226" s="97">
        <v>0.24</v>
      </c>
      <c r="D226" s="97">
        <v>0.24</v>
      </c>
      <c r="E226" s="97">
        <v>0.2</v>
      </c>
      <c r="F226" s="97">
        <v>0.16</v>
      </c>
      <c r="G226" s="97">
        <v>0.19</v>
      </c>
      <c r="H226" s="97" t="s">
        <v>13</v>
      </c>
      <c r="I226" s="97" t="s">
        <v>13</v>
      </c>
      <c r="J226" s="97" t="s">
        <v>13</v>
      </c>
      <c r="K226" s="97">
        <v>0.2</v>
      </c>
      <c r="L226" s="97">
        <v>0.22</v>
      </c>
      <c r="M226" s="97">
        <v>0.22</v>
      </c>
      <c r="N226" s="97">
        <v>0.16</v>
      </c>
      <c r="O226" s="97">
        <v>0.18</v>
      </c>
      <c r="P226" s="97">
        <v>0.19</v>
      </c>
      <c r="Q226" s="97" t="s">
        <v>13</v>
      </c>
      <c r="R226" s="97">
        <v>0.2</v>
      </c>
      <c r="S226" s="97">
        <v>0.22</v>
      </c>
      <c r="T226" s="97" t="s">
        <v>13</v>
      </c>
    </row>
    <row r="227" spans="2:20">
      <c r="B227" s="98">
        <v>45181</v>
      </c>
      <c r="C227" s="97">
        <v>0.23</v>
      </c>
      <c r="D227" s="97">
        <v>0.23</v>
      </c>
      <c r="E227" s="97">
        <v>0.2</v>
      </c>
      <c r="F227" s="97">
        <v>0.15</v>
      </c>
      <c r="G227" s="97">
        <v>0.18</v>
      </c>
      <c r="H227" s="97" t="s">
        <v>13</v>
      </c>
      <c r="I227" s="97" t="s">
        <v>13</v>
      </c>
      <c r="J227" s="97" t="s">
        <v>13</v>
      </c>
      <c r="K227" s="97">
        <v>0.19</v>
      </c>
      <c r="L227" s="97">
        <v>0.2</v>
      </c>
      <c r="M227" s="97">
        <v>0.21</v>
      </c>
      <c r="N227" s="97">
        <v>0.15</v>
      </c>
      <c r="O227" s="97">
        <v>0.17</v>
      </c>
      <c r="P227" s="97">
        <v>0.18</v>
      </c>
      <c r="Q227" s="97" t="s">
        <v>13</v>
      </c>
      <c r="R227" s="97">
        <v>0.19</v>
      </c>
      <c r="S227" s="97">
        <v>0.21</v>
      </c>
      <c r="T227" s="97" t="s">
        <v>13</v>
      </c>
    </row>
    <row r="228" spans="2:20">
      <c r="B228" s="98">
        <v>45182</v>
      </c>
      <c r="C228" s="97">
        <v>0.26</v>
      </c>
      <c r="D228" s="97">
        <v>0.26</v>
      </c>
      <c r="E228" s="97">
        <v>0.22</v>
      </c>
      <c r="F228" s="97">
        <v>0.17</v>
      </c>
      <c r="G228" s="97">
        <v>0.21</v>
      </c>
      <c r="H228" s="97" t="s">
        <v>13</v>
      </c>
      <c r="I228" s="97" t="s">
        <v>13</v>
      </c>
      <c r="J228" s="97" t="s">
        <v>13</v>
      </c>
      <c r="K228" s="97">
        <v>0.22</v>
      </c>
      <c r="L228" s="97">
        <v>0.23</v>
      </c>
      <c r="M228" s="97">
        <v>0.24</v>
      </c>
      <c r="N228" s="97">
        <v>0.17</v>
      </c>
      <c r="O228" s="97">
        <v>0.19</v>
      </c>
      <c r="P228" s="97">
        <v>0.2</v>
      </c>
      <c r="Q228" s="97" t="s">
        <v>13</v>
      </c>
      <c r="R228" s="97">
        <v>0.22</v>
      </c>
      <c r="S228" s="97">
        <v>0.23</v>
      </c>
      <c r="T228" s="97" t="s">
        <v>13</v>
      </c>
    </row>
    <row r="229" spans="2:20">
      <c r="B229" s="98">
        <v>45183</v>
      </c>
      <c r="C229" s="97">
        <v>0.17</v>
      </c>
      <c r="D229" s="97">
        <v>0.17</v>
      </c>
      <c r="E229" s="97">
        <v>0.14000000000000001</v>
      </c>
      <c r="F229" s="97">
        <v>0.11</v>
      </c>
      <c r="G229" s="97">
        <v>0.14000000000000001</v>
      </c>
      <c r="H229" s="97" t="s">
        <v>13</v>
      </c>
      <c r="I229" s="97" t="s">
        <v>13</v>
      </c>
      <c r="J229" s="97" t="s">
        <v>13</v>
      </c>
      <c r="K229" s="97">
        <v>0.14000000000000001</v>
      </c>
      <c r="L229" s="97">
        <v>0.15</v>
      </c>
      <c r="M229" s="97">
        <v>0.15</v>
      </c>
      <c r="N229" s="97">
        <v>0.11</v>
      </c>
      <c r="O229" s="97">
        <v>0.12</v>
      </c>
      <c r="P229" s="97">
        <v>0.13</v>
      </c>
      <c r="Q229" s="97" t="s">
        <v>13</v>
      </c>
      <c r="R229" s="97">
        <v>0.14000000000000001</v>
      </c>
      <c r="S229" s="97">
        <v>0.15</v>
      </c>
      <c r="T229" s="97" t="s">
        <v>13</v>
      </c>
    </row>
    <row r="230" spans="2:20">
      <c r="B230" s="98">
        <v>45184</v>
      </c>
      <c r="C230" s="97">
        <v>0.18</v>
      </c>
      <c r="D230" s="97">
        <v>0.18</v>
      </c>
      <c r="E230" s="97">
        <v>0.15</v>
      </c>
      <c r="F230" s="97">
        <v>0.11</v>
      </c>
      <c r="G230" s="97">
        <v>0.14000000000000001</v>
      </c>
      <c r="H230" s="97" t="s">
        <v>13</v>
      </c>
      <c r="I230" s="97" t="s">
        <v>13</v>
      </c>
      <c r="J230" s="97" t="s">
        <v>13</v>
      </c>
      <c r="K230" s="97">
        <v>0.15</v>
      </c>
      <c r="L230" s="97">
        <v>0.16</v>
      </c>
      <c r="M230" s="97">
        <v>0.16</v>
      </c>
      <c r="N230" s="97">
        <v>0.11</v>
      </c>
      <c r="O230" s="97">
        <v>0.13</v>
      </c>
      <c r="P230" s="97">
        <v>0.14000000000000001</v>
      </c>
      <c r="Q230" s="97" t="s">
        <v>13</v>
      </c>
      <c r="R230" s="97">
        <v>0.15</v>
      </c>
      <c r="S230" s="97">
        <v>0.16</v>
      </c>
      <c r="T230" s="97" t="s">
        <v>13</v>
      </c>
    </row>
    <row r="231" spans="2:20">
      <c r="B231" s="98">
        <v>45185</v>
      </c>
      <c r="C231" s="97">
        <v>0.23</v>
      </c>
      <c r="D231" s="97">
        <v>0.23</v>
      </c>
      <c r="E231" s="97">
        <v>0.2</v>
      </c>
      <c r="F231" s="97">
        <v>0.15</v>
      </c>
      <c r="G231" s="97">
        <v>0.18</v>
      </c>
      <c r="H231" s="97" t="s">
        <v>13</v>
      </c>
      <c r="I231" s="97" t="s">
        <v>13</v>
      </c>
      <c r="J231" s="97" t="s">
        <v>13</v>
      </c>
      <c r="K231" s="97">
        <v>0.19</v>
      </c>
      <c r="L231" s="97">
        <v>0.2</v>
      </c>
      <c r="M231" s="97">
        <v>0.21</v>
      </c>
      <c r="N231" s="97">
        <v>0.13</v>
      </c>
      <c r="O231" s="97">
        <v>0.16</v>
      </c>
      <c r="P231" s="97">
        <v>0.17</v>
      </c>
      <c r="Q231" s="97" t="s">
        <v>13</v>
      </c>
      <c r="R231" s="97">
        <v>0.19</v>
      </c>
      <c r="S231" s="97">
        <v>0.2</v>
      </c>
      <c r="T231" s="97" t="s">
        <v>13</v>
      </c>
    </row>
    <row r="232" spans="2:20">
      <c r="B232" s="98">
        <v>45186</v>
      </c>
      <c r="C232" s="97">
        <v>0.25</v>
      </c>
      <c r="D232" s="97">
        <v>0.25</v>
      </c>
      <c r="E232" s="97">
        <v>0.21</v>
      </c>
      <c r="F232" s="97">
        <v>0.16</v>
      </c>
      <c r="G232" s="97">
        <v>0.2</v>
      </c>
      <c r="H232" s="97" t="s">
        <v>13</v>
      </c>
      <c r="I232" s="97" t="s">
        <v>13</v>
      </c>
      <c r="J232" s="97" t="s">
        <v>13</v>
      </c>
      <c r="K232" s="97">
        <v>0.2</v>
      </c>
      <c r="L232" s="97">
        <v>0.22</v>
      </c>
      <c r="M232" s="97">
        <v>0.22</v>
      </c>
      <c r="N232" s="97">
        <v>0.14000000000000001</v>
      </c>
      <c r="O232" s="97">
        <v>0.17</v>
      </c>
      <c r="P232" s="97">
        <v>0.19</v>
      </c>
      <c r="Q232" s="97" t="s">
        <v>13</v>
      </c>
      <c r="R232" s="97">
        <v>0.2</v>
      </c>
      <c r="S232" s="97">
        <v>0.22</v>
      </c>
      <c r="T232" s="97" t="s">
        <v>13</v>
      </c>
    </row>
    <row r="233" spans="2:20">
      <c r="B233" s="98">
        <v>45187</v>
      </c>
      <c r="C233" s="97">
        <v>0.24</v>
      </c>
      <c r="D233" s="97">
        <v>0.24</v>
      </c>
      <c r="E233" s="97">
        <v>0.2</v>
      </c>
      <c r="F233" s="97">
        <v>0.15</v>
      </c>
      <c r="G233" s="97">
        <v>0.19</v>
      </c>
      <c r="H233" s="97" t="s">
        <v>13</v>
      </c>
      <c r="I233" s="97" t="s">
        <v>13</v>
      </c>
      <c r="J233" s="97" t="s">
        <v>13</v>
      </c>
      <c r="K233" s="97">
        <v>0.19</v>
      </c>
      <c r="L233" s="97">
        <v>0.21</v>
      </c>
      <c r="M233" s="97">
        <v>0.21</v>
      </c>
      <c r="N233" s="97">
        <v>0.13</v>
      </c>
      <c r="O233" s="97">
        <v>0.16</v>
      </c>
      <c r="P233" s="97">
        <v>0.17</v>
      </c>
      <c r="Q233" s="97" t="s">
        <v>13</v>
      </c>
      <c r="R233" s="97">
        <v>0.19</v>
      </c>
      <c r="S233" s="97">
        <v>0.21</v>
      </c>
      <c r="T233" s="97" t="s">
        <v>13</v>
      </c>
    </row>
    <row r="234" spans="2:20">
      <c r="B234" s="98">
        <v>45188</v>
      </c>
      <c r="C234" s="97">
        <v>0.25</v>
      </c>
      <c r="D234" s="97">
        <v>0.25</v>
      </c>
      <c r="E234" s="97">
        <v>0.21</v>
      </c>
      <c r="F234" s="97">
        <v>0.16</v>
      </c>
      <c r="G234" s="97">
        <v>0.2</v>
      </c>
      <c r="H234" s="97" t="s">
        <v>13</v>
      </c>
      <c r="I234" s="97" t="s">
        <v>13</v>
      </c>
      <c r="J234" s="97" t="s">
        <v>13</v>
      </c>
      <c r="K234" s="97">
        <v>0.2</v>
      </c>
      <c r="L234" s="97">
        <v>0.21</v>
      </c>
      <c r="M234" s="97">
        <v>0.22</v>
      </c>
      <c r="N234" s="97">
        <v>0.13</v>
      </c>
      <c r="O234" s="97">
        <v>0.16</v>
      </c>
      <c r="P234" s="97">
        <v>0.18</v>
      </c>
      <c r="Q234" s="97" t="s">
        <v>13</v>
      </c>
      <c r="R234" s="97">
        <v>0.2</v>
      </c>
      <c r="S234" s="97">
        <v>0.21</v>
      </c>
      <c r="T234" s="97" t="s">
        <v>13</v>
      </c>
    </row>
    <row r="235" spans="2:20">
      <c r="B235" s="98">
        <v>45189</v>
      </c>
      <c r="C235" s="97">
        <v>0.19</v>
      </c>
      <c r="D235" s="97">
        <v>0.19</v>
      </c>
      <c r="E235" s="97">
        <v>0.16</v>
      </c>
      <c r="F235" s="97">
        <v>0.12</v>
      </c>
      <c r="G235" s="97">
        <v>0.15</v>
      </c>
      <c r="H235" s="97" t="s">
        <v>13</v>
      </c>
      <c r="I235" s="97" t="s">
        <v>13</v>
      </c>
      <c r="J235" s="97" t="s">
        <v>13</v>
      </c>
      <c r="K235" s="97">
        <v>0.15</v>
      </c>
      <c r="L235" s="97">
        <v>0.16</v>
      </c>
      <c r="M235" s="97">
        <v>0.17</v>
      </c>
      <c r="N235" s="97">
        <v>0</v>
      </c>
      <c r="O235" s="97">
        <v>0.12</v>
      </c>
      <c r="P235" s="97">
        <v>0.13</v>
      </c>
      <c r="Q235" s="97" t="s">
        <v>13</v>
      </c>
      <c r="R235" s="97">
        <v>0</v>
      </c>
      <c r="S235" s="97">
        <v>0.16</v>
      </c>
      <c r="T235" s="97" t="s">
        <v>13</v>
      </c>
    </row>
    <row r="236" spans="2:20">
      <c r="B236" s="98">
        <v>45190</v>
      </c>
      <c r="C236" s="97">
        <v>0.15</v>
      </c>
      <c r="D236" s="97">
        <v>0.15</v>
      </c>
      <c r="E236" s="97">
        <v>0.13</v>
      </c>
      <c r="F236" s="97">
        <v>0.09</v>
      </c>
      <c r="G236" s="97">
        <v>0.12</v>
      </c>
      <c r="H236" s="97" t="s">
        <v>13</v>
      </c>
      <c r="I236" s="97" t="s">
        <v>13</v>
      </c>
      <c r="J236" s="97" t="s">
        <v>13</v>
      </c>
      <c r="K236" s="97">
        <v>0.12</v>
      </c>
      <c r="L236" s="97">
        <v>0.13</v>
      </c>
      <c r="M236" s="97">
        <v>0.13</v>
      </c>
      <c r="N236" s="97" t="s">
        <v>13</v>
      </c>
      <c r="O236" s="97">
        <v>0.09</v>
      </c>
      <c r="P236" s="97">
        <v>0.1</v>
      </c>
      <c r="Q236" s="97" t="s">
        <v>13</v>
      </c>
      <c r="R236" s="97" t="s">
        <v>13</v>
      </c>
      <c r="S236" s="97">
        <v>0.13</v>
      </c>
      <c r="T236" s="97" t="s">
        <v>13</v>
      </c>
    </row>
    <row r="237" spans="2:20">
      <c r="B237" s="98">
        <v>45191</v>
      </c>
      <c r="C237" s="97">
        <v>0.12</v>
      </c>
      <c r="D237" s="97">
        <v>0.12</v>
      </c>
      <c r="E237" s="97">
        <v>0.1</v>
      </c>
      <c r="F237" s="97">
        <v>7.0000000000000007E-2</v>
      </c>
      <c r="G237" s="97">
        <v>0.1</v>
      </c>
      <c r="H237" s="97" t="s">
        <v>13</v>
      </c>
      <c r="I237" s="97" t="s">
        <v>13</v>
      </c>
      <c r="J237" s="97" t="s">
        <v>13</v>
      </c>
      <c r="K237" s="97">
        <v>0.09</v>
      </c>
      <c r="L237" s="97">
        <v>0.1</v>
      </c>
      <c r="M237" s="97">
        <v>0.1</v>
      </c>
      <c r="N237" s="97" t="s">
        <v>13</v>
      </c>
      <c r="O237" s="97">
        <v>7.0000000000000007E-2</v>
      </c>
      <c r="P237" s="97">
        <v>0.08</v>
      </c>
      <c r="Q237" s="97" t="s">
        <v>13</v>
      </c>
      <c r="R237" s="97" t="s">
        <v>13</v>
      </c>
      <c r="S237" s="97">
        <v>0.1</v>
      </c>
      <c r="T237" s="97" t="s">
        <v>13</v>
      </c>
    </row>
    <row r="238" spans="2:20">
      <c r="B238" s="98">
        <v>45192</v>
      </c>
      <c r="C238" s="97">
        <v>0.16</v>
      </c>
      <c r="D238" s="97">
        <v>0.16</v>
      </c>
      <c r="E238" s="97">
        <v>0.14000000000000001</v>
      </c>
      <c r="F238" s="97">
        <v>0.1</v>
      </c>
      <c r="G238" s="97">
        <v>0.13</v>
      </c>
      <c r="H238" s="97" t="s">
        <v>13</v>
      </c>
      <c r="I238" s="97" t="s">
        <v>13</v>
      </c>
      <c r="J238" s="97" t="s">
        <v>13</v>
      </c>
      <c r="K238" s="97">
        <v>0.12</v>
      </c>
      <c r="L238" s="97">
        <v>0.13</v>
      </c>
      <c r="M238" s="97">
        <v>0.14000000000000001</v>
      </c>
      <c r="N238" s="97" t="s">
        <v>13</v>
      </c>
      <c r="O238" s="97">
        <v>0.09</v>
      </c>
      <c r="P238" s="97">
        <v>0.1</v>
      </c>
      <c r="Q238" s="97" t="s">
        <v>13</v>
      </c>
      <c r="R238" s="97" t="s">
        <v>13</v>
      </c>
      <c r="S238" s="97">
        <v>0.13</v>
      </c>
      <c r="T238" s="97" t="s">
        <v>13</v>
      </c>
    </row>
    <row r="239" spans="2:20">
      <c r="B239" s="98">
        <v>45193</v>
      </c>
      <c r="C239" s="97">
        <v>0.22</v>
      </c>
      <c r="D239" s="97">
        <v>0.22</v>
      </c>
      <c r="E239" s="97">
        <v>0.19</v>
      </c>
      <c r="F239" s="97">
        <v>0.13</v>
      </c>
      <c r="G239" s="97">
        <v>0.18</v>
      </c>
      <c r="H239" s="97" t="s">
        <v>13</v>
      </c>
      <c r="I239" s="97" t="s">
        <v>13</v>
      </c>
      <c r="J239" s="97" t="s">
        <v>13</v>
      </c>
      <c r="K239" s="97">
        <v>0.17</v>
      </c>
      <c r="L239" s="97">
        <v>0.18</v>
      </c>
      <c r="M239" s="97">
        <v>0.19</v>
      </c>
      <c r="N239" s="97" t="s">
        <v>13</v>
      </c>
      <c r="O239" s="97">
        <v>0.11</v>
      </c>
      <c r="P239" s="97">
        <v>0.14000000000000001</v>
      </c>
      <c r="Q239" s="97" t="s">
        <v>13</v>
      </c>
      <c r="R239" s="97" t="s">
        <v>13</v>
      </c>
      <c r="S239" s="97">
        <v>0.18</v>
      </c>
      <c r="T239" s="97" t="s">
        <v>13</v>
      </c>
    </row>
    <row r="240" spans="2:20">
      <c r="B240" s="98">
        <v>45194</v>
      </c>
      <c r="C240" s="97">
        <v>0.27</v>
      </c>
      <c r="D240" s="97">
        <v>0.27</v>
      </c>
      <c r="E240" s="97">
        <v>0.23</v>
      </c>
      <c r="F240" s="97">
        <v>0.16</v>
      </c>
      <c r="G240" s="97">
        <v>0.22</v>
      </c>
      <c r="H240" s="97" t="s">
        <v>13</v>
      </c>
      <c r="I240" s="97" t="s">
        <v>13</v>
      </c>
      <c r="J240" s="97" t="s">
        <v>13</v>
      </c>
      <c r="K240" s="97">
        <v>0.21</v>
      </c>
      <c r="L240" s="97">
        <v>0.22</v>
      </c>
      <c r="M240" s="97">
        <v>0.23</v>
      </c>
      <c r="N240" s="97" t="s">
        <v>13</v>
      </c>
      <c r="O240" s="97">
        <v>0</v>
      </c>
      <c r="P240" s="97">
        <v>0.17</v>
      </c>
      <c r="Q240" s="97" t="s">
        <v>13</v>
      </c>
      <c r="R240" s="97" t="s">
        <v>13</v>
      </c>
      <c r="S240" s="97">
        <v>0.22</v>
      </c>
      <c r="T240" s="97" t="s">
        <v>13</v>
      </c>
    </row>
    <row r="241" spans="2:20">
      <c r="B241" s="98">
        <v>45195</v>
      </c>
      <c r="C241" s="97">
        <v>0.22</v>
      </c>
      <c r="D241" s="97">
        <v>0.22</v>
      </c>
      <c r="E241" s="97">
        <v>0.19</v>
      </c>
      <c r="F241" s="97">
        <v>0.13</v>
      </c>
      <c r="G241" s="97">
        <v>0.18</v>
      </c>
      <c r="H241" s="97" t="s">
        <v>13</v>
      </c>
      <c r="I241" s="97" t="s">
        <v>13</v>
      </c>
      <c r="J241" s="97" t="s">
        <v>13</v>
      </c>
      <c r="K241" s="97">
        <v>0.17</v>
      </c>
      <c r="L241" s="97">
        <v>0.18</v>
      </c>
      <c r="M241" s="97">
        <v>0.18</v>
      </c>
      <c r="N241" s="97" t="s">
        <v>13</v>
      </c>
      <c r="O241" s="97" t="s">
        <v>13</v>
      </c>
      <c r="P241" s="97">
        <v>0.13</v>
      </c>
      <c r="Q241" s="97" t="s">
        <v>13</v>
      </c>
      <c r="R241" s="97" t="s">
        <v>13</v>
      </c>
      <c r="S241" s="97">
        <v>0.18</v>
      </c>
      <c r="T241" s="97" t="s">
        <v>13</v>
      </c>
    </row>
    <row r="242" spans="2:20">
      <c r="B242" s="98">
        <v>45196</v>
      </c>
      <c r="C242" s="97">
        <v>0.21</v>
      </c>
      <c r="D242" s="97">
        <v>0.21</v>
      </c>
      <c r="E242" s="97">
        <v>0.18</v>
      </c>
      <c r="F242" s="97">
        <v>0.12</v>
      </c>
      <c r="G242" s="97">
        <v>0.17</v>
      </c>
      <c r="H242" s="97" t="s">
        <v>13</v>
      </c>
      <c r="I242" s="97" t="s">
        <v>13</v>
      </c>
      <c r="J242" s="97" t="s">
        <v>13</v>
      </c>
      <c r="K242" s="97">
        <v>0.16</v>
      </c>
      <c r="L242" s="97">
        <v>0.17</v>
      </c>
      <c r="M242" s="97">
        <v>0.17</v>
      </c>
      <c r="N242" s="97" t="s">
        <v>13</v>
      </c>
      <c r="O242" s="97" t="s">
        <v>13</v>
      </c>
      <c r="P242" s="97">
        <v>0.12</v>
      </c>
      <c r="Q242" s="97" t="s">
        <v>13</v>
      </c>
      <c r="R242" s="97" t="s">
        <v>13</v>
      </c>
      <c r="S242" s="97">
        <v>0.17</v>
      </c>
      <c r="T242" s="97" t="s">
        <v>13</v>
      </c>
    </row>
    <row r="243" spans="2:20">
      <c r="B243" s="98">
        <v>45197</v>
      </c>
      <c r="C243" s="97">
        <v>0.2</v>
      </c>
      <c r="D243" s="97">
        <v>0.2</v>
      </c>
      <c r="E243" s="97">
        <v>0.17</v>
      </c>
      <c r="F243" s="97">
        <v>0.11</v>
      </c>
      <c r="G243" s="97">
        <v>0.16</v>
      </c>
      <c r="H243" s="97" t="s">
        <v>13</v>
      </c>
      <c r="I243" s="97" t="s">
        <v>13</v>
      </c>
      <c r="J243" s="97" t="s">
        <v>13</v>
      </c>
      <c r="K243" s="97">
        <v>0.15</v>
      </c>
      <c r="L243" s="97">
        <v>0.16</v>
      </c>
      <c r="M243" s="97">
        <v>0.16</v>
      </c>
      <c r="N243" s="97" t="s">
        <v>13</v>
      </c>
      <c r="O243" s="97" t="s">
        <v>13</v>
      </c>
      <c r="P243" s="97">
        <v>0.11</v>
      </c>
      <c r="Q243" s="97" t="s">
        <v>13</v>
      </c>
      <c r="R243" s="97" t="s">
        <v>13</v>
      </c>
      <c r="S243" s="97">
        <v>0.16</v>
      </c>
      <c r="T243" s="97" t="s">
        <v>13</v>
      </c>
    </row>
    <row r="244" spans="2:20">
      <c r="B244" s="98">
        <v>45198</v>
      </c>
      <c r="C244" s="97">
        <v>0.17</v>
      </c>
      <c r="D244" s="97">
        <v>0.17</v>
      </c>
      <c r="E244" s="97">
        <v>0.14000000000000001</v>
      </c>
      <c r="F244" s="97">
        <v>0.09</v>
      </c>
      <c r="G244" s="97">
        <v>0.14000000000000001</v>
      </c>
      <c r="H244" s="97" t="s">
        <v>13</v>
      </c>
      <c r="I244" s="97" t="s">
        <v>13</v>
      </c>
      <c r="J244" s="97" t="s">
        <v>13</v>
      </c>
      <c r="K244" s="97">
        <v>0.13</v>
      </c>
      <c r="L244" s="97">
        <v>0.13</v>
      </c>
      <c r="M244" s="97">
        <v>0.14000000000000001</v>
      </c>
      <c r="N244" s="97" t="s">
        <v>13</v>
      </c>
      <c r="O244" s="97" t="s">
        <v>13</v>
      </c>
      <c r="P244" s="97">
        <v>0.09</v>
      </c>
      <c r="Q244" s="97" t="s">
        <v>13</v>
      </c>
      <c r="R244" s="97" t="s">
        <v>13</v>
      </c>
      <c r="S244" s="97">
        <v>0.14000000000000001</v>
      </c>
      <c r="T244" s="97" t="s">
        <v>13</v>
      </c>
    </row>
    <row r="245" spans="2:20">
      <c r="B245" s="98">
        <v>45199</v>
      </c>
      <c r="C245" s="97">
        <v>0.15</v>
      </c>
      <c r="D245" s="97">
        <v>0.15</v>
      </c>
      <c r="E245" s="97">
        <v>0.13</v>
      </c>
      <c r="F245" s="97">
        <v>0.08</v>
      </c>
      <c r="G245" s="97">
        <v>0.12</v>
      </c>
      <c r="H245" s="97" t="s">
        <v>13</v>
      </c>
      <c r="I245" s="97" t="s">
        <v>13</v>
      </c>
      <c r="J245" s="97" t="s">
        <v>13</v>
      </c>
      <c r="K245" s="97">
        <v>0.11</v>
      </c>
      <c r="L245" s="97">
        <v>0.12</v>
      </c>
      <c r="M245" s="97">
        <v>0.12</v>
      </c>
      <c r="N245" s="97" t="s">
        <v>13</v>
      </c>
      <c r="O245" s="97" t="s">
        <v>13</v>
      </c>
      <c r="P245" s="97">
        <v>0</v>
      </c>
      <c r="Q245" s="97" t="s">
        <v>13</v>
      </c>
      <c r="R245" s="97" t="s">
        <v>13</v>
      </c>
      <c r="S245" s="97">
        <v>0</v>
      </c>
      <c r="T245" s="97" t="s">
        <v>13</v>
      </c>
    </row>
    <row r="246" spans="2:20">
      <c r="B246" s="98">
        <v>45200</v>
      </c>
      <c r="C246" s="97">
        <v>0.04</v>
      </c>
      <c r="D246" s="97">
        <v>0.04</v>
      </c>
      <c r="E246" s="97">
        <v>0.03</v>
      </c>
      <c r="F246" s="97">
        <v>0.02</v>
      </c>
      <c r="G246" s="97">
        <v>0.03</v>
      </c>
      <c r="H246" s="97" t="s">
        <v>13</v>
      </c>
      <c r="I246" s="97" t="s">
        <v>13</v>
      </c>
      <c r="J246" s="97" t="s">
        <v>13</v>
      </c>
      <c r="K246" s="97">
        <v>0.03</v>
      </c>
      <c r="L246" s="97">
        <v>0.03</v>
      </c>
      <c r="M246" s="97">
        <v>0.03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45201</v>
      </c>
      <c r="C247" s="97">
        <v>0.08</v>
      </c>
      <c r="D247" s="97">
        <v>0.08</v>
      </c>
      <c r="E247" s="97">
        <v>7.0000000000000007E-2</v>
      </c>
      <c r="F247" s="97">
        <v>0.04</v>
      </c>
      <c r="G247" s="97">
        <v>0.06</v>
      </c>
      <c r="H247" s="97" t="s">
        <v>13</v>
      </c>
      <c r="I247" s="97" t="s">
        <v>13</v>
      </c>
      <c r="J247" s="97" t="s">
        <v>13</v>
      </c>
      <c r="K247" s="97">
        <v>0.06</v>
      </c>
      <c r="L247" s="97">
        <v>0.06</v>
      </c>
      <c r="M247" s="97">
        <v>0.06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45202</v>
      </c>
      <c r="C248" s="97">
        <v>0.08</v>
      </c>
      <c r="D248" s="97">
        <v>0.08</v>
      </c>
      <c r="E248" s="97">
        <v>7.0000000000000007E-2</v>
      </c>
      <c r="F248" s="97">
        <v>0.04</v>
      </c>
      <c r="G248" s="97">
        <v>0.06</v>
      </c>
      <c r="H248" s="97" t="s">
        <v>13</v>
      </c>
      <c r="I248" s="97" t="s">
        <v>13</v>
      </c>
      <c r="J248" s="97" t="s">
        <v>13</v>
      </c>
      <c r="K248" s="97">
        <v>0.06</v>
      </c>
      <c r="L248" s="97">
        <v>0.06</v>
      </c>
      <c r="M248" s="97">
        <v>0.06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45203</v>
      </c>
      <c r="C249" s="97">
        <v>0.14000000000000001</v>
      </c>
      <c r="D249" s="97">
        <v>0.14000000000000001</v>
      </c>
      <c r="E249" s="97">
        <v>0.12</v>
      </c>
      <c r="F249" s="97">
        <v>7.0000000000000007E-2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>
        <v>0.1</v>
      </c>
      <c r="L249" s="97">
        <v>0.1</v>
      </c>
      <c r="M249" s="97">
        <v>0.11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45204</v>
      </c>
      <c r="C250" s="97">
        <v>0.11</v>
      </c>
      <c r="D250" s="97">
        <v>0.11</v>
      </c>
      <c r="E250" s="97">
        <v>0.09</v>
      </c>
      <c r="F250" s="97">
        <v>0.05</v>
      </c>
      <c r="G250" s="97">
        <v>0.09</v>
      </c>
      <c r="H250" s="97" t="s">
        <v>13</v>
      </c>
      <c r="I250" s="97" t="s">
        <v>13</v>
      </c>
      <c r="J250" s="97" t="s">
        <v>13</v>
      </c>
      <c r="K250" s="97">
        <v>0</v>
      </c>
      <c r="L250" s="97">
        <v>0.08</v>
      </c>
      <c r="M250" s="97">
        <v>0.08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45205</v>
      </c>
      <c r="C251" s="97">
        <v>0.12</v>
      </c>
      <c r="D251" s="97">
        <v>0.12</v>
      </c>
      <c r="E251" s="97">
        <v>0.1</v>
      </c>
      <c r="F251" s="97">
        <v>0.05</v>
      </c>
      <c r="G251" s="97">
        <v>0.1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0.09</v>
      </c>
      <c r="M251" s="97">
        <v>0.09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45206</v>
      </c>
      <c r="C252" s="97">
        <v>0.16</v>
      </c>
      <c r="D252" s="97">
        <v>0.16</v>
      </c>
      <c r="E252" s="97">
        <v>0.14000000000000001</v>
      </c>
      <c r="F252" s="97">
        <v>7.0000000000000007E-2</v>
      </c>
      <c r="G252" s="97">
        <v>0.13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0.12</v>
      </c>
      <c r="M252" s="97">
        <v>0.12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45207</v>
      </c>
      <c r="C253" s="97">
        <v>0.19</v>
      </c>
      <c r="D253" s="97">
        <v>0.19</v>
      </c>
      <c r="E253" s="97">
        <v>0.16</v>
      </c>
      <c r="F253" s="97">
        <v>0.08</v>
      </c>
      <c r="G253" s="97">
        <v>0.15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0.14000000000000001</v>
      </c>
      <c r="M253" s="97">
        <v>0.14000000000000001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45208</v>
      </c>
      <c r="C254" s="97">
        <v>0.23</v>
      </c>
      <c r="D254" s="97">
        <v>0.23</v>
      </c>
      <c r="E254" s="97">
        <v>0.2</v>
      </c>
      <c r="F254" s="97">
        <v>0.1</v>
      </c>
      <c r="G254" s="97">
        <v>0.18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0.16</v>
      </c>
      <c r="M254" s="97">
        <v>0.17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  <row r="255" spans="2:20">
      <c r="B255" s="98">
        <v>45209</v>
      </c>
      <c r="C255" s="97">
        <v>0.15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0.11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0">
      <c r="B256" s="98">
        <v>45210</v>
      </c>
      <c r="C256" s="97">
        <v>0.12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>
        <v>0.09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45211</v>
      </c>
      <c r="C257" s="97">
        <v>0.15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>
        <v>0.11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45212</v>
      </c>
      <c r="C258" s="97">
        <v>0.11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>
        <v>0.08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45213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>
        <v>0.1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45214</v>
      </c>
      <c r="C260" s="97">
        <v>0.17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>
        <v>0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45215</v>
      </c>
      <c r="C261" s="97">
        <v>0.22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45216</v>
      </c>
      <c r="C262" s="97">
        <v>0.24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45217</v>
      </c>
      <c r="C263" s="97">
        <v>0.14000000000000001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45218</v>
      </c>
      <c r="C264" s="97">
        <v>0.16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45219</v>
      </c>
      <c r="C265" s="97">
        <v>0.13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45220</v>
      </c>
      <c r="C266" s="97">
        <v>0.11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45221</v>
      </c>
      <c r="C267" s="97">
        <v>0.19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</row>
    <row r="268" spans="2:20">
      <c r="B268" s="98">
        <v>45222</v>
      </c>
      <c r="C268" s="97">
        <v>0.13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</row>
    <row r="269" spans="2:20">
      <c r="B269" s="98">
        <v>45223</v>
      </c>
      <c r="C269" s="97">
        <v>0.18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</row>
    <row r="270" spans="2:20">
      <c r="B270" s="98">
        <v>45224</v>
      </c>
      <c r="C270" s="97">
        <v>7.0000000000000007E-2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</row>
    <row r="271" spans="2:20">
      <c r="B271" s="98">
        <v>45225</v>
      </c>
      <c r="C271" s="97">
        <v>0.09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</row>
    <row r="272" spans="2:20">
      <c r="B272" s="98">
        <v>45226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</row>
    <row r="273" spans="2:20">
      <c r="B273" s="98">
        <v>45227</v>
      </c>
      <c r="C273" s="97">
        <v>0.06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</row>
    <row r="274" spans="2:20">
      <c r="B274" s="98">
        <v>45228</v>
      </c>
      <c r="C274" s="97">
        <v>0.06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</row>
    <row r="275" spans="2:20">
      <c r="B275" s="98">
        <v>45229</v>
      </c>
      <c r="C275" s="97">
        <v>0.06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</row>
    <row r="276" spans="2:20">
      <c r="B276" s="98">
        <v>45230</v>
      </c>
      <c r="C276" s="97">
        <v>0.12</v>
      </c>
      <c r="D276" s="97" t="s">
        <v>13</v>
      </c>
      <c r="E276" s="97" t="s">
        <v>13</v>
      </c>
      <c r="F276" s="97" t="s">
        <v>13</v>
      </c>
      <c r="G276" s="97" t="s">
        <v>13</v>
      </c>
      <c r="H276" s="97" t="s">
        <v>13</v>
      </c>
      <c r="I276" s="97" t="s">
        <v>13</v>
      </c>
      <c r="J276" s="97" t="s">
        <v>13</v>
      </c>
      <c r="K276" s="97" t="s">
        <v>13</v>
      </c>
      <c r="L276" s="97" t="s">
        <v>13</v>
      </c>
      <c r="M276" s="97" t="s">
        <v>13</v>
      </c>
      <c r="N276" s="97" t="s">
        <v>13</v>
      </c>
      <c r="O276" s="97" t="s">
        <v>13</v>
      </c>
      <c r="P276" s="97" t="s">
        <v>13</v>
      </c>
      <c r="Q276" s="97" t="s">
        <v>13</v>
      </c>
      <c r="R276" s="97" t="s">
        <v>13</v>
      </c>
      <c r="S276" s="97" t="s">
        <v>13</v>
      </c>
      <c r="T276" s="97" t="s">
        <v>13</v>
      </c>
    </row>
  </sheetData>
  <hyperlinks>
    <hyperlink ref="B1" r:id="rId1" xr:uid="{7516AE8E-D467-448F-8219-31B6100A6DDF}"/>
    <hyperlink ref="K1" r:id="rId2" xr:uid="{A46A0A9B-FC0A-494E-96BC-43BF40B1EFB3}"/>
  </hyperlinks>
  <pageMargins left="0.7" right="0.7" top="0.75" bottom="0.75" header="0.3" footer="0.3"/>
  <pageSetup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333C6-7405-4B08-8073-C993175130E5}">
  <dimension ref="B1:T275"/>
  <sheetViews>
    <sheetView zoomScale="85" zoomScaleNormal="85" workbookViewId="0">
      <selection activeCell="B4" sqref="B4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1" spans="2:20">
      <c r="B1" s="117" t="s">
        <v>280</v>
      </c>
      <c r="I1" s="1" t="s">
        <v>288</v>
      </c>
      <c r="K1" s="117" t="s">
        <v>287</v>
      </c>
    </row>
    <row r="2" spans="2:20">
      <c r="B2" s="15" t="s">
        <v>52</v>
      </c>
    </row>
    <row r="3" spans="2:20">
      <c r="B3" s="15" t="s">
        <v>285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>C18</f>
        <v>3.8700000000000006</v>
      </c>
      <c r="D5" s="22">
        <f>D18</f>
        <v>1.3000000000000003</v>
      </c>
      <c r="E5" s="22">
        <f t="shared" ref="C5:H12" si="0">E18</f>
        <v>1.3000000000000003</v>
      </c>
      <c r="F5" s="22">
        <f t="shared" si="0"/>
        <v>1.5400000000000005</v>
      </c>
      <c r="G5" s="22">
        <f t="shared" si="0"/>
        <v>2.09</v>
      </c>
      <c r="H5" s="22">
        <f t="shared" si="0"/>
        <v>2.39</v>
      </c>
      <c r="I5" s="22">
        <f>AVERAGE(I18:J18)</f>
        <v>0.21999999999999997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5.5600000000000005</v>
      </c>
      <c r="D6" s="19">
        <f t="shared" si="0"/>
        <v>4.8800000000000008</v>
      </c>
      <c r="E6" s="19">
        <f t="shared" si="0"/>
        <v>4.4600000000000017</v>
      </c>
      <c r="F6" s="19">
        <f t="shared" si="0"/>
        <v>3.640000000000001</v>
      </c>
      <c r="G6" s="19">
        <f t="shared" si="0"/>
        <v>4.45</v>
      </c>
      <c r="H6" s="19">
        <f t="shared" si="0"/>
        <v>5.370000000000001</v>
      </c>
      <c r="I6" s="19">
        <f>AVERAGE(I19:J19)</f>
        <v>2.415</v>
      </c>
      <c r="J6" s="19">
        <f t="shared" ref="J6:J12" si="1">AVERAGE(K19:M19)</f>
        <v>0.2966666666666668</v>
      </c>
      <c r="K6" s="19">
        <f t="shared" ref="K6:K12" si="2">AVERAGE(N19:P19)</f>
        <v>0.22999999999999998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1.2600000000000007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6.3900000000000015</v>
      </c>
      <c r="D7" s="19">
        <f t="shared" si="0"/>
        <v>6.3900000000000015</v>
      </c>
      <c r="E7" s="19">
        <f t="shared" si="0"/>
        <v>5.4499999999999993</v>
      </c>
      <c r="F7" s="19">
        <f t="shared" si="0"/>
        <v>4.3400000000000016</v>
      </c>
      <c r="G7" s="19">
        <f>G20</f>
        <v>5.13</v>
      </c>
      <c r="H7" s="19">
        <f t="shared" si="0"/>
        <v>6.3900000000000015</v>
      </c>
      <c r="I7" s="19">
        <f t="shared" ref="I7:I12" si="6">AVERAGE(I20:J20)</f>
        <v>6.07</v>
      </c>
      <c r="J7" s="19">
        <f t="shared" si="1"/>
        <v>1.8000000000000005</v>
      </c>
      <c r="K7" s="19">
        <f>AVERAGE(N20:P20)</f>
        <v>1.9466666666666665</v>
      </c>
      <c r="L7" s="19">
        <f>Q20</f>
        <v>0.54</v>
      </c>
      <c r="M7" s="19">
        <f>AVERAGE(R20:S20)</f>
        <v>1.6500000000000004</v>
      </c>
      <c r="N7" s="19">
        <f t="shared" si="5"/>
        <v>4.1800000000000006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8.4500000000000011</v>
      </c>
      <c r="D8" s="19">
        <f t="shared" si="0"/>
        <v>8.4500000000000011</v>
      </c>
      <c r="E8" s="19">
        <f t="shared" si="0"/>
        <v>7.2099999999999991</v>
      </c>
      <c r="F8" s="19">
        <f t="shared" si="0"/>
        <v>5.740000000000002</v>
      </c>
      <c r="G8" s="19">
        <f>G21</f>
        <v>6.7300000000000013</v>
      </c>
      <c r="H8" s="19">
        <f t="shared" si="0"/>
        <v>8.0500000000000007</v>
      </c>
      <c r="I8" s="19">
        <f t="shared" si="6"/>
        <v>8.4500000000000011</v>
      </c>
      <c r="J8" s="19">
        <f>AVERAGE(K21:M21)</f>
        <v>5.0066666666666659</v>
      </c>
      <c r="K8" s="19">
        <f t="shared" si="2"/>
        <v>6.0966666666666667</v>
      </c>
      <c r="L8" s="19">
        <f t="shared" si="3"/>
        <v>5.7800000000000011</v>
      </c>
      <c r="M8" s="19">
        <f t="shared" si="4"/>
        <v>4.7350000000000003</v>
      </c>
      <c r="N8" s="19">
        <f t="shared" si="5"/>
        <v>7.0800000000000018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10.019999999999998</v>
      </c>
      <c r="D9" s="19">
        <f t="shared" si="0"/>
        <v>10.019999999999998</v>
      </c>
      <c r="E9" s="19">
        <f t="shared" si="0"/>
        <v>8.5500000000000007</v>
      </c>
      <c r="F9" s="19">
        <f t="shared" si="0"/>
        <v>6.8000000000000007</v>
      </c>
      <c r="G9" s="19">
        <f t="shared" si="0"/>
        <v>8.0299999999999994</v>
      </c>
      <c r="H9" s="19">
        <f t="shared" si="0"/>
        <v>3.0599999999999996</v>
      </c>
      <c r="I9" s="19">
        <f t="shared" si="6"/>
        <v>7.2049999999999983</v>
      </c>
      <c r="J9" s="19">
        <f t="shared" si="1"/>
        <v>9.3299999999999983</v>
      </c>
      <c r="K9" s="19">
        <f t="shared" si="2"/>
        <v>9.1633333333333322</v>
      </c>
      <c r="L9" s="19">
        <f t="shared" si="3"/>
        <v>9.4699999999999989</v>
      </c>
      <c r="M9" s="19">
        <f t="shared" si="4"/>
        <v>9.1599999999999984</v>
      </c>
      <c r="N9" s="19">
        <f t="shared" si="5"/>
        <v>1.3500000000000003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9.0600000000000023</v>
      </c>
      <c r="D10" s="19">
        <f t="shared" si="0"/>
        <v>9.0600000000000023</v>
      </c>
      <c r="E10" s="19">
        <f t="shared" si="0"/>
        <v>7.6999999999999993</v>
      </c>
      <c r="F10" s="19">
        <f t="shared" si="0"/>
        <v>6.1400000000000023</v>
      </c>
      <c r="G10" s="19">
        <f t="shared" si="0"/>
        <v>7.2799999999999994</v>
      </c>
      <c r="H10" s="19">
        <f t="shared" si="0"/>
        <v>0</v>
      </c>
      <c r="I10" s="19">
        <f t="shared" si="6"/>
        <v>0.22999999999999998</v>
      </c>
      <c r="J10" s="19">
        <f t="shared" si="1"/>
        <v>8.7999999999999989</v>
      </c>
      <c r="K10" s="19">
        <f t="shared" si="2"/>
        <v>7.6733333333333329</v>
      </c>
      <c r="L10" s="19">
        <f t="shared" si="3"/>
        <v>4.3699999999999983</v>
      </c>
      <c r="M10" s="19">
        <f t="shared" si="4"/>
        <v>8.6950000000000003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7.6800000000000006</v>
      </c>
      <c r="D11" s="19">
        <f t="shared" si="0"/>
        <v>7.6800000000000006</v>
      </c>
      <c r="E11" s="19">
        <f t="shared" si="0"/>
        <v>6.5200000000000005</v>
      </c>
      <c r="F11" s="19">
        <f t="shared" si="0"/>
        <v>4.7499999999999991</v>
      </c>
      <c r="G11" s="19">
        <f t="shared" si="0"/>
        <v>6.15</v>
      </c>
      <c r="H11" s="19">
        <f t="shared" si="0"/>
        <v>0</v>
      </c>
      <c r="I11" s="19">
        <f t="shared" si="6"/>
        <v>0</v>
      </c>
      <c r="J11" s="19">
        <f t="shared" si="1"/>
        <v>6.3599999999999994</v>
      </c>
      <c r="K11" s="19">
        <f t="shared" si="2"/>
        <v>2.6533333333333329</v>
      </c>
      <c r="L11" s="19">
        <f t="shared" si="3"/>
        <v>0</v>
      </c>
      <c r="M11" s="19">
        <f t="shared" si="4"/>
        <v>4.3600000000000003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4.3800000000000008</v>
      </c>
      <c r="D12" s="21">
        <f t="shared" si="0"/>
        <v>1.3299999999999998</v>
      </c>
      <c r="E12" s="21">
        <f t="shared" si="0"/>
        <v>1.1499999999999999</v>
      </c>
      <c r="F12" s="21">
        <f t="shared" si="0"/>
        <v>0.6100000000000001</v>
      </c>
      <c r="G12" s="21">
        <f t="shared" si="0"/>
        <v>1.07</v>
      </c>
      <c r="H12" s="21">
        <f t="shared" si="0"/>
        <v>0</v>
      </c>
      <c r="I12" s="21">
        <f t="shared" si="6"/>
        <v>0</v>
      </c>
      <c r="J12" s="21">
        <f t="shared" si="1"/>
        <v>0.65333333333333332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285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22">
        <f>SUM(C32:C62)</f>
        <v>3.8700000000000006</v>
      </c>
      <c r="D18" s="22">
        <f t="shared" ref="D18:T18" si="7">SUM(D32:D62)</f>
        <v>1.3000000000000003</v>
      </c>
      <c r="E18" s="22">
        <f t="shared" si="7"/>
        <v>1.3000000000000003</v>
      </c>
      <c r="F18" s="22">
        <f t="shared" si="7"/>
        <v>1.5400000000000005</v>
      </c>
      <c r="G18" s="22">
        <f t="shared" si="7"/>
        <v>2.09</v>
      </c>
      <c r="H18" s="22">
        <f t="shared" si="7"/>
        <v>2.39</v>
      </c>
      <c r="I18" s="22">
        <f t="shared" si="7"/>
        <v>0.43999999999999995</v>
      </c>
      <c r="J18" s="22">
        <f t="shared" si="7"/>
        <v>0</v>
      </c>
      <c r="K18" s="22">
        <f t="shared" si="7"/>
        <v>0</v>
      </c>
      <c r="L18" s="22">
        <f t="shared" si="7"/>
        <v>0</v>
      </c>
      <c r="M18" s="22">
        <f t="shared" si="7"/>
        <v>0</v>
      </c>
      <c r="N18" s="22">
        <f t="shared" si="7"/>
        <v>0</v>
      </c>
      <c r="O18" s="22">
        <f t="shared" si="7"/>
        <v>0</v>
      </c>
      <c r="P18" s="22">
        <f t="shared" si="7"/>
        <v>0</v>
      </c>
      <c r="Q18" s="22">
        <f t="shared" si="7"/>
        <v>0</v>
      </c>
      <c r="R18" s="22">
        <f t="shared" si="7"/>
        <v>0</v>
      </c>
      <c r="S18" s="22">
        <f t="shared" si="7"/>
        <v>0</v>
      </c>
      <c r="T18" s="22">
        <f t="shared" si="7"/>
        <v>0</v>
      </c>
    </row>
    <row r="19" spans="2:20">
      <c r="B19" s="4" t="s">
        <v>17</v>
      </c>
      <c r="C19" s="19">
        <f>SUM(C63:C92)</f>
        <v>5.5600000000000005</v>
      </c>
      <c r="D19" s="19">
        <f t="shared" ref="D19:T19" si="8">SUM(D63:D92)</f>
        <v>4.8800000000000008</v>
      </c>
      <c r="E19" s="19">
        <f t="shared" si="8"/>
        <v>4.4600000000000017</v>
      </c>
      <c r="F19" s="19">
        <f t="shared" si="8"/>
        <v>3.640000000000001</v>
      </c>
      <c r="G19" s="19">
        <f t="shared" si="8"/>
        <v>4.45</v>
      </c>
      <c r="H19" s="19">
        <f t="shared" si="8"/>
        <v>5.370000000000001</v>
      </c>
      <c r="I19" s="19">
        <f t="shared" si="8"/>
        <v>3.28</v>
      </c>
      <c r="J19" s="19">
        <f t="shared" si="8"/>
        <v>1.5500000000000003</v>
      </c>
      <c r="K19" s="19">
        <f t="shared" si="8"/>
        <v>0.89000000000000035</v>
      </c>
      <c r="L19" s="19">
        <f t="shared" si="8"/>
        <v>0</v>
      </c>
      <c r="M19" s="19">
        <f t="shared" si="8"/>
        <v>0</v>
      </c>
      <c r="N19" s="19">
        <f t="shared" si="8"/>
        <v>0.69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1.2600000000000007</v>
      </c>
    </row>
    <row r="20" spans="2:20">
      <c r="B20" s="4" t="s">
        <v>18</v>
      </c>
      <c r="C20" s="19">
        <f>SUM(C93:C123)</f>
        <v>6.3900000000000015</v>
      </c>
      <c r="D20" s="19">
        <f t="shared" ref="D20:T20" si="9">SUM(D93:D123)</f>
        <v>6.3900000000000015</v>
      </c>
      <c r="E20" s="19">
        <f t="shared" si="9"/>
        <v>5.4499999999999993</v>
      </c>
      <c r="F20" s="19">
        <f t="shared" si="9"/>
        <v>4.3400000000000016</v>
      </c>
      <c r="G20" s="19">
        <f t="shared" si="9"/>
        <v>5.13</v>
      </c>
      <c r="H20" s="19">
        <f t="shared" si="9"/>
        <v>6.3900000000000015</v>
      </c>
      <c r="I20" s="19">
        <f t="shared" si="9"/>
        <v>6.3100000000000014</v>
      </c>
      <c r="J20" s="19">
        <f t="shared" si="9"/>
        <v>5.8299999999999992</v>
      </c>
      <c r="K20" s="19">
        <f t="shared" si="9"/>
        <v>2.4700000000000006</v>
      </c>
      <c r="L20" s="19">
        <f t="shared" si="9"/>
        <v>1.7300000000000006</v>
      </c>
      <c r="M20" s="19">
        <f t="shared" si="9"/>
        <v>1.2000000000000004</v>
      </c>
      <c r="N20" s="19">
        <f t="shared" si="9"/>
        <v>3.03</v>
      </c>
      <c r="O20" s="19">
        <f t="shared" si="9"/>
        <v>2.08</v>
      </c>
      <c r="P20" s="19">
        <f t="shared" si="9"/>
        <v>0.73000000000000009</v>
      </c>
      <c r="Q20" s="19">
        <f t="shared" si="9"/>
        <v>0.54</v>
      </c>
      <c r="R20" s="19">
        <f t="shared" si="9"/>
        <v>2.1100000000000008</v>
      </c>
      <c r="S20" s="19">
        <f t="shared" si="9"/>
        <v>1.1900000000000002</v>
      </c>
      <c r="T20" s="19">
        <f t="shared" si="9"/>
        <v>4.1800000000000006</v>
      </c>
    </row>
    <row r="21" spans="2:20">
      <c r="B21" s="4" t="s">
        <v>19</v>
      </c>
      <c r="C21" s="19">
        <f>SUM(C124:C153)</f>
        <v>8.4500000000000011</v>
      </c>
      <c r="D21" s="19">
        <f t="shared" ref="D21:T21" si="10">SUM(D124:D153)</f>
        <v>8.4500000000000011</v>
      </c>
      <c r="E21" s="19">
        <f t="shared" si="10"/>
        <v>7.2099999999999991</v>
      </c>
      <c r="F21" s="19">
        <f t="shared" si="10"/>
        <v>5.740000000000002</v>
      </c>
      <c r="G21" s="19">
        <f t="shared" si="10"/>
        <v>6.7300000000000013</v>
      </c>
      <c r="H21" s="19">
        <f t="shared" si="10"/>
        <v>8.0500000000000007</v>
      </c>
      <c r="I21" s="19">
        <f t="shared" si="10"/>
        <v>8.4500000000000011</v>
      </c>
      <c r="J21" s="19">
        <f t="shared" si="10"/>
        <v>8.4500000000000011</v>
      </c>
      <c r="K21" s="19">
        <f t="shared" si="10"/>
        <v>6.5799999999999992</v>
      </c>
      <c r="L21" s="19">
        <f t="shared" si="10"/>
        <v>4.5799999999999992</v>
      </c>
      <c r="M21" s="19">
        <f t="shared" si="10"/>
        <v>3.86</v>
      </c>
      <c r="N21" s="19">
        <f t="shared" si="10"/>
        <v>7.1800000000000006</v>
      </c>
      <c r="O21" s="19">
        <f t="shared" si="10"/>
        <v>6.2699999999999978</v>
      </c>
      <c r="P21" s="19">
        <f t="shared" si="10"/>
        <v>4.84</v>
      </c>
      <c r="Q21" s="19">
        <f t="shared" si="10"/>
        <v>5.7800000000000011</v>
      </c>
      <c r="R21" s="19">
        <f t="shared" si="10"/>
        <v>5.36</v>
      </c>
      <c r="S21" s="19">
        <f t="shared" si="10"/>
        <v>4.1100000000000003</v>
      </c>
      <c r="T21" s="19">
        <f t="shared" si="10"/>
        <v>7.0800000000000018</v>
      </c>
    </row>
    <row r="22" spans="2:20">
      <c r="B22" s="4" t="s">
        <v>20</v>
      </c>
      <c r="C22" s="19">
        <f>SUM(C154:C184)</f>
        <v>10.019999999999998</v>
      </c>
      <c r="D22" s="19">
        <f t="shared" ref="D22:T22" si="11">SUM(D154:D184)</f>
        <v>10.019999999999998</v>
      </c>
      <c r="E22" s="19">
        <f t="shared" si="11"/>
        <v>8.5500000000000007</v>
      </c>
      <c r="F22" s="19">
        <f t="shared" si="11"/>
        <v>6.8000000000000007</v>
      </c>
      <c r="G22" s="19">
        <f t="shared" si="11"/>
        <v>8.0299999999999994</v>
      </c>
      <c r="H22" s="19">
        <f t="shared" si="11"/>
        <v>3.0599999999999996</v>
      </c>
      <c r="I22" s="19">
        <f t="shared" si="11"/>
        <v>5.64</v>
      </c>
      <c r="J22" s="19">
        <f t="shared" si="11"/>
        <v>8.7699999999999978</v>
      </c>
      <c r="K22" s="19">
        <f t="shared" si="11"/>
        <v>9.9899999999999967</v>
      </c>
      <c r="L22" s="19">
        <f t="shared" si="11"/>
        <v>9.2799999999999994</v>
      </c>
      <c r="M22" s="19">
        <f t="shared" si="11"/>
        <v>8.7199999999999989</v>
      </c>
      <c r="N22" s="19">
        <f t="shared" si="11"/>
        <v>9.2899999999999991</v>
      </c>
      <c r="O22" s="19">
        <f t="shared" si="11"/>
        <v>9.26</v>
      </c>
      <c r="P22" s="19">
        <f t="shared" si="11"/>
        <v>8.94</v>
      </c>
      <c r="Q22" s="19">
        <f t="shared" si="11"/>
        <v>9.4699999999999989</v>
      </c>
      <c r="R22" s="19">
        <f t="shared" si="11"/>
        <v>9.5999999999999979</v>
      </c>
      <c r="S22" s="19">
        <f t="shared" si="11"/>
        <v>8.7199999999999989</v>
      </c>
      <c r="T22" s="19">
        <f t="shared" si="11"/>
        <v>1.3500000000000003</v>
      </c>
    </row>
    <row r="23" spans="2:20">
      <c r="B23" s="4" t="s">
        <v>21</v>
      </c>
      <c r="C23" s="19">
        <f>SUM(C185:C215)</f>
        <v>9.0600000000000023</v>
      </c>
      <c r="D23" s="19">
        <f t="shared" ref="D23:T23" si="12">SUM(D185:D215)</f>
        <v>9.0600000000000023</v>
      </c>
      <c r="E23" s="19">
        <f t="shared" si="12"/>
        <v>7.6999999999999993</v>
      </c>
      <c r="F23" s="19">
        <f t="shared" si="12"/>
        <v>6.1400000000000023</v>
      </c>
      <c r="G23" s="19">
        <f t="shared" si="12"/>
        <v>7.2799999999999994</v>
      </c>
      <c r="H23" s="19">
        <f t="shared" si="12"/>
        <v>0</v>
      </c>
      <c r="I23" s="19">
        <f t="shared" si="12"/>
        <v>0</v>
      </c>
      <c r="J23" s="19">
        <f t="shared" si="12"/>
        <v>0.45999999999999996</v>
      </c>
      <c r="K23" s="19">
        <f t="shared" si="12"/>
        <v>8.51</v>
      </c>
      <c r="L23" s="19">
        <f t="shared" si="12"/>
        <v>8.93</v>
      </c>
      <c r="M23" s="19">
        <f t="shared" si="12"/>
        <v>8.9599999999999991</v>
      </c>
      <c r="N23" s="19">
        <f t="shared" si="12"/>
        <v>7.3200000000000021</v>
      </c>
      <c r="O23" s="19">
        <f t="shared" si="12"/>
        <v>7.69</v>
      </c>
      <c r="P23" s="19">
        <f t="shared" si="12"/>
        <v>8.009999999999998</v>
      </c>
      <c r="Q23" s="19">
        <f t="shared" si="12"/>
        <v>4.3699999999999983</v>
      </c>
      <c r="R23" s="19">
        <f t="shared" si="12"/>
        <v>8.5500000000000007</v>
      </c>
      <c r="S23" s="19">
        <f t="shared" si="12"/>
        <v>8.84</v>
      </c>
      <c r="T23" s="19">
        <f t="shared" si="12"/>
        <v>0</v>
      </c>
    </row>
    <row r="24" spans="2:20">
      <c r="B24" s="4" t="s">
        <v>22</v>
      </c>
      <c r="C24" s="19">
        <f>SUM(C216:C245)</f>
        <v>7.6800000000000006</v>
      </c>
      <c r="D24" s="19">
        <f t="shared" ref="D24:T24" si="13">SUM(D216:D245)</f>
        <v>7.6800000000000006</v>
      </c>
      <c r="E24" s="19">
        <f t="shared" si="13"/>
        <v>6.5200000000000005</v>
      </c>
      <c r="F24" s="19">
        <f t="shared" si="13"/>
        <v>4.7499999999999991</v>
      </c>
      <c r="G24" s="19">
        <f t="shared" si="13"/>
        <v>6.15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5.9400000000000013</v>
      </c>
      <c r="L24" s="19">
        <f t="shared" si="13"/>
        <v>6.5299999999999994</v>
      </c>
      <c r="M24" s="19">
        <f t="shared" si="13"/>
        <v>6.6099999999999994</v>
      </c>
      <c r="N24" s="19">
        <f t="shared" si="13"/>
        <v>1.7599999999999998</v>
      </c>
      <c r="O24" s="19">
        <f t="shared" si="13"/>
        <v>2.6399999999999997</v>
      </c>
      <c r="P24" s="19">
        <f t="shared" si="13"/>
        <v>3.56</v>
      </c>
      <c r="Q24" s="19">
        <f t="shared" si="13"/>
        <v>0</v>
      </c>
      <c r="R24" s="19">
        <f>SUM(R216:R245)</f>
        <v>3.3400000000000003</v>
      </c>
      <c r="S24" s="19">
        <f t="shared" si="13"/>
        <v>5.38</v>
      </c>
      <c r="T24" s="19">
        <f t="shared" si="13"/>
        <v>0</v>
      </c>
    </row>
    <row r="25" spans="2:20">
      <c r="B25" s="7" t="s">
        <v>23</v>
      </c>
      <c r="C25" s="21">
        <f>SUM(C246:C276)</f>
        <v>4.3800000000000008</v>
      </c>
      <c r="D25" s="21">
        <f t="shared" ref="D25:T25" si="14">SUM(D246:D276)</f>
        <v>1.3299999999999998</v>
      </c>
      <c r="E25" s="21">
        <f t="shared" si="14"/>
        <v>1.1499999999999999</v>
      </c>
      <c r="F25" s="21">
        <f t="shared" si="14"/>
        <v>0.6100000000000001</v>
      </c>
      <c r="G25" s="21">
        <f t="shared" si="14"/>
        <v>1.07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0.98</v>
      </c>
      <c r="M25" s="21">
        <f t="shared" si="14"/>
        <v>0.98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286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8">
        <v>44621</v>
      </c>
      <c r="C32" s="97">
        <v>7.0000000000000007E-2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44622</v>
      </c>
      <c r="C33" s="97">
        <v>0.08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0.02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44623</v>
      </c>
      <c r="C34" s="97">
        <v>0.09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0.02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44624</v>
      </c>
      <c r="C35" s="97">
        <v>0.06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44625</v>
      </c>
      <c r="C36" s="97">
        <v>0.02</v>
      </c>
      <c r="D36" s="97" t="s">
        <v>13</v>
      </c>
      <c r="E36" s="97" t="s">
        <v>13</v>
      </c>
      <c r="F36" s="97">
        <v>0.01</v>
      </c>
      <c r="G36" s="97">
        <v>0</v>
      </c>
      <c r="H36" s="97">
        <v>0.01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44626</v>
      </c>
      <c r="C37" s="97">
        <v>0.06</v>
      </c>
      <c r="D37" s="97" t="s">
        <v>13</v>
      </c>
      <c r="E37" s="97" t="s">
        <v>13</v>
      </c>
      <c r="F37" s="97">
        <v>0.02</v>
      </c>
      <c r="G37" s="97">
        <v>0.01</v>
      </c>
      <c r="H37" s="97">
        <v>0.02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44627</v>
      </c>
      <c r="C38" s="97">
        <v>7.0000000000000007E-2</v>
      </c>
      <c r="D38" s="97" t="s">
        <v>13</v>
      </c>
      <c r="E38" s="97" t="s">
        <v>13</v>
      </c>
      <c r="F38" s="97">
        <v>0.02</v>
      </c>
      <c r="G38" s="97">
        <v>0.01</v>
      </c>
      <c r="H38" s="97">
        <v>0.03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44628</v>
      </c>
      <c r="C39" s="97">
        <v>7.0000000000000007E-2</v>
      </c>
      <c r="D39" s="97" t="s">
        <v>13</v>
      </c>
      <c r="E39" s="97" t="s">
        <v>13</v>
      </c>
      <c r="F39" s="97">
        <v>0.02</v>
      </c>
      <c r="G39" s="97">
        <v>0.01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44629</v>
      </c>
      <c r="C40" s="97">
        <v>0.06</v>
      </c>
      <c r="D40" s="97" t="s">
        <v>13</v>
      </c>
      <c r="E40" s="97" t="s">
        <v>13</v>
      </c>
      <c r="F40" s="97">
        <v>0.02</v>
      </c>
      <c r="G40" s="97">
        <v>0.01</v>
      </c>
      <c r="H40" s="97">
        <v>0.02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44630</v>
      </c>
      <c r="C41" s="97">
        <v>0.06</v>
      </c>
      <c r="D41" s="97">
        <v>0.01</v>
      </c>
      <c r="E41" s="97">
        <v>0.01</v>
      </c>
      <c r="F41" s="97">
        <v>0.02</v>
      </c>
      <c r="G41" s="97">
        <v>0.01</v>
      </c>
      <c r="H41" s="97">
        <v>0.03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44631</v>
      </c>
      <c r="C42" s="97">
        <v>0.08</v>
      </c>
      <c r="D42" s="97">
        <v>0.01</v>
      </c>
      <c r="E42" s="97">
        <v>0.01</v>
      </c>
      <c r="F42" s="97">
        <v>0.02</v>
      </c>
      <c r="G42" s="97">
        <v>0.02</v>
      </c>
      <c r="H42" s="97">
        <v>0.04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44632</v>
      </c>
      <c r="C43" s="97">
        <v>0.15</v>
      </c>
      <c r="D43" s="97">
        <v>0.02</v>
      </c>
      <c r="E43" s="97">
        <v>0.02</v>
      </c>
      <c r="F43" s="97">
        <v>0.05</v>
      </c>
      <c r="G43" s="97">
        <v>0.05</v>
      </c>
      <c r="H43" s="97">
        <v>7.0000000000000007E-2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44633</v>
      </c>
      <c r="C44" s="97">
        <v>0.12</v>
      </c>
      <c r="D44" s="97">
        <v>0.02</v>
      </c>
      <c r="E44" s="97">
        <v>0.02</v>
      </c>
      <c r="F44" s="97">
        <v>0.04</v>
      </c>
      <c r="G44" s="97">
        <v>0.05</v>
      </c>
      <c r="H44" s="97">
        <v>0.06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44634</v>
      </c>
      <c r="C45" s="97">
        <v>0.12</v>
      </c>
      <c r="D45" s="97">
        <v>0.02</v>
      </c>
      <c r="E45" s="97">
        <v>0.02</v>
      </c>
      <c r="F45" s="97">
        <v>0.04</v>
      </c>
      <c r="G45" s="97">
        <v>0.05</v>
      </c>
      <c r="H45" s="97">
        <v>0.06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44635</v>
      </c>
      <c r="C46" s="97">
        <v>0.08</v>
      </c>
      <c r="D46" s="97">
        <v>0.02</v>
      </c>
      <c r="E46" s="97">
        <v>0.02</v>
      </c>
      <c r="F46" s="97">
        <v>0.03</v>
      </c>
      <c r="G46" s="97">
        <v>0.04</v>
      </c>
      <c r="H46" s="97">
        <v>0.04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44636</v>
      </c>
      <c r="C47" s="97">
        <v>0.09</v>
      </c>
      <c r="D47" s="97">
        <v>0.02</v>
      </c>
      <c r="E47" s="97">
        <v>0.02</v>
      </c>
      <c r="F47" s="97">
        <v>0.03</v>
      </c>
      <c r="G47" s="97">
        <v>0.05</v>
      </c>
      <c r="H47" s="97">
        <v>0.05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44637</v>
      </c>
      <c r="C48" s="97">
        <v>0.12</v>
      </c>
      <c r="D48" s="97">
        <v>0.03</v>
      </c>
      <c r="E48" s="97">
        <v>0.03</v>
      </c>
      <c r="F48" s="97">
        <v>0.04</v>
      </c>
      <c r="G48" s="97">
        <v>0.06</v>
      </c>
      <c r="H48" s="97">
        <v>7.0000000000000007E-2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44638</v>
      </c>
      <c r="C49" s="97">
        <v>0.12</v>
      </c>
      <c r="D49" s="97">
        <v>0.03</v>
      </c>
      <c r="E49" s="97">
        <v>0.03</v>
      </c>
      <c r="F49" s="97">
        <v>0.05</v>
      </c>
      <c r="G49" s="97">
        <v>7.0000000000000007E-2</v>
      </c>
      <c r="H49" s="97">
        <v>7.0000000000000007E-2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44639</v>
      </c>
      <c r="C50" s="97">
        <v>0.22</v>
      </c>
      <c r="D50" s="97">
        <v>0.06</v>
      </c>
      <c r="E50" s="97">
        <v>0.06</v>
      </c>
      <c r="F50" s="97">
        <v>0.09</v>
      </c>
      <c r="G50" s="97">
        <v>0.13</v>
      </c>
      <c r="H50" s="97">
        <v>0.14000000000000001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44640</v>
      </c>
      <c r="C51" s="97">
        <v>0.12</v>
      </c>
      <c r="D51" s="97">
        <v>0.04</v>
      </c>
      <c r="E51" s="97">
        <v>0.04</v>
      </c>
      <c r="F51" s="97">
        <v>0.05</v>
      </c>
      <c r="G51" s="97">
        <v>7.0000000000000007E-2</v>
      </c>
      <c r="H51" s="97">
        <v>0.08</v>
      </c>
      <c r="I51" s="97">
        <v>0.02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44641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</v>
      </c>
      <c r="I52" s="97">
        <v>0.03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44642</v>
      </c>
      <c r="C53" s="97">
        <v>0.13</v>
      </c>
      <c r="D53" s="97">
        <v>0.05</v>
      </c>
      <c r="E53" s="97">
        <v>0.05</v>
      </c>
      <c r="F53" s="97">
        <v>0.06</v>
      </c>
      <c r="G53" s="97">
        <v>0.09</v>
      </c>
      <c r="H53" s="97">
        <v>0.09</v>
      </c>
      <c r="I53" s="97">
        <v>0.03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44643</v>
      </c>
      <c r="C54" s="97">
        <v>0.15</v>
      </c>
      <c r="D54" s="97">
        <v>0.06</v>
      </c>
      <c r="E54" s="97">
        <v>0.06</v>
      </c>
      <c r="F54" s="97">
        <v>7.0000000000000007E-2</v>
      </c>
      <c r="G54" s="97">
        <v>0.1</v>
      </c>
      <c r="H54" s="97">
        <v>0.1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44644</v>
      </c>
      <c r="C55" s="97">
        <v>0.21</v>
      </c>
      <c r="D55" s="97">
        <v>0.1</v>
      </c>
      <c r="E55" s="97">
        <v>0.1</v>
      </c>
      <c r="F55" s="97">
        <v>0.1</v>
      </c>
      <c r="G55" s="97">
        <v>0.15</v>
      </c>
      <c r="H55" s="97">
        <v>0.15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44645</v>
      </c>
      <c r="C56" s="97">
        <v>0.2</v>
      </c>
      <c r="D56" s="97">
        <v>0.1</v>
      </c>
      <c r="E56" s="97">
        <v>0.1</v>
      </c>
      <c r="F56" s="97">
        <v>0.09</v>
      </c>
      <c r="G56" s="97">
        <v>0.14000000000000001</v>
      </c>
      <c r="H56" s="97">
        <v>0.15</v>
      </c>
      <c r="I56" s="97">
        <v>0.04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44646</v>
      </c>
      <c r="C57" s="97">
        <v>0.18</v>
      </c>
      <c r="D57" s="97">
        <v>0.09</v>
      </c>
      <c r="E57" s="97">
        <v>0.09</v>
      </c>
      <c r="F57" s="97">
        <v>0.09</v>
      </c>
      <c r="G57" s="97">
        <v>0.13</v>
      </c>
      <c r="H57" s="97">
        <v>0.13</v>
      </c>
      <c r="I57" s="97">
        <v>0.04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44647</v>
      </c>
      <c r="C58" s="97">
        <v>0.23</v>
      </c>
      <c r="D58" s="97">
        <v>0.12</v>
      </c>
      <c r="E58" s="97">
        <v>0.12</v>
      </c>
      <c r="F58" s="97">
        <v>0.11</v>
      </c>
      <c r="G58" s="97">
        <v>0.17</v>
      </c>
      <c r="H58" s="97">
        <v>0.17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44648</v>
      </c>
      <c r="C59" s="97">
        <v>0.21</v>
      </c>
      <c r="D59" s="97">
        <v>0.12</v>
      </c>
      <c r="E59" s="97">
        <v>0.12</v>
      </c>
      <c r="F59" s="97">
        <v>0.11</v>
      </c>
      <c r="G59" s="97">
        <v>0.16</v>
      </c>
      <c r="H59" s="97">
        <v>0.16</v>
      </c>
      <c r="I59" s="97">
        <v>0.04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44649</v>
      </c>
      <c r="C60" s="97">
        <v>0.16</v>
      </c>
      <c r="D60" s="97">
        <v>0.09</v>
      </c>
      <c r="E60" s="97">
        <v>0.09</v>
      </c>
      <c r="F60" s="97">
        <v>0.08</v>
      </c>
      <c r="G60" s="97">
        <v>0.12</v>
      </c>
      <c r="H60" s="97">
        <v>0.13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44650</v>
      </c>
      <c r="C61" s="97">
        <v>0.17</v>
      </c>
      <c r="D61" s="97">
        <v>0.1</v>
      </c>
      <c r="E61" s="97">
        <v>0.1</v>
      </c>
      <c r="F61" s="97">
        <v>0.09</v>
      </c>
      <c r="G61" s="97">
        <v>0.13</v>
      </c>
      <c r="H61" s="97">
        <v>0.14000000000000001</v>
      </c>
      <c r="I61" s="97">
        <v>0.04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44651</v>
      </c>
      <c r="C62" s="97">
        <v>0.21</v>
      </c>
      <c r="D62" s="97">
        <v>0.13</v>
      </c>
      <c r="E62" s="97">
        <v>0.13</v>
      </c>
      <c r="F62" s="97">
        <v>0.12</v>
      </c>
      <c r="G62" s="97">
        <v>0.16</v>
      </c>
      <c r="H62" s="97">
        <v>0.17</v>
      </c>
      <c r="I62" s="97">
        <v>0.05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44652</v>
      </c>
      <c r="C63" s="97">
        <v>0.2</v>
      </c>
      <c r="D63" s="97">
        <v>0.13</v>
      </c>
      <c r="E63" s="97">
        <v>0.13</v>
      </c>
      <c r="F63" s="97">
        <v>0.11</v>
      </c>
      <c r="G63" s="97">
        <v>0.16</v>
      </c>
      <c r="H63" s="97">
        <v>0.17</v>
      </c>
      <c r="I63" s="97">
        <v>0.05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44653</v>
      </c>
      <c r="C64" s="97">
        <v>0.2</v>
      </c>
      <c r="D64" s="97">
        <v>0.13</v>
      </c>
      <c r="E64" s="97">
        <v>0.13</v>
      </c>
      <c r="F64" s="97">
        <v>0.12</v>
      </c>
      <c r="G64" s="97">
        <v>0.16</v>
      </c>
      <c r="H64" s="97">
        <v>0.17</v>
      </c>
      <c r="I64" s="97">
        <v>0.05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44654</v>
      </c>
      <c r="C65" s="97">
        <v>0.19</v>
      </c>
      <c r="D65" s="97">
        <v>0.13</v>
      </c>
      <c r="E65" s="97">
        <v>0.13</v>
      </c>
      <c r="F65" s="97">
        <v>0.11</v>
      </c>
      <c r="G65" s="97">
        <v>0.15</v>
      </c>
      <c r="H65" s="97">
        <v>0.17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44655</v>
      </c>
      <c r="C66" s="97">
        <v>0.15</v>
      </c>
      <c r="D66" s="97">
        <v>0.1</v>
      </c>
      <c r="E66" s="97">
        <v>0.1</v>
      </c>
      <c r="F66" s="97">
        <v>0.09</v>
      </c>
      <c r="G66" s="97">
        <v>0.12</v>
      </c>
      <c r="H66" s="97">
        <v>0.13</v>
      </c>
      <c r="I66" s="97">
        <v>0.04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44656</v>
      </c>
      <c r="C67" s="97">
        <v>0.18</v>
      </c>
      <c r="D67" s="97">
        <v>0.13</v>
      </c>
      <c r="E67" s="97">
        <v>0.13</v>
      </c>
      <c r="F67" s="97">
        <v>0.11</v>
      </c>
      <c r="G67" s="97">
        <v>0.14000000000000001</v>
      </c>
      <c r="H67" s="97">
        <v>0.16</v>
      </c>
      <c r="I67" s="97">
        <v>0.05</v>
      </c>
      <c r="J67" s="97">
        <v>0.04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44657</v>
      </c>
      <c r="C68" s="97">
        <v>0.18</v>
      </c>
      <c r="D68" s="97">
        <v>0.13</v>
      </c>
      <c r="E68" s="97">
        <v>0.13</v>
      </c>
      <c r="F68" s="97">
        <v>0.11</v>
      </c>
      <c r="G68" s="97">
        <v>0.14000000000000001</v>
      </c>
      <c r="H68" s="97">
        <v>0.17</v>
      </c>
      <c r="I68" s="97">
        <v>0.05</v>
      </c>
      <c r="J68" s="97">
        <v>0.04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44658</v>
      </c>
      <c r="C69" s="97">
        <v>0.17</v>
      </c>
      <c r="D69" s="97">
        <v>0.13</v>
      </c>
      <c r="E69" s="97">
        <v>0.13</v>
      </c>
      <c r="F69" s="97">
        <v>0.11</v>
      </c>
      <c r="G69" s="97">
        <v>0.14000000000000001</v>
      </c>
      <c r="H69" s="97">
        <v>0.16</v>
      </c>
      <c r="I69" s="97">
        <v>0.05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44659</v>
      </c>
      <c r="C70" s="97">
        <v>0.36</v>
      </c>
      <c r="D70" s="97">
        <v>0.28000000000000003</v>
      </c>
      <c r="E70" s="97">
        <v>0.28000000000000003</v>
      </c>
      <c r="F70" s="97">
        <v>0.23</v>
      </c>
      <c r="G70" s="97">
        <v>0.28999999999999998</v>
      </c>
      <c r="H70" s="97">
        <v>0.34</v>
      </c>
      <c r="I70" s="97">
        <v>0.13</v>
      </c>
      <c r="J70" s="97">
        <v>7.0000000000000007E-2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0.08</v>
      </c>
    </row>
    <row r="71" spans="2:20">
      <c r="B71" s="98">
        <v>44660</v>
      </c>
      <c r="C71" s="97">
        <v>0.32</v>
      </c>
      <c r="D71" s="97">
        <v>0.25</v>
      </c>
      <c r="E71" s="97">
        <v>0.25</v>
      </c>
      <c r="F71" s="97">
        <v>0.2</v>
      </c>
      <c r="G71" s="97">
        <v>0.26</v>
      </c>
      <c r="H71" s="97">
        <v>0.3</v>
      </c>
      <c r="I71" s="97">
        <v>0.12</v>
      </c>
      <c r="J71" s="97">
        <v>0.06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44661</v>
      </c>
      <c r="C72" s="97">
        <v>0.19</v>
      </c>
      <c r="D72" s="97">
        <v>0.15</v>
      </c>
      <c r="E72" s="97">
        <v>0.15</v>
      </c>
      <c r="F72" s="97">
        <v>0.12</v>
      </c>
      <c r="G72" s="97">
        <v>0.15</v>
      </c>
      <c r="H72" s="97">
        <v>0.18</v>
      </c>
      <c r="I72" s="97">
        <v>0.08</v>
      </c>
      <c r="J72" s="97">
        <v>0.04</v>
      </c>
      <c r="K72" s="97">
        <v>0.04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0.04</v>
      </c>
    </row>
    <row r="73" spans="2:20">
      <c r="B73" s="98">
        <v>44662</v>
      </c>
      <c r="C73" s="97">
        <v>0.06</v>
      </c>
      <c r="D73" s="97">
        <v>0.05</v>
      </c>
      <c r="E73" s="97">
        <v>0.05</v>
      </c>
      <c r="F73" s="97">
        <v>0.04</v>
      </c>
      <c r="G73" s="97">
        <v>0.05</v>
      </c>
      <c r="H73" s="97">
        <v>0.06</v>
      </c>
      <c r="I73" s="97">
        <v>0.03</v>
      </c>
      <c r="J73" s="97">
        <v>0.01</v>
      </c>
      <c r="K73" s="97">
        <v>0.01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0.01</v>
      </c>
    </row>
    <row r="74" spans="2:20">
      <c r="B74" s="98">
        <v>44663</v>
      </c>
      <c r="C74" s="97">
        <v>0.09</v>
      </c>
      <c r="D74" s="97">
        <v>0.08</v>
      </c>
      <c r="E74" s="97">
        <v>7.0000000000000007E-2</v>
      </c>
      <c r="F74" s="97">
        <v>0.06</v>
      </c>
      <c r="G74" s="97">
        <v>7.0000000000000007E-2</v>
      </c>
      <c r="H74" s="97">
        <v>0.09</v>
      </c>
      <c r="I74" s="97">
        <v>0.04</v>
      </c>
      <c r="J74" s="97">
        <v>0.02</v>
      </c>
      <c r="K74" s="97">
        <v>0.02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0.02</v>
      </c>
    </row>
    <row r="75" spans="2:20">
      <c r="B75" s="98">
        <v>44664</v>
      </c>
      <c r="C75" s="97">
        <v>0.06</v>
      </c>
      <c r="D75" s="97">
        <v>0.05</v>
      </c>
      <c r="E75" s="97">
        <v>0.05</v>
      </c>
      <c r="F75" s="97">
        <v>0.04</v>
      </c>
      <c r="G75" s="97">
        <v>0.05</v>
      </c>
      <c r="H75" s="97">
        <v>0.06</v>
      </c>
      <c r="I75" s="97">
        <v>0.03</v>
      </c>
      <c r="J75" s="97">
        <v>0.01</v>
      </c>
      <c r="K75" s="97">
        <v>0.01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0.01</v>
      </c>
    </row>
    <row r="76" spans="2:20">
      <c r="B76" s="98">
        <v>44665</v>
      </c>
      <c r="C76" s="97">
        <v>7.0000000000000007E-2</v>
      </c>
      <c r="D76" s="97">
        <v>0.06</v>
      </c>
      <c r="E76" s="97">
        <v>0.06</v>
      </c>
      <c r="F76" s="97">
        <v>0.05</v>
      </c>
      <c r="G76" s="97">
        <v>0.06</v>
      </c>
      <c r="H76" s="97">
        <v>7.0000000000000007E-2</v>
      </c>
      <c r="I76" s="97">
        <v>0.04</v>
      </c>
      <c r="J76" s="97">
        <v>0.01</v>
      </c>
      <c r="K76" s="97">
        <v>0.02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0.02</v>
      </c>
    </row>
    <row r="77" spans="2:20">
      <c r="B77" s="98">
        <v>44666</v>
      </c>
      <c r="C77" s="97">
        <v>0.1</v>
      </c>
      <c r="D77" s="97">
        <v>0.09</v>
      </c>
      <c r="E77" s="97">
        <v>0.08</v>
      </c>
      <c r="F77" s="97">
        <v>7.0000000000000007E-2</v>
      </c>
      <c r="G77" s="97">
        <v>0.08</v>
      </c>
      <c r="H77" s="97">
        <v>0.1</v>
      </c>
      <c r="I77" s="97">
        <v>0.06</v>
      </c>
      <c r="J77" s="97">
        <v>0.02</v>
      </c>
      <c r="K77" s="97">
        <v>0.02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0.02</v>
      </c>
    </row>
    <row r="78" spans="2:20">
      <c r="B78" s="98">
        <v>44667</v>
      </c>
      <c r="C78" s="97">
        <v>0.16</v>
      </c>
      <c r="D78" s="97">
        <v>0.15</v>
      </c>
      <c r="E78" s="97">
        <v>0.14000000000000001</v>
      </c>
      <c r="F78" s="97">
        <v>0.11</v>
      </c>
      <c r="G78" s="97">
        <v>0.13</v>
      </c>
      <c r="H78" s="97">
        <v>0.16</v>
      </c>
      <c r="I78" s="97">
        <v>0.1</v>
      </c>
      <c r="J78" s="97">
        <v>0.04</v>
      </c>
      <c r="K78" s="97">
        <v>0.04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0.04</v>
      </c>
    </row>
    <row r="79" spans="2:20">
      <c r="B79" s="98">
        <v>44668</v>
      </c>
      <c r="C79" s="97">
        <v>0.16</v>
      </c>
      <c r="D79" s="97">
        <v>0.15</v>
      </c>
      <c r="E79" s="97">
        <v>0.14000000000000001</v>
      </c>
      <c r="F79" s="97">
        <v>0.11</v>
      </c>
      <c r="G79" s="97">
        <v>0.13</v>
      </c>
      <c r="H79" s="97">
        <v>0.16</v>
      </c>
      <c r="I79" s="97">
        <v>0.1</v>
      </c>
      <c r="J79" s="97">
        <v>0.04</v>
      </c>
      <c r="K79" s="97">
        <v>0.04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0.04</v>
      </c>
    </row>
    <row r="80" spans="2:20">
      <c r="B80" s="98">
        <v>44669</v>
      </c>
      <c r="C80" s="97">
        <v>0.24</v>
      </c>
      <c r="D80" s="97">
        <v>0.23</v>
      </c>
      <c r="E80" s="97">
        <v>0.2</v>
      </c>
      <c r="F80" s="97">
        <v>0.16</v>
      </c>
      <c r="G80" s="97">
        <v>0.19</v>
      </c>
      <c r="H80" s="97">
        <v>0.24</v>
      </c>
      <c r="I80" s="97">
        <v>0.16</v>
      </c>
      <c r="J80" s="97">
        <v>0.06</v>
      </c>
      <c r="K80" s="97">
        <v>0.06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44670</v>
      </c>
      <c r="C81" s="97">
        <v>0.23</v>
      </c>
      <c r="D81" s="97">
        <v>0.22</v>
      </c>
      <c r="E81" s="97">
        <v>0.2</v>
      </c>
      <c r="F81" s="97">
        <v>0.16</v>
      </c>
      <c r="G81" s="97">
        <v>0.18</v>
      </c>
      <c r="H81" s="97">
        <v>0.23</v>
      </c>
      <c r="I81" s="97">
        <v>0.16</v>
      </c>
      <c r="J81" s="97">
        <v>0.06</v>
      </c>
      <c r="K81" s="97">
        <v>0.06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0.06</v>
      </c>
    </row>
    <row r="82" spans="2:20">
      <c r="B82" s="98">
        <v>44671</v>
      </c>
      <c r="C82" s="97">
        <v>0.21</v>
      </c>
      <c r="D82" s="97">
        <v>0.2</v>
      </c>
      <c r="E82" s="97">
        <v>0.18</v>
      </c>
      <c r="F82" s="97">
        <v>0.14000000000000001</v>
      </c>
      <c r="G82" s="97">
        <v>0.17</v>
      </c>
      <c r="H82" s="97">
        <v>0.21</v>
      </c>
      <c r="I82" s="97">
        <v>0.15</v>
      </c>
      <c r="J82" s="97">
        <v>0.06</v>
      </c>
      <c r="K82" s="97">
        <v>0.05</v>
      </c>
      <c r="L82" s="97" t="s">
        <v>13</v>
      </c>
      <c r="M82" s="97" t="s">
        <v>13</v>
      </c>
      <c r="N82" s="97">
        <v>0.06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0.06</v>
      </c>
    </row>
    <row r="83" spans="2:20">
      <c r="B83" s="98">
        <v>44672</v>
      </c>
      <c r="C83" s="97">
        <v>0.16</v>
      </c>
      <c r="D83" s="97">
        <v>0.16</v>
      </c>
      <c r="E83" s="97">
        <v>0.14000000000000001</v>
      </c>
      <c r="F83" s="97">
        <v>0.11</v>
      </c>
      <c r="G83" s="97">
        <v>0.13</v>
      </c>
      <c r="H83" s="97">
        <v>0.16</v>
      </c>
      <c r="I83" s="97">
        <v>0.12</v>
      </c>
      <c r="J83" s="97">
        <v>0.05</v>
      </c>
      <c r="K83" s="97">
        <v>0.04</v>
      </c>
      <c r="L83" s="97" t="s">
        <v>13</v>
      </c>
      <c r="M83" s="97" t="s">
        <v>13</v>
      </c>
      <c r="N83" s="97">
        <v>0.05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44673</v>
      </c>
      <c r="C84" s="97">
        <v>0.16</v>
      </c>
      <c r="D84" s="97">
        <v>0.16</v>
      </c>
      <c r="E84" s="97">
        <v>0.14000000000000001</v>
      </c>
      <c r="F84" s="97">
        <v>0.11</v>
      </c>
      <c r="G84" s="97">
        <v>0.13</v>
      </c>
      <c r="H84" s="97">
        <v>0.16</v>
      </c>
      <c r="I84" s="97">
        <v>0.13</v>
      </c>
      <c r="J84" s="97">
        <v>0.05</v>
      </c>
      <c r="K84" s="97">
        <v>0.04</v>
      </c>
      <c r="L84" s="97" t="s">
        <v>13</v>
      </c>
      <c r="M84" s="97" t="s">
        <v>13</v>
      </c>
      <c r="N84" s="97">
        <v>0.05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0.04</v>
      </c>
    </row>
    <row r="85" spans="2:20">
      <c r="B85" s="98">
        <v>44674</v>
      </c>
      <c r="C85" s="97">
        <v>0.23</v>
      </c>
      <c r="D85" s="97">
        <v>0.23</v>
      </c>
      <c r="E85" s="97">
        <v>0.2</v>
      </c>
      <c r="F85" s="97">
        <v>0.16</v>
      </c>
      <c r="G85" s="97">
        <v>0.18</v>
      </c>
      <c r="H85" s="97">
        <v>0.23</v>
      </c>
      <c r="I85" s="97">
        <v>0.19</v>
      </c>
      <c r="J85" s="97">
        <v>0.08</v>
      </c>
      <c r="K85" s="97">
        <v>0.06</v>
      </c>
      <c r="L85" s="97" t="s">
        <v>13</v>
      </c>
      <c r="M85" s="97" t="s">
        <v>13</v>
      </c>
      <c r="N85" s="97">
        <v>7.0000000000000007E-2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0.06</v>
      </c>
    </row>
    <row r="86" spans="2:20">
      <c r="B86" s="98">
        <v>44675</v>
      </c>
      <c r="C86" s="97">
        <v>0.17</v>
      </c>
      <c r="D86" s="97">
        <v>0.17</v>
      </c>
      <c r="E86" s="97">
        <v>0.14000000000000001</v>
      </c>
      <c r="F86" s="97">
        <v>0.12</v>
      </c>
      <c r="G86" s="97">
        <v>0.14000000000000001</v>
      </c>
      <c r="H86" s="97">
        <v>0.17</v>
      </c>
      <c r="I86" s="97">
        <v>0.14000000000000001</v>
      </c>
      <c r="J86" s="97">
        <v>7.0000000000000007E-2</v>
      </c>
      <c r="K86" s="97">
        <v>0.04</v>
      </c>
      <c r="L86" s="97" t="s">
        <v>13</v>
      </c>
      <c r="M86" s="97" t="s">
        <v>13</v>
      </c>
      <c r="N86" s="97">
        <v>0.05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0.05</v>
      </c>
    </row>
    <row r="87" spans="2:20">
      <c r="B87" s="98">
        <v>44676</v>
      </c>
      <c r="C87" s="97">
        <v>0.25</v>
      </c>
      <c r="D87" s="97">
        <v>0.25</v>
      </c>
      <c r="E87" s="97">
        <v>0.21</v>
      </c>
      <c r="F87" s="97">
        <v>0.17</v>
      </c>
      <c r="G87" s="97">
        <v>0.2</v>
      </c>
      <c r="H87" s="97">
        <v>0.25</v>
      </c>
      <c r="I87" s="97">
        <v>0.21</v>
      </c>
      <c r="J87" s="97">
        <v>0.11</v>
      </c>
      <c r="K87" s="97">
        <v>0.06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7.0000000000000007E-2</v>
      </c>
    </row>
    <row r="88" spans="2:20">
      <c r="B88" s="98">
        <v>44677</v>
      </c>
      <c r="C88" s="97">
        <v>0.24</v>
      </c>
      <c r="D88" s="97">
        <v>0.24</v>
      </c>
      <c r="E88" s="97">
        <v>0.2</v>
      </c>
      <c r="F88" s="97">
        <v>0.16</v>
      </c>
      <c r="G88" s="97">
        <v>0.19</v>
      </c>
      <c r="H88" s="97">
        <v>0.24</v>
      </c>
      <c r="I88" s="97">
        <v>0.21</v>
      </c>
      <c r="J88" s="97">
        <v>0.11</v>
      </c>
      <c r="K88" s="97">
        <v>0.06</v>
      </c>
      <c r="L88" s="97" t="s">
        <v>13</v>
      </c>
      <c r="M88" s="97" t="s">
        <v>13</v>
      </c>
      <c r="N88" s="97">
        <v>7.0000000000000007E-2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44678</v>
      </c>
      <c r="C89" s="97">
        <v>0.18</v>
      </c>
      <c r="D89" s="97">
        <v>0.18</v>
      </c>
      <c r="E89" s="97">
        <v>0.15</v>
      </c>
      <c r="F89" s="97">
        <v>0.12</v>
      </c>
      <c r="G89" s="97">
        <v>0.14000000000000001</v>
      </c>
      <c r="H89" s="97">
        <v>0.18</v>
      </c>
      <c r="I89" s="97">
        <v>0.16</v>
      </c>
      <c r="J89" s="97">
        <v>0.09</v>
      </c>
      <c r="K89" s="97">
        <v>0.05</v>
      </c>
      <c r="L89" s="97" t="s">
        <v>13</v>
      </c>
      <c r="M89" s="97" t="s">
        <v>13</v>
      </c>
      <c r="N89" s="97">
        <v>0.05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</row>
    <row r="90" spans="2:20">
      <c r="B90" s="98">
        <v>44679</v>
      </c>
      <c r="C90" s="97">
        <v>0.2</v>
      </c>
      <c r="D90" s="97">
        <v>0.2</v>
      </c>
      <c r="E90" s="97">
        <v>0.17</v>
      </c>
      <c r="F90" s="97">
        <v>0.14000000000000001</v>
      </c>
      <c r="G90" s="97">
        <v>0.16</v>
      </c>
      <c r="H90" s="97">
        <v>0.2</v>
      </c>
      <c r="I90" s="97">
        <v>0.18</v>
      </c>
      <c r="J90" s="97">
        <v>0.11</v>
      </c>
      <c r="K90" s="97">
        <v>0.05</v>
      </c>
      <c r="L90" s="97" t="s">
        <v>13</v>
      </c>
      <c r="M90" s="97" t="s">
        <v>13</v>
      </c>
      <c r="N90" s="97">
        <v>0.06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44680</v>
      </c>
      <c r="C91" s="97">
        <v>0.24</v>
      </c>
      <c r="D91" s="97">
        <v>0.24</v>
      </c>
      <c r="E91" s="97">
        <v>0.2</v>
      </c>
      <c r="F91" s="97">
        <v>0.16</v>
      </c>
      <c r="G91" s="97">
        <v>0.19</v>
      </c>
      <c r="H91" s="97">
        <v>0.24</v>
      </c>
      <c r="I91" s="97">
        <v>0.21</v>
      </c>
      <c r="J91" s="97">
        <v>0.14000000000000001</v>
      </c>
      <c r="K91" s="97">
        <v>0.06</v>
      </c>
      <c r="L91" s="97" t="s">
        <v>13</v>
      </c>
      <c r="M91" s="97" t="s">
        <v>13</v>
      </c>
      <c r="N91" s="97">
        <v>0.08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0.08</v>
      </c>
    </row>
    <row r="92" spans="2:20">
      <c r="B92" s="98">
        <v>44681</v>
      </c>
      <c r="C92" s="97">
        <v>0.21</v>
      </c>
      <c r="D92" s="97">
        <v>0.21</v>
      </c>
      <c r="E92" s="97">
        <v>0.18</v>
      </c>
      <c r="F92" s="97">
        <v>0.14000000000000001</v>
      </c>
      <c r="G92" s="97">
        <v>0.17</v>
      </c>
      <c r="H92" s="97">
        <v>0.21</v>
      </c>
      <c r="I92" s="97">
        <v>0.19</v>
      </c>
      <c r="J92" s="97">
        <v>0.13</v>
      </c>
      <c r="K92" s="97">
        <v>0.06</v>
      </c>
      <c r="L92" s="97" t="s">
        <v>13</v>
      </c>
      <c r="M92" s="97" t="s">
        <v>13</v>
      </c>
      <c r="N92" s="97">
        <v>7.0000000000000007E-2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</row>
    <row r="93" spans="2:20">
      <c r="B93" s="98">
        <v>44682</v>
      </c>
      <c r="C93" s="97">
        <v>7.0000000000000007E-2</v>
      </c>
      <c r="D93" s="97">
        <v>7.0000000000000007E-2</v>
      </c>
      <c r="E93" s="97">
        <v>0.06</v>
      </c>
      <c r="F93" s="97">
        <v>0.05</v>
      </c>
      <c r="G93" s="97">
        <v>0.06</v>
      </c>
      <c r="H93" s="97">
        <v>7.0000000000000007E-2</v>
      </c>
      <c r="I93" s="97">
        <v>0.06</v>
      </c>
      <c r="J93" s="97">
        <v>0.05</v>
      </c>
      <c r="K93" s="97">
        <v>0.02</v>
      </c>
      <c r="L93" s="97">
        <v>0.02</v>
      </c>
      <c r="M93" s="97" t="s">
        <v>13</v>
      </c>
      <c r="N93" s="97">
        <v>0.02</v>
      </c>
      <c r="O93" s="97" t="s">
        <v>13</v>
      </c>
      <c r="P93" s="97" t="s">
        <v>13</v>
      </c>
      <c r="Q93" s="97" t="s">
        <v>13</v>
      </c>
      <c r="R93" s="97">
        <v>0.02</v>
      </c>
      <c r="S93" s="97" t="s">
        <v>13</v>
      </c>
      <c r="T93" s="97">
        <v>0.03</v>
      </c>
    </row>
    <row r="94" spans="2:20">
      <c r="B94" s="98">
        <v>44683</v>
      </c>
      <c r="C94" s="97">
        <v>0.21</v>
      </c>
      <c r="D94" s="97">
        <v>0.21</v>
      </c>
      <c r="E94" s="97">
        <v>0.18</v>
      </c>
      <c r="F94" s="97">
        <v>0.14000000000000001</v>
      </c>
      <c r="G94" s="97">
        <v>0.17</v>
      </c>
      <c r="H94" s="97">
        <v>0.21</v>
      </c>
      <c r="I94" s="97">
        <v>0.2</v>
      </c>
      <c r="J94" s="97">
        <v>0.14000000000000001</v>
      </c>
      <c r="K94" s="97">
        <v>0.06</v>
      </c>
      <c r="L94" s="97">
        <v>0.05</v>
      </c>
      <c r="M94" s="97" t="s">
        <v>13</v>
      </c>
      <c r="N94" s="97">
        <v>7.0000000000000007E-2</v>
      </c>
      <c r="O94" s="97" t="s">
        <v>13</v>
      </c>
      <c r="P94" s="97" t="s">
        <v>13</v>
      </c>
      <c r="Q94" s="97" t="s">
        <v>13</v>
      </c>
      <c r="R94" s="97">
        <v>0.06</v>
      </c>
      <c r="S94" s="97" t="s">
        <v>13</v>
      </c>
      <c r="T94" s="97">
        <v>0.08</v>
      </c>
    </row>
    <row r="95" spans="2:20">
      <c r="B95" s="98">
        <v>44684</v>
      </c>
      <c r="C95" s="97">
        <v>7.0000000000000007E-2</v>
      </c>
      <c r="D95" s="97">
        <v>7.0000000000000007E-2</v>
      </c>
      <c r="E95" s="97">
        <v>0.06</v>
      </c>
      <c r="F95" s="97">
        <v>0.05</v>
      </c>
      <c r="G95" s="97">
        <v>0.06</v>
      </c>
      <c r="H95" s="97">
        <v>7.0000000000000007E-2</v>
      </c>
      <c r="I95" s="97">
        <v>7.0000000000000007E-2</v>
      </c>
      <c r="J95" s="97">
        <v>0.05</v>
      </c>
      <c r="K95" s="97">
        <v>0.02</v>
      </c>
      <c r="L95" s="97">
        <v>0.02</v>
      </c>
      <c r="M95" s="97" t="s">
        <v>13</v>
      </c>
      <c r="N95" s="97">
        <v>0.02</v>
      </c>
      <c r="O95" s="97" t="s">
        <v>13</v>
      </c>
      <c r="P95" s="97" t="s">
        <v>13</v>
      </c>
      <c r="Q95" s="97" t="s">
        <v>13</v>
      </c>
      <c r="R95" s="97">
        <v>0.02</v>
      </c>
      <c r="S95" s="97" t="s">
        <v>13</v>
      </c>
      <c r="T95" s="97">
        <v>0.03</v>
      </c>
    </row>
    <row r="96" spans="2:20">
      <c r="B96" s="98">
        <v>44685</v>
      </c>
      <c r="C96" s="97">
        <v>0.19</v>
      </c>
      <c r="D96" s="97">
        <v>0.19</v>
      </c>
      <c r="E96" s="97">
        <v>0.16</v>
      </c>
      <c r="F96" s="97">
        <v>0.13</v>
      </c>
      <c r="G96" s="97">
        <v>0.15</v>
      </c>
      <c r="H96" s="97">
        <v>0.19</v>
      </c>
      <c r="I96" s="97">
        <v>0.18</v>
      </c>
      <c r="J96" s="97">
        <v>0.14000000000000001</v>
      </c>
      <c r="K96" s="97">
        <v>0.06</v>
      </c>
      <c r="L96" s="97">
        <v>0.04</v>
      </c>
      <c r="M96" s="97" t="s">
        <v>13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>
        <v>0.06</v>
      </c>
      <c r="S96" s="97" t="s">
        <v>13</v>
      </c>
      <c r="T96" s="97">
        <v>0.08</v>
      </c>
    </row>
    <row r="97" spans="2:20">
      <c r="B97" s="98">
        <v>44686</v>
      </c>
      <c r="C97" s="97">
        <v>0.32</v>
      </c>
      <c r="D97" s="97">
        <v>0.32</v>
      </c>
      <c r="E97" s="97">
        <v>0.27</v>
      </c>
      <c r="F97" s="97">
        <v>0.22</v>
      </c>
      <c r="G97" s="97">
        <v>0.26</v>
      </c>
      <c r="H97" s="97">
        <v>0.32</v>
      </c>
      <c r="I97" s="97">
        <v>0.3</v>
      </c>
      <c r="J97" s="97">
        <v>0.24</v>
      </c>
      <c r="K97" s="97">
        <v>0.09</v>
      </c>
      <c r="L97" s="97">
        <v>7.0000000000000007E-2</v>
      </c>
      <c r="M97" s="97" t="s">
        <v>13</v>
      </c>
      <c r="N97" s="97">
        <v>0.11</v>
      </c>
      <c r="O97" s="97">
        <v>0.1</v>
      </c>
      <c r="P97" s="97" t="s">
        <v>13</v>
      </c>
      <c r="Q97" s="97" t="s">
        <v>13</v>
      </c>
      <c r="R97" s="97">
        <v>0.1</v>
      </c>
      <c r="S97" s="97" t="s">
        <v>13</v>
      </c>
      <c r="T97" s="97">
        <v>0.14000000000000001</v>
      </c>
    </row>
    <row r="98" spans="2:20">
      <c r="B98" s="98">
        <v>44687</v>
      </c>
      <c r="C98" s="97">
        <v>0.2</v>
      </c>
      <c r="D98" s="97">
        <v>0.2</v>
      </c>
      <c r="E98" s="97">
        <v>0.17</v>
      </c>
      <c r="F98" s="97">
        <v>0.14000000000000001</v>
      </c>
      <c r="G98" s="97">
        <v>0.16</v>
      </c>
      <c r="H98" s="97">
        <v>0.2</v>
      </c>
      <c r="I98" s="97">
        <v>0.19</v>
      </c>
      <c r="J98" s="97">
        <v>0.16</v>
      </c>
      <c r="K98" s="97">
        <v>0.06</v>
      </c>
      <c r="L98" s="97">
        <v>0.05</v>
      </c>
      <c r="M98" s="97" t="s">
        <v>13</v>
      </c>
      <c r="N98" s="97">
        <v>7.0000000000000007E-2</v>
      </c>
      <c r="O98" s="97">
        <v>0.06</v>
      </c>
      <c r="P98" s="97" t="s">
        <v>13</v>
      </c>
      <c r="Q98" s="97" t="s">
        <v>13</v>
      </c>
      <c r="R98" s="97">
        <v>0.06</v>
      </c>
      <c r="S98" s="97" t="s">
        <v>13</v>
      </c>
      <c r="T98" s="97">
        <v>0.09</v>
      </c>
    </row>
    <row r="99" spans="2:20">
      <c r="B99" s="98">
        <v>44688</v>
      </c>
      <c r="C99" s="97">
        <v>0.2</v>
      </c>
      <c r="D99" s="97">
        <v>0.2</v>
      </c>
      <c r="E99" s="97">
        <v>0.17</v>
      </c>
      <c r="F99" s="97">
        <v>0.14000000000000001</v>
      </c>
      <c r="G99" s="97">
        <v>0.16</v>
      </c>
      <c r="H99" s="97">
        <v>0.2</v>
      </c>
      <c r="I99" s="97">
        <v>0.19</v>
      </c>
      <c r="J99" s="97">
        <v>0.16</v>
      </c>
      <c r="K99" s="97">
        <v>0.06</v>
      </c>
      <c r="L99" s="97">
        <v>0.05</v>
      </c>
      <c r="M99" s="97" t="s">
        <v>13</v>
      </c>
      <c r="N99" s="97">
        <v>7.0000000000000007E-2</v>
      </c>
      <c r="O99" s="97">
        <v>0.06</v>
      </c>
      <c r="P99" s="97" t="s">
        <v>13</v>
      </c>
      <c r="Q99" s="97" t="s">
        <v>13</v>
      </c>
      <c r="R99" s="97">
        <v>0.06</v>
      </c>
      <c r="S99" s="97" t="s">
        <v>13</v>
      </c>
      <c r="T99" s="97">
        <v>0.09</v>
      </c>
    </row>
    <row r="100" spans="2:20">
      <c r="B100" s="98">
        <v>44689</v>
      </c>
      <c r="C100" s="97">
        <v>0.08</v>
      </c>
      <c r="D100" s="97">
        <v>0.08</v>
      </c>
      <c r="E100" s="97">
        <v>7.0000000000000007E-2</v>
      </c>
      <c r="F100" s="97">
        <v>0.05</v>
      </c>
      <c r="G100" s="97">
        <v>0.06</v>
      </c>
      <c r="H100" s="97">
        <v>0.08</v>
      </c>
      <c r="I100" s="97">
        <v>0.08</v>
      </c>
      <c r="J100" s="97">
        <v>7.0000000000000007E-2</v>
      </c>
      <c r="K100" s="97">
        <v>0.03</v>
      </c>
      <c r="L100" s="97">
        <v>0.02</v>
      </c>
      <c r="M100" s="97" t="s">
        <v>13</v>
      </c>
      <c r="N100" s="97">
        <v>0.03</v>
      </c>
      <c r="O100" s="97">
        <v>0.02</v>
      </c>
      <c r="P100" s="97" t="s">
        <v>13</v>
      </c>
      <c r="Q100" s="97" t="s">
        <v>13</v>
      </c>
      <c r="R100" s="97">
        <v>0.02</v>
      </c>
      <c r="S100" s="97" t="s">
        <v>13</v>
      </c>
      <c r="T100" s="97">
        <v>0.04</v>
      </c>
    </row>
    <row r="101" spans="2:20">
      <c r="B101" s="98">
        <v>44690</v>
      </c>
      <c r="C101" s="97">
        <v>0.16</v>
      </c>
      <c r="D101" s="97">
        <v>0.16</v>
      </c>
      <c r="E101" s="97">
        <v>0.14000000000000001</v>
      </c>
      <c r="F101" s="97">
        <v>0.11</v>
      </c>
      <c r="G101" s="97">
        <v>0.13</v>
      </c>
      <c r="H101" s="97">
        <v>0.16</v>
      </c>
      <c r="I101" s="97">
        <v>0.16</v>
      </c>
      <c r="J101" s="97">
        <v>0.14000000000000001</v>
      </c>
      <c r="K101" s="97">
        <v>0.05</v>
      </c>
      <c r="L101" s="97">
        <v>0.04</v>
      </c>
      <c r="M101" s="97" t="s">
        <v>13</v>
      </c>
      <c r="N101" s="97">
        <v>0.06</v>
      </c>
      <c r="O101" s="97">
        <v>0.05</v>
      </c>
      <c r="P101" s="97" t="s">
        <v>13</v>
      </c>
      <c r="Q101" s="97" t="s">
        <v>13</v>
      </c>
      <c r="R101" s="97">
        <v>0.05</v>
      </c>
      <c r="S101" s="97" t="s">
        <v>13</v>
      </c>
      <c r="T101" s="97">
        <v>0.08</v>
      </c>
    </row>
    <row r="102" spans="2:20">
      <c r="B102" s="98">
        <v>44691</v>
      </c>
      <c r="C102" s="97">
        <v>0.15</v>
      </c>
      <c r="D102" s="97">
        <v>0.15</v>
      </c>
      <c r="E102" s="97">
        <v>0.13</v>
      </c>
      <c r="F102" s="97">
        <v>0.1</v>
      </c>
      <c r="G102" s="97">
        <v>0.12</v>
      </c>
      <c r="H102" s="97">
        <v>0.15</v>
      </c>
      <c r="I102" s="97">
        <v>0.15</v>
      </c>
      <c r="J102" s="97">
        <v>0.13</v>
      </c>
      <c r="K102" s="97">
        <v>0.05</v>
      </c>
      <c r="L102" s="97">
        <v>0.04</v>
      </c>
      <c r="M102" s="97">
        <v>0.03</v>
      </c>
      <c r="N102" s="97">
        <v>0.06</v>
      </c>
      <c r="O102" s="97">
        <v>0.05</v>
      </c>
      <c r="P102" s="97" t="s">
        <v>13</v>
      </c>
      <c r="Q102" s="97" t="s">
        <v>13</v>
      </c>
      <c r="R102" s="97">
        <v>0.05</v>
      </c>
      <c r="S102" s="97" t="s">
        <v>13</v>
      </c>
      <c r="T102" s="97">
        <v>0.08</v>
      </c>
    </row>
    <row r="103" spans="2:20">
      <c r="B103" s="98">
        <v>44692</v>
      </c>
      <c r="C103" s="97">
        <v>0.19</v>
      </c>
      <c r="D103" s="97">
        <v>0.19</v>
      </c>
      <c r="E103" s="97">
        <v>0.16</v>
      </c>
      <c r="F103" s="97">
        <v>0.13</v>
      </c>
      <c r="G103" s="97">
        <v>0.15</v>
      </c>
      <c r="H103" s="97">
        <v>0.19</v>
      </c>
      <c r="I103" s="97">
        <v>0.19</v>
      </c>
      <c r="J103" s="97">
        <v>0.17</v>
      </c>
      <c r="K103" s="97">
        <v>0.06</v>
      </c>
      <c r="L103" s="97">
        <v>0.05</v>
      </c>
      <c r="M103" s="97">
        <v>0.04</v>
      </c>
      <c r="N103" s="97">
        <v>0.08</v>
      </c>
      <c r="O103" s="97">
        <v>0.06</v>
      </c>
      <c r="P103" s="97" t="s">
        <v>13</v>
      </c>
      <c r="Q103" s="97" t="s">
        <v>13</v>
      </c>
      <c r="R103" s="97">
        <v>0.06</v>
      </c>
      <c r="S103" s="97" t="s">
        <v>13</v>
      </c>
      <c r="T103" s="97">
        <v>0.1</v>
      </c>
    </row>
    <row r="104" spans="2:20">
      <c r="B104" s="98">
        <v>44693</v>
      </c>
      <c r="C104" s="97">
        <v>0.28000000000000003</v>
      </c>
      <c r="D104" s="97">
        <v>0.28000000000000003</v>
      </c>
      <c r="E104" s="97">
        <v>0.24</v>
      </c>
      <c r="F104" s="97">
        <v>0.19</v>
      </c>
      <c r="G104" s="97">
        <v>0.22</v>
      </c>
      <c r="H104" s="97">
        <v>0.28000000000000003</v>
      </c>
      <c r="I104" s="97">
        <v>0.27</v>
      </c>
      <c r="J104" s="97">
        <v>0.25</v>
      </c>
      <c r="K104" s="97">
        <v>0.09</v>
      </c>
      <c r="L104" s="97">
        <v>7.0000000000000007E-2</v>
      </c>
      <c r="M104" s="97">
        <v>0.06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0.15</v>
      </c>
    </row>
    <row r="105" spans="2:20">
      <c r="B105" s="98">
        <v>44694</v>
      </c>
      <c r="C105" s="97">
        <v>0.2</v>
      </c>
      <c r="D105" s="97">
        <v>0.2</v>
      </c>
      <c r="E105" s="97">
        <v>0.17</v>
      </c>
      <c r="F105" s="97">
        <v>0.14000000000000001</v>
      </c>
      <c r="G105" s="97">
        <v>0.16</v>
      </c>
      <c r="H105" s="97">
        <v>0.2</v>
      </c>
      <c r="I105" s="97">
        <v>0.2</v>
      </c>
      <c r="J105" s="97">
        <v>0.18</v>
      </c>
      <c r="K105" s="97">
        <v>7.0000000000000007E-2</v>
      </c>
      <c r="L105" s="97">
        <v>0.05</v>
      </c>
      <c r="M105" s="97">
        <v>0.05</v>
      </c>
      <c r="N105" s="97">
        <v>0.08</v>
      </c>
      <c r="O105" s="97">
        <v>0.06</v>
      </c>
      <c r="P105" s="97" t="s">
        <v>13</v>
      </c>
      <c r="Q105" s="97" t="s">
        <v>13</v>
      </c>
      <c r="R105" s="97">
        <v>0.06</v>
      </c>
      <c r="S105" s="97" t="s">
        <v>13</v>
      </c>
      <c r="T105" s="97">
        <v>0.11</v>
      </c>
    </row>
    <row r="106" spans="2:20">
      <c r="B106" s="98">
        <v>44695</v>
      </c>
      <c r="C106" s="97">
        <v>0.21</v>
      </c>
      <c r="D106" s="97">
        <v>0.21</v>
      </c>
      <c r="E106" s="97">
        <v>0.18</v>
      </c>
      <c r="F106" s="97">
        <v>0.14000000000000001</v>
      </c>
      <c r="G106" s="97">
        <v>0.17</v>
      </c>
      <c r="H106" s="97">
        <v>0.21</v>
      </c>
      <c r="I106" s="97">
        <v>0.21</v>
      </c>
      <c r="J106" s="97">
        <v>0.19</v>
      </c>
      <c r="K106" s="97">
        <v>7.0000000000000007E-2</v>
      </c>
      <c r="L106" s="97">
        <v>0.05</v>
      </c>
      <c r="M106" s="97">
        <v>0.05</v>
      </c>
      <c r="N106" s="97">
        <v>0.09</v>
      </c>
      <c r="O106" s="97">
        <v>7.0000000000000007E-2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0.12</v>
      </c>
    </row>
    <row r="107" spans="2:20">
      <c r="B107" s="98">
        <v>44696</v>
      </c>
      <c r="C107" s="97">
        <v>0.3</v>
      </c>
      <c r="D107" s="97">
        <v>0.3</v>
      </c>
      <c r="E107" s="97">
        <v>0.26</v>
      </c>
      <c r="F107" s="97">
        <v>0.2</v>
      </c>
      <c r="G107" s="97">
        <v>0.24</v>
      </c>
      <c r="H107" s="97">
        <v>0.3</v>
      </c>
      <c r="I107" s="97">
        <v>0.3</v>
      </c>
      <c r="J107" s="97">
        <v>0.28000000000000003</v>
      </c>
      <c r="K107" s="97">
        <v>0.11</v>
      </c>
      <c r="L107" s="97">
        <v>0.08</v>
      </c>
      <c r="M107" s="97">
        <v>7.0000000000000007E-2</v>
      </c>
      <c r="N107" s="97">
        <v>0.13</v>
      </c>
      <c r="O107" s="97">
        <v>0.1</v>
      </c>
      <c r="P107" s="97" t="s">
        <v>13</v>
      </c>
      <c r="Q107" s="97" t="s">
        <v>13</v>
      </c>
      <c r="R107" s="97">
        <v>0.1</v>
      </c>
      <c r="S107" s="97">
        <v>0.09</v>
      </c>
      <c r="T107" s="97">
        <v>0.18</v>
      </c>
    </row>
    <row r="108" spans="2:20">
      <c r="B108" s="98">
        <v>44697</v>
      </c>
      <c r="C108" s="97">
        <v>0.31</v>
      </c>
      <c r="D108" s="97">
        <v>0.31</v>
      </c>
      <c r="E108" s="97">
        <v>0.26</v>
      </c>
      <c r="F108" s="97">
        <v>0.21</v>
      </c>
      <c r="G108" s="97">
        <v>0.25</v>
      </c>
      <c r="H108" s="97">
        <v>0.31</v>
      </c>
      <c r="I108" s="97">
        <v>0.31</v>
      </c>
      <c r="J108" s="97">
        <v>0.28999999999999998</v>
      </c>
      <c r="K108" s="97">
        <v>0.11</v>
      </c>
      <c r="L108" s="97">
        <v>0.08</v>
      </c>
      <c r="M108" s="97">
        <v>7.0000000000000007E-2</v>
      </c>
      <c r="N108" s="97">
        <v>0.14000000000000001</v>
      </c>
      <c r="O108" s="97">
        <v>0.1</v>
      </c>
      <c r="P108" s="97" t="s">
        <v>13</v>
      </c>
      <c r="Q108" s="97" t="s">
        <v>13</v>
      </c>
      <c r="R108" s="97">
        <v>0.1</v>
      </c>
      <c r="S108" s="97">
        <v>0.09</v>
      </c>
      <c r="T108" s="97">
        <v>0.19</v>
      </c>
    </row>
    <row r="109" spans="2:20">
      <c r="B109" s="98">
        <v>44698</v>
      </c>
      <c r="C109" s="97">
        <v>0.34</v>
      </c>
      <c r="D109" s="97">
        <v>0.34</v>
      </c>
      <c r="E109" s="97">
        <v>0.28999999999999998</v>
      </c>
      <c r="F109" s="97">
        <v>0.23</v>
      </c>
      <c r="G109" s="97">
        <v>0.27</v>
      </c>
      <c r="H109" s="97">
        <v>0.34</v>
      </c>
      <c r="I109" s="97">
        <v>0.34</v>
      </c>
      <c r="J109" s="97">
        <v>0.32</v>
      </c>
      <c r="K109" s="97">
        <v>0.13</v>
      </c>
      <c r="L109" s="97">
        <v>0.09</v>
      </c>
      <c r="M109" s="97">
        <v>0.08</v>
      </c>
      <c r="N109" s="97">
        <v>0.16</v>
      </c>
      <c r="O109" s="97">
        <v>0.12</v>
      </c>
      <c r="P109" s="97" t="s">
        <v>13</v>
      </c>
      <c r="Q109" s="97" t="s">
        <v>13</v>
      </c>
      <c r="R109" s="97">
        <v>0.11</v>
      </c>
      <c r="S109" s="97">
        <v>0.1</v>
      </c>
      <c r="T109" s="97">
        <v>0.22</v>
      </c>
    </row>
    <row r="110" spans="2:20">
      <c r="B110" s="98">
        <v>44699</v>
      </c>
      <c r="C110" s="97">
        <v>0.28999999999999998</v>
      </c>
      <c r="D110" s="97">
        <v>0.28999999999999998</v>
      </c>
      <c r="E110" s="97">
        <v>0.25</v>
      </c>
      <c r="F110" s="97">
        <v>0.2</v>
      </c>
      <c r="G110" s="97">
        <v>0.23</v>
      </c>
      <c r="H110" s="97">
        <v>0.28999999999999998</v>
      </c>
      <c r="I110" s="97">
        <v>0.28999999999999998</v>
      </c>
      <c r="J110" s="97">
        <v>0.28000000000000003</v>
      </c>
      <c r="K110" s="97">
        <v>0.11</v>
      </c>
      <c r="L110" s="97">
        <v>0.08</v>
      </c>
      <c r="M110" s="97">
        <v>7.0000000000000007E-2</v>
      </c>
      <c r="N110" s="97">
        <v>0.14000000000000001</v>
      </c>
      <c r="O110" s="97">
        <v>0.1</v>
      </c>
      <c r="P110" s="97" t="s">
        <v>13</v>
      </c>
      <c r="Q110" s="97" t="s">
        <v>13</v>
      </c>
      <c r="R110" s="97">
        <v>0.1</v>
      </c>
      <c r="S110" s="97">
        <v>0.09</v>
      </c>
      <c r="T110" s="97">
        <v>0.2</v>
      </c>
    </row>
    <row r="111" spans="2:20">
      <c r="B111" s="98">
        <v>44700</v>
      </c>
      <c r="C111" s="97">
        <v>0.27</v>
      </c>
      <c r="D111" s="97">
        <v>0.27</v>
      </c>
      <c r="E111" s="97">
        <v>0.23</v>
      </c>
      <c r="F111" s="97">
        <v>0.18</v>
      </c>
      <c r="G111" s="97">
        <v>0.22</v>
      </c>
      <c r="H111" s="97">
        <v>0.27</v>
      </c>
      <c r="I111" s="97">
        <v>0.27</v>
      </c>
      <c r="J111" s="97">
        <v>0.26</v>
      </c>
      <c r="K111" s="97">
        <v>0.11</v>
      </c>
      <c r="L111" s="97">
        <v>7.0000000000000007E-2</v>
      </c>
      <c r="M111" s="97">
        <v>7.0000000000000007E-2</v>
      </c>
      <c r="N111" s="97">
        <v>0.14000000000000001</v>
      </c>
      <c r="O111" s="97">
        <v>0.1</v>
      </c>
      <c r="P111" s="97" t="s">
        <v>13</v>
      </c>
      <c r="Q111" s="97" t="s">
        <v>13</v>
      </c>
      <c r="R111" s="97">
        <v>0.09</v>
      </c>
      <c r="S111" s="97">
        <v>0.08</v>
      </c>
      <c r="T111" s="97">
        <v>0.19</v>
      </c>
    </row>
    <row r="112" spans="2:20">
      <c r="B112" s="98">
        <v>44701</v>
      </c>
      <c r="C112" s="97">
        <v>0.25</v>
      </c>
      <c r="D112" s="97">
        <v>0.25</v>
      </c>
      <c r="E112" s="97">
        <v>0.21</v>
      </c>
      <c r="F112" s="97">
        <v>0.17</v>
      </c>
      <c r="G112" s="97">
        <v>0.2</v>
      </c>
      <c r="H112" s="97">
        <v>0.25</v>
      </c>
      <c r="I112" s="97">
        <v>0.25</v>
      </c>
      <c r="J112" s="97">
        <v>0.24</v>
      </c>
      <c r="K112" s="97">
        <v>0.1</v>
      </c>
      <c r="L112" s="97">
        <v>7.0000000000000007E-2</v>
      </c>
      <c r="M112" s="97">
        <v>0.06</v>
      </c>
      <c r="N112" s="97">
        <v>0.13</v>
      </c>
      <c r="O112" s="97">
        <v>0.09</v>
      </c>
      <c r="P112" s="97">
        <v>0.08</v>
      </c>
      <c r="Q112" s="97">
        <v>0.05</v>
      </c>
      <c r="R112" s="97">
        <v>0.08</v>
      </c>
      <c r="S112" s="97">
        <v>0.08</v>
      </c>
      <c r="T112" s="97">
        <v>0.18</v>
      </c>
    </row>
    <row r="113" spans="2:20">
      <c r="B113" s="98">
        <v>44702</v>
      </c>
      <c r="C113" s="97">
        <v>0.2</v>
      </c>
      <c r="D113" s="97">
        <v>0.2</v>
      </c>
      <c r="E113" s="97">
        <v>0.17</v>
      </c>
      <c r="F113" s="97">
        <v>0.14000000000000001</v>
      </c>
      <c r="G113" s="97">
        <v>0.16</v>
      </c>
      <c r="H113" s="97">
        <v>0.2</v>
      </c>
      <c r="I113" s="97">
        <v>0.2</v>
      </c>
      <c r="J113" s="97">
        <v>0.19</v>
      </c>
      <c r="K113" s="97">
        <v>0.09</v>
      </c>
      <c r="L113" s="97">
        <v>0.06</v>
      </c>
      <c r="M113" s="97">
        <v>0.05</v>
      </c>
      <c r="N113" s="97">
        <v>0.11</v>
      </c>
      <c r="O113" s="97">
        <v>7.0000000000000007E-2</v>
      </c>
      <c r="P113" s="97">
        <v>0.06</v>
      </c>
      <c r="Q113" s="97">
        <v>0.04</v>
      </c>
      <c r="R113" s="97">
        <v>7.0000000000000007E-2</v>
      </c>
      <c r="S113" s="97">
        <v>0.06</v>
      </c>
      <c r="T113" s="97">
        <v>0.15</v>
      </c>
    </row>
    <row r="114" spans="2:20">
      <c r="B114" s="98">
        <v>44703</v>
      </c>
      <c r="C114" s="97">
        <v>0.15</v>
      </c>
      <c r="D114" s="97">
        <v>0.15</v>
      </c>
      <c r="E114" s="97">
        <v>0.13</v>
      </c>
      <c r="F114" s="97">
        <v>0.1</v>
      </c>
      <c r="G114" s="97">
        <v>0.12</v>
      </c>
      <c r="H114" s="97">
        <v>0.15</v>
      </c>
      <c r="I114" s="97">
        <v>0.15</v>
      </c>
      <c r="J114" s="97">
        <v>0.15</v>
      </c>
      <c r="K114" s="97">
        <v>7.0000000000000007E-2</v>
      </c>
      <c r="L114" s="97">
        <v>0.04</v>
      </c>
      <c r="M114" s="97">
        <v>0.04</v>
      </c>
      <c r="N114" s="97">
        <v>0.08</v>
      </c>
      <c r="O114" s="97">
        <v>0.06</v>
      </c>
      <c r="P114" s="97">
        <v>0.05</v>
      </c>
      <c r="Q114" s="97">
        <v>0.03</v>
      </c>
      <c r="R114" s="97">
        <v>0.05</v>
      </c>
      <c r="S114" s="97">
        <v>0.05</v>
      </c>
      <c r="T114" s="97">
        <v>0.12</v>
      </c>
    </row>
    <row r="115" spans="2:20">
      <c r="B115" s="98">
        <v>44704</v>
      </c>
      <c r="C115" s="97">
        <v>0.2</v>
      </c>
      <c r="D115" s="97">
        <v>0.2</v>
      </c>
      <c r="E115" s="97">
        <v>0.17</v>
      </c>
      <c r="F115" s="97">
        <v>0.14000000000000001</v>
      </c>
      <c r="G115" s="97">
        <v>0.16</v>
      </c>
      <c r="H115" s="97">
        <v>0.2</v>
      </c>
      <c r="I115" s="97">
        <v>0.2</v>
      </c>
      <c r="J115" s="97">
        <v>0.2</v>
      </c>
      <c r="K115" s="97">
        <v>0.09</v>
      </c>
      <c r="L115" s="97">
        <v>0.06</v>
      </c>
      <c r="M115" s="97">
        <v>0.05</v>
      </c>
      <c r="N115" s="97">
        <v>0.11</v>
      </c>
      <c r="O115" s="97">
        <v>0.08</v>
      </c>
      <c r="P115" s="97">
        <v>0.06</v>
      </c>
      <c r="Q115" s="97">
        <v>0.04</v>
      </c>
      <c r="R115" s="97">
        <v>7.0000000000000007E-2</v>
      </c>
      <c r="S115" s="97">
        <v>0.06</v>
      </c>
      <c r="T115" s="97">
        <v>0.16</v>
      </c>
    </row>
    <row r="116" spans="2:20">
      <c r="B116" s="98">
        <v>44705</v>
      </c>
      <c r="C116" s="97">
        <v>0.26</v>
      </c>
      <c r="D116" s="97">
        <v>0.26</v>
      </c>
      <c r="E116" s="97">
        <v>0.22</v>
      </c>
      <c r="F116" s="97">
        <v>0.18</v>
      </c>
      <c r="G116" s="97">
        <v>0.21</v>
      </c>
      <c r="H116" s="97">
        <v>0.26</v>
      </c>
      <c r="I116" s="97">
        <v>0.26</v>
      </c>
      <c r="J116" s="97">
        <v>0.26</v>
      </c>
      <c r="K116" s="97">
        <v>0.12</v>
      </c>
      <c r="L116" s="97">
        <v>0.08</v>
      </c>
      <c r="M116" s="97">
        <v>7.0000000000000007E-2</v>
      </c>
      <c r="N116" s="97">
        <v>0.15</v>
      </c>
      <c r="O116" s="97">
        <v>0.1</v>
      </c>
      <c r="P116" s="97">
        <v>0.08</v>
      </c>
      <c r="Q116" s="97">
        <v>0.06</v>
      </c>
      <c r="R116" s="97">
        <v>0.09</v>
      </c>
      <c r="S116" s="97">
        <v>0.08</v>
      </c>
      <c r="T116" s="97">
        <v>0.22</v>
      </c>
    </row>
    <row r="117" spans="2:20">
      <c r="B117" s="98">
        <v>44706</v>
      </c>
      <c r="C117" s="97">
        <v>0.3</v>
      </c>
      <c r="D117" s="97">
        <v>0.3</v>
      </c>
      <c r="E117" s="97">
        <v>0.26</v>
      </c>
      <c r="F117" s="97">
        <v>0.2</v>
      </c>
      <c r="G117" s="97">
        <v>0.24</v>
      </c>
      <c r="H117" s="97">
        <v>0.3</v>
      </c>
      <c r="I117" s="97">
        <v>0.3</v>
      </c>
      <c r="J117" s="97">
        <v>0.3</v>
      </c>
      <c r="K117" s="97">
        <v>0.14000000000000001</v>
      </c>
      <c r="L117" s="97">
        <v>0.09</v>
      </c>
      <c r="M117" s="97">
        <v>0.08</v>
      </c>
      <c r="N117" s="97">
        <v>0.18</v>
      </c>
      <c r="O117" s="97">
        <v>0.12</v>
      </c>
      <c r="P117" s="97">
        <v>0.09</v>
      </c>
      <c r="Q117" s="97">
        <v>7.0000000000000007E-2</v>
      </c>
      <c r="R117" s="97">
        <v>0.11</v>
      </c>
      <c r="S117" s="97">
        <v>0.09</v>
      </c>
      <c r="T117" s="97">
        <v>0.26</v>
      </c>
    </row>
    <row r="118" spans="2:20">
      <c r="B118" s="98">
        <v>44707</v>
      </c>
      <c r="C118" s="97">
        <v>0.31</v>
      </c>
      <c r="D118" s="97">
        <v>0.31</v>
      </c>
      <c r="E118" s="97">
        <v>0.26</v>
      </c>
      <c r="F118" s="97">
        <v>0.21</v>
      </c>
      <c r="G118" s="97">
        <v>0.25</v>
      </c>
      <c r="H118" s="97">
        <v>0.31</v>
      </c>
      <c r="I118" s="97">
        <v>0.31</v>
      </c>
      <c r="J118" s="97">
        <v>0.31</v>
      </c>
      <c r="K118" s="97">
        <v>0.15</v>
      </c>
      <c r="L118" s="97">
        <v>0.09</v>
      </c>
      <c r="M118" s="97">
        <v>0.08</v>
      </c>
      <c r="N118" s="97">
        <v>0.19</v>
      </c>
      <c r="O118" s="97">
        <v>0.13</v>
      </c>
      <c r="P118" s="97">
        <v>0.09</v>
      </c>
      <c r="Q118" s="97">
        <v>7.0000000000000007E-2</v>
      </c>
      <c r="R118" s="97">
        <v>0.11</v>
      </c>
      <c r="S118" s="97">
        <v>0.1</v>
      </c>
      <c r="T118" s="97">
        <v>0.27</v>
      </c>
    </row>
    <row r="119" spans="2:20">
      <c r="B119" s="98">
        <v>44708</v>
      </c>
      <c r="C119" s="97">
        <v>0.27</v>
      </c>
      <c r="D119" s="97">
        <v>0.27</v>
      </c>
      <c r="E119" s="97">
        <v>0.23</v>
      </c>
      <c r="F119" s="97">
        <v>0.18</v>
      </c>
      <c r="G119" s="97">
        <v>0.22</v>
      </c>
      <c r="H119" s="97">
        <v>0.27</v>
      </c>
      <c r="I119" s="97">
        <v>0.27</v>
      </c>
      <c r="J119" s="97">
        <v>0.27</v>
      </c>
      <c r="K119" s="97">
        <v>0.13</v>
      </c>
      <c r="L119" s="97">
        <v>0.08</v>
      </c>
      <c r="M119" s="97">
        <v>7.0000000000000007E-2</v>
      </c>
      <c r="N119" s="97">
        <v>0.17</v>
      </c>
      <c r="O119" s="97">
        <v>0.12</v>
      </c>
      <c r="P119" s="97">
        <v>0.08</v>
      </c>
      <c r="Q119" s="97">
        <v>7.0000000000000007E-2</v>
      </c>
      <c r="R119" s="97">
        <v>0.1</v>
      </c>
      <c r="S119" s="97">
        <v>0.08</v>
      </c>
      <c r="T119" s="97">
        <v>0.24</v>
      </c>
    </row>
    <row r="120" spans="2:20">
      <c r="B120" s="98">
        <v>44709</v>
      </c>
      <c r="C120" s="97">
        <v>0.16</v>
      </c>
      <c r="D120" s="97">
        <v>0.16</v>
      </c>
      <c r="E120" s="97">
        <v>0.14000000000000001</v>
      </c>
      <c r="F120" s="97">
        <v>0.11</v>
      </c>
      <c r="G120" s="97">
        <v>0.13</v>
      </c>
      <c r="H120" s="97">
        <v>0.16</v>
      </c>
      <c r="I120" s="97">
        <v>0.16</v>
      </c>
      <c r="J120" s="97">
        <v>0.16</v>
      </c>
      <c r="K120" s="97">
        <v>0.08</v>
      </c>
      <c r="L120" s="97">
        <v>0.05</v>
      </c>
      <c r="M120" s="97">
        <v>0.04</v>
      </c>
      <c r="N120" s="97">
        <v>0.1</v>
      </c>
      <c r="O120" s="97">
        <v>7.0000000000000007E-2</v>
      </c>
      <c r="P120" s="97">
        <v>0.05</v>
      </c>
      <c r="Q120" s="97">
        <v>0.04</v>
      </c>
      <c r="R120" s="97">
        <v>0.06</v>
      </c>
      <c r="S120" s="97">
        <v>0.05</v>
      </c>
      <c r="T120" s="97">
        <v>0.15</v>
      </c>
    </row>
    <row r="121" spans="2:20">
      <c r="B121" s="98">
        <v>44710</v>
      </c>
      <c r="C121" s="97">
        <v>0.11</v>
      </c>
      <c r="D121" s="97">
        <v>0.11</v>
      </c>
      <c r="E121" s="97">
        <v>0.09</v>
      </c>
      <c r="F121" s="97">
        <v>7.0000000000000007E-2</v>
      </c>
      <c r="G121" s="97">
        <v>0.09</v>
      </c>
      <c r="H121" s="97">
        <v>0.11</v>
      </c>
      <c r="I121" s="97">
        <v>0.11</v>
      </c>
      <c r="J121" s="97">
        <v>0.11</v>
      </c>
      <c r="K121" s="97">
        <v>0.06</v>
      </c>
      <c r="L121" s="97">
        <v>0.04</v>
      </c>
      <c r="M121" s="97">
        <v>0.03</v>
      </c>
      <c r="N121" s="97">
        <v>7.0000000000000007E-2</v>
      </c>
      <c r="O121" s="97">
        <v>0.05</v>
      </c>
      <c r="P121" s="97">
        <v>0.04</v>
      </c>
      <c r="Q121" s="97">
        <v>0.03</v>
      </c>
      <c r="R121" s="97">
        <v>0.04</v>
      </c>
      <c r="S121" s="97">
        <v>0.04</v>
      </c>
      <c r="T121" s="97">
        <v>0.1</v>
      </c>
    </row>
    <row r="122" spans="2:20">
      <c r="B122" s="98">
        <v>44711</v>
      </c>
      <c r="C122" s="97">
        <v>0.03</v>
      </c>
      <c r="D122" s="97">
        <v>0.03</v>
      </c>
      <c r="E122" s="97">
        <v>0.03</v>
      </c>
      <c r="F122" s="97">
        <v>0.02</v>
      </c>
      <c r="G122" s="97">
        <v>0.02</v>
      </c>
      <c r="H122" s="97">
        <v>0.03</v>
      </c>
      <c r="I122" s="97">
        <v>0.03</v>
      </c>
      <c r="J122" s="97">
        <v>0.03</v>
      </c>
      <c r="K122" s="97">
        <v>0.02</v>
      </c>
      <c r="L122" s="97">
        <v>0.01</v>
      </c>
      <c r="M122" s="97">
        <v>0.01</v>
      </c>
      <c r="N122" s="97">
        <v>0.02</v>
      </c>
      <c r="O122" s="97">
        <v>0.01</v>
      </c>
      <c r="P122" s="97">
        <v>0.01</v>
      </c>
      <c r="Q122" s="97">
        <v>0.01</v>
      </c>
      <c r="R122" s="97">
        <v>0.01</v>
      </c>
      <c r="S122" s="97">
        <v>0.01</v>
      </c>
      <c r="T122" s="97">
        <v>0.03</v>
      </c>
    </row>
    <row r="123" spans="2:20">
      <c r="B123" s="98">
        <v>44712</v>
      </c>
      <c r="C123" s="97">
        <v>0.11</v>
      </c>
      <c r="D123" s="97">
        <v>0.11</v>
      </c>
      <c r="E123" s="97">
        <v>0.09</v>
      </c>
      <c r="F123" s="97">
        <v>7.0000000000000007E-2</v>
      </c>
      <c r="G123" s="97">
        <v>0.09</v>
      </c>
      <c r="H123" s="97">
        <v>0.11</v>
      </c>
      <c r="I123" s="97">
        <v>0.11</v>
      </c>
      <c r="J123" s="97">
        <v>0.11</v>
      </c>
      <c r="K123" s="97">
        <v>0.06</v>
      </c>
      <c r="L123" s="97">
        <v>0.04</v>
      </c>
      <c r="M123" s="97">
        <v>0.03</v>
      </c>
      <c r="N123" s="97">
        <v>7.0000000000000007E-2</v>
      </c>
      <c r="O123" s="97">
        <v>0.05</v>
      </c>
      <c r="P123" s="97">
        <v>0.04</v>
      </c>
      <c r="Q123" s="97">
        <v>0.03</v>
      </c>
      <c r="R123" s="97">
        <v>0.04</v>
      </c>
      <c r="S123" s="97">
        <v>0.04</v>
      </c>
      <c r="T123" s="97">
        <v>0.1</v>
      </c>
    </row>
    <row r="124" spans="2:20">
      <c r="B124" s="98">
        <v>44713</v>
      </c>
      <c r="C124" s="97">
        <v>0.19</v>
      </c>
      <c r="D124" s="97">
        <v>0.19</v>
      </c>
      <c r="E124" s="97">
        <v>0.16</v>
      </c>
      <c r="F124" s="97">
        <v>0.13</v>
      </c>
      <c r="G124" s="97">
        <v>0.15</v>
      </c>
      <c r="H124" s="97">
        <v>0.19</v>
      </c>
      <c r="I124" s="97">
        <v>0.19</v>
      </c>
      <c r="J124" s="97">
        <v>0.19</v>
      </c>
      <c r="K124" s="97">
        <v>0.11</v>
      </c>
      <c r="L124" s="97">
        <v>7.0000000000000007E-2</v>
      </c>
      <c r="M124" s="97">
        <v>0.06</v>
      </c>
      <c r="N124" s="97">
        <v>0.13</v>
      </c>
      <c r="O124" s="97">
        <v>0.1</v>
      </c>
      <c r="P124" s="97">
        <v>7.0000000000000007E-2</v>
      </c>
      <c r="Q124" s="97">
        <v>0.06</v>
      </c>
      <c r="R124" s="97">
        <v>0.08</v>
      </c>
      <c r="S124" s="97">
        <v>0.06</v>
      </c>
      <c r="T124" s="97">
        <v>0.18</v>
      </c>
    </row>
    <row r="125" spans="2:20">
      <c r="B125" s="98">
        <v>44714</v>
      </c>
      <c r="C125" s="97">
        <v>0.27</v>
      </c>
      <c r="D125" s="97">
        <v>0.27</v>
      </c>
      <c r="E125" s="97">
        <v>0.23</v>
      </c>
      <c r="F125" s="97">
        <v>0.18</v>
      </c>
      <c r="G125" s="97">
        <v>0.22</v>
      </c>
      <c r="H125" s="97">
        <v>0.27</v>
      </c>
      <c r="I125" s="97">
        <v>0.27</v>
      </c>
      <c r="J125" s="97">
        <v>0.27</v>
      </c>
      <c r="K125" s="97">
        <v>0.15</v>
      </c>
      <c r="L125" s="97">
        <v>0.09</v>
      </c>
      <c r="M125" s="97">
        <v>0.08</v>
      </c>
      <c r="N125" s="97">
        <v>0.19</v>
      </c>
      <c r="O125" s="97">
        <v>0.14000000000000001</v>
      </c>
      <c r="P125" s="97">
        <v>0.1</v>
      </c>
      <c r="Q125" s="97">
        <v>0.08</v>
      </c>
      <c r="R125" s="97">
        <v>0.12</v>
      </c>
      <c r="S125" s="97">
        <v>0.09</v>
      </c>
      <c r="T125" s="97">
        <v>0.26</v>
      </c>
    </row>
    <row r="126" spans="2:20">
      <c r="B126" s="98">
        <v>44715</v>
      </c>
      <c r="C126" s="97">
        <v>0.23</v>
      </c>
      <c r="D126" s="97">
        <v>0.23</v>
      </c>
      <c r="E126" s="97">
        <v>0.2</v>
      </c>
      <c r="F126" s="97">
        <v>0.16</v>
      </c>
      <c r="G126" s="97">
        <v>0.18</v>
      </c>
      <c r="H126" s="97">
        <v>0.23</v>
      </c>
      <c r="I126" s="97">
        <v>0.23</v>
      </c>
      <c r="J126" s="97">
        <v>0.23</v>
      </c>
      <c r="K126" s="97">
        <v>0.13</v>
      </c>
      <c r="L126" s="97">
        <v>0.08</v>
      </c>
      <c r="M126" s="97">
        <v>7.0000000000000007E-2</v>
      </c>
      <c r="N126" s="97">
        <v>0.16</v>
      </c>
      <c r="O126" s="97">
        <v>0.12</v>
      </c>
      <c r="P126" s="97">
        <v>0.08</v>
      </c>
      <c r="Q126" s="97">
        <v>7.0000000000000007E-2</v>
      </c>
      <c r="R126" s="97">
        <v>0.1</v>
      </c>
      <c r="S126" s="97">
        <v>0.08</v>
      </c>
      <c r="T126" s="97">
        <v>0.23</v>
      </c>
    </row>
    <row r="127" spans="2:20">
      <c r="B127" s="98">
        <v>44716</v>
      </c>
      <c r="C127" s="97">
        <v>0.11</v>
      </c>
      <c r="D127" s="97">
        <v>0.11</v>
      </c>
      <c r="E127" s="97">
        <v>0.09</v>
      </c>
      <c r="F127" s="97">
        <v>7.0000000000000007E-2</v>
      </c>
      <c r="G127" s="97">
        <v>0.09</v>
      </c>
      <c r="H127" s="97">
        <v>0.11</v>
      </c>
      <c r="I127" s="97">
        <v>0.11</v>
      </c>
      <c r="J127" s="97">
        <v>0.11</v>
      </c>
      <c r="K127" s="97">
        <v>0.06</v>
      </c>
      <c r="L127" s="97">
        <v>0.04</v>
      </c>
      <c r="M127" s="97">
        <v>0.03</v>
      </c>
      <c r="N127" s="97">
        <v>0.08</v>
      </c>
      <c r="O127" s="97">
        <v>0.06</v>
      </c>
      <c r="P127" s="97">
        <v>0.04</v>
      </c>
      <c r="Q127" s="97">
        <v>0.04</v>
      </c>
      <c r="R127" s="97">
        <v>0.05</v>
      </c>
      <c r="S127" s="97">
        <v>0.04</v>
      </c>
      <c r="T127" s="97">
        <v>0.11</v>
      </c>
    </row>
    <row r="128" spans="2:20">
      <c r="B128" s="98">
        <v>44717</v>
      </c>
      <c r="C128" s="97">
        <v>0.14000000000000001</v>
      </c>
      <c r="D128" s="97">
        <v>0.14000000000000001</v>
      </c>
      <c r="E128" s="97">
        <v>0.12</v>
      </c>
      <c r="F128" s="97">
        <v>0.1</v>
      </c>
      <c r="G128" s="97">
        <v>0.11</v>
      </c>
      <c r="H128" s="97">
        <v>0.14000000000000001</v>
      </c>
      <c r="I128" s="97">
        <v>0.14000000000000001</v>
      </c>
      <c r="J128" s="97">
        <v>0.14000000000000001</v>
      </c>
      <c r="K128" s="97">
        <v>0.08</v>
      </c>
      <c r="L128" s="97">
        <v>0.05</v>
      </c>
      <c r="M128" s="97">
        <v>0.04</v>
      </c>
      <c r="N128" s="97">
        <v>0.1</v>
      </c>
      <c r="O128" s="97">
        <v>0.08</v>
      </c>
      <c r="P128" s="97">
        <v>0.05</v>
      </c>
      <c r="Q128" s="97">
        <v>0.05</v>
      </c>
      <c r="R128" s="97">
        <v>7.0000000000000007E-2</v>
      </c>
      <c r="S128" s="97">
        <v>0.05</v>
      </c>
      <c r="T128" s="97">
        <v>0.14000000000000001</v>
      </c>
    </row>
    <row r="129" spans="2:20">
      <c r="B129" s="98">
        <v>44718</v>
      </c>
      <c r="C129" s="97">
        <v>0.21</v>
      </c>
      <c r="D129" s="97">
        <v>0.21</v>
      </c>
      <c r="E129" s="97">
        <v>0.18</v>
      </c>
      <c r="F129" s="97">
        <v>0.14000000000000001</v>
      </c>
      <c r="G129" s="97">
        <v>0.17</v>
      </c>
      <c r="H129" s="97">
        <v>0.21</v>
      </c>
      <c r="I129" s="97">
        <v>0.21</v>
      </c>
      <c r="J129" s="97">
        <v>0.21</v>
      </c>
      <c r="K129" s="97">
        <v>0.13</v>
      </c>
      <c r="L129" s="97">
        <v>0.08</v>
      </c>
      <c r="M129" s="97">
        <v>7.0000000000000007E-2</v>
      </c>
      <c r="N129" s="97">
        <v>0.16</v>
      </c>
      <c r="O129" s="97">
        <v>0.12</v>
      </c>
      <c r="P129" s="97">
        <v>0.08</v>
      </c>
      <c r="Q129" s="97">
        <v>0.08</v>
      </c>
      <c r="R129" s="97">
        <v>0.1</v>
      </c>
      <c r="S129" s="97">
        <v>7.0000000000000007E-2</v>
      </c>
      <c r="T129" s="97">
        <v>0.21</v>
      </c>
    </row>
    <row r="130" spans="2:20">
      <c r="B130" s="98">
        <v>44719</v>
      </c>
      <c r="C130" s="97">
        <v>0.23</v>
      </c>
      <c r="D130" s="97">
        <v>0.23</v>
      </c>
      <c r="E130" s="97">
        <v>0.2</v>
      </c>
      <c r="F130" s="97">
        <v>0.16</v>
      </c>
      <c r="G130" s="97">
        <v>0.18</v>
      </c>
      <c r="H130" s="97">
        <v>0.23</v>
      </c>
      <c r="I130" s="97">
        <v>0.23</v>
      </c>
      <c r="J130" s="97">
        <v>0.23</v>
      </c>
      <c r="K130" s="97">
        <v>0.14000000000000001</v>
      </c>
      <c r="L130" s="97">
        <v>0.09</v>
      </c>
      <c r="M130" s="97">
        <v>0.08</v>
      </c>
      <c r="N130" s="97">
        <v>0.18</v>
      </c>
      <c r="O130" s="97">
        <v>0.14000000000000001</v>
      </c>
      <c r="P130" s="97">
        <v>0.09</v>
      </c>
      <c r="Q130" s="97">
        <v>0.09</v>
      </c>
      <c r="R130" s="97">
        <v>0.12</v>
      </c>
      <c r="S130" s="97">
        <v>0.08</v>
      </c>
      <c r="T130" s="97">
        <v>0.23</v>
      </c>
    </row>
    <row r="131" spans="2:20">
      <c r="B131" s="98">
        <v>44720</v>
      </c>
      <c r="C131" s="97">
        <v>0.22</v>
      </c>
      <c r="D131" s="97">
        <v>0.22</v>
      </c>
      <c r="E131" s="97">
        <v>0.19</v>
      </c>
      <c r="F131" s="97">
        <v>0.15</v>
      </c>
      <c r="G131" s="97">
        <v>0.18</v>
      </c>
      <c r="H131" s="97">
        <v>0.22</v>
      </c>
      <c r="I131" s="97">
        <v>0.22</v>
      </c>
      <c r="J131" s="97">
        <v>0.22</v>
      </c>
      <c r="K131" s="97">
        <v>0.14000000000000001</v>
      </c>
      <c r="L131" s="97">
        <v>0.09</v>
      </c>
      <c r="M131" s="97">
        <v>7.0000000000000007E-2</v>
      </c>
      <c r="N131" s="97">
        <v>0.17</v>
      </c>
      <c r="O131" s="97">
        <v>0.14000000000000001</v>
      </c>
      <c r="P131" s="97">
        <v>0.09</v>
      </c>
      <c r="Q131" s="97">
        <v>0.1</v>
      </c>
      <c r="R131" s="97">
        <v>0.11</v>
      </c>
      <c r="S131" s="97">
        <v>0.08</v>
      </c>
      <c r="T131" s="97">
        <v>0.22</v>
      </c>
    </row>
    <row r="132" spans="2:20">
      <c r="B132" s="98">
        <v>44721</v>
      </c>
      <c r="C132" s="97">
        <v>0.23</v>
      </c>
      <c r="D132" s="97">
        <v>0.23</v>
      </c>
      <c r="E132" s="97">
        <v>0.2</v>
      </c>
      <c r="F132" s="97">
        <v>0.16</v>
      </c>
      <c r="G132" s="97">
        <v>0.18</v>
      </c>
      <c r="H132" s="97">
        <v>0.23</v>
      </c>
      <c r="I132" s="97">
        <v>0.23</v>
      </c>
      <c r="J132" s="97">
        <v>0.23</v>
      </c>
      <c r="K132" s="97">
        <v>0.15</v>
      </c>
      <c r="L132" s="97">
        <v>0.1</v>
      </c>
      <c r="M132" s="97">
        <v>0.08</v>
      </c>
      <c r="N132" s="97">
        <v>0.18</v>
      </c>
      <c r="O132" s="97">
        <v>0.14000000000000001</v>
      </c>
      <c r="P132" s="97">
        <v>0.1</v>
      </c>
      <c r="Q132" s="97">
        <v>0.11</v>
      </c>
      <c r="R132" s="97">
        <v>0.12</v>
      </c>
      <c r="S132" s="97">
        <v>0.09</v>
      </c>
      <c r="T132" s="97">
        <v>0.23</v>
      </c>
    </row>
    <row r="133" spans="2:20">
      <c r="B133" s="98">
        <v>44722</v>
      </c>
      <c r="C133" s="97">
        <v>0.26</v>
      </c>
      <c r="D133" s="97">
        <v>0.26</v>
      </c>
      <c r="E133" s="97">
        <v>0.22</v>
      </c>
      <c r="F133" s="97">
        <v>0.18</v>
      </c>
      <c r="G133" s="97">
        <v>0.21</v>
      </c>
      <c r="H133" s="97">
        <v>0.26</v>
      </c>
      <c r="I133" s="97">
        <v>0.26</v>
      </c>
      <c r="J133" s="97">
        <v>0.26</v>
      </c>
      <c r="K133" s="97">
        <v>0.17</v>
      </c>
      <c r="L133" s="97">
        <v>0.12</v>
      </c>
      <c r="M133" s="97">
        <v>0.09</v>
      </c>
      <c r="N133" s="97">
        <v>0.21</v>
      </c>
      <c r="O133" s="97">
        <v>0.17</v>
      </c>
      <c r="P133" s="97">
        <v>0.12</v>
      </c>
      <c r="Q133" s="97">
        <v>0.13</v>
      </c>
      <c r="R133" s="97">
        <v>0.14000000000000001</v>
      </c>
      <c r="S133" s="97">
        <v>0.1</v>
      </c>
      <c r="T133" s="97">
        <v>0.26</v>
      </c>
    </row>
    <row r="134" spans="2:20">
      <c r="B134" s="98">
        <v>44723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0.33</v>
      </c>
      <c r="I134" s="97">
        <v>0.33</v>
      </c>
      <c r="J134" s="97">
        <v>0.33</v>
      </c>
      <c r="K134" s="97">
        <v>0.22</v>
      </c>
      <c r="L134" s="97">
        <v>0.15</v>
      </c>
      <c r="M134" s="97">
        <v>0.12</v>
      </c>
      <c r="N134" s="97">
        <v>0.27</v>
      </c>
      <c r="O134" s="97">
        <v>0.22</v>
      </c>
      <c r="P134" s="97">
        <v>0.15</v>
      </c>
      <c r="Q134" s="97">
        <v>0.17</v>
      </c>
      <c r="R134" s="97">
        <v>0.18</v>
      </c>
      <c r="S134" s="97">
        <v>0.13</v>
      </c>
      <c r="T134" s="97">
        <v>0.33</v>
      </c>
    </row>
    <row r="135" spans="2:20">
      <c r="B135" s="98">
        <v>44724</v>
      </c>
      <c r="C135" s="97">
        <v>0.09</v>
      </c>
      <c r="D135" s="97">
        <v>0.09</v>
      </c>
      <c r="E135" s="97">
        <v>0.08</v>
      </c>
      <c r="F135" s="97">
        <v>0.06</v>
      </c>
      <c r="G135" s="97">
        <v>7.0000000000000007E-2</v>
      </c>
      <c r="H135" s="97">
        <v>0.09</v>
      </c>
      <c r="I135" s="97">
        <v>0.09</v>
      </c>
      <c r="J135" s="97">
        <v>0.09</v>
      </c>
      <c r="K135" s="97">
        <v>0.06</v>
      </c>
      <c r="L135" s="97">
        <v>0.04</v>
      </c>
      <c r="M135" s="97">
        <v>0.03</v>
      </c>
      <c r="N135" s="97">
        <v>7.0000000000000007E-2</v>
      </c>
      <c r="O135" s="97">
        <v>0.06</v>
      </c>
      <c r="P135" s="97">
        <v>0.04</v>
      </c>
      <c r="Q135" s="97">
        <v>0.05</v>
      </c>
      <c r="R135" s="97">
        <v>0.05</v>
      </c>
      <c r="S135" s="97">
        <v>0.04</v>
      </c>
      <c r="T135" s="97">
        <v>0.09</v>
      </c>
    </row>
    <row r="136" spans="2:20">
      <c r="B136" s="98">
        <v>44725</v>
      </c>
      <c r="C136" s="97">
        <v>0.18</v>
      </c>
      <c r="D136" s="97">
        <v>0.18</v>
      </c>
      <c r="E136" s="97">
        <v>0.15</v>
      </c>
      <c r="F136" s="97">
        <v>0.12</v>
      </c>
      <c r="G136" s="97">
        <v>0.14000000000000001</v>
      </c>
      <c r="H136" s="97">
        <v>0.18</v>
      </c>
      <c r="I136" s="97">
        <v>0.18</v>
      </c>
      <c r="J136" s="97">
        <v>0.18</v>
      </c>
      <c r="K136" s="97">
        <v>0.13</v>
      </c>
      <c r="L136" s="97">
        <v>0.09</v>
      </c>
      <c r="M136" s="97">
        <v>7.0000000000000007E-2</v>
      </c>
      <c r="N136" s="97">
        <v>0.15</v>
      </c>
      <c r="O136" s="97">
        <v>0.12</v>
      </c>
      <c r="P136" s="97">
        <v>0.09</v>
      </c>
      <c r="Q136" s="97">
        <v>0.1</v>
      </c>
      <c r="R136" s="97">
        <v>0.1</v>
      </c>
      <c r="S136" s="97">
        <v>7.0000000000000007E-2</v>
      </c>
      <c r="T136" s="97">
        <v>0.18</v>
      </c>
    </row>
    <row r="137" spans="2:20">
      <c r="B137" s="98">
        <v>44726</v>
      </c>
      <c r="C137" s="97">
        <v>0.23</v>
      </c>
      <c r="D137" s="97">
        <v>0.23</v>
      </c>
      <c r="E137" s="97">
        <v>0.2</v>
      </c>
      <c r="F137" s="97">
        <v>0.16</v>
      </c>
      <c r="G137" s="97">
        <v>0.18</v>
      </c>
      <c r="H137" s="97">
        <v>0.23</v>
      </c>
      <c r="I137" s="97">
        <v>0.23</v>
      </c>
      <c r="J137" s="97">
        <v>0.23</v>
      </c>
      <c r="K137" s="97">
        <v>0.16</v>
      </c>
      <c r="L137" s="97">
        <v>0.12</v>
      </c>
      <c r="M137" s="97">
        <v>0.09</v>
      </c>
      <c r="N137" s="97">
        <v>0.19</v>
      </c>
      <c r="O137" s="97">
        <v>0.16</v>
      </c>
      <c r="P137" s="97">
        <v>0.12</v>
      </c>
      <c r="Q137" s="97">
        <v>0.14000000000000001</v>
      </c>
      <c r="R137" s="97">
        <v>0.14000000000000001</v>
      </c>
      <c r="S137" s="97">
        <v>0.1</v>
      </c>
      <c r="T137" s="97">
        <v>0.23</v>
      </c>
    </row>
    <row r="138" spans="2:20">
      <c r="B138" s="98">
        <v>44727</v>
      </c>
      <c r="C138" s="97">
        <v>0.25</v>
      </c>
      <c r="D138" s="97">
        <v>0.25</v>
      </c>
      <c r="E138" s="97">
        <v>0.21</v>
      </c>
      <c r="F138" s="97">
        <v>0.17</v>
      </c>
      <c r="G138" s="97">
        <v>0.2</v>
      </c>
      <c r="H138" s="97">
        <v>0.25</v>
      </c>
      <c r="I138" s="97">
        <v>0.25</v>
      </c>
      <c r="J138" s="97">
        <v>0.25</v>
      </c>
      <c r="K138" s="97">
        <v>0.18</v>
      </c>
      <c r="L138" s="97">
        <v>0.13</v>
      </c>
      <c r="M138" s="97">
        <v>0.11</v>
      </c>
      <c r="N138" s="97">
        <v>0.21</v>
      </c>
      <c r="O138" s="97">
        <v>0.18</v>
      </c>
      <c r="P138" s="97">
        <v>0.13</v>
      </c>
      <c r="Q138" s="97">
        <v>0.16</v>
      </c>
      <c r="R138" s="97">
        <v>0.15</v>
      </c>
      <c r="S138" s="97">
        <v>0.11</v>
      </c>
      <c r="T138" s="97">
        <v>0.24</v>
      </c>
    </row>
    <row r="139" spans="2:20">
      <c r="B139" s="98">
        <v>44728</v>
      </c>
      <c r="C139" s="97">
        <v>0.44</v>
      </c>
      <c r="D139" s="97">
        <v>0.44</v>
      </c>
      <c r="E139" s="97">
        <v>0.37</v>
      </c>
      <c r="F139" s="97">
        <v>0.3</v>
      </c>
      <c r="G139" s="97">
        <v>0.35</v>
      </c>
      <c r="H139" s="97">
        <v>0.44</v>
      </c>
      <c r="I139" s="97">
        <v>0.44</v>
      </c>
      <c r="J139" s="97">
        <v>0.44</v>
      </c>
      <c r="K139" s="97">
        <v>0.33</v>
      </c>
      <c r="L139" s="97">
        <v>0.23</v>
      </c>
      <c r="M139" s="97">
        <v>0.19</v>
      </c>
      <c r="N139" s="97">
        <v>0.38</v>
      </c>
      <c r="O139" s="97">
        <v>0.32</v>
      </c>
      <c r="P139" s="97">
        <v>0.24</v>
      </c>
      <c r="Q139" s="97">
        <v>0.28999999999999998</v>
      </c>
      <c r="R139" s="97">
        <v>0.27</v>
      </c>
      <c r="S139" s="97">
        <v>0.2</v>
      </c>
      <c r="T139" s="97">
        <v>0.42</v>
      </c>
    </row>
    <row r="140" spans="2:20">
      <c r="B140" s="98">
        <v>44729</v>
      </c>
      <c r="C140" s="97">
        <v>0.48</v>
      </c>
      <c r="D140" s="97">
        <v>0.48</v>
      </c>
      <c r="E140" s="97">
        <v>0.41</v>
      </c>
      <c r="F140" s="97">
        <v>0.33</v>
      </c>
      <c r="G140" s="97">
        <v>0.38</v>
      </c>
      <c r="H140" s="97">
        <v>0.48</v>
      </c>
      <c r="I140" s="97">
        <v>0.48</v>
      </c>
      <c r="J140" s="97">
        <v>0.48</v>
      </c>
      <c r="K140" s="97">
        <v>0.36</v>
      </c>
      <c r="L140" s="97">
        <v>0.26</v>
      </c>
      <c r="M140" s="97">
        <v>0.22</v>
      </c>
      <c r="N140" s="97">
        <v>0.41</v>
      </c>
      <c r="O140" s="97">
        <v>0.36</v>
      </c>
      <c r="P140" s="97">
        <v>0.27</v>
      </c>
      <c r="Q140" s="97">
        <v>0.33</v>
      </c>
      <c r="R140" s="97">
        <v>0.3</v>
      </c>
      <c r="S140" s="97">
        <v>0.23</v>
      </c>
      <c r="T140" s="97">
        <v>0.45</v>
      </c>
    </row>
    <row r="141" spans="2:20">
      <c r="B141" s="98">
        <v>44730</v>
      </c>
      <c r="C141" s="97">
        <v>0.31</v>
      </c>
      <c r="D141" s="97">
        <v>0.31</v>
      </c>
      <c r="E141" s="97">
        <v>0.26</v>
      </c>
      <c r="F141" s="97">
        <v>0.21</v>
      </c>
      <c r="G141" s="97">
        <v>0.25</v>
      </c>
      <c r="H141" s="97">
        <v>0.31</v>
      </c>
      <c r="I141" s="97">
        <v>0.31</v>
      </c>
      <c r="J141" s="97">
        <v>0.31</v>
      </c>
      <c r="K141" s="97">
        <v>0.24</v>
      </c>
      <c r="L141" s="97">
        <v>0.17</v>
      </c>
      <c r="M141" s="97">
        <v>0.14000000000000001</v>
      </c>
      <c r="N141" s="97">
        <v>0.27</v>
      </c>
      <c r="O141" s="97">
        <v>0.24</v>
      </c>
      <c r="P141" s="97">
        <v>0.18</v>
      </c>
      <c r="Q141" s="97">
        <v>0.22</v>
      </c>
      <c r="R141" s="97">
        <v>0.2</v>
      </c>
      <c r="S141" s="97">
        <v>0.15</v>
      </c>
      <c r="T141" s="97">
        <v>0.28000000000000003</v>
      </c>
    </row>
    <row r="142" spans="2:20">
      <c r="B142" s="98">
        <v>44731</v>
      </c>
      <c r="C142" s="97">
        <v>0.28000000000000003</v>
      </c>
      <c r="D142" s="97">
        <v>0.28000000000000003</v>
      </c>
      <c r="E142" s="97">
        <v>0.24</v>
      </c>
      <c r="F142" s="97">
        <v>0.19</v>
      </c>
      <c r="G142" s="97">
        <v>0.22</v>
      </c>
      <c r="H142" s="97">
        <v>0.28000000000000003</v>
      </c>
      <c r="I142" s="97">
        <v>0.28000000000000003</v>
      </c>
      <c r="J142" s="97">
        <v>0.28000000000000003</v>
      </c>
      <c r="K142" s="97">
        <v>0.22</v>
      </c>
      <c r="L142" s="97">
        <v>0.16</v>
      </c>
      <c r="M142" s="97">
        <v>0.13</v>
      </c>
      <c r="N142" s="97">
        <v>0.24</v>
      </c>
      <c r="O142" s="97">
        <v>0.22</v>
      </c>
      <c r="P142" s="97">
        <v>0.17</v>
      </c>
      <c r="Q142" s="97">
        <v>0.21</v>
      </c>
      <c r="R142" s="97">
        <v>0.18</v>
      </c>
      <c r="S142" s="97">
        <v>0.14000000000000001</v>
      </c>
      <c r="T142" s="97">
        <v>0.25</v>
      </c>
    </row>
    <row r="143" spans="2:20">
      <c r="B143" s="98">
        <v>44732</v>
      </c>
      <c r="C143" s="97">
        <v>0.28999999999999998</v>
      </c>
      <c r="D143" s="97">
        <v>0.28999999999999998</v>
      </c>
      <c r="E143" s="97">
        <v>0.25</v>
      </c>
      <c r="F143" s="97">
        <v>0.2</v>
      </c>
      <c r="G143" s="97">
        <v>0.23</v>
      </c>
      <c r="H143" s="97">
        <v>0.28000000000000003</v>
      </c>
      <c r="I143" s="97">
        <v>0.28999999999999998</v>
      </c>
      <c r="J143" s="97">
        <v>0.28999999999999998</v>
      </c>
      <c r="K143" s="97">
        <v>0.24</v>
      </c>
      <c r="L143" s="97">
        <v>0.17</v>
      </c>
      <c r="M143" s="97">
        <v>0.14000000000000001</v>
      </c>
      <c r="N143" s="97">
        <v>0.25</v>
      </c>
      <c r="O143" s="97">
        <v>0.23</v>
      </c>
      <c r="P143" s="97">
        <v>0.18</v>
      </c>
      <c r="Q143" s="97">
        <v>0.22</v>
      </c>
      <c r="R143" s="97">
        <v>0.19</v>
      </c>
      <c r="S143" s="97">
        <v>0.15</v>
      </c>
      <c r="T143" s="97">
        <v>0.25</v>
      </c>
    </row>
    <row r="144" spans="2:20">
      <c r="B144" s="98">
        <v>44733</v>
      </c>
      <c r="C144" s="97">
        <v>0.26</v>
      </c>
      <c r="D144" s="97">
        <v>0.26</v>
      </c>
      <c r="E144" s="97">
        <v>0.22</v>
      </c>
      <c r="F144" s="97">
        <v>0.18</v>
      </c>
      <c r="G144" s="97">
        <v>0.21</v>
      </c>
      <c r="H144" s="97">
        <v>0.25</v>
      </c>
      <c r="I144" s="97">
        <v>0.26</v>
      </c>
      <c r="J144" s="97">
        <v>0.26</v>
      </c>
      <c r="K144" s="97">
        <v>0.22</v>
      </c>
      <c r="L144" s="97">
        <v>0.15</v>
      </c>
      <c r="M144" s="97">
        <v>0.13</v>
      </c>
      <c r="N144" s="97">
        <v>0.23</v>
      </c>
      <c r="O144" s="97">
        <v>0.21</v>
      </c>
      <c r="P144" s="97">
        <v>0.16</v>
      </c>
      <c r="Q144" s="97">
        <v>0.21</v>
      </c>
      <c r="R144" s="97">
        <v>0.18</v>
      </c>
      <c r="S144" s="97">
        <v>0.14000000000000001</v>
      </c>
      <c r="T144" s="97">
        <v>0.21</v>
      </c>
    </row>
    <row r="145" spans="2:20">
      <c r="B145" s="98">
        <v>44734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0.28000000000000003</v>
      </c>
      <c r="I145" s="97">
        <v>0.28999999999999998</v>
      </c>
      <c r="J145" s="97">
        <v>0.28999999999999998</v>
      </c>
      <c r="K145" s="97">
        <v>0.25</v>
      </c>
      <c r="L145" s="97">
        <v>0.17</v>
      </c>
      <c r="M145" s="97">
        <v>0.15</v>
      </c>
      <c r="N145" s="97">
        <v>0.26</v>
      </c>
      <c r="O145" s="97">
        <v>0.24</v>
      </c>
      <c r="P145" s="97">
        <v>0.19</v>
      </c>
      <c r="Q145" s="97">
        <v>0.24</v>
      </c>
      <c r="R145" s="97">
        <v>0.2</v>
      </c>
      <c r="S145" s="97">
        <v>0.16</v>
      </c>
      <c r="T145" s="97">
        <v>0.23</v>
      </c>
    </row>
    <row r="146" spans="2:20">
      <c r="B146" s="98">
        <v>44735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0.32</v>
      </c>
      <c r="I146" s="97">
        <v>0.33</v>
      </c>
      <c r="J146" s="97">
        <v>0.33</v>
      </c>
      <c r="K146" s="97">
        <v>0.28999999999999998</v>
      </c>
      <c r="L146" s="97">
        <v>0.2</v>
      </c>
      <c r="M146" s="97">
        <v>0.17</v>
      </c>
      <c r="N146" s="97">
        <v>0.3</v>
      </c>
      <c r="O146" s="97">
        <v>0.27</v>
      </c>
      <c r="P146" s="97">
        <v>0.22</v>
      </c>
      <c r="Q146" s="97">
        <v>0.28000000000000003</v>
      </c>
      <c r="R146" s="97">
        <v>0.23</v>
      </c>
      <c r="S146" s="97">
        <v>0.18</v>
      </c>
      <c r="T146" s="97">
        <v>0.25</v>
      </c>
    </row>
    <row r="147" spans="2:20">
      <c r="B147" s="98">
        <v>44736</v>
      </c>
      <c r="C147" s="97">
        <v>0.44</v>
      </c>
      <c r="D147" s="97">
        <v>0.44</v>
      </c>
      <c r="E147" s="97">
        <v>0.37</v>
      </c>
      <c r="F147" s="97">
        <v>0.3</v>
      </c>
      <c r="G147" s="97">
        <v>0.35</v>
      </c>
      <c r="H147" s="97">
        <v>0.42</v>
      </c>
      <c r="I147" s="97">
        <v>0.44</v>
      </c>
      <c r="J147" s="97">
        <v>0.44</v>
      </c>
      <c r="K147" s="97">
        <v>0.39</v>
      </c>
      <c r="L147" s="97">
        <v>0.28000000000000003</v>
      </c>
      <c r="M147" s="97">
        <v>0.24</v>
      </c>
      <c r="N147" s="97">
        <v>0.4</v>
      </c>
      <c r="O147" s="97">
        <v>0.37</v>
      </c>
      <c r="P147" s="97">
        <v>0.3</v>
      </c>
      <c r="Q147" s="97">
        <v>0.38</v>
      </c>
      <c r="R147" s="97">
        <v>0.32</v>
      </c>
      <c r="S147" s="97">
        <v>0.25</v>
      </c>
      <c r="T147" s="97">
        <v>0.31</v>
      </c>
    </row>
    <row r="148" spans="2:20">
      <c r="B148" s="98">
        <v>44737</v>
      </c>
      <c r="C148" s="97">
        <v>0.36</v>
      </c>
      <c r="D148" s="97">
        <v>0.36</v>
      </c>
      <c r="E148" s="97">
        <v>0.31</v>
      </c>
      <c r="F148" s="97">
        <v>0.24</v>
      </c>
      <c r="G148" s="97">
        <v>0.28999999999999998</v>
      </c>
      <c r="H148" s="97">
        <v>0.33</v>
      </c>
      <c r="I148" s="97">
        <v>0.36</v>
      </c>
      <c r="J148" s="97">
        <v>0.36</v>
      </c>
      <c r="K148" s="97">
        <v>0.33</v>
      </c>
      <c r="L148" s="97">
        <v>0.23</v>
      </c>
      <c r="M148" s="97">
        <v>0.2</v>
      </c>
      <c r="N148" s="97">
        <v>0.33</v>
      </c>
      <c r="O148" s="97">
        <v>0.3</v>
      </c>
      <c r="P148" s="97">
        <v>0.25</v>
      </c>
      <c r="Q148" s="97">
        <v>0.32</v>
      </c>
      <c r="R148" s="97">
        <v>0.26</v>
      </c>
      <c r="S148" s="97">
        <v>0.21</v>
      </c>
      <c r="T148" s="97">
        <v>0.24</v>
      </c>
    </row>
    <row r="149" spans="2:20">
      <c r="B149" s="98">
        <v>44738</v>
      </c>
      <c r="C149" s="97">
        <v>0.36</v>
      </c>
      <c r="D149" s="97">
        <v>0.36</v>
      </c>
      <c r="E149" s="97">
        <v>0.31</v>
      </c>
      <c r="F149" s="97">
        <v>0.24</v>
      </c>
      <c r="G149" s="97">
        <v>0.28999999999999998</v>
      </c>
      <c r="H149" s="97">
        <v>0.32</v>
      </c>
      <c r="I149" s="97">
        <v>0.36</v>
      </c>
      <c r="J149" s="97">
        <v>0.36</v>
      </c>
      <c r="K149" s="97">
        <v>0.33</v>
      </c>
      <c r="L149" s="97">
        <v>0.23</v>
      </c>
      <c r="M149" s="97">
        <v>0.2</v>
      </c>
      <c r="N149" s="97">
        <v>0.33</v>
      </c>
      <c r="O149" s="97">
        <v>0.31</v>
      </c>
      <c r="P149" s="97">
        <v>0.25</v>
      </c>
      <c r="Q149" s="97">
        <v>0.32</v>
      </c>
      <c r="R149" s="97">
        <v>0.27</v>
      </c>
      <c r="S149" s="97">
        <v>0.21</v>
      </c>
      <c r="T149" s="97">
        <v>0.23</v>
      </c>
    </row>
    <row r="150" spans="2:20">
      <c r="B150" s="98">
        <v>44739</v>
      </c>
      <c r="C150" s="97">
        <v>0.34</v>
      </c>
      <c r="D150" s="97">
        <v>0.34</v>
      </c>
      <c r="E150" s="97">
        <v>0.28999999999999998</v>
      </c>
      <c r="F150" s="97">
        <v>0.23</v>
      </c>
      <c r="G150" s="97">
        <v>0.27</v>
      </c>
      <c r="H150" s="97">
        <v>0.28999999999999998</v>
      </c>
      <c r="I150" s="97">
        <v>0.34</v>
      </c>
      <c r="J150" s="97">
        <v>0.34</v>
      </c>
      <c r="K150" s="97">
        <v>0.32</v>
      </c>
      <c r="L150" s="97">
        <v>0.23</v>
      </c>
      <c r="M150" s="97">
        <v>0.2</v>
      </c>
      <c r="N150" s="97">
        <v>0.31</v>
      </c>
      <c r="O150" s="97">
        <v>0.28999999999999998</v>
      </c>
      <c r="P150" s="97">
        <v>0.25</v>
      </c>
      <c r="Q150" s="97">
        <v>0.31</v>
      </c>
      <c r="R150" s="97">
        <v>0.26</v>
      </c>
      <c r="S150" s="97">
        <v>0.21</v>
      </c>
      <c r="T150" s="97">
        <v>0.21</v>
      </c>
    </row>
    <row r="151" spans="2:20">
      <c r="B151" s="98">
        <v>44740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0.3</v>
      </c>
      <c r="I151" s="97">
        <v>0.36</v>
      </c>
      <c r="J151" s="97">
        <v>0.36</v>
      </c>
      <c r="K151" s="97">
        <v>0.34</v>
      </c>
      <c r="L151" s="97">
        <v>0.24</v>
      </c>
      <c r="M151" s="97">
        <v>0.21</v>
      </c>
      <c r="N151" s="97">
        <v>0.33</v>
      </c>
      <c r="O151" s="97">
        <v>0.31</v>
      </c>
      <c r="P151" s="97">
        <v>0.27</v>
      </c>
      <c r="Q151" s="97">
        <v>0.33</v>
      </c>
      <c r="R151" s="97">
        <v>0.28000000000000003</v>
      </c>
      <c r="S151" s="97">
        <v>0.22</v>
      </c>
      <c r="T151" s="97">
        <v>0.21</v>
      </c>
    </row>
    <row r="152" spans="2:20">
      <c r="B152" s="98">
        <v>44741</v>
      </c>
      <c r="C152" s="97">
        <v>0.43</v>
      </c>
      <c r="D152" s="97">
        <v>0.43</v>
      </c>
      <c r="E152" s="97">
        <v>0.37</v>
      </c>
      <c r="F152" s="97">
        <v>0.28999999999999998</v>
      </c>
      <c r="G152" s="97">
        <v>0.34</v>
      </c>
      <c r="H152" s="97">
        <v>0.34</v>
      </c>
      <c r="I152" s="97">
        <v>0.43</v>
      </c>
      <c r="J152" s="97">
        <v>0.43</v>
      </c>
      <c r="K152" s="97">
        <v>0.41</v>
      </c>
      <c r="L152" s="97">
        <v>0.3</v>
      </c>
      <c r="M152" s="97">
        <v>0.26</v>
      </c>
      <c r="N152" s="97">
        <v>0.4</v>
      </c>
      <c r="O152" s="97">
        <v>0.38</v>
      </c>
      <c r="P152" s="97">
        <v>0.32</v>
      </c>
      <c r="Q152" s="97">
        <v>0.4</v>
      </c>
      <c r="R152" s="97">
        <v>0.34</v>
      </c>
      <c r="S152" s="97">
        <v>0.27</v>
      </c>
      <c r="T152" s="97">
        <v>0.24</v>
      </c>
    </row>
    <row r="153" spans="2:20">
      <c r="B153" s="98">
        <v>44742</v>
      </c>
      <c r="C153" s="97">
        <v>0.31</v>
      </c>
      <c r="D153" s="97">
        <v>0.31</v>
      </c>
      <c r="E153" s="97">
        <v>0.26</v>
      </c>
      <c r="F153" s="97">
        <v>0.21</v>
      </c>
      <c r="G153" s="97">
        <v>0.25</v>
      </c>
      <c r="H153" s="97">
        <v>0.24</v>
      </c>
      <c r="I153" s="97">
        <v>0.31</v>
      </c>
      <c r="J153" s="97">
        <v>0.31</v>
      </c>
      <c r="K153" s="97">
        <v>0.3</v>
      </c>
      <c r="L153" s="97">
        <v>0.22</v>
      </c>
      <c r="M153" s="97">
        <v>0.19</v>
      </c>
      <c r="N153" s="97">
        <v>0.28999999999999998</v>
      </c>
      <c r="O153" s="97">
        <v>0.27</v>
      </c>
      <c r="P153" s="97">
        <v>0.24</v>
      </c>
      <c r="Q153" s="97">
        <v>0.28999999999999998</v>
      </c>
      <c r="R153" s="97">
        <v>0.25</v>
      </c>
      <c r="S153" s="97">
        <v>0.2</v>
      </c>
      <c r="T153" s="97">
        <v>0.16</v>
      </c>
    </row>
    <row r="154" spans="2:20">
      <c r="B154" s="98">
        <v>44743</v>
      </c>
      <c r="C154" s="97">
        <v>0.31</v>
      </c>
      <c r="D154" s="97">
        <v>0.31</v>
      </c>
      <c r="E154" s="97">
        <v>0.26</v>
      </c>
      <c r="F154" s="97">
        <v>0.21</v>
      </c>
      <c r="G154" s="97">
        <v>0.25</v>
      </c>
      <c r="H154" s="97">
        <v>0.23</v>
      </c>
      <c r="I154" s="97">
        <v>0.31</v>
      </c>
      <c r="J154" s="97">
        <v>0.31</v>
      </c>
      <c r="K154" s="97">
        <v>0.3</v>
      </c>
      <c r="L154" s="97">
        <v>0.22</v>
      </c>
      <c r="M154" s="97">
        <v>0.2</v>
      </c>
      <c r="N154" s="97">
        <v>0.28999999999999998</v>
      </c>
      <c r="O154" s="97">
        <v>0.27</v>
      </c>
      <c r="P154" s="97">
        <v>0.24</v>
      </c>
      <c r="Q154" s="97">
        <v>0.28999999999999998</v>
      </c>
      <c r="R154" s="97">
        <v>0.25</v>
      </c>
      <c r="S154" s="97">
        <v>0.21</v>
      </c>
      <c r="T154" s="97">
        <v>0.15</v>
      </c>
    </row>
    <row r="155" spans="2:20">
      <c r="B155" s="98">
        <v>44744</v>
      </c>
      <c r="C155" s="97">
        <v>0.28999999999999998</v>
      </c>
      <c r="D155" s="97">
        <v>0.28999999999999998</v>
      </c>
      <c r="E155" s="97">
        <v>0.25</v>
      </c>
      <c r="F155" s="97">
        <v>0.2</v>
      </c>
      <c r="G155" s="97">
        <v>0.23</v>
      </c>
      <c r="H155" s="97">
        <v>0.21</v>
      </c>
      <c r="I155" s="97">
        <v>0.28999999999999998</v>
      </c>
      <c r="J155" s="97">
        <v>0.28999999999999998</v>
      </c>
      <c r="K155" s="97">
        <v>0.28000000000000003</v>
      </c>
      <c r="L155" s="97">
        <v>0.21</v>
      </c>
      <c r="M155" s="97">
        <v>0.19</v>
      </c>
      <c r="N155" s="97">
        <v>0.27</v>
      </c>
      <c r="O155" s="97">
        <v>0.26</v>
      </c>
      <c r="P155" s="97">
        <v>0.23</v>
      </c>
      <c r="Q155" s="97">
        <v>0.28000000000000003</v>
      </c>
      <c r="R155" s="97">
        <v>0.24</v>
      </c>
      <c r="S155" s="97">
        <v>0.2</v>
      </c>
      <c r="T155" s="97">
        <v>0.13</v>
      </c>
    </row>
    <row r="156" spans="2:20">
      <c r="B156" s="98">
        <v>44745</v>
      </c>
      <c r="C156" s="97">
        <v>0.31</v>
      </c>
      <c r="D156" s="97">
        <v>0.31</v>
      </c>
      <c r="E156" s="97">
        <v>0.26</v>
      </c>
      <c r="F156" s="97">
        <v>0.21</v>
      </c>
      <c r="G156" s="97">
        <v>0.25</v>
      </c>
      <c r="H156" s="97">
        <v>0.21</v>
      </c>
      <c r="I156" s="97">
        <v>0.31</v>
      </c>
      <c r="J156" s="97">
        <v>0.31</v>
      </c>
      <c r="K156" s="97">
        <v>0.3</v>
      </c>
      <c r="L156" s="97">
        <v>0.23</v>
      </c>
      <c r="M156" s="97">
        <v>0.21</v>
      </c>
      <c r="N156" s="97">
        <v>0.28999999999999998</v>
      </c>
      <c r="O156" s="97">
        <v>0.28000000000000003</v>
      </c>
      <c r="P156" s="97">
        <v>0.25</v>
      </c>
      <c r="Q156" s="97">
        <v>0.28999999999999998</v>
      </c>
      <c r="R156" s="97">
        <v>0.26</v>
      </c>
      <c r="S156" s="97">
        <v>0.21</v>
      </c>
      <c r="T156" s="97">
        <v>0.13</v>
      </c>
    </row>
    <row r="157" spans="2:20">
      <c r="B157" s="98">
        <v>44746</v>
      </c>
      <c r="C157" s="97">
        <v>0.32</v>
      </c>
      <c r="D157" s="97">
        <v>0.32</v>
      </c>
      <c r="E157" s="97">
        <v>0.27</v>
      </c>
      <c r="F157" s="97">
        <v>0.22</v>
      </c>
      <c r="G157" s="97">
        <v>0.26</v>
      </c>
      <c r="H157" s="97">
        <v>0.21</v>
      </c>
      <c r="I157" s="97">
        <v>0.32</v>
      </c>
      <c r="J157" s="97">
        <v>0.32</v>
      </c>
      <c r="K157" s="97">
        <v>0.32</v>
      </c>
      <c r="L157" s="97">
        <v>0.25</v>
      </c>
      <c r="M157" s="97">
        <v>0.22</v>
      </c>
      <c r="N157" s="97">
        <v>0.3</v>
      </c>
      <c r="O157" s="97">
        <v>0.28999999999999998</v>
      </c>
      <c r="P157" s="97">
        <v>0.26</v>
      </c>
      <c r="Q157" s="97">
        <v>0.3</v>
      </c>
      <c r="R157" s="97">
        <v>0.27</v>
      </c>
      <c r="S157" s="97">
        <v>0.23</v>
      </c>
      <c r="T157" s="97">
        <v>0.13</v>
      </c>
    </row>
    <row r="158" spans="2:20">
      <c r="B158" s="98">
        <v>44747</v>
      </c>
      <c r="C158" s="97">
        <v>0.3</v>
      </c>
      <c r="D158" s="97">
        <v>0.3</v>
      </c>
      <c r="E158" s="97">
        <v>0.26</v>
      </c>
      <c r="F158" s="97">
        <v>0.2</v>
      </c>
      <c r="G158" s="97">
        <v>0.24</v>
      </c>
      <c r="H158" s="97">
        <v>0.19</v>
      </c>
      <c r="I158" s="97">
        <v>0.3</v>
      </c>
      <c r="J158" s="97">
        <v>0.3</v>
      </c>
      <c r="K158" s="97">
        <v>0.3</v>
      </c>
      <c r="L158" s="97">
        <v>0.24</v>
      </c>
      <c r="M158" s="97">
        <v>0.21</v>
      </c>
      <c r="N158" s="97">
        <v>0.28000000000000003</v>
      </c>
      <c r="O158" s="97">
        <v>0.27</v>
      </c>
      <c r="P158" s="97">
        <v>0.25</v>
      </c>
      <c r="Q158" s="97">
        <v>0.28999999999999998</v>
      </c>
      <c r="R158" s="97">
        <v>0.26</v>
      </c>
      <c r="S158" s="97">
        <v>0.22</v>
      </c>
      <c r="T158" s="97">
        <v>0.11</v>
      </c>
    </row>
    <row r="159" spans="2:20">
      <c r="B159" s="98">
        <v>44748</v>
      </c>
      <c r="C159" s="97">
        <v>0.26</v>
      </c>
      <c r="D159" s="97">
        <v>0.26</v>
      </c>
      <c r="E159" s="97">
        <v>0.22</v>
      </c>
      <c r="F159" s="97">
        <v>0.18</v>
      </c>
      <c r="G159" s="97">
        <v>0.21</v>
      </c>
      <c r="H159" s="97">
        <v>0.16</v>
      </c>
      <c r="I159" s="97">
        <v>0.26</v>
      </c>
      <c r="J159" s="97">
        <v>0.26</v>
      </c>
      <c r="K159" s="97">
        <v>0.26</v>
      </c>
      <c r="L159" s="97">
        <v>0.21</v>
      </c>
      <c r="M159" s="97">
        <v>0.18</v>
      </c>
      <c r="N159" s="97">
        <v>0.24</v>
      </c>
      <c r="O159" s="97">
        <v>0.24</v>
      </c>
      <c r="P159" s="97">
        <v>0.22</v>
      </c>
      <c r="Q159" s="97">
        <v>0.25</v>
      </c>
      <c r="R159" s="97">
        <v>0.23</v>
      </c>
      <c r="S159" s="97">
        <v>0.19</v>
      </c>
      <c r="T159" s="97">
        <v>0.09</v>
      </c>
    </row>
    <row r="160" spans="2:20">
      <c r="B160" s="98">
        <v>44749</v>
      </c>
      <c r="C160" s="97">
        <v>0.3</v>
      </c>
      <c r="D160" s="97">
        <v>0.3</v>
      </c>
      <c r="E160" s="97">
        <v>0.26</v>
      </c>
      <c r="F160" s="97">
        <v>0.2</v>
      </c>
      <c r="G160" s="97">
        <v>0.24</v>
      </c>
      <c r="H160" s="97">
        <v>0.18</v>
      </c>
      <c r="I160" s="97">
        <v>0.28999999999999998</v>
      </c>
      <c r="J160" s="97">
        <v>0.3</v>
      </c>
      <c r="K160" s="97">
        <v>0.3</v>
      </c>
      <c r="L160" s="97">
        <v>0.25</v>
      </c>
      <c r="M160" s="97">
        <v>0.22</v>
      </c>
      <c r="N160" s="97">
        <v>0.28000000000000003</v>
      </c>
      <c r="O160" s="97">
        <v>0.27</v>
      </c>
      <c r="P160" s="97">
        <v>0.26</v>
      </c>
      <c r="Q160" s="97">
        <v>0.28999999999999998</v>
      </c>
      <c r="R160" s="97">
        <v>0.27</v>
      </c>
      <c r="S160" s="97">
        <v>0.22</v>
      </c>
      <c r="T160" s="97">
        <v>0.1</v>
      </c>
    </row>
    <row r="161" spans="2:20">
      <c r="B161" s="98">
        <v>44750</v>
      </c>
      <c r="C161" s="97">
        <v>0.31</v>
      </c>
      <c r="D161" s="97">
        <v>0.31</v>
      </c>
      <c r="E161" s="97">
        <v>0.26</v>
      </c>
      <c r="F161" s="97">
        <v>0.21</v>
      </c>
      <c r="G161" s="97">
        <v>0.25</v>
      </c>
      <c r="H161" s="97">
        <v>0.18</v>
      </c>
      <c r="I161" s="97">
        <v>0.3</v>
      </c>
      <c r="J161" s="97">
        <v>0.31</v>
      </c>
      <c r="K161" s="97">
        <v>0.31</v>
      </c>
      <c r="L161" s="97">
        <v>0.26</v>
      </c>
      <c r="M161" s="97">
        <v>0.23</v>
      </c>
      <c r="N161" s="97">
        <v>0.28999999999999998</v>
      </c>
      <c r="O161" s="97">
        <v>0.28999999999999998</v>
      </c>
      <c r="P161" s="97">
        <v>0.27</v>
      </c>
      <c r="Q161" s="97">
        <v>0.28999999999999998</v>
      </c>
      <c r="R161" s="97">
        <v>0.28000000000000003</v>
      </c>
      <c r="S161" s="97">
        <v>0.24</v>
      </c>
      <c r="T161" s="97">
        <v>0.09</v>
      </c>
    </row>
    <row r="162" spans="2:20">
      <c r="B162" s="98">
        <v>44751</v>
      </c>
      <c r="C162" s="97">
        <v>0.3</v>
      </c>
      <c r="D162" s="97">
        <v>0.3</v>
      </c>
      <c r="E162" s="97">
        <v>0.26</v>
      </c>
      <c r="F162" s="97">
        <v>0.2</v>
      </c>
      <c r="G162" s="97">
        <v>0.24</v>
      </c>
      <c r="H162" s="97">
        <v>0.16</v>
      </c>
      <c r="I162" s="97">
        <v>0.28999999999999998</v>
      </c>
      <c r="J162" s="97">
        <v>0.3</v>
      </c>
      <c r="K162" s="97">
        <v>0.3</v>
      </c>
      <c r="L162" s="97">
        <v>0.26</v>
      </c>
      <c r="M162" s="97">
        <v>0.23</v>
      </c>
      <c r="N162" s="97">
        <v>0.28000000000000003</v>
      </c>
      <c r="O162" s="97">
        <v>0.28000000000000003</v>
      </c>
      <c r="P162" s="97">
        <v>0.26</v>
      </c>
      <c r="Q162" s="97">
        <v>0.28999999999999998</v>
      </c>
      <c r="R162" s="97">
        <v>0.28000000000000003</v>
      </c>
      <c r="S162" s="97">
        <v>0.23</v>
      </c>
      <c r="T162" s="97">
        <v>0.08</v>
      </c>
    </row>
    <row r="163" spans="2:20">
      <c r="B163" s="98">
        <v>44752</v>
      </c>
      <c r="C163" s="97">
        <v>0.36</v>
      </c>
      <c r="D163" s="97">
        <v>0.36</v>
      </c>
      <c r="E163" s="97">
        <v>0.31</v>
      </c>
      <c r="F163" s="97">
        <v>0.24</v>
      </c>
      <c r="G163" s="97">
        <v>0.28999999999999998</v>
      </c>
      <c r="H163" s="97">
        <v>0.19</v>
      </c>
      <c r="I163" s="97">
        <v>0.33</v>
      </c>
      <c r="J163" s="97">
        <v>0.36</v>
      </c>
      <c r="K163" s="97">
        <v>0.36</v>
      </c>
      <c r="L163" s="97">
        <v>0.32</v>
      </c>
      <c r="M163" s="97">
        <v>0.28000000000000003</v>
      </c>
      <c r="N163" s="97">
        <v>0.33</v>
      </c>
      <c r="O163" s="97">
        <v>0.33</v>
      </c>
      <c r="P163" s="97">
        <v>0.31</v>
      </c>
      <c r="Q163" s="97">
        <v>0.34</v>
      </c>
      <c r="R163" s="97">
        <v>0.34</v>
      </c>
      <c r="S163" s="97">
        <v>0.28000000000000003</v>
      </c>
      <c r="T163" s="97">
        <v>0.09</v>
      </c>
    </row>
    <row r="164" spans="2:20">
      <c r="B164" s="98">
        <v>44753</v>
      </c>
      <c r="C164" s="97">
        <v>0.32</v>
      </c>
      <c r="D164" s="97">
        <v>0.32</v>
      </c>
      <c r="E164" s="97">
        <v>0.27</v>
      </c>
      <c r="F164" s="97">
        <v>0.22</v>
      </c>
      <c r="G164" s="97">
        <v>0.26</v>
      </c>
      <c r="H164" s="97">
        <v>0.16</v>
      </c>
      <c r="I164" s="97">
        <v>0.28000000000000003</v>
      </c>
      <c r="J164" s="97">
        <v>0.32</v>
      </c>
      <c r="K164" s="97">
        <v>0.32</v>
      </c>
      <c r="L164" s="97">
        <v>0.28999999999999998</v>
      </c>
      <c r="M164" s="97">
        <v>0.25</v>
      </c>
      <c r="N164" s="97">
        <v>0.3</v>
      </c>
      <c r="O164" s="97">
        <v>0.3</v>
      </c>
      <c r="P164" s="97">
        <v>0.28000000000000003</v>
      </c>
      <c r="Q164" s="97">
        <v>0.3</v>
      </c>
      <c r="R164" s="97">
        <v>0.3</v>
      </c>
      <c r="S164" s="97">
        <v>0.26</v>
      </c>
      <c r="T164" s="97">
        <v>7.0000000000000007E-2</v>
      </c>
    </row>
    <row r="165" spans="2:20">
      <c r="B165" s="98">
        <v>44754</v>
      </c>
      <c r="C165" s="97">
        <v>0.27</v>
      </c>
      <c r="D165" s="97">
        <v>0.27</v>
      </c>
      <c r="E165" s="97">
        <v>0.23</v>
      </c>
      <c r="F165" s="97">
        <v>0.18</v>
      </c>
      <c r="G165" s="97">
        <v>0.22</v>
      </c>
      <c r="H165" s="97">
        <v>0.13</v>
      </c>
      <c r="I165" s="97">
        <v>0.22</v>
      </c>
      <c r="J165" s="97">
        <v>0.27</v>
      </c>
      <c r="K165" s="97">
        <v>0.27</v>
      </c>
      <c r="L165" s="97">
        <v>0.25</v>
      </c>
      <c r="M165" s="97">
        <v>0.22</v>
      </c>
      <c r="N165" s="97">
        <v>0.25</v>
      </c>
      <c r="O165" s="97">
        <v>0.25</v>
      </c>
      <c r="P165" s="97">
        <v>0.24</v>
      </c>
      <c r="Q165" s="97">
        <v>0.26</v>
      </c>
      <c r="R165" s="97">
        <v>0.26</v>
      </c>
      <c r="S165" s="97">
        <v>0.22</v>
      </c>
      <c r="T165" s="97">
        <v>0.06</v>
      </c>
    </row>
    <row r="166" spans="2:20">
      <c r="B166" s="98">
        <v>44755</v>
      </c>
      <c r="C166" s="97">
        <v>0.35</v>
      </c>
      <c r="D166" s="97">
        <v>0.35</v>
      </c>
      <c r="E166" s="97">
        <v>0.3</v>
      </c>
      <c r="F166" s="97">
        <v>0.24</v>
      </c>
      <c r="G166" s="97">
        <v>0.28000000000000003</v>
      </c>
      <c r="H166" s="97">
        <v>0.15</v>
      </c>
      <c r="I166" s="97">
        <v>0.27</v>
      </c>
      <c r="J166" s="97">
        <v>0.35</v>
      </c>
      <c r="K166" s="97">
        <v>0.35</v>
      </c>
      <c r="L166" s="97">
        <v>0.33</v>
      </c>
      <c r="M166" s="97">
        <v>0.28999999999999998</v>
      </c>
      <c r="N166" s="97">
        <v>0.33</v>
      </c>
      <c r="O166" s="97">
        <v>0.33</v>
      </c>
      <c r="P166" s="97">
        <v>0.31</v>
      </c>
      <c r="Q166" s="97">
        <v>0.33</v>
      </c>
      <c r="R166" s="97">
        <v>0.34</v>
      </c>
      <c r="S166" s="97">
        <v>0.28999999999999998</v>
      </c>
      <c r="T166" s="97">
        <v>7.0000000000000007E-2</v>
      </c>
    </row>
    <row r="167" spans="2:20">
      <c r="B167" s="98">
        <v>44756</v>
      </c>
      <c r="C167" s="97">
        <v>0.26</v>
      </c>
      <c r="D167" s="97">
        <v>0.26</v>
      </c>
      <c r="E167" s="97">
        <v>0.22</v>
      </c>
      <c r="F167" s="97">
        <v>0.18</v>
      </c>
      <c r="G167" s="97">
        <v>0.21</v>
      </c>
      <c r="H167" s="97">
        <v>0.11</v>
      </c>
      <c r="I167" s="97">
        <v>0.19</v>
      </c>
      <c r="J167" s="97">
        <v>0.26</v>
      </c>
      <c r="K167" s="97">
        <v>0.26</v>
      </c>
      <c r="L167" s="97">
        <v>0.25</v>
      </c>
      <c r="M167" s="97">
        <v>0.22</v>
      </c>
      <c r="N167" s="97">
        <v>0.24</v>
      </c>
      <c r="O167" s="97">
        <v>0.24</v>
      </c>
      <c r="P167" s="97">
        <v>0.23</v>
      </c>
      <c r="Q167" s="97">
        <v>0.25</v>
      </c>
      <c r="R167" s="97">
        <v>0.26</v>
      </c>
      <c r="S167" s="97">
        <v>0.22</v>
      </c>
      <c r="T167" s="97">
        <v>0.05</v>
      </c>
    </row>
    <row r="168" spans="2:20">
      <c r="B168" s="98">
        <v>44757</v>
      </c>
      <c r="C168" s="97">
        <v>0.35</v>
      </c>
      <c r="D168" s="97">
        <v>0.35</v>
      </c>
      <c r="E168" s="97">
        <v>0.3</v>
      </c>
      <c r="F168" s="97">
        <v>0.24</v>
      </c>
      <c r="G168" s="97">
        <v>0.28000000000000003</v>
      </c>
      <c r="H168" s="97">
        <v>0.14000000000000001</v>
      </c>
      <c r="I168" s="97">
        <v>0.24</v>
      </c>
      <c r="J168" s="97">
        <v>0.35</v>
      </c>
      <c r="K168" s="97">
        <v>0.35</v>
      </c>
      <c r="L168" s="97">
        <v>0.33</v>
      </c>
      <c r="M168" s="97">
        <v>0.31</v>
      </c>
      <c r="N168" s="97">
        <v>0.33</v>
      </c>
      <c r="O168" s="97">
        <v>0.33</v>
      </c>
      <c r="P168" s="97">
        <v>0.32</v>
      </c>
      <c r="Q168" s="97">
        <v>0.33</v>
      </c>
      <c r="R168" s="97">
        <v>0.35</v>
      </c>
      <c r="S168" s="97">
        <v>0.3</v>
      </c>
      <c r="T168" s="97">
        <v>0</v>
      </c>
    </row>
    <row r="169" spans="2:20">
      <c r="B169" s="98">
        <v>44758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>
        <v>0.12</v>
      </c>
      <c r="I169" s="97">
        <v>0.21</v>
      </c>
      <c r="J169" s="97">
        <v>0.33</v>
      </c>
      <c r="K169" s="97">
        <v>0.33</v>
      </c>
      <c r="L169" s="97">
        <v>0.32</v>
      </c>
      <c r="M169" s="97">
        <v>0.3</v>
      </c>
      <c r="N169" s="97">
        <v>0.31</v>
      </c>
      <c r="O169" s="97">
        <v>0.31</v>
      </c>
      <c r="P169" s="97">
        <v>0.3</v>
      </c>
      <c r="Q169" s="97">
        <v>0.31</v>
      </c>
      <c r="R169" s="97">
        <v>0.33</v>
      </c>
      <c r="S169" s="97">
        <v>0.28999999999999998</v>
      </c>
      <c r="T169" s="97" t="s">
        <v>13</v>
      </c>
    </row>
    <row r="170" spans="2:20">
      <c r="B170" s="98">
        <v>44759</v>
      </c>
      <c r="C170" s="97">
        <v>0.3</v>
      </c>
      <c r="D170" s="97">
        <v>0.3</v>
      </c>
      <c r="E170" s="97">
        <v>0.26</v>
      </c>
      <c r="F170" s="97">
        <v>0.2</v>
      </c>
      <c r="G170" s="97">
        <v>0.24</v>
      </c>
      <c r="H170" s="97">
        <v>0.1</v>
      </c>
      <c r="I170" s="97">
        <v>0.18</v>
      </c>
      <c r="J170" s="97">
        <v>0.3</v>
      </c>
      <c r="K170" s="97">
        <v>0.3</v>
      </c>
      <c r="L170" s="97">
        <v>0.28999999999999998</v>
      </c>
      <c r="M170" s="97">
        <v>0.28000000000000003</v>
      </c>
      <c r="N170" s="97">
        <v>0.28000000000000003</v>
      </c>
      <c r="O170" s="97">
        <v>0.28000000000000003</v>
      </c>
      <c r="P170" s="97">
        <v>0.27</v>
      </c>
      <c r="Q170" s="97">
        <v>0.28999999999999998</v>
      </c>
      <c r="R170" s="97">
        <v>0.3</v>
      </c>
      <c r="S170" s="97">
        <v>0.27</v>
      </c>
      <c r="T170" s="97" t="s">
        <v>13</v>
      </c>
    </row>
    <row r="171" spans="2:20">
      <c r="B171" s="98">
        <v>44760</v>
      </c>
      <c r="C171" s="97">
        <v>0.39</v>
      </c>
      <c r="D171" s="97">
        <v>0.39</v>
      </c>
      <c r="E171" s="97">
        <v>0.33</v>
      </c>
      <c r="F171" s="97">
        <v>0.27</v>
      </c>
      <c r="G171" s="97">
        <v>0.31</v>
      </c>
      <c r="H171" s="97">
        <v>0.13</v>
      </c>
      <c r="I171" s="97">
        <v>0.22</v>
      </c>
      <c r="J171" s="97">
        <v>0.38</v>
      </c>
      <c r="K171" s="97">
        <v>0.39</v>
      </c>
      <c r="L171" s="97">
        <v>0.38</v>
      </c>
      <c r="M171" s="97">
        <v>0.36</v>
      </c>
      <c r="N171" s="97">
        <v>0.36</v>
      </c>
      <c r="O171" s="97">
        <v>0.36</v>
      </c>
      <c r="P171" s="97">
        <v>0.36</v>
      </c>
      <c r="Q171" s="97">
        <v>0.37</v>
      </c>
      <c r="R171" s="97">
        <v>0.39</v>
      </c>
      <c r="S171" s="97">
        <v>0.35</v>
      </c>
      <c r="T171" s="97" t="s">
        <v>13</v>
      </c>
    </row>
    <row r="172" spans="2:20">
      <c r="B172" s="98">
        <v>44761</v>
      </c>
      <c r="C172" s="97">
        <v>0.33</v>
      </c>
      <c r="D172" s="97">
        <v>0.33</v>
      </c>
      <c r="E172" s="97">
        <v>0.28000000000000003</v>
      </c>
      <c r="F172" s="97">
        <v>0.22</v>
      </c>
      <c r="G172" s="97">
        <v>0.26</v>
      </c>
      <c r="H172" s="97">
        <v>0.1</v>
      </c>
      <c r="I172" s="97">
        <v>0.17</v>
      </c>
      <c r="J172" s="97">
        <v>0.32</v>
      </c>
      <c r="K172" s="97">
        <v>0.33</v>
      </c>
      <c r="L172" s="97">
        <v>0.33</v>
      </c>
      <c r="M172" s="97">
        <v>0.31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0.33</v>
      </c>
      <c r="S172" s="97">
        <v>0.3</v>
      </c>
      <c r="T172" s="97" t="s">
        <v>13</v>
      </c>
    </row>
    <row r="173" spans="2:20">
      <c r="B173" s="98">
        <v>44762</v>
      </c>
      <c r="C173" s="97">
        <v>0.33</v>
      </c>
      <c r="D173" s="97">
        <v>0.33</v>
      </c>
      <c r="E173" s="97">
        <v>0.28000000000000003</v>
      </c>
      <c r="F173" s="97">
        <v>0.22</v>
      </c>
      <c r="G173" s="97">
        <v>0.26</v>
      </c>
      <c r="H173" s="97">
        <v>0</v>
      </c>
      <c r="I173" s="97">
        <v>0.16</v>
      </c>
      <c r="J173" s="97">
        <v>0.31</v>
      </c>
      <c r="K173" s="97">
        <v>0.33</v>
      </c>
      <c r="L173" s="97">
        <v>0.33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0.31</v>
      </c>
      <c r="R173" s="97">
        <v>0.33</v>
      </c>
      <c r="S173" s="97">
        <v>0.31</v>
      </c>
      <c r="T173" s="97" t="s">
        <v>13</v>
      </c>
    </row>
    <row r="174" spans="2:20">
      <c r="B174" s="98">
        <v>44763</v>
      </c>
      <c r="C174" s="97">
        <v>0.28999999999999998</v>
      </c>
      <c r="D174" s="97">
        <v>0.28999999999999998</v>
      </c>
      <c r="E174" s="97">
        <v>0.25</v>
      </c>
      <c r="F174" s="97">
        <v>0.2</v>
      </c>
      <c r="G174" s="97">
        <v>0.23</v>
      </c>
      <c r="H174" s="97" t="s">
        <v>13</v>
      </c>
      <c r="I174" s="97">
        <v>0.12</v>
      </c>
      <c r="J174" s="97">
        <v>0.26</v>
      </c>
      <c r="K174" s="97">
        <v>0.28999999999999998</v>
      </c>
      <c r="L174" s="97">
        <v>0.28999999999999998</v>
      </c>
      <c r="M174" s="97">
        <v>0.28000000000000003</v>
      </c>
      <c r="N174" s="97">
        <v>0.27</v>
      </c>
      <c r="O174" s="97">
        <v>0.27</v>
      </c>
      <c r="P174" s="97">
        <v>0.27</v>
      </c>
      <c r="Q174" s="97">
        <v>0.28000000000000003</v>
      </c>
      <c r="R174" s="97">
        <v>0.28999999999999998</v>
      </c>
      <c r="S174" s="97">
        <v>0.27</v>
      </c>
      <c r="T174" s="97" t="s">
        <v>13</v>
      </c>
    </row>
    <row r="175" spans="2:20">
      <c r="B175" s="98">
        <v>44764</v>
      </c>
      <c r="C175" s="97">
        <v>0.28999999999999998</v>
      </c>
      <c r="D175" s="97">
        <v>0.28999999999999998</v>
      </c>
      <c r="E175" s="97">
        <v>0.25</v>
      </c>
      <c r="F175" s="97">
        <v>0.2</v>
      </c>
      <c r="G175" s="97">
        <v>0.23</v>
      </c>
      <c r="H175" s="97" t="s">
        <v>13</v>
      </c>
      <c r="I175" s="97">
        <v>0.11</v>
      </c>
      <c r="J175" s="97">
        <v>0.24</v>
      </c>
      <c r="K175" s="97">
        <v>0.28999999999999998</v>
      </c>
      <c r="L175" s="97">
        <v>0.28999999999999998</v>
      </c>
      <c r="M175" s="97">
        <v>0.28000000000000003</v>
      </c>
      <c r="N175" s="97">
        <v>0.27</v>
      </c>
      <c r="O175" s="97">
        <v>0.27</v>
      </c>
      <c r="P175" s="97">
        <v>0.27</v>
      </c>
      <c r="Q175" s="97">
        <v>0.28000000000000003</v>
      </c>
      <c r="R175" s="97">
        <v>0.28999999999999998</v>
      </c>
      <c r="S175" s="97">
        <v>0.28000000000000003</v>
      </c>
      <c r="T175" s="97" t="s">
        <v>13</v>
      </c>
    </row>
    <row r="176" spans="2:20">
      <c r="B176" s="98">
        <v>44765</v>
      </c>
      <c r="C176" s="97">
        <v>0.39</v>
      </c>
      <c r="D176" s="97">
        <v>0.39</v>
      </c>
      <c r="E176" s="97">
        <v>0.33</v>
      </c>
      <c r="F176" s="97">
        <v>0.27</v>
      </c>
      <c r="G176" s="97">
        <v>0.31</v>
      </c>
      <c r="H176" s="97" t="s">
        <v>13</v>
      </c>
      <c r="I176" s="97">
        <v>0.14000000000000001</v>
      </c>
      <c r="J176" s="97">
        <v>0.31</v>
      </c>
      <c r="K176" s="97">
        <v>0.39</v>
      </c>
      <c r="L176" s="97">
        <v>0.39</v>
      </c>
      <c r="M176" s="97">
        <v>0.38</v>
      </c>
      <c r="N176" s="97">
        <v>0.36</v>
      </c>
      <c r="O176" s="97">
        <v>0.36</v>
      </c>
      <c r="P176" s="97">
        <v>0.36</v>
      </c>
      <c r="Q176" s="97">
        <v>0.37</v>
      </c>
      <c r="R176" s="97">
        <v>0.39</v>
      </c>
      <c r="S176" s="97">
        <v>0.38</v>
      </c>
      <c r="T176" s="97" t="s">
        <v>13</v>
      </c>
    </row>
    <row r="177" spans="2:20">
      <c r="B177" s="98">
        <v>44766</v>
      </c>
      <c r="C177" s="97">
        <v>0.42</v>
      </c>
      <c r="D177" s="97">
        <v>0.42</v>
      </c>
      <c r="E177" s="97">
        <v>0.36</v>
      </c>
      <c r="F177" s="97">
        <v>0.28999999999999998</v>
      </c>
      <c r="G177" s="97">
        <v>0.34</v>
      </c>
      <c r="H177" s="97" t="s">
        <v>13</v>
      </c>
      <c r="I177" s="97">
        <v>0.13</v>
      </c>
      <c r="J177" s="97">
        <v>0.31</v>
      </c>
      <c r="K177" s="97">
        <v>0.42</v>
      </c>
      <c r="L177" s="97">
        <v>0.42</v>
      </c>
      <c r="M177" s="97">
        <v>0.42</v>
      </c>
      <c r="N177" s="97">
        <v>0.39</v>
      </c>
      <c r="O177" s="97">
        <v>0.39</v>
      </c>
      <c r="P177" s="97">
        <v>0.39</v>
      </c>
      <c r="Q177" s="97">
        <v>0.4</v>
      </c>
      <c r="R177" s="97">
        <v>0.42</v>
      </c>
      <c r="S177" s="97">
        <v>0.41</v>
      </c>
      <c r="T177" s="97" t="s">
        <v>13</v>
      </c>
    </row>
    <row r="178" spans="2:20">
      <c r="B178" s="98">
        <v>44767</v>
      </c>
      <c r="C178" s="97">
        <v>0.36</v>
      </c>
      <c r="D178" s="97">
        <v>0.36</v>
      </c>
      <c r="E178" s="97">
        <v>0.31</v>
      </c>
      <c r="F178" s="97">
        <v>0.24</v>
      </c>
      <c r="G178" s="97">
        <v>0.28999999999999998</v>
      </c>
      <c r="H178" s="97" t="s">
        <v>13</v>
      </c>
      <c r="I178" s="97">
        <v>0</v>
      </c>
      <c r="J178" s="97">
        <v>0.26</v>
      </c>
      <c r="K178" s="97">
        <v>0.36</v>
      </c>
      <c r="L178" s="97">
        <v>0.36</v>
      </c>
      <c r="M178" s="97">
        <v>0.36</v>
      </c>
      <c r="N178" s="97">
        <v>0.33</v>
      </c>
      <c r="O178" s="97">
        <v>0.33</v>
      </c>
      <c r="P178" s="97">
        <v>0.33</v>
      </c>
      <c r="Q178" s="97">
        <v>0.34</v>
      </c>
      <c r="R178" s="97">
        <v>0.36</v>
      </c>
      <c r="S178" s="97">
        <v>0.36</v>
      </c>
      <c r="T178" s="97" t="s">
        <v>13</v>
      </c>
    </row>
    <row r="179" spans="2:20">
      <c r="B179" s="98">
        <v>44768</v>
      </c>
      <c r="C179" s="97">
        <v>0.36</v>
      </c>
      <c r="D179" s="97">
        <v>0.36</v>
      </c>
      <c r="E179" s="97">
        <v>0.31</v>
      </c>
      <c r="F179" s="97">
        <v>0.24</v>
      </c>
      <c r="G179" s="97">
        <v>0.28999999999999998</v>
      </c>
      <c r="H179" s="97" t="s">
        <v>13</v>
      </c>
      <c r="I179" s="97" t="s">
        <v>13</v>
      </c>
      <c r="J179" s="97">
        <v>0.24</v>
      </c>
      <c r="K179" s="97">
        <v>0.36</v>
      </c>
      <c r="L179" s="97">
        <v>0.36</v>
      </c>
      <c r="M179" s="97">
        <v>0.36</v>
      </c>
      <c r="N179" s="97">
        <v>0.33</v>
      </c>
      <c r="O179" s="97">
        <v>0.33</v>
      </c>
      <c r="P179" s="97">
        <v>0.33</v>
      </c>
      <c r="Q179" s="97">
        <v>0.34</v>
      </c>
      <c r="R179" s="97">
        <v>0.36</v>
      </c>
      <c r="S179" s="97">
        <v>0.36</v>
      </c>
      <c r="T179" s="97" t="s">
        <v>13</v>
      </c>
    </row>
    <row r="180" spans="2:20">
      <c r="B180" s="98">
        <v>44769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 t="s">
        <v>13</v>
      </c>
      <c r="J180" s="97">
        <v>0.23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0.36</v>
      </c>
      <c r="T180" s="97" t="s">
        <v>13</v>
      </c>
    </row>
    <row r="181" spans="2:20">
      <c r="B181" s="98">
        <v>44770</v>
      </c>
      <c r="C181" s="97">
        <v>0.31</v>
      </c>
      <c r="D181" s="97">
        <v>0.31</v>
      </c>
      <c r="E181" s="97">
        <v>0.26</v>
      </c>
      <c r="F181" s="97">
        <v>0.21</v>
      </c>
      <c r="G181" s="97">
        <v>0.25</v>
      </c>
      <c r="H181" s="97" t="s">
        <v>13</v>
      </c>
      <c r="I181" s="97" t="s">
        <v>13</v>
      </c>
      <c r="J181" s="97">
        <v>0.18</v>
      </c>
      <c r="K181" s="97">
        <v>0.31</v>
      </c>
      <c r="L181" s="97">
        <v>0.31</v>
      </c>
      <c r="M181" s="97">
        <v>0.31</v>
      </c>
      <c r="N181" s="97">
        <v>0.28000000000000003</v>
      </c>
      <c r="O181" s="97">
        <v>0.28999999999999998</v>
      </c>
      <c r="P181" s="97">
        <v>0.28999999999999998</v>
      </c>
      <c r="Q181" s="97">
        <v>0.28999999999999998</v>
      </c>
      <c r="R181" s="97">
        <v>0.31</v>
      </c>
      <c r="S181" s="97">
        <v>0.31</v>
      </c>
      <c r="T181" s="97" t="s">
        <v>13</v>
      </c>
    </row>
    <row r="182" spans="2:20">
      <c r="B182" s="98">
        <v>44771</v>
      </c>
      <c r="C182" s="97">
        <v>0.32</v>
      </c>
      <c r="D182" s="97">
        <v>0.32</v>
      </c>
      <c r="E182" s="97">
        <v>0.27</v>
      </c>
      <c r="F182" s="97">
        <v>0.22</v>
      </c>
      <c r="G182" s="97">
        <v>0.26</v>
      </c>
      <c r="H182" s="97" t="s">
        <v>13</v>
      </c>
      <c r="I182" s="97" t="s">
        <v>13</v>
      </c>
      <c r="J182" s="97">
        <v>0.18</v>
      </c>
      <c r="K182" s="97">
        <v>0.32</v>
      </c>
      <c r="L182" s="97">
        <v>0.32</v>
      </c>
      <c r="M182" s="97">
        <v>0.32</v>
      </c>
      <c r="N182" s="97">
        <v>0.28999999999999998</v>
      </c>
      <c r="O182" s="97">
        <v>0.3</v>
      </c>
      <c r="P182" s="97">
        <v>0.3</v>
      </c>
      <c r="Q182" s="97">
        <v>0.28999999999999998</v>
      </c>
      <c r="R182" s="97">
        <v>0.32</v>
      </c>
      <c r="S182" s="97">
        <v>0.32</v>
      </c>
      <c r="T182" s="97" t="s">
        <v>13</v>
      </c>
    </row>
    <row r="183" spans="2:20">
      <c r="B183" s="98">
        <v>44772</v>
      </c>
      <c r="C183" s="97">
        <v>0.35</v>
      </c>
      <c r="D183" s="97">
        <v>0.35</v>
      </c>
      <c r="E183" s="97">
        <v>0.3</v>
      </c>
      <c r="F183" s="97">
        <v>0.24</v>
      </c>
      <c r="G183" s="97">
        <v>0.28000000000000003</v>
      </c>
      <c r="H183" s="97" t="s">
        <v>13</v>
      </c>
      <c r="I183" s="97" t="s">
        <v>13</v>
      </c>
      <c r="J183" s="97">
        <v>0.18</v>
      </c>
      <c r="K183" s="97">
        <v>0.35</v>
      </c>
      <c r="L183" s="97">
        <v>0.35</v>
      </c>
      <c r="M183" s="97">
        <v>0.35</v>
      </c>
      <c r="N183" s="97">
        <v>0.32</v>
      </c>
      <c r="O183" s="97">
        <v>0.33</v>
      </c>
      <c r="P183" s="97">
        <v>0.33</v>
      </c>
      <c r="Q183" s="97">
        <v>0.32</v>
      </c>
      <c r="R183" s="97">
        <v>0.35</v>
      </c>
      <c r="S183" s="97">
        <v>0.35</v>
      </c>
      <c r="T183" s="97" t="s">
        <v>13</v>
      </c>
    </row>
    <row r="184" spans="2:20">
      <c r="B184" s="98">
        <v>44773</v>
      </c>
      <c r="C184" s="97">
        <v>0.28000000000000003</v>
      </c>
      <c r="D184" s="97">
        <v>0.28000000000000003</v>
      </c>
      <c r="E184" s="97">
        <v>0.24</v>
      </c>
      <c r="F184" s="97">
        <v>0.19</v>
      </c>
      <c r="G184" s="97">
        <v>0.22</v>
      </c>
      <c r="H184" s="97" t="s">
        <v>13</v>
      </c>
      <c r="I184" s="97" t="s">
        <v>13</v>
      </c>
      <c r="J184" s="97">
        <v>0.13</v>
      </c>
      <c r="K184" s="97">
        <v>0.28000000000000003</v>
      </c>
      <c r="L184" s="97">
        <v>0.28000000000000003</v>
      </c>
      <c r="M184" s="97">
        <v>0.28000000000000003</v>
      </c>
      <c r="N184" s="97">
        <v>0.25</v>
      </c>
      <c r="O184" s="97">
        <v>0.26</v>
      </c>
      <c r="P184" s="97">
        <v>0.26</v>
      </c>
      <c r="Q184" s="97">
        <v>0.25</v>
      </c>
      <c r="R184" s="97">
        <v>0.28000000000000003</v>
      </c>
      <c r="S184" s="97">
        <v>0.28000000000000003</v>
      </c>
      <c r="T184" s="97" t="s">
        <v>13</v>
      </c>
    </row>
    <row r="185" spans="2:20">
      <c r="B185" s="98">
        <v>44774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 t="s">
        <v>13</v>
      </c>
      <c r="J185" s="97">
        <v>0.14000000000000001</v>
      </c>
      <c r="K185" s="97">
        <v>0.33</v>
      </c>
      <c r="L185" s="97">
        <v>0.33</v>
      </c>
      <c r="M185" s="97">
        <v>0.33</v>
      </c>
      <c r="N185" s="97">
        <v>0.3</v>
      </c>
      <c r="O185" s="97">
        <v>0.31</v>
      </c>
      <c r="P185" s="97">
        <v>0.31</v>
      </c>
      <c r="Q185" s="97">
        <v>0.28999999999999998</v>
      </c>
      <c r="R185" s="97">
        <v>0.33</v>
      </c>
      <c r="S185" s="97">
        <v>0.33</v>
      </c>
      <c r="T185" s="97" t="s">
        <v>13</v>
      </c>
    </row>
    <row r="186" spans="2:20">
      <c r="B186" s="98">
        <v>44775</v>
      </c>
      <c r="C186" s="97">
        <v>0.31</v>
      </c>
      <c r="D186" s="97">
        <v>0.31</v>
      </c>
      <c r="E186" s="97">
        <v>0.26</v>
      </c>
      <c r="F186" s="97">
        <v>0.21</v>
      </c>
      <c r="G186" s="97">
        <v>0.25</v>
      </c>
      <c r="H186" s="97" t="s">
        <v>13</v>
      </c>
      <c r="I186" s="97" t="s">
        <v>13</v>
      </c>
      <c r="J186" s="97">
        <v>0.12</v>
      </c>
      <c r="K186" s="97">
        <v>0.31</v>
      </c>
      <c r="L186" s="97">
        <v>0.31</v>
      </c>
      <c r="M186" s="97">
        <v>0.31</v>
      </c>
      <c r="N186" s="97">
        <v>0.28000000000000003</v>
      </c>
      <c r="O186" s="97">
        <v>0.28999999999999998</v>
      </c>
      <c r="P186" s="97">
        <v>0.28999999999999998</v>
      </c>
      <c r="Q186" s="97">
        <v>0.27</v>
      </c>
      <c r="R186" s="97">
        <v>0.31</v>
      </c>
      <c r="S186" s="97">
        <v>0.31</v>
      </c>
      <c r="T186" s="97" t="s">
        <v>13</v>
      </c>
    </row>
    <row r="187" spans="2:20">
      <c r="B187" s="98">
        <v>44776</v>
      </c>
      <c r="C187" s="97">
        <v>0.32</v>
      </c>
      <c r="D187" s="97">
        <v>0.32</v>
      </c>
      <c r="E187" s="97">
        <v>0.27</v>
      </c>
      <c r="F187" s="97">
        <v>0.22</v>
      </c>
      <c r="G187" s="97">
        <v>0.26</v>
      </c>
      <c r="H187" s="97" t="s">
        <v>13</v>
      </c>
      <c r="I187" s="97" t="s">
        <v>13</v>
      </c>
      <c r="J187" s="97">
        <v>0.11</v>
      </c>
      <c r="K187" s="97">
        <v>0.32</v>
      </c>
      <c r="L187" s="97">
        <v>0.32</v>
      </c>
      <c r="M187" s="97">
        <v>0.32</v>
      </c>
      <c r="N187" s="97">
        <v>0.28000000000000003</v>
      </c>
      <c r="O187" s="97">
        <v>0.28999999999999998</v>
      </c>
      <c r="P187" s="97">
        <v>0.3</v>
      </c>
      <c r="Q187" s="97">
        <v>0.27</v>
      </c>
      <c r="R187" s="97">
        <v>0.32</v>
      </c>
      <c r="S187" s="97">
        <v>0.32</v>
      </c>
      <c r="T187" s="97" t="s">
        <v>13</v>
      </c>
    </row>
    <row r="188" spans="2:20">
      <c r="B188" s="98">
        <v>44777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0.09</v>
      </c>
      <c r="K188" s="97">
        <v>0.3</v>
      </c>
      <c r="L188" s="97">
        <v>0.3</v>
      </c>
      <c r="M188" s="97">
        <v>0.3</v>
      </c>
      <c r="N188" s="97">
        <v>0.26</v>
      </c>
      <c r="O188" s="97">
        <v>0.27</v>
      </c>
      <c r="P188" s="97">
        <v>0.28000000000000003</v>
      </c>
      <c r="Q188" s="97">
        <v>0.25</v>
      </c>
      <c r="R188" s="97">
        <v>0.3</v>
      </c>
      <c r="S188" s="97">
        <v>0.3</v>
      </c>
      <c r="T188" s="97" t="s">
        <v>13</v>
      </c>
    </row>
    <row r="189" spans="2:20">
      <c r="B189" s="98">
        <v>44778</v>
      </c>
      <c r="C189" s="97">
        <v>0.17</v>
      </c>
      <c r="D189" s="97">
        <v>0.17</v>
      </c>
      <c r="E189" s="97">
        <v>0.14000000000000001</v>
      </c>
      <c r="F189" s="97">
        <v>0.12</v>
      </c>
      <c r="G189" s="97">
        <v>0.14000000000000001</v>
      </c>
      <c r="H189" s="97" t="s">
        <v>13</v>
      </c>
      <c r="I189" s="97" t="s">
        <v>13</v>
      </c>
      <c r="J189" s="97">
        <v>0</v>
      </c>
      <c r="K189" s="97">
        <v>0.17</v>
      </c>
      <c r="L189" s="97">
        <v>0.17</v>
      </c>
      <c r="M189" s="97">
        <v>0.17</v>
      </c>
      <c r="N189" s="97">
        <v>0.15</v>
      </c>
      <c r="O189" s="97">
        <v>0.16</v>
      </c>
      <c r="P189" s="97">
        <v>0.16</v>
      </c>
      <c r="Q189" s="97">
        <v>0.14000000000000001</v>
      </c>
      <c r="R189" s="97">
        <v>0.17</v>
      </c>
      <c r="S189" s="97">
        <v>0.17</v>
      </c>
      <c r="T189" s="97" t="s">
        <v>13</v>
      </c>
    </row>
    <row r="190" spans="2:20">
      <c r="B190" s="98">
        <v>44779</v>
      </c>
      <c r="C190" s="97">
        <v>0.22</v>
      </c>
      <c r="D190" s="97">
        <v>0.22</v>
      </c>
      <c r="E190" s="97">
        <v>0.19</v>
      </c>
      <c r="F190" s="97">
        <v>0.15</v>
      </c>
      <c r="G190" s="97">
        <v>0.18</v>
      </c>
      <c r="H190" s="97" t="s">
        <v>13</v>
      </c>
      <c r="I190" s="97" t="s">
        <v>13</v>
      </c>
      <c r="J190" s="97" t="s">
        <v>13</v>
      </c>
      <c r="K190" s="97">
        <v>0.22</v>
      </c>
      <c r="L190" s="97">
        <v>0.22</v>
      </c>
      <c r="M190" s="97">
        <v>0.22</v>
      </c>
      <c r="N190" s="97">
        <v>0.19</v>
      </c>
      <c r="O190" s="97">
        <v>0.2</v>
      </c>
      <c r="P190" s="97">
        <v>0.2</v>
      </c>
      <c r="Q190" s="97">
        <v>0.17</v>
      </c>
      <c r="R190" s="97">
        <v>0.22</v>
      </c>
      <c r="S190" s="97">
        <v>0.22</v>
      </c>
      <c r="T190" s="97" t="s">
        <v>13</v>
      </c>
    </row>
    <row r="191" spans="2:20">
      <c r="B191" s="98">
        <v>44780</v>
      </c>
      <c r="C191" s="97">
        <v>0.32</v>
      </c>
      <c r="D191" s="97">
        <v>0.32</v>
      </c>
      <c r="E191" s="97">
        <v>0.27</v>
      </c>
      <c r="F191" s="97">
        <v>0.22</v>
      </c>
      <c r="G191" s="97">
        <v>0.26</v>
      </c>
      <c r="H191" s="97" t="s">
        <v>13</v>
      </c>
      <c r="I191" s="97" t="s">
        <v>13</v>
      </c>
      <c r="J191" s="97" t="s">
        <v>13</v>
      </c>
      <c r="K191" s="97">
        <v>0.31</v>
      </c>
      <c r="L191" s="97">
        <v>0.32</v>
      </c>
      <c r="M191" s="97">
        <v>0.32</v>
      </c>
      <c r="N191" s="97">
        <v>0.28000000000000003</v>
      </c>
      <c r="O191" s="97">
        <v>0.28999999999999998</v>
      </c>
      <c r="P191" s="97">
        <v>0.3</v>
      </c>
      <c r="Q191" s="97">
        <v>0.25</v>
      </c>
      <c r="R191" s="97">
        <v>0.32</v>
      </c>
      <c r="S191" s="97">
        <v>0.32</v>
      </c>
      <c r="T191" s="97" t="s">
        <v>13</v>
      </c>
    </row>
    <row r="192" spans="2:20">
      <c r="B192" s="98">
        <v>44781</v>
      </c>
      <c r="C192" s="97">
        <v>0.31</v>
      </c>
      <c r="D192" s="97">
        <v>0.31</v>
      </c>
      <c r="E192" s="97">
        <v>0.26</v>
      </c>
      <c r="F192" s="97">
        <v>0.21</v>
      </c>
      <c r="G192" s="97">
        <v>0.25</v>
      </c>
      <c r="H192" s="97" t="s">
        <v>13</v>
      </c>
      <c r="I192" s="97" t="s">
        <v>13</v>
      </c>
      <c r="J192" s="97" t="s">
        <v>13</v>
      </c>
      <c r="K192" s="97">
        <v>0.3</v>
      </c>
      <c r="L192" s="97">
        <v>0.31</v>
      </c>
      <c r="M192" s="97">
        <v>0.31</v>
      </c>
      <c r="N192" s="97">
        <v>0.26</v>
      </c>
      <c r="O192" s="97">
        <v>0.28000000000000003</v>
      </c>
      <c r="P192" s="97">
        <v>0.28999999999999998</v>
      </c>
      <c r="Q192" s="97">
        <v>0.23</v>
      </c>
      <c r="R192" s="97">
        <v>0.3</v>
      </c>
      <c r="S192" s="97">
        <v>0.31</v>
      </c>
      <c r="T192" s="97" t="s">
        <v>13</v>
      </c>
    </row>
    <row r="193" spans="2:20">
      <c r="B193" s="98">
        <v>44782</v>
      </c>
      <c r="C193" s="97">
        <v>0.35</v>
      </c>
      <c r="D193" s="97">
        <v>0.35</v>
      </c>
      <c r="E193" s="97">
        <v>0.3</v>
      </c>
      <c r="F193" s="97">
        <v>0.24</v>
      </c>
      <c r="G193" s="97">
        <v>0.28000000000000003</v>
      </c>
      <c r="H193" s="97" t="s">
        <v>13</v>
      </c>
      <c r="I193" s="97" t="s">
        <v>13</v>
      </c>
      <c r="J193" s="97" t="s">
        <v>13</v>
      </c>
      <c r="K193" s="97">
        <v>0.34</v>
      </c>
      <c r="L193" s="97">
        <v>0.35</v>
      </c>
      <c r="M193" s="97">
        <v>0.35</v>
      </c>
      <c r="N193" s="97">
        <v>0.3</v>
      </c>
      <c r="O193" s="97">
        <v>0.31</v>
      </c>
      <c r="P193" s="97">
        <v>0.32</v>
      </c>
      <c r="Q193" s="97">
        <v>0.26</v>
      </c>
      <c r="R193" s="97">
        <v>0.34</v>
      </c>
      <c r="S193" s="97">
        <v>0.35</v>
      </c>
      <c r="T193" s="97" t="s">
        <v>13</v>
      </c>
    </row>
    <row r="194" spans="2:20">
      <c r="B194" s="98">
        <v>44783</v>
      </c>
      <c r="C194" s="97">
        <v>0.21</v>
      </c>
      <c r="D194" s="97">
        <v>0.21</v>
      </c>
      <c r="E194" s="97">
        <v>0.18</v>
      </c>
      <c r="F194" s="97">
        <v>0.14000000000000001</v>
      </c>
      <c r="G194" s="97">
        <v>0.17</v>
      </c>
      <c r="H194" s="97" t="s">
        <v>13</v>
      </c>
      <c r="I194" s="97" t="s">
        <v>13</v>
      </c>
      <c r="J194" s="97" t="s">
        <v>13</v>
      </c>
      <c r="K194" s="97">
        <v>0.2</v>
      </c>
      <c r="L194" s="97">
        <v>0.21</v>
      </c>
      <c r="M194" s="97">
        <v>0.21</v>
      </c>
      <c r="N194" s="97">
        <v>0.18</v>
      </c>
      <c r="O194" s="97">
        <v>0.19</v>
      </c>
      <c r="P194" s="97">
        <v>0.19</v>
      </c>
      <c r="Q194" s="97">
        <v>0.15</v>
      </c>
      <c r="R194" s="97">
        <v>0.2</v>
      </c>
      <c r="S194" s="97">
        <v>0.21</v>
      </c>
      <c r="T194" s="97" t="s">
        <v>13</v>
      </c>
    </row>
    <row r="195" spans="2:20">
      <c r="B195" s="98">
        <v>44784</v>
      </c>
      <c r="C195" s="97">
        <v>0.28000000000000003</v>
      </c>
      <c r="D195" s="97">
        <v>0.28000000000000003</v>
      </c>
      <c r="E195" s="97">
        <v>0.24</v>
      </c>
      <c r="F195" s="97">
        <v>0.19</v>
      </c>
      <c r="G195" s="97">
        <v>0.22</v>
      </c>
      <c r="H195" s="97" t="s">
        <v>13</v>
      </c>
      <c r="I195" s="97" t="s">
        <v>13</v>
      </c>
      <c r="J195" s="97" t="s">
        <v>13</v>
      </c>
      <c r="K195" s="97">
        <v>0.27</v>
      </c>
      <c r="L195" s="97">
        <v>0.28000000000000003</v>
      </c>
      <c r="M195" s="97">
        <v>0.28000000000000003</v>
      </c>
      <c r="N195" s="97">
        <v>0.23</v>
      </c>
      <c r="O195" s="97">
        <v>0.25</v>
      </c>
      <c r="P195" s="97">
        <v>0.26</v>
      </c>
      <c r="Q195" s="97">
        <v>0.19</v>
      </c>
      <c r="R195" s="97">
        <v>0.27</v>
      </c>
      <c r="S195" s="97">
        <v>0.28000000000000003</v>
      </c>
      <c r="T195" s="97" t="s">
        <v>13</v>
      </c>
    </row>
    <row r="196" spans="2:20">
      <c r="B196" s="98">
        <v>44785</v>
      </c>
      <c r="C196" s="97">
        <v>0.28999999999999998</v>
      </c>
      <c r="D196" s="97">
        <v>0.28999999999999998</v>
      </c>
      <c r="E196" s="97">
        <v>0.25</v>
      </c>
      <c r="F196" s="97">
        <v>0.2</v>
      </c>
      <c r="G196" s="97">
        <v>0.23</v>
      </c>
      <c r="H196" s="97" t="s">
        <v>13</v>
      </c>
      <c r="I196" s="97" t="s">
        <v>13</v>
      </c>
      <c r="J196" s="97" t="s">
        <v>13</v>
      </c>
      <c r="K196" s="97">
        <v>0.28000000000000003</v>
      </c>
      <c r="L196" s="97">
        <v>0.28999999999999998</v>
      </c>
      <c r="M196" s="97">
        <v>0.28999999999999998</v>
      </c>
      <c r="N196" s="97">
        <v>0.24</v>
      </c>
      <c r="O196" s="97">
        <v>0.25</v>
      </c>
      <c r="P196" s="97">
        <v>0.27</v>
      </c>
      <c r="Q196" s="97">
        <v>0.19</v>
      </c>
      <c r="R196" s="97">
        <v>0.28000000000000003</v>
      </c>
      <c r="S196" s="97">
        <v>0.28999999999999998</v>
      </c>
      <c r="T196" s="97" t="s">
        <v>13</v>
      </c>
    </row>
    <row r="197" spans="2:20">
      <c r="B197" s="98">
        <v>44786</v>
      </c>
      <c r="C197" s="97">
        <v>0.37</v>
      </c>
      <c r="D197" s="97">
        <v>0.37</v>
      </c>
      <c r="E197" s="97">
        <v>0.31</v>
      </c>
      <c r="F197" s="97">
        <v>0.25</v>
      </c>
      <c r="G197" s="97">
        <v>0.3</v>
      </c>
      <c r="H197" s="97" t="s">
        <v>13</v>
      </c>
      <c r="I197" s="97" t="s">
        <v>13</v>
      </c>
      <c r="J197" s="97" t="s">
        <v>13</v>
      </c>
      <c r="K197" s="97">
        <v>0.36</v>
      </c>
      <c r="L197" s="97">
        <v>0.37</v>
      </c>
      <c r="M197" s="97">
        <v>0.37</v>
      </c>
      <c r="N197" s="97">
        <v>0.3</v>
      </c>
      <c r="O197" s="97">
        <v>0.32</v>
      </c>
      <c r="P197" s="97">
        <v>0.34</v>
      </c>
      <c r="Q197" s="97">
        <v>0.24</v>
      </c>
      <c r="R197" s="97">
        <v>0.36</v>
      </c>
      <c r="S197" s="97">
        <v>0.37</v>
      </c>
      <c r="T197" s="97" t="s">
        <v>13</v>
      </c>
    </row>
    <row r="198" spans="2:20">
      <c r="B198" s="98">
        <v>44787</v>
      </c>
      <c r="C198" s="97">
        <v>0.27</v>
      </c>
      <c r="D198" s="97">
        <v>0.27</v>
      </c>
      <c r="E198" s="97">
        <v>0.23</v>
      </c>
      <c r="F198" s="97">
        <v>0.18</v>
      </c>
      <c r="G198" s="97">
        <v>0.22</v>
      </c>
      <c r="H198" s="97" t="s">
        <v>13</v>
      </c>
      <c r="I198" s="97" t="s">
        <v>13</v>
      </c>
      <c r="J198" s="97" t="s">
        <v>13</v>
      </c>
      <c r="K198" s="97">
        <v>0.26</v>
      </c>
      <c r="L198" s="97">
        <v>0.27</v>
      </c>
      <c r="M198" s="97">
        <v>0.27</v>
      </c>
      <c r="N198" s="97">
        <v>0.22</v>
      </c>
      <c r="O198" s="97">
        <v>0.23</v>
      </c>
      <c r="P198" s="97">
        <v>0.25</v>
      </c>
      <c r="Q198" s="97">
        <v>0.17</v>
      </c>
      <c r="R198" s="97">
        <v>0.26</v>
      </c>
      <c r="S198" s="97">
        <v>0.27</v>
      </c>
      <c r="T198" s="97" t="s">
        <v>13</v>
      </c>
    </row>
    <row r="199" spans="2:20">
      <c r="B199" s="98">
        <v>44788</v>
      </c>
      <c r="C199" s="97">
        <v>0.28999999999999998</v>
      </c>
      <c r="D199" s="97">
        <v>0.28999999999999998</v>
      </c>
      <c r="E199" s="97">
        <v>0.25</v>
      </c>
      <c r="F199" s="97">
        <v>0.2</v>
      </c>
      <c r="G199" s="97">
        <v>0.23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0.28999999999999998</v>
      </c>
      <c r="M199" s="97">
        <v>0.28999999999999998</v>
      </c>
      <c r="N199" s="97">
        <v>0.24</v>
      </c>
      <c r="O199" s="97">
        <v>0.25</v>
      </c>
      <c r="P199" s="97">
        <v>0.26</v>
      </c>
      <c r="Q199" s="97">
        <v>0.17</v>
      </c>
      <c r="R199" s="97">
        <v>0.28000000000000003</v>
      </c>
      <c r="S199" s="97">
        <v>0.28999999999999998</v>
      </c>
      <c r="T199" s="97" t="s">
        <v>13</v>
      </c>
    </row>
    <row r="200" spans="2:20">
      <c r="B200" s="98">
        <v>44789</v>
      </c>
      <c r="C200" s="97">
        <v>0.26</v>
      </c>
      <c r="D200" s="97">
        <v>0.26</v>
      </c>
      <c r="E200" s="97">
        <v>0.22</v>
      </c>
      <c r="F200" s="97">
        <v>0.18</v>
      </c>
      <c r="G200" s="97">
        <v>0.21</v>
      </c>
      <c r="H200" s="97" t="s">
        <v>13</v>
      </c>
      <c r="I200" s="97" t="s">
        <v>13</v>
      </c>
      <c r="J200" s="97" t="s">
        <v>13</v>
      </c>
      <c r="K200" s="97">
        <v>0.25</v>
      </c>
      <c r="L200" s="97">
        <v>0.26</v>
      </c>
      <c r="M200" s="97">
        <v>0.26</v>
      </c>
      <c r="N200" s="97">
        <v>0.21</v>
      </c>
      <c r="O200" s="97">
        <v>0.22</v>
      </c>
      <c r="P200" s="97">
        <v>0.23</v>
      </c>
      <c r="Q200" s="97">
        <v>0.15</v>
      </c>
      <c r="R200" s="97">
        <v>0.25</v>
      </c>
      <c r="S200" s="97">
        <v>0.26</v>
      </c>
      <c r="T200" s="97" t="s">
        <v>13</v>
      </c>
    </row>
    <row r="201" spans="2:20">
      <c r="B201" s="98">
        <v>44790</v>
      </c>
      <c r="C201" s="97">
        <v>0.28999999999999998</v>
      </c>
      <c r="D201" s="97">
        <v>0.28999999999999998</v>
      </c>
      <c r="E201" s="97">
        <v>0.25</v>
      </c>
      <c r="F201" s="97">
        <v>0.2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0.27</v>
      </c>
      <c r="L201" s="97">
        <v>0.28999999999999998</v>
      </c>
      <c r="M201" s="97">
        <v>0.28999999999999998</v>
      </c>
      <c r="N201" s="97">
        <v>0.23</v>
      </c>
      <c r="O201" s="97">
        <v>0.24</v>
      </c>
      <c r="P201" s="97">
        <v>0.26</v>
      </c>
      <c r="Q201" s="97">
        <v>0.16</v>
      </c>
      <c r="R201" s="97">
        <v>0.27</v>
      </c>
      <c r="S201" s="97">
        <v>0.28999999999999998</v>
      </c>
      <c r="T201" s="97" t="s">
        <v>13</v>
      </c>
    </row>
    <row r="202" spans="2:20">
      <c r="B202" s="98">
        <v>44791</v>
      </c>
      <c r="C202" s="97">
        <v>0.28999999999999998</v>
      </c>
      <c r="D202" s="97">
        <v>0.28999999999999998</v>
      </c>
      <c r="E202" s="97">
        <v>0.25</v>
      </c>
      <c r="F202" s="97">
        <v>0.2</v>
      </c>
      <c r="G202" s="97">
        <v>0.23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0.23</v>
      </c>
      <c r="O202" s="97">
        <v>0.24</v>
      </c>
      <c r="P202" s="97">
        <v>0.26</v>
      </c>
      <c r="Q202" s="97">
        <v>0.15</v>
      </c>
      <c r="R202" s="97">
        <v>0.27</v>
      </c>
      <c r="S202" s="97">
        <v>0.28000000000000003</v>
      </c>
      <c r="T202" s="97" t="s">
        <v>13</v>
      </c>
    </row>
    <row r="203" spans="2:20">
      <c r="B203" s="98">
        <v>44792</v>
      </c>
      <c r="C203" s="97">
        <v>0.27</v>
      </c>
      <c r="D203" s="97">
        <v>0.27</v>
      </c>
      <c r="E203" s="97">
        <v>0.23</v>
      </c>
      <c r="F203" s="97">
        <v>0.18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0.27</v>
      </c>
      <c r="M203" s="97">
        <v>0.27</v>
      </c>
      <c r="N203" s="97">
        <v>0.22</v>
      </c>
      <c r="O203" s="97">
        <v>0.22</v>
      </c>
      <c r="P203" s="97">
        <v>0.24</v>
      </c>
      <c r="Q203" s="97">
        <v>0.13</v>
      </c>
      <c r="R203" s="97">
        <v>0.25</v>
      </c>
      <c r="S203" s="97">
        <v>0.26</v>
      </c>
      <c r="T203" s="97" t="s">
        <v>13</v>
      </c>
    </row>
    <row r="204" spans="2:20">
      <c r="B204" s="98">
        <v>44793</v>
      </c>
      <c r="C204" s="97">
        <v>0.24</v>
      </c>
      <c r="D204" s="97">
        <v>0.24</v>
      </c>
      <c r="E204" s="97">
        <v>0.2</v>
      </c>
      <c r="F204" s="97">
        <v>0.16</v>
      </c>
      <c r="G204" s="97">
        <v>0.19</v>
      </c>
      <c r="H204" s="97" t="s">
        <v>13</v>
      </c>
      <c r="I204" s="97" t="s">
        <v>13</v>
      </c>
      <c r="J204" s="97" t="s">
        <v>13</v>
      </c>
      <c r="K204" s="97">
        <v>0.22</v>
      </c>
      <c r="L204" s="97">
        <v>0.24</v>
      </c>
      <c r="M204" s="97">
        <v>0.24</v>
      </c>
      <c r="N204" s="97">
        <v>0.19</v>
      </c>
      <c r="O204" s="97">
        <v>0.2</v>
      </c>
      <c r="P204" s="97">
        <v>0.21</v>
      </c>
      <c r="Q204" s="97">
        <v>0.11</v>
      </c>
      <c r="R204" s="97">
        <v>0.22</v>
      </c>
      <c r="S204" s="97">
        <v>0.23</v>
      </c>
      <c r="T204" s="97" t="s">
        <v>13</v>
      </c>
    </row>
    <row r="205" spans="2:20">
      <c r="B205" s="98">
        <v>44794</v>
      </c>
      <c r="C205" s="97">
        <v>0.25</v>
      </c>
      <c r="D205" s="97">
        <v>0.25</v>
      </c>
      <c r="E205" s="97">
        <v>0.21</v>
      </c>
      <c r="F205" s="97">
        <v>0.17</v>
      </c>
      <c r="G205" s="97">
        <v>0.2</v>
      </c>
      <c r="H205" s="97" t="s">
        <v>13</v>
      </c>
      <c r="I205" s="97" t="s">
        <v>13</v>
      </c>
      <c r="J205" s="97" t="s">
        <v>13</v>
      </c>
      <c r="K205" s="97">
        <v>0.23</v>
      </c>
      <c r="L205" s="97">
        <v>0.25</v>
      </c>
      <c r="M205" s="97">
        <v>0.25</v>
      </c>
      <c r="N205" s="97">
        <v>0.2</v>
      </c>
      <c r="O205" s="97">
        <v>0.2</v>
      </c>
      <c r="P205" s="97">
        <v>0.22</v>
      </c>
      <c r="Q205" s="97">
        <v>0.11</v>
      </c>
      <c r="R205" s="97">
        <v>0.23</v>
      </c>
      <c r="S205" s="97">
        <v>0.24</v>
      </c>
      <c r="T205" s="97" t="s">
        <v>13</v>
      </c>
    </row>
    <row r="206" spans="2:20">
      <c r="B206" s="98">
        <v>44795</v>
      </c>
      <c r="C206" s="97">
        <v>0.31</v>
      </c>
      <c r="D206" s="97">
        <v>0.31</v>
      </c>
      <c r="E206" s="97">
        <v>0.26</v>
      </c>
      <c r="F206" s="97">
        <v>0.21</v>
      </c>
      <c r="G206" s="97">
        <v>0.25</v>
      </c>
      <c r="H206" s="97" t="s">
        <v>13</v>
      </c>
      <c r="I206" s="97" t="s">
        <v>13</v>
      </c>
      <c r="J206" s="97" t="s">
        <v>13</v>
      </c>
      <c r="K206" s="97">
        <v>0.28000000000000003</v>
      </c>
      <c r="L206" s="97">
        <v>0.3</v>
      </c>
      <c r="M206" s="97">
        <v>0.31</v>
      </c>
      <c r="N206" s="97">
        <v>0.24</v>
      </c>
      <c r="O206" s="97">
        <v>0.25</v>
      </c>
      <c r="P206" s="97">
        <v>0.26</v>
      </c>
      <c r="Q206" s="97">
        <v>0.12</v>
      </c>
      <c r="R206" s="97">
        <v>0.28000000000000003</v>
      </c>
      <c r="S206" s="97">
        <v>0.3</v>
      </c>
      <c r="T206" s="97" t="s">
        <v>13</v>
      </c>
    </row>
    <row r="207" spans="2:20">
      <c r="B207" s="98">
        <v>44796</v>
      </c>
      <c r="C207" s="97">
        <v>0.28000000000000003</v>
      </c>
      <c r="D207" s="97">
        <v>0.28000000000000003</v>
      </c>
      <c r="E207" s="97">
        <v>0.24</v>
      </c>
      <c r="F207" s="97">
        <v>0.19</v>
      </c>
      <c r="G207" s="97">
        <v>0.22</v>
      </c>
      <c r="H207" s="97" t="s">
        <v>13</v>
      </c>
      <c r="I207" s="97" t="s">
        <v>13</v>
      </c>
      <c r="J207" s="97" t="s">
        <v>13</v>
      </c>
      <c r="K207" s="97">
        <v>0.25</v>
      </c>
      <c r="L207" s="97">
        <v>0.27</v>
      </c>
      <c r="M207" s="97">
        <v>0.28000000000000003</v>
      </c>
      <c r="N207" s="97">
        <v>0.22</v>
      </c>
      <c r="O207" s="97">
        <v>0.23</v>
      </c>
      <c r="P207" s="97">
        <v>0.24</v>
      </c>
      <c r="Q207" s="97">
        <v>0.1</v>
      </c>
      <c r="R207" s="97">
        <v>0.26</v>
      </c>
      <c r="S207" s="97">
        <v>0.27</v>
      </c>
      <c r="T207" s="97" t="s">
        <v>13</v>
      </c>
    </row>
    <row r="208" spans="2:20">
      <c r="B208" s="98">
        <v>44797</v>
      </c>
      <c r="C208" s="97">
        <v>0.31</v>
      </c>
      <c r="D208" s="97">
        <v>0.31</v>
      </c>
      <c r="E208" s="97">
        <v>0.26</v>
      </c>
      <c r="F208" s="97">
        <v>0.21</v>
      </c>
      <c r="G208" s="97">
        <v>0.25</v>
      </c>
      <c r="H208" s="97" t="s">
        <v>13</v>
      </c>
      <c r="I208" s="97" t="s">
        <v>13</v>
      </c>
      <c r="J208" s="97" t="s">
        <v>13</v>
      </c>
      <c r="K208" s="97">
        <v>0.28000000000000003</v>
      </c>
      <c r="L208" s="97">
        <v>0.3</v>
      </c>
      <c r="M208" s="97">
        <v>0.3</v>
      </c>
      <c r="N208" s="97">
        <v>0.24</v>
      </c>
      <c r="O208" s="97">
        <v>0.25</v>
      </c>
      <c r="P208" s="97">
        <v>0.26</v>
      </c>
      <c r="Q208" s="97">
        <v>0.1</v>
      </c>
      <c r="R208" s="97">
        <v>0.28000000000000003</v>
      </c>
      <c r="S208" s="97">
        <v>0.3</v>
      </c>
      <c r="T208" s="97" t="s">
        <v>13</v>
      </c>
    </row>
    <row r="209" spans="2:20">
      <c r="B209" s="98">
        <v>44798</v>
      </c>
      <c r="C209" s="97">
        <v>0.32</v>
      </c>
      <c r="D209" s="97">
        <v>0.32</v>
      </c>
      <c r="E209" s="97">
        <v>0.27</v>
      </c>
      <c r="F209" s="97">
        <v>0.22</v>
      </c>
      <c r="G209" s="97">
        <v>0.26</v>
      </c>
      <c r="H209" s="97" t="s">
        <v>13</v>
      </c>
      <c r="I209" s="97" t="s">
        <v>13</v>
      </c>
      <c r="J209" s="97" t="s">
        <v>13</v>
      </c>
      <c r="K209" s="97">
        <v>0.28999999999999998</v>
      </c>
      <c r="L209" s="97">
        <v>0.31</v>
      </c>
      <c r="M209" s="97">
        <v>0.31</v>
      </c>
      <c r="N209" s="97">
        <v>0.24</v>
      </c>
      <c r="O209" s="97">
        <v>0.26</v>
      </c>
      <c r="P209" s="97">
        <v>0.27</v>
      </c>
      <c r="Q209" s="97">
        <v>0</v>
      </c>
      <c r="R209" s="97">
        <v>0.28999999999999998</v>
      </c>
      <c r="S209" s="97">
        <v>0.3</v>
      </c>
      <c r="T209" s="97" t="s">
        <v>13</v>
      </c>
    </row>
    <row r="210" spans="2:20">
      <c r="B210" s="98">
        <v>44799</v>
      </c>
      <c r="C210" s="97">
        <v>0.32</v>
      </c>
      <c r="D210" s="97">
        <v>0.32</v>
      </c>
      <c r="E210" s="97">
        <v>0.27</v>
      </c>
      <c r="F210" s="97">
        <v>0.22</v>
      </c>
      <c r="G210" s="97">
        <v>0.26</v>
      </c>
      <c r="H210" s="97" t="s">
        <v>13</v>
      </c>
      <c r="I210" s="97" t="s">
        <v>13</v>
      </c>
      <c r="J210" s="97" t="s">
        <v>13</v>
      </c>
      <c r="K210" s="97">
        <v>0.28999999999999998</v>
      </c>
      <c r="L210" s="97">
        <v>0.31</v>
      </c>
      <c r="M210" s="97">
        <v>0.31</v>
      </c>
      <c r="N210" s="97">
        <v>0.24</v>
      </c>
      <c r="O210" s="97">
        <v>0.26</v>
      </c>
      <c r="P210" s="97">
        <v>0.26</v>
      </c>
      <c r="Q210" s="97" t="s">
        <v>13</v>
      </c>
      <c r="R210" s="97">
        <v>0.28999999999999998</v>
      </c>
      <c r="S210" s="97">
        <v>0.3</v>
      </c>
      <c r="T210" s="97" t="s">
        <v>13</v>
      </c>
    </row>
    <row r="211" spans="2:20">
      <c r="B211" s="98">
        <v>44800</v>
      </c>
      <c r="C211" s="97">
        <v>0.32</v>
      </c>
      <c r="D211" s="97">
        <v>0.32</v>
      </c>
      <c r="E211" s="97">
        <v>0.27</v>
      </c>
      <c r="F211" s="97">
        <v>0.21</v>
      </c>
      <c r="G211" s="97">
        <v>0.26</v>
      </c>
      <c r="H211" s="97" t="s">
        <v>13</v>
      </c>
      <c r="I211" s="97" t="s">
        <v>13</v>
      </c>
      <c r="J211" s="97" t="s">
        <v>13</v>
      </c>
      <c r="K211" s="97">
        <v>0.28000000000000003</v>
      </c>
      <c r="L211" s="97">
        <v>0.31</v>
      </c>
      <c r="M211" s="97">
        <v>0.31</v>
      </c>
      <c r="N211" s="97">
        <v>0.24</v>
      </c>
      <c r="O211" s="97">
        <v>0.25</v>
      </c>
      <c r="P211" s="97">
        <v>0.26</v>
      </c>
      <c r="Q211" s="97" t="s">
        <v>13</v>
      </c>
      <c r="R211" s="97">
        <v>0.28999999999999998</v>
      </c>
      <c r="S211" s="97">
        <v>0.3</v>
      </c>
      <c r="T211" s="97" t="s">
        <v>13</v>
      </c>
    </row>
    <row r="212" spans="2:20">
      <c r="B212" s="98">
        <v>44801</v>
      </c>
      <c r="C212" s="97">
        <v>0.42</v>
      </c>
      <c r="D212" s="97">
        <v>0.42</v>
      </c>
      <c r="E212" s="97">
        <v>0.36</v>
      </c>
      <c r="F212" s="97">
        <v>0.28000000000000003</v>
      </c>
      <c r="G212" s="97">
        <v>0.34</v>
      </c>
      <c r="H212" s="97" t="s">
        <v>13</v>
      </c>
      <c r="I212" s="97" t="s">
        <v>13</v>
      </c>
      <c r="J212" s="97" t="s">
        <v>13</v>
      </c>
      <c r="K212" s="97">
        <v>0.37</v>
      </c>
      <c r="L212" s="97">
        <v>0.4</v>
      </c>
      <c r="M212" s="97">
        <v>0.4</v>
      </c>
      <c r="N212" s="97">
        <v>0.31</v>
      </c>
      <c r="O212" s="97">
        <v>0.33</v>
      </c>
      <c r="P212" s="97">
        <v>0.34</v>
      </c>
      <c r="Q212" s="97" t="s">
        <v>13</v>
      </c>
      <c r="R212" s="97">
        <v>0.37</v>
      </c>
      <c r="S212" s="97">
        <v>0.39</v>
      </c>
      <c r="T212" s="97" t="s">
        <v>13</v>
      </c>
    </row>
    <row r="213" spans="2:20">
      <c r="B213" s="98">
        <v>44802</v>
      </c>
      <c r="C213" s="97">
        <v>0.26</v>
      </c>
      <c r="D213" s="97">
        <v>0.26</v>
      </c>
      <c r="E213" s="97">
        <v>0.22</v>
      </c>
      <c r="F213" s="97">
        <v>0.17</v>
      </c>
      <c r="G213" s="97">
        <v>0.21</v>
      </c>
      <c r="H213" s="97" t="s">
        <v>13</v>
      </c>
      <c r="I213" s="97" t="s">
        <v>13</v>
      </c>
      <c r="J213" s="97" t="s">
        <v>13</v>
      </c>
      <c r="K213" s="97">
        <v>0.23</v>
      </c>
      <c r="L213" s="97">
        <v>0.25</v>
      </c>
      <c r="M213" s="97">
        <v>0.25</v>
      </c>
      <c r="N213" s="97">
        <v>0.19</v>
      </c>
      <c r="O213" s="97">
        <v>0.2</v>
      </c>
      <c r="P213" s="97">
        <v>0.21</v>
      </c>
      <c r="Q213" s="97" t="s">
        <v>13</v>
      </c>
      <c r="R213" s="97">
        <v>0.23</v>
      </c>
      <c r="S213" s="97">
        <v>0.24</v>
      </c>
      <c r="T213" s="97" t="s">
        <v>13</v>
      </c>
    </row>
    <row r="214" spans="2:20">
      <c r="B214" s="98">
        <v>44803</v>
      </c>
      <c r="C214" s="97">
        <v>0.28000000000000003</v>
      </c>
      <c r="D214" s="97">
        <v>0.28000000000000003</v>
      </c>
      <c r="E214" s="97">
        <v>0.24</v>
      </c>
      <c r="F214" s="97">
        <v>0.19</v>
      </c>
      <c r="G214" s="97">
        <v>0.22</v>
      </c>
      <c r="H214" s="97" t="s">
        <v>13</v>
      </c>
      <c r="I214" s="97" t="s">
        <v>13</v>
      </c>
      <c r="J214" s="97" t="s">
        <v>13</v>
      </c>
      <c r="K214" s="97">
        <v>0.24</v>
      </c>
      <c r="L214" s="97">
        <v>0.26</v>
      </c>
      <c r="M214" s="97">
        <v>0.27</v>
      </c>
      <c r="N214" s="97">
        <v>0.2</v>
      </c>
      <c r="O214" s="97">
        <v>0.22</v>
      </c>
      <c r="P214" s="97">
        <v>0.23</v>
      </c>
      <c r="Q214" s="97" t="s">
        <v>13</v>
      </c>
      <c r="R214" s="97">
        <v>0.25</v>
      </c>
      <c r="S214" s="97">
        <v>0.26</v>
      </c>
      <c r="T214" s="97" t="s">
        <v>13</v>
      </c>
    </row>
    <row r="215" spans="2:20">
      <c r="B215" s="98">
        <v>44804</v>
      </c>
      <c r="C215" s="97">
        <v>0.3</v>
      </c>
      <c r="D215" s="97">
        <v>0.3</v>
      </c>
      <c r="E215" s="97">
        <v>0.26</v>
      </c>
      <c r="F215" s="97">
        <v>0.2</v>
      </c>
      <c r="G215" s="97">
        <v>0.24</v>
      </c>
      <c r="H215" s="97" t="s">
        <v>13</v>
      </c>
      <c r="I215" s="97" t="s">
        <v>13</v>
      </c>
      <c r="J215" s="97" t="s">
        <v>13</v>
      </c>
      <c r="K215" s="97">
        <v>0.26</v>
      </c>
      <c r="L215" s="97">
        <v>0.28000000000000003</v>
      </c>
      <c r="M215" s="97">
        <v>0.28000000000000003</v>
      </c>
      <c r="N215" s="97">
        <v>0.21</v>
      </c>
      <c r="O215" s="97">
        <v>0.23</v>
      </c>
      <c r="P215" s="97">
        <v>0.24</v>
      </c>
      <c r="Q215" s="97" t="s">
        <v>13</v>
      </c>
      <c r="R215" s="97">
        <v>0.26</v>
      </c>
      <c r="S215" s="97">
        <v>0.28000000000000003</v>
      </c>
      <c r="T215" s="97" t="s">
        <v>13</v>
      </c>
    </row>
    <row r="216" spans="2:20">
      <c r="B216" s="98">
        <v>44805</v>
      </c>
      <c r="C216" s="97">
        <v>0.43</v>
      </c>
      <c r="D216" s="97">
        <v>0.43</v>
      </c>
      <c r="E216" s="97">
        <v>0.37</v>
      </c>
      <c r="F216" s="97">
        <v>0.28000000000000003</v>
      </c>
      <c r="G216" s="97">
        <v>0.34</v>
      </c>
      <c r="H216" s="97" t="s">
        <v>13</v>
      </c>
      <c r="I216" s="97" t="s">
        <v>13</v>
      </c>
      <c r="J216" s="97" t="s">
        <v>13</v>
      </c>
      <c r="K216" s="97">
        <v>0.37</v>
      </c>
      <c r="L216" s="97">
        <v>0.4</v>
      </c>
      <c r="M216" s="97">
        <v>0.41</v>
      </c>
      <c r="N216" s="97">
        <v>0.28999999999999998</v>
      </c>
      <c r="O216" s="97">
        <v>0.32</v>
      </c>
      <c r="P216" s="97">
        <v>0.34</v>
      </c>
      <c r="Q216" s="97" t="s">
        <v>13</v>
      </c>
      <c r="R216" s="97">
        <v>0.37</v>
      </c>
      <c r="S216" s="97">
        <v>0.39</v>
      </c>
      <c r="T216" s="97" t="s">
        <v>13</v>
      </c>
    </row>
    <row r="217" spans="2:20">
      <c r="B217" s="98">
        <v>44806</v>
      </c>
      <c r="C217" s="97">
        <v>0.26</v>
      </c>
      <c r="D217" s="97">
        <v>0.26</v>
      </c>
      <c r="E217" s="97">
        <v>0.22</v>
      </c>
      <c r="F217" s="97">
        <v>0.17</v>
      </c>
      <c r="G217" s="97">
        <v>0.21</v>
      </c>
      <c r="H217" s="97" t="s">
        <v>13</v>
      </c>
      <c r="I217" s="97" t="s">
        <v>13</v>
      </c>
      <c r="J217" s="97" t="s">
        <v>13</v>
      </c>
      <c r="K217" s="97">
        <v>0.22</v>
      </c>
      <c r="L217" s="97">
        <v>0.24</v>
      </c>
      <c r="M217" s="97">
        <v>0.24</v>
      </c>
      <c r="N217" s="97">
        <v>0.17</v>
      </c>
      <c r="O217" s="97">
        <v>0.19</v>
      </c>
      <c r="P217" s="97">
        <v>0.21</v>
      </c>
      <c r="Q217" s="97" t="s">
        <v>13</v>
      </c>
      <c r="R217" s="97">
        <v>0.22</v>
      </c>
      <c r="S217" s="97">
        <v>0.24</v>
      </c>
      <c r="T217" s="97" t="s">
        <v>13</v>
      </c>
    </row>
    <row r="218" spans="2:20">
      <c r="B218" s="98">
        <v>44807</v>
      </c>
      <c r="C218" s="97">
        <v>0.37</v>
      </c>
      <c r="D218" s="97">
        <v>0.37</v>
      </c>
      <c r="E218" s="97">
        <v>0.31</v>
      </c>
      <c r="F218" s="97">
        <v>0.24</v>
      </c>
      <c r="G218" s="97">
        <v>0.3</v>
      </c>
      <c r="H218" s="97" t="s">
        <v>13</v>
      </c>
      <c r="I218" s="97" t="s">
        <v>13</v>
      </c>
      <c r="J218" s="97" t="s">
        <v>13</v>
      </c>
      <c r="K218" s="97">
        <v>0.32</v>
      </c>
      <c r="L218" s="97">
        <v>0.34</v>
      </c>
      <c r="M218" s="97">
        <v>0.34</v>
      </c>
      <c r="N218" s="97">
        <v>0.24</v>
      </c>
      <c r="O218" s="97">
        <v>0.27</v>
      </c>
      <c r="P218" s="97">
        <v>0.28999999999999998</v>
      </c>
      <c r="Q218" s="97" t="s">
        <v>13</v>
      </c>
      <c r="R218" s="97">
        <v>0.32</v>
      </c>
      <c r="S218" s="97">
        <v>0.34</v>
      </c>
      <c r="T218" s="97" t="s">
        <v>13</v>
      </c>
    </row>
    <row r="219" spans="2:20">
      <c r="B219" s="98">
        <v>44808</v>
      </c>
      <c r="C219" s="97">
        <v>0.35</v>
      </c>
      <c r="D219" s="97">
        <v>0.35</v>
      </c>
      <c r="E219" s="97">
        <v>0.3</v>
      </c>
      <c r="F219" s="97">
        <v>0.23</v>
      </c>
      <c r="G219" s="97">
        <v>0.28000000000000003</v>
      </c>
      <c r="H219" s="97" t="s">
        <v>13</v>
      </c>
      <c r="I219" s="97" t="s">
        <v>13</v>
      </c>
      <c r="J219" s="97" t="s">
        <v>13</v>
      </c>
      <c r="K219" s="97">
        <v>0.3</v>
      </c>
      <c r="L219" s="97">
        <v>0.32</v>
      </c>
      <c r="M219" s="97">
        <v>0.32</v>
      </c>
      <c r="N219" s="97">
        <v>0.22</v>
      </c>
      <c r="O219" s="97">
        <v>0.25</v>
      </c>
      <c r="P219" s="97">
        <v>0.27</v>
      </c>
      <c r="Q219" s="97" t="s">
        <v>13</v>
      </c>
      <c r="R219" s="97">
        <v>0.3</v>
      </c>
      <c r="S219" s="97">
        <v>0.32</v>
      </c>
      <c r="T219" s="97" t="s">
        <v>13</v>
      </c>
    </row>
    <row r="220" spans="2:20">
      <c r="B220" s="98">
        <v>44809</v>
      </c>
      <c r="C220" s="97">
        <v>0.28999999999999998</v>
      </c>
      <c r="D220" s="97">
        <v>0.28999999999999998</v>
      </c>
      <c r="E220" s="97">
        <v>0.25</v>
      </c>
      <c r="F220" s="97">
        <v>0.19</v>
      </c>
      <c r="G220" s="97">
        <v>0.23</v>
      </c>
      <c r="H220" s="97" t="s">
        <v>13</v>
      </c>
      <c r="I220" s="97" t="s">
        <v>13</v>
      </c>
      <c r="J220" s="97" t="s">
        <v>13</v>
      </c>
      <c r="K220" s="97">
        <v>0.24</v>
      </c>
      <c r="L220" s="97">
        <v>0.26</v>
      </c>
      <c r="M220" s="97">
        <v>0.27</v>
      </c>
      <c r="N220" s="97">
        <v>0.18</v>
      </c>
      <c r="O220" s="97">
        <v>0.2</v>
      </c>
      <c r="P220" s="97">
        <v>0.22</v>
      </c>
      <c r="Q220" s="97" t="s">
        <v>13</v>
      </c>
      <c r="R220" s="97">
        <v>0.25</v>
      </c>
      <c r="S220" s="97">
        <v>0.26</v>
      </c>
      <c r="T220" s="97" t="s">
        <v>13</v>
      </c>
    </row>
    <row r="221" spans="2:20">
      <c r="B221" s="98">
        <v>44810</v>
      </c>
      <c r="C221" s="97">
        <v>0.26</v>
      </c>
      <c r="D221" s="97">
        <v>0.26</v>
      </c>
      <c r="E221" s="97">
        <v>0.22</v>
      </c>
      <c r="F221" s="97">
        <v>0.17</v>
      </c>
      <c r="G221" s="97">
        <v>0.21</v>
      </c>
      <c r="H221" s="97" t="s">
        <v>13</v>
      </c>
      <c r="I221" s="97" t="s">
        <v>13</v>
      </c>
      <c r="J221" s="97" t="s">
        <v>13</v>
      </c>
      <c r="K221" s="97">
        <v>0.22</v>
      </c>
      <c r="L221" s="97">
        <v>0.23</v>
      </c>
      <c r="M221" s="97">
        <v>0.24</v>
      </c>
      <c r="N221" s="97">
        <v>0.15</v>
      </c>
      <c r="O221" s="97">
        <v>0.18</v>
      </c>
      <c r="P221" s="97">
        <v>0.2</v>
      </c>
      <c r="Q221" s="97" t="s">
        <v>13</v>
      </c>
      <c r="R221" s="97">
        <v>0.22</v>
      </c>
      <c r="S221" s="97">
        <v>0.23</v>
      </c>
      <c r="T221" s="97" t="s">
        <v>13</v>
      </c>
    </row>
    <row r="222" spans="2:20">
      <c r="B222" s="98">
        <v>44811</v>
      </c>
      <c r="C222" s="97">
        <v>0.33</v>
      </c>
      <c r="D222" s="97">
        <v>0.33</v>
      </c>
      <c r="E222" s="97">
        <v>0.28000000000000003</v>
      </c>
      <c r="F222" s="97">
        <v>0.21</v>
      </c>
      <c r="G222" s="97">
        <v>0.26</v>
      </c>
      <c r="H222" s="97" t="s">
        <v>13</v>
      </c>
      <c r="I222" s="97" t="s">
        <v>13</v>
      </c>
      <c r="J222" s="97" t="s">
        <v>13</v>
      </c>
      <c r="K222" s="97">
        <v>0.27</v>
      </c>
      <c r="L222" s="97">
        <v>0.28999999999999998</v>
      </c>
      <c r="M222" s="97">
        <v>0.3</v>
      </c>
      <c r="N222" s="97">
        <v>0.19</v>
      </c>
      <c r="O222" s="97">
        <v>0.22</v>
      </c>
      <c r="P222" s="97">
        <v>0.25</v>
      </c>
      <c r="Q222" s="97" t="s">
        <v>13</v>
      </c>
      <c r="R222" s="97">
        <v>0.28000000000000003</v>
      </c>
      <c r="S222" s="97">
        <v>0.28999999999999998</v>
      </c>
      <c r="T222" s="97" t="s">
        <v>13</v>
      </c>
    </row>
    <row r="223" spans="2:20">
      <c r="B223" s="98">
        <v>44812</v>
      </c>
      <c r="C223" s="97">
        <v>0.41</v>
      </c>
      <c r="D223" s="97">
        <v>0.41</v>
      </c>
      <c r="E223" s="97">
        <v>0.35</v>
      </c>
      <c r="F223" s="97">
        <v>0.27</v>
      </c>
      <c r="G223" s="97">
        <v>0.33</v>
      </c>
      <c r="H223" s="97" t="s">
        <v>13</v>
      </c>
      <c r="I223" s="97" t="s">
        <v>13</v>
      </c>
      <c r="J223" s="97" t="s">
        <v>13</v>
      </c>
      <c r="K223" s="97">
        <v>0.34</v>
      </c>
      <c r="L223" s="97">
        <v>0.36</v>
      </c>
      <c r="M223" s="97">
        <v>0.37</v>
      </c>
      <c r="N223" s="97">
        <v>0.22</v>
      </c>
      <c r="O223" s="97">
        <v>0.27</v>
      </c>
      <c r="P223" s="97">
        <v>0.3</v>
      </c>
      <c r="Q223" s="97" t="s">
        <v>13</v>
      </c>
      <c r="R223" s="97">
        <v>0.34</v>
      </c>
      <c r="S223" s="97">
        <v>0.36</v>
      </c>
      <c r="T223" s="97" t="s">
        <v>13</v>
      </c>
    </row>
    <row r="224" spans="2:20">
      <c r="B224" s="98">
        <v>44813</v>
      </c>
      <c r="C224" s="97">
        <v>0.2</v>
      </c>
      <c r="D224" s="97">
        <v>0.2</v>
      </c>
      <c r="E224" s="97">
        <v>0.17</v>
      </c>
      <c r="F224" s="97">
        <v>0.13</v>
      </c>
      <c r="G224" s="97">
        <v>0.16</v>
      </c>
      <c r="H224" s="97" t="s">
        <v>13</v>
      </c>
      <c r="I224" s="97" t="s">
        <v>13</v>
      </c>
      <c r="J224" s="97" t="s">
        <v>13</v>
      </c>
      <c r="K224" s="97">
        <v>0.16</v>
      </c>
      <c r="L224" s="97">
        <v>0.18</v>
      </c>
      <c r="M224" s="97">
        <v>0.18</v>
      </c>
      <c r="N224" s="97">
        <v>0.1</v>
      </c>
      <c r="O224" s="97">
        <v>0.13</v>
      </c>
      <c r="P224" s="97">
        <v>0.15</v>
      </c>
      <c r="Q224" s="97" t="s">
        <v>13</v>
      </c>
      <c r="R224" s="97">
        <v>0.17</v>
      </c>
      <c r="S224" s="97">
        <v>0.18</v>
      </c>
      <c r="T224" s="97" t="s">
        <v>13</v>
      </c>
    </row>
    <row r="225" spans="2:20">
      <c r="B225" s="98">
        <v>44814</v>
      </c>
      <c r="C225" s="97">
        <v>0.24</v>
      </c>
      <c r="D225" s="97">
        <v>0.24</v>
      </c>
      <c r="E225" s="97">
        <v>0.2</v>
      </c>
      <c r="F225" s="97">
        <v>0.15</v>
      </c>
      <c r="G225" s="97">
        <v>0.19</v>
      </c>
      <c r="H225" s="97" t="s">
        <v>13</v>
      </c>
      <c r="I225" s="97" t="s">
        <v>13</v>
      </c>
      <c r="J225" s="97" t="s">
        <v>13</v>
      </c>
      <c r="K225" s="97">
        <v>0.2</v>
      </c>
      <c r="L225" s="97">
        <v>0.21</v>
      </c>
      <c r="M225" s="97">
        <v>0.21</v>
      </c>
      <c r="N225" s="97">
        <v>0</v>
      </c>
      <c r="O225" s="97">
        <v>0.15</v>
      </c>
      <c r="P225" s="97">
        <v>0.17</v>
      </c>
      <c r="Q225" s="97" t="s">
        <v>13</v>
      </c>
      <c r="R225" s="97">
        <v>0.2</v>
      </c>
      <c r="S225" s="97">
        <v>0.21</v>
      </c>
      <c r="T225" s="97" t="s">
        <v>13</v>
      </c>
    </row>
    <row r="226" spans="2:20">
      <c r="B226" s="98">
        <v>44815</v>
      </c>
      <c r="C226" s="97">
        <v>0.26</v>
      </c>
      <c r="D226" s="97">
        <v>0.26</v>
      </c>
      <c r="E226" s="97">
        <v>0.22</v>
      </c>
      <c r="F226" s="97">
        <v>0.17</v>
      </c>
      <c r="G226" s="97">
        <v>0.21</v>
      </c>
      <c r="H226" s="97" t="s">
        <v>13</v>
      </c>
      <c r="I226" s="97" t="s">
        <v>13</v>
      </c>
      <c r="J226" s="97" t="s">
        <v>13</v>
      </c>
      <c r="K226" s="97">
        <v>0.21</v>
      </c>
      <c r="L226" s="97">
        <v>0.23</v>
      </c>
      <c r="M226" s="97">
        <v>0.23</v>
      </c>
      <c r="N226" s="97" t="s">
        <v>13</v>
      </c>
      <c r="O226" s="97">
        <v>0.15</v>
      </c>
      <c r="P226" s="97">
        <v>0.18</v>
      </c>
      <c r="Q226" s="97" t="s">
        <v>13</v>
      </c>
      <c r="R226" s="97">
        <v>0.21</v>
      </c>
      <c r="S226" s="97">
        <v>0.23</v>
      </c>
      <c r="T226" s="97" t="s">
        <v>13</v>
      </c>
    </row>
    <row r="227" spans="2:20">
      <c r="B227" s="98">
        <v>44816</v>
      </c>
      <c r="C227" s="97">
        <v>0.27</v>
      </c>
      <c r="D227" s="97">
        <v>0.27</v>
      </c>
      <c r="E227" s="97">
        <v>0.23</v>
      </c>
      <c r="F227" s="97">
        <v>0.17</v>
      </c>
      <c r="G227" s="97">
        <v>0.22</v>
      </c>
      <c r="H227" s="97" t="s">
        <v>13</v>
      </c>
      <c r="I227" s="97" t="s">
        <v>13</v>
      </c>
      <c r="J227" s="97" t="s">
        <v>13</v>
      </c>
      <c r="K227" s="97">
        <v>0.22</v>
      </c>
      <c r="L227" s="97">
        <v>0.23</v>
      </c>
      <c r="M227" s="97">
        <v>0.24</v>
      </c>
      <c r="N227" s="97" t="s">
        <v>13</v>
      </c>
      <c r="O227" s="97">
        <v>0.15</v>
      </c>
      <c r="P227" s="97">
        <v>0.18</v>
      </c>
      <c r="Q227" s="97" t="s">
        <v>13</v>
      </c>
      <c r="R227" s="97">
        <v>0.22</v>
      </c>
      <c r="S227" s="97">
        <v>0.23</v>
      </c>
      <c r="T227" s="97" t="s">
        <v>13</v>
      </c>
    </row>
    <row r="228" spans="2:20">
      <c r="B228" s="98">
        <v>44817</v>
      </c>
      <c r="C228" s="97">
        <v>0.15</v>
      </c>
      <c r="D228" s="97">
        <v>0.15</v>
      </c>
      <c r="E228" s="97">
        <v>0.13</v>
      </c>
      <c r="F228" s="97">
        <v>0.1</v>
      </c>
      <c r="G228" s="97">
        <v>0.12</v>
      </c>
      <c r="H228" s="97" t="s">
        <v>13</v>
      </c>
      <c r="I228" s="97" t="s">
        <v>13</v>
      </c>
      <c r="J228" s="97" t="s">
        <v>13</v>
      </c>
      <c r="K228" s="97">
        <v>0.12</v>
      </c>
      <c r="L228" s="97">
        <v>0.13</v>
      </c>
      <c r="M228" s="97">
        <v>0.13</v>
      </c>
      <c r="N228" s="97" t="s">
        <v>13</v>
      </c>
      <c r="O228" s="97">
        <v>0.08</v>
      </c>
      <c r="P228" s="97">
        <v>0.1</v>
      </c>
      <c r="Q228" s="97" t="s">
        <v>13</v>
      </c>
      <c r="R228" s="97">
        <v>0.12</v>
      </c>
      <c r="S228" s="97">
        <v>0.13</v>
      </c>
      <c r="T228" s="97" t="s">
        <v>13</v>
      </c>
    </row>
    <row r="229" spans="2:20">
      <c r="B229" s="98">
        <v>44818</v>
      </c>
      <c r="C229" s="97">
        <v>0.15</v>
      </c>
      <c r="D229" s="97">
        <v>0.15</v>
      </c>
      <c r="E229" s="97">
        <v>0.13</v>
      </c>
      <c r="F229" s="97">
        <v>0.09</v>
      </c>
      <c r="G229" s="97">
        <v>0.12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>
        <v>0.08</v>
      </c>
      <c r="P229" s="97">
        <v>0.1</v>
      </c>
      <c r="Q229" s="97" t="s">
        <v>13</v>
      </c>
      <c r="R229" s="97">
        <v>0.12</v>
      </c>
      <c r="S229" s="97">
        <v>0.13</v>
      </c>
      <c r="T229" s="97" t="s">
        <v>13</v>
      </c>
    </row>
    <row r="230" spans="2:20">
      <c r="B230" s="98">
        <v>44819</v>
      </c>
      <c r="C230" s="97">
        <v>0.19</v>
      </c>
      <c r="D230" s="97">
        <v>0.19</v>
      </c>
      <c r="E230" s="97">
        <v>0.16</v>
      </c>
      <c r="F230" s="97">
        <v>0.12</v>
      </c>
      <c r="G230" s="97">
        <v>0.15</v>
      </c>
      <c r="H230" s="97" t="s">
        <v>13</v>
      </c>
      <c r="I230" s="97" t="s">
        <v>13</v>
      </c>
      <c r="J230" s="97" t="s">
        <v>13</v>
      </c>
      <c r="K230" s="97">
        <v>0.15</v>
      </c>
      <c r="L230" s="97">
        <v>0.16</v>
      </c>
      <c r="M230" s="97">
        <v>0.16</v>
      </c>
      <c r="N230" s="97" t="s">
        <v>13</v>
      </c>
      <c r="O230" s="97">
        <v>0</v>
      </c>
      <c r="P230" s="97">
        <v>0.12</v>
      </c>
      <c r="Q230" s="97" t="s">
        <v>13</v>
      </c>
      <c r="R230" s="97">
        <v>0</v>
      </c>
      <c r="S230" s="97">
        <v>0.16</v>
      </c>
      <c r="T230" s="97" t="s">
        <v>13</v>
      </c>
    </row>
    <row r="231" spans="2:20">
      <c r="B231" s="98">
        <v>44820</v>
      </c>
      <c r="C231" s="97">
        <v>0.18</v>
      </c>
      <c r="D231" s="97">
        <v>0.18</v>
      </c>
      <c r="E231" s="97">
        <v>0.15</v>
      </c>
      <c r="F231" s="97">
        <v>0.11</v>
      </c>
      <c r="G231" s="97">
        <v>0.14000000000000001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 t="s">
        <v>13</v>
      </c>
      <c r="O231" s="97" t="s">
        <v>13</v>
      </c>
      <c r="P231" s="97">
        <v>0.11</v>
      </c>
      <c r="Q231" s="97" t="s">
        <v>13</v>
      </c>
      <c r="R231" s="97" t="s">
        <v>13</v>
      </c>
      <c r="S231" s="97">
        <v>0.15</v>
      </c>
      <c r="T231" s="97" t="s">
        <v>13</v>
      </c>
    </row>
    <row r="232" spans="2:20">
      <c r="B232" s="98">
        <v>44821</v>
      </c>
      <c r="C232" s="97">
        <v>0.13</v>
      </c>
      <c r="D232" s="97">
        <v>0.13</v>
      </c>
      <c r="E232" s="97">
        <v>0.11</v>
      </c>
      <c r="F232" s="97">
        <v>0.08</v>
      </c>
      <c r="G232" s="97">
        <v>0.1</v>
      </c>
      <c r="H232" s="97" t="s">
        <v>13</v>
      </c>
      <c r="I232" s="97" t="s">
        <v>13</v>
      </c>
      <c r="J232" s="97" t="s">
        <v>13</v>
      </c>
      <c r="K232" s="97">
        <v>0.1</v>
      </c>
      <c r="L232" s="97">
        <v>0.11</v>
      </c>
      <c r="M232" s="97">
        <v>0.11</v>
      </c>
      <c r="N232" s="97" t="s">
        <v>13</v>
      </c>
      <c r="O232" s="97" t="s">
        <v>13</v>
      </c>
      <c r="P232" s="97">
        <v>7.0000000000000007E-2</v>
      </c>
      <c r="Q232" s="97" t="s">
        <v>13</v>
      </c>
      <c r="R232" s="97" t="s">
        <v>13</v>
      </c>
      <c r="S232" s="97">
        <v>0.11</v>
      </c>
      <c r="T232" s="97" t="s">
        <v>13</v>
      </c>
    </row>
    <row r="233" spans="2:20">
      <c r="B233" s="98">
        <v>44822</v>
      </c>
      <c r="C233" s="97">
        <v>0.31</v>
      </c>
      <c r="D233" s="97">
        <v>0.31</v>
      </c>
      <c r="E233" s="97">
        <v>0.26</v>
      </c>
      <c r="F233" s="97">
        <v>0.19</v>
      </c>
      <c r="G233" s="97">
        <v>0.25</v>
      </c>
      <c r="H233" s="97" t="s">
        <v>13</v>
      </c>
      <c r="I233" s="97" t="s">
        <v>13</v>
      </c>
      <c r="J233" s="97" t="s">
        <v>13</v>
      </c>
      <c r="K233" s="97">
        <v>0.24</v>
      </c>
      <c r="L233" s="97">
        <v>0.26</v>
      </c>
      <c r="M233" s="97">
        <v>0.26</v>
      </c>
      <c r="N233" s="97" t="s">
        <v>13</v>
      </c>
      <c r="O233" s="97" t="s">
        <v>13</v>
      </c>
      <c r="P233" s="97">
        <v>0.17</v>
      </c>
      <c r="Q233" s="97" t="s">
        <v>13</v>
      </c>
      <c r="R233" s="97" t="s">
        <v>13</v>
      </c>
      <c r="S233" s="97">
        <v>0.26</v>
      </c>
      <c r="T233" s="97" t="s">
        <v>13</v>
      </c>
    </row>
    <row r="234" spans="2:20">
      <c r="B234" s="98">
        <v>44823</v>
      </c>
      <c r="C234" s="97">
        <v>0.24</v>
      </c>
      <c r="D234" s="97">
        <v>0.24</v>
      </c>
      <c r="E234" s="97">
        <v>0.2</v>
      </c>
      <c r="F234" s="97">
        <v>0.15</v>
      </c>
      <c r="G234" s="97">
        <v>0.19</v>
      </c>
      <c r="H234" s="97" t="s">
        <v>13</v>
      </c>
      <c r="I234" s="97" t="s">
        <v>13</v>
      </c>
      <c r="J234" s="97" t="s">
        <v>13</v>
      </c>
      <c r="K234" s="97">
        <v>0.18</v>
      </c>
      <c r="L234" s="97">
        <v>0.2</v>
      </c>
      <c r="M234" s="97">
        <v>0.2</v>
      </c>
      <c r="N234" s="97" t="s">
        <v>13</v>
      </c>
      <c r="O234" s="97" t="s">
        <v>13</v>
      </c>
      <c r="P234" s="97">
        <v>0.13</v>
      </c>
      <c r="Q234" s="97" t="s">
        <v>13</v>
      </c>
      <c r="R234" s="97" t="s">
        <v>13</v>
      </c>
      <c r="S234" s="97">
        <v>0.2</v>
      </c>
      <c r="T234" s="97" t="s">
        <v>13</v>
      </c>
    </row>
    <row r="235" spans="2:20">
      <c r="B235" s="98">
        <v>44824</v>
      </c>
      <c r="C235" s="97">
        <v>0.26</v>
      </c>
      <c r="D235" s="97">
        <v>0.26</v>
      </c>
      <c r="E235" s="97">
        <v>0.22</v>
      </c>
      <c r="F235" s="97">
        <v>0.16</v>
      </c>
      <c r="G235" s="97">
        <v>0.21</v>
      </c>
      <c r="H235" s="97" t="s">
        <v>13</v>
      </c>
      <c r="I235" s="97" t="s">
        <v>13</v>
      </c>
      <c r="J235" s="97" t="s">
        <v>13</v>
      </c>
      <c r="K235" s="97">
        <v>0.2</v>
      </c>
      <c r="L235" s="97">
        <v>0.21</v>
      </c>
      <c r="M235" s="97">
        <v>0.22</v>
      </c>
      <c r="N235" s="97" t="s">
        <v>13</v>
      </c>
      <c r="O235" s="97" t="s">
        <v>13</v>
      </c>
      <c r="P235" s="97">
        <v>0</v>
      </c>
      <c r="Q235" s="97" t="s">
        <v>13</v>
      </c>
      <c r="R235" s="97" t="s">
        <v>13</v>
      </c>
      <c r="S235" s="97">
        <v>0.21</v>
      </c>
      <c r="T235" s="97" t="s">
        <v>13</v>
      </c>
    </row>
    <row r="236" spans="2:20">
      <c r="B236" s="98">
        <v>44825</v>
      </c>
      <c r="C236" s="97">
        <v>0.32</v>
      </c>
      <c r="D236" s="97">
        <v>0.32</v>
      </c>
      <c r="E236" s="97">
        <v>0.27</v>
      </c>
      <c r="F236" s="97">
        <v>0.19</v>
      </c>
      <c r="G236" s="97">
        <v>0.26</v>
      </c>
      <c r="H236" s="97" t="s">
        <v>13</v>
      </c>
      <c r="I236" s="97" t="s">
        <v>13</v>
      </c>
      <c r="J236" s="97" t="s">
        <v>13</v>
      </c>
      <c r="K236" s="97">
        <v>0.24</v>
      </c>
      <c r="L236" s="97">
        <v>0.26</v>
      </c>
      <c r="M236" s="97">
        <v>0.26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>
        <v>0.26</v>
      </c>
      <c r="T236" s="97" t="s">
        <v>13</v>
      </c>
    </row>
    <row r="237" spans="2:20">
      <c r="B237" s="98">
        <v>44826</v>
      </c>
      <c r="C237" s="97">
        <v>0.2</v>
      </c>
      <c r="D237" s="97">
        <v>0.2</v>
      </c>
      <c r="E237" s="97">
        <v>0.17</v>
      </c>
      <c r="F237" s="97">
        <v>0.12</v>
      </c>
      <c r="G237" s="97">
        <v>0.16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>
        <v>0.16</v>
      </c>
      <c r="T237" s="97" t="s">
        <v>13</v>
      </c>
    </row>
    <row r="238" spans="2:20">
      <c r="B238" s="98">
        <v>44827</v>
      </c>
      <c r="C238" s="97">
        <v>0.22</v>
      </c>
      <c r="D238" s="97">
        <v>0.22</v>
      </c>
      <c r="E238" s="97">
        <v>0.19</v>
      </c>
      <c r="F238" s="97">
        <v>0.13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0.16</v>
      </c>
      <c r="L238" s="97">
        <v>0.18</v>
      </c>
      <c r="M238" s="97">
        <v>0.18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>
        <v>0.18</v>
      </c>
      <c r="T238" s="97" t="s">
        <v>13</v>
      </c>
    </row>
    <row r="239" spans="2:20">
      <c r="B239" s="98">
        <v>44828</v>
      </c>
      <c r="C239" s="97">
        <v>0.19</v>
      </c>
      <c r="D239" s="97">
        <v>0.19</v>
      </c>
      <c r="E239" s="97">
        <v>0.16</v>
      </c>
      <c r="F239" s="97">
        <v>0.11</v>
      </c>
      <c r="G239" s="97">
        <v>0.15</v>
      </c>
      <c r="H239" s="97" t="s">
        <v>13</v>
      </c>
      <c r="I239" s="97" t="s">
        <v>13</v>
      </c>
      <c r="J239" s="97" t="s">
        <v>13</v>
      </c>
      <c r="K239" s="97">
        <v>0.14000000000000001</v>
      </c>
      <c r="L239" s="97">
        <v>0.15</v>
      </c>
      <c r="M239" s="97">
        <v>0.15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>
        <v>0.15</v>
      </c>
      <c r="T239" s="97" t="s">
        <v>13</v>
      </c>
    </row>
    <row r="240" spans="2:20">
      <c r="B240" s="98">
        <v>44829</v>
      </c>
      <c r="C240" s="97">
        <v>0.17</v>
      </c>
      <c r="D240" s="97">
        <v>0.17</v>
      </c>
      <c r="E240" s="97">
        <v>0.14000000000000001</v>
      </c>
      <c r="F240" s="97">
        <v>0.1</v>
      </c>
      <c r="G240" s="97">
        <v>0.14000000000000001</v>
      </c>
      <c r="H240" s="97" t="s">
        <v>13</v>
      </c>
      <c r="I240" s="97" t="s">
        <v>13</v>
      </c>
      <c r="J240" s="97" t="s">
        <v>13</v>
      </c>
      <c r="K240" s="97">
        <v>0.12</v>
      </c>
      <c r="L240" s="97">
        <v>0.13</v>
      </c>
      <c r="M240" s="97">
        <v>0.14000000000000001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>
        <v>0</v>
      </c>
      <c r="T240" s="97" t="s">
        <v>13</v>
      </c>
    </row>
    <row r="241" spans="2:20">
      <c r="B241" s="98">
        <v>44830</v>
      </c>
      <c r="C241" s="97">
        <v>0.23</v>
      </c>
      <c r="D241" s="97">
        <v>0.23</v>
      </c>
      <c r="E241" s="97">
        <v>0.2</v>
      </c>
      <c r="F241" s="97">
        <v>0.13</v>
      </c>
      <c r="G241" s="97">
        <v>0.18</v>
      </c>
      <c r="H241" s="97" t="s">
        <v>13</v>
      </c>
      <c r="I241" s="97" t="s">
        <v>13</v>
      </c>
      <c r="J241" s="97" t="s">
        <v>13</v>
      </c>
      <c r="K241" s="97">
        <v>0.17</v>
      </c>
      <c r="L241" s="97">
        <v>0.18</v>
      </c>
      <c r="M241" s="97">
        <v>0.18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44831</v>
      </c>
      <c r="C242" s="97">
        <v>0.28999999999999998</v>
      </c>
      <c r="D242" s="97">
        <v>0.28999999999999998</v>
      </c>
      <c r="E242" s="97">
        <v>0.25</v>
      </c>
      <c r="F242" s="97">
        <v>0.16</v>
      </c>
      <c r="G242" s="97">
        <v>0.23</v>
      </c>
      <c r="H242" s="97" t="s">
        <v>13</v>
      </c>
      <c r="I242" s="97" t="s">
        <v>13</v>
      </c>
      <c r="J242" s="97" t="s">
        <v>13</v>
      </c>
      <c r="K242" s="97">
        <v>0.21</v>
      </c>
      <c r="L242" s="97">
        <v>0.23</v>
      </c>
      <c r="M242" s="97">
        <v>0.23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44832</v>
      </c>
      <c r="C243" s="97">
        <v>0.32</v>
      </c>
      <c r="D243" s="97">
        <v>0.32</v>
      </c>
      <c r="E243" s="97">
        <v>0.27</v>
      </c>
      <c r="F243" s="97">
        <v>0.18</v>
      </c>
      <c r="G243" s="97">
        <v>0.26</v>
      </c>
      <c r="H243" s="97" t="s">
        <v>13</v>
      </c>
      <c r="I243" s="97" t="s">
        <v>13</v>
      </c>
      <c r="J243" s="97" t="s">
        <v>13</v>
      </c>
      <c r="K243" s="97">
        <v>0.23</v>
      </c>
      <c r="L243" s="97">
        <v>0.25</v>
      </c>
      <c r="M243" s="97">
        <v>0.25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44833</v>
      </c>
      <c r="C244" s="97">
        <v>0.28999999999999998</v>
      </c>
      <c r="D244" s="97">
        <v>0.28999999999999998</v>
      </c>
      <c r="E244" s="97">
        <v>0.25</v>
      </c>
      <c r="F244" s="97">
        <v>0.16</v>
      </c>
      <c r="G244" s="97">
        <v>0.23</v>
      </c>
      <c r="H244" s="97" t="s">
        <v>13</v>
      </c>
      <c r="I244" s="97" t="s">
        <v>13</v>
      </c>
      <c r="J244" s="97" t="s">
        <v>13</v>
      </c>
      <c r="K244" s="97">
        <v>0.2</v>
      </c>
      <c r="L244" s="97">
        <v>0.22</v>
      </c>
      <c r="M244" s="97">
        <v>0.22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44834</v>
      </c>
      <c r="C245" s="97">
        <v>0.17</v>
      </c>
      <c r="D245" s="97">
        <v>0.17</v>
      </c>
      <c r="E245" s="97">
        <v>0.14000000000000001</v>
      </c>
      <c r="F245" s="97">
        <v>0.09</v>
      </c>
      <c r="G245" s="97">
        <v>0.14000000000000001</v>
      </c>
      <c r="H245" s="97" t="s">
        <v>13</v>
      </c>
      <c r="I245" s="97" t="s">
        <v>13</v>
      </c>
      <c r="J245" s="97" t="s">
        <v>13</v>
      </c>
      <c r="K245" s="97">
        <v>0</v>
      </c>
      <c r="L245" s="97">
        <v>0.13</v>
      </c>
      <c r="M245" s="97">
        <v>0.13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44835</v>
      </c>
      <c r="C246" s="97">
        <v>0.12</v>
      </c>
      <c r="D246" s="97">
        <v>0.12</v>
      </c>
      <c r="E246" s="97">
        <v>0.1</v>
      </c>
      <c r="F246" s="97">
        <v>0.06</v>
      </c>
      <c r="G246" s="97">
        <v>0.1</v>
      </c>
      <c r="H246" s="97" t="s">
        <v>13</v>
      </c>
      <c r="I246" s="97" t="s">
        <v>13</v>
      </c>
      <c r="J246" s="97" t="s">
        <v>13</v>
      </c>
      <c r="K246" s="97" t="s">
        <v>13</v>
      </c>
      <c r="L246" s="97">
        <v>0.09</v>
      </c>
      <c r="M246" s="97">
        <v>0.09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44836</v>
      </c>
      <c r="C247" s="97">
        <v>0.16</v>
      </c>
      <c r="D247" s="97">
        <v>0.16</v>
      </c>
      <c r="E247" s="97">
        <v>0.14000000000000001</v>
      </c>
      <c r="F247" s="97">
        <v>0.08</v>
      </c>
      <c r="G247" s="97">
        <v>0.13</v>
      </c>
      <c r="H247" s="97" t="s">
        <v>13</v>
      </c>
      <c r="I247" s="97" t="s">
        <v>13</v>
      </c>
      <c r="J247" s="97" t="s">
        <v>13</v>
      </c>
      <c r="K247" s="97" t="s">
        <v>13</v>
      </c>
      <c r="L247" s="97">
        <v>0.12</v>
      </c>
      <c r="M247" s="97">
        <v>0.12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44837</v>
      </c>
      <c r="C248" s="97">
        <v>0.14000000000000001</v>
      </c>
      <c r="D248" s="97">
        <v>0.14000000000000001</v>
      </c>
      <c r="E248" s="97">
        <v>0.12</v>
      </c>
      <c r="F248" s="97">
        <v>7.0000000000000007E-2</v>
      </c>
      <c r="G248" s="97">
        <v>0.11</v>
      </c>
      <c r="H248" s="97" t="s">
        <v>13</v>
      </c>
      <c r="I248" s="97" t="s">
        <v>13</v>
      </c>
      <c r="J248" s="97" t="s">
        <v>13</v>
      </c>
      <c r="K248" s="97" t="s">
        <v>13</v>
      </c>
      <c r="L248" s="97">
        <v>0.1</v>
      </c>
      <c r="M248" s="97">
        <v>0.1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44838</v>
      </c>
      <c r="C249" s="97">
        <v>0.14000000000000001</v>
      </c>
      <c r="D249" s="97">
        <v>0.14000000000000001</v>
      </c>
      <c r="E249" s="97">
        <v>0.12</v>
      </c>
      <c r="F249" s="97">
        <v>7.0000000000000007E-2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 t="s">
        <v>13</v>
      </c>
      <c r="L249" s="97">
        <v>0.1</v>
      </c>
      <c r="M249" s="97">
        <v>0.1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44839</v>
      </c>
      <c r="C250" s="97">
        <v>0.16</v>
      </c>
      <c r="D250" s="97">
        <v>0.16</v>
      </c>
      <c r="E250" s="97">
        <v>0.14000000000000001</v>
      </c>
      <c r="F250" s="97">
        <v>7.0000000000000007E-2</v>
      </c>
      <c r="G250" s="97">
        <v>0.13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0.12</v>
      </c>
      <c r="M250" s="97">
        <v>0.12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44840</v>
      </c>
      <c r="C251" s="97">
        <v>0.16</v>
      </c>
      <c r="D251" s="97">
        <v>0.16</v>
      </c>
      <c r="E251" s="97">
        <v>0.14000000000000001</v>
      </c>
      <c r="F251" s="97">
        <v>7.0000000000000007E-2</v>
      </c>
      <c r="G251" s="97">
        <v>0.13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0.12</v>
      </c>
      <c r="M251" s="97">
        <v>0.12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44841</v>
      </c>
      <c r="C252" s="97">
        <v>0.15</v>
      </c>
      <c r="D252" s="97">
        <v>0.15</v>
      </c>
      <c r="E252" s="97">
        <v>0.13</v>
      </c>
      <c r="F252" s="97">
        <v>7.0000000000000007E-2</v>
      </c>
      <c r="G252" s="97">
        <v>0.12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0.11</v>
      </c>
      <c r="M252" s="97">
        <v>0.11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44842</v>
      </c>
      <c r="C253" s="97">
        <v>0.15</v>
      </c>
      <c r="D253" s="97">
        <v>0.15</v>
      </c>
      <c r="E253" s="97">
        <v>0.13</v>
      </c>
      <c r="F253" s="97">
        <v>0.06</v>
      </c>
      <c r="G253" s="97">
        <v>0.12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0.11</v>
      </c>
      <c r="M253" s="97">
        <v>0.11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44843</v>
      </c>
      <c r="C254" s="97">
        <v>0.15</v>
      </c>
      <c r="D254" s="97">
        <v>0.15</v>
      </c>
      <c r="E254" s="97">
        <v>0.13</v>
      </c>
      <c r="F254" s="97">
        <v>0.06</v>
      </c>
      <c r="G254" s="97">
        <v>0.12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0.11</v>
      </c>
      <c r="M254" s="97">
        <v>0.11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  <row r="255" spans="2:20">
      <c r="B255" s="98">
        <v>44844</v>
      </c>
      <c r="C255" s="97">
        <v>0.22</v>
      </c>
      <c r="D255" s="97">
        <v>0</v>
      </c>
      <c r="E255" s="97">
        <v>0</v>
      </c>
      <c r="F255" s="97">
        <v>0</v>
      </c>
      <c r="G255" s="97">
        <v>0</v>
      </c>
      <c r="H255" s="97" t="s">
        <v>13</v>
      </c>
      <c r="I255" s="97" t="s">
        <v>13</v>
      </c>
      <c r="J255" s="97" t="s">
        <v>13</v>
      </c>
      <c r="K255" s="97" t="s">
        <v>13</v>
      </c>
      <c r="L255" s="97">
        <v>0</v>
      </c>
      <c r="M255" s="97">
        <v>0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</row>
    <row r="256" spans="2:20">
      <c r="B256" s="98">
        <v>44845</v>
      </c>
      <c r="C256" s="97">
        <v>0.31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</row>
    <row r="257" spans="2:20">
      <c r="B257" s="98">
        <v>44846</v>
      </c>
      <c r="C257" s="97">
        <v>0.21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</row>
    <row r="258" spans="2:20">
      <c r="B258" s="98">
        <v>44847</v>
      </c>
      <c r="C258" s="97">
        <v>0.12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</row>
    <row r="259" spans="2:20">
      <c r="B259" s="98">
        <v>44848</v>
      </c>
      <c r="C259" s="97">
        <v>0.14000000000000001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</row>
    <row r="260" spans="2:20">
      <c r="B260" s="98">
        <v>44849</v>
      </c>
      <c r="C260" s="97">
        <v>0.19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</row>
    <row r="261" spans="2:20">
      <c r="B261" s="98">
        <v>44850</v>
      </c>
      <c r="C261" s="97">
        <v>0.2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</row>
    <row r="262" spans="2:20">
      <c r="B262" s="98">
        <v>44851</v>
      </c>
      <c r="C262" s="97">
        <v>0.16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</row>
    <row r="263" spans="2:20">
      <c r="B263" s="98">
        <v>44852</v>
      </c>
      <c r="C263" s="97">
        <v>0.15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</row>
    <row r="264" spans="2:20">
      <c r="B264" s="98">
        <v>44853</v>
      </c>
      <c r="C264" s="97">
        <v>0.14000000000000001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</row>
    <row r="265" spans="2:20">
      <c r="B265" s="98">
        <v>44854</v>
      </c>
      <c r="C265" s="97">
        <v>0.18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</row>
    <row r="266" spans="2:20">
      <c r="B266" s="98">
        <v>44855</v>
      </c>
      <c r="C266" s="97">
        <v>0.21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</row>
    <row r="267" spans="2:20">
      <c r="B267" s="98">
        <v>44856</v>
      </c>
      <c r="C267" s="97">
        <v>0.1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</row>
    <row r="268" spans="2:20">
      <c r="B268" s="98">
        <v>44857</v>
      </c>
      <c r="C268" s="97">
        <v>0.1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</row>
    <row r="269" spans="2:20">
      <c r="B269" s="98">
        <v>44858</v>
      </c>
      <c r="C269" s="97">
        <v>0.13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</row>
    <row r="270" spans="2:20">
      <c r="B270" s="98">
        <v>44859</v>
      </c>
      <c r="C270" s="97">
        <v>7.0000000000000007E-2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</row>
    <row r="271" spans="2:20">
      <c r="B271" s="98">
        <v>44860</v>
      </c>
      <c r="C271" s="97">
        <v>0.05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</row>
    <row r="272" spans="2:20">
      <c r="B272" s="98">
        <v>44861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</row>
    <row r="273" spans="2:20">
      <c r="B273" s="98">
        <v>44862</v>
      </c>
      <c r="C273" s="97">
        <v>0.11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</row>
    <row r="274" spans="2:20">
      <c r="B274" s="98">
        <v>44863</v>
      </c>
      <c r="C274" s="97">
        <v>0.08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</row>
    <row r="275" spans="2:20">
      <c r="B275" s="98">
        <v>44864</v>
      </c>
      <c r="C275" s="97">
        <v>0.1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</row>
  </sheetData>
  <hyperlinks>
    <hyperlink ref="B1" r:id="rId1" xr:uid="{69358A2F-4162-438D-9CA9-EF830423DEBD}"/>
    <hyperlink ref="K1" r:id="rId2" xr:uid="{F2AC6E21-FCC5-4B55-985E-989E15169147}"/>
  </hyperlinks>
  <pageMargins left="0.7" right="0.7" top="0.75" bottom="0.75" header="0.3" footer="0.3"/>
  <pageSetup orientation="portrait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T251"/>
  <sheetViews>
    <sheetView zoomScale="85" zoomScaleNormal="85" workbookViewId="0">
      <selection activeCell="B4" sqref="B4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1" spans="2:20">
      <c r="B1" s="117" t="s">
        <v>280</v>
      </c>
    </row>
    <row r="2" spans="2:20">
      <c r="B2" s="15" t="s">
        <v>52</v>
      </c>
    </row>
    <row r="3" spans="2:20">
      <c r="B3" s="15" t="s">
        <v>278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>C18</f>
        <v>3.4000000000000004</v>
      </c>
      <c r="D5" s="22">
        <f>D18</f>
        <v>0.47</v>
      </c>
      <c r="E5" s="22">
        <f t="shared" ref="C5:H12" si="0">E18</f>
        <v>0.47</v>
      </c>
      <c r="F5" s="22">
        <f t="shared" si="0"/>
        <v>0.95000000000000018</v>
      </c>
      <c r="G5" s="22">
        <f t="shared" si="0"/>
        <v>1.1200000000000001</v>
      </c>
      <c r="H5" s="22">
        <f t="shared" si="0"/>
        <v>1.8000000000000003</v>
      </c>
      <c r="I5" s="22">
        <f>AVERAGE(I18:J18)</f>
        <v>0.19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7</v>
      </c>
      <c r="D6" s="19">
        <f t="shared" si="0"/>
        <v>4.9099999999999993</v>
      </c>
      <c r="E6" s="19">
        <f t="shared" si="0"/>
        <v>4.7700000000000005</v>
      </c>
      <c r="F6" s="19">
        <f t="shared" si="0"/>
        <v>4.1100000000000003</v>
      </c>
      <c r="G6" s="19">
        <f t="shared" si="0"/>
        <v>5.37</v>
      </c>
      <c r="H6" s="19">
        <f t="shared" si="0"/>
        <v>6.5999999999999979</v>
      </c>
      <c r="I6" s="19">
        <f>AVERAGE(I19:J19)</f>
        <v>3.1850000000000005</v>
      </c>
      <c r="J6" s="19">
        <f t="shared" ref="J6:J12" si="1">AVERAGE(K19:M19)</f>
        <v>0.27333333333333337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1.1400000000000001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7.76</v>
      </c>
      <c r="D7" s="19">
        <f t="shared" si="0"/>
        <v>7.76</v>
      </c>
      <c r="E7" s="19">
        <f t="shared" si="0"/>
        <v>6.620000000000001</v>
      </c>
      <c r="F7" s="19">
        <f t="shared" si="0"/>
        <v>5.3100000000000005</v>
      </c>
      <c r="G7" s="19">
        <f>G20</f>
        <v>6.2000000000000011</v>
      </c>
      <c r="H7" s="19">
        <f t="shared" si="0"/>
        <v>7.76</v>
      </c>
      <c r="I7" s="19">
        <f t="shared" ref="I7:I12" si="6">AVERAGE(I20:J20)</f>
        <v>7.3849999999999998</v>
      </c>
      <c r="J7" s="19">
        <f t="shared" si="1"/>
        <v>2.0100000000000011</v>
      </c>
      <c r="K7" s="19">
        <f>AVERAGE(N20:P20)</f>
        <v>1.4533333333333338</v>
      </c>
      <c r="L7" s="19">
        <f>Q20</f>
        <v>0.39</v>
      </c>
      <c r="M7" s="19">
        <f>AVERAGE(R20:S20)</f>
        <v>1.1300000000000001</v>
      </c>
      <c r="N7" s="19">
        <f t="shared" si="5"/>
        <v>4.2700000000000005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10.46</v>
      </c>
      <c r="D8" s="19">
        <f t="shared" si="0"/>
        <v>10.46</v>
      </c>
      <c r="E8" s="19">
        <f t="shared" si="0"/>
        <v>8.89</v>
      </c>
      <c r="F8" s="19">
        <f t="shared" si="0"/>
        <v>7.1499999999999995</v>
      </c>
      <c r="G8" s="19">
        <f>G21</f>
        <v>8.3699999999999974</v>
      </c>
      <c r="H8" s="19">
        <f t="shared" si="0"/>
        <v>9.5500000000000025</v>
      </c>
      <c r="I8" s="19">
        <f t="shared" si="6"/>
        <v>10.46</v>
      </c>
      <c r="J8" s="19">
        <f>AVERAGE(K21:M21)</f>
        <v>5.7333333333333343</v>
      </c>
      <c r="K8" s="19">
        <f t="shared" si="2"/>
        <v>6.2966666666666669</v>
      </c>
      <c r="L8" s="19">
        <f t="shared" si="3"/>
        <v>4.9700000000000006</v>
      </c>
      <c r="M8" s="19">
        <f t="shared" si="4"/>
        <v>4.7300000000000004</v>
      </c>
      <c r="N8" s="19">
        <f t="shared" si="5"/>
        <v>9.7500000000000018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9.9799999999999986</v>
      </c>
      <c r="D9" s="19">
        <f t="shared" si="0"/>
        <v>9.9799999999999986</v>
      </c>
      <c r="E9" s="19">
        <f t="shared" si="0"/>
        <v>8.5</v>
      </c>
      <c r="F9" s="19">
        <f t="shared" si="0"/>
        <v>6.7800000000000011</v>
      </c>
      <c r="G9" s="19">
        <f t="shared" si="0"/>
        <v>7.9799999999999995</v>
      </c>
      <c r="H9" s="19">
        <f t="shared" si="0"/>
        <v>2.1300000000000003</v>
      </c>
      <c r="I9" s="19">
        <f t="shared" si="6"/>
        <v>7.0950000000000006</v>
      </c>
      <c r="J9" s="19">
        <f t="shared" si="1"/>
        <v>9.2199999999999989</v>
      </c>
      <c r="K9" s="19">
        <f t="shared" si="2"/>
        <v>8.93</v>
      </c>
      <c r="L9" s="19">
        <f t="shared" si="3"/>
        <v>9.34</v>
      </c>
      <c r="M9" s="19">
        <f t="shared" si="4"/>
        <v>8.3449999999999989</v>
      </c>
      <c r="N9" s="19">
        <f t="shared" si="5"/>
        <v>2.4499999999999993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8.620000000000001</v>
      </c>
      <c r="D10" s="19">
        <f t="shared" si="0"/>
        <v>8.620000000000001</v>
      </c>
      <c r="E10" s="19">
        <f t="shared" si="0"/>
        <v>7.3400000000000016</v>
      </c>
      <c r="F10" s="19">
        <f t="shared" si="0"/>
        <v>5.830000000000001</v>
      </c>
      <c r="G10" s="19">
        <f t="shared" si="0"/>
        <v>6.8899999999999979</v>
      </c>
      <c r="H10" s="19">
        <f t="shared" si="0"/>
        <v>0</v>
      </c>
      <c r="I10" s="19">
        <f t="shared" si="6"/>
        <v>0</v>
      </c>
      <c r="J10" s="19">
        <f t="shared" si="1"/>
        <v>8.4700000000000006</v>
      </c>
      <c r="K10" s="19">
        <f t="shared" si="2"/>
        <v>7.5466666666666669</v>
      </c>
      <c r="L10" s="19">
        <f t="shared" si="3"/>
        <v>6.3500000000000005</v>
      </c>
      <c r="M10" s="19">
        <f t="shared" si="4"/>
        <v>8.3949999999999996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6.9300000000000006</v>
      </c>
      <c r="D11" s="19">
        <f t="shared" si="0"/>
        <v>6.9300000000000006</v>
      </c>
      <c r="E11" s="19">
        <f t="shared" si="0"/>
        <v>5.8900000000000006</v>
      </c>
      <c r="F11" s="19">
        <f t="shared" si="0"/>
        <v>4.370000000000001</v>
      </c>
      <c r="G11" s="19">
        <f t="shared" si="0"/>
        <v>5.53</v>
      </c>
      <c r="H11" s="19">
        <f t="shared" si="0"/>
        <v>0</v>
      </c>
      <c r="I11" s="19">
        <f t="shared" si="6"/>
        <v>0</v>
      </c>
      <c r="J11" s="19">
        <f t="shared" si="1"/>
        <v>5.873333333333334</v>
      </c>
      <c r="K11" s="19">
        <f t="shared" si="2"/>
        <v>3.3633333333333333</v>
      </c>
      <c r="L11" s="19">
        <f t="shared" si="3"/>
        <v>0</v>
      </c>
      <c r="M11" s="19">
        <f t="shared" si="4"/>
        <v>4.1150000000000002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1.37</v>
      </c>
      <c r="D12" s="21">
        <f t="shared" si="0"/>
        <v>1.37</v>
      </c>
      <c r="E12" s="21">
        <f t="shared" si="0"/>
        <v>1.1700000000000002</v>
      </c>
      <c r="F12" s="21">
        <f t="shared" si="0"/>
        <v>0.64000000000000012</v>
      </c>
      <c r="G12" s="21">
        <f t="shared" si="0"/>
        <v>1.0900000000000001</v>
      </c>
      <c r="H12" s="21">
        <f t="shared" si="0"/>
        <v>0</v>
      </c>
      <c r="I12" s="21">
        <f t="shared" si="6"/>
        <v>0</v>
      </c>
      <c r="J12" s="21">
        <f t="shared" si="1"/>
        <v>0.85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278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SUM(C32:C52)</f>
        <v>3.4000000000000004</v>
      </c>
      <c r="D18" s="19">
        <f t="shared" ref="D18:T18" si="7">SUM(D32:D52)</f>
        <v>0.47</v>
      </c>
      <c r="E18" s="19">
        <f t="shared" si="7"/>
        <v>0.47</v>
      </c>
      <c r="F18" s="19">
        <f t="shared" si="7"/>
        <v>0.95000000000000018</v>
      </c>
      <c r="G18" s="19">
        <f t="shared" si="7"/>
        <v>1.1200000000000001</v>
      </c>
      <c r="H18" s="19">
        <f t="shared" si="7"/>
        <v>1.8000000000000003</v>
      </c>
      <c r="I18" s="19">
        <f t="shared" si="7"/>
        <v>0.38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7</v>
      </c>
      <c r="D19" s="19">
        <f t="shared" ref="D19:T19" si="8">SUM(D53:D82)</f>
        <v>4.9099999999999993</v>
      </c>
      <c r="E19" s="19">
        <f t="shared" si="8"/>
        <v>4.7700000000000005</v>
      </c>
      <c r="F19" s="19">
        <f t="shared" si="8"/>
        <v>4.1100000000000003</v>
      </c>
      <c r="G19" s="19">
        <f t="shared" si="8"/>
        <v>5.37</v>
      </c>
      <c r="H19" s="19">
        <f t="shared" si="8"/>
        <v>6.5999999999999979</v>
      </c>
      <c r="I19" s="19">
        <f t="shared" si="8"/>
        <v>3.9800000000000009</v>
      </c>
      <c r="J19" s="19">
        <f t="shared" si="8"/>
        <v>2.3900000000000006</v>
      </c>
      <c r="K19" s="19">
        <f t="shared" si="8"/>
        <v>0.82000000000000017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1.1400000000000001</v>
      </c>
    </row>
    <row r="20" spans="2:20">
      <c r="B20" s="4" t="s">
        <v>18</v>
      </c>
      <c r="C20" s="19">
        <f>SUM(C83:C113)</f>
        <v>7.76</v>
      </c>
      <c r="D20" s="19">
        <f t="shared" ref="D20:T20" si="9">SUM(D83:D113)</f>
        <v>7.76</v>
      </c>
      <c r="E20" s="19">
        <f t="shared" si="9"/>
        <v>6.620000000000001</v>
      </c>
      <c r="F20" s="19">
        <f t="shared" si="9"/>
        <v>5.3100000000000005</v>
      </c>
      <c r="G20" s="19">
        <f t="shared" si="9"/>
        <v>6.2000000000000011</v>
      </c>
      <c r="H20" s="19">
        <f t="shared" si="9"/>
        <v>7.76</v>
      </c>
      <c r="I20" s="19">
        <f t="shared" si="9"/>
        <v>7.61</v>
      </c>
      <c r="J20" s="19">
        <f t="shared" si="9"/>
        <v>7.16</v>
      </c>
      <c r="K20" s="19">
        <f t="shared" si="9"/>
        <v>2.660000000000001</v>
      </c>
      <c r="L20" s="19">
        <f t="shared" si="9"/>
        <v>2.0400000000000009</v>
      </c>
      <c r="M20" s="19">
        <f t="shared" si="9"/>
        <v>1.3300000000000007</v>
      </c>
      <c r="N20" s="19">
        <f t="shared" si="9"/>
        <v>3.0200000000000005</v>
      </c>
      <c r="O20" s="19">
        <f t="shared" si="9"/>
        <v>1.3400000000000003</v>
      </c>
      <c r="P20" s="19">
        <f t="shared" si="9"/>
        <v>0</v>
      </c>
      <c r="Q20" s="19">
        <f t="shared" si="9"/>
        <v>0.39</v>
      </c>
      <c r="R20" s="19">
        <f t="shared" si="9"/>
        <v>1.7100000000000002</v>
      </c>
      <c r="S20" s="19">
        <f t="shared" si="9"/>
        <v>0.55000000000000004</v>
      </c>
      <c r="T20" s="19">
        <f t="shared" si="9"/>
        <v>4.2700000000000005</v>
      </c>
    </row>
    <row r="21" spans="2:20">
      <c r="B21" s="4" t="s">
        <v>19</v>
      </c>
      <c r="C21" s="19">
        <f>SUM(C114:C143)</f>
        <v>10.46</v>
      </c>
      <c r="D21" s="19">
        <f t="shared" ref="D21:T21" si="10">SUM(D114:D143)</f>
        <v>10.46</v>
      </c>
      <c r="E21" s="19">
        <f t="shared" si="10"/>
        <v>8.89</v>
      </c>
      <c r="F21" s="19">
        <f t="shared" si="10"/>
        <v>7.1499999999999995</v>
      </c>
      <c r="G21" s="19">
        <f t="shared" si="10"/>
        <v>8.3699999999999974</v>
      </c>
      <c r="H21" s="19">
        <f t="shared" si="10"/>
        <v>9.5500000000000025</v>
      </c>
      <c r="I21" s="19">
        <f t="shared" si="10"/>
        <v>10.46</v>
      </c>
      <c r="J21" s="19">
        <f t="shared" si="10"/>
        <v>10.46</v>
      </c>
      <c r="K21" s="19">
        <f t="shared" si="10"/>
        <v>7.13</v>
      </c>
      <c r="L21" s="19">
        <f t="shared" si="10"/>
        <v>5.45</v>
      </c>
      <c r="M21" s="19">
        <f t="shared" si="10"/>
        <v>4.620000000000001</v>
      </c>
      <c r="N21" s="19">
        <f t="shared" si="10"/>
        <v>8.1</v>
      </c>
      <c r="O21" s="19">
        <f t="shared" si="10"/>
        <v>6.44</v>
      </c>
      <c r="P21" s="19">
        <f t="shared" si="10"/>
        <v>4.3499999999999996</v>
      </c>
      <c r="Q21" s="19">
        <f t="shared" si="10"/>
        <v>4.9700000000000006</v>
      </c>
      <c r="R21" s="19">
        <f t="shared" si="10"/>
        <v>5.49</v>
      </c>
      <c r="S21" s="19">
        <f t="shared" si="10"/>
        <v>3.97</v>
      </c>
      <c r="T21" s="19">
        <f t="shared" si="10"/>
        <v>9.7500000000000018</v>
      </c>
    </row>
    <row r="22" spans="2:20">
      <c r="B22" s="4" t="s">
        <v>20</v>
      </c>
      <c r="C22" s="19">
        <f>SUM(C144:C174)</f>
        <v>9.9799999999999986</v>
      </c>
      <c r="D22" s="19">
        <f t="shared" ref="D22:T22" si="11">SUM(D144:D174)</f>
        <v>9.9799999999999986</v>
      </c>
      <c r="E22" s="19">
        <f t="shared" si="11"/>
        <v>8.5</v>
      </c>
      <c r="F22" s="19">
        <f t="shared" si="11"/>
        <v>6.7800000000000011</v>
      </c>
      <c r="G22" s="19">
        <f t="shared" si="11"/>
        <v>7.9799999999999995</v>
      </c>
      <c r="H22" s="19">
        <f t="shared" si="11"/>
        <v>2.1300000000000003</v>
      </c>
      <c r="I22" s="19">
        <f t="shared" si="11"/>
        <v>5.9200000000000008</v>
      </c>
      <c r="J22" s="19">
        <f t="shared" si="11"/>
        <v>8.2700000000000014</v>
      </c>
      <c r="K22" s="19">
        <f t="shared" si="11"/>
        <v>9.8699999999999992</v>
      </c>
      <c r="L22" s="19">
        <f t="shared" si="11"/>
        <v>9.1999999999999993</v>
      </c>
      <c r="M22" s="19">
        <f t="shared" si="11"/>
        <v>8.5899999999999981</v>
      </c>
      <c r="N22" s="19">
        <f t="shared" si="11"/>
        <v>9.27</v>
      </c>
      <c r="O22" s="19">
        <f t="shared" si="11"/>
        <v>9.0799999999999983</v>
      </c>
      <c r="P22" s="19">
        <f t="shared" si="11"/>
        <v>8.44</v>
      </c>
      <c r="Q22" s="19">
        <f t="shared" si="11"/>
        <v>9.34</v>
      </c>
      <c r="R22" s="19">
        <f t="shared" si="11"/>
        <v>9.0899999999999981</v>
      </c>
      <c r="S22" s="19">
        <f t="shared" si="11"/>
        <v>7.6000000000000014</v>
      </c>
      <c r="T22" s="19">
        <f t="shared" si="11"/>
        <v>2.4499999999999993</v>
      </c>
    </row>
    <row r="23" spans="2:20">
      <c r="B23" s="4" t="s">
        <v>21</v>
      </c>
      <c r="C23" s="19">
        <f>SUM(C175:C205)</f>
        <v>8.620000000000001</v>
      </c>
      <c r="D23" s="19">
        <f t="shared" ref="D23:T23" si="12">SUM(D175:D205)</f>
        <v>8.620000000000001</v>
      </c>
      <c r="E23" s="19">
        <f t="shared" si="12"/>
        <v>7.3400000000000016</v>
      </c>
      <c r="F23" s="19">
        <f t="shared" si="12"/>
        <v>5.830000000000001</v>
      </c>
      <c r="G23" s="19">
        <f t="shared" si="12"/>
        <v>6.8899999999999979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8.3400000000000016</v>
      </c>
      <c r="L23" s="19">
        <f t="shared" si="12"/>
        <v>8.51</v>
      </c>
      <c r="M23" s="19">
        <f t="shared" si="12"/>
        <v>8.56</v>
      </c>
      <c r="N23" s="19">
        <f t="shared" si="12"/>
        <v>7.259999999999998</v>
      </c>
      <c r="O23" s="19">
        <f t="shared" si="12"/>
        <v>7.5800000000000018</v>
      </c>
      <c r="P23" s="19">
        <f t="shared" si="12"/>
        <v>7.8000000000000025</v>
      </c>
      <c r="Q23" s="19">
        <f t="shared" si="12"/>
        <v>6.3500000000000005</v>
      </c>
      <c r="R23" s="19">
        <f t="shared" si="12"/>
        <v>8.2600000000000016</v>
      </c>
      <c r="S23" s="19">
        <f t="shared" si="12"/>
        <v>8.5299999999999994</v>
      </c>
      <c r="T23" s="19">
        <f t="shared" si="12"/>
        <v>0</v>
      </c>
    </row>
    <row r="24" spans="2:20">
      <c r="B24" s="4" t="s">
        <v>22</v>
      </c>
      <c r="C24" s="19">
        <f>SUM(C206:C235)</f>
        <v>6.9300000000000006</v>
      </c>
      <c r="D24" s="19">
        <f t="shared" ref="D24:T24" si="13">SUM(D206:D235)</f>
        <v>6.9300000000000006</v>
      </c>
      <c r="E24" s="19">
        <f t="shared" si="13"/>
        <v>5.8900000000000006</v>
      </c>
      <c r="F24" s="19">
        <f t="shared" si="13"/>
        <v>4.370000000000001</v>
      </c>
      <c r="G24" s="19">
        <f t="shared" si="13"/>
        <v>5.53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5.6800000000000006</v>
      </c>
      <c r="L24" s="19">
        <f t="shared" si="13"/>
        <v>5.9200000000000008</v>
      </c>
      <c r="M24" s="19">
        <f t="shared" si="13"/>
        <v>6.0200000000000005</v>
      </c>
      <c r="N24" s="19">
        <f t="shared" si="13"/>
        <v>2.3899999999999997</v>
      </c>
      <c r="O24" s="19">
        <f t="shared" si="13"/>
        <v>3.4</v>
      </c>
      <c r="P24" s="19">
        <f t="shared" si="13"/>
        <v>4.3000000000000007</v>
      </c>
      <c r="Q24" s="19">
        <f t="shared" si="13"/>
        <v>0</v>
      </c>
      <c r="R24" s="19">
        <f t="shared" si="13"/>
        <v>3.0700000000000003</v>
      </c>
      <c r="S24" s="19">
        <f t="shared" si="13"/>
        <v>5.16</v>
      </c>
      <c r="T24" s="19">
        <f t="shared" si="13"/>
        <v>0</v>
      </c>
    </row>
    <row r="25" spans="2:20">
      <c r="B25" s="7" t="s">
        <v>23</v>
      </c>
      <c r="C25" s="21">
        <f>SUM(C236:C244)</f>
        <v>1.37</v>
      </c>
      <c r="D25" s="21">
        <f t="shared" ref="D25:T25" si="14">SUM(D236:D244)</f>
        <v>1.37</v>
      </c>
      <c r="E25" s="21">
        <f t="shared" si="14"/>
        <v>1.1700000000000002</v>
      </c>
      <c r="F25" s="21">
        <f t="shared" si="14"/>
        <v>0.64000000000000012</v>
      </c>
      <c r="G25" s="21">
        <f t="shared" si="14"/>
        <v>1.0900000000000001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0.53</v>
      </c>
      <c r="L25" s="21">
        <f t="shared" si="14"/>
        <v>1</v>
      </c>
      <c r="M25" s="21">
        <f t="shared" si="14"/>
        <v>1.02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8">
        <v>44266</v>
      </c>
      <c r="C32" s="97">
        <v>0.13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44267</v>
      </c>
      <c r="C33" s="97">
        <v>0.12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44268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44269</v>
      </c>
      <c r="C35" s="97">
        <v>0.18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0.06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44270</v>
      </c>
      <c r="C36" s="97">
        <v>0.2</v>
      </c>
      <c r="D36" s="97" t="s">
        <v>13</v>
      </c>
      <c r="E36" s="97" t="s">
        <v>13</v>
      </c>
      <c r="F36" s="97">
        <v>0.05</v>
      </c>
      <c r="G36" s="97">
        <v>0.03</v>
      </c>
      <c r="H36" s="97">
        <v>7.0000000000000007E-2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44271</v>
      </c>
      <c r="C37" s="97">
        <v>0.15</v>
      </c>
      <c r="D37" s="97" t="s">
        <v>13</v>
      </c>
      <c r="E37" s="97" t="s">
        <v>13</v>
      </c>
      <c r="F37" s="97">
        <v>0.04</v>
      </c>
      <c r="G37" s="97">
        <v>0.02</v>
      </c>
      <c r="H37" s="97">
        <v>0.06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44272</v>
      </c>
      <c r="C38" s="97">
        <v>0.15</v>
      </c>
      <c r="D38" s="97" t="s">
        <v>13</v>
      </c>
      <c r="E38" s="97" t="s">
        <v>13</v>
      </c>
      <c r="F38" s="97">
        <v>0.04</v>
      </c>
      <c r="G38" s="97">
        <v>0.03</v>
      </c>
      <c r="H38" s="97">
        <v>0.06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44273</v>
      </c>
      <c r="C39" s="97">
        <v>0.22</v>
      </c>
      <c r="D39" s="97" t="s">
        <v>13</v>
      </c>
      <c r="E39" s="97" t="s">
        <v>13</v>
      </c>
      <c r="F39" s="97">
        <v>0.06</v>
      </c>
      <c r="G39" s="97">
        <v>0.04</v>
      </c>
      <c r="H39" s="97">
        <v>0.1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44274</v>
      </c>
      <c r="C40" s="97">
        <v>0.21</v>
      </c>
      <c r="D40" s="97" t="s">
        <v>13</v>
      </c>
      <c r="E40" s="97" t="s">
        <v>13</v>
      </c>
      <c r="F40" s="97">
        <v>0.06</v>
      </c>
      <c r="G40" s="97">
        <v>0.04</v>
      </c>
      <c r="H40" s="97">
        <v>0.1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44275</v>
      </c>
      <c r="C41" s="97">
        <v>7.0000000000000007E-2</v>
      </c>
      <c r="D41" s="97">
        <v>0.01</v>
      </c>
      <c r="E41" s="97">
        <v>0.01</v>
      </c>
      <c r="F41" s="97">
        <v>0.02</v>
      </c>
      <c r="G41" s="97">
        <v>0.02</v>
      </c>
      <c r="H41" s="97">
        <v>0.04</v>
      </c>
      <c r="I41" s="97">
        <v>0.01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44276</v>
      </c>
      <c r="C42" s="97">
        <v>0.12</v>
      </c>
      <c r="D42" s="97">
        <v>0.02</v>
      </c>
      <c r="E42" s="97">
        <v>0.02</v>
      </c>
      <c r="F42" s="97">
        <v>0.04</v>
      </c>
      <c r="G42" s="97">
        <v>0.03</v>
      </c>
      <c r="H42" s="97">
        <v>0.06</v>
      </c>
      <c r="I42" s="97">
        <v>0.02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44277</v>
      </c>
      <c r="C43" s="97">
        <v>0.08</v>
      </c>
      <c r="D43" s="97">
        <v>0.01</v>
      </c>
      <c r="E43" s="97">
        <v>0.01</v>
      </c>
      <c r="F43" s="97">
        <v>0.03</v>
      </c>
      <c r="G43" s="97">
        <v>0.03</v>
      </c>
      <c r="H43" s="97">
        <v>0.04</v>
      </c>
      <c r="I43" s="97">
        <v>0.02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44278</v>
      </c>
      <c r="C44" s="97">
        <v>7.0000000000000007E-2</v>
      </c>
      <c r="D44" s="97">
        <v>0.01</v>
      </c>
      <c r="E44" s="97">
        <v>0.01</v>
      </c>
      <c r="F44" s="97">
        <v>0.02</v>
      </c>
      <c r="G44" s="97">
        <v>0.03</v>
      </c>
      <c r="H44" s="97">
        <v>0.04</v>
      </c>
      <c r="I44" s="97">
        <v>0.01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44279</v>
      </c>
      <c r="C45" s="97">
        <v>0.14000000000000001</v>
      </c>
      <c r="D45" s="97">
        <v>0.03</v>
      </c>
      <c r="E45" s="97">
        <v>0.03</v>
      </c>
      <c r="F45" s="97">
        <v>0.05</v>
      </c>
      <c r="G45" s="97">
        <v>0.06</v>
      </c>
      <c r="H45" s="97">
        <v>0.08</v>
      </c>
      <c r="I45" s="97">
        <v>0.03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44280</v>
      </c>
      <c r="C46" s="97">
        <v>0.06</v>
      </c>
      <c r="D46" s="97">
        <v>0.01</v>
      </c>
      <c r="E46" s="97">
        <v>0.01</v>
      </c>
      <c r="F46" s="97">
        <v>0.02</v>
      </c>
      <c r="G46" s="97">
        <v>0.03</v>
      </c>
      <c r="H46" s="97">
        <v>0.04</v>
      </c>
      <c r="I46" s="97">
        <v>0.01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44281</v>
      </c>
      <c r="C47" s="97">
        <v>0.15</v>
      </c>
      <c r="D47" s="97">
        <v>0.03</v>
      </c>
      <c r="E47" s="97">
        <v>0.03</v>
      </c>
      <c r="F47" s="97">
        <v>0.05</v>
      </c>
      <c r="G47" s="97">
        <v>0.08</v>
      </c>
      <c r="H47" s="97">
        <v>0.1</v>
      </c>
      <c r="I47" s="97">
        <v>0.03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44282</v>
      </c>
      <c r="C48" s="97">
        <v>0.18</v>
      </c>
      <c r="D48" s="97">
        <v>0.04</v>
      </c>
      <c r="E48" s="97">
        <v>0.04</v>
      </c>
      <c r="F48" s="97">
        <v>7.0000000000000007E-2</v>
      </c>
      <c r="G48" s="97">
        <v>0.1</v>
      </c>
      <c r="H48" s="97">
        <v>0.12</v>
      </c>
      <c r="I48" s="97">
        <v>0.04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44283</v>
      </c>
      <c r="C49" s="97">
        <v>0.31</v>
      </c>
      <c r="D49" s="97">
        <v>0.08</v>
      </c>
      <c r="E49" s="97">
        <v>0.08</v>
      </c>
      <c r="F49" s="97">
        <v>0.12</v>
      </c>
      <c r="G49" s="97">
        <v>0.17</v>
      </c>
      <c r="H49" s="97">
        <v>0.21</v>
      </c>
      <c r="I49" s="97">
        <v>0.06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44284</v>
      </c>
      <c r="C50" s="97">
        <v>0.36</v>
      </c>
      <c r="D50" s="97">
        <v>0.11</v>
      </c>
      <c r="E50" s="97">
        <v>0.11</v>
      </c>
      <c r="F50" s="97">
        <v>0.14000000000000001</v>
      </c>
      <c r="G50" s="97">
        <v>0.21</v>
      </c>
      <c r="H50" s="97">
        <v>0.26</v>
      </c>
      <c r="I50" s="97">
        <v>7.0000000000000007E-2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44285</v>
      </c>
      <c r="C51" s="97">
        <v>0.17</v>
      </c>
      <c r="D51" s="97">
        <v>0.06</v>
      </c>
      <c r="E51" s="97">
        <v>0.06</v>
      </c>
      <c r="F51" s="97">
        <v>7.0000000000000007E-2</v>
      </c>
      <c r="G51" s="97">
        <v>0.1</v>
      </c>
      <c r="H51" s="97">
        <v>0.13</v>
      </c>
      <c r="I51" s="97">
        <v>0.04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44286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0.12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44287</v>
      </c>
      <c r="C53" s="97">
        <v>0.34</v>
      </c>
      <c r="D53" s="97">
        <v>0.13</v>
      </c>
      <c r="E53" s="97">
        <v>0.13</v>
      </c>
      <c r="F53" s="97">
        <v>0.15</v>
      </c>
      <c r="G53" s="97">
        <v>0.22</v>
      </c>
      <c r="H53" s="97">
        <v>0.26</v>
      </c>
      <c r="I53" s="97">
        <v>0.08</v>
      </c>
      <c r="J53" s="97">
        <v>7.0000000000000007E-2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44288</v>
      </c>
      <c r="C54" s="97">
        <v>0.3</v>
      </c>
      <c r="D54" s="97">
        <v>0.13</v>
      </c>
      <c r="E54" s="97">
        <v>0.13</v>
      </c>
      <c r="F54" s="97">
        <v>0.13</v>
      </c>
      <c r="G54" s="97">
        <v>0.2</v>
      </c>
      <c r="H54" s="97">
        <v>0.24</v>
      </c>
      <c r="I54" s="97">
        <v>7.0000000000000007E-2</v>
      </c>
      <c r="J54" s="97">
        <v>0.06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44289</v>
      </c>
      <c r="C55" s="97">
        <v>0.25</v>
      </c>
      <c r="D55" s="97">
        <v>0.11</v>
      </c>
      <c r="E55" s="97">
        <v>0.11</v>
      </c>
      <c r="F55" s="97">
        <v>0.11</v>
      </c>
      <c r="G55" s="97">
        <v>0.17</v>
      </c>
      <c r="H55" s="97">
        <v>0.21</v>
      </c>
      <c r="I55" s="97">
        <v>7.0000000000000007E-2</v>
      </c>
      <c r="J55" s="97">
        <v>0.05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44290</v>
      </c>
      <c r="C56" s="97">
        <v>0.28999999999999998</v>
      </c>
      <c r="D56" s="97">
        <v>0.14000000000000001</v>
      </c>
      <c r="E56" s="97">
        <v>0.14000000000000001</v>
      </c>
      <c r="F56" s="97">
        <v>0.14000000000000001</v>
      </c>
      <c r="G56" s="97">
        <v>0.2</v>
      </c>
      <c r="H56" s="97">
        <v>0.24</v>
      </c>
      <c r="I56" s="97">
        <v>0.08</v>
      </c>
      <c r="J56" s="97">
        <v>0.06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44291</v>
      </c>
      <c r="C57" s="97">
        <v>0.19</v>
      </c>
      <c r="D57" s="97">
        <v>0.1</v>
      </c>
      <c r="E57" s="97">
        <v>0.1</v>
      </c>
      <c r="F57" s="97">
        <v>0.09</v>
      </c>
      <c r="G57" s="97">
        <v>0.14000000000000001</v>
      </c>
      <c r="H57" s="97">
        <v>0.16</v>
      </c>
      <c r="I57" s="97">
        <v>0.05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44292</v>
      </c>
      <c r="C58" s="97">
        <v>0.24</v>
      </c>
      <c r="D58" s="97">
        <v>0.13</v>
      </c>
      <c r="E58" s="97">
        <v>0.13</v>
      </c>
      <c r="F58" s="97">
        <v>0.12</v>
      </c>
      <c r="G58" s="97">
        <v>0.18</v>
      </c>
      <c r="H58" s="97">
        <v>0.21</v>
      </c>
      <c r="I58" s="97">
        <v>7.0000000000000007E-2</v>
      </c>
      <c r="J58" s="97">
        <v>0.05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44293</v>
      </c>
      <c r="C59" s="97">
        <v>0.2</v>
      </c>
      <c r="D59" s="97">
        <v>0.11</v>
      </c>
      <c r="E59" s="97">
        <v>0.11</v>
      </c>
      <c r="F59" s="97">
        <v>0.1</v>
      </c>
      <c r="G59" s="97">
        <v>0.15</v>
      </c>
      <c r="H59" s="97">
        <v>0.18</v>
      </c>
      <c r="I59" s="97">
        <v>0.06</v>
      </c>
      <c r="J59" s="97">
        <v>0.04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44294</v>
      </c>
      <c r="C60" s="97">
        <v>0.27</v>
      </c>
      <c r="D60" s="97">
        <v>0.16</v>
      </c>
      <c r="E60" s="97">
        <v>0.16</v>
      </c>
      <c r="F60" s="97">
        <v>0.14000000000000001</v>
      </c>
      <c r="G60" s="97">
        <v>0.2</v>
      </c>
      <c r="H60" s="97">
        <v>0.25</v>
      </c>
      <c r="I60" s="97">
        <v>0.1</v>
      </c>
      <c r="J60" s="97">
        <v>0.05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44295</v>
      </c>
      <c r="C61" s="97">
        <v>0.2</v>
      </c>
      <c r="D61" s="97">
        <v>0.12</v>
      </c>
      <c r="E61" s="97">
        <v>0.12</v>
      </c>
      <c r="F61" s="97">
        <v>0.11</v>
      </c>
      <c r="G61" s="97">
        <v>0.15</v>
      </c>
      <c r="H61" s="97">
        <v>0.19</v>
      </c>
      <c r="I61" s="97">
        <v>0.08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44296</v>
      </c>
      <c r="C62" s="97">
        <v>0.31</v>
      </c>
      <c r="D62" s="97">
        <v>0.19</v>
      </c>
      <c r="E62" s="97">
        <v>0.19</v>
      </c>
      <c r="F62" s="97">
        <v>0.17</v>
      </c>
      <c r="G62" s="97">
        <v>0.24</v>
      </c>
      <c r="H62" s="97">
        <v>0.28999999999999998</v>
      </c>
      <c r="I62" s="97">
        <v>0.13</v>
      </c>
      <c r="J62" s="97">
        <v>0.06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0.06</v>
      </c>
    </row>
    <row r="63" spans="2:20">
      <c r="B63" s="98">
        <v>44297</v>
      </c>
      <c r="C63" s="97">
        <v>0.22</v>
      </c>
      <c r="D63" s="97">
        <v>0.14000000000000001</v>
      </c>
      <c r="E63" s="97">
        <v>0.14000000000000001</v>
      </c>
      <c r="F63" s="97">
        <v>0.13</v>
      </c>
      <c r="G63" s="97">
        <v>0.17</v>
      </c>
      <c r="H63" s="97">
        <v>0.21</v>
      </c>
      <c r="I63" s="97">
        <v>0.1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44298</v>
      </c>
      <c r="C64" s="97">
        <v>0.21</v>
      </c>
      <c r="D64" s="97">
        <v>0.14000000000000001</v>
      </c>
      <c r="E64" s="97">
        <v>0.14000000000000001</v>
      </c>
      <c r="F64" s="97">
        <v>0.13</v>
      </c>
      <c r="G64" s="97">
        <v>0.17</v>
      </c>
      <c r="H64" s="97">
        <v>0.2</v>
      </c>
      <c r="I64" s="97">
        <v>0.1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44299</v>
      </c>
      <c r="C65" s="97">
        <v>0.33</v>
      </c>
      <c r="D65" s="97">
        <v>0.23</v>
      </c>
      <c r="E65" s="97">
        <v>0.23</v>
      </c>
      <c r="F65" s="97">
        <v>0.2</v>
      </c>
      <c r="G65" s="97">
        <v>0.26</v>
      </c>
      <c r="H65" s="97">
        <v>0.32</v>
      </c>
      <c r="I65" s="97">
        <v>0.17</v>
      </c>
      <c r="J65" s="97">
        <v>0.08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7.0000000000000007E-2</v>
      </c>
    </row>
    <row r="66" spans="2:20">
      <c r="B66" s="98">
        <v>44300</v>
      </c>
      <c r="C66" s="97">
        <v>0.18</v>
      </c>
      <c r="D66" s="97">
        <v>0.13</v>
      </c>
      <c r="E66" s="97">
        <v>0.13</v>
      </c>
      <c r="F66" s="97">
        <v>0.11</v>
      </c>
      <c r="G66" s="97">
        <v>0.14000000000000001</v>
      </c>
      <c r="H66" s="97">
        <v>0.17</v>
      </c>
      <c r="I66" s="97">
        <v>0.1</v>
      </c>
      <c r="J66" s="97">
        <v>0.05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0.04</v>
      </c>
    </row>
    <row r="67" spans="2:20">
      <c r="B67" s="98">
        <v>44301</v>
      </c>
      <c r="C67" s="97">
        <v>0.06</v>
      </c>
      <c r="D67" s="97">
        <v>0.04</v>
      </c>
      <c r="E67" s="97">
        <v>0.04</v>
      </c>
      <c r="F67" s="97">
        <v>0.04</v>
      </c>
      <c r="G67" s="97">
        <v>0.05</v>
      </c>
      <c r="H67" s="97">
        <v>0.06</v>
      </c>
      <c r="I67" s="97">
        <v>0.04</v>
      </c>
      <c r="J67" s="97">
        <v>0.02</v>
      </c>
      <c r="K67" s="97">
        <v>0.01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0.01</v>
      </c>
    </row>
    <row r="68" spans="2:20">
      <c r="B68" s="98">
        <v>44302</v>
      </c>
      <c r="C68" s="97">
        <v>0.16</v>
      </c>
      <c r="D68" s="97">
        <v>0.12</v>
      </c>
      <c r="E68" s="97">
        <v>0.12</v>
      </c>
      <c r="F68" s="97">
        <v>0.1</v>
      </c>
      <c r="G68" s="97">
        <v>0.13</v>
      </c>
      <c r="H68" s="97">
        <v>0.16</v>
      </c>
      <c r="I68" s="97">
        <v>0.1</v>
      </c>
      <c r="J68" s="97">
        <v>0.04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0.03</v>
      </c>
    </row>
    <row r="69" spans="2:20">
      <c r="B69" s="98">
        <v>44303</v>
      </c>
      <c r="C69" s="97">
        <v>0.21</v>
      </c>
      <c r="D69" s="97">
        <v>0.16</v>
      </c>
      <c r="E69" s="97">
        <v>0.16</v>
      </c>
      <c r="F69" s="97">
        <v>0.13</v>
      </c>
      <c r="G69" s="97">
        <v>0.17</v>
      </c>
      <c r="H69" s="97">
        <v>0.21</v>
      </c>
      <c r="I69" s="97">
        <v>0.14000000000000001</v>
      </c>
      <c r="J69" s="97">
        <v>0.06</v>
      </c>
      <c r="K69" s="97">
        <v>0.05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0.05</v>
      </c>
    </row>
    <row r="70" spans="2:20">
      <c r="B70" s="98">
        <v>44304</v>
      </c>
      <c r="C70" s="97">
        <v>0.28999999999999998</v>
      </c>
      <c r="D70" s="97">
        <v>0.22</v>
      </c>
      <c r="E70" s="97">
        <v>0.22</v>
      </c>
      <c r="F70" s="97">
        <v>0.18</v>
      </c>
      <c r="G70" s="97">
        <v>0.23</v>
      </c>
      <c r="H70" s="97">
        <v>0.28999999999999998</v>
      </c>
      <c r="I70" s="97">
        <v>0.2</v>
      </c>
      <c r="J70" s="97">
        <v>0.09</v>
      </c>
      <c r="K70" s="97">
        <v>7.0000000000000007E-2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7.0000000000000007E-2</v>
      </c>
    </row>
    <row r="71" spans="2:20">
      <c r="B71" s="98">
        <v>44305</v>
      </c>
      <c r="C71" s="97">
        <v>0.31</v>
      </c>
      <c r="D71" s="97">
        <v>0.24</v>
      </c>
      <c r="E71" s="97">
        <v>0.24</v>
      </c>
      <c r="F71" s="97">
        <v>0.2</v>
      </c>
      <c r="G71" s="97">
        <v>0.25</v>
      </c>
      <c r="H71" s="97">
        <v>0.31</v>
      </c>
      <c r="I71" s="97">
        <v>0.22</v>
      </c>
      <c r="J71" s="97">
        <v>0.1</v>
      </c>
      <c r="K71" s="97">
        <v>7.0000000000000007E-2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44306</v>
      </c>
      <c r="C72" s="97">
        <v>0.26</v>
      </c>
      <c r="D72" s="97">
        <v>0.21</v>
      </c>
      <c r="E72" s="97">
        <v>0.21</v>
      </c>
      <c r="F72" s="97">
        <v>0.17</v>
      </c>
      <c r="G72" s="97">
        <v>0.21</v>
      </c>
      <c r="H72" s="97">
        <v>0.26</v>
      </c>
      <c r="I72" s="97">
        <v>0.19</v>
      </c>
      <c r="J72" s="97">
        <v>0.1</v>
      </c>
      <c r="K72" s="97">
        <v>0.06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0.06</v>
      </c>
    </row>
    <row r="73" spans="2:20">
      <c r="B73" s="98">
        <v>44307</v>
      </c>
      <c r="C73" s="97">
        <v>0.24</v>
      </c>
      <c r="D73" s="97">
        <v>0.2</v>
      </c>
      <c r="E73" s="97">
        <v>0.19</v>
      </c>
      <c r="F73" s="97">
        <v>0.16</v>
      </c>
      <c r="G73" s="97">
        <v>0.19</v>
      </c>
      <c r="H73" s="97">
        <v>0.24</v>
      </c>
      <c r="I73" s="97">
        <v>0.18</v>
      </c>
      <c r="J73" s="97">
        <v>0.1</v>
      </c>
      <c r="K73" s="97">
        <v>0.06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44308</v>
      </c>
      <c r="C74" s="97">
        <v>0.31</v>
      </c>
      <c r="D74" s="97">
        <v>0.26</v>
      </c>
      <c r="E74" s="97">
        <v>0.25</v>
      </c>
      <c r="F74" s="97">
        <v>0.2</v>
      </c>
      <c r="G74" s="97">
        <v>0.25</v>
      </c>
      <c r="H74" s="97">
        <v>0.31</v>
      </c>
      <c r="I74" s="97">
        <v>0.24</v>
      </c>
      <c r="J74" s="97">
        <v>0.14000000000000001</v>
      </c>
      <c r="K74" s="97">
        <v>7.0000000000000007E-2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0.08</v>
      </c>
    </row>
    <row r="75" spans="2:20">
      <c r="B75" s="98">
        <v>44309</v>
      </c>
      <c r="C75" s="97">
        <v>0.27</v>
      </c>
      <c r="D75" s="97">
        <v>0.23</v>
      </c>
      <c r="E75" s="97">
        <v>0.22</v>
      </c>
      <c r="F75" s="97">
        <v>0.18</v>
      </c>
      <c r="G75" s="97">
        <v>0.22</v>
      </c>
      <c r="H75" s="97">
        <v>0.27</v>
      </c>
      <c r="I75" s="97">
        <v>0.22</v>
      </c>
      <c r="J75" s="97">
        <v>0.13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7.0000000000000007E-2</v>
      </c>
    </row>
    <row r="76" spans="2:20">
      <c r="B76" s="98">
        <v>44310</v>
      </c>
      <c r="C76" s="97">
        <v>0.18</v>
      </c>
      <c r="D76" s="97">
        <v>0.16</v>
      </c>
      <c r="E76" s="97">
        <v>0.15</v>
      </c>
      <c r="F76" s="97">
        <v>0.12</v>
      </c>
      <c r="G76" s="97">
        <v>0.14000000000000001</v>
      </c>
      <c r="H76" s="97">
        <v>0.18</v>
      </c>
      <c r="I76" s="97">
        <v>0.15</v>
      </c>
      <c r="J76" s="97">
        <v>0.09</v>
      </c>
      <c r="K76" s="97">
        <v>0.04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0.05</v>
      </c>
    </row>
    <row r="77" spans="2:20">
      <c r="B77" s="98">
        <v>44311</v>
      </c>
      <c r="C77" s="97">
        <v>0.1</v>
      </c>
      <c r="D77" s="97">
        <v>0.09</v>
      </c>
      <c r="E77" s="97">
        <v>0.08</v>
      </c>
      <c r="F77" s="97">
        <v>7.0000000000000007E-2</v>
      </c>
      <c r="G77" s="97">
        <v>0.08</v>
      </c>
      <c r="H77" s="97">
        <v>0.1</v>
      </c>
      <c r="I77" s="97">
        <v>0.08</v>
      </c>
      <c r="J77" s="97">
        <v>0.05</v>
      </c>
      <c r="K77" s="97">
        <v>0.02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0.03</v>
      </c>
    </row>
    <row r="78" spans="2:20">
      <c r="B78" s="98">
        <v>44312</v>
      </c>
      <c r="C78" s="97">
        <v>7.0000000000000007E-2</v>
      </c>
      <c r="D78" s="97">
        <v>0.06</v>
      </c>
      <c r="E78" s="97">
        <v>0.06</v>
      </c>
      <c r="F78" s="97">
        <v>0.05</v>
      </c>
      <c r="G78" s="97">
        <v>0.06</v>
      </c>
      <c r="H78" s="97">
        <v>7.0000000000000007E-2</v>
      </c>
      <c r="I78" s="97">
        <v>0.06</v>
      </c>
      <c r="J78" s="97">
        <v>0.04</v>
      </c>
      <c r="K78" s="97">
        <v>0.02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0.02</v>
      </c>
    </row>
    <row r="79" spans="2:20">
      <c r="B79" s="98">
        <v>44313</v>
      </c>
      <c r="C79" s="97">
        <v>0.14000000000000001</v>
      </c>
      <c r="D79" s="97">
        <v>0.13</v>
      </c>
      <c r="E79" s="97">
        <v>0.12</v>
      </c>
      <c r="F79" s="97">
        <v>0.09</v>
      </c>
      <c r="G79" s="97">
        <v>0.11</v>
      </c>
      <c r="H79" s="97">
        <v>0.14000000000000001</v>
      </c>
      <c r="I79" s="97">
        <v>0.12</v>
      </c>
      <c r="J79" s="97">
        <v>0.09</v>
      </c>
      <c r="K79" s="97">
        <v>0.03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0.04</v>
      </c>
    </row>
    <row r="80" spans="2:20">
      <c r="B80" s="98">
        <v>44314</v>
      </c>
      <c r="C80" s="97">
        <v>0.28999999999999998</v>
      </c>
      <c r="D80" s="97">
        <v>0.27</v>
      </c>
      <c r="E80" s="97">
        <v>0.25</v>
      </c>
      <c r="F80" s="97">
        <v>0.2</v>
      </c>
      <c r="G80" s="97">
        <v>0.23</v>
      </c>
      <c r="H80" s="97">
        <v>0.28999999999999998</v>
      </c>
      <c r="I80" s="97">
        <v>0.26</v>
      </c>
      <c r="J80" s="97">
        <v>0.19</v>
      </c>
      <c r="K80" s="97">
        <v>7.0000000000000007E-2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0.08</v>
      </c>
    </row>
    <row r="81" spans="2:20">
      <c r="B81" s="98">
        <v>44315</v>
      </c>
      <c r="C81" s="97">
        <v>0.28000000000000003</v>
      </c>
      <c r="D81" s="97">
        <v>0.27</v>
      </c>
      <c r="E81" s="97">
        <v>0.24</v>
      </c>
      <c r="F81" s="97">
        <v>0.19</v>
      </c>
      <c r="G81" s="97">
        <v>0.22</v>
      </c>
      <c r="H81" s="97">
        <v>0.28000000000000003</v>
      </c>
      <c r="I81" s="97">
        <v>0.25</v>
      </c>
      <c r="J81" s="97">
        <v>0.19</v>
      </c>
      <c r="K81" s="97">
        <v>7.0000000000000007E-2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0.08</v>
      </c>
    </row>
    <row r="82" spans="2:20">
      <c r="B82" s="98">
        <v>44316</v>
      </c>
      <c r="C82" s="97">
        <v>0.3</v>
      </c>
      <c r="D82" s="97">
        <v>0.28999999999999998</v>
      </c>
      <c r="E82" s="97">
        <v>0.26</v>
      </c>
      <c r="F82" s="97">
        <v>0.2</v>
      </c>
      <c r="G82" s="97">
        <v>0.24</v>
      </c>
      <c r="H82" s="97">
        <v>0.3</v>
      </c>
      <c r="I82" s="97">
        <v>0.27</v>
      </c>
      <c r="J82" s="97">
        <v>0.21</v>
      </c>
      <c r="K82" s="97">
        <v>0.08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0.09</v>
      </c>
    </row>
    <row r="83" spans="2:20">
      <c r="B83" s="98">
        <v>44317</v>
      </c>
      <c r="C83" s="97">
        <v>0.33</v>
      </c>
      <c r="D83" s="97">
        <v>0.33</v>
      </c>
      <c r="E83" s="97">
        <v>0.28000000000000003</v>
      </c>
      <c r="F83" s="97">
        <v>0.22</v>
      </c>
      <c r="G83" s="97">
        <v>0.26</v>
      </c>
      <c r="H83" s="97">
        <v>0.33</v>
      </c>
      <c r="I83" s="97">
        <v>0.3</v>
      </c>
      <c r="J83" s="97">
        <v>0.24</v>
      </c>
      <c r="K83" s="97">
        <v>0.08</v>
      </c>
      <c r="L83" s="97">
        <v>7.0000000000000007E-2</v>
      </c>
      <c r="M83" s="97" t="s">
        <v>13</v>
      </c>
      <c r="N83" s="97">
        <v>0.1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0.1</v>
      </c>
    </row>
    <row r="84" spans="2:20">
      <c r="B84" s="98">
        <v>44318</v>
      </c>
      <c r="C84" s="97">
        <v>0.2</v>
      </c>
      <c r="D84" s="97">
        <v>0.2</v>
      </c>
      <c r="E84" s="97">
        <v>0.17</v>
      </c>
      <c r="F84" s="97">
        <v>0.14000000000000001</v>
      </c>
      <c r="G84" s="97">
        <v>0.16</v>
      </c>
      <c r="H84" s="97">
        <v>0.2</v>
      </c>
      <c r="I84" s="97">
        <v>0.19</v>
      </c>
      <c r="J84" s="97">
        <v>0.15</v>
      </c>
      <c r="K84" s="97">
        <v>0.05</v>
      </c>
      <c r="L84" s="97">
        <v>0.04</v>
      </c>
      <c r="M84" s="97" t="s">
        <v>13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</row>
    <row r="85" spans="2:20">
      <c r="B85" s="98">
        <v>44319</v>
      </c>
      <c r="C85" s="97">
        <v>0.23</v>
      </c>
      <c r="D85" s="97">
        <v>0.23</v>
      </c>
      <c r="E85" s="97">
        <v>0.2</v>
      </c>
      <c r="F85" s="97">
        <v>0.16</v>
      </c>
      <c r="G85" s="97">
        <v>0.18</v>
      </c>
      <c r="H85" s="97">
        <v>0.23</v>
      </c>
      <c r="I85" s="97">
        <v>0.22</v>
      </c>
      <c r="J85" s="97">
        <v>0.18</v>
      </c>
      <c r="K85" s="97">
        <v>0.06</v>
      </c>
      <c r="L85" s="97">
        <v>0.05</v>
      </c>
      <c r="M85" s="97" t="s">
        <v>13</v>
      </c>
      <c r="N85" s="97">
        <v>7.0000000000000007E-2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0.08</v>
      </c>
    </row>
    <row r="86" spans="2:20">
      <c r="B86" s="98">
        <v>44320</v>
      </c>
      <c r="C86" s="97">
        <v>0.31</v>
      </c>
      <c r="D86" s="97">
        <v>0.31</v>
      </c>
      <c r="E86" s="97">
        <v>0.26</v>
      </c>
      <c r="F86" s="97">
        <v>0.21</v>
      </c>
      <c r="G86" s="97">
        <v>0.25</v>
      </c>
      <c r="H86" s="97">
        <v>0.31</v>
      </c>
      <c r="I86" s="97">
        <v>0.28999999999999998</v>
      </c>
      <c r="J86" s="97">
        <v>0.25</v>
      </c>
      <c r="K86" s="97">
        <v>0.08</v>
      </c>
      <c r="L86" s="97">
        <v>7.0000000000000007E-2</v>
      </c>
      <c r="M86" s="97" t="s">
        <v>13</v>
      </c>
      <c r="N86" s="97">
        <v>0.09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0.11</v>
      </c>
    </row>
    <row r="87" spans="2:20">
      <c r="B87" s="98">
        <v>44321</v>
      </c>
      <c r="C87" s="97">
        <v>0.23</v>
      </c>
      <c r="D87" s="97">
        <v>0.23</v>
      </c>
      <c r="E87" s="97">
        <v>0.2</v>
      </c>
      <c r="F87" s="97">
        <v>0.16</v>
      </c>
      <c r="G87" s="97">
        <v>0.18</v>
      </c>
      <c r="H87" s="97">
        <v>0.23</v>
      </c>
      <c r="I87" s="97">
        <v>0.22</v>
      </c>
      <c r="J87" s="97">
        <v>0.19</v>
      </c>
      <c r="K87" s="97">
        <v>0.06</v>
      </c>
      <c r="L87" s="97">
        <v>0.05</v>
      </c>
      <c r="M87" s="97" t="s">
        <v>13</v>
      </c>
      <c r="N87" s="97">
        <v>7.0000000000000007E-2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0.08</v>
      </c>
    </row>
    <row r="88" spans="2:20">
      <c r="B88" s="98">
        <v>44322</v>
      </c>
      <c r="C88" s="97">
        <v>0.35</v>
      </c>
      <c r="D88" s="97">
        <v>0.35</v>
      </c>
      <c r="E88" s="97">
        <v>0.3</v>
      </c>
      <c r="F88" s="97">
        <v>0.24</v>
      </c>
      <c r="G88" s="97">
        <v>0.28000000000000003</v>
      </c>
      <c r="H88" s="97">
        <v>0.35</v>
      </c>
      <c r="I88" s="97">
        <v>0.33</v>
      </c>
      <c r="J88" s="97">
        <v>0.3</v>
      </c>
      <c r="K88" s="97">
        <v>0.1</v>
      </c>
      <c r="L88" s="97">
        <v>0.08</v>
      </c>
      <c r="M88" s="97" t="s">
        <v>13</v>
      </c>
      <c r="N88" s="97">
        <v>0.11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0.13</v>
      </c>
    </row>
    <row r="89" spans="2:20">
      <c r="B89" s="98">
        <v>44323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0.27</v>
      </c>
      <c r="J89" s="97">
        <v>0.24</v>
      </c>
      <c r="K89" s="97">
        <v>0.08</v>
      </c>
      <c r="L89" s="97">
        <v>7.0000000000000007E-2</v>
      </c>
      <c r="M89" s="97" t="s">
        <v>13</v>
      </c>
      <c r="N89" s="97">
        <v>0.08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0.11</v>
      </c>
    </row>
    <row r="90" spans="2:20">
      <c r="B90" s="98">
        <v>44324</v>
      </c>
      <c r="C90" s="97">
        <v>0.28999999999999998</v>
      </c>
      <c r="D90" s="97">
        <v>0.28999999999999998</v>
      </c>
      <c r="E90" s="97">
        <v>0.25</v>
      </c>
      <c r="F90" s="97">
        <v>0.2</v>
      </c>
      <c r="G90" s="97">
        <v>0.23</v>
      </c>
      <c r="H90" s="97">
        <v>0.28999999999999998</v>
      </c>
      <c r="I90" s="97">
        <v>0.28000000000000003</v>
      </c>
      <c r="J90" s="97">
        <v>0.25</v>
      </c>
      <c r="K90" s="97">
        <v>0.08</v>
      </c>
      <c r="L90" s="97">
        <v>7.0000000000000007E-2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0.11</v>
      </c>
    </row>
    <row r="91" spans="2:20">
      <c r="B91" s="98">
        <v>44325</v>
      </c>
      <c r="C91" s="97">
        <v>0.22</v>
      </c>
      <c r="D91" s="97">
        <v>0.22</v>
      </c>
      <c r="E91" s="97">
        <v>0.19</v>
      </c>
      <c r="F91" s="97">
        <v>0.15</v>
      </c>
      <c r="G91" s="97">
        <v>0.18</v>
      </c>
      <c r="H91" s="97">
        <v>0.22</v>
      </c>
      <c r="I91" s="97">
        <v>0.21</v>
      </c>
      <c r="J91" s="97">
        <v>0.19</v>
      </c>
      <c r="K91" s="97">
        <v>0.06</v>
      </c>
      <c r="L91" s="97">
        <v>0.05</v>
      </c>
      <c r="M91" s="97" t="s">
        <v>13</v>
      </c>
      <c r="N91" s="97">
        <v>7.0000000000000007E-2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0.09</v>
      </c>
    </row>
    <row r="92" spans="2:20">
      <c r="B92" s="98">
        <v>44326</v>
      </c>
      <c r="C92" s="97">
        <v>0.22</v>
      </c>
      <c r="D92" s="97">
        <v>0.22</v>
      </c>
      <c r="E92" s="97">
        <v>0.19</v>
      </c>
      <c r="F92" s="97">
        <v>0.15</v>
      </c>
      <c r="G92" s="97">
        <v>0.18</v>
      </c>
      <c r="H92" s="97">
        <v>0.22</v>
      </c>
      <c r="I92" s="97">
        <v>0.21</v>
      </c>
      <c r="J92" s="97">
        <v>0.2</v>
      </c>
      <c r="K92" s="97">
        <v>7.0000000000000007E-2</v>
      </c>
      <c r="L92" s="97">
        <v>0.05</v>
      </c>
      <c r="M92" s="97">
        <v>0.05</v>
      </c>
      <c r="N92" s="97">
        <v>7.0000000000000007E-2</v>
      </c>
      <c r="O92" s="97" t="s">
        <v>13</v>
      </c>
      <c r="P92" s="97" t="s">
        <v>13</v>
      </c>
      <c r="Q92" s="97" t="s">
        <v>13</v>
      </c>
      <c r="R92" s="97">
        <v>7.0000000000000007E-2</v>
      </c>
      <c r="S92" s="97" t="s">
        <v>13</v>
      </c>
      <c r="T92" s="97">
        <v>0.09</v>
      </c>
    </row>
    <row r="93" spans="2:20">
      <c r="B93" s="98">
        <v>44327</v>
      </c>
      <c r="C93" s="97">
        <v>0.2</v>
      </c>
      <c r="D93" s="97">
        <v>0.2</v>
      </c>
      <c r="E93" s="97">
        <v>0.17</v>
      </c>
      <c r="F93" s="97">
        <v>0.14000000000000001</v>
      </c>
      <c r="G93" s="97">
        <v>0.16</v>
      </c>
      <c r="H93" s="97">
        <v>0.2</v>
      </c>
      <c r="I93" s="97">
        <v>0.2</v>
      </c>
      <c r="J93" s="97">
        <v>0.18</v>
      </c>
      <c r="K93" s="97">
        <v>0.06</v>
      </c>
      <c r="L93" s="97">
        <v>0.05</v>
      </c>
      <c r="M93" s="97">
        <v>0.04</v>
      </c>
      <c r="N93" s="97">
        <v>7.0000000000000007E-2</v>
      </c>
      <c r="O93" s="97" t="s">
        <v>13</v>
      </c>
      <c r="P93" s="97" t="s">
        <v>13</v>
      </c>
      <c r="Q93" s="97" t="s">
        <v>13</v>
      </c>
      <c r="R93" s="97">
        <v>0.06</v>
      </c>
      <c r="S93" s="97" t="s">
        <v>13</v>
      </c>
      <c r="T93" s="97">
        <v>0.09</v>
      </c>
    </row>
    <row r="94" spans="2:20">
      <c r="B94" s="98">
        <v>44328</v>
      </c>
      <c r="C94" s="97">
        <v>0.26</v>
      </c>
      <c r="D94" s="97">
        <v>0.26</v>
      </c>
      <c r="E94" s="97">
        <v>0.22</v>
      </c>
      <c r="F94" s="97">
        <v>0.18</v>
      </c>
      <c r="G94" s="97">
        <v>0.21</v>
      </c>
      <c r="H94" s="97">
        <v>0.26</v>
      </c>
      <c r="I94" s="97">
        <v>0.26</v>
      </c>
      <c r="J94" s="97">
        <v>0.24</v>
      </c>
      <c r="K94" s="97">
        <v>0.08</v>
      </c>
      <c r="L94" s="97">
        <v>0.06</v>
      </c>
      <c r="M94" s="97">
        <v>0.06</v>
      </c>
      <c r="N94" s="97">
        <v>0.09</v>
      </c>
      <c r="O94" s="97" t="s">
        <v>13</v>
      </c>
      <c r="P94" s="97" t="s">
        <v>13</v>
      </c>
      <c r="Q94" s="97" t="s">
        <v>13</v>
      </c>
      <c r="R94" s="97">
        <v>0.08</v>
      </c>
      <c r="S94" s="97" t="s">
        <v>13</v>
      </c>
      <c r="T94" s="97">
        <v>0.12</v>
      </c>
    </row>
    <row r="95" spans="2:20">
      <c r="B95" s="98">
        <v>44329</v>
      </c>
      <c r="C95" s="97">
        <v>0.32</v>
      </c>
      <c r="D95" s="97">
        <v>0.32</v>
      </c>
      <c r="E95" s="97">
        <v>0.27</v>
      </c>
      <c r="F95" s="97">
        <v>0.22</v>
      </c>
      <c r="G95" s="97">
        <v>0.26</v>
      </c>
      <c r="H95" s="97">
        <v>0.32</v>
      </c>
      <c r="I95" s="97">
        <v>0.31</v>
      </c>
      <c r="J95" s="97">
        <v>0.3</v>
      </c>
      <c r="K95" s="97">
        <v>0.1</v>
      </c>
      <c r="L95" s="97">
        <v>0.08</v>
      </c>
      <c r="M95" s="97">
        <v>7.0000000000000007E-2</v>
      </c>
      <c r="N95" s="97">
        <v>0.11</v>
      </c>
      <c r="O95" s="97" t="s">
        <v>13</v>
      </c>
      <c r="P95" s="97" t="s">
        <v>13</v>
      </c>
      <c r="Q95" s="97" t="s">
        <v>13</v>
      </c>
      <c r="R95" s="97">
        <v>0.1</v>
      </c>
      <c r="S95" s="97" t="s">
        <v>13</v>
      </c>
      <c r="T95" s="97">
        <v>0.15</v>
      </c>
    </row>
    <row r="96" spans="2:20">
      <c r="B96" s="98">
        <v>44330</v>
      </c>
      <c r="C96" s="97">
        <v>0.25</v>
      </c>
      <c r="D96" s="97">
        <v>0.25</v>
      </c>
      <c r="E96" s="97">
        <v>0.21</v>
      </c>
      <c r="F96" s="97">
        <v>0.17</v>
      </c>
      <c r="G96" s="97">
        <v>0.2</v>
      </c>
      <c r="H96" s="97">
        <v>0.25</v>
      </c>
      <c r="I96" s="97">
        <v>0.25</v>
      </c>
      <c r="J96" s="97">
        <v>0.24</v>
      </c>
      <c r="K96" s="97">
        <v>0.08</v>
      </c>
      <c r="L96" s="97">
        <v>0.06</v>
      </c>
      <c r="M96" s="97">
        <v>0.06</v>
      </c>
      <c r="N96" s="97">
        <v>0.09</v>
      </c>
      <c r="O96" s="97" t="s">
        <v>13</v>
      </c>
      <c r="P96" s="97" t="s">
        <v>13</v>
      </c>
      <c r="Q96" s="97" t="s">
        <v>13</v>
      </c>
      <c r="R96" s="97">
        <v>0.08</v>
      </c>
      <c r="S96" s="97" t="s">
        <v>13</v>
      </c>
      <c r="T96" s="97">
        <v>0.12</v>
      </c>
    </row>
    <row r="97" spans="2:20">
      <c r="B97" s="98">
        <v>44331</v>
      </c>
      <c r="C97" s="97">
        <v>0.15</v>
      </c>
      <c r="D97" s="97">
        <v>0.15</v>
      </c>
      <c r="E97" s="97">
        <v>0.13</v>
      </c>
      <c r="F97" s="97">
        <v>0.1</v>
      </c>
      <c r="G97" s="97">
        <v>0.12</v>
      </c>
      <c r="H97" s="97">
        <v>0.15</v>
      </c>
      <c r="I97" s="97">
        <v>0.15</v>
      </c>
      <c r="J97" s="97">
        <v>0.14000000000000001</v>
      </c>
      <c r="K97" s="97">
        <v>0.05</v>
      </c>
      <c r="L97" s="97">
        <v>0.04</v>
      </c>
      <c r="M97" s="97">
        <v>0.03</v>
      </c>
      <c r="N97" s="97">
        <v>0.05</v>
      </c>
      <c r="O97" s="97">
        <v>0.05</v>
      </c>
      <c r="P97" s="97" t="s">
        <v>13</v>
      </c>
      <c r="Q97" s="97" t="s">
        <v>13</v>
      </c>
      <c r="R97" s="97">
        <v>0.05</v>
      </c>
      <c r="S97" s="97" t="s">
        <v>13</v>
      </c>
      <c r="T97" s="97">
        <v>0.08</v>
      </c>
    </row>
    <row r="98" spans="2:20">
      <c r="B98" s="98">
        <v>44332</v>
      </c>
      <c r="C98" s="97">
        <v>0.28000000000000003</v>
      </c>
      <c r="D98" s="97">
        <v>0.28000000000000003</v>
      </c>
      <c r="E98" s="97">
        <v>0.24</v>
      </c>
      <c r="F98" s="97">
        <v>0.19</v>
      </c>
      <c r="G98" s="97">
        <v>0.22</v>
      </c>
      <c r="H98" s="97">
        <v>0.28000000000000003</v>
      </c>
      <c r="I98" s="97">
        <v>0.28000000000000003</v>
      </c>
      <c r="J98" s="97">
        <v>0.27</v>
      </c>
      <c r="K98" s="97">
        <v>0.09</v>
      </c>
      <c r="L98" s="97">
        <v>7.0000000000000007E-2</v>
      </c>
      <c r="M98" s="97">
        <v>7.0000000000000007E-2</v>
      </c>
      <c r="N98" s="97">
        <v>0.1</v>
      </c>
      <c r="O98" s="97">
        <v>0.08</v>
      </c>
      <c r="P98" s="97" t="s">
        <v>13</v>
      </c>
      <c r="Q98" s="97" t="s">
        <v>13</v>
      </c>
      <c r="R98" s="97">
        <v>0.08</v>
      </c>
      <c r="S98" s="97" t="s">
        <v>13</v>
      </c>
      <c r="T98" s="97">
        <v>0.15</v>
      </c>
    </row>
    <row r="99" spans="2:20">
      <c r="B99" s="98">
        <v>44333</v>
      </c>
      <c r="C99" s="97">
        <v>0.25</v>
      </c>
      <c r="D99" s="97">
        <v>0.25</v>
      </c>
      <c r="E99" s="97">
        <v>0.21</v>
      </c>
      <c r="F99" s="97">
        <v>0.17</v>
      </c>
      <c r="G99" s="97">
        <v>0.2</v>
      </c>
      <c r="H99" s="97">
        <v>0.25</v>
      </c>
      <c r="I99" s="97">
        <v>0.25</v>
      </c>
      <c r="J99" s="97">
        <v>0.24</v>
      </c>
      <c r="K99" s="97">
        <v>0.08</v>
      </c>
      <c r="L99" s="97">
        <v>7.0000000000000007E-2</v>
      </c>
      <c r="M99" s="97">
        <v>0.06</v>
      </c>
      <c r="N99" s="97">
        <v>0.09</v>
      </c>
      <c r="O99" s="97">
        <v>0.08</v>
      </c>
      <c r="P99" s="97" t="s">
        <v>13</v>
      </c>
      <c r="Q99" s="97" t="s">
        <v>13</v>
      </c>
      <c r="R99" s="97">
        <v>0.08</v>
      </c>
      <c r="S99" s="97" t="s">
        <v>13</v>
      </c>
      <c r="T99" s="97">
        <v>0.14000000000000001</v>
      </c>
    </row>
    <row r="100" spans="2:20">
      <c r="B100" s="98">
        <v>44334</v>
      </c>
      <c r="C100" s="97">
        <v>0.33</v>
      </c>
      <c r="D100" s="97">
        <v>0.33</v>
      </c>
      <c r="E100" s="97">
        <v>0.28000000000000003</v>
      </c>
      <c r="F100" s="97">
        <v>0.22</v>
      </c>
      <c r="G100" s="97">
        <v>0.26</v>
      </c>
      <c r="H100" s="97">
        <v>0.33</v>
      </c>
      <c r="I100" s="97">
        <v>0.33</v>
      </c>
      <c r="J100" s="97">
        <v>0.32</v>
      </c>
      <c r="K100" s="97">
        <v>0.11</v>
      </c>
      <c r="L100" s="97">
        <v>0.09</v>
      </c>
      <c r="M100" s="97">
        <v>0.08</v>
      </c>
      <c r="N100" s="97">
        <v>0.13</v>
      </c>
      <c r="O100" s="97">
        <v>0.1</v>
      </c>
      <c r="P100" s="97" t="s">
        <v>13</v>
      </c>
      <c r="Q100" s="97" t="s">
        <v>13</v>
      </c>
      <c r="R100" s="97">
        <v>0.1</v>
      </c>
      <c r="S100" s="97" t="s">
        <v>13</v>
      </c>
      <c r="T100" s="97">
        <v>0.19</v>
      </c>
    </row>
    <row r="101" spans="2:20">
      <c r="B101" s="98">
        <v>44335</v>
      </c>
      <c r="C101" s="97">
        <v>0.28999999999999998</v>
      </c>
      <c r="D101" s="97">
        <v>0.28999999999999998</v>
      </c>
      <c r="E101" s="97">
        <v>0.25</v>
      </c>
      <c r="F101" s="97">
        <v>0.2</v>
      </c>
      <c r="G101" s="97">
        <v>0.23</v>
      </c>
      <c r="H101" s="97">
        <v>0.28999999999999998</v>
      </c>
      <c r="I101" s="97">
        <v>0.28999999999999998</v>
      </c>
      <c r="J101" s="97">
        <v>0.28000000000000003</v>
      </c>
      <c r="K101" s="97">
        <v>0.1</v>
      </c>
      <c r="L101" s="97">
        <v>0.08</v>
      </c>
      <c r="M101" s="97">
        <v>7.0000000000000007E-2</v>
      </c>
      <c r="N101" s="97">
        <v>0.11</v>
      </c>
      <c r="O101" s="97">
        <v>0.09</v>
      </c>
      <c r="P101" s="97" t="s">
        <v>13</v>
      </c>
      <c r="Q101" s="97" t="s">
        <v>13</v>
      </c>
      <c r="R101" s="97">
        <v>0.09</v>
      </c>
      <c r="S101" s="97" t="s">
        <v>13</v>
      </c>
      <c r="T101" s="97">
        <v>0.17</v>
      </c>
    </row>
    <row r="102" spans="2:20">
      <c r="B102" s="98">
        <v>44336</v>
      </c>
      <c r="C102" s="97">
        <v>0.19</v>
      </c>
      <c r="D102" s="97">
        <v>0.19</v>
      </c>
      <c r="E102" s="97">
        <v>0.16</v>
      </c>
      <c r="F102" s="97">
        <v>0.13</v>
      </c>
      <c r="G102" s="97">
        <v>0.15</v>
      </c>
      <c r="H102" s="97">
        <v>0.19</v>
      </c>
      <c r="I102" s="97">
        <v>0.19</v>
      </c>
      <c r="J102" s="97">
        <v>0.18</v>
      </c>
      <c r="K102" s="97">
        <v>7.0000000000000007E-2</v>
      </c>
      <c r="L102" s="97">
        <v>0.05</v>
      </c>
      <c r="M102" s="97">
        <v>0.05</v>
      </c>
      <c r="N102" s="97">
        <v>0.08</v>
      </c>
      <c r="O102" s="97">
        <v>0.06</v>
      </c>
      <c r="P102" s="97" t="s">
        <v>13</v>
      </c>
      <c r="Q102" s="97" t="s">
        <v>13</v>
      </c>
      <c r="R102" s="97">
        <v>0.06</v>
      </c>
      <c r="S102" s="97" t="s">
        <v>13</v>
      </c>
      <c r="T102" s="97">
        <v>0.11</v>
      </c>
    </row>
    <row r="103" spans="2:20">
      <c r="B103" s="98">
        <v>44337</v>
      </c>
      <c r="C103" s="97">
        <v>0.14000000000000001</v>
      </c>
      <c r="D103" s="97">
        <v>0.14000000000000001</v>
      </c>
      <c r="E103" s="97">
        <v>0.12</v>
      </c>
      <c r="F103" s="97">
        <v>0.1</v>
      </c>
      <c r="G103" s="97">
        <v>0.11</v>
      </c>
      <c r="H103" s="97">
        <v>0.14000000000000001</v>
      </c>
      <c r="I103" s="97">
        <v>0.14000000000000001</v>
      </c>
      <c r="J103" s="97">
        <v>0.14000000000000001</v>
      </c>
      <c r="K103" s="97">
        <v>0.05</v>
      </c>
      <c r="L103" s="97">
        <v>0.04</v>
      </c>
      <c r="M103" s="97">
        <v>0.03</v>
      </c>
      <c r="N103" s="97">
        <v>0.06</v>
      </c>
      <c r="O103" s="97">
        <v>0.04</v>
      </c>
      <c r="P103" s="97" t="s">
        <v>13</v>
      </c>
      <c r="Q103" s="97" t="s">
        <v>13</v>
      </c>
      <c r="R103" s="97">
        <v>0.04</v>
      </c>
      <c r="S103" s="97" t="s">
        <v>13</v>
      </c>
      <c r="T103" s="97">
        <v>0.09</v>
      </c>
    </row>
    <row r="104" spans="2:20">
      <c r="B104" s="98">
        <v>44338</v>
      </c>
      <c r="C104" s="97">
        <v>0.25</v>
      </c>
      <c r="D104" s="97">
        <v>0.25</v>
      </c>
      <c r="E104" s="97">
        <v>0.21</v>
      </c>
      <c r="F104" s="97">
        <v>0.17</v>
      </c>
      <c r="G104" s="97">
        <v>0.2</v>
      </c>
      <c r="H104" s="97">
        <v>0.25</v>
      </c>
      <c r="I104" s="97">
        <v>0.25</v>
      </c>
      <c r="J104" s="97">
        <v>0.25</v>
      </c>
      <c r="K104" s="97">
        <v>0.1</v>
      </c>
      <c r="L104" s="97">
        <v>7.0000000000000007E-2</v>
      </c>
      <c r="M104" s="97">
        <v>0.06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0.08</v>
      </c>
      <c r="S104" s="97" t="s">
        <v>13</v>
      </c>
      <c r="T104" s="97">
        <v>0.16</v>
      </c>
    </row>
    <row r="105" spans="2:20">
      <c r="B105" s="98">
        <v>44339</v>
      </c>
      <c r="C105" s="97">
        <v>0.15</v>
      </c>
      <c r="D105" s="97">
        <v>0.15</v>
      </c>
      <c r="E105" s="97">
        <v>0.13</v>
      </c>
      <c r="F105" s="97">
        <v>0.1</v>
      </c>
      <c r="G105" s="97">
        <v>0.12</v>
      </c>
      <c r="H105" s="97">
        <v>0.15</v>
      </c>
      <c r="I105" s="97">
        <v>0.15</v>
      </c>
      <c r="J105" s="97">
        <v>0.15</v>
      </c>
      <c r="K105" s="97">
        <v>0.06</v>
      </c>
      <c r="L105" s="97">
        <v>0.04</v>
      </c>
      <c r="M105" s="97">
        <v>0.04</v>
      </c>
      <c r="N105" s="97">
        <v>7.0000000000000007E-2</v>
      </c>
      <c r="O105" s="97">
        <v>0.05</v>
      </c>
      <c r="P105" s="97" t="s">
        <v>13</v>
      </c>
      <c r="Q105" s="97" t="s">
        <v>13</v>
      </c>
      <c r="R105" s="97">
        <v>0.05</v>
      </c>
      <c r="S105" s="97" t="s">
        <v>13</v>
      </c>
      <c r="T105" s="97">
        <v>0.1</v>
      </c>
    </row>
    <row r="106" spans="2:20">
      <c r="B106" s="98">
        <v>44340</v>
      </c>
      <c r="C106" s="97">
        <v>0.22</v>
      </c>
      <c r="D106" s="97">
        <v>0.22</v>
      </c>
      <c r="E106" s="97">
        <v>0.19</v>
      </c>
      <c r="F106" s="97">
        <v>0.15</v>
      </c>
      <c r="G106" s="97">
        <v>0.18</v>
      </c>
      <c r="H106" s="97">
        <v>0.22</v>
      </c>
      <c r="I106" s="97">
        <v>0.22</v>
      </c>
      <c r="J106" s="97">
        <v>0.22</v>
      </c>
      <c r="K106" s="97">
        <v>0.09</v>
      </c>
      <c r="L106" s="97">
        <v>0.06</v>
      </c>
      <c r="M106" s="97">
        <v>0.06</v>
      </c>
      <c r="N106" s="97">
        <v>0.1</v>
      </c>
      <c r="O106" s="97">
        <v>7.0000000000000007E-2</v>
      </c>
      <c r="P106" s="97" t="s">
        <v>13</v>
      </c>
      <c r="Q106" s="97" t="s">
        <v>13</v>
      </c>
      <c r="R106" s="97">
        <v>7.0000000000000007E-2</v>
      </c>
      <c r="S106" s="97" t="s">
        <v>13</v>
      </c>
      <c r="T106" s="97">
        <v>0.16</v>
      </c>
    </row>
    <row r="107" spans="2:20">
      <c r="B107" s="98">
        <v>44341</v>
      </c>
      <c r="C107" s="97">
        <v>0.14000000000000001</v>
      </c>
      <c r="D107" s="97">
        <v>0.14000000000000001</v>
      </c>
      <c r="E107" s="97">
        <v>0.12</v>
      </c>
      <c r="F107" s="97">
        <v>0.1</v>
      </c>
      <c r="G107" s="97">
        <v>0.11</v>
      </c>
      <c r="H107" s="97">
        <v>0.14000000000000001</v>
      </c>
      <c r="I107" s="97">
        <v>0.14000000000000001</v>
      </c>
      <c r="J107" s="97">
        <v>0.14000000000000001</v>
      </c>
      <c r="K107" s="97">
        <v>0.06</v>
      </c>
      <c r="L107" s="97">
        <v>0.04</v>
      </c>
      <c r="M107" s="97">
        <v>0.04</v>
      </c>
      <c r="N107" s="97">
        <v>7.0000000000000007E-2</v>
      </c>
      <c r="O107" s="97">
        <v>0.05</v>
      </c>
      <c r="P107" s="97" t="s">
        <v>13</v>
      </c>
      <c r="Q107" s="97">
        <v>0.03</v>
      </c>
      <c r="R107" s="97">
        <v>0.05</v>
      </c>
      <c r="S107" s="97">
        <v>0.04</v>
      </c>
      <c r="T107" s="97">
        <v>0.1</v>
      </c>
    </row>
    <row r="108" spans="2:20">
      <c r="B108" s="98">
        <v>44342</v>
      </c>
      <c r="C108" s="97">
        <v>0.22</v>
      </c>
      <c r="D108" s="97">
        <v>0.22</v>
      </c>
      <c r="E108" s="97">
        <v>0.19</v>
      </c>
      <c r="F108" s="97">
        <v>0.15</v>
      </c>
      <c r="G108" s="97">
        <v>0.18</v>
      </c>
      <c r="H108" s="97">
        <v>0.22</v>
      </c>
      <c r="I108" s="97">
        <v>0.22</v>
      </c>
      <c r="J108" s="97">
        <v>0.22</v>
      </c>
      <c r="K108" s="97">
        <v>0.09</v>
      </c>
      <c r="L108" s="97">
        <v>7.0000000000000007E-2</v>
      </c>
      <c r="M108" s="97">
        <v>0.06</v>
      </c>
      <c r="N108" s="97">
        <v>0.11</v>
      </c>
      <c r="O108" s="97">
        <v>7.0000000000000007E-2</v>
      </c>
      <c r="P108" s="97" t="s">
        <v>13</v>
      </c>
      <c r="Q108" s="97">
        <v>0.04</v>
      </c>
      <c r="R108" s="97">
        <v>7.0000000000000007E-2</v>
      </c>
      <c r="S108" s="97">
        <v>7.0000000000000007E-2</v>
      </c>
      <c r="T108" s="97">
        <v>0.17</v>
      </c>
    </row>
    <row r="109" spans="2:20">
      <c r="B109" s="98">
        <v>44343</v>
      </c>
      <c r="C109" s="97">
        <v>0.26</v>
      </c>
      <c r="D109" s="97">
        <v>0.26</v>
      </c>
      <c r="E109" s="97">
        <v>0.22</v>
      </c>
      <c r="F109" s="97">
        <v>0.18</v>
      </c>
      <c r="G109" s="97">
        <v>0.21</v>
      </c>
      <c r="H109" s="97">
        <v>0.26</v>
      </c>
      <c r="I109" s="97">
        <v>0.26</v>
      </c>
      <c r="J109" s="97">
        <v>0.26</v>
      </c>
      <c r="K109" s="97">
        <v>0.11</v>
      </c>
      <c r="L109" s="97">
        <v>0.08</v>
      </c>
      <c r="M109" s="97">
        <v>7.0000000000000007E-2</v>
      </c>
      <c r="N109" s="97">
        <v>0.13</v>
      </c>
      <c r="O109" s="97">
        <v>0.09</v>
      </c>
      <c r="P109" s="97" t="s">
        <v>13</v>
      </c>
      <c r="Q109" s="97">
        <v>0.05</v>
      </c>
      <c r="R109" s="97">
        <v>0.09</v>
      </c>
      <c r="S109" s="97">
        <v>0.08</v>
      </c>
      <c r="T109" s="97">
        <v>0.2</v>
      </c>
    </row>
    <row r="110" spans="2:20">
      <c r="B110" s="98">
        <v>44344</v>
      </c>
      <c r="C110" s="97">
        <v>0.37</v>
      </c>
      <c r="D110" s="97">
        <v>0.37</v>
      </c>
      <c r="E110" s="97">
        <v>0.31</v>
      </c>
      <c r="F110" s="97">
        <v>0.25</v>
      </c>
      <c r="G110" s="97">
        <v>0.3</v>
      </c>
      <c r="H110" s="97">
        <v>0.37</v>
      </c>
      <c r="I110" s="97">
        <v>0.37</v>
      </c>
      <c r="J110" s="97">
        <v>0.37</v>
      </c>
      <c r="K110" s="97">
        <v>0.17</v>
      </c>
      <c r="L110" s="97">
        <v>0.12</v>
      </c>
      <c r="M110" s="97">
        <v>0.1</v>
      </c>
      <c r="N110" s="97">
        <v>0.19</v>
      </c>
      <c r="O110" s="97">
        <v>0.13</v>
      </c>
      <c r="P110" s="97" t="s">
        <v>13</v>
      </c>
      <c r="Q110" s="97">
        <v>0.08</v>
      </c>
      <c r="R110" s="97">
        <v>0.12</v>
      </c>
      <c r="S110" s="97">
        <v>0.11</v>
      </c>
      <c r="T110" s="97">
        <v>0.3</v>
      </c>
    </row>
    <row r="111" spans="2:20">
      <c r="B111" s="98">
        <v>44345</v>
      </c>
      <c r="C111" s="97">
        <v>0.26</v>
      </c>
      <c r="D111" s="97">
        <v>0.26</v>
      </c>
      <c r="E111" s="97">
        <v>0.22</v>
      </c>
      <c r="F111" s="97">
        <v>0.18</v>
      </c>
      <c r="G111" s="97">
        <v>0.21</v>
      </c>
      <c r="H111" s="97">
        <v>0.26</v>
      </c>
      <c r="I111" s="97">
        <v>0.26</v>
      </c>
      <c r="J111" s="97">
        <v>0.26</v>
      </c>
      <c r="K111" s="97">
        <v>0.12</v>
      </c>
      <c r="L111" s="97">
        <v>0.08</v>
      </c>
      <c r="M111" s="97">
        <v>7.0000000000000007E-2</v>
      </c>
      <c r="N111" s="97">
        <v>0.14000000000000001</v>
      </c>
      <c r="O111" s="97">
        <v>0.09</v>
      </c>
      <c r="P111" s="97" t="s">
        <v>13</v>
      </c>
      <c r="Q111" s="97">
        <v>0.06</v>
      </c>
      <c r="R111" s="97">
        <v>0.09</v>
      </c>
      <c r="S111" s="97">
        <v>0.08</v>
      </c>
      <c r="T111" s="97">
        <v>0.22</v>
      </c>
    </row>
    <row r="112" spans="2:20">
      <c r="B112" s="98">
        <v>44346</v>
      </c>
      <c r="C112" s="97">
        <v>0.28000000000000003</v>
      </c>
      <c r="D112" s="97">
        <v>0.28000000000000003</v>
      </c>
      <c r="E112" s="97">
        <v>0.24</v>
      </c>
      <c r="F112" s="97">
        <v>0.19</v>
      </c>
      <c r="G112" s="97">
        <v>0.22</v>
      </c>
      <c r="H112" s="97">
        <v>0.28000000000000003</v>
      </c>
      <c r="I112" s="97">
        <v>0.28000000000000003</v>
      </c>
      <c r="J112" s="97">
        <v>0.28000000000000003</v>
      </c>
      <c r="K112" s="97">
        <v>0.13</v>
      </c>
      <c r="L112" s="97">
        <v>0.09</v>
      </c>
      <c r="M112" s="97">
        <v>0.08</v>
      </c>
      <c r="N112" s="97">
        <v>0.15</v>
      </c>
      <c r="O112" s="97">
        <v>0.1</v>
      </c>
      <c r="P112" s="97" t="s">
        <v>13</v>
      </c>
      <c r="Q112" s="97">
        <v>0.06</v>
      </c>
      <c r="R112" s="97">
        <v>0.1</v>
      </c>
      <c r="S112" s="97">
        <v>0.08</v>
      </c>
      <c r="T112" s="97">
        <v>0.24</v>
      </c>
    </row>
    <row r="113" spans="2:20">
      <c r="B113" s="98">
        <v>44347</v>
      </c>
      <c r="C113" s="97">
        <v>0.28999999999999998</v>
      </c>
      <c r="D113" s="97">
        <v>0.28999999999999998</v>
      </c>
      <c r="E113" s="97">
        <v>0.25</v>
      </c>
      <c r="F113" s="97">
        <v>0.2</v>
      </c>
      <c r="G113" s="97">
        <v>0.23</v>
      </c>
      <c r="H113" s="97">
        <v>0.28999999999999998</v>
      </c>
      <c r="I113" s="97">
        <v>0.28999999999999998</v>
      </c>
      <c r="J113" s="97">
        <v>0.28999999999999998</v>
      </c>
      <c r="K113" s="97">
        <v>0.14000000000000001</v>
      </c>
      <c r="L113" s="97">
        <v>0.1</v>
      </c>
      <c r="M113" s="97">
        <v>0.08</v>
      </c>
      <c r="N113" s="97">
        <v>0.16</v>
      </c>
      <c r="O113" s="97">
        <v>0.11</v>
      </c>
      <c r="P113" s="97" t="s">
        <v>13</v>
      </c>
      <c r="Q113" s="97">
        <v>7.0000000000000007E-2</v>
      </c>
      <c r="R113" s="97">
        <v>0.1</v>
      </c>
      <c r="S113" s="97">
        <v>0.09</v>
      </c>
      <c r="T113" s="97">
        <v>0.25</v>
      </c>
    </row>
    <row r="114" spans="2:20">
      <c r="B114" s="98">
        <v>44348</v>
      </c>
      <c r="C114" s="97">
        <v>0.3</v>
      </c>
      <c r="D114" s="97">
        <v>0.3</v>
      </c>
      <c r="E114" s="97">
        <v>0.26</v>
      </c>
      <c r="F114" s="97">
        <v>0.2</v>
      </c>
      <c r="G114" s="97">
        <v>0.24</v>
      </c>
      <c r="H114" s="97">
        <v>0.3</v>
      </c>
      <c r="I114" s="97">
        <v>0.3</v>
      </c>
      <c r="J114" s="97">
        <v>0.3</v>
      </c>
      <c r="K114" s="97">
        <v>0.15</v>
      </c>
      <c r="L114" s="97">
        <v>0.1</v>
      </c>
      <c r="M114" s="97">
        <v>0.09</v>
      </c>
      <c r="N114" s="97">
        <v>0.17</v>
      </c>
      <c r="O114" s="97">
        <v>0.12</v>
      </c>
      <c r="P114" s="97">
        <v>0.09</v>
      </c>
      <c r="Q114" s="97">
        <v>7.0000000000000007E-2</v>
      </c>
      <c r="R114" s="97">
        <v>0.11</v>
      </c>
      <c r="S114" s="97">
        <v>0.09</v>
      </c>
      <c r="T114" s="97">
        <v>0.27</v>
      </c>
    </row>
    <row r="115" spans="2:20">
      <c r="B115" s="98">
        <v>44349</v>
      </c>
      <c r="C115" s="97">
        <v>0.31</v>
      </c>
      <c r="D115" s="97">
        <v>0.31</v>
      </c>
      <c r="E115" s="97">
        <v>0.26</v>
      </c>
      <c r="F115" s="97">
        <v>0.21</v>
      </c>
      <c r="G115" s="97">
        <v>0.25</v>
      </c>
      <c r="H115" s="97">
        <v>0.31</v>
      </c>
      <c r="I115" s="97">
        <v>0.31</v>
      </c>
      <c r="J115" s="97">
        <v>0.31</v>
      </c>
      <c r="K115" s="97">
        <v>0.16</v>
      </c>
      <c r="L115" s="97">
        <v>0.11</v>
      </c>
      <c r="M115" s="97">
        <v>0.09</v>
      </c>
      <c r="N115" s="97">
        <v>0.18</v>
      </c>
      <c r="O115" s="97">
        <v>0.12</v>
      </c>
      <c r="P115" s="97">
        <v>0.09</v>
      </c>
      <c r="Q115" s="97">
        <v>0.08</v>
      </c>
      <c r="R115" s="97">
        <v>0.11</v>
      </c>
      <c r="S115" s="97">
        <v>0.09</v>
      </c>
      <c r="T115" s="97">
        <v>0.28000000000000003</v>
      </c>
    </row>
    <row r="116" spans="2:20">
      <c r="B116" s="98">
        <v>44350</v>
      </c>
      <c r="C116" s="97">
        <v>0.32</v>
      </c>
      <c r="D116" s="97">
        <v>0.32</v>
      </c>
      <c r="E116" s="97">
        <v>0.27</v>
      </c>
      <c r="F116" s="97">
        <v>0.22</v>
      </c>
      <c r="G116" s="97">
        <v>0.26</v>
      </c>
      <c r="H116" s="97">
        <v>0.32</v>
      </c>
      <c r="I116" s="97">
        <v>0.32</v>
      </c>
      <c r="J116" s="97">
        <v>0.32</v>
      </c>
      <c r="K116" s="97">
        <v>0.17</v>
      </c>
      <c r="L116" s="97">
        <v>0.12</v>
      </c>
      <c r="M116" s="97">
        <v>0.1</v>
      </c>
      <c r="N116" s="97">
        <v>0.19</v>
      </c>
      <c r="O116" s="97">
        <v>0.13</v>
      </c>
      <c r="P116" s="97">
        <v>0.1</v>
      </c>
      <c r="Q116" s="97">
        <v>0.08</v>
      </c>
      <c r="R116" s="97">
        <v>0.12</v>
      </c>
      <c r="S116" s="97">
        <v>0.1</v>
      </c>
      <c r="T116" s="97">
        <v>0.3</v>
      </c>
    </row>
    <row r="117" spans="2:20">
      <c r="B117" s="98">
        <v>44351</v>
      </c>
      <c r="C117" s="97">
        <v>0.38</v>
      </c>
      <c r="D117" s="97">
        <v>0.38</v>
      </c>
      <c r="E117" s="97">
        <v>0.32</v>
      </c>
      <c r="F117" s="97">
        <v>0.26</v>
      </c>
      <c r="G117" s="97">
        <v>0.3</v>
      </c>
      <c r="H117" s="97">
        <v>0.38</v>
      </c>
      <c r="I117" s="97">
        <v>0.38</v>
      </c>
      <c r="J117" s="97">
        <v>0.38</v>
      </c>
      <c r="K117" s="97">
        <v>0.2</v>
      </c>
      <c r="L117" s="97">
        <v>0.14000000000000001</v>
      </c>
      <c r="M117" s="97">
        <v>0.12</v>
      </c>
      <c r="N117" s="97">
        <v>0.24</v>
      </c>
      <c r="O117" s="97">
        <v>0.16</v>
      </c>
      <c r="P117" s="97">
        <v>0.11</v>
      </c>
      <c r="Q117" s="97">
        <v>0.1</v>
      </c>
      <c r="R117" s="97">
        <v>0.14000000000000001</v>
      </c>
      <c r="S117" s="97">
        <v>0.12</v>
      </c>
      <c r="T117" s="97">
        <v>0.36</v>
      </c>
    </row>
    <row r="118" spans="2:20">
      <c r="B118" s="98">
        <v>44352</v>
      </c>
      <c r="C118" s="97">
        <v>0.39</v>
      </c>
      <c r="D118" s="97">
        <v>0.39</v>
      </c>
      <c r="E118" s="97">
        <v>0.33</v>
      </c>
      <c r="F118" s="97">
        <v>0.27</v>
      </c>
      <c r="G118" s="97">
        <v>0.31</v>
      </c>
      <c r="H118" s="97">
        <v>0.39</v>
      </c>
      <c r="I118" s="97">
        <v>0.39</v>
      </c>
      <c r="J118" s="97">
        <v>0.39</v>
      </c>
      <c r="K118" s="97">
        <v>0.21</v>
      </c>
      <c r="L118" s="97">
        <v>0.15</v>
      </c>
      <c r="M118" s="97">
        <v>0.13</v>
      </c>
      <c r="N118" s="97">
        <v>0.25</v>
      </c>
      <c r="O118" s="97">
        <v>0.17</v>
      </c>
      <c r="P118" s="97">
        <v>0.12</v>
      </c>
      <c r="Q118" s="97">
        <v>0.1</v>
      </c>
      <c r="R118" s="97">
        <v>0.15</v>
      </c>
      <c r="S118" s="97">
        <v>0.12</v>
      </c>
      <c r="T118" s="97">
        <v>0.37</v>
      </c>
    </row>
    <row r="119" spans="2:20">
      <c r="B119" s="98">
        <v>44353</v>
      </c>
      <c r="C119" s="97">
        <v>0.37</v>
      </c>
      <c r="D119" s="97">
        <v>0.37</v>
      </c>
      <c r="E119" s="97">
        <v>0.31</v>
      </c>
      <c r="F119" s="97">
        <v>0.25</v>
      </c>
      <c r="G119" s="97">
        <v>0.3</v>
      </c>
      <c r="H119" s="97">
        <v>0.37</v>
      </c>
      <c r="I119" s="97">
        <v>0.37</v>
      </c>
      <c r="J119" s="97">
        <v>0.37</v>
      </c>
      <c r="K119" s="97">
        <v>0.21</v>
      </c>
      <c r="L119" s="97">
        <v>0.15</v>
      </c>
      <c r="M119" s="97">
        <v>0.12</v>
      </c>
      <c r="N119" s="97">
        <v>0.24</v>
      </c>
      <c r="O119" s="97">
        <v>0.17</v>
      </c>
      <c r="P119" s="97">
        <v>0.11</v>
      </c>
      <c r="Q119" s="97">
        <v>0.1</v>
      </c>
      <c r="R119" s="97">
        <v>0.14000000000000001</v>
      </c>
      <c r="S119" s="97">
        <v>0.12</v>
      </c>
      <c r="T119" s="97">
        <v>0.36</v>
      </c>
    </row>
    <row r="120" spans="2:20">
      <c r="B120" s="98">
        <v>44354</v>
      </c>
      <c r="C120" s="97">
        <v>0.35</v>
      </c>
      <c r="D120" s="97">
        <v>0.35</v>
      </c>
      <c r="E120" s="97">
        <v>0.3</v>
      </c>
      <c r="F120" s="97">
        <v>0.24</v>
      </c>
      <c r="G120" s="97">
        <v>0.28000000000000003</v>
      </c>
      <c r="H120" s="97">
        <v>0.35</v>
      </c>
      <c r="I120" s="97">
        <v>0.35</v>
      </c>
      <c r="J120" s="97">
        <v>0.35</v>
      </c>
      <c r="K120" s="97">
        <v>0.2</v>
      </c>
      <c r="L120" s="97">
        <v>0.14000000000000001</v>
      </c>
      <c r="M120" s="97">
        <v>0.12</v>
      </c>
      <c r="N120" s="97">
        <v>0.23</v>
      </c>
      <c r="O120" s="97">
        <v>0.17</v>
      </c>
      <c r="P120" s="97">
        <v>0.11</v>
      </c>
      <c r="Q120" s="97">
        <v>0.1</v>
      </c>
      <c r="R120" s="97">
        <v>0.14000000000000001</v>
      </c>
      <c r="S120" s="97">
        <v>0.11</v>
      </c>
      <c r="T120" s="97">
        <v>0.34</v>
      </c>
    </row>
    <row r="121" spans="2:20">
      <c r="B121" s="98">
        <v>44355</v>
      </c>
      <c r="C121" s="97">
        <v>0.34</v>
      </c>
      <c r="D121" s="97">
        <v>0.34</v>
      </c>
      <c r="E121" s="97">
        <v>0.28999999999999998</v>
      </c>
      <c r="F121" s="97">
        <v>0.23</v>
      </c>
      <c r="G121" s="97">
        <v>0.27</v>
      </c>
      <c r="H121" s="97">
        <v>0.34</v>
      </c>
      <c r="I121" s="97">
        <v>0.34</v>
      </c>
      <c r="J121" s="97">
        <v>0.34</v>
      </c>
      <c r="K121" s="97">
        <v>0.2</v>
      </c>
      <c r="L121" s="97">
        <v>0.14000000000000001</v>
      </c>
      <c r="M121" s="97">
        <v>0.12</v>
      </c>
      <c r="N121" s="97">
        <v>0.23</v>
      </c>
      <c r="O121" s="97">
        <v>0.17</v>
      </c>
      <c r="P121" s="97">
        <v>0.11</v>
      </c>
      <c r="Q121" s="97">
        <v>0.1</v>
      </c>
      <c r="R121" s="97">
        <v>0.14000000000000001</v>
      </c>
      <c r="S121" s="97">
        <v>0.11</v>
      </c>
      <c r="T121" s="97">
        <v>0.34</v>
      </c>
    </row>
    <row r="122" spans="2:20">
      <c r="B122" s="98">
        <v>44356</v>
      </c>
      <c r="C122" s="97">
        <v>0.38</v>
      </c>
      <c r="D122" s="97">
        <v>0.38</v>
      </c>
      <c r="E122" s="97">
        <v>0.32</v>
      </c>
      <c r="F122" s="97">
        <v>0.26</v>
      </c>
      <c r="G122" s="97">
        <v>0.3</v>
      </c>
      <c r="H122" s="97">
        <v>0.38</v>
      </c>
      <c r="I122" s="97">
        <v>0.38</v>
      </c>
      <c r="J122" s="97">
        <v>0.38</v>
      </c>
      <c r="K122" s="97">
        <v>0.22</v>
      </c>
      <c r="L122" s="97">
        <v>0.17</v>
      </c>
      <c r="M122" s="97">
        <v>0.13</v>
      </c>
      <c r="N122" s="97">
        <v>0.27</v>
      </c>
      <c r="O122" s="97">
        <v>0.19</v>
      </c>
      <c r="P122" s="97">
        <v>0.12</v>
      </c>
      <c r="Q122" s="97">
        <v>0.12</v>
      </c>
      <c r="R122" s="97">
        <v>0.16</v>
      </c>
      <c r="S122" s="97">
        <v>0.12</v>
      </c>
      <c r="T122" s="97">
        <v>0.38</v>
      </c>
    </row>
    <row r="123" spans="2:20">
      <c r="B123" s="98">
        <v>44357</v>
      </c>
      <c r="C123" s="97">
        <v>0.22</v>
      </c>
      <c r="D123" s="97">
        <v>0.22</v>
      </c>
      <c r="E123" s="97">
        <v>0.19</v>
      </c>
      <c r="F123" s="97">
        <v>0.15</v>
      </c>
      <c r="G123" s="97">
        <v>0.18</v>
      </c>
      <c r="H123" s="97">
        <v>0.22</v>
      </c>
      <c r="I123" s="97">
        <v>0.22</v>
      </c>
      <c r="J123" s="97">
        <v>0.22</v>
      </c>
      <c r="K123" s="97">
        <v>0.13</v>
      </c>
      <c r="L123" s="97">
        <v>0.1</v>
      </c>
      <c r="M123" s="97">
        <v>0.08</v>
      </c>
      <c r="N123" s="97">
        <v>0.16</v>
      </c>
      <c r="O123" s="97">
        <v>0.12</v>
      </c>
      <c r="P123" s="97">
        <v>7.0000000000000007E-2</v>
      </c>
      <c r="Q123" s="97">
        <v>7.0000000000000007E-2</v>
      </c>
      <c r="R123" s="97">
        <v>0.1</v>
      </c>
      <c r="S123" s="97">
        <v>7.0000000000000007E-2</v>
      </c>
      <c r="T123" s="97">
        <v>0.22</v>
      </c>
    </row>
    <row r="124" spans="2:20">
      <c r="B124" s="98">
        <v>44358</v>
      </c>
      <c r="C124" s="97">
        <v>0.25</v>
      </c>
      <c r="D124" s="97">
        <v>0.25</v>
      </c>
      <c r="E124" s="97">
        <v>0.21</v>
      </c>
      <c r="F124" s="97">
        <v>0.17</v>
      </c>
      <c r="G124" s="97">
        <v>0.2</v>
      </c>
      <c r="H124" s="97">
        <v>0.25</v>
      </c>
      <c r="I124" s="97">
        <v>0.25</v>
      </c>
      <c r="J124" s="97">
        <v>0.25</v>
      </c>
      <c r="K124" s="97">
        <v>0.15</v>
      </c>
      <c r="L124" s="97">
        <v>0.12</v>
      </c>
      <c r="M124" s="97">
        <v>0.09</v>
      </c>
      <c r="N124" s="97">
        <v>0.18</v>
      </c>
      <c r="O124" s="97">
        <v>0.14000000000000001</v>
      </c>
      <c r="P124" s="97">
        <v>0.09</v>
      </c>
      <c r="Q124" s="97">
        <v>0.09</v>
      </c>
      <c r="R124" s="97">
        <v>0.11</v>
      </c>
      <c r="S124" s="97">
        <v>0.08</v>
      </c>
      <c r="T124" s="97">
        <v>0.25</v>
      </c>
    </row>
    <row r="125" spans="2:20">
      <c r="B125" s="98">
        <v>44359</v>
      </c>
      <c r="C125" s="97">
        <v>0.28999999999999998</v>
      </c>
      <c r="D125" s="97">
        <v>0.28999999999999998</v>
      </c>
      <c r="E125" s="97">
        <v>0.25</v>
      </c>
      <c r="F125" s="97">
        <v>0.2</v>
      </c>
      <c r="G125" s="97">
        <v>0.23</v>
      </c>
      <c r="H125" s="97">
        <v>0.28999999999999998</v>
      </c>
      <c r="I125" s="97">
        <v>0.28999999999999998</v>
      </c>
      <c r="J125" s="97">
        <v>0.28999999999999998</v>
      </c>
      <c r="K125" s="97">
        <v>0.18</v>
      </c>
      <c r="L125" s="97">
        <v>0.14000000000000001</v>
      </c>
      <c r="M125" s="97">
        <v>0.11</v>
      </c>
      <c r="N125" s="97">
        <v>0.22</v>
      </c>
      <c r="O125" s="97">
        <v>0.16</v>
      </c>
      <c r="P125" s="97">
        <v>0.1</v>
      </c>
      <c r="Q125" s="97">
        <v>0.11</v>
      </c>
      <c r="R125" s="97">
        <v>0.14000000000000001</v>
      </c>
      <c r="S125" s="97">
        <v>0.1</v>
      </c>
      <c r="T125" s="97">
        <v>0.28999999999999998</v>
      </c>
    </row>
    <row r="126" spans="2:20">
      <c r="B126" s="98">
        <v>44360</v>
      </c>
      <c r="C126" s="97">
        <v>0.42</v>
      </c>
      <c r="D126" s="97">
        <v>0.42</v>
      </c>
      <c r="E126" s="97">
        <v>0.36</v>
      </c>
      <c r="F126" s="97">
        <v>0.28999999999999998</v>
      </c>
      <c r="G126" s="97">
        <v>0.34</v>
      </c>
      <c r="H126" s="97">
        <v>0.42</v>
      </c>
      <c r="I126" s="97">
        <v>0.42</v>
      </c>
      <c r="J126" s="97">
        <v>0.42</v>
      </c>
      <c r="K126" s="97">
        <v>0.27</v>
      </c>
      <c r="L126" s="97">
        <v>0.2</v>
      </c>
      <c r="M126" s="97">
        <v>0.17</v>
      </c>
      <c r="N126" s="97">
        <v>0.32</v>
      </c>
      <c r="O126" s="97">
        <v>0.24</v>
      </c>
      <c r="P126" s="97">
        <v>0.15</v>
      </c>
      <c r="Q126" s="97">
        <v>0.16</v>
      </c>
      <c r="R126" s="97">
        <v>0.2</v>
      </c>
      <c r="S126" s="97">
        <v>0.14000000000000001</v>
      </c>
      <c r="T126" s="97">
        <v>0.42</v>
      </c>
    </row>
    <row r="127" spans="2:20">
      <c r="B127" s="98">
        <v>44361</v>
      </c>
      <c r="C127" s="97">
        <v>0.38</v>
      </c>
      <c r="D127" s="97">
        <v>0.38</v>
      </c>
      <c r="E127" s="97">
        <v>0.32</v>
      </c>
      <c r="F127" s="97">
        <v>0.26</v>
      </c>
      <c r="G127" s="97">
        <v>0.3</v>
      </c>
      <c r="H127" s="97">
        <v>0.38</v>
      </c>
      <c r="I127" s="97">
        <v>0.38</v>
      </c>
      <c r="J127" s="97">
        <v>0.38</v>
      </c>
      <c r="K127" s="97">
        <v>0.25</v>
      </c>
      <c r="L127" s="97">
        <v>0.19</v>
      </c>
      <c r="M127" s="97">
        <v>0.16</v>
      </c>
      <c r="N127" s="97">
        <v>0.3</v>
      </c>
      <c r="O127" s="97">
        <v>0.22</v>
      </c>
      <c r="P127" s="97">
        <v>0.14000000000000001</v>
      </c>
      <c r="Q127" s="97">
        <v>0.16</v>
      </c>
      <c r="R127" s="97">
        <v>0.19</v>
      </c>
      <c r="S127" s="97">
        <v>0.13</v>
      </c>
      <c r="T127" s="97">
        <v>0.38</v>
      </c>
    </row>
    <row r="128" spans="2:20">
      <c r="B128" s="98">
        <v>44362</v>
      </c>
      <c r="C128" s="97">
        <v>0.42</v>
      </c>
      <c r="D128" s="97">
        <v>0.42</v>
      </c>
      <c r="E128" s="97">
        <v>0.36</v>
      </c>
      <c r="F128" s="97">
        <v>0.28999999999999998</v>
      </c>
      <c r="G128" s="97">
        <v>0.34</v>
      </c>
      <c r="H128" s="97">
        <v>0.41</v>
      </c>
      <c r="I128" s="97">
        <v>0.42</v>
      </c>
      <c r="J128" s="97">
        <v>0.42</v>
      </c>
      <c r="K128" s="97">
        <v>0.28000000000000003</v>
      </c>
      <c r="L128" s="97">
        <v>0.22</v>
      </c>
      <c r="M128" s="97">
        <v>0.18</v>
      </c>
      <c r="N128" s="97">
        <v>0.33</v>
      </c>
      <c r="O128" s="97">
        <v>0.26</v>
      </c>
      <c r="P128" s="97">
        <v>0.16</v>
      </c>
      <c r="Q128" s="97">
        <v>0.18</v>
      </c>
      <c r="R128" s="97">
        <v>0.22</v>
      </c>
      <c r="S128" s="97">
        <v>0.15</v>
      </c>
      <c r="T128" s="97">
        <v>0.42</v>
      </c>
    </row>
    <row r="129" spans="2:20">
      <c r="B129" s="98">
        <v>44363</v>
      </c>
      <c r="C129" s="97">
        <v>0.41</v>
      </c>
      <c r="D129" s="97">
        <v>0.41</v>
      </c>
      <c r="E129" s="97">
        <v>0.35</v>
      </c>
      <c r="F129" s="97">
        <v>0.28000000000000003</v>
      </c>
      <c r="G129" s="97">
        <v>0.33</v>
      </c>
      <c r="H129" s="97">
        <v>0.4</v>
      </c>
      <c r="I129" s="97">
        <v>0.41</v>
      </c>
      <c r="J129" s="97">
        <v>0.41</v>
      </c>
      <c r="K129" s="97">
        <v>0.28000000000000003</v>
      </c>
      <c r="L129" s="97">
        <v>0.22</v>
      </c>
      <c r="M129" s="97">
        <v>0.18</v>
      </c>
      <c r="N129" s="97">
        <v>0.33</v>
      </c>
      <c r="O129" s="97">
        <v>0.26</v>
      </c>
      <c r="P129" s="97">
        <v>0.16</v>
      </c>
      <c r="Q129" s="97">
        <v>0.19</v>
      </c>
      <c r="R129" s="97">
        <v>0.22</v>
      </c>
      <c r="S129" s="97">
        <v>0.15</v>
      </c>
      <c r="T129" s="97">
        <v>0.41</v>
      </c>
    </row>
    <row r="130" spans="2:20">
      <c r="B130" s="98">
        <v>44364</v>
      </c>
      <c r="C130" s="97">
        <v>0.38</v>
      </c>
      <c r="D130" s="97">
        <v>0.38</v>
      </c>
      <c r="E130" s="97">
        <v>0.32</v>
      </c>
      <c r="F130" s="97">
        <v>0.26</v>
      </c>
      <c r="G130" s="97">
        <v>0.3</v>
      </c>
      <c r="H130" s="97">
        <v>0.37</v>
      </c>
      <c r="I130" s="97">
        <v>0.38</v>
      </c>
      <c r="J130" s="97">
        <v>0.38</v>
      </c>
      <c r="K130" s="97">
        <v>0.26</v>
      </c>
      <c r="L130" s="97">
        <v>0.2</v>
      </c>
      <c r="M130" s="97">
        <v>0.17</v>
      </c>
      <c r="N130" s="97">
        <v>0.31</v>
      </c>
      <c r="O130" s="97">
        <v>0.24</v>
      </c>
      <c r="P130" s="97">
        <v>0.15</v>
      </c>
      <c r="Q130" s="97">
        <v>0.18</v>
      </c>
      <c r="R130" s="97">
        <v>0.21</v>
      </c>
      <c r="S130" s="97">
        <v>0.14000000000000001</v>
      </c>
      <c r="T130" s="97">
        <v>0.38</v>
      </c>
    </row>
    <row r="131" spans="2:20">
      <c r="B131" s="98">
        <v>44365</v>
      </c>
      <c r="C131" s="97">
        <v>0.32</v>
      </c>
      <c r="D131" s="97">
        <v>0.32</v>
      </c>
      <c r="E131" s="97">
        <v>0.27</v>
      </c>
      <c r="F131" s="97">
        <v>0.22</v>
      </c>
      <c r="G131" s="97">
        <v>0.26</v>
      </c>
      <c r="H131" s="97">
        <v>0.31</v>
      </c>
      <c r="I131" s="97">
        <v>0.32</v>
      </c>
      <c r="J131" s="97">
        <v>0.32</v>
      </c>
      <c r="K131" s="97">
        <v>0.22</v>
      </c>
      <c r="L131" s="97">
        <v>0.18</v>
      </c>
      <c r="M131" s="97">
        <v>0.15</v>
      </c>
      <c r="N131" s="97">
        <v>0.26</v>
      </c>
      <c r="O131" s="97">
        <v>0.21</v>
      </c>
      <c r="P131" s="97">
        <v>0.13</v>
      </c>
      <c r="Q131" s="97">
        <v>0.16</v>
      </c>
      <c r="R131" s="97">
        <v>0.18</v>
      </c>
      <c r="S131" s="97">
        <v>0.12</v>
      </c>
      <c r="T131" s="97">
        <v>0.32</v>
      </c>
    </row>
    <row r="132" spans="2:20">
      <c r="B132" s="98">
        <v>44366</v>
      </c>
      <c r="C132" s="97">
        <v>0.41</v>
      </c>
      <c r="D132" s="97">
        <v>0.41</v>
      </c>
      <c r="E132" s="97">
        <v>0.35</v>
      </c>
      <c r="F132" s="97">
        <v>0.28000000000000003</v>
      </c>
      <c r="G132" s="97">
        <v>0.33</v>
      </c>
      <c r="H132" s="97">
        <v>0.39</v>
      </c>
      <c r="I132" s="97">
        <v>0.41</v>
      </c>
      <c r="J132" s="97">
        <v>0.41</v>
      </c>
      <c r="K132" s="97">
        <v>0.28999999999999998</v>
      </c>
      <c r="L132" s="97">
        <v>0.23</v>
      </c>
      <c r="M132" s="97">
        <v>0.2</v>
      </c>
      <c r="N132" s="97">
        <v>0.34</v>
      </c>
      <c r="O132" s="97">
        <v>0.28000000000000003</v>
      </c>
      <c r="P132" s="97">
        <v>0.18</v>
      </c>
      <c r="Q132" s="97">
        <v>0.22</v>
      </c>
      <c r="R132" s="97">
        <v>0.23</v>
      </c>
      <c r="S132" s="97">
        <v>0.16</v>
      </c>
      <c r="T132" s="97">
        <v>0.41</v>
      </c>
    </row>
    <row r="133" spans="2:20">
      <c r="B133" s="98">
        <v>44367</v>
      </c>
      <c r="C133" s="97">
        <v>0.48</v>
      </c>
      <c r="D133" s="97">
        <v>0.48</v>
      </c>
      <c r="E133" s="97">
        <v>0.41</v>
      </c>
      <c r="F133" s="97">
        <v>0.33</v>
      </c>
      <c r="G133" s="97">
        <v>0.38</v>
      </c>
      <c r="H133" s="97">
        <v>0.44</v>
      </c>
      <c r="I133" s="97">
        <v>0.48</v>
      </c>
      <c r="J133" s="97">
        <v>0.48</v>
      </c>
      <c r="K133" s="97">
        <v>0.35</v>
      </c>
      <c r="L133" s="97">
        <v>0.28000000000000003</v>
      </c>
      <c r="M133" s="97">
        <v>0.23</v>
      </c>
      <c r="N133" s="97">
        <v>0.4</v>
      </c>
      <c r="O133" s="97">
        <v>0.33</v>
      </c>
      <c r="P133" s="97">
        <v>0.22</v>
      </c>
      <c r="Q133" s="97">
        <v>0.27</v>
      </c>
      <c r="R133" s="97">
        <v>0.28000000000000003</v>
      </c>
      <c r="S133" s="97">
        <v>0.19</v>
      </c>
      <c r="T133" s="97">
        <v>0.47</v>
      </c>
    </row>
    <row r="134" spans="2:20">
      <c r="B134" s="98">
        <v>44368</v>
      </c>
      <c r="C134" s="97">
        <v>0.33</v>
      </c>
      <c r="D134" s="97">
        <v>0.33</v>
      </c>
      <c r="E134" s="97">
        <v>0.28000000000000003</v>
      </c>
      <c r="F134" s="97">
        <v>0.22</v>
      </c>
      <c r="G134" s="97">
        <v>0.26</v>
      </c>
      <c r="H134" s="97">
        <v>0.28999999999999998</v>
      </c>
      <c r="I134" s="97">
        <v>0.33</v>
      </c>
      <c r="J134" s="97">
        <v>0.33</v>
      </c>
      <c r="K134" s="97">
        <v>0.25</v>
      </c>
      <c r="L134" s="97">
        <v>0.19</v>
      </c>
      <c r="M134" s="97">
        <v>0.17</v>
      </c>
      <c r="N134" s="97">
        <v>0.28000000000000003</v>
      </c>
      <c r="O134" s="97">
        <v>0.23</v>
      </c>
      <c r="P134" s="97">
        <v>0.16</v>
      </c>
      <c r="Q134" s="97">
        <v>0.19</v>
      </c>
      <c r="R134" s="97">
        <v>0.2</v>
      </c>
      <c r="S134" s="97">
        <v>0.13</v>
      </c>
      <c r="T134" s="97">
        <v>0.32</v>
      </c>
    </row>
    <row r="135" spans="2:20">
      <c r="B135" s="98">
        <v>44369</v>
      </c>
      <c r="C135" s="97">
        <v>0.39</v>
      </c>
      <c r="D135" s="97">
        <v>0.39</v>
      </c>
      <c r="E135" s="97">
        <v>0.33</v>
      </c>
      <c r="F135" s="97">
        <v>0.27</v>
      </c>
      <c r="G135" s="97">
        <v>0.31</v>
      </c>
      <c r="H135" s="97">
        <v>0.33</v>
      </c>
      <c r="I135" s="97">
        <v>0.39</v>
      </c>
      <c r="J135" s="97">
        <v>0.39</v>
      </c>
      <c r="K135" s="97">
        <v>0.3</v>
      </c>
      <c r="L135" s="97">
        <v>0.23</v>
      </c>
      <c r="M135" s="97">
        <v>0.2</v>
      </c>
      <c r="N135" s="97">
        <v>0.34</v>
      </c>
      <c r="O135" s="97">
        <v>0.28000000000000003</v>
      </c>
      <c r="P135" s="97">
        <v>0.19</v>
      </c>
      <c r="Q135" s="97">
        <v>0.24</v>
      </c>
      <c r="R135" s="97">
        <v>0.24</v>
      </c>
      <c r="S135" s="97">
        <v>0.16</v>
      </c>
      <c r="T135" s="97">
        <v>0.37</v>
      </c>
    </row>
    <row r="136" spans="2:20">
      <c r="B136" s="98">
        <v>44370</v>
      </c>
      <c r="C136" s="97">
        <v>0.42</v>
      </c>
      <c r="D136" s="97">
        <v>0.42</v>
      </c>
      <c r="E136" s="97">
        <v>0.36</v>
      </c>
      <c r="F136" s="97">
        <v>0.28999999999999998</v>
      </c>
      <c r="G136" s="97">
        <v>0.34</v>
      </c>
      <c r="H136" s="97">
        <v>0.35</v>
      </c>
      <c r="I136" s="97">
        <v>0.42</v>
      </c>
      <c r="J136" s="97">
        <v>0.42</v>
      </c>
      <c r="K136" s="97">
        <v>0.32</v>
      </c>
      <c r="L136" s="97">
        <v>0.26</v>
      </c>
      <c r="M136" s="97">
        <v>0.22</v>
      </c>
      <c r="N136" s="97">
        <v>0.36</v>
      </c>
      <c r="O136" s="97">
        <v>0.31</v>
      </c>
      <c r="P136" s="97">
        <v>0.21</v>
      </c>
      <c r="Q136" s="97">
        <v>0.27</v>
      </c>
      <c r="R136" s="97">
        <v>0.26</v>
      </c>
      <c r="S136" s="97">
        <v>0.18</v>
      </c>
      <c r="T136" s="97">
        <v>0.38</v>
      </c>
    </row>
    <row r="137" spans="2:20">
      <c r="B137" s="98">
        <v>44371</v>
      </c>
      <c r="C137" s="97">
        <v>0.25</v>
      </c>
      <c r="D137" s="97">
        <v>0.25</v>
      </c>
      <c r="E137" s="97">
        <v>0.21</v>
      </c>
      <c r="F137" s="97">
        <v>0.17</v>
      </c>
      <c r="G137" s="97">
        <v>0.2</v>
      </c>
      <c r="H137" s="97">
        <v>0.2</v>
      </c>
      <c r="I137" s="97">
        <v>0.25</v>
      </c>
      <c r="J137" s="97">
        <v>0.25</v>
      </c>
      <c r="K137" s="97">
        <v>0.2</v>
      </c>
      <c r="L137" s="97">
        <v>0.16</v>
      </c>
      <c r="M137" s="97">
        <v>0.14000000000000001</v>
      </c>
      <c r="N137" s="97">
        <v>0.22</v>
      </c>
      <c r="O137" s="97">
        <v>0.19</v>
      </c>
      <c r="P137" s="97">
        <v>0.13</v>
      </c>
      <c r="Q137" s="97">
        <v>0.17</v>
      </c>
      <c r="R137" s="97">
        <v>0.16</v>
      </c>
      <c r="S137" s="97">
        <v>0.11</v>
      </c>
      <c r="T137" s="97">
        <v>0.22</v>
      </c>
    </row>
    <row r="138" spans="2:20">
      <c r="B138" s="98">
        <v>44372</v>
      </c>
      <c r="C138" s="97">
        <v>0.28000000000000003</v>
      </c>
      <c r="D138" s="97">
        <v>0.28000000000000003</v>
      </c>
      <c r="E138" s="97">
        <v>0.24</v>
      </c>
      <c r="F138" s="97">
        <v>0.19</v>
      </c>
      <c r="G138" s="97">
        <v>0.22</v>
      </c>
      <c r="H138" s="97">
        <v>0.21</v>
      </c>
      <c r="I138" s="97">
        <v>0.28000000000000003</v>
      </c>
      <c r="J138" s="97">
        <v>0.28000000000000003</v>
      </c>
      <c r="K138" s="97">
        <v>0.23</v>
      </c>
      <c r="L138" s="97">
        <v>0.18</v>
      </c>
      <c r="M138" s="97">
        <v>0.16</v>
      </c>
      <c r="N138" s="97">
        <v>0.25</v>
      </c>
      <c r="O138" s="97">
        <v>0.22</v>
      </c>
      <c r="P138" s="97">
        <v>0.15</v>
      </c>
      <c r="Q138" s="97">
        <v>0.19</v>
      </c>
      <c r="R138" s="97">
        <v>0.18</v>
      </c>
      <c r="S138" s="97">
        <v>0.13</v>
      </c>
      <c r="T138" s="97">
        <v>0.24</v>
      </c>
    </row>
    <row r="139" spans="2:20">
      <c r="B139" s="98">
        <v>44373</v>
      </c>
      <c r="C139" s="97">
        <v>0.33</v>
      </c>
      <c r="D139" s="97">
        <v>0.33</v>
      </c>
      <c r="E139" s="97">
        <v>0.28000000000000003</v>
      </c>
      <c r="F139" s="97">
        <v>0.22</v>
      </c>
      <c r="G139" s="97">
        <v>0.26</v>
      </c>
      <c r="H139" s="97">
        <v>0.24</v>
      </c>
      <c r="I139" s="97">
        <v>0.33</v>
      </c>
      <c r="J139" s="97">
        <v>0.33</v>
      </c>
      <c r="K139" s="97">
        <v>0.27</v>
      </c>
      <c r="L139" s="97">
        <v>0.21</v>
      </c>
      <c r="M139" s="97">
        <v>0.19</v>
      </c>
      <c r="N139" s="97">
        <v>0.28999999999999998</v>
      </c>
      <c r="O139" s="97">
        <v>0.26</v>
      </c>
      <c r="P139" s="97">
        <v>0.19</v>
      </c>
      <c r="Q139" s="97">
        <v>0.24</v>
      </c>
      <c r="R139" s="97">
        <v>0.22</v>
      </c>
      <c r="S139" s="97">
        <v>0.16</v>
      </c>
      <c r="T139" s="97">
        <v>0.27</v>
      </c>
    </row>
    <row r="140" spans="2:20">
      <c r="B140" s="98">
        <v>44374</v>
      </c>
      <c r="C140" s="97">
        <v>0.35</v>
      </c>
      <c r="D140" s="97">
        <v>0.35</v>
      </c>
      <c r="E140" s="97">
        <v>0.3</v>
      </c>
      <c r="F140" s="97">
        <v>0.24</v>
      </c>
      <c r="G140" s="97">
        <v>0.28000000000000003</v>
      </c>
      <c r="H140" s="97">
        <v>0.25</v>
      </c>
      <c r="I140" s="97">
        <v>0.35</v>
      </c>
      <c r="J140" s="97">
        <v>0.35</v>
      </c>
      <c r="K140" s="97">
        <v>0.3</v>
      </c>
      <c r="L140" s="97">
        <v>0.23</v>
      </c>
      <c r="M140" s="97">
        <v>0.2</v>
      </c>
      <c r="N140" s="97">
        <v>0.31</v>
      </c>
      <c r="O140" s="97">
        <v>0.28000000000000003</v>
      </c>
      <c r="P140" s="97">
        <v>0.2</v>
      </c>
      <c r="Q140" s="97">
        <v>0.26</v>
      </c>
      <c r="R140" s="97">
        <v>0.24</v>
      </c>
      <c r="S140" s="97">
        <v>0.17</v>
      </c>
      <c r="T140" s="97">
        <v>0.27</v>
      </c>
    </row>
    <row r="141" spans="2:20">
      <c r="B141" s="98">
        <v>44375</v>
      </c>
      <c r="C141" s="97">
        <v>0.32</v>
      </c>
      <c r="D141" s="97">
        <v>0.32</v>
      </c>
      <c r="E141" s="97">
        <v>0.27</v>
      </c>
      <c r="F141" s="97">
        <v>0.22</v>
      </c>
      <c r="G141" s="97">
        <v>0.26</v>
      </c>
      <c r="H141" s="97">
        <v>0.22</v>
      </c>
      <c r="I141" s="97">
        <v>0.32</v>
      </c>
      <c r="J141" s="97">
        <v>0.32</v>
      </c>
      <c r="K141" s="97">
        <v>0.28000000000000003</v>
      </c>
      <c r="L141" s="97">
        <v>0.22</v>
      </c>
      <c r="M141" s="97">
        <v>0.19</v>
      </c>
      <c r="N141" s="97">
        <v>0.28999999999999998</v>
      </c>
      <c r="O141" s="97">
        <v>0.26</v>
      </c>
      <c r="P141" s="97">
        <v>0.19</v>
      </c>
      <c r="Q141" s="97">
        <v>0.24</v>
      </c>
      <c r="R141" s="97">
        <v>0.22</v>
      </c>
      <c r="S141" s="97">
        <v>0.16</v>
      </c>
      <c r="T141" s="97">
        <v>0.24</v>
      </c>
    </row>
    <row r="142" spans="2:20">
      <c r="B142" s="98">
        <v>44376</v>
      </c>
      <c r="C142" s="97">
        <v>0.32</v>
      </c>
      <c r="D142" s="97">
        <v>0.32</v>
      </c>
      <c r="E142" s="97">
        <v>0.27</v>
      </c>
      <c r="F142" s="97">
        <v>0.22</v>
      </c>
      <c r="G142" s="97">
        <v>0.26</v>
      </c>
      <c r="H142" s="97">
        <v>0.21</v>
      </c>
      <c r="I142" s="97">
        <v>0.32</v>
      </c>
      <c r="J142" s="97">
        <v>0.32</v>
      </c>
      <c r="K142" s="97">
        <v>0.28000000000000003</v>
      </c>
      <c r="L142" s="97">
        <v>0.22</v>
      </c>
      <c r="M142" s="97">
        <v>0.19</v>
      </c>
      <c r="N142" s="97">
        <v>0.28999999999999998</v>
      </c>
      <c r="O142" s="97">
        <v>0.26</v>
      </c>
      <c r="P142" s="97">
        <v>0.2</v>
      </c>
      <c r="Q142" s="97">
        <v>0.25</v>
      </c>
      <c r="R142" s="97">
        <v>0.23</v>
      </c>
      <c r="S142" s="97">
        <v>0.17</v>
      </c>
      <c r="T142" s="97">
        <v>0.23</v>
      </c>
    </row>
    <row r="143" spans="2:20">
      <c r="B143" s="98">
        <v>44377</v>
      </c>
      <c r="C143" s="97">
        <v>0.35</v>
      </c>
      <c r="D143" s="97">
        <v>0.35</v>
      </c>
      <c r="E143" s="97">
        <v>0.3</v>
      </c>
      <c r="F143" s="97">
        <v>0.24</v>
      </c>
      <c r="G143" s="97">
        <v>0.28000000000000003</v>
      </c>
      <c r="H143" s="97">
        <v>0.23</v>
      </c>
      <c r="I143" s="97">
        <v>0.35</v>
      </c>
      <c r="J143" s="97">
        <v>0.35</v>
      </c>
      <c r="K143" s="97">
        <v>0.32</v>
      </c>
      <c r="L143" s="97">
        <v>0.25</v>
      </c>
      <c r="M143" s="97">
        <v>0.22</v>
      </c>
      <c r="N143" s="97">
        <v>0.32</v>
      </c>
      <c r="O143" s="97">
        <v>0.28999999999999998</v>
      </c>
      <c r="P143" s="97">
        <v>0.22</v>
      </c>
      <c r="Q143" s="97">
        <v>0.28000000000000003</v>
      </c>
      <c r="R143" s="97">
        <v>0.25</v>
      </c>
      <c r="S143" s="97">
        <v>0.19</v>
      </c>
      <c r="T143" s="97">
        <v>0.24</v>
      </c>
    </row>
    <row r="144" spans="2:20">
      <c r="B144" s="98">
        <v>44378</v>
      </c>
      <c r="C144" s="97">
        <v>0.3</v>
      </c>
      <c r="D144" s="97">
        <v>0.3</v>
      </c>
      <c r="E144" s="97">
        <v>0.26</v>
      </c>
      <c r="F144" s="97">
        <v>0.2</v>
      </c>
      <c r="G144" s="97">
        <v>0.24</v>
      </c>
      <c r="H144" s="97">
        <v>0.19</v>
      </c>
      <c r="I144" s="97">
        <v>0.3</v>
      </c>
      <c r="J144" s="97">
        <v>0.3</v>
      </c>
      <c r="K144" s="97">
        <v>0.28000000000000003</v>
      </c>
      <c r="L144" s="97">
        <v>0.22</v>
      </c>
      <c r="M144" s="97">
        <v>0.19</v>
      </c>
      <c r="N144" s="97">
        <v>0.27</v>
      </c>
      <c r="O144" s="97">
        <v>0.25</v>
      </c>
      <c r="P144" s="97">
        <v>0.2</v>
      </c>
      <c r="Q144" s="97">
        <v>0.25</v>
      </c>
      <c r="R144" s="97">
        <v>0.22</v>
      </c>
      <c r="S144" s="97">
        <v>0.16</v>
      </c>
      <c r="T144" s="97">
        <v>0.19</v>
      </c>
    </row>
    <row r="145" spans="2:20">
      <c r="B145" s="98">
        <v>44379</v>
      </c>
      <c r="C145" s="97">
        <v>0.31</v>
      </c>
      <c r="D145" s="97">
        <v>0.31</v>
      </c>
      <c r="E145" s="97">
        <v>0.26</v>
      </c>
      <c r="F145" s="97">
        <v>0.21</v>
      </c>
      <c r="G145" s="97">
        <v>0.25</v>
      </c>
      <c r="H145" s="97">
        <v>0.18</v>
      </c>
      <c r="I145" s="97">
        <v>0.31</v>
      </c>
      <c r="J145" s="97">
        <v>0.31</v>
      </c>
      <c r="K145" s="97">
        <v>0.28999999999999998</v>
      </c>
      <c r="L145" s="97">
        <v>0.23</v>
      </c>
      <c r="M145" s="97">
        <v>0.2</v>
      </c>
      <c r="N145" s="97">
        <v>0.28000000000000003</v>
      </c>
      <c r="O145" s="97">
        <v>0.26</v>
      </c>
      <c r="P145" s="97">
        <v>0.21</v>
      </c>
      <c r="Q145" s="97">
        <v>0.26</v>
      </c>
      <c r="R145" s="97">
        <v>0.23</v>
      </c>
      <c r="S145" s="97">
        <v>0.17</v>
      </c>
      <c r="T145" s="97">
        <v>0.19</v>
      </c>
    </row>
    <row r="146" spans="2:20">
      <c r="B146" s="98">
        <v>44380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0.19</v>
      </c>
      <c r="I146" s="97">
        <v>0.33</v>
      </c>
      <c r="J146" s="97">
        <v>0.33</v>
      </c>
      <c r="K146" s="97">
        <v>0.31</v>
      </c>
      <c r="L146" s="97">
        <v>0.25</v>
      </c>
      <c r="M146" s="97">
        <v>0.22</v>
      </c>
      <c r="N146" s="97">
        <v>0.3</v>
      </c>
      <c r="O146" s="97">
        <v>0.28000000000000003</v>
      </c>
      <c r="P146" s="97">
        <v>0.23</v>
      </c>
      <c r="Q146" s="97">
        <v>0.28999999999999998</v>
      </c>
      <c r="R146" s="97">
        <v>0.25</v>
      </c>
      <c r="S146" s="97">
        <v>0.19</v>
      </c>
      <c r="T146" s="97">
        <v>0.19</v>
      </c>
    </row>
    <row r="147" spans="2:20">
      <c r="B147" s="98">
        <v>44381</v>
      </c>
      <c r="C147" s="97">
        <v>0.24</v>
      </c>
      <c r="D147" s="97">
        <v>0.24</v>
      </c>
      <c r="E147" s="97">
        <v>0.2</v>
      </c>
      <c r="F147" s="97">
        <v>0.16</v>
      </c>
      <c r="G147" s="97">
        <v>0.19</v>
      </c>
      <c r="H147" s="97">
        <v>0.13</v>
      </c>
      <c r="I147" s="97">
        <v>0.24</v>
      </c>
      <c r="J147" s="97">
        <v>0.24</v>
      </c>
      <c r="K147" s="97">
        <v>0.23</v>
      </c>
      <c r="L147" s="97">
        <v>0.18</v>
      </c>
      <c r="M147" s="97">
        <v>0.16</v>
      </c>
      <c r="N147" s="97">
        <v>0.22</v>
      </c>
      <c r="O147" s="97">
        <v>0.21</v>
      </c>
      <c r="P147" s="97">
        <v>0.17</v>
      </c>
      <c r="Q147" s="97">
        <v>0.21</v>
      </c>
      <c r="R147" s="97">
        <v>0.19</v>
      </c>
      <c r="S147" s="97">
        <v>0.14000000000000001</v>
      </c>
      <c r="T147" s="97">
        <v>0.13</v>
      </c>
    </row>
    <row r="148" spans="2:20">
      <c r="B148" s="98">
        <v>44382</v>
      </c>
      <c r="C148" s="97">
        <v>0.27</v>
      </c>
      <c r="D148" s="97">
        <v>0.27</v>
      </c>
      <c r="E148" s="97">
        <v>0.23</v>
      </c>
      <c r="F148" s="97">
        <v>0.18</v>
      </c>
      <c r="G148" s="97">
        <v>0.22</v>
      </c>
      <c r="H148" s="97">
        <v>0.14000000000000001</v>
      </c>
      <c r="I148" s="97">
        <v>0.27</v>
      </c>
      <c r="J148" s="97">
        <v>0.27</v>
      </c>
      <c r="K148" s="97">
        <v>0.26</v>
      </c>
      <c r="L148" s="97">
        <v>0.21</v>
      </c>
      <c r="M148" s="97">
        <v>0.19</v>
      </c>
      <c r="N148" s="97">
        <v>0.25</v>
      </c>
      <c r="O148" s="97">
        <v>0.24</v>
      </c>
      <c r="P148" s="97">
        <v>0.2</v>
      </c>
      <c r="Q148" s="97">
        <v>0.24</v>
      </c>
      <c r="R148" s="97">
        <v>0.21</v>
      </c>
      <c r="S148" s="97">
        <v>0.16</v>
      </c>
      <c r="T148" s="97">
        <v>0.14000000000000001</v>
      </c>
    </row>
    <row r="149" spans="2:20">
      <c r="B149" s="98">
        <v>44383</v>
      </c>
      <c r="C149" s="97">
        <v>0.35</v>
      </c>
      <c r="D149" s="97">
        <v>0.35</v>
      </c>
      <c r="E149" s="97">
        <v>0.3</v>
      </c>
      <c r="F149" s="97">
        <v>0.24</v>
      </c>
      <c r="G149" s="97">
        <v>0.28000000000000003</v>
      </c>
      <c r="H149" s="97">
        <v>0.17</v>
      </c>
      <c r="I149" s="97">
        <v>0.35</v>
      </c>
      <c r="J149" s="97">
        <v>0.35</v>
      </c>
      <c r="K149" s="97">
        <v>0.34</v>
      </c>
      <c r="L149" s="97">
        <v>0.28000000000000003</v>
      </c>
      <c r="M149" s="97">
        <v>0.25</v>
      </c>
      <c r="N149" s="97">
        <v>0.33</v>
      </c>
      <c r="O149" s="97">
        <v>0.31</v>
      </c>
      <c r="P149" s="97">
        <v>0.26</v>
      </c>
      <c r="Q149" s="97">
        <v>0.32</v>
      </c>
      <c r="R149" s="97">
        <v>0.28000000000000003</v>
      </c>
      <c r="S149" s="97">
        <v>0.22</v>
      </c>
      <c r="T149" s="97">
        <v>0.17</v>
      </c>
    </row>
    <row r="150" spans="2:20">
      <c r="B150" s="98">
        <v>44384</v>
      </c>
      <c r="C150" s="97">
        <v>0.35</v>
      </c>
      <c r="D150" s="97">
        <v>0.35</v>
      </c>
      <c r="E150" s="97">
        <v>0.3</v>
      </c>
      <c r="F150" s="97">
        <v>0.24</v>
      </c>
      <c r="G150" s="97">
        <v>0.28000000000000003</v>
      </c>
      <c r="H150" s="97">
        <v>0.16</v>
      </c>
      <c r="I150" s="97">
        <v>0.34</v>
      </c>
      <c r="J150" s="97">
        <v>0.35</v>
      </c>
      <c r="K150" s="97">
        <v>0.34</v>
      </c>
      <c r="L150" s="97">
        <v>0.28999999999999998</v>
      </c>
      <c r="M150" s="97">
        <v>0.25</v>
      </c>
      <c r="N150" s="97">
        <v>0.33</v>
      </c>
      <c r="O150" s="97">
        <v>0.31</v>
      </c>
      <c r="P150" s="97">
        <v>0.27</v>
      </c>
      <c r="Q150" s="97">
        <v>0.32</v>
      </c>
      <c r="R150" s="97">
        <v>0.28999999999999998</v>
      </c>
      <c r="S150" s="97">
        <v>0.22</v>
      </c>
      <c r="T150" s="97">
        <v>0.16</v>
      </c>
    </row>
    <row r="151" spans="2:20">
      <c r="B151" s="98">
        <v>44385</v>
      </c>
      <c r="C151" s="97">
        <v>0.45</v>
      </c>
      <c r="D151" s="97">
        <v>0.45</v>
      </c>
      <c r="E151" s="97">
        <v>0.38</v>
      </c>
      <c r="F151" s="97">
        <v>0.31</v>
      </c>
      <c r="G151" s="97">
        <v>0.36</v>
      </c>
      <c r="H151" s="97">
        <v>0.2</v>
      </c>
      <c r="I151" s="97">
        <v>0.44</v>
      </c>
      <c r="J151" s="97">
        <v>0.45</v>
      </c>
      <c r="K151" s="97">
        <v>0.44</v>
      </c>
      <c r="L151" s="97">
        <v>0.38</v>
      </c>
      <c r="M151" s="97">
        <v>0.33</v>
      </c>
      <c r="N151" s="97">
        <v>0.42</v>
      </c>
      <c r="O151" s="97">
        <v>0.4</v>
      </c>
      <c r="P151" s="97">
        <v>0.35</v>
      </c>
      <c r="Q151" s="97">
        <v>0.42</v>
      </c>
      <c r="R151" s="97">
        <v>0.37</v>
      </c>
      <c r="S151" s="97">
        <v>0.28999999999999998</v>
      </c>
      <c r="T151" s="97">
        <v>0.19</v>
      </c>
    </row>
    <row r="152" spans="2:20">
      <c r="B152" s="98">
        <v>44386</v>
      </c>
      <c r="C152" s="97">
        <v>0.42</v>
      </c>
      <c r="D152" s="97">
        <v>0.42</v>
      </c>
      <c r="E152" s="97">
        <v>0.36</v>
      </c>
      <c r="F152" s="97">
        <v>0.28999999999999998</v>
      </c>
      <c r="G152" s="97">
        <v>0.34</v>
      </c>
      <c r="H152" s="97">
        <v>0.17</v>
      </c>
      <c r="I152" s="97">
        <v>0.4</v>
      </c>
      <c r="J152" s="97">
        <v>0.42</v>
      </c>
      <c r="K152" s="97">
        <v>0.42</v>
      </c>
      <c r="L152" s="97">
        <v>0.37</v>
      </c>
      <c r="M152" s="97">
        <v>0.32</v>
      </c>
      <c r="N152" s="97">
        <v>0.39</v>
      </c>
      <c r="O152" s="97">
        <v>0.38</v>
      </c>
      <c r="P152" s="97">
        <v>0.34</v>
      </c>
      <c r="Q152" s="97">
        <v>0.4</v>
      </c>
      <c r="R152" s="97">
        <v>0.35</v>
      </c>
      <c r="S152" s="97">
        <v>0.28000000000000003</v>
      </c>
      <c r="T152" s="97">
        <v>0.17</v>
      </c>
    </row>
    <row r="153" spans="2:20">
      <c r="B153" s="98">
        <v>44387</v>
      </c>
      <c r="C153" s="97">
        <v>0.28000000000000003</v>
      </c>
      <c r="D153" s="97">
        <v>0.28000000000000003</v>
      </c>
      <c r="E153" s="97">
        <v>0.24</v>
      </c>
      <c r="F153" s="97">
        <v>0.19</v>
      </c>
      <c r="G153" s="97">
        <v>0.22</v>
      </c>
      <c r="H153" s="97">
        <v>0.11</v>
      </c>
      <c r="I153" s="97">
        <v>0.25</v>
      </c>
      <c r="J153" s="97">
        <v>0.28000000000000003</v>
      </c>
      <c r="K153" s="97">
        <v>0.28000000000000003</v>
      </c>
      <c r="L153" s="97">
        <v>0.25</v>
      </c>
      <c r="M153" s="97">
        <v>0.22</v>
      </c>
      <c r="N153" s="97">
        <v>0.26</v>
      </c>
      <c r="O153" s="97">
        <v>0.25</v>
      </c>
      <c r="P153" s="97">
        <v>0.23</v>
      </c>
      <c r="Q153" s="97">
        <v>0.27</v>
      </c>
      <c r="R153" s="97">
        <v>0.24</v>
      </c>
      <c r="S153" s="97">
        <v>0.19</v>
      </c>
      <c r="T153" s="97">
        <v>0.11</v>
      </c>
    </row>
    <row r="154" spans="2:20">
      <c r="B154" s="98">
        <v>44388</v>
      </c>
      <c r="C154" s="97">
        <v>0.35</v>
      </c>
      <c r="D154" s="97">
        <v>0.35</v>
      </c>
      <c r="E154" s="97">
        <v>0.3</v>
      </c>
      <c r="F154" s="97">
        <v>0.24</v>
      </c>
      <c r="G154" s="97">
        <v>0.28000000000000003</v>
      </c>
      <c r="H154" s="97">
        <v>0.13</v>
      </c>
      <c r="I154" s="97">
        <v>0.3</v>
      </c>
      <c r="J154" s="97">
        <v>0.35</v>
      </c>
      <c r="K154" s="97">
        <v>0.35</v>
      </c>
      <c r="L154" s="97">
        <v>0.32</v>
      </c>
      <c r="M154" s="97">
        <v>0.28000000000000003</v>
      </c>
      <c r="N154" s="97">
        <v>0.33</v>
      </c>
      <c r="O154" s="97">
        <v>0.32</v>
      </c>
      <c r="P154" s="97">
        <v>0.28999999999999998</v>
      </c>
      <c r="Q154" s="97">
        <v>0.33</v>
      </c>
      <c r="R154" s="97">
        <v>0.31</v>
      </c>
      <c r="S154" s="97">
        <v>0.24</v>
      </c>
      <c r="T154" s="97">
        <v>0.12</v>
      </c>
    </row>
    <row r="155" spans="2:20">
      <c r="B155" s="98">
        <v>44389</v>
      </c>
      <c r="C155" s="97">
        <v>0.33</v>
      </c>
      <c r="D155" s="97">
        <v>0.33</v>
      </c>
      <c r="E155" s="97">
        <v>0.28000000000000003</v>
      </c>
      <c r="F155" s="97">
        <v>0.22</v>
      </c>
      <c r="G155" s="97">
        <v>0.26</v>
      </c>
      <c r="H155" s="97">
        <v>0.11</v>
      </c>
      <c r="I155" s="97">
        <v>0.27</v>
      </c>
      <c r="J155" s="97">
        <v>0.33</v>
      </c>
      <c r="K155" s="97">
        <v>0.33</v>
      </c>
      <c r="L155" s="97">
        <v>0.31</v>
      </c>
      <c r="M155" s="97">
        <v>0.27</v>
      </c>
      <c r="N155" s="97">
        <v>0.31</v>
      </c>
      <c r="O155" s="97">
        <v>0.3</v>
      </c>
      <c r="P155" s="97">
        <v>0.28000000000000003</v>
      </c>
      <c r="Q155" s="97">
        <v>0.31</v>
      </c>
      <c r="R155" s="97">
        <v>0.28999999999999998</v>
      </c>
      <c r="S155" s="97">
        <v>0.23</v>
      </c>
      <c r="T155" s="97">
        <v>0.11</v>
      </c>
    </row>
    <row r="156" spans="2:20">
      <c r="B156" s="98">
        <v>44390</v>
      </c>
      <c r="C156" s="97">
        <v>0.46</v>
      </c>
      <c r="D156" s="97">
        <v>0.46</v>
      </c>
      <c r="E156" s="97">
        <v>0.39</v>
      </c>
      <c r="F156" s="97">
        <v>0.31</v>
      </c>
      <c r="G156" s="97">
        <v>0.37</v>
      </c>
      <c r="H156" s="97">
        <v>0.15</v>
      </c>
      <c r="I156" s="97">
        <v>0.35</v>
      </c>
      <c r="J156" s="97">
        <v>0.46</v>
      </c>
      <c r="K156" s="97">
        <v>0.46</v>
      </c>
      <c r="L156" s="97">
        <v>0.43</v>
      </c>
      <c r="M156" s="97">
        <v>0.39</v>
      </c>
      <c r="N156" s="97">
        <v>0.43</v>
      </c>
      <c r="O156" s="97">
        <v>0.42</v>
      </c>
      <c r="P156" s="97">
        <v>0.39</v>
      </c>
      <c r="Q156" s="97">
        <v>0.44</v>
      </c>
      <c r="R156" s="97">
        <v>0.41</v>
      </c>
      <c r="S156" s="97">
        <v>0.33</v>
      </c>
      <c r="T156" s="97">
        <v>0.14000000000000001</v>
      </c>
    </row>
    <row r="157" spans="2:20">
      <c r="B157" s="98">
        <v>44391</v>
      </c>
      <c r="C157" s="97">
        <v>0.32</v>
      </c>
      <c r="D157" s="97">
        <v>0.32</v>
      </c>
      <c r="E157" s="97">
        <v>0.27</v>
      </c>
      <c r="F157" s="97">
        <v>0.22</v>
      </c>
      <c r="G157" s="97">
        <v>0.26</v>
      </c>
      <c r="H157" s="97">
        <v>0.1</v>
      </c>
      <c r="I157" s="97">
        <v>0.23</v>
      </c>
      <c r="J157" s="97">
        <v>0.32</v>
      </c>
      <c r="K157" s="97">
        <v>0.32</v>
      </c>
      <c r="L157" s="97">
        <v>0.3</v>
      </c>
      <c r="M157" s="97">
        <v>0.27</v>
      </c>
      <c r="N157" s="97">
        <v>0.3</v>
      </c>
      <c r="O157" s="97">
        <v>0.3</v>
      </c>
      <c r="P157" s="97">
        <v>0.27</v>
      </c>
      <c r="Q157" s="97">
        <v>0.3</v>
      </c>
      <c r="R157" s="97">
        <v>0.28999999999999998</v>
      </c>
      <c r="S157" s="97">
        <v>0.24</v>
      </c>
      <c r="T157" s="97">
        <v>0.09</v>
      </c>
    </row>
    <row r="158" spans="2:20">
      <c r="B158" s="98">
        <v>44392</v>
      </c>
      <c r="C158" s="97">
        <v>0.32</v>
      </c>
      <c r="D158" s="97">
        <v>0.32</v>
      </c>
      <c r="E158" s="97">
        <v>0.27</v>
      </c>
      <c r="F158" s="97">
        <v>0.22</v>
      </c>
      <c r="G158" s="97">
        <v>0.26</v>
      </c>
      <c r="H158" s="97">
        <v>0</v>
      </c>
      <c r="I158" s="97">
        <v>0.22</v>
      </c>
      <c r="J158" s="97">
        <v>0.31</v>
      </c>
      <c r="K158" s="97">
        <v>0.32</v>
      </c>
      <c r="L158" s="97">
        <v>0.31</v>
      </c>
      <c r="M158" s="97">
        <v>0.28000000000000003</v>
      </c>
      <c r="N158" s="97">
        <v>0.3</v>
      </c>
      <c r="O158" s="97">
        <v>0.3</v>
      </c>
      <c r="P158" s="97">
        <v>0.28000000000000003</v>
      </c>
      <c r="Q158" s="97">
        <v>0.3</v>
      </c>
      <c r="R158" s="97">
        <v>0.3</v>
      </c>
      <c r="S158" s="97">
        <v>0.24</v>
      </c>
      <c r="T158" s="97">
        <v>0.08</v>
      </c>
    </row>
    <row r="159" spans="2:20">
      <c r="B159" s="98">
        <v>44393</v>
      </c>
      <c r="C159" s="97">
        <v>0.37</v>
      </c>
      <c r="D159" s="97">
        <v>0.37</v>
      </c>
      <c r="E159" s="97">
        <v>0.31</v>
      </c>
      <c r="F159" s="97">
        <v>0.25</v>
      </c>
      <c r="G159" s="97">
        <v>0.3</v>
      </c>
      <c r="H159" s="97" t="s">
        <v>13</v>
      </c>
      <c r="I159" s="97">
        <v>0.24</v>
      </c>
      <c r="J159" s="97">
        <v>0.36</v>
      </c>
      <c r="K159" s="97">
        <v>0.37</v>
      </c>
      <c r="L159" s="97">
        <v>0.36</v>
      </c>
      <c r="M159" s="97">
        <v>0.33</v>
      </c>
      <c r="N159" s="97">
        <v>0.34</v>
      </c>
      <c r="O159" s="97">
        <v>0.34</v>
      </c>
      <c r="P159" s="97">
        <v>0.32</v>
      </c>
      <c r="Q159" s="97">
        <v>0.35</v>
      </c>
      <c r="R159" s="97">
        <v>0.35</v>
      </c>
      <c r="S159" s="97">
        <v>0.28000000000000003</v>
      </c>
      <c r="T159" s="97">
        <v>0.09</v>
      </c>
    </row>
    <row r="160" spans="2:20">
      <c r="B160" s="98">
        <v>44394</v>
      </c>
      <c r="C160" s="97">
        <v>0.28999999999999998</v>
      </c>
      <c r="D160" s="97">
        <v>0.28999999999999998</v>
      </c>
      <c r="E160" s="97">
        <v>0.25</v>
      </c>
      <c r="F160" s="97">
        <v>0.2</v>
      </c>
      <c r="G160" s="97">
        <v>0.23</v>
      </c>
      <c r="H160" s="97" t="s">
        <v>13</v>
      </c>
      <c r="I160" s="97">
        <v>0.17</v>
      </c>
      <c r="J160" s="97">
        <v>0.28000000000000003</v>
      </c>
      <c r="K160" s="97">
        <v>0.28999999999999998</v>
      </c>
      <c r="L160" s="97">
        <v>0.28000000000000003</v>
      </c>
      <c r="M160" s="97">
        <v>0.27</v>
      </c>
      <c r="N160" s="97">
        <v>0.27</v>
      </c>
      <c r="O160" s="97">
        <v>0.27</v>
      </c>
      <c r="P160" s="97">
        <v>0.26</v>
      </c>
      <c r="Q160" s="97">
        <v>0.28000000000000003</v>
      </c>
      <c r="R160" s="97">
        <v>0.28000000000000003</v>
      </c>
      <c r="S160" s="97">
        <v>0.23</v>
      </c>
      <c r="T160" s="97">
        <v>0.06</v>
      </c>
    </row>
    <row r="161" spans="2:20">
      <c r="B161" s="98">
        <v>44395</v>
      </c>
      <c r="C161" s="97">
        <v>0.34</v>
      </c>
      <c r="D161" s="97">
        <v>0.34</v>
      </c>
      <c r="E161" s="97">
        <v>0.28999999999999998</v>
      </c>
      <c r="F161" s="97">
        <v>0.23</v>
      </c>
      <c r="G161" s="97">
        <v>0.27</v>
      </c>
      <c r="H161" s="97" t="s">
        <v>13</v>
      </c>
      <c r="I161" s="97">
        <v>0.19</v>
      </c>
      <c r="J161" s="97">
        <v>0.31</v>
      </c>
      <c r="K161" s="97">
        <v>0.34</v>
      </c>
      <c r="L161" s="97">
        <v>0.33</v>
      </c>
      <c r="M161" s="97">
        <v>0.32</v>
      </c>
      <c r="N161" s="97">
        <v>0.32</v>
      </c>
      <c r="O161" s="97">
        <v>0.32</v>
      </c>
      <c r="P161" s="97">
        <v>0.3</v>
      </c>
      <c r="Q161" s="97">
        <v>0.32</v>
      </c>
      <c r="R161" s="97">
        <v>0.33</v>
      </c>
      <c r="S161" s="97">
        <v>0.27</v>
      </c>
      <c r="T161" s="97">
        <v>7.0000000000000007E-2</v>
      </c>
    </row>
    <row r="162" spans="2:20">
      <c r="B162" s="98">
        <v>44396</v>
      </c>
      <c r="C162" s="97">
        <v>0.25</v>
      </c>
      <c r="D162" s="97">
        <v>0.25</v>
      </c>
      <c r="E162" s="97">
        <v>0.21</v>
      </c>
      <c r="F162" s="97">
        <v>0.17</v>
      </c>
      <c r="G162" s="97">
        <v>0.2</v>
      </c>
      <c r="H162" s="97" t="s">
        <v>13</v>
      </c>
      <c r="I162" s="97">
        <v>0.13</v>
      </c>
      <c r="J162" s="97">
        <v>0.22</v>
      </c>
      <c r="K162" s="97">
        <v>0.25</v>
      </c>
      <c r="L162" s="97">
        <v>0.25</v>
      </c>
      <c r="M162" s="97">
        <v>0.24</v>
      </c>
      <c r="N162" s="97">
        <v>0.23</v>
      </c>
      <c r="O162" s="97">
        <v>0.23</v>
      </c>
      <c r="P162" s="97">
        <v>0.22</v>
      </c>
      <c r="Q162" s="97">
        <v>0.24</v>
      </c>
      <c r="R162" s="97">
        <v>0.25</v>
      </c>
      <c r="S162" s="97">
        <v>0.2</v>
      </c>
      <c r="T162" s="97">
        <v>0.05</v>
      </c>
    </row>
    <row r="163" spans="2:20">
      <c r="B163" s="98">
        <v>44397</v>
      </c>
      <c r="C163" s="97">
        <v>0.23</v>
      </c>
      <c r="D163" s="97">
        <v>0.23</v>
      </c>
      <c r="E163" s="97">
        <v>0.2</v>
      </c>
      <c r="F163" s="97">
        <v>0.16</v>
      </c>
      <c r="G163" s="97">
        <v>0.18</v>
      </c>
      <c r="H163" s="97" t="s">
        <v>13</v>
      </c>
      <c r="I163" s="97">
        <v>0.11</v>
      </c>
      <c r="J163" s="97">
        <v>0.19</v>
      </c>
      <c r="K163" s="97">
        <v>0.23</v>
      </c>
      <c r="L163" s="97">
        <v>0.23</v>
      </c>
      <c r="M163" s="97">
        <v>0.22</v>
      </c>
      <c r="N163" s="97">
        <v>0.21</v>
      </c>
      <c r="O163" s="97">
        <v>0.21</v>
      </c>
      <c r="P163" s="97">
        <v>0.21</v>
      </c>
      <c r="Q163" s="97">
        <v>0.22</v>
      </c>
      <c r="R163" s="97">
        <v>0.23</v>
      </c>
      <c r="S163" s="97">
        <v>0.19</v>
      </c>
      <c r="T163" s="97">
        <v>0</v>
      </c>
    </row>
    <row r="164" spans="2:20">
      <c r="B164" s="98">
        <v>44398</v>
      </c>
      <c r="C164" s="97">
        <v>0.31</v>
      </c>
      <c r="D164" s="97">
        <v>0.31</v>
      </c>
      <c r="E164" s="97">
        <v>0.26</v>
      </c>
      <c r="F164" s="97">
        <v>0.21</v>
      </c>
      <c r="G164" s="97">
        <v>0.25</v>
      </c>
      <c r="H164" s="97" t="s">
        <v>13</v>
      </c>
      <c r="I164" s="97">
        <v>0.13</v>
      </c>
      <c r="J164" s="97">
        <v>0.23</v>
      </c>
      <c r="K164" s="97">
        <v>0.31</v>
      </c>
      <c r="L164" s="97">
        <v>0.31</v>
      </c>
      <c r="M164" s="97">
        <v>0.3</v>
      </c>
      <c r="N164" s="97">
        <v>0.28999999999999998</v>
      </c>
      <c r="O164" s="97">
        <v>0.28999999999999998</v>
      </c>
      <c r="P164" s="97">
        <v>0.28000000000000003</v>
      </c>
      <c r="Q164" s="97">
        <v>0.28999999999999998</v>
      </c>
      <c r="R164" s="97">
        <v>0.31</v>
      </c>
      <c r="S164" s="97">
        <v>0.26</v>
      </c>
      <c r="T164" s="97" t="s">
        <v>13</v>
      </c>
    </row>
    <row r="165" spans="2:20">
      <c r="B165" s="98">
        <v>44399</v>
      </c>
      <c r="C165" s="97">
        <v>0.27</v>
      </c>
      <c r="D165" s="97">
        <v>0.27</v>
      </c>
      <c r="E165" s="97">
        <v>0.23</v>
      </c>
      <c r="F165" s="97">
        <v>0.18</v>
      </c>
      <c r="G165" s="97">
        <v>0.22</v>
      </c>
      <c r="H165" s="97" t="s">
        <v>13</v>
      </c>
      <c r="I165" s="97">
        <v>0.11</v>
      </c>
      <c r="J165" s="97">
        <v>0.19</v>
      </c>
      <c r="K165" s="97">
        <v>0.27</v>
      </c>
      <c r="L165" s="97">
        <v>0.27</v>
      </c>
      <c r="M165" s="97">
        <v>0.26</v>
      </c>
      <c r="N165" s="97">
        <v>0.25</v>
      </c>
      <c r="O165" s="97">
        <v>0.25</v>
      </c>
      <c r="P165" s="97">
        <v>0.25</v>
      </c>
      <c r="Q165" s="97">
        <v>0.26</v>
      </c>
      <c r="R165" s="97">
        <v>0.27</v>
      </c>
      <c r="S165" s="97">
        <v>0.23</v>
      </c>
      <c r="T165" s="97" t="s">
        <v>13</v>
      </c>
    </row>
    <row r="166" spans="2:20">
      <c r="B166" s="98">
        <v>44400</v>
      </c>
      <c r="C166" s="97">
        <v>0.33</v>
      </c>
      <c r="D166" s="97">
        <v>0.33</v>
      </c>
      <c r="E166" s="97">
        <v>0.28000000000000003</v>
      </c>
      <c r="F166" s="97">
        <v>0.22</v>
      </c>
      <c r="G166" s="97">
        <v>0.26</v>
      </c>
      <c r="H166" s="97" t="s">
        <v>13</v>
      </c>
      <c r="I166" s="97">
        <v>0.12</v>
      </c>
      <c r="J166" s="97">
        <v>0.22</v>
      </c>
      <c r="K166" s="97">
        <v>0.33</v>
      </c>
      <c r="L166" s="97">
        <v>0.33</v>
      </c>
      <c r="M166" s="97">
        <v>0.32</v>
      </c>
      <c r="N166" s="97">
        <v>0.31</v>
      </c>
      <c r="O166" s="97">
        <v>0.31</v>
      </c>
      <c r="P166" s="97">
        <v>0.3</v>
      </c>
      <c r="Q166" s="97">
        <v>0.31</v>
      </c>
      <c r="R166" s="97">
        <v>0.33</v>
      </c>
      <c r="S166" s="97">
        <v>0.28999999999999998</v>
      </c>
      <c r="T166" s="97" t="s">
        <v>13</v>
      </c>
    </row>
    <row r="167" spans="2:20">
      <c r="B167" s="98">
        <v>44401</v>
      </c>
      <c r="C167" s="97">
        <v>0.38</v>
      </c>
      <c r="D167" s="97">
        <v>0.38</v>
      </c>
      <c r="E167" s="97">
        <v>0.32</v>
      </c>
      <c r="F167" s="97">
        <v>0.26</v>
      </c>
      <c r="G167" s="97">
        <v>0.3</v>
      </c>
      <c r="H167" s="97" t="s">
        <v>13</v>
      </c>
      <c r="I167" s="97">
        <v>0.12</v>
      </c>
      <c r="J167" s="97">
        <v>0.24</v>
      </c>
      <c r="K167" s="97">
        <v>0.38</v>
      </c>
      <c r="L167" s="97">
        <v>0.38</v>
      </c>
      <c r="M167" s="97">
        <v>0.38</v>
      </c>
      <c r="N167" s="97">
        <v>0.35</v>
      </c>
      <c r="O167" s="97">
        <v>0.35</v>
      </c>
      <c r="P167" s="97">
        <v>0.35</v>
      </c>
      <c r="Q167" s="97">
        <v>0.36</v>
      </c>
      <c r="R167" s="97">
        <v>0.38</v>
      </c>
      <c r="S167" s="97">
        <v>0.34</v>
      </c>
      <c r="T167" s="97" t="s">
        <v>13</v>
      </c>
    </row>
    <row r="168" spans="2:20">
      <c r="B168" s="98">
        <v>44402</v>
      </c>
      <c r="C168" s="97">
        <v>0.28999999999999998</v>
      </c>
      <c r="D168" s="97">
        <v>0.28999999999999998</v>
      </c>
      <c r="E168" s="97">
        <v>0.25</v>
      </c>
      <c r="F168" s="97">
        <v>0.2</v>
      </c>
      <c r="G168" s="97">
        <v>0.23</v>
      </c>
      <c r="H168" s="97" t="s">
        <v>13</v>
      </c>
      <c r="I168" s="97">
        <v>0</v>
      </c>
      <c r="J168" s="97">
        <v>0.17</v>
      </c>
      <c r="K168" s="97">
        <v>0.28999999999999998</v>
      </c>
      <c r="L168" s="97">
        <v>0.28999999999999998</v>
      </c>
      <c r="M168" s="97">
        <v>0.28999999999999998</v>
      </c>
      <c r="N168" s="97">
        <v>0.27</v>
      </c>
      <c r="O168" s="97">
        <v>0.27</v>
      </c>
      <c r="P168" s="97">
        <v>0.27</v>
      </c>
      <c r="Q168" s="97">
        <v>0.28000000000000003</v>
      </c>
      <c r="R168" s="97">
        <v>0.28999999999999998</v>
      </c>
      <c r="S168" s="97">
        <v>0.26</v>
      </c>
      <c r="T168" s="97" t="s">
        <v>13</v>
      </c>
    </row>
    <row r="169" spans="2:20">
      <c r="B169" s="98">
        <v>44403</v>
      </c>
      <c r="C169" s="97">
        <v>0.28999999999999998</v>
      </c>
      <c r="D169" s="97">
        <v>0.28999999999999998</v>
      </c>
      <c r="E169" s="97">
        <v>0.25</v>
      </c>
      <c r="F169" s="97">
        <v>0.2</v>
      </c>
      <c r="G169" s="97">
        <v>0.23</v>
      </c>
      <c r="H169" s="97" t="s">
        <v>13</v>
      </c>
      <c r="I169" s="97" t="s">
        <v>13</v>
      </c>
      <c r="J169" s="97">
        <v>0.16</v>
      </c>
      <c r="K169" s="97">
        <v>0.28999999999999998</v>
      </c>
      <c r="L169" s="97">
        <v>0.28999999999999998</v>
      </c>
      <c r="M169" s="97">
        <v>0.28999999999999998</v>
      </c>
      <c r="N169" s="97">
        <v>0.27</v>
      </c>
      <c r="O169" s="97">
        <v>0.27</v>
      </c>
      <c r="P169" s="97">
        <v>0.27</v>
      </c>
      <c r="Q169" s="97">
        <v>0.28000000000000003</v>
      </c>
      <c r="R169" s="97">
        <v>0.28999999999999998</v>
      </c>
      <c r="S169" s="97">
        <v>0.26</v>
      </c>
      <c r="T169" s="97" t="s">
        <v>13</v>
      </c>
    </row>
    <row r="170" spans="2:20">
      <c r="B170" s="98">
        <v>44404</v>
      </c>
      <c r="C170" s="97">
        <v>0.3</v>
      </c>
      <c r="D170" s="97">
        <v>0.3</v>
      </c>
      <c r="E170" s="97">
        <v>0.26</v>
      </c>
      <c r="F170" s="97">
        <v>0.2</v>
      </c>
      <c r="G170" s="97">
        <v>0.24</v>
      </c>
      <c r="H170" s="97" t="s">
        <v>13</v>
      </c>
      <c r="I170" s="97" t="s">
        <v>13</v>
      </c>
      <c r="J170" s="97">
        <v>0.15</v>
      </c>
      <c r="K170" s="97">
        <v>0.3</v>
      </c>
      <c r="L170" s="97">
        <v>0.3</v>
      </c>
      <c r="M170" s="97">
        <v>0.3</v>
      </c>
      <c r="N170" s="97">
        <v>0.28000000000000003</v>
      </c>
      <c r="O170" s="97">
        <v>0.28000000000000003</v>
      </c>
      <c r="P170" s="97">
        <v>0.28000000000000003</v>
      </c>
      <c r="Q170" s="97">
        <v>0.28999999999999998</v>
      </c>
      <c r="R170" s="97">
        <v>0.3</v>
      </c>
      <c r="S170" s="97">
        <v>0.28000000000000003</v>
      </c>
      <c r="T170" s="97" t="s">
        <v>13</v>
      </c>
    </row>
    <row r="171" spans="2:20">
      <c r="B171" s="98">
        <v>44405</v>
      </c>
      <c r="C171" s="97">
        <v>0.41</v>
      </c>
      <c r="D171" s="97">
        <v>0.41</v>
      </c>
      <c r="E171" s="97">
        <v>0.35</v>
      </c>
      <c r="F171" s="97">
        <v>0.28000000000000003</v>
      </c>
      <c r="G171" s="97">
        <v>0.33</v>
      </c>
      <c r="H171" s="97" t="s">
        <v>13</v>
      </c>
      <c r="I171" s="97" t="s">
        <v>13</v>
      </c>
      <c r="J171" s="97">
        <v>0.18</v>
      </c>
      <c r="K171" s="97">
        <v>0.41</v>
      </c>
      <c r="L171" s="97">
        <v>0.41</v>
      </c>
      <c r="M171" s="97">
        <v>0.41</v>
      </c>
      <c r="N171" s="97">
        <v>0.38</v>
      </c>
      <c r="O171" s="97">
        <v>0.38</v>
      </c>
      <c r="P171" s="97">
        <v>0.38</v>
      </c>
      <c r="Q171" s="97">
        <v>0.39</v>
      </c>
      <c r="R171" s="97">
        <v>0.41</v>
      </c>
      <c r="S171" s="97">
        <v>0.39</v>
      </c>
      <c r="T171" s="97" t="s">
        <v>13</v>
      </c>
    </row>
    <row r="172" spans="2:20">
      <c r="B172" s="98">
        <v>44406</v>
      </c>
      <c r="C172" s="97">
        <v>0.28000000000000003</v>
      </c>
      <c r="D172" s="97">
        <v>0.28000000000000003</v>
      </c>
      <c r="E172" s="97">
        <v>0.24</v>
      </c>
      <c r="F172" s="97">
        <v>0.19</v>
      </c>
      <c r="G172" s="97">
        <v>0.22</v>
      </c>
      <c r="H172" s="97" t="s">
        <v>13</v>
      </c>
      <c r="I172" s="97" t="s">
        <v>13</v>
      </c>
      <c r="J172" s="97">
        <v>0.11</v>
      </c>
      <c r="K172" s="97">
        <v>0.28000000000000003</v>
      </c>
      <c r="L172" s="97">
        <v>0.28000000000000003</v>
      </c>
      <c r="M172" s="97">
        <v>0.28000000000000003</v>
      </c>
      <c r="N172" s="97">
        <v>0.26</v>
      </c>
      <c r="O172" s="97">
        <v>0.26</v>
      </c>
      <c r="P172" s="97">
        <v>0.26</v>
      </c>
      <c r="Q172" s="97">
        <v>0.27</v>
      </c>
      <c r="R172" s="97">
        <v>0.28000000000000003</v>
      </c>
      <c r="S172" s="97">
        <v>0.27</v>
      </c>
      <c r="T172" s="97" t="s">
        <v>13</v>
      </c>
    </row>
    <row r="173" spans="2:20">
      <c r="B173" s="98">
        <v>44407</v>
      </c>
      <c r="C173" s="97">
        <v>0.28999999999999998</v>
      </c>
      <c r="D173" s="97">
        <v>0.28999999999999998</v>
      </c>
      <c r="E173" s="97">
        <v>0.25</v>
      </c>
      <c r="F173" s="97">
        <v>0.2</v>
      </c>
      <c r="G173" s="97">
        <v>0.23</v>
      </c>
      <c r="H173" s="97" t="s">
        <v>13</v>
      </c>
      <c r="I173" s="97" t="s">
        <v>13</v>
      </c>
      <c r="J173" s="97">
        <v>0.1</v>
      </c>
      <c r="K173" s="97">
        <v>0.28999999999999998</v>
      </c>
      <c r="L173" s="97">
        <v>0.28999999999999998</v>
      </c>
      <c r="M173" s="97">
        <v>0.28999999999999998</v>
      </c>
      <c r="N173" s="97">
        <v>0.27</v>
      </c>
      <c r="O173" s="97">
        <v>0.27</v>
      </c>
      <c r="P173" s="97">
        <v>0.27</v>
      </c>
      <c r="Q173" s="97">
        <v>0.28000000000000003</v>
      </c>
      <c r="R173" s="97">
        <v>0.28999999999999998</v>
      </c>
      <c r="S173" s="97">
        <v>0.28000000000000003</v>
      </c>
      <c r="T173" s="97" t="s">
        <v>13</v>
      </c>
    </row>
    <row r="174" spans="2:20">
      <c r="B174" s="98">
        <v>44408</v>
      </c>
      <c r="C174" s="97">
        <v>0.27</v>
      </c>
      <c r="D174" s="97">
        <v>0.27</v>
      </c>
      <c r="E174" s="97">
        <v>0.23</v>
      </c>
      <c r="F174" s="97">
        <v>0.18</v>
      </c>
      <c r="G174" s="97">
        <v>0.22</v>
      </c>
      <c r="H174" s="97" t="s">
        <v>13</v>
      </c>
      <c r="I174" s="97" t="s">
        <v>13</v>
      </c>
      <c r="J174" s="97">
        <v>0.09</v>
      </c>
      <c r="K174" s="97">
        <v>0.27</v>
      </c>
      <c r="L174" s="97">
        <v>0.27</v>
      </c>
      <c r="M174" s="97">
        <v>0.27</v>
      </c>
      <c r="N174" s="97">
        <v>0.25</v>
      </c>
      <c r="O174" s="97">
        <v>0.25</v>
      </c>
      <c r="P174" s="97">
        <v>0.25</v>
      </c>
      <c r="Q174" s="97">
        <v>0.26</v>
      </c>
      <c r="R174" s="97">
        <v>0.27</v>
      </c>
      <c r="S174" s="97">
        <v>0.27</v>
      </c>
      <c r="T174" s="97" t="s">
        <v>13</v>
      </c>
    </row>
    <row r="175" spans="2:20">
      <c r="B175" s="98">
        <v>44409</v>
      </c>
      <c r="C175" s="97">
        <v>0.18</v>
      </c>
      <c r="D175" s="97">
        <v>0.18</v>
      </c>
      <c r="E175" s="97">
        <v>0.15</v>
      </c>
      <c r="F175" s="97">
        <v>0.12</v>
      </c>
      <c r="G175" s="97">
        <v>0.14000000000000001</v>
      </c>
      <c r="H175" s="97" t="s">
        <v>13</v>
      </c>
      <c r="I175" s="97" t="s">
        <v>13</v>
      </c>
      <c r="J175" s="97">
        <v>0</v>
      </c>
      <c r="K175" s="97">
        <v>0.18</v>
      </c>
      <c r="L175" s="97">
        <v>0.18</v>
      </c>
      <c r="M175" s="97">
        <v>0.18</v>
      </c>
      <c r="N175" s="97">
        <v>0.16</v>
      </c>
      <c r="O175" s="97">
        <v>0.17</v>
      </c>
      <c r="P175" s="97">
        <v>0.17</v>
      </c>
      <c r="Q175" s="97">
        <v>0.17</v>
      </c>
      <c r="R175" s="97">
        <v>0.18</v>
      </c>
      <c r="S175" s="97">
        <v>0.18</v>
      </c>
      <c r="T175" s="97" t="s">
        <v>13</v>
      </c>
    </row>
    <row r="176" spans="2:20">
      <c r="B176" s="98">
        <v>44410</v>
      </c>
      <c r="C176" s="97">
        <v>0.26</v>
      </c>
      <c r="D176" s="97">
        <v>0.26</v>
      </c>
      <c r="E176" s="97">
        <v>0.22</v>
      </c>
      <c r="F176" s="97">
        <v>0.18</v>
      </c>
      <c r="G176" s="97">
        <v>0.21</v>
      </c>
      <c r="H176" s="97" t="s">
        <v>13</v>
      </c>
      <c r="I176" s="97" t="s">
        <v>13</v>
      </c>
      <c r="J176" s="97" t="s">
        <v>13</v>
      </c>
      <c r="K176" s="97">
        <v>0.26</v>
      </c>
      <c r="L176" s="97">
        <v>0.26</v>
      </c>
      <c r="M176" s="97">
        <v>0.26</v>
      </c>
      <c r="N176" s="97">
        <v>0.24</v>
      </c>
      <c r="O176" s="97">
        <v>0.24</v>
      </c>
      <c r="P176" s="97">
        <v>0.24</v>
      </c>
      <c r="Q176" s="97">
        <v>0.25</v>
      </c>
      <c r="R176" s="97">
        <v>0.26</v>
      </c>
      <c r="S176" s="97">
        <v>0.26</v>
      </c>
      <c r="T176" s="97" t="s">
        <v>13</v>
      </c>
    </row>
    <row r="177" spans="2:20">
      <c r="B177" s="98">
        <v>44411</v>
      </c>
      <c r="C177" s="97">
        <v>0.3</v>
      </c>
      <c r="D177" s="97">
        <v>0.3</v>
      </c>
      <c r="E177" s="97">
        <v>0.26</v>
      </c>
      <c r="F177" s="97">
        <v>0.2</v>
      </c>
      <c r="G177" s="97">
        <v>0.24</v>
      </c>
      <c r="H177" s="97" t="s">
        <v>13</v>
      </c>
      <c r="I177" s="97" t="s">
        <v>13</v>
      </c>
      <c r="J177" s="97" t="s">
        <v>13</v>
      </c>
      <c r="K177" s="97">
        <v>0.3</v>
      </c>
      <c r="L177" s="97">
        <v>0.3</v>
      </c>
      <c r="M177" s="97">
        <v>0.3</v>
      </c>
      <c r="N177" s="97">
        <v>0.27</v>
      </c>
      <c r="O177" s="97">
        <v>0.28000000000000003</v>
      </c>
      <c r="P177" s="97">
        <v>0.28000000000000003</v>
      </c>
      <c r="Q177" s="97">
        <v>0.28999999999999998</v>
      </c>
      <c r="R177" s="97">
        <v>0.3</v>
      </c>
      <c r="S177" s="97">
        <v>0.3</v>
      </c>
      <c r="T177" s="97" t="s">
        <v>13</v>
      </c>
    </row>
    <row r="178" spans="2:20">
      <c r="B178" s="98">
        <v>44412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 t="s">
        <v>13</v>
      </c>
      <c r="I178" s="97" t="s">
        <v>13</v>
      </c>
      <c r="J178" s="97" t="s">
        <v>13</v>
      </c>
      <c r="K178" s="97">
        <v>0.33</v>
      </c>
      <c r="L178" s="97">
        <v>0.33</v>
      </c>
      <c r="M178" s="97">
        <v>0.33</v>
      </c>
      <c r="N178" s="97">
        <v>0.3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0.33</v>
      </c>
      <c r="T178" s="97" t="s">
        <v>13</v>
      </c>
    </row>
    <row r="179" spans="2:20">
      <c r="B179" s="98">
        <v>44413</v>
      </c>
      <c r="C179" s="97">
        <v>0.34</v>
      </c>
      <c r="D179" s="97">
        <v>0.34</v>
      </c>
      <c r="E179" s="97">
        <v>0.28999999999999998</v>
      </c>
      <c r="F179" s="97">
        <v>0.23</v>
      </c>
      <c r="G179" s="97">
        <v>0.27</v>
      </c>
      <c r="H179" s="97" t="s">
        <v>13</v>
      </c>
      <c r="I179" s="97" t="s">
        <v>13</v>
      </c>
      <c r="J179" s="97" t="s">
        <v>13</v>
      </c>
      <c r="K179" s="97">
        <v>0.34</v>
      </c>
      <c r="L179" s="97">
        <v>0.34</v>
      </c>
      <c r="M179" s="97">
        <v>0.34</v>
      </c>
      <c r="N179" s="97">
        <v>0.31</v>
      </c>
      <c r="O179" s="97">
        <v>0.32</v>
      </c>
      <c r="P179" s="97">
        <v>0.32</v>
      </c>
      <c r="Q179" s="97">
        <v>0.32</v>
      </c>
      <c r="R179" s="97">
        <v>0.34</v>
      </c>
      <c r="S179" s="97">
        <v>0.34</v>
      </c>
      <c r="T179" s="97" t="s">
        <v>13</v>
      </c>
    </row>
    <row r="180" spans="2:20">
      <c r="B180" s="98">
        <v>44414</v>
      </c>
      <c r="C180" s="97">
        <v>0.26</v>
      </c>
      <c r="D180" s="97">
        <v>0.26</v>
      </c>
      <c r="E180" s="97">
        <v>0.22</v>
      </c>
      <c r="F180" s="97">
        <v>0.18</v>
      </c>
      <c r="G180" s="97">
        <v>0.21</v>
      </c>
      <c r="H180" s="97" t="s">
        <v>13</v>
      </c>
      <c r="I180" s="97" t="s">
        <v>13</v>
      </c>
      <c r="J180" s="97" t="s">
        <v>13</v>
      </c>
      <c r="K180" s="97">
        <v>0.26</v>
      </c>
      <c r="L180" s="97">
        <v>0.26</v>
      </c>
      <c r="M180" s="97">
        <v>0.26</v>
      </c>
      <c r="N180" s="97">
        <v>0.23</v>
      </c>
      <c r="O180" s="97">
        <v>0.24</v>
      </c>
      <c r="P180" s="97">
        <v>0.24</v>
      </c>
      <c r="Q180" s="97">
        <v>0.24</v>
      </c>
      <c r="R180" s="97">
        <v>0.26</v>
      </c>
      <c r="S180" s="97">
        <v>0.26</v>
      </c>
      <c r="T180" s="97" t="s">
        <v>13</v>
      </c>
    </row>
    <row r="181" spans="2:20">
      <c r="B181" s="98">
        <v>44415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 t="s">
        <v>13</v>
      </c>
      <c r="J181" s="97" t="s">
        <v>13</v>
      </c>
      <c r="K181" s="97">
        <v>0.28000000000000003</v>
      </c>
      <c r="L181" s="97">
        <v>0.28000000000000003</v>
      </c>
      <c r="M181" s="97">
        <v>0.28000000000000003</v>
      </c>
      <c r="N181" s="97">
        <v>0.25</v>
      </c>
      <c r="O181" s="97">
        <v>0.26</v>
      </c>
      <c r="P181" s="97">
        <v>0.26</v>
      </c>
      <c r="Q181" s="97">
        <v>0.25</v>
      </c>
      <c r="R181" s="97">
        <v>0.28000000000000003</v>
      </c>
      <c r="S181" s="97">
        <v>0.28000000000000003</v>
      </c>
      <c r="T181" s="97" t="s">
        <v>13</v>
      </c>
    </row>
    <row r="182" spans="2:20">
      <c r="B182" s="98">
        <v>44416</v>
      </c>
      <c r="C182" s="97">
        <v>0.34</v>
      </c>
      <c r="D182" s="97">
        <v>0.34</v>
      </c>
      <c r="E182" s="97">
        <v>0.28999999999999998</v>
      </c>
      <c r="F182" s="97">
        <v>0.23</v>
      </c>
      <c r="G182" s="97">
        <v>0.27</v>
      </c>
      <c r="H182" s="97" t="s">
        <v>13</v>
      </c>
      <c r="I182" s="97" t="s">
        <v>13</v>
      </c>
      <c r="J182" s="97" t="s">
        <v>13</v>
      </c>
      <c r="K182" s="97">
        <v>0.34</v>
      </c>
      <c r="L182" s="97">
        <v>0.34</v>
      </c>
      <c r="M182" s="97">
        <v>0.34</v>
      </c>
      <c r="N182" s="97">
        <v>0.3</v>
      </c>
      <c r="O182" s="97">
        <v>0.31</v>
      </c>
      <c r="P182" s="97">
        <v>0.32</v>
      </c>
      <c r="Q182" s="97">
        <v>0.31</v>
      </c>
      <c r="R182" s="97">
        <v>0.34</v>
      </c>
      <c r="S182" s="97">
        <v>0.34</v>
      </c>
      <c r="T182" s="97" t="s">
        <v>13</v>
      </c>
    </row>
    <row r="183" spans="2:20">
      <c r="B183" s="98">
        <v>44417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 t="s">
        <v>13</v>
      </c>
      <c r="K183" s="97">
        <v>0.41</v>
      </c>
      <c r="L183" s="97">
        <v>0.41</v>
      </c>
      <c r="M183" s="97">
        <v>0.41</v>
      </c>
      <c r="N183" s="97">
        <v>0.36</v>
      </c>
      <c r="O183" s="97">
        <v>0.38</v>
      </c>
      <c r="P183" s="97">
        <v>0.38</v>
      </c>
      <c r="Q183" s="97">
        <v>0.36</v>
      </c>
      <c r="R183" s="97">
        <v>0.41</v>
      </c>
      <c r="S183" s="97">
        <v>0.41</v>
      </c>
      <c r="T183" s="97" t="s">
        <v>13</v>
      </c>
    </row>
    <row r="184" spans="2:20">
      <c r="B184" s="98">
        <v>44418</v>
      </c>
      <c r="C184" s="97">
        <v>0.37</v>
      </c>
      <c r="D184" s="97">
        <v>0.37</v>
      </c>
      <c r="E184" s="97">
        <v>0.31</v>
      </c>
      <c r="F184" s="97">
        <v>0.25</v>
      </c>
      <c r="G184" s="97">
        <v>0.3</v>
      </c>
      <c r="H184" s="97" t="s">
        <v>13</v>
      </c>
      <c r="I184" s="97" t="s">
        <v>13</v>
      </c>
      <c r="J184" s="97" t="s">
        <v>13</v>
      </c>
      <c r="K184" s="97">
        <v>0.37</v>
      </c>
      <c r="L184" s="97">
        <v>0.37</v>
      </c>
      <c r="M184" s="97">
        <v>0.37</v>
      </c>
      <c r="N184" s="97">
        <v>0.32</v>
      </c>
      <c r="O184" s="97">
        <v>0.34</v>
      </c>
      <c r="P184" s="97">
        <v>0.34</v>
      </c>
      <c r="Q184" s="97">
        <v>0.32</v>
      </c>
      <c r="R184" s="97">
        <v>0.36</v>
      </c>
      <c r="S184" s="97">
        <v>0.37</v>
      </c>
      <c r="T184" s="97" t="s">
        <v>13</v>
      </c>
    </row>
    <row r="185" spans="2:20">
      <c r="B185" s="98">
        <v>44419</v>
      </c>
      <c r="C185" s="97">
        <v>0.34</v>
      </c>
      <c r="D185" s="97">
        <v>0.34</v>
      </c>
      <c r="E185" s="97">
        <v>0.28999999999999998</v>
      </c>
      <c r="F185" s="97">
        <v>0.23</v>
      </c>
      <c r="G185" s="97">
        <v>0.27</v>
      </c>
      <c r="H185" s="97" t="s">
        <v>13</v>
      </c>
      <c r="I185" s="97" t="s">
        <v>13</v>
      </c>
      <c r="J185" s="97" t="s">
        <v>13</v>
      </c>
      <c r="K185" s="97">
        <v>0.34</v>
      </c>
      <c r="L185" s="97">
        <v>0.34</v>
      </c>
      <c r="M185" s="97">
        <v>0.34</v>
      </c>
      <c r="N185" s="97">
        <v>0.28999999999999998</v>
      </c>
      <c r="O185" s="97">
        <v>0.31</v>
      </c>
      <c r="P185" s="97">
        <v>0.32</v>
      </c>
      <c r="Q185" s="97">
        <v>0.28999999999999998</v>
      </c>
      <c r="R185" s="97">
        <v>0.33</v>
      </c>
      <c r="S185" s="97">
        <v>0.34</v>
      </c>
      <c r="T185" s="97" t="s">
        <v>13</v>
      </c>
    </row>
    <row r="186" spans="2:20">
      <c r="B186" s="98">
        <v>44420</v>
      </c>
      <c r="C186" s="97">
        <v>0.31</v>
      </c>
      <c r="D186" s="97">
        <v>0.31</v>
      </c>
      <c r="E186" s="97">
        <v>0.26</v>
      </c>
      <c r="F186" s="97">
        <v>0.21</v>
      </c>
      <c r="G186" s="97">
        <v>0.25</v>
      </c>
      <c r="H186" s="97" t="s">
        <v>13</v>
      </c>
      <c r="I186" s="97" t="s">
        <v>13</v>
      </c>
      <c r="J186" s="97" t="s">
        <v>13</v>
      </c>
      <c r="K186" s="97">
        <v>0.31</v>
      </c>
      <c r="L186" s="97">
        <v>0.31</v>
      </c>
      <c r="M186" s="97">
        <v>0.31</v>
      </c>
      <c r="N186" s="97">
        <v>0.27</v>
      </c>
      <c r="O186" s="97">
        <v>0.28000000000000003</v>
      </c>
      <c r="P186" s="97">
        <v>0.28999999999999998</v>
      </c>
      <c r="Q186" s="97">
        <v>0.26</v>
      </c>
      <c r="R186" s="97">
        <v>0.3</v>
      </c>
      <c r="S186" s="97">
        <v>0.31</v>
      </c>
      <c r="T186" s="97" t="s">
        <v>13</v>
      </c>
    </row>
    <row r="187" spans="2:20">
      <c r="B187" s="98">
        <v>44421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0.25</v>
      </c>
      <c r="R187" s="97">
        <v>0.3</v>
      </c>
      <c r="S187" s="97">
        <v>0.31</v>
      </c>
      <c r="T187" s="97" t="s">
        <v>13</v>
      </c>
    </row>
    <row r="188" spans="2:20">
      <c r="B188" s="98">
        <v>44422</v>
      </c>
      <c r="C188" s="97">
        <v>0.47</v>
      </c>
      <c r="D188" s="97">
        <v>0.47</v>
      </c>
      <c r="E188" s="97">
        <v>0.4</v>
      </c>
      <c r="F188" s="97">
        <v>0.32</v>
      </c>
      <c r="G188" s="97">
        <v>0.38</v>
      </c>
      <c r="H188" s="97" t="s">
        <v>13</v>
      </c>
      <c r="I188" s="97" t="s">
        <v>13</v>
      </c>
      <c r="J188" s="97" t="s">
        <v>13</v>
      </c>
      <c r="K188" s="97">
        <v>0.46</v>
      </c>
      <c r="L188" s="97">
        <v>0.47</v>
      </c>
      <c r="M188" s="97">
        <v>0.47</v>
      </c>
      <c r="N188" s="97">
        <v>0.4</v>
      </c>
      <c r="O188" s="97">
        <v>0.42</v>
      </c>
      <c r="P188" s="97">
        <v>0.43</v>
      </c>
      <c r="Q188" s="97">
        <v>0.37</v>
      </c>
      <c r="R188" s="97">
        <v>0.46</v>
      </c>
      <c r="S188" s="97">
        <v>0.47</v>
      </c>
      <c r="T188" s="97" t="s">
        <v>13</v>
      </c>
    </row>
    <row r="189" spans="2:20">
      <c r="B189" s="98">
        <v>44423</v>
      </c>
      <c r="C189" s="97">
        <v>0.36</v>
      </c>
      <c r="D189" s="97">
        <v>0.36</v>
      </c>
      <c r="E189" s="97">
        <v>0.31</v>
      </c>
      <c r="F189" s="97">
        <v>0.24</v>
      </c>
      <c r="G189" s="97">
        <v>0.28999999999999998</v>
      </c>
      <c r="H189" s="97" t="s">
        <v>13</v>
      </c>
      <c r="I189" s="97" t="s">
        <v>13</v>
      </c>
      <c r="J189" s="97" t="s">
        <v>13</v>
      </c>
      <c r="K189" s="97">
        <v>0.35</v>
      </c>
      <c r="L189" s="97">
        <v>0.36</v>
      </c>
      <c r="M189" s="97">
        <v>0.36</v>
      </c>
      <c r="N189" s="97">
        <v>0.3</v>
      </c>
      <c r="O189" s="97">
        <v>0.32</v>
      </c>
      <c r="P189" s="97">
        <v>0.33</v>
      </c>
      <c r="Q189" s="97">
        <v>0.28000000000000003</v>
      </c>
      <c r="R189" s="97">
        <v>0.35</v>
      </c>
      <c r="S189" s="97">
        <v>0.36</v>
      </c>
      <c r="T189" s="97" t="s">
        <v>13</v>
      </c>
    </row>
    <row r="190" spans="2:20">
      <c r="B190" s="98">
        <v>44424</v>
      </c>
      <c r="C190" s="97">
        <v>0.33</v>
      </c>
      <c r="D190" s="97">
        <v>0.33</v>
      </c>
      <c r="E190" s="97">
        <v>0.28000000000000003</v>
      </c>
      <c r="F190" s="97">
        <v>0.22</v>
      </c>
      <c r="G190" s="97">
        <v>0.26</v>
      </c>
      <c r="H190" s="97" t="s">
        <v>13</v>
      </c>
      <c r="I190" s="97" t="s">
        <v>13</v>
      </c>
      <c r="J190" s="97" t="s">
        <v>13</v>
      </c>
      <c r="K190" s="97">
        <v>0.32</v>
      </c>
      <c r="L190" s="97">
        <v>0.33</v>
      </c>
      <c r="M190" s="97">
        <v>0.33</v>
      </c>
      <c r="N190" s="97">
        <v>0.27</v>
      </c>
      <c r="O190" s="97">
        <v>0.28999999999999998</v>
      </c>
      <c r="P190" s="97">
        <v>0.3</v>
      </c>
      <c r="Q190" s="97">
        <v>0.25</v>
      </c>
      <c r="R190" s="97">
        <v>0.32</v>
      </c>
      <c r="S190" s="97">
        <v>0.33</v>
      </c>
      <c r="T190" s="97" t="s">
        <v>13</v>
      </c>
    </row>
    <row r="191" spans="2:20">
      <c r="B191" s="98">
        <v>44425</v>
      </c>
      <c r="C191" s="97">
        <v>0.3</v>
      </c>
      <c r="D191" s="97">
        <v>0.3</v>
      </c>
      <c r="E191" s="97">
        <v>0.26</v>
      </c>
      <c r="F191" s="97">
        <v>0.2</v>
      </c>
      <c r="G191" s="97">
        <v>0.24</v>
      </c>
      <c r="H191" s="97" t="s">
        <v>13</v>
      </c>
      <c r="I191" s="97" t="s">
        <v>13</v>
      </c>
      <c r="J191" s="97" t="s">
        <v>13</v>
      </c>
      <c r="K191" s="97">
        <v>0.28999999999999998</v>
      </c>
      <c r="L191" s="97">
        <v>0.3</v>
      </c>
      <c r="M191" s="97">
        <v>0.3</v>
      </c>
      <c r="N191" s="97">
        <v>0.25</v>
      </c>
      <c r="O191" s="97">
        <v>0.26</v>
      </c>
      <c r="P191" s="97">
        <v>0.27</v>
      </c>
      <c r="Q191" s="97">
        <v>0.22</v>
      </c>
      <c r="R191" s="97">
        <v>0.28999999999999998</v>
      </c>
      <c r="S191" s="97">
        <v>0.3</v>
      </c>
      <c r="T191" s="97" t="s">
        <v>13</v>
      </c>
    </row>
    <row r="192" spans="2:20">
      <c r="B192" s="98">
        <v>44426</v>
      </c>
      <c r="C192" s="97">
        <v>0.22</v>
      </c>
      <c r="D192" s="97">
        <v>0.22</v>
      </c>
      <c r="E192" s="97">
        <v>0.19</v>
      </c>
      <c r="F192" s="97">
        <v>0.15</v>
      </c>
      <c r="G192" s="97">
        <v>0.18</v>
      </c>
      <c r="H192" s="97" t="s">
        <v>13</v>
      </c>
      <c r="I192" s="97" t="s">
        <v>13</v>
      </c>
      <c r="J192" s="97" t="s">
        <v>13</v>
      </c>
      <c r="K192" s="97">
        <v>0.21</v>
      </c>
      <c r="L192" s="97">
        <v>0.22</v>
      </c>
      <c r="M192" s="97">
        <v>0.22</v>
      </c>
      <c r="N192" s="97">
        <v>0.18</v>
      </c>
      <c r="O192" s="97">
        <v>0.19</v>
      </c>
      <c r="P192" s="97">
        <v>0.2</v>
      </c>
      <c r="Q192" s="97">
        <v>0.16</v>
      </c>
      <c r="R192" s="97">
        <v>0.21</v>
      </c>
      <c r="S192" s="97">
        <v>0.22</v>
      </c>
      <c r="T192" s="97" t="s">
        <v>13</v>
      </c>
    </row>
    <row r="193" spans="2:20">
      <c r="B193" s="98">
        <v>44427</v>
      </c>
      <c r="C193" s="97">
        <v>0.08</v>
      </c>
      <c r="D193" s="97">
        <v>0.08</v>
      </c>
      <c r="E193" s="97">
        <v>7.0000000000000007E-2</v>
      </c>
      <c r="F193" s="97">
        <v>0.05</v>
      </c>
      <c r="G193" s="97">
        <v>0.06</v>
      </c>
      <c r="H193" s="97" t="s">
        <v>13</v>
      </c>
      <c r="I193" s="97" t="s">
        <v>13</v>
      </c>
      <c r="J193" s="97" t="s">
        <v>13</v>
      </c>
      <c r="K193" s="97">
        <v>0.08</v>
      </c>
      <c r="L193" s="97">
        <v>0.08</v>
      </c>
      <c r="M193" s="97">
        <v>0.08</v>
      </c>
      <c r="N193" s="97">
        <v>7.0000000000000007E-2</v>
      </c>
      <c r="O193" s="97">
        <v>7.0000000000000007E-2</v>
      </c>
      <c r="P193" s="97">
        <v>7.0000000000000007E-2</v>
      </c>
      <c r="Q193" s="97">
        <v>0.05</v>
      </c>
      <c r="R193" s="97">
        <v>0.08</v>
      </c>
      <c r="S193" s="97">
        <v>0.08</v>
      </c>
      <c r="T193" s="97" t="s">
        <v>13</v>
      </c>
    </row>
    <row r="194" spans="2:20">
      <c r="B194" s="98">
        <v>44428</v>
      </c>
      <c r="C194" s="97">
        <v>0.19</v>
      </c>
      <c r="D194" s="97">
        <v>0.19</v>
      </c>
      <c r="E194" s="97">
        <v>0.16</v>
      </c>
      <c r="F194" s="97">
        <v>0.13</v>
      </c>
      <c r="G194" s="97">
        <v>0.15</v>
      </c>
      <c r="H194" s="97" t="s">
        <v>13</v>
      </c>
      <c r="I194" s="97" t="s">
        <v>13</v>
      </c>
      <c r="J194" s="97" t="s">
        <v>13</v>
      </c>
      <c r="K194" s="97">
        <v>0.18</v>
      </c>
      <c r="L194" s="97">
        <v>0.19</v>
      </c>
      <c r="M194" s="97">
        <v>0.19</v>
      </c>
      <c r="N194" s="97">
        <v>0.15</v>
      </c>
      <c r="O194" s="97">
        <v>0.16</v>
      </c>
      <c r="P194" s="97">
        <v>0.17</v>
      </c>
      <c r="Q194" s="97">
        <v>0.13</v>
      </c>
      <c r="R194" s="97">
        <v>0.18</v>
      </c>
      <c r="S194" s="97">
        <v>0.19</v>
      </c>
      <c r="T194" s="97" t="s">
        <v>13</v>
      </c>
    </row>
    <row r="195" spans="2:20">
      <c r="B195" s="98">
        <v>44429</v>
      </c>
      <c r="C195" s="97">
        <v>0.17</v>
      </c>
      <c r="D195" s="97">
        <v>0.17</v>
      </c>
      <c r="E195" s="97">
        <v>0.14000000000000001</v>
      </c>
      <c r="F195" s="97">
        <v>0.12</v>
      </c>
      <c r="G195" s="97">
        <v>0.14000000000000001</v>
      </c>
      <c r="H195" s="97" t="s">
        <v>13</v>
      </c>
      <c r="I195" s="97" t="s">
        <v>13</v>
      </c>
      <c r="J195" s="97" t="s">
        <v>13</v>
      </c>
      <c r="K195" s="97">
        <v>0.16</v>
      </c>
      <c r="L195" s="97">
        <v>0.17</v>
      </c>
      <c r="M195" s="97">
        <v>0.17</v>
      </c>
      <c r="N195" s="97">
        <v>0.14000000000000001</v>
      </c>
      <c r="O195" s="97">
        <v>0.14000000000000001</v>
      </c>
      <c r="P195" s="97">
        <v>0.15</v>
      </c>
      <c r="Q195" s="97">
        <v>0.11</v>
      </c>
      <c r="R195" s="97">
        <v>0.16</v>
      </c>
      <c r="S195" s="97">
        <v>0.17</v>
      </c>
      <c r="T195" s="97" t="s">
        <v>13</v>
      </c>
    </row>
    <row r="196" spans="2:20">
      <c r="B196" s="98">
        <v>44430</v>
      </c>
      <c r="C196" s="97">
        <v>0.22</v>
      </c>
      <c r="D196" s="97">
        <v>0.22</v>
      </c>
      <c r="E196" s="97">
        <v>0.19</v>
      </c>
      <c r="F196" s="97">
        <v>0.15</v>
      </c>
      <c r="G196" s="97">
        <v>0.18</v>
      </c>
      <c r="H196" s="97" t="s">
        <v>13</v>
      </c>
      <c r="I196" s="97" t="s">
        <v>13</v>
      </c>
      <c r="J196" s="97" t="s">
        <v>13</v>
      </c>
      <c r="K196" s="97">
        <v>0.21</v>
      </c>
      <c r="L196" s="97">
        <v>0.22</v>
      </c>
      <c r="M196" s="97">
        <v>0.22</v>
      </c>
      <c r="N196" s="97">
        <v>0.18</v>
      </c>
      <c r="O196" s="97">
        <v>0.18</v>
      </c>
      <c r="P196" s="97">
        <v>0.2</v>
      </c>
      <c r="Q196" s="97">
        <v>0.13</v>
      </c>
      <c r="R196" s="97">
        <v>0.2</v>
      </c>
      <c r="S196" s="97">
        <v>0.22</v>
      </c>
      <c r="T196" s="97" t="s">
        <v>13</v>
      </c>
    </row>
    <row r="197" spans="2:20">
      <c r="B197" s="98">
        <v>44431</v>
      </c>
      <c r="C197" s="97">
        <v>0.21</v>
      </c>
      <c r="D197" s="97">
        <v>0.21</v>
      </c>
      <c r="E197" s="97">
        <v>0.18</v>
      </c>
      <c r="F197" s="97">
        <v>0.14000000000000001</v>
      </c>
      <c r="G197" s="97">
        <v>0.17</v>
      </c>
      <c r="H197" s="97" t="s">
        <v>13</v>
      </c>
      <c r="I197" s="97" t="s">
        <v>13</v>
      </c>
      <c r="J197" s="97" t="s">
        <v>13</v>
      </c>
      <c r="K197" s="97">
        <v>0.2</v>
      </c>
      <c r="L197" s="97">
        <v>0.2</v>
      </c>
      <c r="M197" s="97">
        <v>0.21</v>
      </c>
      <c r="N197" s="97">
        <v>0.17</v>
      </c>
      <c r="O197" s="97">
        <v>0.17</v>
      </c>
      <c r="P197" s="97">
        <v>0.19</v>
      </c>
      <c r="Q197" s="97">
        <v>0.12</v>
      </c>
      <c r="R197" s="97">
        <v>0.19</v>
      </c>
      <c r="S197" s="97">
        <v>0.21</v>
      </c>
      <c r="T197" s="97" t="s">
        <v>13</v>
      </c>
    </row>
    <row r="198" spans="2:20">
      <c r="B198" s="98">
        <v>44432</v>
      </c>
      <c r="C198" s="97">
        <v>0.23</v>
      </c>
      <c r="D198" s="97">
        <v>0.23</v>
      </c>
      <c r="E198" s="97">
        <v>0.2</v>
      </c>
      <c r="F198" s="97">
        <v>0.16</v>
      </c>
      <c r="G198" s="97">
        <v>0.18</v>
      </c>
      <c r="H198" s="97" t="s">
        <v>13</v>
      </c>
      <c r="I198" s="97" t="s">
        <v>13</v>
      </c>
      <c r="J198" s="97" t="s">
        <v>13</v>
      </c>
      <c r="K198" s="97">
        <v>0.21</v>
      </c>
      <c r="L198" s="97">
        <v>0.22</v>
      </c>
      <c r="M198" s="97">
        <v>0.23</v>
      </c>
      <c r="N198" s="97">
        <v>0.18</v>
      </c>
      <c r="O198" s="97">
        <v>0.19</v>
      </c>
      <c r="P198" s="97">
        <v>0.2</v>
      </c>
      <c r="Q198" s="97">
        <v>0.13</v>
      </c>
      <c r="R198" s="97">
        <v>0.21</v>
      </c>
      <c r="S198" s="97">
        <v>0.22</v>
      </c>
      <c r="T198" s="97" t="s">
        <v>13</v>
      </c>
    </row>
    <row r="199" spans="2:20">
      <c r="B199" s="98">
        <v>44433</v>
      </c>
      <c r="C199" s="97">
        <v>0.23</v>
      </c>
      <c r="D199" s="97">
        <v>0.23</v>
      </c>
      <c r="E199" s="97">
        <v>0.2</v>
      </c>
      <c r="F199" s="97">
        <v>0.16</v>
      </c>
      <c r="G199" s="97">
        <v>0.18</v>
      </c>
      <c r="H199" s="97" t="s">
        <v>13</v>
      </c>
      <c r="I199" s="97" t="s">
        <v>13</v>
      </c>
      <c r="J199" s="97" t="s">
        <v>13</v>
      </c>
      <c r="K199" s="97">
        <v>0.21</v>
      </c>
      <c r="L199" s="97">
        <v>0.22</v>
      </c>
      <c r="M199" s="97">
        <v>0.23</v>
      </c>
      <c r="N199" s="97">
        <v>0.18</v>
      </c>
      <c r="O199" s="97">
        <v>0.19</v>
      </c>
      <c r="P199" s="97">
        <v>0.2</v>
      </c>
      <c r="Q199" s="97">
        <v>0.12</v>
      </c>
      <c r="R199" s="97">
        <v>0.21</v>
      </c>
      <c r="S199" s="97">
        <v>0.22</v>
      </c>
      <c r="T199" s="97" t="s">
        <v>13</v>
      </c>
    </row>
    <row r="200" spans="2:20">
      <c r="B200" s="98">
        <v>44434</v>
      </c>
      <c r="C200" s="97">
        <v>0.25</v>
      </c>
      <c r="D200" s="97">
        <v>0.25</v>
      </c>
      <c r="E200" s="97">
        <v>0.21</v>
      </c>
      <c r="F200" s="97">
        <v>0.17</v>
      </c>
      <c r="G200" s="97">
        <v>0.2</v>
      </c>
      <c r="H200" s="97" t="s">
        <v>13</v>
      </c>
      <c r="I200" s="97" t="s">
        <v>13</v>
      </c>
      <c r="J200" s="97" t="s">
        <v>13</v>
      </c>
      <c r="K200" s="97">
        <v>0.23</v>
      </c>
      <c r="L200" s="97">
        <v>0.24</v>
      </c>
      <c r="M200" s="97">
        <v>0.24</v>
      </c>
      <c r="N200" s="97">
        <v>0.2</v>
      </c>
      <c r="O200" s="97">
        <v>0.2</v>
      </c>
      <c r="P200" s="97">
        <v>0.22</v>
      </c>
      <c r="Q200" s="97">
        <v>0.12</v>
      </c>
      <c r="R200" s="97">
        <v>0.23</v>
      </c>
      <c r="S200" s="97">
        <v>0.24</v>
      </c>
      <c r="T200" s="97" t="s">
        <v>13</v>
      </c>
    </row>
    <row r="201" spans="2:20">
      <c r="B201" s="98">
        <v>44435</v>
      </c>
      <c r="C201" s="97">
        <v>0.28000000000000003</v>
      </c>
      <c r="D201" s="97">
        <v>0.28000000000000003</v>
      </c>
      <c r="E201" s="97">
        <v>0.24</v>
      </c>
      <c r="F201" s="97">
        <v>0.19</v>
      </c>
      <c r="G201" s="97">
        <v>0.22</v>
      </c>
      <c r="H201" s="97" t="s">
        <v>13</v>
      </c>
      <c r="I201" s="97" t="s">
        <v>13</v>
      </c>
      <c r="J201" s="97" t="s">
        <v>13</v>
      </c>
      <c r="K201" s="97">
        <v>0.26</v>
      </c>
      <c r="L201" s="97">
        <v>0.27</v>
      </c>
      <c r="M201" s="97">
        <v>0.27</v>
      </c>
      <c r="N201" s="97">
        <v>0.22</v>
      </c>
      <c r="O201" s="97">
        <v>0.23</v>
      </c>
      <c r="P201" s="97">
        <v>0.24</v>
      </c>
      <c r="Q201" s="97">
        <v>0.13</v>
      </c>
      <c r="R201" s="97">
        <v>0.25</v>
      </c>
      <c r="S201" s="97">
        <v>0.27</v>
      </c>
      <c r="T201" s="97" t="s">
        <v>13</v>
      </c>
    </row>
    <row r="202" spans="2:20">
      <c r="B202" s="98">
        <v>44436</v>
      </c>
      <c r="C202" s="97">
        <v>0.27</v>
      </c>
      <c r="D202" s="97">
        <v>0.27</v>
      </c>
      <c r="E202" s="97">
        <v>0.23</v>
      </c>
      <c r="F202" s="97">
        <v>0.18</v>
      </c>
      <c r="G202" s="97">
        <v>0.22</v>
      </c>
      <c r="H202" s="97" t="s">
        <v>13</v>
      </c>
      <c r="I202" s="97" t="s">
        <v>13</v>
      </c>
      <c r="J202" s="97" t="s">
        <v>13</v>
      </c>
      <c r="K202" s="97">
        <v>0.25</v>
      </c>
      <c r="L202" s="97">
        <v>0.26</v>
      </c>
      <c r="M202" s="97">
        <v>0.26</v>
      </c>
      <c r="N202" s="97">
        <v>0.21</v>
      </c>
      <c r="O202" s="97">
        <v>0.22</v>
      </c>
      <c r="P202" s="97">
        <v>0.23</v>
      </c>
      <c r="Q202" s="97">
        <v>0.12</v>
      </c>
      <c r="R202" s="97">
        <v>0.24</v>
      </c>
      <c r="S202" s="97">
        <v>0.26</v>
      </c>
      <c r="T202" s="97" t="s">
        <v>13</v>
      </c>
    </row>
    <row r="203" spans="2:20">
      <c r="B203" s="98">
        <v>44437</v>
      </c>
      <c r="C203" s="97">
        <v>0.28000000000000003</v>
      </c>
      <c r="D203" s="97">
        <v>0.28000000000000003</v>
      </c>
      <c r="E203" s="97">
        <v>0.24</v>
      </c>
      <c r="F203" s="97">
        <v>0.19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0.26</v>
      </c>
      <c r="M203" s="97">
        <v>0.27</v>
      </c>
      <c r="N203" s="97">
        <v>0.22</v>
      </c>
      <c r="O203" s="97">
        <v>0.23</v>
      </c>
      <c r="P203" s="97">
        <v>0.23</v>
      </c>
      <c r="Q203" s="97">
        <v>0.11</v>
      </c>
      <c r="R203" s="97">
        <v>0.25</v>
      </c>
      <c r="S203" s="97">
        <v>0.27</v>
      </c>
      <c r="T203" s="97" t="s">
        <v>13</v>
      </c>
    </row>
    <row r="204" spans="2:20">
      <c r="B204" s="98">
        <v>44438</v>
      </c>
      <c r="C204" s="97">
        <v>0.24</v>
      </c>
      <c r="D204" s="97">
        <v>0.24</v>
      </c>
      <c r="E204" s="97">
        <v>0.2</v>
      </c>
      <c r="F204" s="97">
        <v>0.16</v>
      </c>
      <c r="G204" s="97">
        <v>0.19</v>
      </c>
      <c r="H204" s="97" t="s">
        <v>13</v>
      </c>
      <c r="I204" s="97" t="s">
        <v>13</v>
      </c>
      <c r="J204" s="97" t="s">
        <v>13</v>
      </c>
      <c r="K204" s="97">
        <v>0.22</v>
      </c>
      <c r="L204" s="97">
        <v>0.23</v>
      </c>
      <c r="M204" s="97">
        <v>0.23</v>
      </c>
      <c r="N204" s="97">
        <v>0.18</v>
      </c>
      <c r="O204" s="97">
        <v>0.19</v>
      </c>
      <c r="P204" s="97">
        <v>0.2</v>
      </c>
      <c r="Q204" s="97">
        <v>0.09</v>
      </c>
      <c r="R204" s="97">
        <v>0.21</v>
      </c>
      <c r="S204" s="97">
        <v>0.23</v>
      </c>
      <c r="T204" s="97" t="s">
        <v>13</v>
      </c>
    </row>
    <row r="205" spans="2:20">
      <c r="B205" s="98">
        <v>44439</v>
      </c>
      <c r="C205" s="97">
        <v>0.26</v>
      </c>
      <c r="D205" s="97">
        <v>0.26</v>
      </c>
      <c r="E205" s="97">
        <v>0.22</v>
      </c>
      <c r="F205" s="97">
        <v>0.17</v>
      </c>
      <c r="G205" s="97">
        <v>0.21</v>
      </c>
      <c r="H205" s="97" t="s">
        <v>13</v>
      </c>
      <c r="I205" s="97" t="s">
        <v>13</v>
      </c>
      <c r="J205" s="97" t="s">
        <v>13</v>
      </c>
      <c r="K205" s="97">
        <v>0.23</v>
      </c>
      <c r="L205" s="97">
        <v>0.24</v>
      </c>
      <c r="M205" s="97">
        <v>0.25</v>
      </c>
      <c r="N205" s="97">
        <v>0.2</v>
      </c>
      <c r="O205" s="97">
        <v>0.21</v>
      </c>
      <c r="P205" s="97">
        <v>0.21</v>
      </c>
      <c r="Q205" s="97">
        <v>0.09</v>
      </c>
      <c r="R205" s="97">
        <v>0.23</v>
      </c>
      <c r="S205" s="97">
        <v>0.24</v>
      </c>
      <c r="T205" s="97" t="s">
        <v>13</v>
      </c>
    </row>
    <row r="206" spans="2:20">
      <c r="B206" s="98">
        <v>44440</v>
      </c>
      <c r="C206" s="97">
        <v>0.3</v>
      </c>
      <c r="D206" s="97">
        <v>0.3</v>
      </c>
      <c r="E206" s="97">
        <v>0.26</v>
      </c>
      <c r="F206" s="97">
        <v>0.2</v>
      </c>
      <c r="G206" s="97">
        <v>0.24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0.28000000000000003</v>
      </c>
      <c r="M206" s="97">
        <v>0.28000000000000003</v>
      </c>
      <c r="N206" s="97">
        <v>0.22</v>
      </c>
      <c r="O206" s="97">
        <v>0.24</v>
      </c>
      <c r="P206" s="97">
        <v>0.25</v>
      </c>
      <c r="Q206" s="97">
        <v>0</v>
      </c>
      <c r="R206" s="97">
        <v>0.26</v>
      </c>
      <c r="S206" s="97">
        <v>0.28000000000000003</v>
      </c>
      <c r="T206" s="97" t="s">
        <v>13</v>
      </c>
    </row>
    <row r="207" spans="2:20">
      <c r="B207" s="98">
        <v>44441</v>
      </c>
      <c r="C207" s="97">
        <v>0.23</v>
      </c>
      <c r="D207" s="97">
        <v>0.23</v>
      </c>
      <c r="E207" s="97">
        <v>0.2</v>
      </c>
      <c r="F207" s="97">
        <v>0.15</v>
      </c>
      <c r="G207" s="97">
        <v>0.18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0.22</v>
      </c>
      <c r="N207" s="97">
        <v>0.17</v>
      </c>
      <c r="O207" s="97">
        <v>0.18</v>
      </c>
      <c r="P207" s="97">
        <v>0.19</v>
      </c>
      <c r="Q207" s="97" t="s">
        <v>13</v>
      </c>
      <c r="R207" s="97">
        <v>0.2</v>
      </c>
      <c r="S207" s="97">
        <v>0.21</v>
      </c>
      <c r="T207" s="97" t="s">
        <v>13</v>
      </c>
    </row>
    <row r="208" spans="2:20">
      <c r="B208" s="98">
        <v>44442</v>
      </c>
      <c r="C208" s="97">
        <v>0.37</v>
      </c>
      <c r="D208" s="97">
        <v>0.37</v>
      </c>
      <c r="E208" s="97">
        <v>0.31</v>
      </c>
      <c r="F208" s="97">
        <v>0.25</v>
      </c>
      <c r="G208" s="97">
        <v>0.3</v>
      </c>
      <c r="H208" s="97" t="s">
        <v>13</v>
      </c>
      <c r="I208" s="97" t="s">
        <v>13</v>
      </c>
      <c r="J208" s="97" t="s">
        <v>13</v>
      </c>
      <c r="K208" s="97">
        <v>0.32</v>
      </c>
      <c r="L208" s="97">
        <v>0.34</v>
      </c>
      <c r="M208" s="97">
        <v>0.34</v>
      </c>
      <c r="N208" s="97">
        <v>0.27</v>
      </c>
      <c r="O208" s="97">
        <v>0.28999999999999998</v>
      </c>
      <c r="P208" s="97">
        <v>0.3</v>
      </c>
      <c r="Q208" s="97" t="s">
        <v>13</v>
      </c>
      <c r="R208" s="97">
        <v>0.32</v>
      </c>
      <c r="S208" s="97">
        <v>0.34</v>
      </c>
      <c r="T208" s="97" t="s">
        <v>13</v>
      </c>
    </row>
    <row r="209" spans="2:20">
      <c r="B209" s="98">
        <v>44443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0.25</v>
      </c>
      <c r="M209" s="97">
        <v>0.25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0.23</v>
      </c>
      <c r="S209" s="97">
        <v>0.25</v>
      </c>
      <c r="T209" s="97" t="s">
        <v>13</v>
      </c>
    </row>
    <row r="210" spans="2:20">
      <c r="B210" s="98">
        <v>44444</v>
      </c>
      <c r="C210" s="97">
        <v>0.24</v>
      </c>
      <c r="D210" s="97">
        <v>0.24</v>
      </c>
      <c r="E210" s="97">
        <v>0.2</v>
      </c>
      <c r="F210" s="97">
        <v>0.16</v>
      </c>
      <c r="G210" s="97">
        <v>0.19</v>
      </c>
      <c r="H210" s="97" t="s">
        <v>13</v>
      </c>
      <c r="I210" s="97" t="s">
        <v>13</v>
      </c>
      <c r="J210" s="97" t="s">
        <v>13</v>
      </c>
      <c r="K210" s="97">
        <v>0.21</v>
      </c>
      <c r="L210" s="97">
        <v>0.22</v>
      </c>
      <c r="M210" s="97">
        <v>0.22</v>
      </c>
      <c r="N210" s="97">
        <v>0.17</v>
      </c>
      <c r="O210" s="97">
        <v>0.18</v>
      </c>
      <c r="P210" s="97">
        <v>0.19</v>
      </c>
      <c r="Q210" s="97" t="s">
        <v>13</v>
      </c>
      <c r="R210" s="97">
        <v>0.2</v>
      </c>
      <c r="S210" s="97">
        <v>0.22</v>
      </c>
      <c r="T210" s="97" t="s">
        <v>13</v>
      </c>
    </row>
    <row r="211" spans="2:20">
      <c r="B211" s="98">
        <v>44445</v>
      </c>
      <c r="C211" s="97">
        <v>0.28000000000000003</v>
      </c>
      <c r="D211" s="97">
        <v>0.28000000000000003</v>
      </c>
      <c r="E211" s="97">
        <v>0.24</v>
      </c>
      <c r="F211" s="97">
        <v>0.18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0.25</v>
      </c>
      <c r="M211" s="97">
        <v>0.26</v>
      </c>
      <c r="N211" s="97">
        <v>0.19</v>
      </c>
      <c r="O211" s="97">
        <v>0.21</v>
      </c>
      <c r="P211" s="97">
        <v>0.22</v>
      </c>
      <c r="Q211" s="97" t="s">
        <v>13</v>
      </c>
      <c r="R211" s="97">
        <v>0.24</v>
      </c>
      <c r="S211" s="97">
        <v>0.25</v>
      </c>
      <c r="T211" s="97" t="s">
        <v>13</v>
      </c>
    </row>
    <row r="212" spans="2:20">
      <c r="B212" s="98">
        <v>44446</v>
      </c>
      <c r="C212" s="97">
        <v>0.24</v>
      </c>
      <c r="D212" s="97">
        <v>0.24</v>
      </c>
      <c r="E212" s="97">
        <v>0.2</v>
      </c>
      <c r="F212" s="97">
        <v>0.16</v>
      </c>
      <c r="G212" s="97">
        <v>0.19</v>
      </c>
      <c r="H212" s="97" t="s">
        <v>13</v>
      </c>
      <c r="I212" s="97" t="s">
        <v>13</v>
      </c>
      <c r="J212" s="97" t="s">
        <v>13</v>
      </c>
      <c r="K212" s="97">
        <v>0.21</v>
      </c>
      <c r="L212" s="97">
        <v>0.21</v>
      </c>
      <c r="M212" s="97">
        <v>0.22</v>
      </c>
      <c r="N212" s="97">
        <v>0.16</v>
      </c>
      <c r="O212" s="97">
        <v>0.18</v>
      </c>
      <c r="P212" s="97">
        <v>0.19</v>
      </c>
      <c r="Q212" s="97" t="s">
        <v>13</v>
      </c>
      <c r="R212" s="97">
        <v>0.2</v>
      </c>
      <c r="S212" s="97">
        <v>0.22</v>
      </c>
      <c r="T212" s="97" t="s">
        <v>13</v>
      </c>
    </row>
    <row r="213" spans="2:20">
      <c r="B213" s="98">
        <v>44447</v>
      </c>
      <c r="C213" s="97">
        <v>0.31</v>
      </c>
      <c r="D213" s="97">
        <v>0.31</v>
      </c>
      <c r="E213" s="97">
        <v>0.26</v>
      </c>
      <c r="F213" s="97">
        <v>0.2</v>
      </c>
      <c r="G213" s="97">
        <v>0.25</v>
      </c>
      <c r="H213" s="97" t="s">
        <v>13</v>
      </c>
      <c r="I213" s="97" t="s">
        <v>13</v>
      </c>
      <c r="J213" s="97" t="s">
        <v>13</v>
      </c>
      <c r="K213" s="97">
        <v>0.26</v>
      </c>
      <c r="L213" s="97">
        <v>0.27</v>
      </c>
      <c r="M213" s="97">
        <v>0.28000000000000003</v>
      </c>
      <c r="N213" s="97">
        <v>0.2</v>
      </c>
      <c r="O213" s="97">
        <v>0.23</v>
      </c>
      <c r="P213" s="97">
        <v>0.24</v>
      </c>
      <c r="Q213" s="97" t="s">
        <v>13</v>
      </c>
      <c r="R213" s="97">
        <v>0.26</v>
      </c>
      <c r="S213" s="97">
        <v>0.28000000000000003</v>
      </c>
      <c r="T213" s="97" t="s">
        <v>13</v>
      </c>
    </row>
    <row r="214" spans="2:20">
      <c r="B214" s="98">
        <v>44448</v>
      </c>
      <c r="C214" s="97">
        <v>0.27</v>
      </c>
      <c r="D214" s="97">
        <v>0.27</v>
      </c>
      <c r="E214" s="97">
        <v>0.23</v>
      </c>
      <c r="F214" s="97">
        <v>0.18</v>
      </c>
      <c r="G214" s="97">
        <v>0.22</v>
      </c>
      <c r="H214" s="97" t="s">
        <v>13</v>
      </c>
      <c r="I214" s="97" t="s">
        <v>13</v>
      </c>
      <c r="J214" s="97" t="s">
        <v>13</v>
      </c>
      <c r="K214" s="97">
        <v>0.23</v>
      </c>
      <c r="L214" s="97">
        <v>0.24</v>
      </c>
      <c r="M214" s="97">
        <v>0.24</v>
      </c>
      <c r="N214" s="97">
        <v>0.17</v>
      </c>
      <c r="O214" s="97">
        <v>0.19</v>
      </c>
      <c r="P214" s="97">
        <v>0.21</v>
      </c>
      <c r="Q214" s="97" t="s">
        <v>13</v>
      </c>
      <c r="R214" s="97">
        <v>0.22</v>
      </c>
      <c r="S214" s="97">
        <v>0.24</v>
      </c>
      <c r="T214" s="97" t="s">
        <v>13</v>
      </c>
    </row>
    <row r="215" spans="2:20">
      <c r="B215" s="98">
        <v>44449</v>
      </c>
      <c r="C215" s="97">
        <v>0.3</v>
      </c>
      <c r="D215" s="97">
        <v>0.3</v>
      </c>
      <c r="E215" s="97">
        <v>0.26</v>
      </c>
      <c r="F215" s="97">
        <v>0.19</v>
      </c>
      <c r="G215" s="97">
        <v>0.24</v>
      </c>
      <c r="H215" s="97" t="s">
        <v>13</v>
      </c>
      <c r="I215" s="97" t="s">
        <v>13</v>
      </c>
      <c r="J215" s="97" t="s">
        <v>13</v>
      </c>
      <c r="K215" s="97">
        <v>0.25</v>
      </c>
      <c r="L215" s="97">
        <v>0.26</v>
      </c>
      <c r="M215" s="97">
        <v>0.27</v>
      </c>
      <c r="N215" s="97">
        <v>0.18</v>
      </c>
      <c r="O215" s="97">
        <v>0.21</v>
      </c>
      <c r="P215" s="97">
        <v>0.23</v>
      </c>
      <c r="Q215" s="97" t="s">
        <v>13</v>
      </c>
      <c r="R215" s="97">
        <v>0.25</v>
      </c>
      <c r="S215" s="97">
        <v>0.26</v>
      </c>
      <c r="T215" s="97" t="s">
        <v>13</v>
      </c>
    </row>
    <row r="216" spans="2:20">
      <c r="B216" s="98">
        <v>44450</v>
      </c>
      <c r="C216" s="97">
        <v>0.18</v>
      </c>
      <c r="D216" s="97">
        <v>0.18</v>
      </c>
      <c r="E216" s="97">
        <v>0.15</v>
      </c>
      <c r="F216" s="97">
        <v>0.12</v>
      </c>
      <c r="G216" s="97">
        <v>0.14000000000000001</v>
      </c>
      <c r="H216" s="97" t="s">
        <v>13</v>
      </c>
      <c r="I216" s="97" t="s">
        <v>13</v>
      </c>
      <c r="J216" s="97" t="s">
        <v>13</v>
      </c>
      <c r="K216" s="97">
        <v>0.15</v>
      </c>
      <c r="L216" s="97">
        <v>0.16</v>
      </c>
      <c r="M216" s="97">
        <v>0.16</v>
      </c>
      <c r="N216" s="97">
        <v>0.11</v>
      </c>
      <c r="O216" s="97">
        <v>0.12</v>
      </c>
      <c r="P216" s="97">
        <v>0.14000000000000001</v>
      </c>
      <c r="Q216" s="97" t="s">
        <v>13</v>
      </c>
      <c r="R216" s="97">
        <v>0.15</v>
      </c>
      <c r="S216" s="97">
        <v>0.16</v>
      </c>
      <c r="T216" s="97" t="s">
        <v>13</v>
      </c>
    </row>
    <row r="217" spans="2:20">
      <c r="B217" s="98">
        <v>44451</v>
      </c>
      <c r="C217" s="97">
        <v>0.2</v>
      </c>
      <c r="D217" s="97">
        <v>0.2</v>
      </c>
      <c r="E217" s="97">
        <v>0.17</v>
      </c>
      <c r="F217" s="97">
        <v>0.13</v>
      </c>
      <c r="G217" s="97">
        <v>0.16</v>
      </c>
      <c r="H217" s="97" t="s">
        <v>13</v>
      </c>
      <c r="I217" s="97" t="s">
        <v>13</v>
      </c>
      <c r="J217" s="97" t="s">
        <v>13</v>
      </c>
      <c r="K217" s="97">
        <v>0.17</v>
      </c>
      <c r="L217" s="97">
        <v>0.17</v>
      </c>
      <c r="M217" s="97">
        <v>0.18</v>
      </c>
      <c r="N217" s="97">
        <v>0.11</v>
      </c>
      <c r="O217" s="97">
        <v>0.13</v>
      </c>
      <c r="P217" s="97">
        <v>0.15</v>
      </c>
      <c r="Q217" s="97" t="s">
        <v>13</v>
      </c>
      <c r="R217" s="97">
        <v>0.16</v>
      </c>
      <c r="S217" s="97">
        <v>0.17</v>
      </c>
      <c r="T217" s="97" t="s">
        <v>13</v>
      </c>
    </row>
    <row r="218" spans="2:20">
      <c r="B218" s="98">
        <v>44452</v>
      </c>
      <c r="C218" s="97">
        <v>0.22</v>
      </c>
      <c r="D218" s="97">
        <v>0.22</v>
      </c>
      <c r="E218" s="97">
        <v>0.19</v>
      </c>
      <c r="F218" s="97">
        <v>0.14000000000000001</v>
      </c>
      <c r="G218" s="97">
        <v>0.18</v>
      </c>
      <c r="H218" s="97" t="s">
        <v>13</v>
      </c>
      <c r="I218" s="97" t="s">
        <v>13</v>
      </c>
      <c r="J218" s="97" t="s">
        <v>13</v>
      </c>
      <c r="K218" s="97">
        <v>0.18</v>
      </c>
      <c r="L218" s="97">
        <v>0.19</v>
      </c>
      <c r="M218" s="97">
        <v>0.19</v>
      </c>
      <c r="N218" s="97">
        <v>0.12</v>
      </c>
      <c r="O218" s="97">
        <v>0.14000000000000001</v>
      </c>
      <c r="P218" s="97">
        <v>0.16</v>
      </c>
      <c r="Q218" s="97" t="s">
        <v>13</v>
      </c>
      <c r="R218" s="97">
        <v>0.18</v>
      </c>
      <c r="S218" s="97">
        <v>0.19</v>
      </c>
      <c r="T218" s="97" t="s">
        <v>13</v>
      </c>
    </row>
    <row r="219" spans="2:20">
      <c r="B219" s="98">
        <v>44453</v>
      </c>
      <c r="C219" s="97">
        <v>0.25</v>
      </c>
      <c r="D219" s="97">
        <v>0.25</v>
      </c>
      <c r="E219" s="97">
        <v>0.21</v>
      </c>
      <c r="F219" s="97">
        <v>0.16</v>
      </c>
      <c r="G219" s="97">
        <v>0.2</v>
      </c>
      <c r="H219" s="97" t="s">
        <v>13</v>
      </c>
      <c r="I219" s="97" t="s">
        <v>13</v>
      </c>
      <c r="J219" s="97" t="s">
        <v>13</v>
      </c>
      <c r="K219" s="97">
        <v>0.21</v>
      </c>
      <c r="L219" s="97">
        <v>0.21</v>
      </c>
      <c r="M219" s="97">
        <v>0.22</v>
      </c>
      <c r="N219" s="97">
        <v>0.13</v>
      </c>
      <c r="O219" s="97">
        <v>0.16</v>
      </c>
      <c r="P219" s="97">
        <v>0.18</v>
      </c>
      <c r="Q219" s="97" t="s">
        <v>13</v>
      </c>
      <c r="R219" s="97">
        <v>0.2</v>
      </c>
      <c r="S219" s="97">
        <v>0.22</v>
      </c>
      <c r="T219" s="97" t="s">
        <v>13</v>
      </c>
    </row>
    <row r="220" spans="2:20">
      <c r="B220" s="98">
        <v>44454</v>
      </c>
      <c r="C220" s="97">
        <v>0.24</v>
      </c>
      <c r="D220" s="97">
        <v>0.24</v>
      </c>
      <c r="E220" s="97">
        <v>0.2</v>
      </c>
      <c r="F220" s="97">
        <v>0.15</v>
      </c>
      <c r="G220" s="97">
        <v>0.19</v>
      </c>
      <c r="H220" s="97" t="s">
        <v>13</v>
      </c>
      <c r="I220" s="97" t="s">
        <v>13</v>
      </c>
      <c r="J220" s="97" t="s">
        <v>13</v>
      </c>
      <c r="K220" s="97">
        <v>0.2</v>
      </c>
      <c r="L220" s="97">
        <v>0.2</v>
      </c>
      <c r="M220" s="97">
        <v>0.21</v>
      </c>
      <c r="N220" s="97">
        <v>0</v>
      </c>
      <c r="O220" s="97">
        <v>0.15</v>
      </c>
      <c r="P220" s="97">
        <v>0.17</v>
      </c>
      <c r="Q220" s="97" t="s">
        <v>13</v>
      </c>
      <c r="R220" s="97">
        <v>0</v>
      </c>
      <c r="S220" s="97">
        <v>0.21</v>
      </c>
      <c r="T220" s="97" t="s">
        <v>13</v>
      </c>
    </row>
    <row r="221" spans="2:20">
      <c r="B221" s="98">
        <v>44455</v>
      </c>
      <c r="C221" s="97">
        <v>0.31</v>
      </c>
      <c r="D221" s="97">
        <v>0.31</v>
      </c>
      <c r="E221" s="97">
        <v>0.26</v>
      </c>
      <c r="F221" s="97">
        <v>0.19</v>
      </c>
      <c r="G221" s="97">
        <v>0.25</v>
      </c>
      <c r="H221" s="97" t="s">
        <v>13</v>
      </c>
      <c r="I221" s="97" t="s">
        <v>13</v>
      </c>
      <c r="J221" s="97" t="s">
        <v>13</v>
      </c>
      <c r="K221" s="97">
        <v>0.25</v>
      </c>
      <c r="L221" s="97">
        <v>0.26</v>
      </c>
      <c r="M221" s="97">
        <v>0.26</v>
      </c>
      <c r="N221" s="97" t="s">
        <v>13</v>
      </c>
      <c r="O221" s="97">
        <v>0.18</v>
      </c>
      <c r="P221" s="97">
        <v>0.22</v>
      </c>
      <c r="Q221" s="97" t="s">
        <v>13</v>
      </c>
      <c r="R221" s="97" t="s">
        <v>13</v>
      </c>
      <c r="S221" s="97">
        <v>0.26</v>
      </c>
      <c r="T221" s="97" t="s">
        <v>13</v>
      </c>
    </row>
    <row r="222" spans="2:20">
      <c r="B222" s="98">
        <v>44456</v>
      </c>
      <c r="C222" s="97">
        <v>0.25</v>
      </c>
      <c r="D222" s="97">
        <v>0.25</v>
      </c>
      <c r="E222" s="97">
        <v>0.21</v>
      </c>
      <c r="F222" s="97">
        <v>0.16</v>
      </c>
      <c r="G222" s="97">
        <v>0.2</v>
      </c>
      <c r="H222" s="97" t="s">
        <v>13</v>
      </c>
      <c r="I222" s="97" t="s">
        <v>13</v>
      </c>
      <c r="J222" s="97" t="s">
        <v>13</v>
      </c>
      <c r="K222" s="97">
        <v>0.2</v>
      </c>
      <c r="L222" s="97">
        <v>0.21</v>
      </c>
      <c r="M222" s="97">
        <v>0.21</v>
      </c>
      <c r="N222" s="97" t="s">
        <v>13</v>
      </c>
      <c r="O222" s="97">
        <v>0.14000000000000001</v>
      </c>
      <c r="P222" s="97">
        <v>0.17</v>
      </c>
      <c r="Q222" s="97" t="s">
        <v>13</v>
      </c>
      <c r="R222" s="97" t="s">
        <v>13</v>
      </c>
      <c r="S222" s="97">
        <v>0.21</v>
      </c>
      <c r="T222" s="97" t="s">
        <v>13</v>
      </c>
    </row>
    <row r="223" spans="2:20">
      <c r="B223" s="98">
        <v>44457</v>
      </c>
      <c r="C223" s="97">
        <v>0.39</v>
      </c>
      <c r="D223" s="97">
        <v>0.39</v>
      </c>
      <c r="E223" s="97">
        <v>0.33</v>
      </c>
      <c r="F223" s="97">
        <v>0.24</v>
      </c>
      <c r="G223" s="97">
        <v>0.31</v>
      </c>
      <c r="H223" s="97" t="s">
        <v>13</v>
      </c>
      <c r="I223" s="97" t="s">
        <v>13</v>
      </c>
      <c r="J223" s="97" t="s">
        <v>13</v>
      </c>
      <c r="K223" s="97">
        <v>0.31</v>
      </c>
      <c r="L223" s="97">
        <v>0.33</v>
      </c>
      <c r="M223" s="97">
        <v>0.33</v>
      </c>
      <c r="N223" s="97" t="s">
        <v>13</v>
      </c>
      <c r="O223" s="97">
        <v>0.21</v>
      </c>
      <c r="P223" s="97">
        <v>0.26</v>
      </c>
      <c r="Q223" s="97" t="s">
        <v>13</v>
      </c>
      <c r="R223" s="97" t="s">
        <v>13</v>
      </c>
      <c r="S223" s="97">
        <v>0.33</v>
      </c>
      <c r="T223" s="97" t="s">
        <v>13</v>
      </c>
    </row>
    <row r="224" spans="2:20">
      <c r="B224" s="98">
        <v>44458</v>
      </c>
      <c r="C224" s="97">
        <v>0.09</v>
      </c>
      <c r="D224" s="97">
        <v>0.09</v>
      </c>
      <c r="E224" s="97">
        <v>0.08</v>
      </c>
      <c r="F224" s="97">
        <v>0.06</v>
      </c>
      <c r="G224" s="97">
        <v>7.0000000000000007E-2</v>
      </c>
      <c r="H224" s="97" t="s">
        <v>13</v>
      </c>
      <c r="I224" s="97" t="s">
        <v>13</v>
      </c>
      <c r="J224" s="97" t="s">
        <v>13</v>
      </c>
      <c r="K224" s="97">
        <v>7.0000000000000007E-2</v>
      </c>
      <c r="L224" s="97">
        <v>7.0000000000000007E-2</v>
      </c>
      <c r="M224" s="97">
        <v>0.08</v>
      </c>
      <c r="N224" s="97" t="s">
        <v>13</v>
      </c>
      <c r="O224" s="97">
        <v>0.05</v>
      </c>
      <c r="P224" s="97">
        <v>0.06</v>
      </c>
      <c r="Q224" s="97" t="s">
        <v>13</v>
      </c>
      <c r="R224" s="97" t="s">
        <v>13</v>
      </c>
      <c r="S224" s="97">
        <v>7.0000000000000007E-2</v>
      </c>
      <c r="T224" s="97" t="s">
        <v>13</v>
      </c>
    </row>
    <row r="225" spans="2:20">
      <c r="B225" s="98">
        <v>44459</v>
      </c>
      <c r="C225" s="97">
        <v>0.16</v>
      </c>
      <c r="D225" s="97">
        <v>0.16</v>
      </c>
      <c r="E225" s="97">
        <v>0.14000000000000001</v>
      </c>
      <c r="F225" s="97">
        <v>0.1</v>
      </c>
      <c r="G225" s="97">
        <v>0.13</v>
      </c>
      <c r="H225" s="97" t="s">
        <v>13</v>
      </c>
      <c r="I225" s="97" t="s">
        <v>13</v>
      </c>
      <c r="J225" s="97" t="s">
        <v>13</v>
      </c>
      <c r="K225" s="97">
        <v>0.13</v>
      </c>
      <c r="L225" s="97">
        <v>0.13</v>
      </c>
      <c r="M225" s="97">
        <v>0.13</v>
      </c>
      <c r="N225" s="97" t="s">
        <v>13</v>
      </c>
      <c r="O225" s="97">
        <v>0</v>
      </c>
      <c r="P225" s="97">
        <v>0.1</v>
      </c>
      <c r="Q225" s="97" t="s">
        <v>13</v>
      </c>
      <c r="R225" s="97" t="s">
        <v>13</v>
      </c>
      <c r="S225" s="97">
        <v>0.13</v>
      </c>
      <c r="T225" s="97" t="s">
        <v>13</v>
      </c>
    </row>
    <row r="226" spans="2:20">
      <c r="B226" s="98">
        <v>44460</v>
      </c>
      <c r="C226" s="97">
        <v>0.18</v>
      </c>
      <c r="D226" s="97">
        <v>0.18</v>
      </c>
      <c r="E226" s="97">
        <v>0.15</v>
      </c>
      <c r="F226" s="97">
        <v>0.11</v>
      </c>
      <c r="G226" s="97">
        <v>0.14000000000000001</v>
      </c>
      <c r="H226" s="97" t="s">
        <v>13</v>
      </c>
      <c r="I226" s="97" t="s">
        <v>13</v>
      </c>
      <c r="J226" s="97" t="s">
        <v>13</v>
      </c>
      <c r="K226" s="97">
        <v>0.14000000000000001</v>
      </c>
      <c r="L226" s="97">
        <v>0.15</v>
      </c>
      <c r="M226" s="97">
        <v>0.15</v>
      </c>
      <c r="N226" s="97" t="s">
        <v>13</v>
      </c>
      <c r="O226" s="97" t="s">
        <v>13</v>
      </c>
      <c r="P226" s="97">
        <v>0.11</v>
      </c>
      <c r="Q226" s="97" t="s">
        <v>13</v>
      </c>
      <c r="R226" s="97" t="s">
        <v>13</v>
      </c>
      <c r="S226" s="97">
        <v>0.15</v>
      </c>
      <c r="T226" s="97" t="s">
        <v>13</v>
      </c>
    </row>
    <row r="227" spans="2:20">
      <c r="B227" s="98">
        <v>44461</v>
      </c>
      <c r="C227" s="97">
        <v>0.24</v>
      </c>
      <c r="D227" s="97">
        <v>0.24</v>
      </c>
      <c r="E227" s="97">
        <v>0.2</v>
      </c>
      <c r="F227" s="97">
        <v>0.15</v>
      </c>
      <c r="G227" s="97">
        <v>0.19</v>
      </c>
      <c r="H227" s="97" t="s">
        <v>13</v>
      </c>
      <c r="I227" s="97" t="s">
        <v>13</v>
      </c>
      <c r="J227" s="97" t="s">
        <v>13</v>
      </c>
      <c r="K227" s="97">
        <v>0.19</v>
      </c>
      <c r="L227" s="97">
        <v>0.19</v>
      </c>
      <c r="M227" s="97">
        <v>0.2</v>
      </c>
      <c r="N227" s="97" t="s">
        <v>13</v>
      </c>
      <c r="O227" s="97" t="s">
        <v>13</v>
      </c>
      <c r="P227" s="97">
        <v>0.14000000000000001</v>
      </c>
      <c r="Q227" s="97" t="s">
        <v>13</v>
      </c>
      <c r="R227" s="97" t="s">
        <v>13</v>
      </c>
      <c r="S227" s="97">
        <v>0.2</v>
      </c>
      <c r="T227" s="97" t="s">
        <v>13</v>
      </c>
    </row>
    <row r="228" spans="2:20">
      <c r="B228" s="98">
        <v>44462</v>
      </c>
      <c r="C228" s="97">
        <v>0.22</v>
      </c>
      <c r="D228" s="97">
        <v>0.22</v>
      </c>
      <c r="E228" s="97">
        <v>0.19</v>
      </c>
      <c r="F228" s="97">
        <v>0.13</v>
      </c>
      <c r="G228" s="97">
        <v>0.18</v>
      </c>
      <c r="H228" s="97" t="s">
        <v>13</v>
      </c>
      <c r="I228" s="97" t="s">
        <v>13</v>
      </c>
      <c r="J228" s="97" t="s">
        <v>13</v>
      </c>
      <c r="K228" s="97">
        <v>0.17</v>
      </c>
      <c r="L228" s="97">
        <v>0.18</v>
      </c>
      <c r="M228" s="97">
        <v>0.18</v>
      </c>
      <c r="N228" s="97" t="s">
        <v>13</v>
      </c>
      <c r="O228" s="97" t="s">
        <v>13</v>
      </c>
      <c r="P228" s="97">
        <v>0.12</v>
      </c>
      <c r="Q228" s="97" t="s">
        <v>13</v>
      </c>
      <c r="R228" s="97" t="s">
        <v>13</v>
      </c>
      <c r="S228" s="97">
        <v>0.18</v>
      </c>
      <c r="T228" s="97" t="s">
        <v>13</v>
      </c>
    </row>
    <row r="229" spans="2:20">
      <c r="B229" s="98">
        <v>44463</v>
      </c>
      <c r="C229" s="97">
        <v>0.16</v>
      </c>
      <c r="D229" s="97">
        <v>0.16</v>
      </c>
      <c r="E229" s="97">
        <v>0.14000000000000001</v>
      </c>
      <c r="F229" s="97">
        <v>0.1</v>
      </c>
      <c r="G229" s="97">
        <v>0.13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 t="s">
        <v>13</v>
      </c>
      <c r="P229" s="97">
        <v>0.08</v>
      </c>
      <c r="Q229" s="97" t="s">
        <v>13</v>
      </c>
      <c r="R229" s="97" t="s">
        <v>13</v>
      </c>
      <c r="S229" s="97">
        <v>0.13</v>
      </c>
      <c r="T229" s="97" t="s">
        <v>13</v>
      </c>
    </row>
    <row r="230" spans="2:20">
      <c r="B230" s="98">
        <v>44464</v>
      </c>
      <c r="C230" s="97">
        <v>0.23</v>
      </c>
      <c r="D230" s="97">
        <v>0.23</v>
      </c>
      <c r="E230" s="97">
        <v>0.2</v>
      </c>
      <c r="F230" s="97">
        <v>0.14000000000000001</v>
      </c>
      <c r="G230" s="97">
        <v>0.18</v>
      </c>
      <c r="H230" s="97" t="s">
        <v>13</v>
      </c>
      <c r="I230" s="97" t="s">
        <v>13</v>
      </c>
      <c r="J230" s="97" t="s">
        <v>13</v>
      </c>
      <c r="K230" s="97">
        <v>0.17</v>
      </c>
      <c r="L230" s="97">
        <v>0.18</v>
      </c>
      <c r="M230" s="97">
        <v>0.18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44465</v>
      </c>
      <c r="C231" s="97">
        <v>0.19</v>
      </c>
      <c r="D231" s="97">
        <v>0.19</v>
      </c>
      <c r="E231" s="97">
        <v>0.16</v>
      </c>
      <c r="F231" s="97">
        <v>0.11</v>
      </c>
      <c r="G231" s="97">
        <v>0.15</v>
      </c>
      <c r="H231" s="97" t="s">
        <v>13</v>
      </c>
      <c r="I231" s="97" t="s">
        <v>13</v>
      </c>
      <c r="J231" s="97" t="s">
        <v>13</v>
      </c>
      <c r="K231" s="97">
        <v>0.14000000000000001</v>
      </c>
      <c r="L231" s="97">
        <v>0.15</v>
      </c>
      <c r="M231" s="97">
        <v>0.15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44466</v>
      </c>
      <c r="C232" s="97">
        <v>0.2</v>
      </c>
      <c r="D232" s="97">
        <v>0.2</v>
      </c>
      <c r="E232" s="97">
        <v>0.17</v>
      </c>
      <c r="F232" s="97">
        <v>0.11</v>
      </c>
      <c r="G232" s="97">
        <v>0.16</v>
      </c>
      <c r="H232" s="97" t="s">
        <v>13</v>
      </c>
      <c r="I232" s="97" t="s">
        <v>13</v>
      </c>
      <c r="J232" s="97" t="s">
        <v>13</v>
      </c>
      <c r="K232" s="97">
        <v>0.15</v>
      </c>
      <c r="L232" s="97">
        <v>0.16</v>
      </c>
      <c r="M232" s="97">
        <v>0.16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44467</v>
      </c>
      <c r="C233" s="97">
        <v>0.15</v>
      </c>
      <c r="D233" s="97">
        <v>0.15</v>
      </c>
      <c r="E233" s="97">
        <v>0.13</v>
      </c>
      <c r="F233" s="97">
        <v>0.08</v>
      </c>
      <c r="G233" s="97">
        <v>0.12</v>
      </c>
      <c r="H233" s="97" t="s">
        <v>13</v>
      </c>
      <c r="I233" s="97" t="s">
        <v>13</v>
      </c>
      <c r="J233" s="97" t="s">
        <v>13</v>
      </c>
      <c r="K233" s="97">
        <v>0.11</v>
      </c>
      <c r="L233" s="97">
        <v>0.12</v>
      </c>
      <c r="M233" s="97">
        <v>0.12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44468</v>
      </c>
      <c r="C234" s="97">
        <v>0.13</v>
      </c>
      <c r="D234" s="97">
        <v>0.13</v>
      </c>
      <c r="E234" s="97">
        <v>0.11</v>
      </c>
      <c r="F234" s="97">
        <v>7.0000000000000007E-2</v>
      </c>
      <c r="G234" s="97">
        <v>0.1</v>
      </c>
      <c r="H234" s="97" t="s">
        <v>13</v>
      </c>
      <c r="I234" s="97" t="s">
        <v>13</v>
      </c>
      <c r="J234" s="97" t="s">
        <v>13</v>
      </c>
      <c r="K234" s="97">
        <v>0.1</v>
      </c>
      <c r="L234" s="97">
        <v>0.1</v>
      </c>
      <c r="M234" s="97">
        <v>0.1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44469</v>
      </c>
      <c r="C235" s="97">
        <v>0.13</v>
      </c>
      <c r="D235" s="97">
        <v>0.13</v>
      </c>
      <c r="E235" s="97">
        <v>0.11</v>
      </c>
      <c r="F235" s="97">
        <v>7.0000000000000007E-2</v>
      </c>
      <c r="G235" s="97">
        <v>0.1</v>
      </c>
      <c r="H235" s="97" t="s">
        <v>13</v>
      </c>
      <c r="I235" s="97" t="s">
        <v>13</v>
      </c>
      <c r="J235" s="97" t="s">
        <v>13</v>
      </c>
      <c r="K235" s="97">
        <v>0.09</v>
      </c>
      <c r="L235" s="97">
        <v>0.1</v>
      </c>
      <c r="M235" s="97">
        <v>0.1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44470</v>
      </c>
      <c r="C236" s="97">
        <v>0.14000000000000001</v>
      </c>
      <c r="D236" s="97">
        <v>0.14000000000000001</v>
      </c>
      <c r="E236" s="97">
        <v>0.12</v>
      </c>
      <c r="F236" s="97">
        <v>7.0000000000000007E-2</v>
      </c>
      <c r="G236" s="97">
        <v>0.11</v>
      </c>
      <c r="H236" s="97" t="s">
        <v>13</v>
      </c>
      <c r="I236" s="97" t="s">
        <v>13</v>
      </c>
      <c r="J236" s="97" t="s">
        <v>13</v>
      </c>
      <c r="K236" s="97">
        <v>0.1</v>
      </c>
      <c r="L236" s="97">
        <v>0.11</v>
      </c>
      <c r="M236" s="97">
        <v>0.11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44471</v>
      </c>
      <c r="C237" s="97">
        <v>0.14000000000000001</v>
      </c>
      <c r="D237" s="97">
        <v>0.14000000000000001</v>
      </c>
      <c r="E237" s="97">
        <v>0.12</v>
      </c>
      <c r="F237" s="97">
        <v>7.0000000000000007E-2</v>
      </c>
      <c r="G237" s="97">
        <v>0.11</v>
      </c>
      <c r="H237" s="97" t="s">
        <v>13</v>
      </c>
      <c r="I237" s="97" t="s">
        <v>13</v>
      </c>
      <c r="J237" s="97" t="s">
        <v>13</v>
      </c>
      <c r="K237" s="97">
        <v>0.1</v>
      </c>
      <c r="L237" s="97">
        <v>0.1</v>
      </c>
      <c r="M237" s="97">
        <v>0.11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44472</v>
      </c>
      <c r="C238" s="97">
        <v>0.18</v>
      </c>
      <c r="D238" s="97">
        <v>0.18</v>
      </c>
      <c r="E238" s="97">
        <v>0.15</v>
      </c>
      <c r="F238" s="97">
        <v>0.09</v>
      </c>
      <c r="G238" s="97">
        <v>0.14000000000000001</v>
      </c>
      <c r="H238" s="97" t="s">
        <v>13</v>
      </c>
      <c r="I238" s="97" t="s">
        <v>13</v>
      </c>
      <c r="J238" s="97" t="s">
        <v>13</v>
      </c>
      <c r="K238" s="97">
        <v>0.13</v>
      </c>
      <c r="L238" s="97">
        <v>0.13</v>
      </c>
      <c r="M238" s="97">
        <v>0.13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44473</v>
      </c>
      <c r="C239" s="97">
        <v>0.28000000000000003</v>
      </c>
      <c r="D239" s="97">
        <v>0.28000000000000003</v>
      </c>
      <c r="E239" s="97">
        <v>0.24</v>
      </c>
      <c r="F239" s="97">
        <v>0.13</v>
      </c>
      <c r="G239" s="97">
        <v>0.22</v>
      </c>
      <c r="H239" s="97" t="s">
        <v>13</v>
      </c>
      <c r="I239" s="97" t="s">
        <v>13</v>
      </c>
      <c r="J239" s="97" t="s">
        <v>13</v>
      </c>
      <c r="K239" s="97">
        <v>0.2</v>
      </c>
      <c r="L239" s="97">
        <v>0.21</v>
      </c>
      <c r="M239" s="97">
        <v>0.21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44474</v>
      </c>
      <c r="C240" s="97">
        <v>0.28000000000000003</v>
      </c>
      <c r="D240" s="97">
        <v>0.28000000000000003</v>
      </c>
      <c r="E240" s="97">
        <v>0.24</v>
      </c>
      <c r="F240" s="97">
        <v>0.13</v>
      </c>
      <c r="G240" s="97">
        <v>0.22</v>
      </c>
      <c r="H240" s="97" t="s">
        <v>13</v>
      </c>
      <c r="I240" s="97" t="s">
        <v>13</v>
      </c>
      <c r="J240" s="97" t="s">
        <v>13</v>
      </c>
      <c r="K240" s="97">
        <v>0</v>
      </c>
      <c r="L240" s="97">
        <v>0.2</v>
      </c>
      <c r="M240" s="97">
        <v>0.21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44475</v>
      </c>
      <c r="C241" s="97">
        <v>0.16</v>
      </c>
      <c r="D241" s="97">
        <v>0.16</v>
      </c>
      <c r="E241" s="97">
        <v>0.14000000000000001</v>
      </c>
      <c r="F241" s="97">
        <v>7.0000000000000007E-2</v>
      </c>
      <c r="G241" s="97">
        <v>0.13</v>
      </c>
      <c r="H241" s="97" t="s">
        <v>13</v>
      </c>
      <c r="I241" s="97" t="s">
        <v>13</v>
      </c>
      <c r="J241" s="97" t="s">
        <v>13</v>
      </c>
      <c r="K241" s="97" t="s">
        <v>13</v>
      </c>
      <c r="L241" s="97">
        <v>0.12</v>
      </c>
      <c r="M241" s="97">
        <v>0.12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44476</v>
      </c>
      <c r="C242" s="97">
        <v>7.0000000000000007E-2</v>
      </c>
      <c r="D242" s="97">
        <v>7.0000000000000007E-2</v>
      </c>
      <c r="E242" s="97">
        <v>0.06</v>
      </c>
      <c r="F242" s="97">
        <v>0.03</v>
      </c>
      <c r="G242" s="97">
        <v>0.06</v>
      </c>
      <c r="H242" s="97" t="s">
        <v>13</v>
      </c>
      <c r="I242" s="97" t="s">
        <v>13</v>
      </c>
      <c r="J242" s="97" t="s">
        <v>13</v>
      </c>
      <c r="K242" s="97" t="s">
        <v>13</v>
      </c>
      <c r="L242" s="97">
        <v>0.05</v>
      </c>
      <c r="M242" s="97">
        <v>0.05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44477</v>
      </c>
      <c r="C243" s="97">
        <v>0.06</v>
      </c>
      <c r="D243" s="97">
        <v>0.06</v>
      </c>
      <c r="E243" s="97">
        <v>0.05</v>
      </c>
      <c r="F243" s="97">
        <v>0.03</v>
      </c>
      <c r="G243" s="97">
        <v>0.05</v>
      </c>
      <c r="H243" s="97" t="s">
        <v>13</v>
      </c>
      <c r="I243" s="97" t="s">
        <v>13</v>
      </c>
      <c r="J243" s="97" t="s">
        <v>13</v>
      </c>
      <c r="K243" s="97" t="s">
        <v>13</v>
      </c>
      <c r="L243" s="97">
        <v>0.04</v>
      </c>
      <c r="M243" s="97">
        <v>0.04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44478</v>
      </c>
      <c r="C244" s="97">
        <v>0.06</v>
      </c>
      <c r="D244" s="97">
        <v>0.06</v>
      </c>
      <c r="E244" s="97">
        <v>0.05</v>
      </c>
      <c r="F244" s="97">
        <v>0.02</v>
      </c>
      <c r="G244" s="97">
        <v>0.05</v>
      </c>
      <c r="H244" s="97" t="s">
        <v>13</v>
      </c>
      <c r="I244" s="97" t="s">
        <v>13</v>
      </c>
      <c r="J244" s="97" t="s">
        <v>13</v>
      </c>
      <c r="K244" s="97" t="s">
        <v>13</v>
      </c>
      <c r="L244" s="97">
        <v>0.04</v>
      </c>
      <c r="M244" s="97">
        <v>0.04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/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</row>
    <row r="246" spans="2:20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</row>
    <row r="247" spans="2:20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</row>
    <row r="248" spans="2:20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</row>
    <row r="249" spans="2:20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</row>
    <row r="250" spans="2:20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</row>
    <row r="251" spans="2:20">
      <c r="B251" s="98"/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</row>
  </sheetData>
  <hyperlinks>
    <hyperlink ref="B1" r:id="rId1" xr:uid="{00000000-0004-0000-0300-000000000000}"/>
  </hyperlinks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T253"/>
  <sheetViews>
    <sheetView zoomScale="85" zoomScaleNormal="85" workbookViewId="0">
      <selection activeCell="B4" sqref="B4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2" spans="2:20">
      <c r="B2" s="15" t="s">
        <v>52</v>
      </c>
    </row>
    <row r="3" spans="2:20">
      <c r="B3" s="15" t="s">
        <v>263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>C18</f>
        <v>4.13</v>
      </c>
      <c r="D5" s="22">
        <f>D18</f>
        <v>0.97</v>
      </c>
      <c r="E5" s="22">
        <f t="shared" ref="C5:H12" si="0">E18</f>
        <v>0.97</v>
      </c>
      <c r="F5" s="22">
        <f t="shared" si="0"/>
        <v>1.3300000000000005</v>
      </c>
      <c r="G5" s="22">
        <f t="shared" si="0"/>
        <v>1.7000000000000006</v>
      </c>
      <c r="H5" s="22">
        <f t="shared" si="0"/>
        <v>2.2000000000000002</v>
      </c>
      <c r="I5" s="22">
        <f>AVERAGE(I18:J18)</f>
        <v>0.16000000000000003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6.4499999999999993</v>
      </c>
      <c r="D6" s="19">
        <f t="shared" si="0"/>
        <v>5.7799999999999994</v>
      </c>
      <c r="E6" s="19">
        <f t="shared" si="0"/>
        <v>5.26</v>
      </c>
      <c r="F6" s="19">
        <f t="shared" si="0"/>
        <v>4.25</v>
      </c>
      <c r="G6" s="19">
        <f t="shared" si="0"/>
        <v>5.16</v>
      </c>
      <c r="H6" s="19">
        <f t="shared" si="0"/>
        <v>6.2799999999999994</v>
      </c>
      <c r="I6" s="19">
        <f>AVERAGE(I19:J19)</f>
        <v>3.0200000000000005</v>
      </c>
      <c r="J6" s="19">
        <f t="shared" ref="J6:J12" si="1">AVERAGE(K19:M19)</f>
        <v>0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0.34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7.9200000000000017</v>
      </c>
      <c r="D7" s="19">
        <f t="shared" si="0"/>
        <v>7.9200000000000017</v>
      </c>
      <c r="E7" s="19">
        <f t="shared" si="0"/>
        <v>6.7499999999999982</v>
      </c>
      <c r="F7" s="19">
        <f t="shared" si="0"/>
        <v>5.3900000000000006</v>
      </c>
      <c r="G7" s="19">
        <f>G20</f>
        <v>6.33</v>
      </c>
      <c r="H7" s="19">
        <f t="shared" si="0"/>
        <v>7.9200000000000017</v>
      </c>
      <c r="I7" s="19">
        <f t="shared" ref="I7:I12" si="6">AVERAGE(I20:J20)</f>
        <v>7.4050000000000011</v>
      </c>
      <c r="J7" s="19">
        <f t="shared" si="1"/>
        <v>1.26</v>
      </c>
      <c r="K7" s="19">
        <f>AVERAGE(N20:P20)</f>
        <v>0.3</v>
      </c>
      <c r="L7" s="19">
        <f>Q20</f>
        <v>0</v>
      </c>
      <c r="M7" s="19">
        <f>AVERAGE(R20:S20)</f>
        <v>0.32</v>
      </c>
      <c r="N7" s="19">
        <f t="shared" si="5"/>
        <v>2.7900000000000005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7.3300000000000018</v>
      </c>
      <c r="D8" s="19">
        <f t="shared" si="0"/>
        <v>7.3300000000000018</v>
      </c>
      <c r="E8" s="19">
        <f t="shared" si="0"/>
        <v>6.2700000000000014</v>
      </c>
      <c r="F8" s="19">
        <f t="shared" si="0"/>
        <v>4.9800000000000013</v>
      </c>
      <c r="G8" s="19">
        <f>G21</f>
        <v>5.8699999999999992</v>
      </c>
      <c r="H8" s="19">
        <f t="shared" si="0"/>
        <v>7.1400000000000006</v>
      </c>
      <c r="I8" s="19">
        <f t="shared" si="6"/>
        <v>7.3300000000000018</v>
      </c>
      <c r="J8" s="19">
        <f>AVERAGE(K21:M21)</f>
        <v>3</v>
      </c>
      <c r="K8" s="19">
        <f t="shared" si="2"/>
        <v>2.793333333333333</v>
      </c>
      <c r="L8" s="19">
        <f t="shared" si="3"/>
        <v>1.7500000000000007</v>
      </c>
      <c r="M8" s="19">
        <f t="shared" si="4"/>
        <v>2.3850000000000007</v>
      </c>
      <c r="N8" s="19">
        <f t="shared" si="5"/>
        <v>6.5100000000000016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9.81</v>
      </c>
      <c r="D9" s="19">
        <f t="shared" si="0"/>
        <v>9.81</v>
      </c>
      <c r="E9" s="19">
        <f t="shared" si="0"/>
        <v>8.36</v>
      </c>
      <c r="F9" s="19">
        <f t="shared" si="0"/>
        <v>6.6700000000000026</v>
      </c>
      <c r="G9" s="19">
        <f t="shared" si="0"/>
        <v>7.8499999999999988</v>
      </c>
      <c r="H9" s="19">
        <f t="shared" si="0"/>
        <v>3.07</v>
      </c>
      <c r="I9" s="19">
        <f t="shared" si="6"/>
        <v>7.1500000000000012</v>
      </c>
      <c r="J9" s="19">
        <f t="shared" si="1"/>
        <v>8.076666666666668</v>
      </c>
      <c r="K9" s="19">
        <f t="shared" si="2"/>
        <v>8.163333333333334</v>
      </c>
      <c r="L9" s="19">
        <f t="shared" si="3"/>
        <v>7.7799999999999994</v>
      </c>
      <c r="M9" s="19">
        <f t="shared" si="4"/>
        <v>6.8850000000000016</v>
      </c>
      <c r="N9" s="19">
        <f t="shared" si="5"/>
        <v>5.2600000000000007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9.740000000000002</v>
      </c>
      <c r="D10" s="19">
        <f t="shared" si="0"/>
        <v>9.740000000000002</v>
      </c>
      <c r="E10" s="19">
        <f t="shared" si="0"/>
        <v>8.2999999999999989</v>
      </c>
      <c r="F10" s="19">
        <f t="shared" si="0"/>
        <v>6.5900000000000007</v>
      </c>
      <c r="G10" s="19">
        <f t="shared" si="0"/>
        <v>7.7899999999999983</v>
      </c>
      <c r="H10" s="19">
        <f t="shared" si="0"/>
        <v>0</v>
      </c>
      <c r="I10" s="19">
        <f t="shared" si="6"/>
        <v>0.28000000000000003</v>
      </c>
      <c r="J10" s="19">
        <f t="shared" si="1"/>
        <v>9.4700000000000006</v>
      </c>
      <c r="K10" s="19">
        <f t="shared" si="2"/>
        <v>8.7966666666666669</v>
      </c>
      <c r="L10" s="19">
        <f t="shared" si="3"/>
        <v>8.41</v>
      </c>
      <c r="M10" s="19">
        <f t="shared" si="4"/>
        <v>9.5550000000000033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6.9600000000000009</v>
      </c>
      <c r="D11" s="19">
        <f t="shared" si="0"/>
        <v>6.9600000000000009</v>
      </c>
      <c r="E11" s="19">
        <f t="shared" si="0"/>
        <v>5.9300000000000006</v>
      </c>
      <c r="F11" s="19">
        <f t="shared" si="0"/>
        <v>4.379999999999999</v>
      </c>
      <c r="G11" s="19">
        <f t="shared" si="0"/>
        <v>5.580000000000001</v>
      </c>
      <c r="H11" s="19">
        <f t="shared" si="0"/>
        <v>0</v>
      </c>
      <c r="I11" s="19">
        <f t="shared" si="6"/>
        <v>0</v>
      </c>
      <c r="J11" s="19">
        <f t="shared" si="1"/>
        <v>4.2566666666666668</v>
      </c>
      <c r="K11" s="19">
        <f t="shared" si="2"/>
        <v>4.3666666666666671</v>
      </c>
      <c r="L11" s="19">
        <f t="shared" si="3"/>
        <v>0.44999999999999996</v>
      </c>
      <c r="M11" s="19">
        <f t="shared" si="4"/>
        <v>5.7100000000000009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1.6499999999999997</v>
      </c>
      <c r="D12" s="21">
        <f t="shared" si="0"/>
        <v>1.6499999999999997</v>
      </c>
      <c r="E12" s="21">
        <f t="shared" si="0"/>
        <v>1.4</v>
      </c>
      <c r="F12" s="21">
        <f t="shared" si="0"/>
        <v>0.76</v>
      </c>
      <c r="G12" s="21">
        <f t="shared" si="0"/>
        <v>1.3199999999999998</v>
      </c>
      <c r="H12" s="21">
        <f t="shared" si="0"/>
        <v>0</v>
      </c>
      <c r="I12" s="21">
        <f t="shared" si="6"/>
        <v>0</v>
      </c>
      <c r="J12" s="21">
        <f t="shared" si="1"/>
        <v>0.57666666666666677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263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SUM(C32:C61)</f>
        <v>4.13</v>
      </c>
      <c r="D18" s="19">
        <f t="shared" ref="D18:T18" si="7">SUM(D32:D61)</f>
        <v>0.97</v>
      </c>
      <c r="E18" s="19">
        <f t="shared" si="7"/>
        <v>0.97</v>
      </c>
      <c r="F18" s="19">
        <f t="shared" si="7"/>
        <v>1.3300000000000005</v>
      </c>
      <c r="G18" s="19">
        <f t="shared" si="7"/>
        <v>1.7000000000000006</v>
      </c>
      <c r="H18" s="19">
        <f t="shared" si="7"/>
        <v>2.2000000000000002</v>
      </c>
      <c r="I18" s="19">
        <f t="shared" si="7"/>
        <v>0.32000000000000006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6.4499999999999993</v>
      </c>
      <c r="D19" s="19">
        <f t="shared" ref="D19:T19" si="8">SUM(D62:D91)</f>
        <v>5.7799999999999994</v>
      </c>
      <c r="E19" s="19">
        <f t="shared" si="8"/>
        <v>5.26</v>
      </c>
      <c r="F19" s="19">
        <f t="shared" si="8"/>
        <v>4.25</v>
      </c>
      <c r="G19" s="19">
        <f t="shared" si="8"/>
        <v>5.16</v>
      </c>
      <c r="H19" s="19">
        <f t="shared" si="8"/>
        <v>6.2799999999999994</v>
      </c>
      <c r="I19" s="19">
        <f t="shared" si="8"/>
        <v>4.0900000000000007</v>
      </c>
      <c r="J19" s="19">
        <f t="shared" si="8"/>
        <v>1.9500000000000002</v>
      </c>
      <c r="K19" s="19">
        <f t="shared" si="8"/>
        <v>0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0.34</v>
      </c>
    </row>
    <row r="20" spans="2:20">
      <c r="B20" s="4" t="s">
        <v>18</v>
      </c>
      <c r="C20" s="19">
        <f>SUM(C92:C122)</f>
        <v>7.9200000000000017</v>
      </c>
      <c r="D20" s="19">
        <f t="shared" ref="D20:T20" si="9">SUM(D92:D122)</f>
        <v>7.9200000000000017</v>
      </c>
      <c r="E20" s="19">
        <f t="shared" si="9"/>
        <v>6.7499999999999982</v>
      </c>
      <c r="F20" s="19">
        <f t="shared" si="9"/>
        <v>5.3900000000000006</v>
      </c>
      <c r="G20" s="19">
        <f t="shared" si="9"/>
        <v>6.33</v>
      </c>
      <c r="H20" s="19">
        <f t="shared" si="9"/>
        <v>7.9200000000000017</v>
      </c>
      <c r="I20" s="19">
        <f t="shared" si="9"/>
        <v>7.7500000000000018</v>
      </c>
      <c r="J20" s="19">
        <f t="shared" si="9"/>
        <v>7.0600000000000005</v>
      </c>
      <c r="K20" s="19">
        <f t="shared" si="9"/>
        <v>2.1400000000000006</v>
      </c>
      <c r="L20" s="19">
        <f t="shared" si="9"/>
        <v>0.96999999999999986</v>
      </c>
      <c r="M20" s="19">
        <f t="shared" si="9"/>
        <v>0.66999999999999993</v>
      </c>
      <c r="N20" s="19">
        <f t="shared" si="9"/>
        <v>0.9</v>
      </c>
      <c r="O20" s="19">
        <f t="shared" si="9"/>
        <v>0</v>
      </c>
      <c r="P20" s="19">
        <f t="shared" si="9"/>
        <v>0</v>
      </c>
      <c r="Q20" s="19">
        <f t="shared" si="9"/>
        <v>0</v>
      </c>
      <c r="R20" s="19">
        <f t="shared" si="9"/>
        <v>0.64</v>
      </c>
      <c r="S20" s="19">
        <f t="shared" si="9"/>
        <v>0</v>
      </c>
      <c r="T20" s="19">
        <f t="shared" si="9"/>
        <v>2.7900000000000005</v>
      </c>
    </row>
    <row r="21" spans="2:20">
      <c r="B21" s="4" t="s">
        <v>19</v>
      </c>
      <c r="C21" s="19">
        <f>SUM(C123:C152)</f>
        <v>7.3300000000000018</v>
      </c>
      <c r="D21" s="19">
        <f t="shared" ref="D21:T21" si="10">SUM(D123:D152)</f>
        <v>7.3300000000000018</v>
      </c>
      <c r="E21" s="19">
        <f t="shared" si="10"/>
        <v>6.2700000000000014</v>
      </c>
      <c r="F21" s="19">
        <f t="shared" si="10"/>
        <v>4.9800000000000013</v>
      </c>
      <c r="G21" s="19">
        <f t="shared" si="10"/>
        <v>5.8699999999999992</v>
      </c>
      <c r="H21" s="19">
        <f t="shared" si="10"/>
        <v>7.1400000000000006</v>
      </c>
      <c r="I21" s="19">
        <f t="shared" si="10"/>
        <v>7.3300000000000018</v>
      </c>
      <c r="J21" s="19">
        <f t="shared" si="10"/>
        <v>7.3300000000000018</v>
      </c>
      <c r="K21" s="19">
        <f t="shared" si="10"/>
        <v>3.7600000000000002</v>
      </c>
      <c r="L21" s="19">
        <f t="shared" si="10"/>
        <v>2.72</v>
      </c>
      <c r="M21" s="19">
        <f t="shared" si="10"/>
        <v>2.5200000000000005</v>
      </c>
      <c r="N21" s="19">
        <f t="shared" si="10"/>
        <v>4.16</v>
      </c>
      <c r="O21" s="19">
        <f t="shared" si="10"/>
        <v>3.02</v>
      </c>
      <c r="P21" s="19">
        <f t="shared" si="10"/>
        <v>1.2</v>
      </c>
      <c r="Q21" s="19">
        <f t="shared" si="10"/>
        <v>1.7500000000000007</v>
      </c>
      <c r="R21" s="19">
        <f t="shared" si="10"/>
        <v>2.7200000000000006</v>
      </c>
      <c r="S21" s="19">
        <f t="shared" si="10"/>
        <v>2.0500000000000007</v>
      </c>
      <c r="T21" s="19">
        <f t="shared" si="10"/>
        <v>6.5100000000000016</v>
      </c>
    </row>
    <row r="22" spans="2:20">
      <c r="B22" s="4" t="s">
        <v>20</v>
      </c>
      <c r="C22" s="19">
        <f>SUM(C153:C183)</f>
        <v>9.81</v>
      </c>
      <c r="D22" s="19">
        <f t="shared" ref="D22:T22" si="11">SUM(D153:D183)</f>
        <v>9.81</v>
      </c>
      <c r="E22" s="19">
        <f t="shared" si="11"/>
        <v>8.36</v>
      </c>
      <c r="F22" s="19">
        <f t="shared" si="11"/>
        <v>6.6700000000000026</v>
      </c>
      <c r="G22" s="19">
        <f t="shared" si="11"/>
        <v>7.8499999999999988</v>
      </c>
      <c r="H22" s="19">
        <f t="shared" si="11"/>
        <v>3.07</v>
      </c>
      <c r="I22" s="19">
        <f t="shared" si="11"/>
        <v>5.6300000000000008</v>
      </c>
      <c r="J22" s="19">
        <f t="shared" si="11"/>
        <v>8.6700000000000017</v>
      </c>
      <c r="K22" s="19">
        <f t="shared" si="11"/>
        <v>9.1199999999999992</v>
      </c>
      <c r="L22" s="19">
        <f t="shared" si="11"/>
        <v>7.6400000000000015</v>
      </c>
      <c r="M22" s="19">
        <f t="shared" si="11"/>
        <v>7.4700000000000015</v>
      </c>
      <c r="N22" s="19">
        <f t="shared" si="11"/>
        <v>8.9200000000000017</v>
      </c>
      <c r="O22" s="19">
        <f t="shared" si="11"/>
        <v>8.34</v>
      </c>
      <c r="P22" s="19">
        <f t="shared" si="11"/>
        <v>7.23</v>
      </c>
      <c r="Q22" s="19">
        <f t="shared" si="11"/>
        <v>7.7799999999999994</v>
      </c>
      <c r="R22" s="19">
        <f t="shared" si="11"/>
        <v>7.580000000000001</v>
      </c>
      <c r="S22" s="19">
        <f t="shared" si="11"/>
        <v>6.1900000000000013</v>
      </c>
      <c r="T22" s="19">
        <f t="shared" si="11"/>
        <v>5.2600000000000007</v>
      </c>
    </row>
    <row r="23" spans="2:20">
      <c r="B23" s="4" t="s">
        <v>21</v>
      </c>
      <c r="C23" s="19">
        <f>SUM(C184:C214)</f>
        <v>9.740000000000002</v>
      </c>
      <c r="D23" s="19">
        <f t="shared" ref="D23:T23" si="12">SUM(D184:D214)</f>
        <v>9.740000000000002</v>
      </c>
      <c r="E23" s="19">
        <f t="shared" si="12"/>
        <v>8.2999999999999989</v>
      </c>
      <c r="F23" s="19">
        <f t="shared" si="12"/>
        <v>6.5900000000000007</v>
      </c>
      <c r="G23" s="19">
        <f t="shared" si="12"/>
        <v>7.7899999999999983</v>
      </c>
      <c r="H23" s="19">
        <f t="shared" si="12"/>
        <v>0</v>
      </c>
      <c r="I23" s="19">
        <f t="shared" si="12"/>
        <v>0</v>
      </c>
      <c r="J23" s="19">
        <f t="shared" si="12"/>
        <v>0.56000000000000005</v>
      </c>
      <c r="K23" s="19">
        <f t="shared" si="12"/>
        <v>9.5500000000000025</v>
      </c>
      <c r="L23" s="19">
        <f t="shared" si="12"/>
        <v>9.7100000000000026</v>
      </c>
      <c r="M23" s="19">
        <f t="shared" si="12"/>
        <v>9.15</v>
      </c>
      <c r="N23" s="19">
        <f t="shared" si="12"/>
        <v>8.57</v>
      </c>
      <c r="O23" s="19">
        <f t="shared" si="12"/>
        <v>8.84</v>
      </c>
      <c r="P23" s="19">
        <f t="shared" si="12"/>
        <v>8.9799999999999986</v>
      </c>
      <c r="Q23" s="19">
        <f t="shared" si="12"/>
        <v>8.41</v>
      </c>
      <c r="R23" s="19">
        <f t="shared" si="12"/>
        <v>9.6400000000000041</v>
      </c>
      <c r="S23" s="19">
        <f t="shared" si="12"/>
        <v>9.4700000000000024</v>
      </c>
      <c r="T23" s="19">
        <f t="shared" si="12"/>
        <v>0</v>
      </c>
    </row>
    <row r="24" spans="2:20">
      <c r="B24" s="4" t="s">
        <v>22</v>
      </c>
      <c r="C24" s="19">
        <f>SUM(C215:C244)</f>
        <v>6.9600000000000009</v>
      </c>
      <c r="D24" s="19">
        <f t="shared" ref="D24:T24" si="13">SUM(D215:D244)</f>
        <v>6.9600000000000009</v>
      </c>
      <c r="E24" s="19">
        <f t="shared" si="13"/>
        <v>5.9300000000000006</v>
      </c>
      <c r="F24" s="19">
        <f t="shared" si="13"/>
        <v>4.379999999999999</v>
      </c>
      <c r="G24" s="19">
        <f t="shared" si="13"/>
        <v>5.580000000000001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5.83</v>
      </c>
      <c r="L24" s="19">
        <f t="shared" si="13"/>
        <v>6.1300000000000017</v>
      </c>
      <c r="M24" s="19">
        <f t="shared" si="13"/>
        <v>0.81</v>
      </c>
      <c r="N24" s="19">
        <f t="shared" si="13"/>
        <v>3.5100000000000007</v>
      </c>
      <c r="O24" s="19">
        <f t="shared" si="13"/>
        <v>4.4000000000000004</v>
      </c>
      <c r="P24" s="19">
        <f t="shared" si="13"/>
        <v>5.1900000000000013</v>
      </c>
      <c r="Q24" s="19">
        <f t="shared" si="13"/>
        <v>0.44999999999999996</v>
      </c>
      <c r="R24" s="19">
        <f t="shared" si="13"/>
        <v>5.2700000000000014</v>
      </c>
      <c r="S24" s="19">
        <f t="shared" si="13"/>
        <v>6.1500000000000012</v>
      </c>
      <c r="T24" s="19">
        <f t="shared" si="13"/>
        <v>0</v>
      </c>
    </row>
    <row r="25" spans="2:20">
      <c r="B25" s="7" t="s">
        <v>23</v>
      </c>
      <c r="C25" s="21">
        <f>SUM(C245:C253)</f>
        <v>1.6499999999999997</v>
      </c>
      <c r="D25" s="21">
        <f t="shared" ref="D25:T25" si="14">SUM(D245:D253)</f>
        <v>1.6499999999999997</v>
      </c>
      <c r="E25" s="21">
        <f t="shared" si="14"/>
        <v>1.4</v>
      </c>
      <c r="F25" s="21">
        <f t="shared" si="14"/>
        <v>0.76</v>
      </c>
      <c r="G25" s="21">
        <f t="shared" si="14"/>
        <v>1.3199999999999998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0.52</v>
      </c>
      <c r="L25" s="21">
        <f t="shared" si="14"/>
        <v>1.2100000000000002</v>
      </c>
      <c r="M25" s="21">
        <f t="shared" si="14"/>
        <v>0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8">
        <v>43892</v>
      </c>
      <c r="C32" s="97">
        <v>0.16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0.04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43893</v>
      </c>
      <c r="C33" s="97">
        <v>0.17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0.05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43894</v>
      </c>
      <c r="C34" s="97">
        <v>0.18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43895</v>
      </c>
      <c r="C35" s="97">
        <v>0.23</v>
      </c>
      <c r="D35" s="97" t="s">
        <v>13</v>
      </c>
      <c r="E35" s="97" t="s">
        <v>13</v>
      </c>
      <c r="F35" s="97">
        <v>0.06</v>
      </c>
      <c r="G35" s="97">
        <v>0.03</v>
      </c>
      <c r="H35" s="97">
        <v>7.0000000000000007E-2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43896</v>
      </c>
      <c r="C36" s="97">
        <v>0.26</v>
      </c>
      <c r="D36" s="97" t="s">
        <v>13</v>
      </c>
      <c r="E36" s="97" t="s">
        <v>13</v>
      </c>
      <c r="F36" s="97">
        <v>7.0000000000000007E-2</v>
      </c>
      <c r="G36" s="97">
        <v>0.04</v>
      </c>
      <c r="H36" s="97">
        <v>0.09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43897</v>
      </c>
      <c r="C37" s="97">
        <v>0.2</v>
      </c>
      <c r="D37" s="97" t="s">
        <v>13</v>
      </c>
      <c r="E37" s="97" t="s">
        <v>13</v>
      </c>
      <c r="F37" s="97">
        <v>0.05</v>
      </c>
      <c r="G37" s="97">
        <v>0.03</v>
      </c>
      <c r="H37" s="97">
        <v>7.0000000000000007E-2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43898</v>
      </c>
      <c r="C38" s="97">
        <v>0.11</v>
      </c>
      <c r="D38" s="97" t="s">
        <v>13</v>
      </c>
      <c r="E38" s="97" t="s">
        <v>13</v>
      </c>
      <c r="F38" s="97">
        <v>0.03</v>
      </c>
      <c r="G38" s="97">
        <v>0.02</v>
      </c>
      <c r="H38" s="97">
        <v>0.04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43899</v>
      </c>
      <c r="C39" s="97">
        <v>7.0000000000000007E-2</v>
      </c>
      <c r="D39" s="97" t="s">
        <v>13</v>
      </c>
      <c r="E39" s="97" t="s">
        <v>13</v>
      </c>
      <c r="F39" s="97">
        <v>0.02</v>
      </c>
      <c r="G39" s="97">
        <v>0.01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43900</v>
      </c>
      <c r="C40" s="97">
        <v>0.11</v>
      </c>
      <c r="D40" s="97">
        <v>0.02</v>
      </c>
      <c r="E40" s="97">
        <v>0.02</v>
      </c>
      <c r="F40" s="97">
        <v>0.03</v>
      </c>
      <c r="G40" s="97">
        <v>0.02</v>
      </c>
      <c r="H40" s="97">
        <v>0.05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43901</v>
      </c>
      <c r="C41" s="97">
        <v>0.19</v>
      </c>
      <c r="D41" s="97">
        <v>0.03</v>
      </c>
      <c r="E41" s="97">
        <v>0.03</v>
      </c>
      <c r="F41" s="97">
        <v>0.06</v>
      </c>
      <c r="G41" s="97">
        <v>0.05</v>
      </c>
      <c r="H41" s="97">
        <v>0.09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43902</v>
      </c>
      <c r="C42" s="97">
        <v>0.22</v>
      </c>
      <c r="D42" s="97">
        <v>0.04</v>
      </c>
      <c r="E42" s="97">
        <v>0.04</v>
      </c>
      <c r="F42" s="97">
        <v>7.0000000000000007E-2</v>
      </c>
      <c r="G42" s="97">
        <v>7.0000000000000007E-2</v>
      </c>
      <c r="H42" s="97">
        <v>0.1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43903</v>
      </c>
      <c r="C43" s="97">
        <v>0.15</v>
      </c>
      <c r="D43" s="97">
        <v>0.03</v>
      </c>
      <c r="E43" s="97">
        <v>0.03</v>
      </c>
      <c r="F43" s="97">
        <v>0.05</v>
      </c>
      <c r="G43" s="97">
        <v>0.06</v>
      </c>
      <c r="H43" s="97">
        <v>7.0000000000000007E-2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43904</v>
      </c>
      <c r="C44" s="97">
        <v>7.0000000000000007E-2</v>
      </c>
      <c r="D44" s="97">
        <v>0.01</v>
      </c>
      <c r="E44" s="97">
        <v>0.01</v>
      </c>
      <c r="F44" s="97">
        <v>0.02</v>
      </c>
      <c r="G44" s="97">
        <v>0.03</v>
      </c>
      <c r="H44" s="97">
        <v>0.04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43905</v>
      </c>
      <c r="C45" s="97">
        <v>7.0000000000000007E-2</v>
      </c>
      <c r="D45" s="97">
        <v>0.01</v>
      </c>
      <c r="E45" s="97">
        <v>0.01</v>
      </c>
      <c r="F45" s="97">
        <v>0.02</v>
      </c>
      <c r="G45" s="97">
        <v>0.03</v>
      </c>
      <c r="H45" s="97">
        <v>0.04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43906</v>
      </c>
      <c r="C46" s="97">
        <v>0.11</v>
      </c>
      <c r="D46" s="97">
        <v>0.02</v>
      </c>
      <c r="E46" s="97">
        <v>0.02</v>
      </c>
      <c r="F46" s="97">
        <v>0.04</v>
      </c>
      <c r="G46" s="97">
        <v>0.06</v>
      </c>
      <c r="H46" s="97">
        <v>0.06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43907</v>
      </c>
      <c r="C47" s="97">
        <v>0.13</v>
      </c>
      <c r="D47" s="97">
        <v>0.03</v>
      </c>
      <c r="E47" s="97">
        <v>0.03</v>
      </c>
      <c r="F47" s="97">
        <v>0.05</v>
      </c>
      <c r="G47" s="97">
        <v>7.0000000000000007E-2</v>
      </c>
      <c r="H47" s="97">
        <v>0.08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43908</v>
      </c>
      <c r="C48" s="97">
        <v>0.08</v>
      </c>
      <c r="D48" s="97">
        <v>0.02</v>
      </c>
      <c r="E48" s="97">
        <v>0.02</v>
      </c>
      <c r="F48" s="97">
        <v>0.03</v>
      </c>
      <c r="G48" s="97">
        <v>0.04</v>
      </c>
      <c r="H48" s="97">
        <v>0.05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43909</v>
      </c>
      <c r="C49" s="97">
        <v>0.08</v>
      </c>
      <c r="D49" s="97">
        <v>0.02</v>
      </c>
      <c r="E49" s="97">
        <v>0.02</v>
      </c>
      <c r="F49" s="97">
        <v>0.03</v>
      </c>
      <c r="G49" s="97">
        <v>0.05</v>
      </c>
      <c r="H49" s="97">
        <v>0.05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43910</v>
      </c>
      <c r="C50" s="97">
        <v>0.11</v>
      </c>
      <c r="D50" s="97">
        <v>0.04</v>
      </c>
      <c r="E50" s="97">
        <v>0.04</v>
      </c>
      <c r="F50" s="97">
        <v>0.04</v>
      </c>
      <c r="G50" s="97">
        <v>7.0000000000000007E-2</v>
      </c>
      <c r="H50" s="97">
        <v>7.0000000000000007E-2</v>
      </c>
      <c r="I50" s="97">
        <v>0.02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43911</v>
      </c>
      <c r="C51" s="97">
        <v>0.13</v>
      </c>
      <c r="D51" s="97">
        <v>0.05</v>
      </c>
      <c r="E51" s="97">
        <v>0.05</v>
      </c>
      <c r="F51" s="97">
        <v>0.05</v>
      </c>
      <c r="G51" s="97">
        <v>0.08</v>
      </c>
      <c r="H51" s="97">
        <v>0.08</v>
      </c>
      <c r="I51" s="97">
        <v>0.03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43912</v>
      </c>
      <c r="C52" s="97">
        <v>0.19</v>
      </c>
      <c r="D52" s="97">
        <v>7.0000000000000007E-2</v>
      </c>
      <c r="E52" s="97">
        <v>7.0000000000000007E-2</v>
      </c>
      <c r="F52" s="97">
        <v>0.08</v>
      </c>
      <c r="G52" s="97">
        <v>0.12</v>
      </c>
      <c r="H52" s="97">
        <v>0.13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43913</v>
      </c>
      <c r="C53" s="97">
        <v>0.12</v>
      </c>
      <c r="D53" s="97">
        <v>0.05</v>
      </c>
      <c r="E53" s="97">
        <v>0.05</v>
      </c>
      <c r="F53" s="97">
        <v>0.05</v>
      </c>
      <c r="G53" s="97">
        <v>0.08</v>
      </c>
      <c r="H53" s="97">
        <v>0.08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43914</v>
      </c>
      <c r="C54" s="97">
        <v>0.12</v>
      </c>
      <c r="D54" s="97">
        <v>0.05</v>
      </c>
      <c r="E54" s="97">
        <v>0.05</v>
      </c>
      <c r="F54" s="97">
        <v>0.05</v>
      </c>
      <c r="G54" s="97">
        <v>0.08</v>
      </c>
      <c r="H54" s="97">
        <v>0.09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43915</v>
      </c>
      <c r="C55" s="97">
        <v>0.12</v>
      </c>
      <c r="D55" s="97">
        <v>0.06</v>
      </c>
      <c r="E55" s="97">
        <v>0.06</v>
      </c>
      <c r="F55" s="97">
        <v>0.06</v>
      </c>
      <c r="G55" s="97">
        <v>0.09</v>
      </c>
      <c r="H55" s="97">
        <v>0.09</v>
      </c>
      <c r="I55" s="97">
        <v>0.02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43916</v>
      </c>
      <c r="C56" s="97">
        <v>0.15</v>
      </c>
      <c r="D56" s="97">
        <v>0.08</v>
      </c>
      <c r="E56" s="97">
        <v>0.08</v>
      </c>
      <c r="F56" s="97">
        <v>7.0000000000000007E-2</v>
      </c>
      <c r="G56" s="97">
        <v>0.11</v>
      </c>
      <c r="H56" s="97">
        <v>0.11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43917</v>
      </c>
      <c r="C57" s="97">
        <v>0.13</v>
      </c>
      <c r="D57" s="97">
        <v>7.0000000000000007E-2</v>
      </c>
      <c r="E57" s="97">
        <v>7.0000000000000007E-2</v>
      </c>
      <c r="F57" s="97">
        <v>0.06</v>
      </c>
      <c r="G57" s="97">
        <v>0.1</v>
      </c>
      <c r="H57" s="97">
        <v>0.1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43918</v>
      </c>
      <c r="C58" s="97">
        <v>0.18</v>
      </c>
      <c r="D58" s="97">
        <v>0.1</v>
      </c>
      <c r="E58" s="97">
        <v>0.1</v>
      </c>
      <c r="F58" s="97">
        <v>0.09</v>
      </c>
      <c r="G58" s="97">
        <v>0.14000000000000001</v>
      </c>
      <c r="H58" s="97">
        <v>0.14000000000000001</v>
      </c>
      <c r="I58" s="97">
        <v>0.04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43919</v>
      </c>
      <c r="C59" s="97">
        <v>0.09</v>
      </c>
      <c r="D59" s="97">
        <v>0.05</v>
      </c>
      <c r="E59" s="97">
        <v>0.05</v>
      </c>
      <c r="F59" s="97">
        <v>0.05</v>
      </c>
      <c r="G59" s="97">
        <v>7.0000000000000007E-2</v>
      </c>
      <c r="H59" s="97">
        <v>7.0000000000000007E-2</v>
      </c>
      <c r="I59" s="97">
        <v>0.02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43920</v>
      </c>
      <c r="C60" s="97">
        <v>0.12</v>
      </c>
      <c r="D60" s="97">
        <v>7.0000000000000007E-2</v>
      </c>
      <c r="E60" s="97">
        <v>7.0000000000000007E-2</v>
      </c>
      <c r="F60" s="97">
        <v>0.06</v>
      </c>
      <c r="G60" s="97">
        <v>0.09</v>
      </c>
      <c r="H60" s="97">
        <v>0.1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43921</v>
      </c>
      <c r="C61" s="97">
        <v>0.08</v>
      </c>
      <c r="D61" s="97">
        <v>0.05</v>
      </c>
      <c r="E61" s="97">
        <v>0.05</v>
      </c>
      <c r="F61" s="97">
        <v>0.04</v>
      </c>
      <c r="G61" s="97">
        <v>0.06</v>
      </c>
      <c r="H61" s="97">
        <v>7.0000000000000007E-2</v>
      </c>
      <c r="I61" s="97">
        <v>0.02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43922</v>
      </c>
      <c r="C62" s="97">
        <v>0.06</v>
      </c>
      <c r="D62" s="97">
        <v>0.04</v>
      </c>
      <c r="E62" s="97">
        <v>0.04</v>
      </c>
      <c r="F62" s="97">
        <v>0.03</v>
      </c>
      <c r="G62" s="97">
        <v>0.05</v>
      </c>
      <c r="H62" s="97">
        <v>0.05</v>
      </c>
      <c r="I62" s="97">
        <v>0.01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43923</v>
      </c>
      <c r="C63" s="97">
        <v>0.14000000000000001</v>
      </c>
      <c r="D63" s="97">
        <v>0.09</v>
      </c>
      <c r="E63" s="97">
        <v>0.09</v>
      </c>
      <c r="F63" s="97">
        <v>0.08</v>
      </c>
      <c r="G63" s="97">
        <v>0.11</v>
      </c>
      <c r="H63" s="97">
        <v>0.12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43924</v>
      </c>
      <c r="C64" s="97">
        <v>0.14000000000000001</v>
      </c>
      <c r="D64" s="97">
        <v>0.1</v>
      </c>
      <c r="E64" s="97">
        <v>0.1</v>
      </c>
      <c r="F64" s="97">
        <v>0.08</v>
      </c>
      <c r="G64" s="97">
        <v>0.11</v>
      </c>
      <c r="H64" s="97">
        <v>0.12</v>
      </c>
      <c r="I64" s="97">
        <v>0.04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43925</v>
      </c>
      <c r="C65" s="97">
        <v>0.19</v>
      </c>
      <c r="D65" s="97">
        <v>0.13</v>
      </c>
      <c r="E65" s="97">
        <v>0.13</v>
      </c>
      <c r="F65" s="97">
        <v>0.12</v>
      </c>
      <c r="G65" s="97">
        <v>0.15</v>
      </c>
      <c r="H65" s="97">
        <v>0.17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43926</v>
      </c>
      <c r="C66" s="97">
        <v>0.09</v>
      </c>
      <c r="D66" s="97">
        <v>0.06</v>
      </c>
      <c r="E66" s="97">
        <v>0.06</v>
      </c>
      <c r="F66" s="97">
        <v>0.06</v>
      </c>
      <c r="G66" s="97">
        <v>7.0000000000000007E-2</v>
      </c>
      <c r="H66" s="97">
        <v>0.08</v>
      </c>
      <c r="I66" s="97">
        <v>0.03</v>
      </c>
      <c r="J66" s="97">
        <v>0.02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43927</v>
      </c>
      <c r="C67" s="97">
        <v>0.1</v>
      </c>
      <c r="D67" s="97">
        <v>7.0000000000000007E-2</v>
      </c>
      <c r="E67" s="97">
        <v>7.0000000000000007E-2</v>
      </c>
      <c r="F67" s="97">
        <v>0.06</v>
      </c>
      <c r="G67" s="97">
        <v>0.08</v>
      </c>
      <c r="H67" s="97">
        <v>0.09</v>
      </c>
      <c r="I67" s="97">
        <v>0.03</v>
      </c>
      <c r="J67" s="97">
        <v>0.02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43928</v>
      </c>
      <c r="C68" s="97">
        <v>0.15</v>
      </c>
      <c r="D68" s="97">
        <v>0.11</v>
      </c>
      <c r="E68" s="97">
        <v>0.11</v>
      </c>
      <c r="F68" s="97">
        <v>0.09</v>
      </c>
      <c r="G68" s="97">
        <v>0.12</v>
      </c>
      <c r="H68" s="97">
        <v>0.14000000000000001</v>
      </c>
      <c r="I68" s="97">
        <v>0.05</v>
      </c>
      <c r="J68" s="97">
        <v>0.03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43929</v>
      </c>
      <c r="C69" s="97">
        <v>0.16</v>
      </c>
      <c r="D69" s="97">
        <v>0.12</v>
      </c>
      <c r="E69" s="97">
        <v>0.12</v>
      </c>
      <c r="F69" s="97">
        <v>0.1</v>
      </c>
      <c r="G69" s="97">
        <v>0.13</v>
      </c>
      <c r="H69" s="97">
        <v>0.15</v>
      </c>
      <c r="I69" s="97">
        <v>0.06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43930</v>
      </c>
      <c r="C70" s="97">
        <v>0.28000000000000003</v>
      </c>
      <c r="D70" s="97">
        <v>0.22</v>
      </c>
      <c r="E70" s="97">
        <v>0.22</v>
      </c>
      <c r="F70" s="97">
        <v>0.18</v>
      </c>
      <c r="G70" s="97">
        <v>0.22</v>
      </c>
      <c r="H70" s="97">
        <v>0.27</v>
      </c>
      <c r="I70" s="97">
        <v>0.11</v>
      </c>
      <c r="J70" s="97">
        <v>0.06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43931</v>
      </c>
      <c r="C71" s="97">
        <v>0.24</v>
      </c>
      <c r="D71" s="97">
        <v>0.19</v>
      </c>
      <c r="E71" s="97">
        <v>0.19</v>
      </c>
      <c r="F71" s="97">
        <v>0.15</v>
      </c>
      <c r="G71" s="97">
        <v>0.19</v>
      </c>
      <c r="H71" s="97">
        <v>0.23</v>
      </c>
      <c r="I71" s="97">
        <v>0.1</v>
      </c>
      <c r="J71" s="97">
        <v>0.05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43932</v>
      </c>
      <c r="C72" s="97">
        <v>0.31</v>
      </c>
      <c r="D72" s="97">
        <v>0.25</v>
      </c>
      <c r="E72" s="97">
        <v>0.25</v>
      </c>
      <c r="F72" s="97">
        <v>0.2</v>
      </c>
      <c r="G72" s="97">
        <v>0.25</v>
      </c>
      <c r="H72" s="97">
        <v>0.3</v>
      </c>
      <c r="I72" s="97">
        <v>0.14000000000000001</v>
      </c>
      <c r="J72" s="97">
        <v>0.06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</row>
    <row r="73" spans="2:20">
      <c r="B73" s="98">
        <v>43933</v>
      </c>
      <c r="C73" s="97">
        <v>0.16</v>
      </c>
      <c r="D73" s="97">
        <v>0.13</v>
      </c>
      <c r="E73" s="97">
        <v>0.13</v>
      </c>
      <c r="F73" s="97">
        <v>0.1</v>
      </c>
      <c r="G73" s="97">
        <v>0.13</v>
      </c>
      <c r="H73" s="97">
        <v>0.15</v>
      </c>
      <c r="I73" s="97">
        <v>0.08</v>
      </c>
      <c r="J73" s="97">
        <v>0.03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</row>
    <row r="74" spans="2:20">
      <c r="B74" s="98">
        <v>43934</v>
      </c>
      <c r="C74" s="97">
        <v>0.18</v>
      </c>
      <c r="D74" s="97">
        <v>0.15</v>
      </c>
      <c r="E74" s="97">
        <v>0.15</v>
      </c>
      <c r="F74" s="97">
        <v>0.12</v>
      </c>
      <c r="G74" s="97">
        <v>0.14000000000000001</v>
      </c>
      <c r="H74" s="97">
        <v>0.17</v>
      </c>
      <c r="I74" s="97">
        <v>0.09</v>
      </c>
      <c r="J74" s="97">
        <v>0.04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</row>
    <row r="75" spans="2:20">
      <c r="B75" s="98">
        <v>43935</v>
      </c>
      <c r="C75" s="97">
        <v>0.27</v>
      </c>
      <c r="D75" s="97">
        <v>0.24</v>
      </c>
      <c r="E75" s="97">
        <v>0.23</v>
      </c>
      <c r="F75" s="97">
        <v>0.18</v>
      </c>
      <c r="G75" s="97">
        <v>0.22</v>
      </c>
      <c r="H75" s="97">
        <v>0.26</v>
      </c>
      <c r="I75" s="97">
        <v>0.15</v>
      </c>
      <c r="J75" s="97">
        <v>0.06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</row>
    <row r="76" spans="2:20">
      <c r="B76" s="98">
        <v>43936</v>
      </c>
      <c r="C76" s="97">
        <v>0.25</v>
      </c>
      <c r="D76" s="97">
        <v>0.22</v>
      </c>
      <c r="E76" s="97">
        <v>0.21</v>
      </c>
      <c r="F76" s="97">
        <v>0.17</v>
      </c>
      <c r="G76" s="97">
        <v>0.2</v>
      </c>
      <c r="H76" s="97">
        <v>0.25</v>
      </c>
      <c r="I76" s="97">
        <v>0.15</v>
      </c>
      <c r="J76" s="97">
        <v>0.06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</row>
    <row r="77" spans="2:20">
      <c r="B77" s="98">
        <v>43937</v>
      </c>
      <c r="C77" s="97">
        <v>0.17</v>
      </c>
      <c r="D77" s="97">
        <v>0.15</v>
      </c>
      <c r="E77" s="97">
        <v>0.14000000000000001</v>
      </c>
      <c r="F77" s="97">
        <v>0.11</v>
      </c>
      <c r="G77" s="97">
        <v>0.14000000000000001</v>
      </c>
      <c r="H77" s="97">
        <v>0.17</v>
      </c>
      <c r="I77" s="97">
        <v>0.11</v>
      </c>
      <c r="J77" s="97">
        <v>0.04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</row>
    <row r="78" spans="2:20">
      <c r="B78" s="98">
        <v>43938</v>
      </c>
      <c r="C78" s="97">
        <v>0.18</v>
      </c>
      <c r="D78" s="97">
        <v>0.17</v>
      </c>
      <c r="E78" s="97">
        <v>0.15</v>
      </c>
      <c r="F78" s="97">
        <v>0.12</v>
      </c>
      <c r="G78" s="97">
        <v>0.14000000000000001</v>
      </c>
      <c r="H78" s="97">
        <v>0.18</v>
      </c>
      <c r="I78" s="97">
        <v>0.12</v>
      </c>
      <c r="J78" s="97">
        <v>0.04</v>
      </c>
      <c r="K78" s="97" t="s">
        <v>13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</row>
    <row r="79" spans="2:20">
      <c r="B79" s="98">
        <v>43939</v>
      </c>
      <c r="C79" s="97">
        <v>0.25</v>
      </c>
      <c r="D79" s="97">
        <v>0.23</v>
      </c>
      <c r="E79" s="97">
        <v>0.21</v>
      </c>
      <c r="F79" s="97">
        <v>0.17</v>
      </c>
      <c r="G79" s="97">
        <v>0.2</v>
      </c>
      <c r="H79" s="97">
        <v>0.25</v>
      </c>
      <c r="I79" s="97">
        <v>0.17</v>
      </c>
      <c r="J79" s="97">
        <v>7.0000000000000007E-2</v>
      </c>
      <c r="K79" s="97" t="s">
        <v>13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</row>
    <row r="80" spans="2:20">
      <c r="B80" s="98">
        <v>43940</v>
      </c>
      <c r="C80" s="97">
        <v>0.26</v>
      </c>
      <c r="D80" s="97">
        <v>0.25</v>
      </c>
      <c r="E80" s="97">
        <v>0.22</v>
      </c>
      <c r="F80" s="97">
        <v>0.18</v>
      </c>
      <c r="G80" s="97">
        <v>0.21</v>
      </c>
      <c r="H80" s="97">
        <v>0.26</v>
      </c>
      <c r="I80" s="97">
        <v>0.18</v>
      </c>
      <c r="J80" s="97">
        <v>7.0000000000000007E-2</v>
      </c>
      <c r="K80" s="97" t="s">
        <v>13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</row>
    <row r="81" spans="2:20">
      <c r="B81" s="98">
        <v>43941</v>
      </c>
      <c r="C81" s="97">
        <v>0.22</v>
      </c>
      <c r="D81" s="97">
        <v>0.21</v>
      </c>
      <c r="E81" s="97">
        <v>0.19</v>
      </c>
      <c r="F81" s="97">
        <v>0.15</v>
      </c>
      <c r="G81" s="97">
        <v>0.18</v>
      </c>
      <c r="H81" s="97">
        <v>0.22</v>
      </c>
      <c r="I81" s="97">
        <v>0.16</v>
      </c>
      <c r="J81" s="97">
        <v>0.06</v>
      </c>
      <c r="K81" s="97" t="s">
        <v>13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</row>
    <row r="82" spans="2:20">
      <c r="B82" s="98">
        <v>43942</v>
      </c>
      <c r="C82" s="97">
        <v>0.31</v>
      </c>
      <c r="D82" s="97">
        <v>0.31</v>
      </c>
      <c r="E82" s="97">
        <v>0.26</v>
      </c>
      <c r="F82" s="97">
        <v>0.21</v>
      </c>
      <c r="G82" s="97">
        <v>0.25</v>
      </c>
      <c r="H82" s="97">
        <v>0.31</v>
      </c>
      <c r="I82" s="97">
        <v>0.23</v>
      </c>
      <c r="J82" s="97">
        <v>0.09</v>
      </c>
      <c r="K82" s="97" t="s">
        <v>13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</row>
    <row r="83" spans="2:20">
      <c r="B83" s="98">
        <v>43943</v>
      </c>
      <c r="C83" s="97">
        <v>0.31</v>
      </c>
      <c r="D83" s="97">
        <v>0.31</v>
      </c>
      <c r="E83" s="97">
        <v>0.26</v>
      </c>
      <c r="F83" s="97">
        <v>0.21</v>
      </c>
      <c r="G83" s="97">
        <v>0.25</v>
      </c>
      <c r="H83" s="97">
        <v>0.31</v>
      </c>
      <c r="I83" s="97">
        <v>0.24</v>
      </c>
      <c r="J83" s="97">
        <v>0.1</v>
      </c>
      <c r="K83" s="97" t="s">
        <v>13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</row>
    <row r="84" spans="2:20">
      <c r="B84" s="98">
        <v>43944</v>
      </c>
      <c r="C84" s="97">
        <v>0.22</v>
      </c>
      <c r="D84" s="97">
        <v>0.22</v>
      </c>
      <c r="E84" s="97">
        <v>0.19</v>
      </c>
      <c r="F84" s="97">
        <v>0.15</v>
      </c>
      <c r="G84" s="97">
        <v>0.18</v>
      </c>
      <c r="H84" s="97">
        <v>0.22</v>
      </c>
      <c r="I84" s="97">
        <v>0.18</v>
      </c>
      <c r="J84" s="97">
        <v>0.08</v>
      </c>
      <c r="K84" s="97" t="s">
        <v>13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</row>
    <row r="85" spans="2:20">
      <c r="B85" s="98">
        <v>43945</v>
      </c>
      <c r="C85" s="97">
        <v>0.22</v>
      </c>
      <c r="D85" s="97">
        <v>0.22</v>
      </c>
      <c r="E85" s="97">
        <v>0.19</v>
      </c>
      <c r="F85" s="97">
        <v>0.15</v>
      </c>
      <c r="G85" s="97">
        <v>0.18</v>
      </c>
      <c r="H85" s="97">
        <v>0.22</v>
      </c>
      <c r="I85" s="97">
        <v>0.18</v>
      </c>
      <c r="J85" s="97">
        <v>0.09</v>
      </c>
      <c r="K85" s="97" t="s">
        <v>13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</row>
    <row r="86" spans="2:20">
      <c r="B86" s="98">
        <v>43946</v>
      </c>
      <c r="C86" s="97">
        <v>0.18</v>
      </c>
      <c r="D86" s="97">
        <v>0.18</v>
      </c>
      <c r="E86" s="97">
        <v>0.15</v>
      </c>
      <c r="F86" s="97">
        <v>0.12</v>
      </c>
      <c r="G86" s="97">
        <v>0.14000000000000001</v>
      </c>
      <c r="H86" s="97">
        <v>0.18</v>
      </c>
      <c r="I86" s="97">
        <v>0.15</v>
      </c>
      <c r="J86" s="97">
        <v>0.08</v>
      </c>
      <c r="K86" s="97" t="s">
        <v>13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0.04</v>
      </c>
    </row>
    <row r="87" spans="2:20">
      <c r="B87" s="98">
        <v>43947</v>
      </c>
      <c r="C87" s="97">
        <v>0.26</v>
      </c>
      <c r="D87" s="97">
        <v>0.26</v>
      </c>
      <c r="E87" s="97">
        <v>0.22</v>
      </c>
      <c r="F87" s="97">
        <v>0.18</v>
      </c>
      <c r="G87" s="97">
        <v>0.21</v>
      </c>
      <c r="H87" s="97">
        <v>0.26</v>
      </c>
      <c r="I87" s="97">
        <v>0.22</v>
      </c>
      <c r="J87" s="97">
        <v>0.12</v>
      </c>
      <c r="K87" s="97" t="s">
        <v>13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0.05</v>
      </c>
    </row>
    <row r="88" spans="2:20">
      <c r="B88" s="98">
        <v>43948</v>
      </c>
      <c r="C88" s="97">
        <v>0.23</v>
      </c>
      <c r="D88" s="97">
        <v>0.23</v>
      </c>
      <c r="E88" s="97">
        <v>0.2</v>
      </c>
      <c r="F88" s="97">
        <v>0.16</v>
      </c>
      <c r="G88" s="97">
        <v>0.18</v>
      </c>
      <c r="H88" s="97">
        <v>0.23</v>
      </c>
      <c r="I88" s="97">
        <v>0.2</v>
      </c>
      <c r="J88" s="97">
        <v>0.12</v>
      </c>
      <c r="K88" s="97" t="s">
        <v>13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0.05</v>
      </c>
    </row>
    <row r="89" spans="2:20">
      <c r="B89" s="98">
        <v>43949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0.25</v>
      </c>
      <c r="J89" s="97">
        <v>0.15</v>
      </c>
      <c r="K89" s="97" t="s">
        <v>13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0.06</v>
      </c>
    </row>
    <row r="90" spans="2:20">
      <c r="B90" s="98">
        <v>43950</v>
      </c>
      <c r="C90" s="97">
        <v>0.33</v>
      </c>
      <c r="D90" s="97">
        <v>0.33</v>
      </c>
      <c r="E90" s="97">
        <v>0.28000000000000003</v>
      </c>
      <c r="F90" s="97">
        <v>0.22</v>
      </c>
      <c r="G90" s="97">
        <v>0.26</v>
      </c>
      <c r="H90" s="97">
        <v>0.33</v>
      </c>
      <c r="I90" s="97">
        <v>0.3</v>
      </c>
      <c r="J90" s="97">
        <v>0.19</v>
      </c>
      <c r="K90" s="97" t="s">
        <v>13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7.0000000000000007E-2</v>
      </c>
    </row>
    <row r="91" spans="2:20">
      <c r="B91" s="98">
        <v>43951</v>
      </c>
      <c r="C91" s="97">
        <v>0.31</v>
      </c>
      <c r="D91" s="97">
        <v>0.31</v>
      </c>
      <c r="E91" s="97">
        <v>0.26</v>
      </c>
      <c r="F91" s="97">
        <v>0.21</v>
      </c>
      <c r="G91" s="97">
        <v>0.25</v>
      </c>
      <c r="H91" s="97">
        <v>0.31</v>
      </c>
      <c r="I91" s="97">
        <v>0.28000000000000003</v>
      </c>
      <c r="J91" s="97">
        <v>0.19</v>
      </c>
      <c r="K91" s="97" t="s">
        <v>13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7.0000000000000007E-2</v>
      </c>
    </row>
    <row r="92" spans="2:20">
      <c r="B92" s="98">
        <v>43952</v>
      </c>
      <c r="C92" s="97">
        <v>0.25</v>
      </c>
      <c r="D92" s="97">
        <v>0.25</v>
      </c>
      <c r="E92" s="97">
        <v>0.21</v>
      </c>
      <c r="F92" s="97">
        <v>0.17</v>
      </c>
      <c r="G92" s="97">
        <v>0.2</v>
      </c>
      <c r="H92" s="97">
        <v>0.25</v>
      </c>
      <c r="I92" s="97">
        <v>0.23</v>
      </c>
      <c r="J92" s="97">
        <v>0.16</v>
      </c>
      <c r="K92" s="97">
        <v>0.06</v>
      </c>
      <c r="L92" s="97" t="s">
        <v>13</v>
      </c>
      <c r="M92" s="97" t="s">
        <v>13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0.05</v>
      </c>
    </row>
    <row r="93" spans="2:20">
      <c r="B93" s="98">
        <v>43953</v>
      </c>
      <c r="C93" s="97">
        <v>0.23</v>
      </c>
      <c r="D93" s="97">
        <v>0.23</v>
      </c>
      <c r="E93" s="97">
        <v>0.2</v>
      </c>
      <c r="F93" s="97">
        <v>0.16</v>
      </c>
      <c r="G93" s="97">
        <v>0.18</v>
      </c>
      <c r="H93" s="97">
        <v>0.23</v>
      </c>
      <c r="I93" s="97">
        <v>0.21</v>
      </c>
      <c r="J93" s="97">
        <v>0.16</v>
      </c>
      <c r="K93" s="97">
        <v>0.05</v>
      </c>
      <c r="L93" s="97" t="s">
        <v>13</v>
      </c>
      <c r="M93" s="97" t="s">
        <v>13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0.05</v>
      </c>
    </row>
    <row r="94" spans="2:20">
      <c r="B94" s="98">
        <v>43954</v>
      </c>
      <c r="C94" s="97">
        <v>0.34</v>
      </c>
      <c r="D94" s="97">
        <v>0.34</v>
      </c>
      <c r="E94" s="97">
        <v>0.28999999999999998</v>
      </c>
      <c r="F94" s="97">
        <v>0.23</v>
      </c>
      <c r="G94" s="97">
        <v>0.27</v>
      </c>
      <c r="H94" s="97">
        <v>0.34</v>
      </c>
      <c r="I94" s="97">
        <v>0.32</v>
      </c>
      <c r="J94" s="97">
        <v>0.24</v>
      </c>
      <c r="K94" s="97">
        <v>0.08</v>
      </c>
      <c r="L94" s="97" t="s">
        <v>13</v>
      </c>
      <c r="M94" s="97" t="s">
        <v>13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0.08</v>
      </c>
    </row>
    <row r="95" spans="2:20">
      <c r="B95" s="98">
        <v>43955</v>
      </c>
      <c r="C95" s="97">
        <v>0.28999999999999998</v>
      </c>
      <c r="D95" s="97">
        <v>0.28999999999999998</v>
      </c>
      <c r="E95" s="97">
        <v>0.25</v>
      </c>
      <c r="F95" s="97">
        <v>0.2</v>
      </c>
      <c r="G95" s="97">
        <v>0.23</v>
      </c>
      <c r="H95" s="97">
        <v>0.28999999999999998</v>
      </c>
      <c r="I95" s="97">
        <v>0.27</v>
      </c>
      <c r="J95" s="97">
        <v>0.21</v>
      </c>
      <c r="K95" s="97">
        <v>7.0000000000000007E-2</v>
      </c>
      <c r="L95" s="97" t="s">
        <v>13</v>
      </c>
      <c r="M95" s="97" t="s">
        <v>13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7.0000000000000007E-2</v>
      </c>
    </row>
    <row r="96" spans="2:20">
      <c r="B96" s="98">
        <v>43956</v>
      </c>
      <c r="C96" s="97">
        <v>0.3</v>
      </c>
      <c r="D96" s="97">
        <v>0.3</v>
      </c>
      <c r="E96" s="97">
        <v>0.26</v>
      </c>
      <c r="F96" s="97">
        <v>0.2</v>
      </c>
      <c r="G96" s="97">
        <v>0.24</v>
      </c>
      <c r="H96" s="97">
        <v>0.3</v>
      </c>
      <c r="I96" s="97">
        <v>0.28999999999999998</v>
      </c>
      <c r="J96" s="97">
        <v>0.23</v>
      </c>
      <c r="K96" s="97">
        <v>7.0000000000000007E-2</v>
      </c>
      <c r="L96" s="97" t="s">
        <v>13</v>
      </c>
      <c r="M96" s="97" t="s">
        <v>13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7.0000000000000007E-2</v>
      </c>
    </row>
    <row r="97" spans="2:20">
      <c r="B97" s="98">
        <v>43957</v>
      </c>
      <c r="C97" s="97">
        <v>0.39</v>
      </c>
      <c r="D97" s="97">
        <v>0.39</v>
      </c>
      <c r="E97" s="97">
        <v>0.33</v>
      </c>
      <c r="F97" s="97">
        <v>0.27</v>
      </c>
      <c r="G97" s="97">
        <v>0.31</v>
      </c>
      <c r="H97" s="97">
        <v>0.39</v>
      </c>
      <c r="I97" s="97">
        <v>0.37</v>
      </c>
      <c r="J97" s="97">
        <v>0.31</v>
      </c>
      <c r="K97" s="97">
        <v>0.09</v>
      </c>
      <c r="L97" s="97" t="s">
        <v>13</v>
      </c>
      <c r="M97" s="97" t="s">
        <v>13</v>
      </c>
      <c r="N97" s="97" t="s">
        <v>13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0.1</v>
      </c>
    </row>
    <row r="98" spans="2:20">
      <c r="B98" s="98">
        <v>43958</v>
      </c>
      <c r="C98" s="97">
        <v>0.25</v>
      </c>
      <c r="D98" s="97">
        <v>0.25</v>
      </c>
      <c r="E98" s="97">
        <v>0.21</v>
      </c>
      <c r="F98" s="97">
        <v>0.17</v>
      </c>
      <c r="G98" s="97">
        <v>0.2</v>
      </c>
      <c r="H98" s="97">
        <v>0.25</v>
      </c>
      <c r="I98" s="97">
        <v>0.24</v>
      </c>
      <c r="J98" s="97">
        <v>0.2</v>
      </c>
      <c r="K98" s="97">
        <v>0.06</v>
      </c>
      <c r="L98" s="97" t="s">
        <v>13</v>
      </c>
      <c r="M98" s="97" t="s">
        <v>13</v>
      </c>
      <c r="N98" s="97" t="s">
        <v>13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0.06</v>
      </c>
    </row>
    <row r="99" spans="2:20">
      <c r="B99" s="98">
        <v>43959</v>
      </c>
      <c r="C99" s="97">
        <v>0.24</v>
      </c>
      <c r="D99" s="97">
        <v>0.24</v>
      </c>
      <c r="E99" s="97">
        <v>0.2</v>
      </c>
      <c r="F99" s="97">
        <v>0.16</v>
      </c>
      <c r="G99" s="97">
        <v>0.19</v>
      </c>
      <c r="H99" s="97">
        <v>0.24</v>
      </c>
      <c r="I99" s="97">
        <v>0.23</v>
      </c>
      <c r="J99" s="97">
        <v>0.2</v>
      </c>
      <c r="K99" s="97">
        <v>0.06</v>
      </c>
      <c r="L99" s="97" t="s">
        <v>13</v>
      </c>
      <c r="M99" s="97" t="s">
        <v>13</v>
      </c>
      <c r="N99" s="97" t="s">
        <v>13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0.06</v>
      </c>
    </row>
    <row r="100" spans="2:20">
      <c r="B100" s="98">
        <v>43960</v>
      </c>
      <c r="C100" s="97">
        <v>0.32</v>
      </c>
      <c r="D100" s="97">
        <v>0.32</v>
      </c>
      <c r="E100" s="97">
        <v>0.27</v>
      </c>
      <c r="F100" s="97">
        <v>0.22</v>
      </c>
      <c r="G100" s="97">
        <v>0.26</v>
      </c>
      <c r="H100" s="97">
        <v>0.32</v>
      </c>
      <c r="I100" s="97">
        <v>0.31</v>
      </c>
      <c r="J100" s="97">
        <v>0.27</v>
      </c>
      <c r="K100" s="97">
        <v>0.08</v>
      </c>
      <c r="L100" s="97" t="s">
        <v>13</v>
      </c>
      <c r="M100" s="97" t="s">
        <v>13</v>
      </c>
      <c r="N100" s="97" t="s">
        <v>13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0.09</v>
      </c>
    </row>
    <row r="101" spans="2:20">
      <c r="B101" s="98">
        <v>43961</v>
      </c>
      <c r="C101" s="97">
        <v>0.35</v>
      </c>
      <c r="D101" s="97">
        <v>0.35</v>
      </c>
      <c r="E101" s="97">
        <v>0.3</v>
      </c>
      <c r="F101" s="97">
        <v>0.24</v>
      </c>
      <c r="G101" s="97">
        <v>0.28000000000000003</v>
      </c>
      <c r="H101" s="97">
        <v>0.35</v>
      </c>
      <c r="I101" s="97">
        <v>0.34</v>
      </c>
      <c r="J101" s="97">
        <v>0.3</v>
      </c>
      <c r="K101" s="97">
        <v>0.08</v>
      </c>
      <c r="L101" s="97" t="s">
        <v>13</v>
      </c>
      <c r="M101" s="97" t="s">
        <v>13</v>
      </c>
      <c r="N101" s="97" t="s">
        <v>13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0.1</v>
      </c>
    </row>
    <row r="102" spans="2:20">
      <c r="B102" s="98">
        <v>43962</v>
      </c>
      <c r="C102" s="97">
        <v>0.34</v>
      </c>
      <c r="D102" s="97">
        <v>0.34</v>
      </c>
      <c r="E102" s="97">
        <v>0.28999999999999998</v>
      </c>
      <c r="F102" s="97">
        <v>0.23</v>
      </c>
      <c r="G102" s="97">
        <v>0.27</v>
      </c>
      <c r="H102" s="97">
        <v>0.34</v>
      </c>
      <c r="I102" s="97">
        <v>0.33</v>
      </c>
      <c r="J102" s="97">
        <v>0.3</v>
      </c>
      <c r="K102" s="97">
        <v>0.08</v>
      </c>
      <c r="L102" s="97" t="s">
        <v>13</v>
      </c>
      <c r="M102" s="97" t="s">
        <v>13</v>
      </c>
      <c r="N102" s="97" t="s">
        <v>13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 t="s">
        <v>13</v>
      </c>
      <c r="T102" s="97">
        <v>0.09</v>
      </c>
    </row>
    <row r="103" spans="2:20">
      <c r="B103" s="98">
        <v>43963</v>
      </c>
      <c r="C103" s="97">
        <v>0.31</v>
      </c>
      <c r="D103" s="97">
        <v>0.31</v>
      </c>
      <c r="E103" s="97">
        <v>0.26</v>
      </c>
      <c r="F103" s="97">
        <v>0.21</v>
      </c>
      <c r="G103" s="97">
        <v>0.25</v>
      </c>
      <c r="H103" s="97">
        <v>0.31</v>
      </c>
      <c r="I103" s="97">
        <v>0.3</v>
      </c>
      <c r="J103" s="97">
        <v>0.28000000000000003</v>
      </c>
      <c r="K103" s="97">
        <v>0.08</v>
      </c>
      <c r="L103" s="97" t="s">
        <v>13</v>
      </c>
      <c r="M103" s="97" t="s">
        <v>13</v>
      </c>
      <c r="N103" s="97" t="s">
        <v>13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 t="s">
        <v>13</v>
      </c>
      <c r="T103" s="97">
        <v>0.09</v>
      </c>
    </row>
    <row r="104" spans="2:20">
      <c r="B104" s="98">
        <v>43964</v>
      </c>
      <c r="C104" s="97">
        <v>0.19</v>
      </c>
      <c r="D104" s="97">
        <v>0.19</v>
      </c>
      <c r="E104" s="97">
        <v>0.16</v>
      </c>
      <c r="F104" s="97">
        <v>0.13</v>
      </c>
      <c r="G104" s="97">
        <v>0.15</v>
      </c>
      <c r="H104" s="97">
        <v>0.19</v>
      </c>
      <c r="I104" s="97">
        <v>0.19</v>
      </c>
      <c r="J104" s="97">
        <v>0.17</v>
      </c>
      <c r="K104" s="97">
        <v>0.05</v>
      </c>
      <c r="L104" s="97" t="s">
        <v>13</v>
      </c>
      <c r="M104" s="97" t="s">
        <v>13</v>
      </c>
      <c r="N104" s="97" t="s">
        <v>13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 t="s">
        <v>13</v>
      </c>
      <c r="T104" s="97">
        <v>0.05</v>
      </c>
    </row>
    <row r="105" spans="2:20">
      <c r="B105" s="98">
        <v>43965</v>
      </c>
      <c r="C105" s="97">
        <v>0.14000000000000001</v>
      </c>
      <c r="D105" s="97">
        <v>0.14000000000000001</v>
      </c>
      <c r="E105" s="97">
        <v>0.12</v>
      </c>
      <c r="F105" s="97">
        <v>0.1</v>
      </c>
      <c r="G105" s="97">
        <v>0.11</v>
      </c>
      <c r="H105" s="97">
        <v>0.14000000000000001</v>
      </c>
      <c r="I105" s="97">
        <v>0.14000000000000001</v>
      </c>
      <c r="J105" s="97">
        <v>0.13</v>
      </c>
      <c r="K105" s="97">
        <v>0.04</v>
      </c>
      <c r="L105" s="97" t="s">
        <v>13</v>
      </c>
      <c r="M105" s="97" t="s">
        <v>13</v>
      </c>
      <c r="N105" s="97" t="s">
        <v>13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 t="s">
        <v>13</v>
      </c>
      <c r="T105" s="97">
        <v>0.04</v>
      </c>
    </row>
    <row r="106" spans="2:20">
      <c r="B106" s="98">
        <v>43966</v>
      </c>
      <c r="C106" s="97">
        <v>0.22</v>
      </c>
      <c r="D106" s="97">
        <v>0.22</v>
      </c>
      <c r="E106" s="97">
        <v>0.19</v>
      </c>
      <c r="F106" s="97">
        <v>0.15</v>
      </c>
      <c r="G106" s="97">
        <v>0.18</v>
      </c>
      <c r="H106" s="97">
        <v>0.22</v>
      </c>
      <c r="I106" s="97">
        <v>0.22</v>
      </c>
      <c r="J106" s="97">
        <v>0.21</v>
      </c>
      <c r="K106" s="97">
        <v>0.06</v>
      </c>
      <c r="L106" s="97">
        <v>0.05</v>
      </c>
      <c r="M106" s="97" t="s">
        <v>13</v>
      </c>
      <c r="N106" s="97" t="s">
        <v>13</v>
      </c>
      <c r="O106" s="97" t="s">
        <v>13</v>
      </c>
      <c r="P106" s="97" t="s">
        <v>13</v>
      </c>
      <c r="Q106" s="97" t="s">
        <v>13</v>
      </c>
      <c r="R106" s="97" t="s">
        <v>13</v>
      </c>
      <c r="S106" s="97" t="s">
        <v>13</v>
      </c>
      <c r="T106" s="97">
        <v>7.0000000000000007E-2</v>
      </c>
    </row>
    <row r="107" spans="2:20">
      <c r="B107" s="98">
        <v>43967</v>
      </c>
      <c r="C107" s="97">
        <v>0.2</v>
      </c>
      <c r="D107" s="97">
        <v>0.2</v>
      </c>
      <c r="E107" s="97">
        <v>0.17</v>
      </c>
      <c r="F107" s="97">
        <v>0.14000000000000001</v>
      </c>
      <c r="G107" s="97">
        <v>0.16</v>
      </c>
      <c r="H107" s="97">
        <v>0.2</v>
      </c>
      <c r="I107" s="97">
        <v>0.2</v>
      </c>
      <c r="J107" s="97">
        <v>0.19</v>
      </c>
      <c r="K107" s="97">
        <v>0.05</v>
      </c>
      <c r="L107" s="97">
        <v>0.04</v>
      </c>
      <c r="M107" s="97" t="s">
        <v>13</v>
      </c>
      <c r="N107" s="97" t="s">
        <v>13</v>
      </c>
      <c r="O107" s="97" t="s">
        <v>13</v>
      </c>
      <c r="P107" s="97" t="s">
        <v>13</v>
      </c>
      <c r="Q107" s="97" t="s">
        <v>13</v>
      </c>
      <c r="R107" s="97" t="s">
        <v>13</v>
      </c>
      <c r="S107" s="97" t="s">
        <v>13</v>
      </c>
      <c r="T107" s="97">
        <v>7.0000000000000007E-2</v>
      </c>
    </row>
    <row r="108" spans="2:20">
      <c r="B108" s="98">
        <v>43968</v>
      </c>
      <c r="C108" s="97">
        <v>0.28999999999999998</v>
      </c>
      <c r="D108" s="97">
        <v>0.28999999999999998</v>
      </c>
      <c r="E108" s="97">
        <v>0.25</v>
      </c>
      <c r="F108" s="97">
        <v>0.2</v>
      </c>
      <c r="G108" s="97">
        <v>0.23</v>
      </c>
      <c r="H108" s="97">
        <v>0.28999999999999998</v>
      </c>
      <c r="I108" s="97">
        <v>0.28999999999999998</v>
      </c>
      <c r="J108" s="97">
        <v>0.27</v>
      </c>
      <c r="K108" s="97">
        <v>0.08</v>
      </c>
      <c r="L108" s="97">
        <v>7.0000000000000007E-2</v>
      </c>
      <c r="M108" s="97" t="s">
        <v>13</v>
      </c>
      <c r="N108" s="97" t="s">
        <v>13</v>
      </c>
      <c r="O108" s="97" t="s">
        <v>13</v>
      </c>
      <c r="P108" s="97" t="s">
        <v>13</v>
      </c>
      <c r="Q108" s="97" t="s">
        <v>13</v>
      </c>
      <c r="R108" s="97" t="s">
        <v>13</v>
      </c>
      <c r="S108" s="97" t="s">
        <v>13</v>
      </c>
      <c r="T108" s="97">
        <v>0.1</v>
      </c>
    </row>
    <row r="109" spans="2:20">
      <c r="B109" s="98">
        <v>43969</v>
      </c>
      <c r="C109" s="97">
        <v>0.37</v>
      </c>
      <c r="D109" s="97">
        <v>0.37</v>
      </c>
      <c r="E109" s="97">
        <v>0.31</v>
      </c>
      <c r="F109" s="97">
        <v>0.25</v>
      </c>
      <c r="G109" s="97">
        <v>0.3</v>
      </c>
      <c r="H109" s="97">
        <v>0.37</v>
      </c>
      <c r="I109" s="97">
        <v>0.37</v>
      </c>
      <c r="J109" s="97">
        <v>0.35</v>
      </c>
      <c r="K109" s="97">
        <v>0.1</v>
      </c>
      <c r="L109" s="97">
        <v>0.08</v>
      </c>
      <c r="M109" s="97" t="s">
        <v>13</v>
      </c>
      <c r="N109" s="97" t="s">
        <v>13</v>
      </c>
      <c r="O109" s="97" t="s">
        <v>13</v>
      </c>
      <c r="P109" s="97" t="s">
        <v>13</v>
      </c>
      <c r="Q109" s="97" t="s">
        <v>13</v>
      </c>
      <c r="R109" s="97" t="s">
        <v>13</v>
      </c>
      <c r="S109" s="97" t="s">
        <v>13</v>
      </c>
      <c r="T109" s="97">
        <v>0.13</v>
      </c>
    </row>
    <row r="110" spans="2:20">
      <c r="B110" s="98">
        <v>43970</v>
      </c>
      <c r="C110" s="97">
        <v>0.12</v>
      </c>
      <c r="D110" s="97">
        <v>0.12</v>
      </c>
      <c r="E110" s="97">
        <v>0.1</v>
      </c>
      <c r="F110" s="97">
        <v>0.08</v>
      </c>
      <c r="G110" s="97">
        <v>0.1</v>
      </c>
      <c r="H110" s="97">
        <v>0.12</v>
      </c>
      <c r="I110" s="97">
        <v>0.12</v>
      </c>
      <c r="J110" s="97">
        <v>0.11</v>
      </c>
      <c r="K110" s="97">
        <v>0.03</v>
      </c>
      <c r="L110" s="97">
        <v>0.03</v>
      </c>
      <c r="M110" s="97" t="s">
        <v>13</v>
      </c>
      <c r="N110" s="97" t="s">
        <v>13</v>
      </c>
      <c r="O110" s="97" t="s">
        <v>13</v>
      </c>
      <c r="P110" s="97" t="s">
        <v>13</v>
      </c>
      <c r="Q110" s="97" t="s">
        <v>13</v>
      </c>
      <c r="R110" s="97" t="s">
        <v>13</v>
      </c>
      <c r="S110" s="97" t="s">
        <v>13</v>
      </c>
      <c r="T110" s="97">
        <v>0.04</v>
      </c>
    </row>
    <row r="111" spans="2:20">
      <c r="B111" s="98">
        <v>43971</v>
      </c>
      <c r="C111" s="97">
        <v>0.06</v>
      </c>
      <c r="D111" s="97">
        <v>0.06</v>
      </c>
      <c r="E111" s="97">
        <v>0.05</v>
      </c>
      <c r="F111" s="97">
        <v>0.04</v>
      </c>
      <c r="G111" s="97">
        <v>0.05</v>
      </c>
      <c r="H111" s="97">
        <v>0.06</v>
      </c>
      <c r="I111" s="97">
        <v>0.06</v>
      </c>
      <c r="J111" s="97">
        <v>0.06</v>
      </c>
      <c r="K111" s="97">
        <v>0.02</v>
      </c>
      <c r="L111" s="97">
        <v>0.01</v>
      </c>
      <c r="M111" s="97">
        <v>0.01</v>
      </c>
      <c r="N111" s="97">
        <v>0.02</v>
      </c>
      <c r="O111" s="97" t="s">
        <v>13</v>
      </c>
      <c r="P111" s="97" t="s">
        <v>13</v>
      </c>
      <c r="Q111" s="97" t="s">
        <v>13</v>
      </c>
      <c r="R111" s="97" t="s">
        <v>13</v>
      </c>
      <c r="S111" s="97" t="s">
        <v>13</v>
      </c>
      <c r="T111" s="97">
        <v>0.02</v>
      </c>
    </row>
    <row r="112" spans="2:20">
      <c r="B112" s="98">
        <v>43972</v>
      </c>
      <c r="C112" s="97">
        <v>0.16</v>
      </c>
      <c r="D112" s="97">
        <v>0.16</v>
      </c>
      <c r="E112" s="97">
        <v>0.14000000000000001</v>
      </c>
      <c r="F112" s="97">
        <v>0.11</v>
      </c>
      <c r="G112" s="97">
        <v>0.13</v>
      </c>
      <c r="H112" s="97">
        <v>0.16</v>
      </c>
      <c r="I112" s="97">
        <v>0.16</v>
      </c>
      <c r="J112" s="97">
        <v>0.15</v>
      </c>
      <c r="K112" s="97">
        <v>0.04</v>
      </c>
      <c r="L112" s="97">
        <v>0.04</v>
      </c>
      <c r="M112" s="97">
        <v>0.04</v>
      </c>
      <c r="N112" s="97">
        <v>0.05</v>
      </c>
      <c r="O112" s="97" t="s">
        <v>13</v>
      </c>
      <c r="P112" s="97" t="s">
        <v>13</v>
      </c>
      <c r="Q112" s="97" t="s">
        <v>13</v>
      </c>
      <c r="R112" s="97" t="s">
        <v>13</v>
      </c>
      <c r="S112" s="97" t="s">
        <v>13</v>
      </c>
      <c r="T112" s="97">
        <v>0.06</v>
      </c>
    </row>
    <row r="113" spans="2:20">
      <c r="B113" s="98">
        <v>43973</v>
      </c>
      <c r="C113" s="97">
        <v>0.03</v>
      </c>
      <c r="D113" s="97">
        <v>0.03</v>
      </c>
      <c r="E113" s="97">
        <v>0.03</v>
      </c>
      <c r="F113" s="97">
        <v>0.02</v>
      </c>
      <c r="G113" s="97">
        <v>0.02</v>
      </c>
      <c r="H113" s="97">
        <v>0.03</v>
      </c>
      <c r="I113" s="97">
        <v>0.03</v>
      </c>
      <c r="J113" s="97">
        <v>0.03</v>
      </c>
      <c r="K113" s="97">
        <v>0.01</v>
      </c>
      <c r="L113" s="97">
        <v>0.01</v>
      </c>
      <c r="M113" s="97">
        <v>0.01</v>
      </c>
      <c r="N113" s="97">
        <v>0.01</v>
      </c>
      <c r="O113" s="97" t="s">
        <v>13</v>
      </c>
      <c r="P113" s="97" t="s">
        <v>13</v>
      </c>
      <c r="Q113" s="97" t="s">
        <v>13</v>
      </c>
      <c r="R113" s="97" t="s">
        <v>13</v>
      </c>
      <c r="S113" s="97" t="s">
        <v>13</v>
      </c>
      <c r="T113" s="97">
        <v>0.01</v>
      </c>
    </row>
    <row r="114" spans="2:20">
      <c r="B114" s="98">
        <v>43974</v>
      </c>
      <c r="C114" s="97">
        <v>0.19</v>
      </c>
      <c r="D114" s="97">
        <v>0.19</v>
      </c>
      <c r="E114" s="97">
        <v>0.16</v>
      </c>
      <c r="F114" s="97">
        <v>0.13</v>
      </c>
      <c r="G114" s="97">
        <v>0.15</v>
      </c>
      <c r="H114" s="97">
        <v>0.19</v>
      </c>
      <c r="I114" s="97">
        <v>0.19</v>
      </c>
      <c r="J114" s="97">
        <v>0.19</v>
      </c>
      <c r="K114" s="97">
        <v>0.06</v>
      </c>
      <c r="L114" s="97">
        <v>0.05</v>
      </c>
      <c r="M114" s="97">
        <v>0.04</v>
      </c>
      <c r="N114" s="97">
        <v>0.06</v>
      </c>
      <c r="O114" s="97" t="s">
        <v>13</v>
      </c>
      <c r="P114" s="97" t="s">
        <v>13</v>
      </c>
      <c r="Q114" s="97" t="s">
        <v>13</v>
      </c>
      <c r="R114" s="97" t="s">
        <v>13</v>
      </c>
      <c r="S114" s="97" t="s">
        <v>13</v>
      </c>
      <c r="T114" s="97">
        <v>0.08</v>
      </c>
    </row>
    <row r="115" spans="2:20">
      <c r="B115" s="98">
        <v>43975</v>
      </c>
      <c r="C115" s="97">
        <v>0.21</v>
      </c>
      <c r="D115" s="97">
        <v>0.21</v>
      </c>
      <c r="E115" s="97">
        <v>0.18</v>
      </c>
      <c r="F115" s="97">
        <v>0.14000000000000001</v>
      </c>
      <c r="G115" s="97">
        <v>0.17</v>
      </c>
      <c r="H115" s="97">
        <v>0.21</v>
      </c>
      <c r="I115" s="97">
        <v>0.21</v>
      </c>
      <c r="J115" s="97">
        <v>0.21</v>
      </c>
      <c r="K115" s="97">
        <v>0.06</v>
      </c>
      <c r="L115" s="97">
        <v>0.05</v>
      </c>
      <c r="M115" s="97">
        <v>0.05</v>
      </c>
      <c r="N115" s="97">
        <v>0.06</v>
      </c>
      <c r="O115" s="97" t="s">
        <v>13</v>
      </c>
      <c r="P115" s="97" t="s">
        <v>13</v>
      </c>
      <c r="Q115" s="97" t="s">
        <v>13</v>
      </c>
      <c r="R115" s="97" t="s">
        <v>13</v>
      </c>
      <c r="S115" s="97" t="s">
        <v>13</v>
      </c>
      <c r="T115" s="97">
        <v>0.09</v>
      </c>
    </row>
    <row r="116" spans="2:20">
      <c r="B116" s="98">
        <v>43976</v>
      </c>
      <c r="C116" s="97">
        <v>0.23</v>
      </c>
      <c r="D116" s="97">
        <v>0.23</v>
      </c>
      <c r="E116" s="97">
        <v>0.2</v>
      </c>
      <c r="F116" s="97">
        <v>0.16</v>
      </c>
      <c r="G116" s="97">
        <v>0.18</v>
      </c>
      <c r="H116" s="97">
        <v>0.23</v>
      </c>
      <c r="I116" s="97">
        <v>0.23</v>
      </c>
      <c r="J116" s="97">
        <v>0.23</v>
      </c>
      <c r="K116" s="97">
        <v>7.0000000000000007E-2</v>
      </c>
      <c r="L116" s="97">
        <v>0.06</v>
      </c>
      <c r="M116" s="97">
        <v>0.05</v>
      </c>
      <c r="N116" s="97">
        <v>7.0000000000000007E-2</v>
      </c>
      <c r="O116" s="97" t="s">
        <v>13</v>
      </c>
      <c r="P116" s="97" t="s">
        <v>13</v>
      </c>
      <c r="Q116" s="97" t="s">
        <v>13</v>
      </c>
      <c r="R116" s="97">
        <v>7.0000000000000007E-2</v>
      </c>
      <c r="S116" s="97" t="s">
        <v>13</v>
      </c>
      <c r="T116" s="97">
        <v>0.11</v>
      </c>
    </row>
    <row r="117" spans="2:20">
      <c r="B117" s="98">
        <v>43977</v>
      </c>
      <c r="C117" s="97">
        <v>0.25</v>
      </c>
      <c r="D117" s="97">
        <v>0.25</v>
      </c>
      <c r="E117" s="97">
        <v>0.21</v>
      </c>
      <c r="F117" s="97">
        <v>0.17</v>
      </c>
      <c r="G117" s="97">
        <v>0.2</v>
      </c>
      <c r="H117" s="97">
        <v>0.25</v>
      </c>
      <c r="I117" s="97">
        <v>0.25</v>
      </c>
      <c r="J117" s="97">
        <v>0.25</v>
      </c>
      <c r="K117" s="97">
        <v>0.08</v>
      </c>
      <c r="L117" s="97">
        <v>0.06</v>
      </c>
      <c r="M117" s="97">
        <v>0.06</v>
      </c>
      <c r="N117" s="97">
        <v>0.08</v>
      </c>
      <c r="O117" s="97" t="s">
        <v>13</v>
      </c>
      <c r="P117" s="97" t="s">
        <v>13</v>
      </c>
      <c r="Q117" s="97" t="s">
        <v>13</v>
      </c>
      <c r="R117" s="97">
        <v>0.08</v>
      </c>
      <c r="S117" s="97" t="s">
        <v>13</v>
      </c>
      <c r="T117" s="97">
        <v>0.12</v>
      </c>
    </row>
    <row r="118" spans="2:20">
      <c r="B118" s="98">
        <v>43978</v>
      </c>
      <c r="C118" s="97">
        <v>0.36</v>
      </c>
      <c r="D118" s="97">
        <v>0.36</v>
      </c>
      <c r="E118" s="97">
        <v>0.31</v>
      </c>
      <c r="F118" s="97">
        <v>0.24</v>
      </c>
      <c r="G118" s="97">
        <v>0.28999999999999998</v>
      </c>
      <c r="H118" s="97">
        <v>0.36</v>
      </c>
      <c r="I118" s="97">
        <v>0.36</v>
      </c>
      <c r="J118" s="97">
        <v>0.36</v>
      </c>
      <c r="K118" s="97">
        <v>0.11</v>
      </c>
      <c r="L118" s="97">
        <v>0.09</v>
      </c>
      <c r="M118" s="97">
        <v>0.09</v>
      </c>
      <c r="N118" s="97">
        <v>0.11</v>
      </c>
      <c r="O118" s="97" t="s">
        <v>13</v>
      </c>
      <c r="P118" s="97" t="s">
        <v>13</v>
      </c>
      <c r="Q118" s="97" t="s">
        <v>13</v>
      </c>
      <c r="R118" s="97">
        <v>0.11</v>
      </c>
      <c r="S118" s="97" t="s">
        <v>13</v>
      </c>
      <c r="T118" s="97">
        <v>0.18</v>
      </c>
    </row>
    <row r="119" spans="2:20">
      <c r="B119" s="98">
        <v>43979</v>
      </c>
      <c r="C119" s="97">
        <v>0.28000000000000003</v>
      </c>
      <c r="D119" s="97">
        <v>0.28000000000000003</v>
      </c>
      <c r="E119" s="97">
        <v>0.24</v>
      </c>
      <c r="F119" s="97">
        <v>0.19</v>
      </c>
      <c r="G119" s="97">
        <v>0.22</v>
      </c>
      <c r="H119" s="97">
        <v>0.28000000000000003</v>
      </c>
      <c r="I119" s="97">
        <v>0.28000000000000003</v>
      </c>
      <c r="J119" s="97">
        <v>0.28000000000000003</v>
      </c>
      <c r="K119" s="97">
        <v>0.09</v>
      </c>
      <c r="L119" s="97">
        <v>7.0000000000000007E-2</v>
      </c>
      <c r="M119" s="97">
        <v>7.0000000000000007E-2</v>
      </c>
      <c r="N119" s="97">
        <v>0.09</v>
      </c>
      <c r="O119" s="97" t="s">
        <v>13</v>
      </c>
      <c r="P119" s="97" t="s">
        <v>13</v>
      </c>
      <c r="Q119" s="97" t="s">
        <v>13</v>
      </c>
      <c r="R119" s="97">
        <v>0.08</v>
      </c>
      <c r="S119" s="97" t="s">
        <v>13</v>
      </c>
      <c r="T119" s="97">
        <v>0.15</v>
      </c>
    </row>
    <row r="120" spans="2:20">
      <c r="B120" s="98">
        <v>43980</v>
      </c>
      <c r="C120" s="97">
        <v>0.36</v>
      </c>
      <c r="D120" s="97">
        <v>0.36</v>
      </c>
      <c r="E120" s="97">
        <v>0.31</v>
      </c>
      <c r="F120" s="97">
        <v>0.24</v>
      </c>
      <c r="G120" s="97">
        <v>0.28999999999999998</v>
      </c>
      <c r="H120" s="97">
        <v>0.36</v>
      </c>
      <c r="I120" s="97">
        <v>0.36</v>
      </c>
      <c r="J120" s="97">
        <v>0.36</v>
      </c>
      <c r="K120" s="97">
        <v>0.12</v>
      </c>
      <c r="L120" s="97">
        <v>0.09</v>
      </c>
      <c r="M120" s="97">
        <v>0.09</v>
      </c>
      <c r="N120" s="97">
        <v>0.12</v>
      </c>
      <c r="O120" s="97" t="s">
        <v>13</v>
      </c>
      <c r="P120" s="97" t="s">
        <v>13</v>
      </c>
      <c r="Q120" s="97" t="s">
        <v>13</v>
      </c>
      <c r="R120" s="97">
        <v>0.11</v>
      </c>
      <c r="S120" s="97" t="s">
        <v>13</v>
      </c>
      <c r="T120" s="97">
        <v>0.19</v>
      </c>
    </row>
    <row r="121" spans="2:20">
      <c r="B121" s="98">
        <v>43981</v>
      </c>
      <c r="C121" s="97">
        <v>0.34</v>
      </c>
      <c r="D121" s="97">
        <v>0.34</v>
      </c>
      <c r="E121" s="97">
        <v>0.28999999999999998</v>
      </c>
      <c r="F121" s="97">
        <v>0.23</v>
      </c>
      <c r="G121" s="97">
        <v>0.27</v>
      </c>
      <c r="H121" s="97">
        <v>0.34</v>
      </c>
      <c r="I121" s="97">
        <v>0.34</v>
      </c>
      <c r="J121" s="97">
        <v>0.34</v>
      </c>
      <c r="K121" s="97">
        <v>0.11</v>
      </c>
      <c r="L121" s="97">
        <v>0.09</v>
      </c>
      <c r="M121" s="97">
        <v>0.08</v>
      </c>
      <c r="N121" s="97">
        <v>0.12</v>
      </c>
      <c r="O121" s="97" t="s">
        <v>13</v>
      </c>
      <c r="P121" s="97" t="s">
        <v>13</v>
      </c>
      <c r="Q121" s="97" t="s">
        <v>13</v>
      </c>
      <c r="R121" s="97">
        <v>0.1</v>
      </c>
      <c r="S121" s="97" t="s">
        <v>13</v>
      </c>
      <c r="T121" s="97">
        <v>0.19</v>
      </c>
    </row>
    <row r="122" spans="2:20">
      <c r="B122" s="98">
        <v>43982</v>
      </c>
      <c r="C122" s="97">
        <v>0.31</v>
      </c>
      <c r="D122" s="97">
        <v>0.31</v>
      </c>
      <c r="E122" s="97">
        <v>0.26</v>
      </c>
      <c r="F122" s="97">
        <v>0.21</v>
      </c>
      <c r="G122" s="97">
        <v>0.25</v>
      </c>
      <c r="H122" s="97">
        <v>0.31</v>
      </c>
      <c r="I122" s="97">
        <v>0.31</v>
      </c>
      <c r="J122" s="97">
        <v>0.31</v>
      </c>
      <c r="K122" s="97">
        <v>0.1</v>
      </c>
      <c r="L122" s="97">
        <v>0.08</v>
      </c>
      <c r="M122" s="97">
        <v>0.08</v>
      </c>
      <c r="N122" s="97">
        <v>0.11</v>
      </c>
      <c r="O122" s="97" t="s">
        <v>13</v>
      </c>
      <c r="P122" s="97" t="s">
        <v>13</v>
      </c>
      <c r="Q122" s="97" t="s">
        <v>13</v>
      </c>
      <c r="R122" s="97">
        <v>0.09</v>
      </c>
      <c r="S122" s="97" t="s">
        <v>13</v>
      </c>
      <c r="T122" s="97">
        <v>0.18</v>
      </c>
    </row>
    <row r="123" spans="2:20">
      <c r="B123" s="98">
        <v>43983</v>
      </c>
      <c r="C123" s="97">
        <v>0.26</v>
      </c>
      <c r="D123" s="97">
        <v>0.26</v>
      </c>
      <c r="E123" s="97">
        <v>0.22</v>
      </c>
      <c r="F123" s="97">
        <v>0.18</v>
      </c>
      <c r="G123" s="97">
        <v>0.21</v>
      </c>
      <c r="H123" s="97">
        <v>0.26</v>
      </c>
      <c r="I123" s="97">
        <v>0.26</v>
      </c>
      <c r="J123" s="97">
        <v>0.26</v>
      </c>
      <c r="K123" s="97">
        <v>0.09</v>
      </c>
      <c r="L123" s="97">
        <v>7.0000000000000007E-2</v>
      </c>
      <c r="M123" s="97">
        <v>7.0000000000000007E-2</v>
      </c>
      <c r="N123" s="97">
        <v>0.09</v>
      </c>
      <c r="O123" s="97">
        <v>0.08</v>
      </c>
      <c r="P123" s="97" t="s">
        <v>13</v>
      </c>
      <c r="Q123" s="97" t="s">
        <v>13</v>
      </c>
      <c r="R123" s="97">
        <v>0.08</v>
      </c>
      <c r="S123" s="97" t="s">
        <v>13</v>
      </c>
      <c r="T123" s="97">
        <v>0.16</v>
      </c>
    </row>
    <row r="124" spans="2:20">
      <c r="B124" s="98">
        <v>43984</v>
      </c>
      <c r="C124" s="97">
        <v>0.27</v>
      </c>
      <c r="D124" s="97">
        <v>0.27</v>
      </c>
      <c r="E124" s="97">
        <v>0.23</v>
      </c>
      <c r="F124" s="97">
        <v>0.18</v>
      </c>
      <c r="G124" s="97">
        <v>0.22</v>
      </c>
      <c r="H124" s="97">
        <v>0.27</v>
      </c>
      <c r="I124" s="97">
        <v>0.27</v>
      </c>
      <c r="J124" s="97">
        <v>0.27</v>
      </c>
      <c r="K124" s="97">
        <v>0.09</v>
      </c>
      <c r="L124" s="97">
        <v>7.0000000000000007E-2</v>
      </c>
      <c r="M124" s="97">
        <v>7.0000000000000007E-2</v>
      </c>
      <c r="N124" s="97">
        <v>0.1</v>
      </c>
      <c r="O124" s="97">
        <v>0.08</v>
      </c>
      <c r="P124" s="97" t="s">
        <v>13</v>
      </c>
      <c r="Q124" s="97" t="s">
        <v>13</v>
      </c>
      <c r="R124" s="97">
        <v>0.08</v>
      </c>
      <c r="S124" s="97" t="s">
        <v>13</v>
      </c>
      <c r="T124" s="97">
        <v>0.17</v>
      </c>
    </row>
    <row r="125" spans="2:20">
      <c r="B125" s="98">
        <v>43985</v>
      </c>
      <c r="C125" s="97">
        <v>0.27</v>
      </c>
      <c r="D125" s="97">
        <v>0.27</v>
      </c>
      <c r="E125" s="97">
        <v>0.23</v>
      </c>
      <c r="F125" s="97">
        <v>0.18</v>
      </c>
      <c r="G125" s="97">
        <v>0.22</v>
      </c>
      <c r="H125" s="97">
        <v>0.27</v>
      </c>
      <c r="I125" s="97">
        <v>0.27</v>
      </c>
      <c r="J125" s="97">
        <v>0.27</v>
      </c>
      <c r="K125" s="97">
        <v>0.1</v>
      </c>
      <c r="L125" s="97">
        <v>7.0000000000000007E-2</v>
      </c>
      <c r="M125" s="97">
        <v>7.0000000000000007E-2</v>
      </c>
      <c r="N125" s="97">
        <v>0.1</v>
      </c>
      <c r="O125" s="97">
        <v>0.08</v>
      </c>
      <c r="P125" s="97" t="s">
        <v>13</v>
      </c>
      <c r="Q125" s="97" t="s">
        <v>13</v>
      </c>
      <c r="R125" s="97">
        <v>0.08</v>
      </c>
      <c r="S125" s="97" t="s">
        <v>13</v>
      </c>
      <c r="T125" s="97">
        <v>0.18</v>
      </c>
    </row>
    <row r="126" spans="2:20">
      <c r="B126" s="98">
        <v>43986</v>
      </c>
      <c r="C126" s="97">
        <v>0.3</v>
      </c>
      <c r="D126" s="97">
        <v>0.3</v>
      </c>
      <c r="E126" s="97">
        <v>0.26</v>
      </c>
      <c r="F126" s="97">
        <v>0.2</v>
      </c>
      <c r="G126" s="97">
        <v>0.24</v>
      </c>
      <c r="H126" s="97">
        <v>0.3</v>
      </c>
      <c r="I126" s="97">
        <v>0.3</v>
      </c>
      <c r="J126" s="97">
        <v>0.3</v>
      </c>
      <c r="K126" s="97">
        <v>0.11</v>
      </c>
      <c r="L126" s="97">
        <v>0.08</v>
      </c>
      <c r="M126" s="97">
        <v>0.08</v>
      </c>
      <c r="N126" s="97">
        <v>0.12</v>
      </c>
      <c r="O126" s="97">
        <v>0.09</v>
      </c>
      <c r="P126" s="97" t="s">
        <v>13</v>
      </c>
      <c r="Q126" s="97" t="s">
        <v>13</v>
      </c>
      <c r="R126" s="97">
        <v>0.09</v>
      </c>
      <c r="S126" s="97" t="s">
        <v>13</v>
      </c>
      <c r="T126" s="97">
        <v>0.21</v>
      </c>
    </row>
    <row r="127" spans="2:20">
      <c r="B127" s="98">
        <v>43987</v>
      </c>
      <c r="C127" s="97">
        <v>0.27</v>
      </c>
      <c r="D127" s="97">
        <v>0.27</v>
      </c>
      <c r="E127" s="97">
        <v>0.23</v>
      </c>
      <c r="F127" s="97">
        <v>0.18</v>
      </c>
      <c r="G127" s="97">
        <v>0.22</v>
      </c>
      <c r="H127" s="97">
        <v>0.27</v>
      </c>
      <c r="I127" s="97">
        <v>0.27</v>
      </c>
      <c r="J127" s="97">
        <v>0.27</v>
      </c>
      <c r="K127" s="97">
        <v>0.1</v>
      </c>
      <c r="L127" s="97">
        <v>0.08</v>
      </c>
      <c r="M127" s="97">
        <v>7.0000000000000007E-2</v>
      </c>
      <c r="N127" s="97">
        <v>0.11</v>
      </c>
      <c r="O127" s="97">
        <v>0.08</v>
      </c>
      <c r="P127" s="97" t="s">
        <v>13</v>
      </c>
      <c r="Q127" s="97">
        <v>0.05</v>
      </c>
      <c r="R127" s="97">
        <v>0.08</v>
      </c>
      <c r="S127" s="97">
        <v>0.08</v>
      </c>
      <c r="T127" s="97">
        <v>0.19</v>
      </c>
    </row>
    <row r="128" spans="2:20">
      <c r="B128" s="98">
        <v>43988</v>
      </c>
      <c r="C128" s="97">
        <v>0.2</v>
      </c>
      <c r="D128" s="97">
        <v>0.2</v>
      </c>
      <c r="E128" s="97">
        <v>0.17</v>
      </c>
      <c r="F128" s="97">
        <v>0.14000000000000001</v>
      </c>
      <c r="G128" s="97">
        <v>0.16</v>
      </c>
      <c r="H128" s="97">
        <v>0.2</v>
      </c>
      <c r="I128" s="97">
        <v>0.2</v>
      </c>
      <c r="J128" s="97">
        <v>0.2</v>
      </c>
      <c r="K128" s="97">
        <v>0.08</v>
      </c>
      <c r="L128" s="97">
        <v>0.06</v>
      </c>
      <c r="M128" s="97">
        <v>0.05</v>
      </c>
      <c r="N128" s="97">
        <v>0.08</v>
      </c>
      <c r="O128" s="97">
        <v>0.06</v>
      </c>
      <c r="P128" s="97" t="s">
        <v>13</v>
      </c>
      <c r="Q128" s="97">
        <v>0.04</v>
      </c>
      <c r="R128" s="97">
        <v>0.06</v>
      </c>
      <c r="S128" s="97">
        <v>0.06</v>
      </c>
      <c r="T128" s="97">
        <v>0.15</v>
      </c>
    </row>
    <row r="129" spans="2:20">
      <c r="B129" s="98">
        <v>43989</v>
      </c>
      <c r="C129" s="97">
        <v>0.09</v>
      </c>
      <c r="D129" s="97">
        <v>0.09</v>
      </c>
      <c r="E129" s="97">
        <v>0.08</v>
      </c>
      <c r="F129" s="97">
        <v>0.06</v>
      </c>
      <c r="G129" s="97">
        <v>7.0000000000000007E-2</v>
      </c>
      <c r="H129" s="97">
        <v>0.09</v>
      </c>
      <c r="I129" s="97">
        <v>0.09</v>
      </c>
      <c r="J129" s="97">
        <v>0.09</v>
      </c>
      <c r="K129" s="97">
        <v>0.04</v>
      </c>
      <c r="L129" s="97">
        <v>0.03</v>
      </c>
      <c r="M129" s="97">
        <v>0.03</v>
      </c>
      <c r="N129" s="97">
        <v>0.04</v>
      </c>
      <c r="O129" s="97">
        <v>0.03</v>
      </c>
      <c r="P129" s="97" t="s">
        <v>13</v>
      </c>
      <c r="Q129" s="97">
        <v>0.02</v>
      </c>
      <c r="R129" s="97">
        <v>0.03</v>
      </c>
      <c r="S129" s="97">
        <v>0.03</v>
      </c>
      <c r="T129" s="97">
        <v>7.0000000000000007E-2</v>
      </c>
    </row>
    <row r="130" spans="2:20">
      <c r="B130" s="98">
        <v>43990</v>
      </c>
      <c r="C130" s="97">
        <v>0.21</v>
      </c>
      <c r="D130" s="97">
        <v>0.21</v>
      </c>
      <c r="E130" s="97">
        <v>0.18</v>
      </c>
      <c r="F130" s="97">
        <v>0.14000000000000001</v>
      </c>
      <c r="G130" s="97">
        <v>0.17</v>
      </c>
      <c r="H130" s="97">
        <v>0.21</v>
      </c>
      <c r="I130" s="97">
        <v>0.21</v>
      </c>
      <c r="J130" s="97">
        <v>0.21</v>
      </c>
      <c r="K130" s="97">
        <v>0.09</v>
      </c>
      <c r="L130" s="97">
        <v>0.06</v>
      </c>
      <c r="M130" s="97">
        <v>0.06</v>
      </c>
      <c r="N130" s="97">
        <v>0.09</v>
      </c>
      <c r="O130" s="97">
        <v>7.0000000000000007E-2</v>
      </c>
      <c r="P130" s="97" t="s">
        <v>13</v>
      </c>
      <c r="Q130" s="97">
        <v>0.04</v>
      </c>
      <c r="R130" s="97">
        <v>7.0000000000000007E-2</v>
      </c>
      <c r="S130" s="97">
        <v>0.06</v>
      </c>
      <c r="T130" s="97">
        <v>0.17</v>
      </c>
    </row>
    <row r="131" spans="2:20">
      <c r="B131" s="98">
        <v>43991</v>
      </c>
      <c r="C131" s="97">
        <v>0.25</v>
      </c>
      <c r="D131" s="97">
        <v>0.25</v>
      </c>
      <c r="E131" s="97">
        <v>0.21</v>
      </c>
      <c r="F131" s="97">
        <v>0.17</v>
      </c>
      <c r="G131" s="97">
        <v>0.2</v>
      </c>
      <c r="H131" s="97">
        <v>0.25</v>
      </c>
      <c r="I131" s="97">
        <v>0.25</v>
      </c>
      <c r="J131" s="97">
        <v>0.25</v>
      </c>
      <c r="K131" s="97">
        <v>0.11</v>
      </c>
      <c r="L131" s="97">
        <v>0.08</v>
      </c>
      <c r="M131" s="97">
        <v>7.0000000000000007E-2</v>
      </c>
      <c r="N131" s="97">
        <v>0.11</v>
      </c>
      <c r="O131" s="97">
        <v>0.08</v>
      </c>
      <c r="P131" s="97" t="s">
        <v>13</v>
      </c>
      <c r="Q131" s="97">
        <v>0.05</v>
      </c>
      <c r="R131" s="97">
        <v>0.08</v>
      </c>
      <c r="S131" s="97">
        <v>0.08</v>
      </c>
      <c r="T131" s="97">
        <v>0.21</v>
      </c>
    </row>
    <row r="132" spans="2:20">
      <c r="B132" s="98">
        <v>43992</v>
      </c>
      <c r="C132" s="97">
        <v>0.26</v>
      </c>
      <c r="D132" s="97">
        <v>0.26</v>
      </c>
      <c r="E132" s="97">
        <v>0.22</v>
      </c>
      <c r="F132" s="97">
        <v>0.18</v>
      </c>
      <c r="G132" s="97">
        <v>0.21</v>
      </c>
      <c r="H132" s="97">
        <v>0.26</v>
      </c>
      <c r="I132" s="97">
        <v>0.26</v>
      </c>
      <c r="J132" s="97">
        <v>0.26</v>
      </c>
      <c r="K132" s="97">
        <v>0.12</v>
      </c>
      <c r="L132" s="97">
        <v>0.08</v>
      </c>
      <c r="M132" s="97">
        <v>0.08</v>
      </c>
      <c r="N132" s="97">
        <v>0.12</v>
      </c>
      <c r="O132" s="97">
        <v>0.09</v>
      </c>
      <c r="P132" s="97" t="s">
        <v>13</v>
      </c>
      <c r="Q132" s="97">
        <v>0.06</v>
      </c>
      <c r="R132" s="97">
        <v>0.09</v>
      </c>
      <c r="S132" s="97">
        <v>0.08</v>
      </c>
      <c r="T132" s="97">
        <v>0.22</v>
      </c>
    </row>
    <row r="133" spans="2:20">
      <c r="B133" s="98">
        <v>43993</v>
      </c>
      <c r="C133" s="97">
        <v>0.36</v>
      </c>
      <c r="D133" s="97">
        <v>0.36</v>
      </c>
      <c r="E133" s="97">
        <v>0.31</v>
      </c>
      <c r="F133" s="97">
        <v>0.24</v>
      </c>
      <c r="G133" s="97">
        <v>0.28999999999999998</v>
      </c>
      <c r="H133" s="97">
        <v>0.36</v>
      </c>
      <c r="I133" s="97">
        <v>0.36</v>
      </c>
      <c r="J133" s="97">
        <v>0.36</v>
      </c>
      <c r="K133" s="97">
        <v>0.17</v>
      </c>
      <c r="L133" s="97">
        <v>0.12</v>
      </c>
      <c r="M133" s="97">
        <v>0.11</v>
      </c>
      <c r="N133" s="97">
        <v>0.18</v>
      </c>
      <c r="O133" s="97">
        <v>0.12</v>
      </c>
      <c r="P133" s="97" t="s">
        <v>13</v>
      </c>
      <c r="Q133" s="97">
        <v>0.08</v>
      </c>
      <c r="R133" s="97">
        <v>0.12</v>
      </c>
      <c r="S133" s="97">
        <v>0.11</v>
      </c>
      <c r="T133" s="97">
        <v>0.31</v>
      </c>
    </row>
    <row r="134" spans="2:20">
      <c r="B134" s="98">
        <v>43994</v>
      </c>
      <c r="C134" s="97">
        <v>0.39</v>
      </c>
      <c r="D134" s="97">
        <v>0.39</v>
      </c>
      <c r="E134" s="97">
        <v>0.33</v>
      </c>
      <c r="F134" s="97">
        <v>0.27</v>
      </c>
      <c r="G134" s="97">
        <v>0.31</v>
      </c>
      <c r="H134" s="97">
        <v>0.39</v>
      </c>
      <c r="I134" s="97">
        <v>0.39</v>
      </c>
      <c r="J134" s="97">
        <v>0.39</v>
      </c>
      <c r="K134" s="97">
        <v>0.19</v>
      </c>
      <c r="L134" s="97">
        <v>0.13</v>
      </c>
      <c r="M134" s="97">
        <v>0.12</v>
      </c>
      <c r="N134" s="97">
        <v>0.2</v>
      </c>
      <c r="O134" s="97">
        <v>0.14000000000000001</v>
      </c>
      <c r="P134" s="97" t="s">
        <v>13</v>
      </c>
      <c r="Q134" s="97">
        <v>0.09</v>
      </c>
      <c r="R134" s="97">
        <v>0.13</v>
      </c>
      <c r="S134" s="97">
        <v>0.12</v>
      </c>
      <c r="T134" s="97">
        <v>0.35</v>
      </c>
    </row>
    <row r="135" spans="2:20">
      <c r="B135" s="98">
        <v>43995</v>
      </c>
      <c r="C135" s="97">
        <v>0.35</v>
      </c>
      <c r="D135" s="97">
        <v>0.35</v>
      </c>
      <c r="E135" s="97">
        <v>0.3</v>
      </c>
      <c r="F135" s="97">
        <v>0.24</v>
      </c>
      <c r="G135" s="97">
        <v>0.28000000000000003</v>
      </c>
      <c r="H135" s="97">
        <v>0.35</v>
      </c>
      <c r="I135" s="97">
        <v>0.35</v>
      </c>
      <c r="J135" s="97">
        <v>0.35</v>
      </c>
      <c r="K135" s="97">
        <v>0.17</v>
      </c>
      <c r="L135" s="97">
        <v>0.12</v>
      </c>
      <c r="M135" s="97">
        <v>0.11</v>
      </c>
      <c r="N135" s="97">
        <v>0.19</v>
      </c>
      <c r="O135" s="97">
        <v>0.13</v>
      </c>
      <c r="P135" s="97" t="s">
        <v>13</v>
      </c>
      <c r="Q135" s="97">
        <v>0.08</v>
      </c>
      <c r="R135" s="97">
        <v>0.12</v>
      </c>
      <c r="S135" s="97">
        <v>0.11</v>
      </c>
      <c r="T135" s="97">
        <v>0.32</v>
      </c>
    </row>
    <row r="136" spans="2:20">
      <c r="B136" s="98">
        <v>43996</v>
      </c>
      <c r="C136" s="97">
        <v>0.26</v>
      </c>
      <c r="D136" s="97">
        <v>0.26</v>
      </c>
      <c r="E136" s="97">
        <v>0.22</v>
      </c>
      <c r="F136" s="97">
        <v>0.18</v>
      </c>
      <c r="G136" s="97">
        <v>0.21</v>
      </c>
      <c r="H136" s="97">
        <v>0.26</v>
      </c>
      <c r="I136" s="97">
        <v>0.26</v>
      </c>
      <c r="J136" s="97">
        <v>0.26</v>
      </c>
      <c r="K136" s="97">
        <v>0.13</v>
      </c>
      <c r="L136" s="97">
        <v>0.09</v>
      </c>
      <c r="M136" s="97">
        <v>0.08</v>
      </c>
      <c r="N136" s="97">
        <v>0.14000000000000001</v>
      </c>
      <c r="O136" s="97">
        <v>0.1</v>
      </c>
      <c r="P136" s="97" t="s">
        <v>13</v>
      </c>
      <c r="Q136" s="97">
        <v>0.06</v>
      </c>
      <c r="R136" s="97">
        <v>0.09</v>
      </c>
      <c r="S136" s="97">
        <v>0.08</v>
      </c>
      <c r="T136" s="97">
        <v>0.24</v>
      </c>
    </row>
    <row r="137" spans="2:20">
      <c r="B137" s="98">
        <v>43997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0.15</v>
      </c>
      <c r="L137" s="97">
        <v>0.1</v>
      </c>
      <c r="M137" s="97">
        <v>0.1</v>
      </c>
      <c r="N137" s="97">
        <v>0.17</v>
      </c>
      <c r="O137" s="97">
        <v>0.11</v>
      </c>
      <c r="P137" s="97">
        <v>0.09</v>
      </c>
      <c r="Q137" s="97">
        <v>0.08</v>
      </c>
      <c r="R137" s="97">
        <v>0.11</v>
      </c>
      <c r="S137" s="97">
        <v>0.09</v>
      </c>
      <c r="T137" s="97">
        <v>0.28000000000000003</v>
      </c>
    </row>
    <row r="138" spans="2:20">
      <c r="B138" s="98">
        <v>43998</v>
      </c>
      <c r="C138" s="97">
        <v>0.13</v>
      </c>
      <c r="D138" s="97">
        <v>0.13</v>
      </c>
      <c r="E138" s="97">
        <v>0.11</v>
      </c>
      <c r="F138" s="97">
        <v>0.09</v>
      </c>
      <c r="G138" s="97">
        <v>0.1</v>
      </c>
      <c r="H138" s="97">
        <v>0.13</v>
      </c>
      <c r="I138" s="97">
        <v>0.13</v>
      </c>
      <c r="J138" s="97">
        <v>0.13</v>
      </c>
      <c r="K138" s="97">
        <v>7.0000000000000007E-2</v>
      </c>
      <c r="L138" s="97">
        <v>0.05</v>
      </c>
      <c r="M138" s="97">
        <v>0.04</v>
      </c>
      <c r="N138" s="97">
        <v>0.08</v>
      </c>
      <c r="O138" s="97">
        <v>0.05</v>
      </c>
      <c r="P138" s="97">
        <v>0.04</v>
      </c>
      <c r="Q138" s="97">
        <v>0.03</v>
      </c>
      <c r="R138" s="97">
        <v>0.05</v>
      </c>
      <c r="S138" s="97">
        <v>0.04</v>
      </c>
      <c r="T138" s="97">
        <v>0.12</v>
      </c>
    </row>
    <row r="139" spans="2:20">
      <c r="B139" s="98">
        <v>43999</v>
      </c>
      <c r="C139" s="97">
        <v>0.16</v>
      </c>
      <c r="D139" s="97">
        <v>0.16</v>
      </c>
      <c r="E139" s="97">
        <v>0.14000000000000001</v>
      </c>
      <c r="F139" s="97">
        <v>0.11</v>
      </c>
      <c r="G139" s="97">
        <v>0.13</v>
      </c>
      <c r="H139" s="97">
        <v>0.16</v>
      </c>
      <c r="I139" s="97">
        <v>0.16</v>
      </c>
      <c r="J139" s="97">
        <v>0.16</v>
      </c>
      <c r="K139" s="97">
        <v>0.09</v>
      </c>
      <c r="L139" s="97">
        <v>0.06</v>
      </c>
      <c r="M139" s="97">
        <v>0.05</v>
      </c>
      <c r="N139" s="97">
        <v>0.1</v>
      </c>
      <c r="O139" s="97">
        <v>0.06</v>
      </c>
      <c r="P139" s="97">
        <v>0.05</v>
      </c>
      <c r="Q139" s="97">
        <v>0.04</v>
      </c>
      <c r="R139" s="97">
        <v>0.06</v>
      </c>
      <c r="S139" s="97">
        <v>0.05</v>
      </c>
      <c r="T139" s="97">
        <v>0.16</v>
      </c>
    </row>
    <row r="140" spans="2:20">
      <c r="B140" s="98">
        <v>44000</v>
      </c>
      <c r="C140" s="97">
        <v>0.21</v>
      </c>
      <c r="D140" s="97">
        <v>0.21</v>
      </c>
      <c r="E140" s="97">
        <v>0.18</v>
      </c>
      <c r="F140" s="97">
        <v>0.14000000000000001</v>
      </c>
      <c r="G140" s="97">
        <v>0.17</v>
      </c>
      <c r="H140" s="97">
        <v>0.21</v>
      </c>
      <c r="I140" s="97">
        <v>0.21</v>
      </c>
      <c r="J140" s="97">
        <v>0.21</v>
      </c>
      <c r="K140" s="97">
        <v>0.12</v>
      </c>
      <c r="L140" s="97">
        <v>0.08</v>
      </c>
      <c r="M140" s="97">
        <v>7.0000000000000007E-2</v>
      </c>
      <c r="N140" s="97">
        <v>0.13</v>
      </c>
      <c r="O140" s="97">
        <v>0.09</v>
      </c>
      <c r="P140" s="97">
        <v>0.06</v>
      </c>
      <c r="Q140" s="97">
        <v>0.06</v>
      </c>
      <c r="R140" s="97">
        <v>0.08</v>
      </c>
      <c r="S140" s="97">
        <v>7.0000000000000007E-2</v>
      </c>
      <c r="T140" s="97">
        <v>0.21</v>
      </c>
    </row>
    <row r="141" spans="2:20">
      <c r="B141" s="98">
        <v>44001</v>
      </c>
      <c r="C141" s="97">
        <v>0.22</v>
      </c>
      <c r="D141" s="97">
        <v>0.22</v>
      </c>
      <c r="E141" s="97">
        <v>0.19</v>
      </c>
      <c r="F141" s="97">
        <v>0.15</v>
      </c>
      <c r="G141" s="97">
        <v>0.18</v>
      </c>
      <c r="H141" s="97">
        <v>0.22</v>
      </c>
      <c r="I141" s="97">
        <v>0.22</v>
      </c>
      <c r="J141" s="97">
        <v>0.22</v>
      </c>
      <c r="K141" s="97">
        <v>0.12</v>
      </c>
      <c r="L141" s="97">
        <v>0.09</v>
      </c>
      <c r="M141" s="97">
        <v>0.08</v>
      </c>
      <c r="N141" s="97">
        <v>0.14000000000000001</v>
      </c>
      <c r="O141" s="97">
        <v>0.1</v>
      </c>
      <c r="P141" s="97">
        <v>7.0000000000000007E-2</v>
      </c>
      <c r="Q141" s="97">
        <v>0.06</v>
      </c>
      <c r="R141" s="97">
        <v>0.08</v>
      </c>
      <c r="S141" s="97">
        <v>7.0000000000000007E-2</v>
      </c>
      <c r="T141" s="97">
        <v>0.22</v>
      </c>
    </row>
    <row r="142" spans="2:20">
      <c r="B142" s="98">
        <v>44002</v>
      </c>
      <c r="C142" s="97">
        <v>0.2</v>
      </c>
      <c r="D142" s="97">
        <v>0.2</v>
      </c>
      <c r="E142" s="97">
        <v>0.17</v>
      </c>
      <c r="F142" s="97">
        <v>0.14000000000000001</v>
      </c>
      <c r="G142" s="97">
        <v>0.16</v>
      </c>
      <c r="H142" s="97">
        <v>0.2</v>
      </c>
      <c r="I142" s="97">
        <v>0.2</v>
      </c>
      <c r="J142" s="97">
        <v>0.2</v>
      </c>
      <c r="K142" s="97">
        <v>0.12</v>
      </c>
      <c r="L142" s="97">
        <v>0.08</v>
      </c>
      <c r="M142" s="97">
        <v>7.0000000000000007E-2</v>
      </c>
      <c r="N142" s="97">
        <v>0.13</v>
      </c>
      <c r="O142" s="97">
        <v>0.09</v>
      </c>
      <c r="P142" s="97">
        <v>0.06</v>
      </c>
      <c r="Q142" s="97">
        <v>0.06</v>
      </c>
      <c r="R142" s="97">
        <v>0.08</v>
      </c>
      <c r="S142" s="97">
        <v>7.0000000000000007E-2</v>
      </c>
      <c r="T142" s="97">
        <v>0.2</v>
      </c>
    </row>
    <row r="143" spans="2:20">
      <c r="B143" s="98">
        <v>44003</v>
      </c>
      <c r="C143" s="97">
        <v>0.33</v>
      </c>
      <c r="D143" s="97">
        <v>0.33</v>
      </c>
      <c r="E143" s="97">
        <v>0.28000000000000003</v>
      </c>
      <c r="F143" s="97">
        <v>0.22</v>
      </c>
      <c r="G143" s="97">
        <v>0.26</v>
      </c>
      <c r="H143" s="97">
        <v>0.32</v>
      </c>
      <c r="I143" s="97">
        <v>0.33</v>
      </c>
      <c r="J143" s="97">
        <v>0.33</v>
      </c>
      <c r="K143" s="97">
        <v>0.19</v>
      </c>
      <c r="L143" s="97">
        <v>0.14000000000000001</v>
      </c>
      <c r="M143" s="97">
        <v>0.13</v>
      </c>
      <c r="N143" s="97">
        <v>0.22</v>
      </c>
      <c r="O143" s="97">
        <v>0.16</v>
      </c>
      <c r="P143" s="97">
        <v>0.1</v>
      </c>
      <c r="Q143" s="97">
        <v>0.1</v>
      </c>
      <c r="R143" s="97">
        <v>0.13</v>
      </c>
      <c r="S143" s="97">
        <v>0.11</v>
      </c>
      <c r="T143" s="97">
        <v>0.33</v>
      </c>
    </row>
    <row r="144" spans="2:20">
      <c r="B144" s="98">
        <v>44004</v>
      </c>
      <c r="C144" s="97">
        <v>0.32</v>
      </c>
      <c r="D144" s="97">
        <v>0.32</v>
      </c>
      <c r="E144" s="97">
        <v>0.27</v>
      </c>
      <c r="F144" s="97">
        <v>0.22</v>
      </c>
      <c r="G144" s="97">
        <v>0.26</v>
      </c>
      <c r="H144" s="97">
        <v>0.31</v>
      </c>
      <c r="I144" s="97">
        <v>0.32</v>
      </c>
      <c r="J144" s="97">
        <v>0.32</v>
      </c>
      <c r="K144" s="97">
        <v>0.19</v>
      </c>
      <c r="L144" s="97">
        <v>0.14000000000000001</v>
      </c>
      <c r="M144" s="97">
        <v>0.13</v>
      </c>
      <c r="N144" s="97">
        <v>0.22</v>
      </c>
      <c r="O144" s="97">
        <v>0.16</v>
      </c>
      <c r="P144" s="97">
        <v>0.1</v>
      </c>
      <c r="Q144" s="97">
        <v>0.1</v>
      </c>
      <c r="R144" s="97">
        <v>0.13</v>
      </c>
      <c r="S144" s="97">
        <v>0.11</v>
      </c>
      <c r="T144" s="97">
        <v>0.32</v>
      </c>
    </row>
    <row r="145" spans="2:20">
      <c r="B145" s="98">
        <v>44005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0.28000000000000003</v>
      </c>
      <c r="I145" s="97">
        <v>0.28999999999999998</v>
      </c>
      <c r="J145" s="97">
        <v>0.28999999999999998</v>
      </c>
      <c r="K145" s="97">
        <v>0.18</v>
      </c>
      <c r="L145" s="97">
        <v>0.13</v>
      </c>
      <c r="M145" s="97">
        <v>0.12</v>
      </c>
      <c r="N145" s="97">
        <v>0.21</v>
      </c>
      <c r="O145" s="97">
        <v>0.15</v>
      </c>
      <c r="P145" s="97">
        <v>0.1</v>
      </c>
      <c r="Q145" s="97">
        <v>0.09</v>
      </c>
      <c r="R145" s="97">
        <v>0.12</v>
      </c>
      <c r="S145" s="97">
        <v>0.1</v>
      </c>
      <c r="T145" s="97">
        <v>0.28999999999999998</v>
      </c>
    </row>
    <row r="146" spans="2:20">
      <c r="B146" s="98">
        <v>44006</v>
      </c>
      <c r="C146" s="97">
        <v>0.28000000000000003</v>
      </c>
      <c r="D146" s="97">
        <v>0.28000000000000003</v>
      </c>
      <c r="E146" s="97">
        <v>0.24</v>
      </c>
      <c r="F146" s="97">
        <v>0.19</v>
      </c>
      <c r="G146" s="97">
        <v>0.22</v>
      </c>
      <c r="H146" s="97">
        <v>0.27</v>
      </c>
      <c r="I146" s="97">
        <v>0.28000000000000003</v>
      </c>
      <c r="J146" s="97">
        <v>0.28000000000000003</v>
      </c>
      <c r="K146" s="97">
        <v>0.18</v>
      </c>
      <c r="L146" s="97">
        <v>0.13</v>
      </c>
      <c r="M146" s="97">
        <v>0.12</v>
      </c>
      <c r="N146" s="97">
        <v>0.2</v>
      </c>
      <c r="O146" s="97">
        <v>0.15</v>
      </c>
      <c r="P146" s="97">
        <v>0.1</v>
      </c>
      <c r="Q146" s="97">
        <v>0.1</v>
      </c>
      <c r="R146" s="97">
        <v>0.12</v>
      </c>
      <c r="S146" s="97">
        <v>0.1</v>
      </c>
      <c r="T146" s="97">
        <v>0.28000000000000003</v>
      </c>
    </row>
    <row r="147" spans="2:20">
      <c r="B147" s="98">
        <v>44007</v>
      </c>
      <c r="C147" s="97">
        <v>0.28000000000000003</v>
      </c>
      <c r="D147" s="97">
        <v>0.28000000000000003</v>
      </c>
      <c r="E147" s="97">
        <v>0.24</v>
      </c>
      <c r="F147" s="97">
        <v>0.19</v>
      </c>
      <c r="G147" s="97">
        <v>0.22</v>
      </c>
      <c r="H147" s="97">
        <v>0.26</v>
      </c>
      <c r="I147" s="97">
        <v>0.28000000000000003</v>
      </c>
      <c r="J147" s="97">
        <v>0.28000000000000003</v>
      </c>
      <c r="K147" s="97">
        <v>0.18</v>
      </c>
      <c r="L147" s="97">
        <v>0.13</v>
      </c>
      <c r="M147" s="97">
        <v>0.12</v>
      </c>
      <c r="N147" s="97">
        <v>0.21</v>
      </c>
      <c r="O147" s="97">
        <v>0.15</v>
      </c>
      <c r="P147" s="97">
        <v>0.1</v>
      </c>
      <c r="Q147" s="97">
        <v>0.1</v>
      </c>
      <c r="R147" s="97">
        <v>0.13</v>
      </c>
      <c r="S147" s="97">
        <v>0.1</v>
      </c>
      <c r="T147" s="97">
        <v>0.28000000000000003</v>
      </c>
    </row>
    <row r="148" spans="2:20">
      <c r="B148" s="98">
        <v>44008</v>
      </c>
      <c r="C148" s="97">
        <v>0.28000000000000003</v>
      </c>
      <c r="D148" s="97">
        <v>0.28000000000000003</v>
      </c>
      <c r="E148" s="97">
        <v>0.24</v>
      </c>
      <c r="F148" s="97">
        <v>0.19</v>
      </c>
      <c r="G148" s="97">
        <v>0.22</v>
      </c>
      <c r="H148" s="97">
        <v>0.25</v>
      </c>
      <c r="I148" s="97">
        <v>0.28000000000000003</v>
      </c>
      <c r="J148" s="97">
        <v>0.28000000000000003</v>
      </c>
      <c r="K148" s="97">
        <v>0.18</v>
      </c>
      <c r="L148" s="97">
        <v>0.14000000000000001</v>
      </c>
      <c r="M148" s="97">
        <v>0.13</v>
      </c>
      <c r="N148" s="97">
        <v>0.21</v>
      </c>
      <c r="O148" s="97">
        <v>0.16</v>
      </c>
      <c r="P148" s="97">
        <v>0.1</v>
      </c>
      <c r="Q148" s="97">
        <v>0.11</v>
      </c>
      <c r="R148" s="97">
        <v>0.13</v>
      </c>
      <c r="S148" s="97">
        <v>0.1</v>
      </c>
      <c r="T148" s="97">
        <v>0.28000000000000003</v>
      </c>
    </row>
    <row r="149" spans="2:20">
      <c r="B149" s="98">
        <v>44009</v>
      </c>
      <c r="C149" s="97">
        <v>0.28999999999999998</v>
      </c>
      <c r="D149" s="97">
        <v>0.28999999999999998</v>
      </c>
      <c r="E149" s="97">
        <v>0.25</v>
      </c>
      <c r="F149" s="97">
        <v>0.2</v>
      </c>
      <c r="G149" s="97">
        <v>0.23</v>
      </c>
      <c r="H149" s="97">
        <v>0.25</v>
      </c>
      <c r="I149" s="97">
        <v>0.28999999999999998</v>
      </c>
      <c r="J149" s="97">
        <v>0.28999999999999998</v>
      </c>
      <c r="K149" s="97">
        <v>0.19</v>
      </c>
      <c r="L149" s="97">
        <v>0.15</v>
      </c>
      <c r="M149" s="97">
        <v>0.14000000000000001</v>
      </c>
      <c r="N149" s="97">
        <v>0.23</v>
      </c>
      <c r="O149" s="97">
        <v>0.17</v>
      </c>
      <c r="P149" s="97">
        <v>0.11</v>
      </c>
      <c r="Q149" s="97">
        <v>0.12</v>
      </c>
      <c r="R149" s="97">
        <v>0.14000000000000001</v>
      </c>
      <c r="S149" s="97">
        <v>0.11</v>
      </c>
      <c r="T149" s="97">
        <v>0.28999999999999998</v>
      </c>
    </row>
    <row r="150" spans="2:20">
      <c r="B150" s="98">
        <v>44010</v>
      </c>
      <c r="C150" s="97">
        <v>0.08</v>
      </c>
      <c r="D150" s="97">
        <v>0.08</v>
      </c>
      <c r="E150" s="97">
        <v>7.0000000000000007E-2</v>
      </c>
      <c r="F150" s="97">
        <v>0.05</v>
      </c>
      <c r="G150" s="97">
        <v>0.06</v>
      </c>
      <c r="H150" s="97">
        <v>7.0000000000000007E-2</v>
      </c>
      <c r="I150" s="97">
        <v>0.08</v>
      </c>
      <c r="J150" s="97">
        <v>0.08</v>
      </c>
      <c r="K150" s="97">
        <v>0.05</v>
      </c>
      <c r="L150" s="97">
        <v>0.04</v>
      </c>
      <c r="M150" s="97">
        <v>0.04</v>
      </c>
      <c r="N150" s="97">
        <v>0.06</v>
      </c>
      <c r="O150" s="97">
        <v>0.05</v>
      </c>
      <c r="P150" s="97">
        <v>0.03</v>
      </c>
      <c r="Q150" s="97">
        <v>0.03</v>
      </c>
      <c r="R150" s="97">
        <v>0.04</v>
      </c>
      <c r="S150" s="97">
        <v>0.03</v>
      </c>
      <c r="T150" s="97">
        <v>0.08</v>
      </c>
    </row>
    <row r="151" spans="2:20">
      <c r="B151" s="98">
        <v>44011</v>
      </c>
      <c r="C151" s="97">
        <v>7.0000000000000007E-2</v>
      </c>
      <c r="D151" s="97">
        <v>7.0000000000000007E-2</v>
      </c>
      <c r="E151" s="97">
        <v>0.06</v>
      </c>
      <c r="F151" s="97">
        <v>0.05</v>
      </c>
      <c r="G151" s="97">
        <v>0.06</v>
      </c>
      <c r="H151" s="97">
        <v>0.06</v>
      </c>
      <c r="I151" s="97">
        <v>7.0000000000000007E-2</v>
      </c>
      <c r="J151" s="97">
        <v>7.0000000000000007E-2</v>
      </c>
      <c r="K151" s="97">
        <v>0.05</v>
      </c>
      <c r="L151" s="97">
        <v>0.04</v>
      </c>
      <c r="M151" s="97">
        <v>0.03</v>
      </c>
      <c r="N151" s="97">
        <v>0.06</v>
      </c>
      <c r="O151" s="97">
        <v>0.04</v>
      </c>
      <c r="P151" s="97">
        <v>0.03</v>
      </c>
      <c r="Q151" s="97">
        <v>0.03</v>
      </c>
      <c r="R151" s="97">
        <v>0.04</v>
      </c>
      <c r="S151" s="97">
        <v>0.03</v>
      </c>
      <c r="T151" s="97">
        <v>7.0000000000000007E-2</v>
      </c>
    </row>
    <row r="152" spans="2:20">
      <c r="B152" s="98">
        <v>44012</v>
      </c>
      <c r="C152" s="97">
        <v>0.15</v>
      </c>
      <c r="D152" s="97">
        <v>0.15</v>
      </c>
      <c r="E152" s="97">
        <v>0.13</v>
      </c>
      <c r="F152" s="97">
        <v>0.1</v>
      </c>
      <c r="G152" s="97">
        <v>0.12</v>
      </c>
      <c r="H152" s="97">
        <v>0.11</v>
      </c>
      <c r="I152" s="97">
        <v>0.15</v>
      </c>
      <c r="J152" s="97">
        <v>0.15</v>
      </c>
      <c r="K152" s="97">
        <v>0.11</v>
      </c>
      <c r="L152" s="97">
        <v>0.08</v>
      </c>
      <c r="M152" s="97">
        <v>0.08</v>
      </c>
      <c r="N152" s="97">
        <v>0.12</v>
      </c>
      <c r="O152" s="97">
        <v>0.1</v>
      </c>
      <c r="P152" s="97">
        <v>0.06</v>
      </c>
      <c r="Q152" s="97">
        <v>7.0000000000000007E-2</v>
      </c>
      <c r="R152" s="97">
        <v>0.08</v>
      </c>
      <c r="S152" s="97">
        <v>0.06</v>
      </c>
      <c r="T152" s="97">
        <v>0.15</v>
      </c>
    </row>
    <row r="153" spans="2:20">
      <c r="B153" s="98">
        <v>44013</v>
      </c>
      <c r="C153" s="97">
        <v>0.21</v>
      </c>
      <c r="D153" s="97">
        <v>0.21</v>
      </c>
      <c r="E153" s="97">
        <v>0.18</v>
      </c>
      <c r="F153" s="97">
        <v>0.14000000000000001</v>
      </c>
      <c r="G153" s="97">
        <v>0.17</v>
      </c>
      <c r="H153" s="97">
        <v>0.16</v>
      </c>
      <c r="I153" s="97">
        <v>0.21</v>
      </c>
      <c r="J153" s="97">
        <v>0.21</v>
      </c>
      <c r="K153" s="97">
        <v>0.15</v>
      </c>
      <c r="L153" s="97">
        <v>0.12</v>
      </c>
      <c r="M153" s="97">
        <v>0.11</v>
      </c>
      <c r="N153" s="97">
        <v>0.17</v>
      </c>
      <c r="O153" s="97">
        <v>0.14000000000000001</v>
      </c>
      <c r="P153" s="97">
        <v>0.09</v>
      </c>
      <c r="Q153" s="97">
        <v>0.1</v>
      </c>
      <c r="R153" s="97">
        <v>0.12</v>
      </c>
      <c r="S153" s="97">
        <v>0.08</v>
      </c>
      <c r="T153" s="97">
        <v>0.2</v>
      </c>
    </row>
    <row r="154" spans="2:20">
      <c r="B154" s="98">
        <v>44014</v>
      </c>
      <c r="C154" s="97">
        <v>0.21</v>
      </c>
      <c r="D154" s="97">
        <v>0.21</v>
      </c>
      <c r="E154" s="97">
        <v>0.18</v>
      </c>
      <c r="F154" s="97">
        <v>0.14000000000000001</v>
      </c>
      <c r="G154" s="97">
        <v>0.17</v>
      </c>
      <c r="H154" s="97">
        <v>0.15</v>
      </c>
      <c r="I154" s="97">
        <v>0.21</v>
      </c>
      <c r="J154" s="97">
        <v>0.21</v>
      </c>
      <c r="K154" s="97">
        <v>0.16</v>
      </c>
      <c r="L154" s="97">
        <v>0.12</v>
      </c>
      <c r="M154" s="97">
        <v>0.11</v>
      </c>
      <c r="N154" s="97">
        <v>0.18</v>
      </c>
      <c r="O154" s="97">
        <v>0.14000000000000001</v>
      </c>
      <c r="P154" s="97">
        <v>0.1</v>
      </c>
      <c r="Q154" s="97">
        <v>0.11</v>
      </c>
      <c r="R154" s="97">
        <v>0.12</v>
      </c>
      <c r="S154" s="97">
        <v>0.09</v>
      </c>
      <c r="T154" s="97">
        <v>0.2</v>
      </c>
    </row>
    <row r="155" spans="2:20">
      <c r="B155" s="98">
        <v>44015</v>
      </c>
      <c r="C155" s="97">
        <v>0.26</v>
      </c>
      <c r="D155" s="97">
        <v>0.26</v>
      </c>
      <c r="E155" s="97">
        <v>0.22</v>
      </c>
      <c r="F155" s="97">
        <v>0.18</v>
      </c>
      <c r="G155" s="97">
        <v>0.21</v>
      </c>
      <c r="H155" s="97">
        <v>0.18</v>
      </c>
      <c r="I155" s="97">
        <v>0.26</v>
      </c>
      <c r="J155" s="97">
        <v>0.26</v>
      </c>
      <c r="K155" s="97">
        <v>0.2</v>
      </c>
      <c r="L155" s="97">
        <v>0.15</v>
      </c>
      <c r="M155" s="97">
        <v>0.14000000000000001</v>
      </c>
      <c r="N155" s="97">
        <v>0.22</v>
      </c>
      <c r="O155" s="97">
        <v>0.18</v>
      </c>
      <c r="P155" s="97">
        <v>0.13</v>
      </c>
      <c r="Q155" s="97">
        <v>0.14000000000000001</v>
      </c>
      <c r="R155" s="97">
        <v>0.15</v>
      </c>
      <c r="S155" s="97">
        <v>0.11</v>
      </c>
      <c r="T155" s="97">
        <v>0.24</v>
      </c>
    </row>
    <row r="156" spans="2:20">
      <c r="B156" s="98">
        <v>44016</v>
      </c>
      <c r="C156" s="97">
        <v>0.28999999999999998</v>
      </c>
      <c r="D156" s="97">
        <v>0.28999999999999998</v>
      </c>
      <c r="E156" s="97">
        <v>0.25</v>
      </c>
      <c r="F156" s="97">
        <v>0.2</v>
      </c>
      <c r="G156" s="97">
        <v>0.23</v>
      </c>
      <c r="H156" s="97">
        <v>0.19</v>
      </c>
      <c r="I156" s="97">
        <v>0.28999999999999998</v>
      </c>
      <c r="J156" s="97">
        <v>0.28999999999999998</v>
      </c>
      <c r="K156" s="97">
        <v>0.22</v>
      </c>
      <c r="L156" s="97">
        <v>0.17</v>
      </c>
      <c r="M156" s="97">
        <v>0.16</v>
      </c>
      <c r="N156" s="97">
        <v>0.25</v>
      </c>
      <c r="O156" s="97">
        <v>0.21</v>
      </c>
      <c r="P156" s="97">
        <v>0.15</v>
      </c>
      <c r="Q156" s="97">
        <v>0.16</v>
      </c>
      <c r="R156" s="97">
        <v>0.17</v>
      </c>
      <c r="S156" s="97">
        <v>0.13</v>
      </c>
      <c r="T156" s="97">
        <v>0.26</v>
      </c>
    </row>
    <row r="157" spans="2:20">
      <c r="B157" s="98">
        <v>44017</v>
      </c>
      <c r="C157" s="97">
        <v>0.28999999999999998</v>
      </c>
      <c r="D157" s="97">
        <v>0.28999999999999998</v>
      </c>
      <c r="E157" s="97">
        <v>0.25</v>
      </c>
      <c r="F157" s="97">
        <v>0.2</v>
      </c>
      <c r="G157" s="97">
        <v>0.23</v>
      </c>
      <c r="H157" s="97">
        <v>0.19</v>
      </c>
      <c r="I157" s="97">
        <v>0.28999999999999998</v>
      </c>
      <c r="J157" s="97">
        <v>0.28999999999999998</v>
      </c>
      <c r="K157" s="97">
        <v>0.23</v>
      </c>
      <c r="L157" s="97">
        <v>0.18</v>
      </c>
      <c r="M157" s="97">
        <v>0.17</v>
      </c>
      <c r="N157" s="97">
        <v>0.25</v>
      </c>
      <c r="O157" s="97">
        <v>0.21</v>
      </c>
      <c r="P157" s="97">
        <v>0.15</v>
      </c>
      <c r="Q157" s="97">
        <v>0.17</v>
      </c>
      <c r="R157" s="97">
        <v>0.17</v>
      </c>
      <c r="S157" s="97">
        <v>0.13</v>
      </c>
      <c r="T157" s="97">
        <v>0.25</v>
      </c>
    </row>
    <row r="158" spans="2:20">
      <c r="B158" s="98">
        <v>44018</v>
      </c>
      <c r="C158" s="97">
        <v>0.27</v>
      </c>
      <c r="D158" s="97">
        <v>0.27</v>
      </c>
      <c r="E158" s="97">
        <v>0.23</v>
      </c>
      <c r="F158" s="97">
        <v>0.18</v>
      </c>
      <c r="G158" s="97">
        <v>0.22</v>
      </c>
      <c r="H158" s="97">
        <v>0.17</v>
      </c>
      <c r="I158" s="97">
        <v>0.27</v>
      </c>
      <c r="J158" s="97">
        <v>0.27</v>
      </c>
      <c r="K158" s="97">
        <v>0.22</v>
      </c>
      <c r="L158" s="97">
        <v>0.17</v>
      </c>
      <c r="M158" s="97">
        <v>0.16</v>
      </c>
      <c r="N158" s="97">
        <v>0.24</v>
      </c>
      <c r="O158" s="97">
        <v>0.2</v>
      </c>
      <c r="P158" s="97">
        <v>0.15</v>
      </c>
      <c r="Q158" s="97">
        <v>0.16</v>
      </c>
      <c r="R158" s="97">
        <v>0.17</v>
      </c>
      <c r="S158" s="97">
        <v>0.13</v>
      </c>
      <c r="T158" s="97">
        <v>0.23</v>
      </c>
    </row>
    <row r="159" spans="2:20">
      <c r="B159" s="98">
        <v>44019</v>
      </c>
      <c r="C159" s="97">
        <v>0.34</v>
      </c>
      <c r="D159" s="97">
        <v>0.34</v>
      </c>
      <c r="E159" s="97">
        <v>0.28999999999999998</v>
      </c>
      <c r="F159" s="97">
        <v>0.23</v>
      </c>
      <c r="G159" s="97">
        <v>0.27</v>
      </c>
      <c r="H159" s="97">
        <v>0.2</v>
      </c>
      <c r="I159" s="97">
        <v>0.33</v>
      </c>
      <c r="J159" s="97">
        <v>0.34</v>
      </c>
      <c r="K159" s="97">
        <v>0.28000000000000003</v>
      </c>
      <c r="L159" s="97">
        <v>0.21</v>
      </c>
      <c r="M159" s="97">
        <v>0.21</v>
      </c>
      <c r="N159" s="97">
        <v>0.3</v>
      </c>
      <c r="O159" s="97">
        <v>0.26</v>
      </c>
      <c r="P159" s="97">
        <v>0.19</v>
      </c>
      <c r="Q159" s="97">
        <v>0.21</v>
      </c>
      <c r="R159" s="97">
        <v>0.22</v>
      </c>
      <c r="S159" s="97">
        <v>0.17</v>
      </c>
      <c r="T159" s="97">
        <v>0.27</v>
      </c>
    </row>
    <row r="160" spans="2:20">
      <c r="B160" s="98">
        <v>44020</v>
      </c>
      <c r="C160" s="97">
        <v>0.34</v>
      </c>
      <c r="D160" s="97">
        <v>0.34</v>
      </c>
      <c r="E160" s="97">
        <v>0.28999999999999998</v>
      </c>
      <c r="F160" s="97">
        <v>0.23</v>
      </c>
      <c r="G160" s="97">
        <v>0.27</v>
      </c>
      <c r="H160" s="97">
        <v>0.19</v>
      </c>
      <c r="I160" s="97">
        <v>0.33</v>
      </c>
      <c r="J160" s="97">
        <v>0.34</v>
      </c>
      <c r="K160" s="97">
        <v>0.28999999999999998</v>
      </c>
      <c r="L160" s="97">
        <v>0.22</v>
      </c>
      <c r="M160" s="97">
        <v>0.21</v>
      </c>
      <c r="N160" s="97">
        <v>0.3</v>
      </c>
      <c r="O160" s="97">
        <v>0.27</v>
      </c>
      <c r="P160" s="97">
        <v>0.2</v>
      </c>
      <c r="Q160" s="97">
        <v>0.22</v>
      </c>
      <c r="R160" s="97">
        <v>0.22</v>
      </c>
      <c r="S160" s="97">
        <v>0.17</v>
      </c>
      <c r="T160" s="97">
        <v>0.26</v>
      </c>
    </row>
    <row r="161" spans="2:20">
      <c r="B161" s="98">
        <v>44021</v>
      </c>
      <c r="C161" s="97">
        <v>0.27</v>
      </c>
      <c r="D161" s="97">
        <v>0.27</v>
      </c>
      <c r="E161" s="97">
        <v>0.23</v>
      </c>
      <c r="F161" s="97">
        <v>0.18</v>
      </c>
      <c r="G161" s="97">
        <v>0.22</v>
      </c>
      <c r="H161" s="97">
        <v>0.15</v>
      </c>
      <c r="I161" s="97">
        <v>0.26</v>
      </c>
      <c r="J161" s="97">
        <v>0.27</v>
      </c>
      <c r="K161" s="97">
        <v>0.23</v>
      </c>
      <c r="L161" s="97">
        <v>0.18</v>
      </c>
      <c r="M161" s="97">
        <v>0.17</v>
      </c>
      <c r="N161" s="97">
        <v>0.24</v>
      </c>
      <c r="O161" s="97">
        <v>0.22</v>
      </c>
      <c r="P161" s="97">
        <v>0.16</v>
      </c>
      <c r="Q161" s="97">
        <v>0.18</v>
      </c>
      <c r="R161" s="97">
        <v>0.18</v>
      </c>
      <c r="S161" s="97">
        <v>0.14000000000000001</v>
      </c>
      <c r="T161" s="97">
        <v>0.2</v>
      </c>
    </row>
    <row r="162" spans="2:20">
      <c r="B162" s="98">
        <v>44022</v>
      </c>
      <c r="C162" s="97">
        <v>0.34</v>
      </c>
      <c r="D162" s="97">
        <v>0.34</v>
      </c>
      <c r="E162" s="97">
        <v>0.28999999999999998</v>
      </c>
      <c r="F162" s="97">
        <v>0.23</v>
      </c>
      <c r="G162" s="97">
        <v>0.27</v>
      </c>
      <c r="H162" s="97">
        <v>0.18</v>
      </c>
      <c r="I162" s="97">
        <v>0.31</v>
      </c>
      <c r="J162" s="97">
        <v>0.34</v>
      </c>
      <c r="K162" s="97">
        <v>0.3</v>
      </c>
      <c r="L162" s="97">
        <v>0.23</v>
      </c>
      <c r="M162" s="97">
        <v>0.22</v>
      </c>
      <c r="N162" s="97">
        <v>0.31</v>
      </c>
      <c r="O162" s="97">
        <v>0.28000000000000003</v>
      </c>
      <c r="P162" s="97">
        <v>0.21</v>
      </c>
      <c r="Q162" s="97">
        <v>0.24</v>
      </c>
      <c r="R162" s="97">
        <v>0.23</v>
      </c>
      <c r="S162" s="97">
        <v>0.18</v>
      </c>
      <c r="T162" s="97">
        <v>0.24</v>
      </c>
    </row>
    <row r="163" spans="2:20">
      <c r="B163" s="98">
        <v>44023</v>
      </c>
      <c r="C163" s="97">
        <v>0.32</v>
      </c>
      <c r="D163" s="97">
        <v>0.32</v>
      </c>
      <c r="E163" s="97">
        <v>0.27</v>
      </c>
      <c r="F163" s="97">
        <v>0.22</v>
      </c>
      <c r="G163" s="97">
        <v>0.26</v>
      </c>
      <c r="H163" s="97">
        <v>0.16</v>
      </c>
      <c r="I163" s="97">
        <v>0.28000000000000003</v>
      </c>
      <c r="J163" s="97">
        <v>0.32</v>
      </c>
      <c r="K163" s="97">
        <v>0.28999999999999998</v>
      </c>
      <c r="L163" s="97">
        <v>0.22</v>
      </c>
      <c r="M163" s="97">
        <v>0.21</v>
      </c>
      <c r="N163" s="97">
        <v>0.28999999999999998</v>
      </c>
      <c r="O163" s="97">
        <v>0.26</v>
      </c>
      <c r="P163" s="97">
        <v>0.21</v>
      </c>
      <c r="Q163" s="97">
        <v>0.23</v>
      </c>
      <c r="R163" s="97">
        <v>0.22</v>
      </c>
      <c r="S163" s="97">
        <v>0.18</v>
      </c>
      <c r="T163" s="97">
        <v>0.22</v>
      </c>
    </row>
    <row r="164" spans="2:20">
      <c r="B164" s="98">
        <v>44024</v>
      </c>
      <c r="C164" s="97">
        <v>0.41</v>
      </c>
      <c r="D164" s="97">
        <v>0.41</v>
      </c>
      <c r="E164" s="97">
        <v>0.35</v>
      </c>
      <c r="F164" s="97">
        <v>0.28000000000000003</v>
      </c>
      <c r="G164" s="97">
        <v>0.33</v>
      </c>
      <c r="H164" s="97">
        <v>0.19</v>
      </c>
      <c r="I164" s="97">
        <v>0.33</v>
      </c>
      <c r="J164" s="97">
        <v>0.41</v>
      </c>
      <c r="K164" s="97">
        <v>0.38</v>
      </c>
      <c r="L164" s="97">
        <v>0.28999999999999998</v>
      </c>
      <c r="M164" s="97">
        <v>0.28000000000000003</v>
      </c>
      <c r="N164" s="97">
        <v>0.37</v>
      </c>
      <c r="O164" s="97">
        <v>0.34</v>
      </c>
      <c r="P164" s="97">
        <v>0.28000000000000003</v>
      </c>
      <c r="Q164" s="97">
        <v>0.3</v>
      </c>
      <c r="R164" s="97">
        <v>0.28999999999999998</v>
      </c>
      <c r="S164" s="97">
        <v>0.23</v>
      </c>
      <c r="T164" s="97">
        <v>0.26</v>
      </c>
    </row>
    <row r="165" spans="2:20">
      <c r="B165" s="98">
        <v>44025</v>
      </c>
      <c r="C165" s="97">
        <v>0.45</v>
      </c>
      <c r="D165" s="97">
        <v>0.45</v>
      </c>
      <c r="E165" s="97">
        <v>0.38</v>
      </c>
      <c r="F165" s="97">
        <v>0.31</v>
      </c>
      <c r="G165" s="97">
        <v>0.36</v>
      </c>
      <c r="H165" s="97">
        <v>0.2</v>
      </c>
      <c r="I165" s="97">
        <v>0.34</v>
      </c>
      <c r="J165" s="97">
        <v>0.45</v>
      </c>
      <c r="K165" s="97">
        <v>0.42</v>
      </c>
      <c r="L165" s="97">
        <v>0.32</v>
      </c>
      <c r="M165" s="97">
        <v>0.31</v>
      </c>
      <c r="N165" s="97">
        <v>0.41</v>
      </c>
      <c r="O165" s="97">
        <v>0.38</v>
      </c>
      <c r="P165" s="97">
        <v>0.31</v>
      </c>
      <c r="Q165" s="97">
        <v>0.34</v>
      </c>
      <c r="R165" s="97">
        <v>0.32</v>
      </c>
      <c r="S165" s="97">
        <v>0.26</v>
      </c>
      <c r="T165" s="97">
        <v>0.28000000000000003</v>
      </c>
    </row>
    <row r="166" spans="2:20">
      <c r="B166" s="98">
        <v>44026</v>
      </c>
      <c r="C166" s="97">
        <v>0.34</v>
      </c>
      <c r="D166" s="97">
        <v>0.34</v>
      </c>
      <c r="E166" s="97">
        <v>0.28999999999999998</v>
      </c>
      <c r="F166" s="97">
        <v>0.23</v>
      </c>
      <c r="G166" s="97">
        <v>0.27</v>
      </c>
      <c r="H166" s="97">
        <v>0.14000000000000001</v>
      </c>
      <c r="I166" s="97">
        <v>0.24</v>
      </c>
      <c r="J166" s="97">
        <v>0.34</v>
      </c>
      <c r="K166" s="97">
        <v>0.32</v>
      </c>
      <c r="L166" s="97">
        <v>0.25</v>
      </c>
      <c r="M166" s="97">
        <v>0.24</v>
      </c>
      <c r="N166" s="97">
        <v>0.31</v>
      </c>
      <c r="O166" s="97">
        <v>0.28999999999999998</v>
      </c>
      <c r="P166" s="97">
        <v>0.24</v>
      </c>
      <c r="Q166" s="97">
        <v>0.27</v>
      </c>
      <c r="R166" s="97">
        <v>0.25</v>
      </c>
      <c r="S166" s="97">
        <v>0.2</v>
      </c>
      <c r="T166" s="97">
        <v>0.2</v>
      </c>
    </row>
    <row r="167" spans="2:20">
      <c r="B167" s="98">
        <v>44027</v>
      </c>
      <c r="C167" s="97">
        <v>0.3</v>
      </c>
      <c r="D167" s="97">
        <v>0.3</v>
      </c>
      <c r="E167" s="97">
        <v>0.26</v>
      </c>
      <c r="F167" s="97">
        <v>0.2</v>
      </c>
      <c r="G167" s="97">
        <v>0.24</v>
      </c>
      <c r="H167" s="97">
        <v>0.12</v>
      </c>
      <c r="I167" s="97">
        <v>0.2</v>
      </c>
      <c r="J167" s="97">
        <v>0.3</v>
      </c>
      <c r="K167" s="97">
        <v>0.28999999999999998</v>
      </c>
      <c r="L167" s="97">
        <v>0.22</v>
      </c>
      <c r="M167" s="97">
        <v>0.22</v>
      </c>
      <c r="N167" s="97">
        <v>0.28000000000000003</v>
      </c>
      <c r="O167" s="97">
        <v>0.26</v>
      </c>
      <c r="P167" s="97">
        <v>0.22</v>
      </c>
      <c r="Q167" s="97">
        <v>0.24</v>
      </c>
      <c r="R167" s="97">
        <v>0.23</v>
      </c>
      <c r="S167" s="97">
        <v>0.18</v>
      </c>
      <c r="T167" s="97">
        <v>0.17</v>
      </c>
    </row>
    <row r="168" spans="2:20">
      <c r="B168" s="98">
        <v>44028</v>
      </c>
      <c r="C168" s="97">
        <v>0.32</v>
      </c>
      <c r="D168" s="97">
        <v>0.32</v>
      </c>
      <c r="E168" s="97">
        <v>0.27</v>
      </c>
      <c r="F168" s="97">
        <v>0.22</v>
      </c>
      <c r="G168" s="97">
        <v>0.26</v>
      </c>
      <c r="H168" s="97">
        <v>0.12</v>
      </c>
      <c r="I168" s="97">
        <v>0.2</v>
      </c>
      <c r="J168" s="97">
        <v>0.32</v>
      </c>
      <c r="K168" s="97">
        <v>0.31</v>
      </c>
      <c r="L168" s="97">
        <v>0.24</v>
      </c>
      <c r="M168" s="97">
        <v>0.24</v>
      </c>
      <c r="N168" s="97">
        <v>0.3</v>
      </c>
      <c r="O168" s="97">
        <v>0.28000000000000003</v>
      </c>
      <c r="P168" s="97">
        <v>0.24</v>
      </c>
      <c r="Q168" s="97">
        <v>0.26</v>
      </c>
      <c r="R168" s="97">
        <v>0.24</v>
      </c>
      <c r="S168" s="97">
        <v>0.2</v>
      </c>
      <c r="T168" s="97">
        <v>0.17</v>
      </c>
    </row>
    <row r="169" spans="2:20">
      <c r="B169" s="98">
        <v>44029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>
        <v>0.11</v>
      </c>
      <c r="I169" s="97">
        <v>0.2</v>
      </c>
      <c r="J169" s="97">
        <v>0.33</v>
      </c>
      <c r="K169" s="97">
        <v>0.32</v>
      </c>
      <c r="L169" s="97">
        <v>0.26</v>
      </c>
      <c r="M169" s="97">
        <v>0.25</v>
      </c>
      <c r="N169" s="97">
        <v>0.31</v>
      </c>
      <c r="O169" s="97">
        <v>0.28999999999999998</v>
      </c>
      <c r="P169" s="97">
        <v>0.26</v>
      </c>
      <c r="Q169" s="97">
        <v>0.28000000000000003</v>
      </c>
      <c r="R169" s="97">
        <v>0.26</v>
      </c>
      <c r="S169" s="97">
        <v>0.21</v>
      </c>
      <c r="T169" s="97">
        <v>0.16</v>
      </c>
    </row>
    <row r="170" spans="2:20">
      <c r="B170" s="98">
        <v>44030</v>
      </c>
      <c r="C170" s="97">
        <v>0.46</v>
      </c>
      <c r="D170" s="97">
        <v>0.46</v>
      </c>
      <c r="E170" s="97">
        <v>0.39</v>
      </c>
      <c r="F170" s="97">
        <v>0.31</v>
      </c>
      <c r="G170" s="97">
        <v>0.37</v>
      </c>
      <c r="H170" s="97">
        <v>0.15</v>
      </c>
      <c r="I170" s="97">
        <v>0.26</v>
      </c>
      <c r="J170" s="97">
        <v>0.45</v>
      </c>
      <c r="K170" s="97">
        <v>0.45</v>
      </c>
      <c r="L170" s="97">
        <v>0.37</v>
      </c>
      <c r="M170" s="97">
        <v>0.36</v>
      </c>
      <c r="N170" s="97">
        <v>0.43</v>
      </c>
      <c r="O170" s="97">
        <v>0.41</v>
      </c>
      <c r="P170" s="97">
        <v>0.37</v>
      </c>
      <c r="Q170" s="97">
        <v>0.39</v>
      </c>
      <c r="R170" s="97">
        <v>0.37</v>
      </c>
      <c r="S170" s="97">
        <v>0.3</v>
      </c>
      <c r="T170" s="97">
        <v>0.22</v>
      </c>
    </row>
    <row r="171" spans="2:20">
      <c r="B171" s="98">
        <v>44031</v>
      </c>
      <c r="C171" s="97">
        <v>0.41</v>
      </c>
      <c r="D171" s="97">
        <v>0.41</v>
      </c>
      <c r="E171" s="97">
        <v>0.35</v>
      </c>
      <c r="F171" s="97">
        <v>0.28000000000000003</v>
      </c>
      <c r="G171" s="97">
        <v>0.33</v>
      </c>
      <c r="H171" s="97">
        <v>0.12</v>
      </c>
      <c r="I171" s="97">
        <v>0.21</v>
      </c>
      <c r="J171" s="97">
        <v>0.4</v>
      </c>
      <c r="K171" s="97">
        <v>0.41</v>
      </c>
      <c r="L171" s="97">
        <v>0.34</v>
      </c>
      <c r="M171" s="97">
        <v>0.33</v>
      </c>
      <c r="N171" s="97">
        <v>0.38</v>
      </c>
      <c r="O171" s="97">
        <v>0.37</v>
      </c>
      <c r="P171" s="97">
        <v>0.33</v>
      </c>
      <c r="Q171" s="97">
        <v>0.36</v>
      </c>
      <c r="R171" s="97">
        <v>0.33</v>
      </c>
      <c r="S171" s="97">
        <v>0.27</v>
      </c>
      <c r="T171" s="97">
        <v>0.18</v>
      </c>
    </row>
    <row r="172" spans="2:20">
      <c r="B172" s="98">
        <v>44032</v>
      </c>
      <c r="C172" s="97">
        <v>0.39</v>
      </c>
      <c r="D172" s="97">
        <v>0.39</v>
      </c>
      <c r="E172" s="97">
        <v>0.33</v>
      </c>
      <c r="F172" s="97">
        <v>0.27</v>
      </c>
      <c r="G172" s="97">
        <v>0.31</v>
      </c>
      <c r="H172" s="97">
        <v>0</v>
      </c>
      <c r="I172" s="97">
        <v>0.18</v>
      </c>
      <c r="J172" s="97">
        <v>0.37</v>
      </c>
      <c r="K172" s="97">
        <v>0.39</v>
      </c>
      <c r="L172" s="97">
        <v>0.33</v>
      </c>
      <c r="M172" s="97">
        <v>0.32</v>
      </c>
      <c r="N172" s="97">
        <v>0.36</v>
      </c>
      <c r="O172" s="97">
        <v>0.35</v>
      </c>
      <c r="P172" s="97">
        <v>0.32</v>
      </c>
      <c r="Q172" s="97">
        <v>0.35</v>
      </c>
      <c r="R172" s="97">
        <v>0.32</v>
      </c>
      <c r="S172" s="97">
        <v>0.27</v>
      </c>
      <c r="T172" s="97">
        <v>0.16</v>
      </c>
    </row>
    <row r="173" spans="2:20">
      <c r="B173" s="98">
        <v>44033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 t="s">
        <v>13</v>
      </c>
      <c r="I173" s="97">
        <v>0.15</v>
      </c>
      <c r="J173" s="97">
        <v>0.3</v>
      </c>
      <c r="K173" s="97">
        <v>0.34</v>
      </c>
      <c r="L173" s="97">
        <v>0.28999999999999998</v>
      </c>
      <c r="M173" s="97">
        <v>0.28999999999999998</v>
      </c>
      <c r="N173" s="97">
        <v>0.32</v>
      </c>
      <c r="O173" s="97">
        <v>0.31</v>
      </c>
      <c r="P173" s="97">
        <v>0.28999999999999998</v>
      </c>
      <c r="Q173" s="97">
        <v>0.31</v>
      </c>
      <c r="R173" s="97">
        <v>0.28999999999999998</v>
      </c>
      <c r="S173" s="97">
        <v>0.24</v>
      </c>
      <c r="T173" s="97">
        <v>0.13</v>
      </c>
    </row>
    <row r="174" spans="2:20">
      <c r="B174" s="98">
        <v>44034</v>
      </c>
      <c r="C174" s="97">
        <v>0.22</v>
      </c>
      <c r="D174" s="97">
        <v>0.22</v>
      </c>
      <c r="E174" s="97">
        <v>0.19</v>
      </c>
      <c r="F174" s="97">
        <v>0.15</v>
      </c>
      <c r="G174" s="97">
        <v>0.18</v>
      </c>
      <c r="H174" s="97" t="s">
        <v>13</v>
      </c>
      <c r="I174" s="97">
        <v>0.09</v>
      </c>
      <c r="J174" s="97">
        <v>0.19</v>
      </c>
      <c r="K174" s="97">
        <v>0.22</v>
      </c>
      <c r="L174" s="97">
        <v>0.19</v>
      </c>
      <c r="M174" s="97">
        <v>0.19</v>
      </c>
      <c r="N174" s="97">
        <v>0.2</v>
      </c>
      <c r="O174" s="97">
        <v>0.2</v>
      </c>
      <c r="P174" s="97">
        <v>0.19</v>
      </c>
      <c r="Q174" s="97">
        <v>0.2</v>
      </c>
      <c r="R174" s="97">
        <v>0.19</v>
      </c>
      <c r="S174" s="97">
        <v>0.16</v>
      </c>
      <c r="T174" s="97">
        <v>0.08</v>
      </c>
    </row>
    <row r="175" spans="2:20">
      <c r="B175" s="98">
        <v>44035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>
        <v>0.11</v>
      </c>
      <c r="J175" s="97">
        <v>0.25</v>
      </c>
      <c r="K175" s="97">
        <v>0.31</v>
      </c>
      <c r="L175" s="97">
        <v>0.28000000000000003</v>
      </c>
      <c r="M175" s="97">
        <v>0.28000000000000003</v>
      </c>
      <c r="N175" s="97">
        <v>0.28999999999999998</v>
      </c>
      <c r="O175" s="97">
        <v>0.28000000000000003</v>
      </c>
      <c r="P175" s="97">
        <v>0.27</v>
      </c>
      <c r="Q175" s="97">
        <v>0.28999999999999998</v>
      </c>
      <c r="R175" s="97">
        <v>0.27</v>
      </c>
      <c r="S175" s="97">
        <v>0.23</v>
      </c>
      <c r="T175" s="97">
        <v>0.11</v>
      </c>
    </row>
    <row r="176" spans="2:20">
      <c r="B176" s="98">
        <v>44036</v>
      </c>
      <c r="C176" s="97">
        <v>0.25</v>
      </c>
      <c r="D176" s="97">
        <v>0.25</v>
      </c>
      <c r="E176" s="97">
        <v>0.21</v>
      </c>
      <c r="F176" s="97">
        <v>0.17</v>
      </c>
      <c r="G176" s="97">
        <v>0.2</v>
      </c>
      <c r="H176" s="97" t="s">
        <v>13</v>
      </c>
      <c r="I176" s="97">
        <v>0.08</v>
      </c>
      <c r="J176" s="97">
        <v>0.19</v>
      </c>
      <c r="K176" s="97">
        <v>0.25</v>
      </c>
      <c r="L176" s="97">
        <v>0.23</v>
      </c>
      <c r="M176" s="97">
        <v>0.23</v>
      </c>
      <c r="N176" s="97">
        <v>0.23</v>
      </c>
      <c r="O176" s="97">
        <v>0.23</v>
      </c>
      <c r="P176" s="97">
        <v>0.22</v>
      </c>
      <c r="Q176" s="97">
        <v>0.23</v>
      </c>
      <c r="R176" s="97">
        <v>0.22</v>
      </c>
      <c r="S176" s="97">
        <v>0.19</v>
      </c>
      <c r="T176" s="97">
        <v>0.08</v>
      </c>
    </row>
    <row r="177" spans="2:20">
      <c r="B177" s="98">
        <v>44037</v>
      </c>
      <c r="C177" s="97">
        <v>0.26</v>
      </c>
      <c r="D177" s="97">
        <v>0.26</v>
      </c>
      <c r="E177" s="97">
        <v>0.22</v>
      </c>
      <c r="F177" s="97">
        <v>0.18</v>
      </c>
      <c r="G177" s="97">
        <v>0.21</v>
      </c>
      <c r="H177" s="97" t="s">
        <v>13</v>
      </c>
      <c r="I177" s="97">
        <v>0</v>
      </c>
      <c r="J177" s="97">
        <v>0.18</v>
      </c>
      <c r="K177" s="97">
        <v>0.26</v>
      </c>
      <c r="L177" s="97">
        <v>0.24</v>
      </c>
      <c r="M177" s="97">
        <v>0.24</v>
      </c>
      <c r="N177" s="97">
        <v>0.24</v>
      </c>
      <c r="O177" s="97">
        <v>0.24</v>
      </c>
      <c r="P177" s="97">
        <v>0.23</v>
      </c>
      <c r="Q177" s="97">
        <v>0.24</v>
      </c>
      <c r="R177" s="97">
        <v>0.23</v>
      </c>
      <c r="S177" s="97">
        <v>0.2</v>
      </c>
      <c r="T177" s="97">
        <v>0.08</v>
      </c>
    </row>
    <row r="178" spans="2:20">
      <c r="B178" s="98">
        <v>44038</v>
      </c>
      <c r="C178" s="97">
        <v>0.28000000000000003</v>
      </c>
      <c r="D178" s="97">
        <v>0.28000000000000003</v>
      </c>
      <c r="E178" s="97">
        <v>0.24</v>
      </c>
      <c r="F178" s="97">
        <v>0.19</v>
      </c>
      <c r="G178" s="97">
        <v>0.22</v>
      </c>
      <c r="H178" s="97" t="s">
        <v>13</v>
      </c>
      <c r="I178" s="97" t="s">
        <v>13</v>
      </c>
      <c r="J178" s="97">
        <v>0.19</v>
      </c>
      <c r="K178" s="97">
        <v>0.28000000000000003</v>
      </c>
      <c r="L178" s="97">
        <v>0.26</v>
      </c>
      <c r="M178" s="97">
        <v>0.26</v>
      </c>
      <c r="N178" s="97">
        <v>0.26</v>
      </c>
      <c r="O178" s="97">
        <v>0.26</v>
      </c>
      <c r="P178" s="97">
        <v>0.25</v>
      </c>
      <c r="Q178" s="97">
        <v>0.27</v>
      </c>
      <c r="R178" s="97">
        <v>0.26</v>
      </c>
      <c r="S178" s="97">
        <v>0.22</v>
      </c>
      <c r="T178" s="97">
        <v>0.08</v>
      </c>
    </row>
    <row r="179" spans="2:20">
      <c r="B179" s="98">
        <v>44039</v>
      </c>
      <c r="C179" s="97">
        <v>0.3</v>
      </c>
      <c r="D179" s="97">
        <v>0.3</v>
      </c>
      <c r="E179" s="97">
        <v>0.26</v>
      </c>
      <c r="F179" s="97">
        <v>0.2</v>
      </c>
      <c r="G179" s="97">
        <v>0.24</v>
      </c>
      <c r="H179" s="97" t="s">
        <v>13</v>
      </c>
      <c r="I179" s="97" t="s">
        <v>13</v>
      </c>
      <c r="J179" s="97">
        <v>0.19</v>
      </c>
      <c r="K179" s="97">
        <v>0.3</v>
      </c>
      <c r="L179" s="97">
        <v>0.28999999999999998</v>
      </c>
      <c r="M179" s="97">
        <v>0.28999999999999998</v>
      </c>
      <c r="N179" s="97">
        <v>0.28000000000000003</v>
      </c>
      <c r="O179" s="97">
        <v>0.28000000000000003</v>
      </c>
      <c r="P179" s="97">
        <v>0.27</v>
      </c>
      <c r="Q179" s="97">
        <v>0.28999999999999998</v>
      </c>
      <c r="R179" s="97">
        <v>0.28000000000000003</v>
      </c>
      <c r="S179" s="97">
        <v>0.24</v>
      </c>
      <c r="T179" s="97">
        <v>7.0000000000000007E-2</v>
      </c>
    </row>
    <row r="180" spans="2:20">
      <c r="B180" s="98">
        <v>44040</v>
      </c>
      <c r="C180" s="97">
        <v>0.23</v>
      </c>
      <c r="D180" s="97">
        <v>0.23</v>
      </c>
      <c r="E180" s="97">
        <v>0.2</v>
      </c>
      <c r="F180" s="97">
        <v>0.16</v>
      </c>
      <c r="G180" s="97">
        <v>0.18</v>
      </c>
      <c r="H180" s="97" t="s">
        <v>13</v>
      </c>
      <c r="I180" s="97" t="s">
        <v>13</v>
      </c>
      <c r="J180" s="97">
        <v>0.14000000000000001</v>
      </c>
      <c r="K180" s="97">
        <v>0.23</v>
      </c>
      <c r="L180" s="97">
        <v>0.22</v>
      </c>
      <c r="M180" s="97">
        <v>0.22</v>
      </c>
      <c r="N180" s="97">
        <v>0.21</v>
      </c>
      <c r="O180" s="97">
        <v>0.21</v>
      </c>
      <c r="P180" s="97">
        <v>0.21</v>
      </c>
      <c r="Q180" s="97">
        <v>0.22</v>
      </c>
      <c r="R180" s="97">
        <v>0.22</v>
      </c>
      <c r="S180" s="97">
        <v>0.18</v>
      </c>
      <c r="T180" s="97">
        <v>0.05</v>
      </c>
    </row>
    <row r="181" spans="2:20">
      <c r="B181" s="98">
        <v>44041</v>
      </c>
      <c r="C181" s="97">
        <v>0.28000000000000003</v>
      </c>
      <c r="D181" s="97">
        <v>0.28000000000000003</v>
      </c>
      <c r="E181" s="97">
        <v>0.24</v>
      </c>
      <c r="F181" s="97">
        <v>0.19</v>
      </c>
      <c r="G181" s="97">
        <v>0.22</v>
      </c>
      <c r="H181" s="97" t="s">
        <v>13</v>
      </c>
      <c r="I181" s="97" t="s">
        <v>13</v>
      </c>
      <c r="J181" s="97">
        <v>0.15</v>
      </c>
      <c r="K181" s="97">
        <v>0.28000000000000003</v>
      </c>
      <c r="L181" s="97">
        <v>0.27</v>
      </c>
      <c r="M181" s="97">
        <v>0.27</v>
      </c>
      <c r="N181" s="97">
        <v>0.26</v>
      </c>
      <c r="O181" s="97">
        <v>0.26</v>
      </c>
      <c r="P181" s="97">
        <v>0.26</v>
      </c>
      <c r="Q181" s="97">
        <v>0.27</v>
      </c>
      <c r="R181" s="97">
        <v>0.27</v>
      </c>
      <c r="S181" s="97">
        <v>0.23</v>
      </c>
      <c r="T181" s="97">
        <v>0.06</v>
      </c>
    </row>
    <row r="182" spans="2:20">
      <c r="B182" s="98">
        <v>44042</v>
      </c>
      <c r="C182" s="97">
        <v>0.38</v>
      </c>
      <c r="D182" s="97">
        <v>0.38</v>
      </c>
      <c r="E182" s="97">
        <v>0.32</v>
      </c>
      <c r="F182" s="97">
        <v>0.26</v>
      </c>
      <c r="G182" s="97">
        <v>0.3</v>
      </c>
      <c r="H182" s="97" t="s">
        <v>13</v>
      </c>
      <c r="I182" s="97" t="s">
        <v>13</v>
      </c>
      <c r="J182" s="97">
        <v>0.19</v>
      </c>
      <c r="K182" s="97">
        <v>0.38</v>
      </c>
      <c r="L182" s="97">
        <v>0.37</v>
      </c>
      <c r="M182" s="97">
        <v>0.37</v>
      </c>
      <c r="N182" s="97">
        <v>0.35</v>
      </c>
      <c r="O182" s="97">
        <v>0.35</v>
      </c>
      <c r="P182" s="97">
        <v>0.35</v>
      </c>
      <c r="Q182" s="97">
        <v>0.36</v>
      </c>
      <c r="R182" s="97">
        <v>0.37</v>
      </c>
      <c r="S182" s="97">
        <v>0.32</v>
      </c>
      <c r="T182" s="97">
        <v>7.0000000000000007E-2</v>
      </c>
    </row>
    <row r="183" spans="2:20">
      <c r="B183" s="98">
        <v>44043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>
        <v>0.19</v>
      </c>
      <c r="K183" s="97">
        <v>0.41</v>
      </c>
      <c r="L183" s="97">
        <v>0.41</v>
      </c>
      <c r="M183" s="97">
        <v>0.41</v>
      </c>
      <c r="N183" s="97">
        <v>0.38</v>
      </c>
      <c r="O183" s="97">
        <v>0.38</v>
      </c>
      <c r="P183" s="97">
        <v>0.38</v>
      </c>
      <c r="Q183" s="97">
        <v>0.39</v>
      </c>
      <c r="R183" s="97">
        <v>0.4</v>
      </c>
      <c r="S183" s="97">
        <v>0.35</v>
      </c>
      <c r="T183" s="97">
        <v>0.08</v>
      </c>
    </row>
    <row r="184" spans="2:20">
      <c r="B184" s="98">
        <v>44044</v>
      </c>
      <c r="C184" s="97">
        <v>0.34</v>
      </c>
      <c r="D184" s="97">
        <v>0.34</v>
      </c>
      <c r="E184" s="97">
        <v>0.28999999999999998</v>
      </c>
      <c r="F184" s="97">
        <v>0.23</v>
      </c>
      <c r="G184" s="97">
        <v>0.27</v>
      </c>
      <c r="H184" s="97" t="s">
        <v>13</v>
      </c>
      <c r="I184" s="97" t="s">
        <v>13</v>
      </c>
      <c r="J184" s="97">
        <v>0.14000000000000001</v>
      </c>
      <c r="K184" s="97">
        <v>0.34</v>
      </c>
      <c r="L184" s="97">
        <v>0.34</v>
      </c>
      <c r="M184" s="97">
        <v>0.34</v>
      </c>
      <c r="N184" s="97">
        <v>0.32</v>
      </c>
      <c r="O184" s="97">
        <v>0.32</v>
      </c>
      <c r="P184" s="97">
        <v>0.32</v>
      </c>
      <c r="Q184" s="97">
        <v>0.32</v>
      </c>
      <c r="R184" s="97">
        <v>0.34</v>
      </c>
      <c r="S184" s="97">
        <v>0.28999999999999998</v>
      </c>
      <c r="T184" s="97">
        <v>0</v>
      </c>
    </row>
    <row r="185" spans="2:20">
      <c r="B185" s="98">
        <v>44045</v>
      </c>
      <c r="C185" s="97">
        <v>0.31</v>
      </c>
      <c r="D185" s="97">
        <v>0.31</v>
      </c>
      <c r="E185" s="97">
        <v>0.26</v>
      </c>
      <c r="F185" s="97">
        <v>0.21</v>
      </c>
      <c r="G185" s="97">
        <v>0.25</v>
      </c>
      <c r="H185" s="97" t="s">
        <v>13</v>
      </c>
      <c r="I185" s="97" t="s">
        <v>13</v>
      </c>
      <c r="J185" s="97">
        <v>0.12</v>
      </c>
      <c r="K185" s="97">
        <v>0.31</v>
      </c>
      <c r="L185" s="97">
        <v>0.31</v>
      </c>
      <c r="M185" s="97">
        <v>0.31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0.31</v>
      </c>
      <c r="S185" s="97">
        <v>0.27</v>
      </c>
      <c r="T185" s="97" t="s">
        <v>13</v>
      </c>
    </row>
    <row r="186" spans="2:20">
      <c r="B186" s="98">
        <v>44046</v>
      </c>
      <c r="C186" s="97">
        <v>0.5</v>
      </c>
      <c r="D186" s="97">
        <v>0.5</v>
      </c>
      <c r="E186" s="97">
        <v>0.43</v>
      </c>
      <c r="F186" s="97">
        <v>0.34</v>
      </c>
      <c r="G186" s="97">
        <v>0.4</v>
      </c>
      <c r="H186" s="97" t="s">
        <v>13</v>
      </c>
      <c r="I186" s="97" t="s">
        <v>13</v>
      </c>
      <c r="J186" s="97">
        <v>0.18</v>
      </c>
      <c r="K186" s="97">
        <v>0.5</v>
      </c>
      <c r="L186" s="97">
        <v>0.5</v>
      </c>
      <c r="M186" s="97">
        <v>0.5</v>
      </c>
      <c r="N186" s="97">
        <v>0.47</v>
      </c>
      <c r="O186" s="97">
        <v>0.47</v>
      </c>
      <c r="P186" s="97">
        <v>0.47</v>
      </c>
      <c r="Q186" s="97">
        <v>0.48</v>
      </c>
      <c r="R186" s="97">
        <v>0.5</v>
      </c>
      <c r="S186" s="97">
        <v>0.45</v>
      </c>
      <c r="T186" s="97" t="s">
        <v>13</v>
      </c>
    </row>
    <row r="187" spans="2:20">
      <c r="B187" s="98">
        <v>44047</v>
      </c>
      <c r="C187" s="97">
        <v>0.38</v>
      </c>
      <c r="D187" s="97">
        <v>0.38</v>
      </c>
      <c r="E187" s="97">
        <v>0.32</v>
      </c>
      <c r="F187" s="97">
        <v>0.26</v>
      </c>
      <c r="G187" s="97">
        <v>0.3</v>
      </c>
      <c r="H187" s="97" t="s">
        <v>13</v>
      </c>
      <c r="I187" s="97" t="s">
        <v>13</v>
      </c>
      <c r="J187" s="97">
        <v>0.12</v>
      </c>
      <c r="K187" s="97">
        <v>0.38</v>
      </c>
      <c r="L187" s="97">
        <v>0.38</v>
      </c>
      <c r="M187" s="97">
        <v>0.38</v>
      </c>
      <c r="N187" s="97">
        <v>0.35</v>
      </c>
      <c r="O187" s="97">
        <v>0.35</v>
      </c>
      <c r="P187" s="97">
        <v>0.35</v>
      </c>
      <c r="Q187" s="97">
        <v>0.36</v>
      </c>
      <c r="R187" s="97">
        <v>0.38</v>
      </c>
      <c r="S187" s="97">
        <v>0.35</v>
      </c>
      <c r="T187" s="97" t="s">
        <v>13</v>
      </c>
    </row>
    <row r="188" spans="2:20">
      <c r="B188" s="98">
        <v>44048</v>
      </c>
      <c r="C188" s="97">
        <v>0.3</v>
      </c>
      <c r="D188" s="97">
        <v>0.3</v>
      </c>
      <c r="E188" s="97">
        <v>0.26</v>
      </c>
      <c r="F188" s="97">
        <v>0.2</v>
      </c>
      <c r="G188" s="97">
        <v>0.24</v>
      </c>
      <c r="H188" s="97" t="s">
        <v>13</v>
      </c>
      <c r="I188" s="97" t="s">
        <v>13</v>
      </c>
      <c r="J188" s="97">
        <v>0</v>
      </c>
      <c r="K188" s="97">
        <v>0.3</v>
      </c>
      <c r="L188" s="97">
        <v>0.3</v>
      </c>
      <c r="M188" s="97">
        <v>0.3</v>
      </c>
      <c r="N188" s="97">
        <v>0.28000000000000003</v>
      </c>
      <c r="O188" s="97">
        <v>0.28000000000000003</v>
      </c>
      <c r="P188" s="97">
        <v>0.28000000000000003</v>
      </c>
      <c r="Q188" s="97">
        <v>0.28999999999999998</v>
      </c>
      <c r="R188" s="97">
        <v>0.3</v>
      </c>
      <c r="S188" s="97">
        <v>0.28000000000000003</v>
      </c>
      <c r="T188" s="97" t="s">
        <v>13</v>
      </c>
    </row>
    <row r="189" spans="2:20">
      <c r="B189" s="98">
        <v>44049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0.3</v>
      </c>
      <c r="L189" s="97">
        <v>0.3</v>
      </c>
      <c r="M189" s="97">
        <v>0.3</v>
      </c>
      <c r="N189" s="97">
        <v>0.28000000000000003</v>
      </c>
      <c r="O189" s="97">
        <v>0.28000000000000003</v>
      </c>
      <c r="P189" s="97">
        <v>0.28000000000000003</v>
      </c>
      <c r="Q189" s="97">
        <v>0.28999999999999998</v>
      </c>
      <c r="R189" s="97">
        <v>0.3</v>
      </c>
      <c r="S189" s="97">
        <v>0.28000000000000003</v>
      </c>
      <c r="T189" s="97" t="s">
        <v>13</v>
      </c>
    </row>
    <row r="190" spans="2:20">
      <c r="B190" s="98">
        <v>44050</v>
      </c>
      <c r="C190" s="97">
        <v>0.37</v>
      </c>
      <c r="D190" s="97">
        <v>0.37</v>
      </c>
      <c r="E190" s="97">
        <v>0.31</v>
      </c>
      <c r="F190" s="97">
        <v>0.25</v>
      </c>
      <c r="G190" s="97">
        <v>0.3</v>
      </c>
      <c r="H190" s="97" t="s">
        <v>13</v>
      </c>
      <c r="I190" s="97" t="s">
        <v>13</v>
      </c>
      <c r="J190" s="97" t="s">
        <v>13</v>
      </c>
      <c r="K190" s="97">
        <v>0.37</v>
      </c>
      <c r="L190" s="97">
        <v>0.37</v>
      </c>
      <c r="M190" s="97">
        <v>0.37</v>
      </c>
      <c r="N190" s="97">
        <v>0.34</v>
      </c>
      <c r="O190" s="97">
        <v>0.34</v>
      </c>
      <c r="P190" s="97">
        <v>0.34</v>
      </c>
      <c r="Q190" s="97">
        <v>0.35</v>
      </c>
      <c r="R190" s="97">
        <v>0.37</v>
      </c>
      <c r="S190" s="97">
        <v>0.35</v>
      </c>
      <c r="T190" s="97" t="s">
        <v>13</v>
      </c>
    </row>
    <row r="191" spans="2:20">
      <c r="B191" s="98">
        <v>44051</v>
      </c>
      <c r="C191" s="97">
        <v>0.34</v>
      </c>
      <c r="D191" s="97">
        <v>0.34</v>
      </c>
      <c r="E191" s="97">
        <v>0.28999999999999998</v>
      </c>
      <c r="F191" s="97">
        <v>0.23</v>
      </c>
      <c r="G191" s="97">
        <v>0.27</v>
      </c>
      <c r="H191" s="97" t="s">
        <v>13</v>
      </c>
      <c r="I191" s="97" t="s">
        <v>13</v>
      </c>
      <c r="J191" s="97" t="s">
        <v>13</v>
      </c>
      <c r="K191" s="97">
        <v>0.34</v>
      </c>
      <c r="L191" s="97">
        <v>0.34</v>
      </c>
      <c r="M191" s="97">
        <v>0.34</v>
      </c>
      <c r="N191" s="97">
        <v>0.31</v>
      </c>
      <c r="O191" s="97">
        <v>0.32</v>
      </c>
      <c r="P191" s="97">
        <v>0.32</v>
      </c>
      <c r="Q191" s="97">
        <v>0.32</v>
      </c>
      <c r="R191" s="97">
        <v>0.34</v>
      </c>
      <c r="S191" s="97">
        <v>0.33</v>
      </c>
      <c r="T191" s="97" t="s">
        <v>13</v>
      </c>
    </row>
    <row r="192" spans="2:20">
      <c r="B192" s="98">
        <v>44052</v>
      </c>
      <c r="C192" s="97">
        <v>0.38</v>
      </c>
      <c r="D192" s="97">
        <v>0.38</v>
      </c>
      <c r="E192" s="97">
        <v>0.32</v>
      </c>
      <c r="F192" s="97">
        <v>0.26</v>
      </c>
      <c r="G192" s="97">
        <v>0.3</v>
      </c>
      <c r="H192" s="97" t="s">
        <v>13</v>
      </c>
      <c r="I192" s="97" t="s">
        <v>13</v>
      </c>
      <c r="J192" s="97" t="s">
        <v>13</v>
      </c>
      <c r="K192" s="97">
        <v>0.38</v>
      </c>
      <c r="L192" s="97">
        <v>0.38</v>
      </c>
      <c r="M192" s="97">
        <v>0.38</v>
      </c>
      <c r="N192" s="97">
        <v>0.35</v>
      </c>
      <c r="O192" s="97">
        <v>0.35</v>
      </c>
      <c r="P192" s="97">
        <v>0.35</v>
      </c>
      <c r="Q192" s="97">
        <v>0.36</v>
      </c>
      <c r="R192" s="97">
        <v>0.38</v>
      </c>
      <c r="S192" s="97">
        <v>0.37</v>
      </c>
      <c r="T192" s="97" t="s">
        <v>13</v>
      </c>
    </row>
    <row r="193" spans="2:20">
      <c r="B193" s="98">
        <v>44053</v>
      </c>
      <c r="C193" s="97">
        <v>0.35</v>
      </c>
      <c r="D193" s="97">
        <v>0.35</v>
      </c>
      <c r="E193" s="97">
        <v>0.3</v>
      </c>
      <c r="F193" s="97">
        <v>0.24</v>
      </c>
      <c r="G193" s="97">
        <v>0.28000000000000003</v>
      </c>
      <c r="H193" s="97" t="s">
        <v>13</v>
      </c>
      <c r="I193" s="97" t="s">
        <v>13</v>
      </c>
      <c r="J193" s="97" t="s">
        <v>13</v>
      </c>
      <c r="K193" s="97">
        <v>0.35</v>
      </c>
      <c r="L193" s="97">
        <v>0.35</v>
      </c>
      <c r="M193" s="97">
        <v>0.35</v>
      </c>
      <c r="N193" s="97">
        <v>0.32</v>
      </c>
      <c r="O193" s="97">
        <v>0.33</v>
      </c>
      <c r="P193" s="97">
        <v>0.33</v>
      </c>
      <c r="Q193" s="97">
        <v>0.33</v>
      </c>
      <c r="R193" s="97">
        <v>0.35</v>
      </c>
      <c r="S193" s="97">
        <v>0.35</v>
      </c>
      <c r="T193" s="97" t="s">
        <v>13</v>
      </c>
    </row>
    <row r="194" spans="2:20">
      <c r="B194" s="98">
        <v>44054</v>
      </c>
      <c r="C194" s="97">
        <v>0.3</v>
      </c>
      <c r="D194" s="97">
        <v>0.3</v>
      </c>
      <c r="E194" s="97">
        <v>0.26</v>
      </c>
      <c r="F194" s="97">
        <v>0.2</v>
      </c>
      <c r="G194" s="97">
        <v>0.24</v>
      </c>
      <c r="H194" s="97" t="s">
        <v>13</v>
      </c>
      <c r="I194" s="97" t="s">
        <v>13</v>
      </c>
      <c r="J194" s="97" t="s">
        <v>13</v>
      </c>
      <c r="K194" s="97">
        <v>0.3</v>
      </c>
      <c r="L194" s="97">
        <v>0.3</v>
      </c>
      <c r="M194" s="97">
        <v>0.3</v>
      </c>
      <c r="N194" s="97">
        <v>0.27</v>
      </c>
      <c r="O194" s="97">
        <v>0.28000000000000003</v>
      </c>
      <c r="P194" s="97">
        <v>0.28000000000000003</v>
      </c>
      <c r="Q194" s="97">
        <v>0.28999999999999998</v>
      </c>
      <c r="R194" s="97">
        <v>0.3</v>
      </c>
      <c r="S194" s="97">
        <v>0.3</v>
      </c>
      <c r="T194" s="97" t="s">
        <v>13</v>
      </c>
    </row>
    <row r="195" spans="2:20">
      <c r="B195" s="98">
        <v>44055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0.34</v>
      </c>
      <c r="L195" s="97">
        <v>0.34</v>
      </c>
      <c r="M195" s="97">
        <v>0.34</v>
      </c>
      <c r="N195" s="97">
        <v>0.31</v>
      </c>
      <c r="O195" s="97">
        <v>0.32</v>
      </c>
      <c r="P195" s="97">
        <v>0.32</v>
      </c>
      <c r="Q195" s="97">
        <v>0.32</v>
      </c>
      <c r="R195" s="97">
        <v>0.34</v>
      </c>
      <c r="S195" s="97">
        <v>0.34</v>
      </c>
      <c r="T195" s="97" t="s">
        <v>13</v>
      </c>
    </row>
    <row r="196" spans="2:20">
      <c r="B196" s="98">
        <v>44056</v>
      </c>
      <c r="C196" s="97">
        <v>0.37</v>
      </c>
      <c r="D196" s="97">
        <v>0.37</v>
      </c>
      <c r="E196" s="97">
        <v>0.31</v>
      </c>
      <c r="F196" s="97">
        <v>0.25</v>
      </c>
      <c r="G196" s="97">
        <v>0.3</v>
      </c>
      <c r="H196" s="97" t="s">
        <v>13</v>
      </c>
      <c r="I196" s="97" t="s">
        <v>13</v>
      </c>
      <c r="J196" s="97" t="s">
        <v>13</v>
      </c>
      <c r="K196" s="97">
        <v>0.37</v>
      </c>
      <c r="L196" s="97">
        <v>0.37</v>
      </c>
      <c r="M196" s="97">
        <v>0.37</v>
      </c>
      <c r="N196" s="97">
        <v>0.33</v>
      </c>
      <c r="O196" s="97">
        <v>0.34</v>
      </c>
      <c r="P196" s="97">
        <v>0.34</v>
      </c>
      <c r="Q196" s="97">
        <v>0.35</v>
      </c>
      <c r="R196" s="97">
        <v>0.37</v>
      </c>
      <c r="S196" s="97">
        <v>0.37</v>
      </c>
      <c r="T196" s="97" t="s">
        <v>13</v>
      </c>
    </row>
    <row r="197" spans="2:20">
      <c r="B197" s="98">
        <v>44057</v>
      </c>
      <c r="C197" s="97">
        <v>0.41</v>
      </c>
      <c r="D197" s="97">
        <v>0.41</v>
      </c>
      <c r="E197" s="97">
        <v>0.35</v>
      </c>
      <c r="F197" s="97">
        <v>0.28000000000000003</v>
      </c>
      <c r="G197" s="97">
        <v>0.33</v>
      </c>
      <c r="H197" s="97" t="s">
        <v>13</v>
      </c>
      <c r="I197" s="97" t="s">
        <v>13</v>
      </c>
      <c r="J197" s="97" t="s">
        <v>13</v>
      </c>
      <c r="K197" s="97">
        <v>0.41</v>
      </c>
      <c r="L197" s="97">
        <v>0.41</v>
      </c>
      <c r="M197" s="97">
        <v>0.4</v>
      </c>
      <c r="N197" s="97">
        <v>0.37</v>
      </c>
      <c r="O197" s="97">
        <v>0.38</v>
      </c>
      <c r="P197" s="97">
        <v>0.38</v>
      </c>
      <c r="Q197" s="97">
        <v>0.39</v>
      </c>
      <c r="R197" s="97">
        <v>0.41</v>
      </c>
      <c r="S197" s="97">
        <v>0.41</v>
      </c>
      <c r="T197" s="97" t="s">
        <v>13</v>
      </c>
    </row>
    <row r="198" spans="2:20">
      <c r="B198" s="98">
        <v>44058</v>
      </c>
      <c r="C198" s="97">
        <v>0.28999999999999998</v>
      </c>
      <c r="D198" s="97">
        <v>0.28999999999999998</v>
      </c>
      <c r="E198" s="97">
        <v>0.25</v>
      </c>
      <c r="F198" s="97">
        <v>0.2</v>
      </c>
      <c r="G198" s="97">
        <v>0.23</v>
      </c>
      <c r="H198" s="97" t="s">
        <v>13</v>
      </c>
      <c r="I198" s="97" t="s">
        <v>13</v>
      </c>
      <c r="J198" s="97" t="s">
        <v>13</v>
      </c>
      <c r="K198" s="97">
        <v>0.28999999999999998</v>
      </c>
      <c r="L198" s="97">
        <v>0.28999999999999998</v>
      </c>
      <c r="M198" s="97">
        <v>0.28000000000000003</v>
      </c>
      <c r="N198" s="97">
        <v>0.26</v>
      </c>
      <c r="O198" s="97">
        <v>0.27</v>
      </c>
      <c r="P198" s="97">
        <v>0.27</v>
      </c>
      <c r="Q198" s="97">
        <v>0.28000000000000003</v>
      </c>
      <c r="R198" s="97">
        <v>0.28999999999999998</v>
      </c>
      <c r="S198" s="97">
        <v>0.28999999999999998</v>
      </c>
      <c r="T198" s="97" t="s">
        <v>13</v>
      </c>
    </row>
    <row r="199" spans="2:20">
      <c r="B199" s="98">
        <v>44059</v>
      </c>
      <c r="C199" s="97">
        <v>0.32</v>
      </c>
      <c r="D199" s="97">
        <v>0.32</v>
      </c>
      <c r="E199" s="97">
        <v>0.27</v>
      </c>
      <c r="F199" s="97">
        <v>0.22</v>
      </c>
      <c r="G199" s="97">
        <v>0.26</v>
      </c>
      <c r="H199" s="97" t="s">
        <v>13</v>
      </c>
      <c r="I199" s="97" t="s">
        <v>13</v>
      </c>
      <c r="J199" s="97" t="s">
        <v>13</v>
      </c>
      <c r="K199" s="97">
        <v>0.32</v>
      </c>
      <c r="L199" s="97">
        <v>0.32</v>
      </c>
      <c r="M199" s="97">
        <v>0.31</v>
      </c>
      <c r="N199" s="97">
        <v>0.28000000000000003</v>
      </c>
      <c r="O199" s="97">
        <v>0.28999999999999998</v>
      </c>
      <c r="P199" s="97">
        <v>0.3</v>
      </c>
      <c r="Q199" s="97">
        <v>0.3</v>
      </c>
      <c r="R199" s="97">
        <v>0.32</v>
      </c>
      <c r="S199" s="97">
        <v>0.32</v>
      </c>
      <c r="T199" s="97" t="s">
        <v>13</v>
      </c>
    </row>
    <row r="200" spans="2:20">
      <c r="B200" s="98">
        <v>44060</v>
      </c>
      <c r="C200" s="97">
        <v>0.28000000000000003</v>
      </c>
      <c r="D200" s="97">
        <v>0.28000000000000003</v>
      </c>
      <c r="E200" s="97">
        <v>0.24</v>
      </c>
      <c r="F200" s="97">
        <v>0.19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0.28000000000000003</v>
      </c>
      <c r="L200" s="97">
        <v>0.28000000000000003</v>
      </c>
      <c r="M200" s="97">
        <v>0.27</v>
      </c>
      <c r="N200" s="97">
        <v>0.24</v>
      </c>
      <c r="O200" s="97">
        <v>0.26</v>
      </c>
      <c r="P200" s="97">
        <v>0.26</v>
      </c>
      <c r="Q200" s="97">
        <v>0.26</v>
      </c>
      <c r="R200" s="97">
        <v>0.28000000000000003</v>
      </c>
      <c r="S200" s="97">
        <v>0.28000000000000003</v>
      </c>
      <c r="T200" s="97" t="s">
        <v>13</v>
      </c>
    </row>
    <row r="201" spans="2:20">
      <c r="B201" s="98">
        <v>44061</v>
      </c>
      <c r="C201" s="97">
        <v>0.35</v>
      </c>
      <c r="D201" s="97">
        <v>0.35</v>
      </c>
      <c r="E201" s="97">
        <v>0.3</v>
      </c>
      <c r="F201" s="97">
        <v>0.24</v>
      </c>
      <c r="G201" s="97">
        <v>0.28000000000000003</v>
      </c>
      <c r="H201" s="97" t="s">
        <v>13</v>
      </c>
      <c r="I201" s="97" t="s">
        <v>13</v>
      </c>
      <c r="J201" s="97" t="s">
        <v>13</v>
      </c>
      <c r="K201" s="97">
        <v>0.34</v>
      </c>
      <c r="L201" s="97">
        <v>0.35</v>
      </c>
      <c r="M201" s="97">
        <v>0.33</v>
      </c>
      <c r="N201" s="97">
        <v>0.3</v>
      </c>
      <c r="O201" s="97">
        <v>0.32</v>
      </c>
      <c r="P201" s="97">
        <v>0.33</v>
      </c>
      <c r="Q201" s="97">
        <v>0.32</v>
      </c>
      <c r="R201" s="97">
        <v>0.35</v>
      </c>
      <c r="S201" s="97">
        <v>0.35</v>
      </c>
      <c r="T201" s="97" t="s">
        <v>13</v>
      </c>
    </row>
    <row r="202" spans="2:20">
      <c r="B202" s="98">
        <v>44062</v>
      </c>
      <c r="C202" s="97">
        <v>0.32</v>
      </c>
      <c r="D202" s="97">
        <v>0.32</v>
      </c>
      <c r="E202" s="97">
        <v>0.27</v>
      </c>
      <c r="F202" s="97">
        <v>0.22</v>
      </c>
      <c r="G202" s="97">
        <v>0.26</v>
      </c>
      <c r="H202" s="97" t="s">
        <v>13</v>
      </c>
      <c r="I202" s="97" t="s">
        <v>13</v>
      </c>
      <c r="J202" s="97" t="s">
        <v>13</v>
      </c>
      <c r="K202" s="97">
        <v>0.31</v>
      </c>
      <c r="L202" s="97">
        <v>0.32</v>
      </c>
      <c r="M202" s="97">
        <v>0.3</v>
      </c>
      <c r="N202" s="97">
        <v>0.27</v>
      </c>
      <c r="O202" s="97">
        <v>0.28999999999999998</v>
      </c>
      <c r="P202" s="97">
        <v>0.3</v>
      </c>
      <c r="Q202" s="97">
        <v>0.28000000000000003</v>
      </c>
      <c r="R202" s="97">
        <v>0.32</v>
      </c>
      <c r="S202" s="97">
        <v>0.32</v>
      </c>
      <c r="T202" s="97" t="s">
        <v>13</v>
      </c>
    </row>
    <row r="203" spans="2:20">
      <c r="B203" s="98">
        <v>44063</v>
      </c>
      <c r="C203" s="97">
        <v>0.25</v>
      </c>
      <c r="D203" s="97">
        <v>0.25</v>
      </c>
      <c r="E203" s="97">
        <v>0.21</v>
      </c>
      <c r="F203" s="97">
        <v>0.17</v>
      </c>
      <c r="G203" s="97">
        <v>0.2</v>
      </c>
      <c r="H203" s="97" t="s">
        <v>13</v>
      </c>
      <c r="I203" s="97" t="s">
        <v>13</v>
      </c>
      <c r="J203" s="97" t="s">
        <v>13</v>
      </c>
      <c r="K203" s="97">
        <v>0.24</v>
      </c>
      <c r="L203" s="97">
        <v>0.25</v>
      </c>
      <c r="M203" s="97">
        <v>0.23</v>
      </c>
      <c r="N203" s="97">
        <v>0.21</v>
      </c>
      <c r="O203" s="97">
        <v>0.23</v>
      </c>
      <c r="P203" s="97">
        <v>0.23</v>
      </c>
      <c r="Q203" s="97">
        <v>0.22</v>
      </c>
      <c r="R203" s="97">
        <v>0.25</v>
      </c>
      <c r="S203" s="97">
        <v>0.25</v>
      </c>
      <c r="T203" s="97" t="s">
        <v>13</v>
      </c>
    </row>
    <row r="204" spans="2:20">
      <c r="B204" s="98">
        <v>44064</v>
      </c>
      <c r="C204" s="97">
        <v>0.28000000000000003</v>
      </c>
      <c r="D204" s="97">
        <v>0.28000000000000003</v>
      </c>
      <c r="E204" s="97">
        <v>0.24</v>
      </c>
      <c r="F204" s="97">
        <v>0.19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0.27</v>
      </c>
      <c r="L204" s="97">
        <v>0.28000000000000003</v>
      </c>
      <c r="M204" s="97">
        <v>0.25</v>
      </c>
      <c r="N204" s="97">
        <v>0.24</v>
      </c>
      <c r="O204" s="97">
        <v>0.25</v>
      </c>
      <c r="P204" s="97">
        <v>0.26</v>
      </c>
      <c r="Q204" s="97">
        <v>0.24</v>
      </c>
      <c r="R204" s="97">
        <v>0.28000000000000003</v>
      </c>
      <c r="S204" s="97">
        <v>0.28000000000000003</v>
      </c>
      <c r="T204" s="97" t="s">
        <v>13</v>
      </c>
    </row>
    <row r="205" spans="2:20">
      <c r="B205" s="98">
        <v>44065</v>
      </c>
      <c r="C205" s="97">
        <v>0.21</v>
      </c>
      <c r="D205" s="97">
        <v>0.21</v>
      </c>
      <c r="E205" s="97">
        <v>0.18</v>
      </c>
      <c r="F205" s="97">
        <v>0.14000000000000001</v>
      </c>
      <c r="G205" s="97">
        <v>0.17</v>
      </c>
      <c r="H205" s="97" t="s">
        <v>13</v>
      </c>
      <c r="I205" s="97" t="s">
        <v>13</v>
      </c>
      <c r="J205" s="97" t="s">
        <v>13</v>
      </c>
      <c r="K205" s="97">
        <v>0.2</v>
      </c>
      <c r="L205" s="97">
        <v>0.21</v>
      </c>
      <c r="M205" s="97">
        <v>0.19</v>
      </c>
      <c r="N205" s="97">
        <v>0.18</v>
      </c>
      <c r="O205" s="97">
        <v>0.19</v>
      </c>
      <c r="P205" s="97">
        <v>0.19</v>
      </c>
      <c r="Q205" s="97">
        <v>0.17</v>
      </c>
      <c r="R205" s="97">
        <v>0.21</v>
      </c>
      <c r="S205" s="97">
        <v>0.21</v>
      </c>
      <c r="T205" s="97" t="s">
        <v>13</v>
      </c>
    </row>
    <row r="206" spans="2:20">
      <c r="B206" s="98">
        <v>44066</v>
      </c>
      <c r="C206" s="97">
        <v>0.24</v>
      </c>
      <c r="D206" s="97">
        <v>0.24</v>
      </c>
      <c r="E206" s="97">
        <v>0.2</v>
      </c>
      <c r="F206" s="97">
        <v>0.16</v>
      </c>
      <c r="G206" s="97">
        <v>0.19</v>
      </c>
      <c r="H206" s="97" t="s">
        <v>13</v>
      </c>
      <c r="I206" s="97" t="s">
        <v>13</v>
      </c>
      <c r="J206" s="97" t="s">
        <v>13</v>
      </c>
      <c r="K206" s="97">
        <v>0.23</v>
      </c>
      <c r="L206" s="97">
        <v>0.24</v>
      </c>
      <c r="M206" s="97">
        <v>0.21</v>
      </c>
      <c r="N206" s="97">
        <v>0.2</v>
      </c>
      <c r="O206" s="97">
        <v>0.21</v>
      </c>
      <c r="P206" s="97">
        <v>0.22</v>
      </c>
      <c r="Q206" s="97">
        <v>0.19</v>
      </c>
      <c r="R206" s="97">
        <v>0.24</v>
      </c>
      <c r="S206" s="97">
        <v>0.24</v>
      </c>
      <c r="T206" s="97" t="s">
        <v>13</v>
      </c>
    </row>
    <row r="207" spans="2:20">
      <c r="B207" s="98">
        <v>44067</v>
      </c>
      <c r="C207" s="97">
        <v>0.21</v>
      </c>
      <c r="D207" s="97">
        <v>0.21</v>
      </c>
      <c r="E207" s="97">
        <v>0.18</v>
      </c>
      <c r="F207" s="97">
        <v>0.14000000000000001</v>
      </c>
      <c r="G207" s="97">
        <v>0.17</v>
      </c>
      <c r="H207" s="97" t="s">
        <v>13</v>
      </c>
      <c r="I207" s="97" t="s">
        <v>13</v>
      </c>
      <c r="J207" s="97" t="s">
        <v>13</v>
      </c>
      <c r="K207" s="97">
        <v>0.2</v>
      </c>
      <c r="L207" s="97">
        <v>0.21</v>
      </c>
      <c r="M207" s="97">
        <v>0.18</v>
      </c>
      <c r="N207" s="97">
        <v>0.17</v>
      </c>
      <c r="O207" s="97">
        <v>0.18</v>
      </c>
      <c r="P207" s="97">
        <v>0.19</v>
      </c>
      <c r="Q207" s="97">
        <v>0.16</v>
      </c>
      <c r="R207" s="97">
        <v>0.2</v>
      </c>
      <c r="S207" s="97">
        <v>0.21</v>
      </c>
      <c r="T207" s="97" t="s">
        <v>13</v>
      </c>
    </row>
    <row r="208" spans="2:20">
      <c r="B208" s="98">
        <v>44068</v>
      </c>
      <c r="C208" s="97">
        <v>0.26</v>
      </c>
      <c r="D208" s="97">
        <v>0.26</v>
      </c>
      <c r="E208" s="97">
        <v>0.22</v>
      </c>
      <c r="F208" s="97">
        <v>0.18</v>
      </c>
      <c r="G208" s="97">
        <v>0.21</v>
      </c>
      <c r="H208" s="97" t="s">
        <v>13</v>
      </c>
      <c r="I208" s="97" t="s">
        <v>13</v>
      </c>
      <c r="J208" s="97" t="s">
        <v>13</v>
      </c>
      <c r="K208" s="97">
        <v>0.25</v>
      </c>
      <c r="L208" s="97">
        <v>0.26</v>
      </c>
      <c r="M208" s="97">
        <v>0.22</v>
      </c>
      <c r="N208" s="97">
        <v>0.21</v>
      </c>
      <c r="O208" s="97">
        <v>0.23</v>
      </c>
      <c r="P208" s="97">
        <v>0.24</v>
      </c>
      <c r="Q208" s="97">
        <v>0.19</v>
      </c>
      <c r="R208" s="97">
        <v>0.25</v>
      </c>
      <c r="S208" s="97">
        <v>0.26</v>
      </c>
      <c r="T208" s="97" t="s">
        <v>13</v>
      </c>
    </row>
    <row r="209" spans="2:20">
      <c r="B209" s="98">
        <v>44069</v>
      </c>
      <c r="C209" s="97">
        <v>0.28000000000000003</v>
      </c>
      <c r="D209" s="97">
        <v>0.28000000000000003</v>
      </c>
      <c r="E209" s="97">
        <v>0.24</v>
      </c>
      <c r="F209" s="97">
        <v>0.19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0.27</v>
      </c>
      <c r="L209" s="97">
        <v>0.28000000000000003</v>
      </c>
      <c r="M209" s="97">
        <v>0.24</v>
      </c>
      <c r="N209" s="97">
        <v>0.23</v>
      </c>
      <c r="O209" s="97">
        <v>0.24</v>
      </c>
      <c r="P209" s="97">
        <v>0.25</v>
      </c>
      <c r="Q209" s="97">
        <v>0.2</v>
      </c>
      <c r="R209" s="97">
        <v>0.27</v>
      </c>
      <c r="S209" s="97">
        <v>0.28000000000000003</v>
      </c>
      <c r="T209" s="97" t="s">
        <v>13</v>
      </c>
    </row>
    <row r="210" spans="2:20">
      <c r="B210" s="98">
        <v>44070</v>
      </c>
      <c r="C210" s="97">
        <v>0.23</v>
      </c>
      <c r="D210" s="97">
        <v>0.23</v>
      </c>
      <c r="E210" s="97">
        <v>0.2</v>
      </c>
      <c r="F210" s="97">
        <v>0.15</v>
      </c>
      <c r="G210" s="97">
        <v>0.18</v>
      </c>
      <c r="H210" s="97" t="s">
        <v>13</v>
      </c>
      <c r="I210" s="97" t="s">
        <v>13</v>
      </c>
      <c r="J210" s="97" t="s">
        <v>13</v>
      </c>
      <c r="K210" s="97">
        <v>0.22</v>
      </c>
      <c r="L210" s="97">
        <v>0.23</v>
      </c>
      <c r="M210" s="97">
        <v>0.19</v>
      </c>
      <c r="N210" s="97">
        <v>0.19</v>
      </c>
      <c r="O210" s="97">
        <v>0.2</v>
      </c>
      <c r="P210" s="97">
        <v>0.21</v>
      </c>
      <c r="Q210" s="97">
        <v>0.15</v>
      </c>
      <c r="R210" s="97">
        <v>0.22</v>
      </c>
      <c r="S210" s="97">
        <v>0.23</v>
      </c>
      <c r="T210" s="97" t="s">
        <v>13</v>
      </c>
    </row>
    <row r="211" spans="2:20">
      <c r="B211" s="98">
        <v>44071</v>
      </c>
      <c r="C211" s="97">
        <v>0.26</v>
      </c>
      <c r="D211" s="97">
        <v>0.26</v>
      </c>
      <c r="E211" s="97">
        <v>0.22</v>
      </c>
      <c r="F211" s="97">
        <v>0.17</v>
      </c>
      <c r="G211" s="97">
        <v>0.21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0.21</v>
      </c>
      <c r="N211" s="97">
        <v>0.21</v>
      </c>
      <c r="O211" s="97">
        <v>0.22</v>
      </c>
      <c r="P211" s="97">
        <v>0.23</v>
      </c>
      <c r="Q211" s="97">
        <v>0.16</v>
      </c>
      <c r="R211" s="97">
        <v>0.25</v>
      </c>
      <c r="S211" s="97">
        <v>0.26</v>
      </c>
      <c r="T211" s="97" t="s">
        <v>13</v>
      </c>
    </row>
    <row r="212" spans="2:20">
      <c r="B212" s="98">
        <v>44072</v>
      </c>
      <c r="C212" s="97">
        <v>0.33</v>
      </c>
      <c r="D212" s="97">
        <v>0.33</v>
      </c>
      <c r="E212" s="97">
        <v>0.28000000000000003</v>
      </c>
      <c r="F212" s="97">
        <v>0.22</v>
      </c>
      <c r="G212" s="97">
        <v>0.26</v>
      </c>
      <c r="H212" s="97" t="s">
        <v>13</v>
      </c>
      <c r="I212" s="97" t="s">
        <v>13</v>
      </c>
      <c r="J212" s="97" t="s">
        <v>13</v>
      </c>
      <c r="K212" s="97">
        <v>0.31</v>
      </c>
      <c r="L212" s="97">
        <v>0.32</v>
      </c>
      <c r="M212" s="97">
        <v>0.26</v>
      </c>
      <c r="N212" s="97">
        <v>0.27</v>
      </c>
      <c r="O212" s="97">
        <v>0.28000000000000003</v>
      </c>
      <c r="P212" s="97">
        <v>0.28999999999999998</v>
      </c>
      <c r="Q212" s="97">
        <v>0.2</v>
      </c>
      <c r="R212" s="97">
        <v>0.31</v>
      </c>
      <c r="S212" s="97">
        <v>0.33</v>
      </c>
      <c r="T212" s="97" t="s">
        <v>13</v>
      </c>
    </row>
    <row r="213" spans="2:20">
      <c r="B213" s="98">
        <v>44073</v>
      </c>
      <c r="C213" s="97">
        <v>0.42</v>
      </c>
      <c r="D213" s="97">
        <v>0.42</v>
      </c>
      <c r="E213" s="97">
        <v>0.36</v>
      </c>
      <c r="F213" s="97">
        <v>0.28000000000000003</v>
      </c>
      <c r="G213" s="97">
        <v>0.34</v>
      </c>
      <c r="H213" s="97" t="s">
        <v>13</v>
      </c>
      <c r="I213" s="97" t="s">
        <v>13</v>
      </c>
      <c r="J213" s="97" t="s">
        <v>13</v>
      </c>
      <c r="K213" s="97">
        <v>0.39</v>
      </c>
      <c r="L213" s="97">
        <v>0.41</v>
      </c>
      <c r="M213" s="97">
        <v>0.33</v>
      </c>
      <c r="N213" s="97">
        <v>0.34</v>
      </c>
      <c r="O213" s="97">
        <v>0.35</v>
      </c>
      <c r="P213" s="97">
        <v>0.37</v>
      </c>
      <c r="Q213" s="97">
        <v>0.24</v>
      </c>
      <c r="R213" s="97">
        <v>0.4</v>
      </c>
      <c r="S213" s="97">
        <v>0.41</v>
      </c>
      <c r="T213" s="97" t="s">
        <v>13</v>
      </c>
    </row>
    <row r="214" spans="2:20">
      <c r="B214" s="98">
        <v>44074</v>
      </c>
      <c r="C214" s="97">
        <v>0.22</v>
      </c>
      <c r="D214" s="97">
        <v>0.22</v>
      </c>
      <c r="E214" s="97">
        <v>0.19</v>
      </c>
      <c r="F214" s="97">
        <v>0.15</v>
      </c>
      <c r="G214" s="97">
        <v>0.18</v>
      </c>
      <c r="H214" s="97" t="s">
        <v>13</v>
      </c>
      <c r="I214" s="97" t="s">
        <v>13</v>
      </c>
      <c r="J214" s="97" t="s">
        <v>13</v>
      </c>
      <c r="K214" s="97">
        <v>0.2</v>
      </c>
      <c r="L214" s="97">
        <v>0.21</v>
      </c>
      <c r="M214" s="97">
        <v>0.17</v>
      </c>
      <c r="N214" s="97">
        <v>0.18</v>
      </c>
      <c r="O214" s="97">
        <v>0.18</v>
      </c>
      <c r="P214" s="97">
        <v>0.19</v>
      </c>
      <c r="Q214" s="97">
        <v>0.11</v>
      </c>
      <c r="R214" s="97">
        <v>0.21</v>
      </c>
      <c r="S214" s="97">
        <v>0.21</v>
      </c>
      <c r="T214" s="97" t="s">
        <v>13</v>
      </c>
    </row>
    <row r="215" spans="2:20">
      <c r="B215" s="98">
        <v>44075</v>
      </c>
      <c r="C215" s="97">
        <v>0.22</v>
      </c>
      <c r="D215" s="97">
        <v>0.22</v>
      </c>
      <c r="E215" s="97">
        <v>0.19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0.2</v>
      </c>
      <c r="L215" s="97">
        <v>0.21</v>
      </c>
      <c r="M215" s="97">
        <v>0.17</v>
      </c>
      <c r="N215" s="97">
        <v>0.17</v>
      </c>
      <c r="O215" s="97">
        <v>0.18</v>
      </c>
      <c r="P215" s="97">
        <v>0.19</v>
      </c>
      <c r="Q215" s="97">
        <v>0.11</v>
      </c>
      <c r="R215" s="97">
        <v>0.2</v>
      </c>
      <c r="S215" s="97">
        <v>0.21</v>
      </c>
      <c r="T215" s="97" t="s">
        <v>13</v>
      </c>
    </row>
    <row r="216" spans="2:20">
      <c r="B216" s="98">
        <v>44076</v>
      </c>
      <c r="C216" s="97">
        <v>0.3</v>
      </c>
      <c r="D216" s="97">
        <v>0.3</v>
      </c>
      <c r="E216" s="97">
        <v>0.26</v>
      </c>
      <c r="F216" s="97">
        <v>0.2</v>
      </c>
      <c r="G216" s="97">
        <v>0.24</v>
      </c>
      <c r="H216" s="97" t="s">
        <v>13</v>
      </c>
      <c r="I216" s="97" t="s">
        <v>13</v>
      </c>
      <c r="J216" s="97" t="s">
        <v>13</v>
      </c>
      <c r="K216" s="97">
        <v>0.27</v>
      </c>
      <c r="L216" s="97">
        <v>0.28999999999999998</v>
      </c>
      <c r="M216" s="97">
        <v>0.22</v>
      </c>
      <c r="N216" s="97">
        <v>0.24</v>
      </c>
      <c r="O216" s="97">
        <v>0.24</v>
      </c>
      <c r="P216" s="97">
        <v>0.26</v>
      </c>
      <c r="Q216" s="97">
        <v>0.13</v>
      </c>
      <c r="R216" s="97">
        <v>0.28000000000000003</v>
      </c>
      <c r="S216" s="97">
        <v>0.28999999999999998</v>
      </c>
      <c r="T216" s="97" t="s">
        <v>13</v>
      </c>
    </row>
    <row r="217" spans="2:20">
      <c r="B217" s="98">
        <v>44077</v>
      </c>
      <c r="C217" s="97">
        <v>0.31</v>
      </c>
      <c r="D217" s="97">
        <v>0.31</v>
      </c>
      <c r="E217" s="97">
        <v>0.26</v>
      </c>
      <c r="F217" s="97">
        <v>0.2</v>
      </c>
      <c r="G217" s="97">
        <v>0.25</v>
      </c>
      <c r="H217" s="97" t="s">
        <v>13</v>
      </c>
      <c r="I217" s="97" t="s">
        <v>13</v>
      </c>
      <c r="J217" s="97" t="s">
        <v>13</v>
      </c>
      <c r="K217" s="97">
        <v>0.28000000000000003</v>
      </c>
      <c r="L217" s="97">
        <v>0.28999999999999998</v>
      </c>
      <c r="M217" s="97">
        <v>0.23</v>
      </c>
      <c r="N217" s="97">
        <v>0.24</v>
      </c>
      <c r="O217" s="97">
        <v>0.25</v>
      </c>
      <c r="P217" s="97">
        <v>0.26</v>
      </c>
      <c r="Q217" s="97">
        <v>0.12</v>
      </c>
      <c r="R217" s="97">
        <v>0.28999999999999998</v>
      </c>
      <c r="S217" s="97">
        <v>0.3</v>
      </c>
      <c r="T217" s="97" t="s">
        <v>13</v>
      </c>
    </row>
    <row r="218" spans="2:20">
      <c r="B218" s="98">
        <v>44078</v>
      </c>
      <c r="C218" s="97">
        <v>0.27</v>
      </c>
      <c r="D218" s="97">
        <v>0.27</v>
      </c>
      <c r="E218" s="97">
        <v>0.23</v>
      </c>
      <c r="F218" s="97">
        <v>0.18</v>
      </c>
      <c r="G218" s="97">
        <v>0.22</v>
      </c>
      <c r="H218" s="97" t="s">
        <v>13</v>
      </c>
      <c r="I218" s="97" t="s">
        <v>13</v>
      </c>
      <c r="J218" s="97" t="s">
        <v>13</v>
      </c>
      <c r="K218" s="97">
        <v>0.24</v>
      </c>
      <c r="L218" s="97">
        <v>0.26</v>
      </c>
      <c r="M218" s="97">
        <v>0.19</v>
      </c>
      <c r="N218" s="97">
        <v>0.21</v>
      </c>
      <c r="O218" s="97">
        <v>0.22</v>
      </c>
      <c r="P218" s="97">
        <v>0.23</v>
      </c>
      <c r="Q218" s="97">
        <v>0.09</v>
      </c>
      <c r="R218" s="97">
        <v>0.25</v>
      </c>
      <c r="S218" s="97">
        <v>0.26</v>
      </c>
      <c r="T218" s="97" t="s">
        <v>13</v>
      </c>
    </row>
    <row r="219" spans="2:20">
      <c r="B219" s="98">
        <v>44079</v>
      </c>
      <c r="C219" s="97">
        <v>0.31</v>
      </c>
      <c r="D219" s="97">
        <v>0.31</v>
      </c>
      <c r="E219" s="97">
        <v>0.26</v>
      </c>
      <c r="F219" s="97">
        <v>0.2</v>
      </c>
      <c r="G219" s="97">
        <v>0.25</v>
      </c>
      <c r="H219" s="97" t="s">
        <v>13</v>
      </c>
      <c r="I219" s="97" t="s">
        <v>13</v>
      </c>
      <c r="J219" s="97" t="s">
        <v>13</v>
      </c>
      <c r="K219" s="97">
        <v>0.27</v>
      </c>
      <c r="L219" s="97">
        <v>0.28999999999999998</v>
      </c>
      <c r="M219" s="97">
        <v>0</v>
      </c>
      <c r="N219" s="97">
        <v>0.24</v>
      </c>
      <c r="O219" s="97">
        <v>0.25</v>
      </c>
      <c r="P219" s="97">
        <v>0.26</v>
      </c>
      <c r="Q219" s="97">
        <v>0</v>
      </c>
      <c r="R219" s="97">
        <v>0.28000000000000003</v>
      </c>
      <c r="S219" s="97">
        <v>0.28999999999999998</v>
      </c>
      <c r="T219" s="97" t="s">
        <v>13</v>
      </c>
    </row>
    <row r="220" spans="2:20">
      <c r="B220" s="98">
        <v>44080</v>
      </c>
      <c r="C220" s="97">
        <v>0.42</v>
      </c>
      <c r="D220" s="97">
        <v>0.42</v>
      </c>
      <c r="E220" s="97">
        <v>0.36</v>
      </c>
      <c r="F220" s="97">
        <v>0.27</v>
      </c>
      <c r="G220" s="97">
        <v>0.34</v>
      </c>
      <c r="H220" s="97" t="s">
        <v>13</v>
      </c>
      <c r="I220" s="97" t="s">
        <v>13</v>
      </c>
      <c r="J220" s="97" t="s">
        <v>13</v>
      </c>
      <c r="K220" s="97">
        <v>0.37</v>
      </c>
      <c r="L220" s="97">
        <v>0.39</v>
      </c>
      <c r="M220" s="97" t="s">
        <v>13</v>
      </c>
      <c r="N220" s="97">
        <v>0.32</v>
      </c>
      <c r="O220" s="97">
        <v>0.34</v>
      </c>
      <c r="P220" s="97">
        <v>0.34</v>
      </c>
      <c r="Q220" s="97" t="s">
        <v>13</v>
      </c>
      <c r="R220" s="97">
        <v>0.38</v>
      </c>
      <c r="S220" s="97">
        <v>0.4</v>
      </c>
      <c r="T220" s="97" t="s">
        <v>13</v>
      </c>
    </row>
    <row r="221" spans="2:20">
      <c r="B221" s="98">
        <v>44081</v>
      </c>
      <c r="C221" s="97">
        <v>0.49</v>
      </c>
      <c r="D221" s="97">
        <v>0.49</v>
      </c>
      <c r="E221" s="97">
        <v>0.42</v>
      </c>
      <c r="F221" s="97">
        <v>0.32</v>
      </c>
      <c r="G221" s="97">
        <v>0.39</v>
      </c>
      <c r="H221" s="97" t="s">
        <v>13</v>
      </c>
      <c r="I221" s="97" t="s">
        <v>13</v>
      </c>
      <c r="J221" s="97" t="s">
        <v>13</v>
      </c>
      <c r="K221" s="97">
        <v>0.43</v>
      </c>
      <c r="L221" s="97">
        <v>0.45</v>
      </c>
      <c r="M221" s="97" t="s">
        <v>13</v>
      </c>
      <c r="N221" s="97">
        <v>0.36</v>
      </c>
      <c r="O221" s="97">
        <v>0.39</v>
      </c>
      <c r="P221" s="97">
        <v>0.4</v>
      </c>
      <c r="Q221" s="97" t="s">
        <v>13</v>
      </c>
      <c r="R221" s="97">
        <v>0.44</v>
      </c>
      <c r="S221" s="97">
        <v>0.46</v>
      </c>
      <c r="T221" s="97" t="s">
        <v>13</v>
      </c>
    </row>
    <row r="222" spans="2:20">
      <c r="B222" s="98">
        <v>44082</v>
      </c>
      <c r="C222" s="97">
        <v>0.32</v>
      </c>
      <c r="D222" s="97">
        <v>0.32</v>
      </c>
      <c r="E222" s="97">
        <v>0.27</v>
      </c>
      <c r="F222" s="97">
        <v>0.21</v>
      </c>
      <c r="G222" s="97">
        <v>0.26</v>
      </c>
      <c r="H222" s="97" t="s">
        <v>13</v>
      </c>
      <c r="I222" s="97" t="s">
        <v>13</v>
      </c>
      <c r="J222" s="97" t="s">
        <v>13</v>
      </c>
      <c r="K222" s="97">
        <v>0.28000000000000003</v>
      </c>
      <c r="L222" s="97">
        <v>0.28999999999999998</v>
      </c>
      <c r="M222" s="97" t="s">
        <v>13</v>
      </c>
      <c r="N222" s="97">
        <v>0.23</v>
      </c>
      <c r="O222" s="97">
        <v>0.25</v>
      </c>
      <c r="P222" s="97">
        <v>0.26</v>
      </c>
      <c r="Q222" s="97" t="s">
        <v>13</v>
      </c>
      <c r="R222" s="97">
        <v>0.28999999999999998</v>
      </c>
      <c r="S222" s="97">
        <v>0.3</v>
      </c>
      <c r="T222" s="97" t="s">
        <v>13</v>
      </c>
    </row>
    <row r="223" spans="2:20">
      <c r="B223" s="98">
        <v>44083</v>
      </c>
      <c r="C223" s="97">
        <v>0.22</v>
      </c>
      <c r="D223" s="97">
        <v>0.22</v>
      </c>
      <c r="E223" s="97">
        <v>0.19</v>
      </c>
      <c r="F223" s="97">
        <v>0.14000000000000001</v>
      </c>
      <c r="G223" s="97">
        <v>0.18</v>
      </c>
      <c r="H223" s="97" t="s">
        <v>13</v>
      </c>
      <c r="I223" s="97" t="s">
        <v>13</v>
      </c>
      <c r="J223" s="97" t="s">
        <v>13</v>
      </c>
      <c r="K223" s="97">
        <v>0.19</v>
      </c>
      <c r="L223" s="97">
        <v>0.2</v>
      </c>
      <c r="M223" s="97" t="s">
        <v>13</v>
      </c>
      <c r="N223" s="97">
        <v>0.16</v>
      </c>
      <c r="O223" s="97">
        <v>0.17</v>
      </c>
      <c r="P223" s="97">
        <v>0.18</v>
      </c>
      <c r="Q223" s="97" t="s">
        <v>13</v>
      </c>
      <c r="R223" s="97">
        <v>0.2</v>
      </c>
      <c r="S223" s="97">
        <v>0.2</v>
      </c>
      <c r="T223" s="97" t="s">
        <v>13</v>
      </c>
    </row>
    <row r="224" spans="2:20">
      <c r="B224" s="98">
        <v>44084</v>
      </c>
      <c r="C224" s="97">
        <v>0.22</v>
      </c>
      <c r="D224" s="97">
        <v>0.22</v>
      </c>
      <c r="E224" s="97">
        <v>0.19</v>
      </c>
      <c r="F224" s="97">
        <v>0.14000000000000001</v>
      </c>
      <c r="G224" s="97">
        <v>0.18</v>
      </c>
      <c r="H224" s="97" t="s">
        <v>13</v>
      </c>
      <c r="I224" s="97" t="s">
        <v>13</v>
      </c>
      <c r="J224" s="97" t="s">
        <v>13</v>
      </c>
      <c r="K224" s="97">
        <v>0.19</v>
      </c>
      <c r="L224" s="97">
        <v>0.2</v>
      </c>
      <c r="M224" s="97" t="s">
        <v>13</v>
      </c>
      <c r="N224" s="97">
        <v>0.15</v>
      </c>
      <c r="O224" s="97">
        <v>0.17</v>
      </c>
      <c r="P224" s="97">
        <v>0.18</v>
      </c>
      <c r="Q224" s="97" t="s">
        <v>13</v>
      </c>
      <c r="R224" s="97">
        <v>0.19</v>
      </c>
      <c r="S224" s="97">
        <v>0.2</v>
      </c>
      <c r="T224" s="97" t="s">
        <v>13</v>
      </c>
    </row>
    <row r="225" spans="2:20">
      <c r="B225" s="98">
        <v>44085</v>
      </c>
      <c r="C225" s="97">
        <v>0.28000000000000003</v>
      </c>
      <c r="D225" s="97">
        <v>0.28000000000000003</v>
      </c>
      <c r="E225" s="97">
        <v>0.24</v>
      </c>
      <c r="F225" s="97">
        <v>0.18</v>
      </c>
      <c r="G225" s="97">
        <v>0.22</v>
      </c>
      <c r="H225" s="97" t="s">
        <v>13</v>
      </c>
      <c r="I225" s="97" t="s">
        <v>13</v>
      </c>
      <c r="J225" s="97" t="s">
        <v>13</v>
      </c>
      <c r="K225" s="97">
        <v>0.24</v>
      </c>
      <c r="L225" s="97">
        <v>0.25</v>
      </c>
      <c r="M225" s="97" t="s">
        <v>13</v>
      </c>
      <c r="N225" s="97">
        <v>0.19</v>
      </c>
      <c r="O225" s="97">
        <v>0.21</v>
      </c>
      <c r="P225" s="97">
        <v>0.22</v>
      </c>
      <c r="Q225" s="97" t="s">
        <v>13</v>
      </c>
      <c r="R225" s="97">
        <v>0.25</v>
      </c>
      <c r="S225" s="97">
        <v>0.26</v>
      </c>
      <c r="T225" s="97" t="s">
        <v>13</v>
      </c>
    </row>
    <row r="226" spans="2:20">
      <c r="B226" s="98">
        <v>44086</v>
      </c>
      <c r="C226" s="97">
        <v>0.18</v>
      </c>
      <c r="D226" s="97">
        <v>0.18</v>
      </c>
      <c r="E226" s="97">
        <v>0.15</v>
      </c>
      <c r="F226" s="97">
        <v>0.11</v>
      </c>
      <c r="G226" s="97">
        <v>0.14000000000000001</v>
      </c>
      <c r="H226" s="97" t="s">
        <v>13</v>
      </c>
      <c r="I226" s="97" t="s">
        <v>13</v>
      </c>
      <c r="J226" s="97" t="s">
        <v>13</v>
      </c>
      <c r="K226" s="97">
        <v>0.15</v>
      </c>
      <c r="L226" s="97">
        <v>0.16</v>
      </c>
      <c r="M226" s="97" t="s">
        <v>13</v>
      </c>
      <c r="N226" s="97">
        <v>0.12</v>
      </c>
      <c r="O226" s="97">
        <v>0.14000000000000001</v>
      </c>
      <c r="P226" s="97">
        <v>0.14000000000000001</v>
      </c>
      <c r="Q226" s="97" t="s">
        <v>13</v>
      </c>
      <c r="R226" s="97">
        <v>0.16</v>
      </c>
      <c r="S226" s="97">
        <v>0.16</v>
      </c>
      <c r="T226" s="97" t="s">
        <v>13</v>
      </c>
    </row>
    <row r="227" spans="2:20">
      <c r="B227" s="98">
        <v>44087</v>
      </c>
      <c r="C227" s="97">
        <v>0.25</v>
      </c>
      <c r="D227" s="97">
        <v>0.25</v>
      </c>
      <c r="E227" s="97">
        <v>0.21</v>
      </c>
      <c r="F227" s="97">
        <v>0.16</v>
      </c>
      <c r="G227" s="97">
        <v>0.2</v>
      </c>
      <c r="H227" s="97" t="s">
        <v>13</v>
      </c>
      <c r="I227" s="97" t="s">
        <v>13</v>
      </c>
      <c r="J227" s="97" t="s">
        <v>13</v>
      </c>
      <c r="K227" s="97">
        <v>0.21</v>
      </c>
      <c r="L227" s="97">
        <v>0.22</v>
      </c>
      <c r="M227" s="97" t="s">
        <v>13</v>
      </c>
      <c r="N227" s="97">
        <v>0.16</v>
      </c>
      <c r="O227" s="97">
        <v>0.19</v>
      </c>
      <c r="P227" s="97">
        <v>0.2</v>
      </c>
      <c r="Q227" s="97" t="s">
        <v>13</v>
      </c>
      <c r="R227" s="97">
        <v>0.22</v>
      </c>
      <c r="S227" s="97">
        <v>0.23</v>
      </c>
      <c r="T227" s="97" t="s">
        <v>13</v>
      </c>
    </row>
    <row r="228" spans="2:20">
      <c r="B228" s="98">
        <v>44088</v>
      </c>
      <c r="C228" s="97">
        <v>0.24</v>
      </c>
      <c r="D228" s="97">
        <v>0.24</v>
      </c>
      <c r="E228" s="97">
        <v>0.2</v>
      </c>
      <c r="F228" s="97">
        <v>0.15</v>
      </c>
      <c r="G228" s="97">
        <v>0.19</v>
      </c>
      <c r="H228" s="97" t="s">
        <v>13</v>
      </c>
      <c r="I228" s="97" t="s">
        <v>13</v>
      </c>
      <c r="J228" s="97" t="s">
        <v>13</v>
      </c>
      <c r="K228" s="97">
        <v>0.2</v>
      </c>
      <c r="L228" s="97">
        <v>0.21</v>
      </c>
      <c r="M228" s="97" t="s">
        <v>13</v>
      </c>
      <c r="N228" s="97">
        <v>0.15</v>
      </c>
      <c r="O228" s="97">
        <v>0.17</v>
      </c>
      <c r="P228" s="97">
        <v>0.19</v>
      </c>
      <c r="Q228" s="97" t="s">
        <v>13</v>
      </c>
      <c r="R228" s="97">
        <v>0.21</v>
      </c>
      <c r="S228" s="97">
        <v>0.21</v>
      </c>
      <c r="T228" s="97" t="s">
        <v>13</v>
      </c>
    </row>
    <row r="229" spans="2:20">
      <c r="B229" s="98">
        <v>44089</v>
      </c>
      <c r="C229" s="97">
        <v>0.2</v>
      </c>
      <c r="D229" s="97">
        <v>0.2</v>
      </c>
      <c r="E229" s="97">
        <v>0.17</v>
      </c>
      <c r="F229" s="97">
        <v>0.13</v>
      </c>
      <c r="G229" s="97">
        <v>0.16</v>
      </c>
      <c r="H229" s="97" t="s">
        <v>13</v>
      </c>
      <c r="I229" s="97" t="s">
        <v>13</v>
      </c>
      <c r="J229" s="97" t="s">
        <v>13</v>
      </c>
      <c r="K229" s="97">
        <v>0.17</v>
      </c>
      <c r="L229" s="97">
        <v>0.17</v>
      </c>
      <c r="M229" s="97" t="s">
        <v>13</v>
      </c>
      <c r="N229" s="97">
        <v>0.12</v>
      </c>
      <c r="O229" s="97">
        <v>0.14000000000000001</v>
      </c>
      <c r="P229" s="97">
        <v>0.16</v>
      </c>
      <c r="Q229" s="97" t="s">
        <v>13</v>
      </c>
      <c r="R229" s="97">
        <v>0.17</v>
      </c>
      <c r="S229" s="97">
        <v>0.18</v>
      </c>
      <c r="T229" s="97" t="s">
        <v>13</v>
      </c>
    </row>
    <row r="230" spans="2:20">
      <c r="B230" s="98">
        <v>44090</v>
      </c>
      <c r="C230" s="97">
        <v>0.21</v>
      </c>
      <c r="D230" s="97">
        <v>0.21</v>
      </c>
      <c r="E230" s="97">
        <v>0.18</v>
      </c>
      <c r="F230" s="97">
        <v>0.13</v>
      </c>
      <c r="G230" s="97">
        <v>0.17</v>
      </c>
      <c r="H230" s="97" t="s">
        <v>13</v>
      </c>
      <c r="I230" s="97" t="s">
        <v>13</v>
      </c>
      <c r="J230" s="97" t="s">
        <v>13</v>
      </c>
      <c r="K230" s="97">
        <v>0.17</v>
      </c>
      <c r="L230" s="97">
        <v>0.18</v>
      </c>
      <c r="M230" s="97" t="s">
        <v>13</v>
      </c>
      <c r="N230" s="97">
        <v>0.12</v>
      </c>
      <c r="O230" s="97">
        <v>0.15</v>
      </c>
      <c r="P230" s="97">
        <v>0.16</v>
      </c>
      <c r="Q230" s="97" t="s">
        <v>13</v>
      </c>
      <c r="R230" s="97">
        <v>0.18</v>
      </c>
      <c r="S230" s="97">
        <v>0.19</v>
      </c>
      <c r="T230" s="97" t="s">
        <v>13</v>
      </c>
    </row>
    <row r="231" spans="2:20">
      <c r="B231" s="98">
        <v>44091</v>
      </c>
      <c r="C231" s="97">
        <v>0.27</v>
      </c>
      <c r="D231" s="97">
        <v>0.27</v>
      </c>
      <c r="E231" s="97">
        <v>0.23</v>
      </c>
      <c r="F231" s="97">
        <v>0.17</v>
      </c>
      <c r="G231" s="97">
        <v>0.22</v>
      </c>
      <c r="H231" s="97" t="s">
        <v>13</v>
      </c>
      <c r="I231" s="97" t="s">
        <v>13</v>
      </c>
      <c r="J231" s="97" t="s">
        <v>13</v>
      </c>
      <c r="K231" s="97">
        <v>0.22</v>
      </c>
      <c r="L231" s="97">
        <v>0.23</v>
      </c>
      <c r="M231" s="97" t="s">
        <v>13</v>
      </c>
      <c r="N231" s="97">
        <v>0.15</v>
      </c>
      <c r="O231" s="97">
        <v>0.18</v>
      </c>
      <c r="P231" s="97">
        <v>0.2</v>
      </c>
      <c r="Q231" s="97" t="s">
        <v>13</v>
      </c>
      <c r="R231" s="97">
        <v>0.23</v>
      </c>
      <c r="S231" s="97">
        <v>0.24</v>
      </c>
      <c r="T231" s="97" t="s">
        <v>13</v>
      </c>
    </row>
    <row r="232" spans="2:20">
      <c r="B232" s="98">
        <v>44092</v>
      </c>
      <c r="C232" s="97">
        <v>0.19</v>
      </c>
      <c r="D232" s="97">
        <v>0.19</v>
      </c>
      <c r="E232" s="97">
        <v>0.16</v>
      </c>
      <c r="F232" s="97">
        <v>0.12</v>
      </c>
      <c r="G232" s="97">
        <v>0.15</v>
      </c>
      <c r="H232" s="97" t="s">
        <v>13</v>
      </c>
      <c r="I232" s="97" t="s">
        <v>13</v>
      </c>
      <c r="J232" s="97" t="s">
        <v>13</v>
      </c>
      <c r="K232" s="97">
        <v>0.15</v>
      </c>
      <c r="L232" s="97">
        <v>0.16</v>
      </c>
      <c r="M232" s="97" t="s">
        <v>13</v>
      </c>
      <c r="N232" s="97">
        <v>0.1</v>
      </c>
      <c r="O232" s="97">
        <v>0.13</v>
      </c>
      <c r="P232" s="97">
        <v>0.14000000000000001</v>
      </c>
      <c r="Q232" s="97" t="s">
        <v>13</v>
      </c>
      <c r="R232" s="97">
        <v>0.16</v>
      </c>
      <c r="S232" s="97">
        <v>0.17</v>
      </c>
      <c r="T232" s="97" t="s">
        <v>13</v>
      </c>
    </row>
    <row r="233" spans="2:20">
      <c r="B233" s="98">
        <v>44093</v>
      </c>
      <c r="C233" s="97">
        <v>0.16</v>
      </c>
      <c r="D233" s="97">
        <v>0.16</v>
      </c>
      <c r="E233" s="97">
        <v>0.14000000000000001</v>
      </c>
      <c r="F233" s="97">
        <v>0.1</v>
      </c>
      <c r="G233" s="97">
        <v>0.13</v>
      </c>
      <c r="H233" s="97" t="s">
        <v>13</v>
      </c>
      <c r="I233" s="97" t="s">
        <v>13</v>
      </c>
      <c r="J233" s="97" t="s">
        <v>13</v>
      </c>
      <c r="K233" s="97">
        <v>0.13</v>
      </c>
      <c r="L233" s="97">
        <v>0.14000000000000001</v>
      </c>
      <c r="M233" s="97" t="s">
        <v>13</v>
      </c>
      <c r="N233" s="97">
        <v>0.08</v>
      </c>
      <c r="O233" s="97">
        <v>0.1</v>
      </c>
      <c r="P233" s="97">
        <v>0.12</v>
      </c>
      <c r="Q233" s="97" t="s">
        <v>13</v>
      </c>
      <c r="R233" s="97">
        <v>0.13</v>
      </c>
      <c r="S233" s="97">
        <v>0.14000000000000001</v>
      </c>
      <c r="T233" s="97" t="s">
        <v>13</v>
      </c>
    </row>
    <row r="234" spans="2:20">
      <c r="B234" s="98">
        <v>44094</v>
      </c>
      <c r="C234" s="97">
        <v>0.14000000000000001</v>
      </c>
      <c r="D234" s="97">
        <v>0.14000000000000001</v>
      </c>
      <c r="E234" s="97">
        <v>0.12</v>
      </c>
      <c r="F234" s="97">
        <v>0.09</v>
      </c>
      <c r="G234" s="97">
        <v>0.11</v>
      </c>
      <c r="H234" s="97" t="s">
        <v>13</v>
      </c>
      <c r="I234" s="97" t="s">
        <v>13</v>
      </c>
      <c r="J234" s="97" t="s">
        <v>13</v>
      </c>
      <c r="K234" s="97">
        <v>0.11</v>
      </c>
      <c r="L234" s="97">
        <v>0.12</v>
      </c>
      <c r="M234" s="97" t="s">
        <v>13</v>
      </c>
      <c r="N234" s="97">
        <v>0</v>
      </c>
      <c r="O234" s="97">
        <v>0.09</v>
      </c>
      <c r="P234" s="97">
        <v>0.1</v>
      </c>
      <c r="Q234" s="97" t="s">
        <v>13</v>
      </c>
      <c r="R234" s="97">
        <v>0.12</v>
      </c>
      <c r="S234" s="97">
        <v>0.12</v>
      </c>
      <c r="T234" s="97" t="s">
        <v>13</v>
      </c>
    </row>
    <row r="235" spans="2:20">
      <c r="B235" s="98">
        <v>44095</v>
      </c>
      <c r="C235" s="97">
        <v>0.21</v>
      </c>
      <c r="D235" s="97">
        <v>0.21</v>
      </c>
      <c r="E235" s="97">
        <v>0.18</v>
      </c>
      <c r="F235" s="97">
        <v>0.13</v>
      </c>
      <c r="G235" s="97">
        <v>0.17</v>
      </c>
      <c r="H235" s="97" t="s">
        <v>13</v>
      </c>
      <c r="I235" s="97" t="s">
        <v>13</v>
      </c>
      <c r="J235" s="97" t="s">
        <v>13</v>
      </c>
      <c r="K235" s="97">
        <v>0.17</v>
      </c>
      <c r="L235" s="97">
        <v>0.18</v>
      </c>
      <c r="M235" s="97" t="s">
        <v>13</v>
      </c>
      <c r="N235" s="97" t="s">
        <v>13</v>
      </c>
      <c r="O235" s="97">
        <v>0.13</v>
      </c>
      <c r="P235" s="97">
        <v>0.15</v>
      </c>
      <c r="Q235" s="97" t="s">
        <v>13</v>
      </c>
      <c r="R235" s="97">
        <v>0.17</v>
      </c>
      <c r="S235" s="97">
        <v>0.18</v>
      </c>
      <c r="T235" s="97" t="s">
        <v>13</v>
      </c>
    </row>
    <row r="236" spans="2:20">
      <c r="B236" s="98">
        <v>44096</v>
      </c>
      <c r="C236" s="97">
        <v>0.2</v>
      </c>
      <c r="D236" s="97">
        <v>0.2</v>
      </c>
      <c r="E236" s="97">
        <v>0.17</v>
      </c>
      <c r="F236" s="97">
        <v>0.12</v>
      </c>
      <c r="G236" s="97">
        <v>0.16</v>
      </c>
      <c r="H236" s="97" t="s">
        <v>13</v>
      </c>
      <c r="I236" s="97" t="s">
        <v>13</v>
      </c>
      <c r="J236" s="97" t="s">
        <v>13</v>
      </c>
      <c r="K236" s="97">
        <v>0.16</v>
      </c>
      <c r="L236" s="97">
        <v>0.17</v>
      </c>
      <c r="M236" s="97" t="s">
        <v>13</v>
      </c>
      <c r="N236" s="97" t="s">
        <v>13</v>
      </c>
      <c r="O236" s="97">
        <v>0.11</v>
      </c>
      <c r="P236" s="97">
        <v>0.14000000000000001</v>
      </c>
      <c r="Q236" s="97" t="s">
        <v>13</v>
      </c>
      <c r="R236" s="97">
        <v>0.16</v>
      </c>
      <c r="S236" s="97">
        <v>0.17</v>
      </c>
      <c r="T236" s="97" t="s">
        <v>13</v>
      </c>
    </row>
    <row r="237" spans="2:20">
      <c r="B237" s="98">
        <v>44097</v>
      </c>
      <c r="C237" s="97">
        <v>0.15</v>
      </c>
      <c r="D237" s="97">
        <v>0.15</v>
      </c>
      <c r="E237" s="97">
        <v>0.13</v>
      </c>
      <c r="F237" s="97">
        <v>0.09</v>
      </c>
      <c r="G237" s="97">
        <v>0.12</v>
      </c>
      <c r="H237" s="97" t="s">
        <v>13</v>
      </c>
      <c r="I237" s="97" t="s">
        <v>13</v>
      </c>
      <c r="J237" s="97" t="s">
        <v>13</v>
      </c>
      <c r="K237" s="97">
        <v>0.12</v>
      </c>
      <c r="L237" s="97">
        <v>0.12</v>
      </c>
      <c r="M237" s="97" t="s">
        <v>13</v>
      </c>
      <c r="N237" s="97" t="s">
        <v>13</v>
      </c>
      <c r="O237" s="97">
        <v>0.08</v>
      </c>
      <c r="P237" s="97">
        <v>0.1</v>
      </c>
      <c r="Q237" s="97" t="s">
        <v>13</v>
      </c>
      <c r="R237" s="97">
        <v>0.12</v>
      </c>
      <c r="S237" s="97">
        <v>0.13</v>
      </c>
      <c r="T237" s="97" t="s">
        <v>13</v>
      </c>
    </row>
    <row r="238" spans="2:20">
      <c r="B238" s="98">
        <v>44098</v>
      </c>
      <c r="C238" s="97">
        <v>0.23</v>
      </c>
      <c r="D238" s="97">
        <v>0.23</v>
      </c>
      <c r="E238" s="97">
        <v>0.2</v>
      </c>
      <c r="F238" s="97">
        <v>0.14000000000000001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0.18</v>
      </c>
      <c r="L238" s="97">
        <v>0.19</v>
      </c>
      <c r="M238" s="97" t="s">
        <v>13</v>
      </c>
      <c r="N238" s="97" t="s">
        <v>13</v>
      </c>
      <c r="O238" s="97">
        <v>0.12</v>
      </c>
      <c r="P238" s="97">
        <v>0.15</v>
      </c>
      <c r="Q238" s="97" t="s">
        <v>13</v>
      </c>
      <c r="R238" s="97">
        <v>0.19</v>
      </c>
      <c r="S238" s="97">
        <v>0.19</v>
      </c>
      <c r="T238" s="97" t="s">
        <v>13</v>
      </c>
    </row>
    <row r="239" spans="2:20">
      <c r="B239" s="98">
        <v>44099</v>
      </c>
      <c r="C239" s="97">
        <v>0.18</v>
      </c>
      <c r="D239" s="97">
        <v>0.18</v>
      </c>
      <c r="E239" s="97">
        <v>0.15</v>
      </c>
      <c r="F239" s="97">
        <v>0.11</v>
      </c>
      <c r="G239" s="97">
        <v>0.14000000000000001</v>
      </c>
      <c r="H239" s="97" t="s">
        <v>13</v>
      </c>
      <c r="I239" s="97" t="s">
        <v>13</v>
      </c>
      <c r="J239" s="97" t="s">
        <v>13</v>
      </c>
      <c r="K239" s="97">
        <v>0.14000000000000001</v>
      </c>
      <c r="L239" s="97">
        <v>0.15</v>
      </c>
      <c r="M239" s="97" t="s">
        <v>13</v>
      </c>
      <c r="N239" s="97" t="s">
        <v>13</v>
      </c>
      <c r="O239" s="97">
        <v>0</v>
      </c>
      <c r="P239" s="97">
        <v>0.11</v>
      </c>
      <c r="Q239" s="97" t="s">
        <v>13</v>
      </c>
      <c r="R239" s="97">
        <v>0</v>
      </c>
      <c r="S239" s="97">
        <v>0.15</v>
      </c>
      <c r="T239" s="97" t="s">
        <v>13</v>
      </c>
    </row>
    <row r="240" spans="2:20">
      <c r="B240" s="98">
        <v>44100</v>
      </c>
      <c r="C240" s="97">
        <v>0.14000000000000001</v>
      </c>
      <c r="D240" s="97">
        <v>0.14000000000000001</v>
      </c>
      <c r="E240" s="97">
        <v>0.12</v>
      </c>
      <c r="F240" s="97">
        <v>0.08</v>
      </c>
      <c r="G240" s="97">
        <v>0.11</v>
      </c>
      <c r="H240" s="97" t="s">
        <v>13</v>
      </c>
      <c r="I240" s="97" t="s">
        <v>13</v>
      </c>
      <c r="J240" s="97" t="s">
        <v>13</v>
      </c>
      <c r="K240" s="97">
        <v>0.11</v>
      </c>
      <c r="L240" s="97">
        <v>0.11</v>
      </c>
      <c r="M240" s="97" t="s">
        <v>13</v>
      </c>
      <c r="N240" s="97" t="s">
        <v>13</v>
      </c>
      <c r="O240" s="97" t="s">
        <v>13</v>
      </c>
      <c r="P240" s="97">
        <v>0.08</v>
      </c>
      <c r="Q240" s="97" t="s">
        <v>13</v>
      </c>
      <c r="R240" s="97" t="s">
        <v>13</v>
      </c>
      <c r="S240" s="97">
        <v>0.12</v>
      </c>
      <c r="T240" s="97" t="s">
        <v>13</v>
      </c>
    </row>
    <row r="241" spans="2:20">
      <c r="B241" s="98">
        <v>44101</v>
      </c>
      <c r="C241" s="97">
        <v>0.17</v>
      </c>
      <c r="D241" s="97">
        <v>0.17</v>
      </c>
      <c r="E241" s="97">
        <v>0.14000000000000001</v>
      </c>
      <c r="F241" s="97">
        <v>0.1</v>
      </c>
      <c r="G241" s="97">
        <v>0.14000000000000001</v>
      </c>
      <c r="H241" s="97" t="s">
        <v>13</v>
      </c>
      <c r="I241" s="97" t="s">
        <v>13</v>
      </c>
      <c r="J241" s="97" t="s">
        <v>13</v>
      </c>
      <c r="K241" s="97">
        <v>0.13</v>
      </c>
      <c r="L241" s="97">
        <v>0.13</v>
      </c>
      <c r="M241" s="97" t="s">
        <v>13</v>
      </c>
      <c r="N241" s="97" t="s">
        <v>13</v>
      </c>
      <c r="O241" s="97" t="s">
        <v>13</v>
      </c>
      <c r="P241" s="97">
        <v>0.1</v>
      </c>
      <c r="Q241" s="97" t="s">
        <v>13</v>
      </c>
      <c r="R241" s="97" t="s">
        <v>13</v>
      </c>
      <c r="S241" s="97">
        <v>0.14000000000000001</v>
      </c>
      <c r="T241" s="97" t="s">
        <v>13</v>
      </c>
    </row>
    <row r="242" spans="2:20">
      <c r="B242" s="98">
        <v>44102</v>
      </c>
      <c r="C242" s="97">
        <v>0.14000000000000001</v>
      </c>
      <c r="D242" s="97">
        <v>0.14000000000000001</v>
      </c>
      <c r="E242" s="97">
        <v>0.12</v>
      </c>
      <c r="F242" s="97">
        <v>0.08</v>
      </c>
      <c r="G242" s="97">
        <v>0.11</v>
      </c>
      <c r="H242" s="97" t="s">
        <v>13</v>
      </c>
      <c r="I242" s="97" t="s">
        <v>13</v>
      </c>
      <c r="J242" s="97" t="s">
        <v>13</v>
      </c>
      <c r="K242" s="97">
        <v>0.1</v>
      </c>
      <c r="L242" s="97">
        <v>0.11</v>
      </c>
      <c r="M242" s="97" t="s">
        <v>13</v>
      </c>
      <c r="N242" s="97" t="s">
        <v>13</v>
      </c>
      <c r="O242" s="97" t="s">
        <v>13</v>
      </c>
      <c r="P242" s="97">
        <v>0.08</v>
      </c>
      <c r="Q242" s="97" t="s">
        <v>13</v>
      </c>
      <c r="R242" s="97" t="s">
        <v>13</v>
      </c>
      <c r="S242" s="97">
        <v>0.11</v>
      </c>
      <c r="T242" s="97" t="s">
        <v>13</v>
      </c>
    </row>
    <row r="243" spans="2:20">
      <c r="B243" s="98">
        <v>44103</v>
      </c>
      <c r="C243" s="97">
        <v>0.18</v>
      </c>
      <c r="D243" s="97">
        <v>0.18</v>
      </c>
      <c r="E243" s="97">
        <v>0.15</v>
      </c>
      <c r="F243" s="97">
        <v>0.1</v>
      </c>
      <c r="G243" s="97">
        <v>0.14000000000000001</v>
      </c>
      <c r="H243" s="97" t="s">
        <v>13</v>
      </c>
      <c r="I243" s="97" t="s">
        <v>13</v>
      </c>
      <c r="J243" s="97" t="s">
        <v>13</v>
      </c>
      <c r="K243" s="97">
        <v>0.13</v>
      </c>
      <c r="L243" s="97">
        <v>0.14000000000000001</v>
      </c>
      <c r="M243" s="97" t="s">
        <v>13</v>
      </c>
      <c r="N243" s="97" t="s">
        <v>13</v>
      </c>
      <c r="O243" s="97" t="s">
        <v>13</v>
      </c>
      <c r="P243" s="97">
        <v>0.09</v>
      </c>
      <c r="Q243" s="97" t="s">
        <v>13</v>
      </c>
      <c r="R243" s="97" t="s">
        <v>13</v>
      </c>
      <c r="S243" s="97">
        <v>0.15</v>
      </c>
      <c r="T243" s="97" t="s">
        <v>13</v>
      </c>
    </row>
    <row r="244" spans="2:20">
      <c r="B244" s="98">
        <v>44104</v>
      </c>
      <c r="C244" s="97">
        <v>0.16</v>
      </c>
      <c r="D244" s="97">
        <v>0.16</v>
      </c>
      <c r="E244" s="97">
        <v>0.14000000000000001</v>
      </c>
      <c r="F244" s="97">
        <v>0.08</v>
      </c>
      <c r="G244" s="97">
        <v>0.13</v>
      </c>
      <c r="H244" s="97" t="s">
        <v>13</v>
      </c>
      <c r="I244" s="97" t="s">
        <v>13</v>
      </c>
      <c r="J244" s="97" t="s">
        <v>13</v>
      </c>
      <c r="K244" s="97">
        <v>0.12</v>
      </c>
      <c r="L244" s="97">
        <v>0.12</v>
      </c>
      <c r="M244" s="97" t="s">
        <v>13</v>
      </c>
      <c r="N244" s="97" t="s">
        <v>13</v>
      </c>
      <c r="O244" s="97" t="s">
        <v>13</v>
      </c>
      <c r="P244" s="97">
        <v>0</v>
      </c>
      <c r="Q244" s="97" t="s">
        <v>13</v>
      </c>
      <c r="R244" s="97" t="s">
        <v>13</v>
      </c>
      <c r="S244" s="97">
        <v>0</v>
      </c>
      <c r="T244" s="97" t="s">
        <v>13</v>
      </c>
    </row>
    <row r="245" spans="2:20">
      <c r="B245" s="98">
        <v>44105</v>
      </c>
      <c r="C245" s="97">
        <v>0.19</v>
      </c>
      <c r="D245" s="97">
        <v>0.19</v>
      </c>
      <c r="E245" s="97">
        <v>0.16</v>
      </c>
      <c r="F245" s="97">
        <v>0.1</v>
      </c>
      <c r="G245" s="97">
        <v>0.15</v>
      </c>
      <c r="H245" s="97" t="s">
        <v>13</v>
      </c>
      <c r="I245" s="97" t="s">
        <v>13</v>
      </c>
      <c r="J245" s="97" t="s">
        <v>13</v>
      </c>
      <c r="K245" s="97">
        <v>0.14000000000000001</v>
      </c>
      <c r="L245" s="97">
        <v>0.15</v>
      </c>
      <c r="M245" s="97" t="s">
        <v>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44106</v>
      </c>
      <c r="C246" s="97">
        <v>0.15</v>
      </c>
      <c r="D246" s="97">
        <v>0.15</v>
      </c>
      <c r="E246" s="97">
        <v>0.13</v>
      </c>
      <c r="F246" s="97">
        <v>7.0000000000000007E-2</v>
      </c>
      <c r="G246" s="97">
        <v>0.12</v>
      </c>
      <c r="H246" s="97" t="s">
        <v>13</v>
      </c>
      <c r="I246" s="97" t="s">
        <v>13</v>
      </c>
      <c r="J246" s="97" t="s">
        <v>13</v>
      </c>
      <c r="K246" s="97">
        <v>0.11</v>
      </c>
      <c r="L246" s="97">
        <v>0.11</v>
      </c>
      <c r="M246" s="97" t="s">
        <v>13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44107</v>
      </c>
      <c r="C247" s="97">
        <v>0.15</v>
      </c>
      <c r="D247" s="97">
        <v>0.15</v>
      </c>
      <c r="E247" s="97">
        <v>0.13</v>
      </c>
      <c r="F247" s="97">
        <v>7.0000000000000007E-2</v>
      </c>
      <c r="G247" s="97">
        <v>0.12</v>
      </c>
      <c r="H247" s="97" t="s">
        <v>13</v>
      </c>
      <c r="I247" s="97" t="s">
        <v>13</v>
      </c>
      <c r="J247" s="97" t="s">
        <v>13</v>
      </c>
      <c r="K247" s="97">
        <v>0.11</v>
      </c>
      <c r="L247" s="97">
        <v>0.11</v>
      </c>
      <c r="M247" s="97" t="s">
        <v>13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44108</v>
      </c>
      <c r="C248" s="97">
        <v>0.22</v>
      </c>
      <c r="D248" s="97">
        <v>0.22</v>
      </c>
      <c r="E248" s="97">
        <v>0.19</v>
      </c>
      <c r="F248" s="97">
        <v>0.1</v>
      </c>
      <c r="G248" s="97">
        <v>0.18</v>
      </c>
      <c r="H248" s="97" t="s">
        <v>13</v>
      </c>
      <c r="I248" s="97" t="s">
        <v>13</v>
      </c>
      <c r="J248" s="97" t="s">
        <v>13</v>
      </c>
      <c r="K248" s="97">
        <v>0.16</v>
      </c>
      <c r="L248" s="97">
        <v>0.16</v>
      </c>
      <c r="M248" s="97" t="s">
        <v>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44109</v>
      </c>
      <c r="C249" s="97">
        <v>0.25</v>
      </c>
      <c r="D249" s="97">
        <v>0.25</v>
      </c>
      <c r="E249" s="97">
        <v>0.21</v>
      </c>
      <c r="F249" s="97">
        <v>0.12</v>
      </c>
      <c r="G249" s="97">
        <v>0.2</v>
      </c>
      <c r="H249" s="97" t="s">
        <v>13</v>
      </c>
      <c r="I249" s="97" t="s">
        <v>13</v>
      </c>
      <c r="J249" s="97" t="s">
        <v>13</v>
      </c>
      <c r="K249" s="97">
        <v>0</v>
      </c>
      <c r="L249" s="97">
        <v>0.18</v>
      </c>
      <c r="M249" s="97" t="s">
        <v>13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44110</v>
      </c>
      <c r="C250" s="97">
        <v>0.17</v>
      </c>
      <c r="D250" s="97">
        <v>0.17</v>
      </c>
      <c r="E250" s="97">
        <v>0.14000000000000001</v>
      </c>
      <c r="F250" s="97">
        <v>0.08</v>
      </c>
      <c r="G250" s="97">
        <v>0.14000000000000001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0.12</v>
      </c>
      <c r="M250" s="97" t="s">
        <v>13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44111</v>
      </c>
      <c r="C251" s="97">
        <v>0.18</v>
      </c>
      <c r="D251" s="97">
        <v>0.18</v>
      </c>
      <c r="E251" s="97">
        <v>0.15</v>
      </c>
      <c r="F251" s="97">
        <v>0.08</v>
      </c>
      <c r="G251" s="97">
        <v>0.14000000000000001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44112</v>
      </c>
      <c r="C252" s="97">
        <v>0.19</v>
      </c>
      <c r="D252" s="97">
        <v>0.19</v>
      </c>
      <c r="E252" s="97">
        <v>0.16</v>
      </c>
      <c r="F252" s="97">
        <v>0.08</v>
      </c>
      <c r="G252" s="97">
        <v>0.15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0.14000000000000001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44113</v>
      </c>
      <c r="C253" s="97">
        <v>0.15</v>
      </c>
      <c r="D253" s="97">
        <v>0.15</v>
      </c>
      <c r="E253" s="97">
        <v>0.13</v>
      </c>
      <c r="F253" s="97">
        <v>0.06</v>
      </c>
      <c r="G253" s="97">
        <v>0.12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0.11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T241"/>
  <sheetViews>
    <sheetView zoomScale="85" zoomScaleNormal="85" workbookViewId="0">
      <selection activeCell="B30" sqref="B30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2" spans="2:20">
      <c r="B2" s="15" t="s">
        <v>52</v>
      </c>
    </row>
    <row r="3" spans="2:20">
      <c r="B3" s="15" t="s">
        <v>254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>C18</f>
        <v>2.1700000000000008</v>
      </c>
      <c r="D5" s="22">
        <f>D18</f>
        <v>0.33999999999999997</v>
      </c>
      <c r="E5" s="22">
        <f t="shared" ref="C5:H12" si="0">E18</f>
        <v>0.33999999999999997</v>
      </c>
      <c r="F5" s="22">
        <f t="shared" si="0"/>
        <v>0.68000000000000016</v>
      </c>
      <c r="G5" s="22">
        <f t="shared" si="0"/>
        <v>0.81000000000000016</v>
      </c>
      <c r="H5" s="22">
        <f t="shared" si="0"/>
        <v>0.52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5.38</v>
      </c>
      <c r="D6" s="19">
        <f t="shared" si="0"/>
        <v>4.0600000000000005</v>
      </c>
      <c r="E6" s="19">
        <f t="shared" si="0"/>
        <v>3.93</v>
      </c>
      <c r="F6" s="19">
        <f t="shared" si="0"/>
        <v>3.09</v>
      </c>
      <c r="G6" s="19">
        <f t="shared" si="0"/>
        <v>4.1900000000000013</v>
      </c>
      <c r="H6" s="19">
        <f t="shared" si="0"/>
        <v>4.2299999999999995</v>
      </c>
      <c r="I6" s="19">
        <f>AVERAGE(I19:J19)</f>
        <v>1.4299999999999997</v>
      </c>
      <c r="J6" s="19">
        <f t="shared" ref="J6:J12" si="1">AVERAGE(K19:M19)</f>
        <v>0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0.3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5.7400000000000011</v>
      </c>
      <c r="D7" s="19">
        <f t="shared" si="0"/>
        <v>5.7400000000000011</v>
      </c>
      <c r="E7" s="19">
        <f t="shared" si="0"/>
        <v>4.8999999999999995</v>
      </c>
      <c r="F7" s="19">
        <f t="shared" si="0"/>
        <v>3.8600000000000003</v>
      </c>
      <c r="G7" s="19">
        <f>G20</f>
        <v>4.589999999999999</v>
      </c>
      <c r="H7" s="19">
        <f t="shared" si="0"/>
        <v>5.6900000000000013</v>
      </c>
      <c r="I7" s="19">
        <f t="shared" ref="I7:I12" si="6">AVERAGE(I20:J20)</f>
        <v>4.4850000000000003</v>
      </c>
      <c r="J7" s="19">
        <f t="shared" si="1"/>
        <v>0.83666666666666689</v>
      </c>
      <c r="K7" s="19">
        <f>AVERAGE(N20:P20)</f>
        <v>0.14666666666666664</v>
      </c>
      <c r="L7" s="19">
        <f>Q20</f>
        <v>0</v>
      </c>
      <c r="M7" s="19">
        <f>AVERAGE(R20:S20)</f>
        <v>0.13999999999999999</v>
      </c>
      <c r="N7" s="19">
        <f t="shared" si="5"/>
        <v>1.8500000000000008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8.259999999999998</v>
      </c>
      <c r="D8" s="19">
        <f t="shared" si="0"/>
        <v>8.259999999999998</v>
      </c>
      <c r="E8" s="19">
        <f t="shared" si="0"/>
        <v>7.01</v>
      </c>
      <c r="F8" s="19">
        <f t="shared" si="0"/>
        <v>5.5900000000000007</v>
      </c>
      <c r="G8" s="19">
        <f>G21</f>
        <v>6.6400000000000006</v>
      </c>
      <c r="H8" s="19">
        <f t="shared" si="0"/>
        <v>8.259999999999998</v>
      </c>
      <c r="I8" s="19">
        <f t="shared" si="6"/>
        <v>8.2499999999999982</v>
      </c>
      <c r="J8" s="19">
        <f>AVERAGE(K21:M21)</f>
        <v>3.5466666666666669</v>
      </c>
      <c r="K8" s="19">
        <f t="shared" si="2"/>
        <v>3.7433333333333336</v>
      </c>
      <c r="L8" s="19">
        <f t="shared" si="3"/>
        <v>2.1600000000000006</v>
      </c>
      <c r="M8" s="19">
        <f t="shared" si="4"/>
        <v>2.7900000000000009</v>
      </c>
      <c r="N8" s="19">
        <f t="shared" si="5"/>
        <v>7.4299999999999979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9.2300000000000022</v>
      </c>
      <c r="D9" s="19">
        <f t="shared" si="0"/>
        <v>9.2300000000000022</v>
      </c>
      <c r="E9" s="19">
        <f t="shared" si="0"/>
        <v>7.879999999999999</v>
      </c>
      <c r="F9" s="19">
        <f t="shared" si="0"/>
        <v>6.2400000000000011</v>
      </c>
      <c r="G9" s="19">
        <f t="shared" si="0"/>
        <v>7.3800000000000008</v>
      </c>
      <c r="H9" s="19">
        <f t="shared" si="0"/>
        <v>4.6800000000000015</v>
      </c>
      <c r="I9" s="19">
        <f t="shared" si="6"/>
        <v>8.2149999999999999</v>
      </c>
      <c r="J9" s="19">
        <f t="shared" si="1"/>
        <v>7.6833333333333345</v>
      </c>
      <c r="K9" s="19">
        <f t="shared" si="2"/>
        <v>8</v>
      </c>
      <c r="L9" s="19">
        <f t="shared" si="3"/>
        <v>7.32</v>
      </c>
      <c r="M9" s="19">
        <f t="shared" si="4"/>
        <v>6.4849999999999994</v>
      </c>
      <c r="N9" s="19">
        <f t="shared" si="5"/>
        <v>4.88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9.7800000000000011</v>
      </c>
      <c r="D10" s="19">
        <f t="shared" si="0"/>
        <v>9.7800000000000011</v>
      </c>
      <c r="E10" s="19">
        <f t="shared" si="0"/>
        <v>8.3100000000000023</v>
      </c>
      <c r="F10" s="19">
        <f t="shared" si="0"/>
        <v>6.629999999999999</v>
      </c>
      <c r="G10" s="19">
        <f t="shared" si="0"/>
        <v>7.84</v>
      </c>
      <c r="H10" s="19">
        <f t="shared" si="0"/>
        <v>0</v>
      </c>
      <c r="I10" s="19">
        <f t="shared" si="6"/>
        <v>0.65000000000000013</v>
      </c>
      <c r="J10" s="19">
        <f t="shared" si="1"/>
        <v>9.6866666666666674</v>
      </c>
      <c r="K10" s="19">
        <f t="shared" si="2"/>
        <v>8.7466666666666679</v>
      </c>
      <c r="L10" s="19">
        <f t="shared" si="3"/>
        <v>8.31</v>
      </c>
      <c r="M10" s="19">
        <f t="shared" si="4"/>
        <v>9.6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6.0599999999999987</v>
      </c>
      <c r="D11" s="19">
        <f t="shared" si="0"/>
        <v>6.0599999999999987</v>
      </c>
      <c r="E11" s="19">
        <f t="shared" si="0"/>
        <v>5.18</v>
      </c>
      <c r="F11" s="19">
        <f t="shared" si="0"/>
        <v>3.81</v>
      </c>
      <c r="G11" s="19">
        <f t="shared" si="0"/>
        <v>4.8400000000000016</v>
      </c>
      <c r="H11" s="19">
        <f t="shared" si="0"/>
        <v>0</v>
      </c>
      <c r="I11" s="19">
        <f t="shared" si="6"/>
        <v>0</v>
      </c>
      <c r="J11" s="19">
        <f t="shared" si="1"/>
        <v>5.2166666666666686</v>
      </c>
      <c r="K11" s="19">
        <f t="shared" si="2"/>
        <v>3.5333333333333337</v>
      </c>
      <c r="L11" s="19">
        <f t="shared" si="3"/>
        <v>0.48</v>
      </c>
      <c r="M11" s="19">
        <f t="shared" si="4"/>
        <v>4.8100000000000005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1.29</v>
      </c>
      <c r="D12" s="21">
        <f t="shared" si="0"/>
        <v>1.29</v>
      </c>
      <c r="E12" s="21">
        <f t="shared" si="0"/>
        <v>1.0999999999999999</v>
      </c>
      <c r="F12" s="21">
        <f t="shared" si="0"/>
        <v>0.59</v>
      </c>
      <c r="G12" s="21">
        <f t="shared" si="0"/>
        <v>1.04</v>
      </c>
      <c r="H12" s="21">
        <f t="shared" si="0"/>
        <v>0</v>
      </c>
      <c r="I12" s="21">
        <f t="shared" si="6"/>
        <v>0</v>
      </c>
      <c r="J12" s="21">
        <f t="shared" si="1"/>
        <v>0.75666666666666671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254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SUM(C32:C47)</f>
        <v>2.1700000000000008</v>
      </c>
      <c r="D18" s="19">
        <f t="shared" ref="D18:T18" si="7">SUM(D32:D47)</f>
        <v>0.33999999999999997</v>
      </c>
      <c r="E18" s="19">
        <f t="shared" si="7"/>
        <v>0.33999999999999997</v>
      </c>
      <c r="F18" s="19">
        <f t="shared" si="7"/>
        <v>0.68000000000000016</v>
      </c>
      <c r="G18" s="19">
        <f t="shared" si="7"/>
        <v>0.81000000000000016</v>
      </c>
      <c r="H18" s="19">
        <f t="shared" si="7"/>
        <v>0.52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SUM(C48:C77)</f>
        <v>5.38</v>
      </c>
      <c r="D19" s="19">
        <f t="shared" ref="D19:T19" si="8">SUM(D48:D77)</f>
        <v>4.0600000000000005</v>
      </c>
      <c r="E19" s="19">
        <f t="shared" si="8"/>
        <v>3.93</v>
      </c>
      <c r="F19" s="19">
        <f t="shared" si="8"/>
        <v>3.09</v>
      </c>
      <c r="G19" s="19">
        <f t="shared" si="8"/>
        <v>4.1900000000000013</v>
      </c>
      <c r="H19" s="19">
        <f t="shared" si="8"/>
        <v>4.2299999999999995</v>
      </c>
      <c r="I19" s="19">
        <f t="shared" si="8"/>
        <v>2.0799999999999992</v>
      </c>
      <c r="J19" s="19">
        <f t="shared" si="8"/>
        <v>0.78000000000000025</v>
      </c>
      <c r="K19" s="19">
        <f t="shared" si="8"/>
        <v>0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0.3</v>
      </c>
    </row>
    <row r="20" spans="2:20">
      <c r="B20" s="4" t="s">
        <v>18</v>
      </c>
      <c r="C20" s="19">
        <f>SUM(C78:C108)</f>
        <v>5.7400000000000011</v>
      </c>
      <c r="D20" s="19">
        <f t="shared" ref="D20:T20" si="9">SUM(D78:D108)</f>
        <v>5.7400000000000011</v>
      </c>
      <c r="E20" s="19">
        <f t="shared" si="9"/>
        <v>4.8999999999999995</v>
      </c>
      <c r="F20" s="19">
        <f t="shared" si="9"/>
        <v>3.8600000000000003</v>
      </c>
      <c r="G20" s="19">
        <f t="shared" si="9"/>
        <v>4.589999999999999</v>
      </c>
      <c r="H20" s="19">
        <f t="shared" si="9"/>
        <v>5.6900000000000013</v>
      </c>
      <c r="I20" s="19">
        <f t="shared" si="9"/>
        <v>5.19</v>
      </c>
      <c r="J20" s="19">
        <f t="shared" si="9"/>
        <v>3.78</v>
      </c>
      <c r="K20" s="19">
        <f t="shared" si="9"/>
        <v>1.4700000000000006</v>
      </c>
      <c r="L20" s="19">
        <f t="shared" si="9"/>
        <v>0.51999999999999991</v>
      </c>
      <c r="M20" s="19">
        <f t="shared" si="9"/>
        <v>0.51999999999999991</v>
      </c>
      <c r="N20" s="19">
        <f t="shared" si="9"/>
        <v>0.43999999999999995</v>
      </c>
      <c r="O20" s="19">
        <f t="shared" si="9"/>
        <v>0</v>
      </c>
      <c r="P20" s="19">
        <f t="shared" si="9"/>
        <v>0</v>
      </c>
      <c r="Q20" s="19">
        <f t="shared" si="9"/>
        <v>0</v>
      </c>
      <c r="R20" s="19">
        <f t="shared" si="9"/>
        <v>0.27999999999999997</v>
      </c>
      <c r="S20" s="19">
        <f t="shared" si="9"/>
        <v>0</v>
      </c>
      <c r="T20" s="19">
        <f t="shared" si="9"/>
        <v>1.8500000000000008</v>
      </c>
    </row>
    <row r="21" spans="2:20">
      <c r="B21" s="4" t="s">
        <v>19</v>
      </c>
      <c r="C21" s="19">
        <f>SUM(C109:C138)</f>
        <v>8.259999999999998</v>
      </c>
      <c r="D21" s="19">
        <f t="shared" ref="D21:T21" si="10">SUM(D109:D138)</f>
        <v>8.259999999999998</v>
      </c>
      <c r="E21" s="19">
        <f t="shared" si="10"/>
        <v>7.01</v>
      </c>
      <c r="F21" s="19">
        <f t="shared" si="10"/>
        <v>5.5900000000000007</v>
      </c>
      <c r="G21" s="19">
        <f t="shared" si="10"/>
        <v>6.6400000000000006</v>
      </c>
      <c r="H21" s="19">
        <f t="shared" si="10"/>
        <v>8.259999999999998</v>
      </c>
      <c r="I21" s="19">
        <f t="shared" si="10"/>
        <v>8.259999999999998</v>
      </c>
      <c r="J21" s="19">
        <f t="shared" si="10"/>
        <v>8.2399999999999984</v>
      </c>
      <c r="K21" s="19">
        <f t="shared" si="10"/>
        <v>4.32</v>
      </c>
      <c r="L21" s="19">
        <f t="shared" si="10"/>
        <v>3.1600000000000006</v>
      </c>
      <c r="M21" s="19">
        <f t="shared" si="10"/>
        <v>3.1600000000000006</v>
      </c>
      <c r="N21" s="19">
        <f t="shared" si="10"/>
        <v>4.79</v>
      </c>
      <c r="O21" s="19">
        <f t="shared" si="10"/>
        <v>3.4600000000000004</v>
      </c>
      <c r="P21" s="19">
        <f t="shared" si="10"/>
        <v>2.9800000000000004</v>
      </c>
      <c r="Q21" s="19">
        <f t="shared" si="10"/>
        <v>2.1600000000000006</v>
      </c>
      <c r="R21" s="19">
        <f t="shared" si="10"/>
        <v>3.1700000000000004</v>
      </c>
      <c r="S21" s="19">
        <f t="shared" si="10"/>
        <v>2.410000000000001</v>
      </c>
      <c r="T21" s="19">
        <f t="shared" si="10"/>
        <v>7.4299999999999979</v>
      </c>
    </row>
    <row r="22" spans="2:20">
      <c r="B22" s="4" t="s">
        <v>20</v>
      </c>
      <c r="C22" s="19">
        <f>SUM(C139:C169)</f>
        <v>9.2300000000000022</v>
      </c>
      <c r="D22" s="19">
        <f t="shared" ref="D22:T22" si="11">SUM(D139:D169)</f>
        <v>9.2300000000000022</v>
      </c>
      <c r="E22" s="19">
        <f t="shared" si="11"/>
        <v>7.879999999999999</v>
      </c>
      <c r="F22" s="19">
        <f t="shared" si="11"/>
        <v>6.2400000000000011</v>
      </c>
      <c r="G22" s="19">
        <f t="shared" si="11"/>
        <v>7.3800000000000008</v>
      </c>
      <c r="H22" s="19">
        <f t="shared" si="11"/>
        <v>4.6800000000000015</v>
      </c>
      <c r="I22" s="19">
        <f t="shared" si="11"/>
        <v>7.4899999999999984</v>
      </c>
      <c r="J22" s="19">
        <f t="shared" si="11"/>
        <v>8.9400000000000013</v>
      </c>
      <c r="K22" s="19">
        <f t="shared" si="11"/>
        <v>8.5900000000000016</v>
      </c>
      <c r="L22" s="19">
        <f t="shared" si="11"/>
        <v>7.23</v>
      </c>
      <c r="M22" s="19">
        <f t="shared" si="11"/>
        <v>7.23</v>
      </c>
      <c r="N22" s="19">
        <f t="shared" si="11"/>
        <v>8.4199999999999982</v>
      </c>
      <c r="O22" s="19">
        <f t="shared" si="11"/>
        <v>7.83</v>
      </c>
      <c r="P22" s="19">
        <f t="shared" si="11"/>
        <v>7.75</v>
      </c>
      <c r="Q22" s="19">
        <f t="shared" si="11"/>
        <v>7.32</v>
      </c>
      <c r="R22" s="19">
        <f t="shared" si="11"/>
        <v>7.1400000000000006</v>
      </c>
      <c r="S22" s="19">
        <f t="shared" si="11"/>
        <v>5.8299999999999992</v>
      </c>
      <c r="T22" s="19">
        <f t="shared" si="11"/>
        <v>4.88</v>
      </c>
    </row>
    <row r="23" spans="2:20">
      <c r="B23" s="4" t="s">
        <v>21</v>
      </c>
      <c r="C23" s="19">
        <f>SUM(C170:C200)</f>
        <v>9.7800000000000011</v>
      </c>
      <c r="D23" s="19">
        <f t="shared" ref="D23:T23" si="12">SUM(D170:D200)</f>
        <v>9.7800000000000011</v>
      </c>
      <c r="E23" s="19">
        <f t="shared" si="12"/>
        <v>8.3100000000000023</v>
      </c>
      <c r="F23" s="19">
        <f t="shared" si="12"/>
        <v>6.629999999999999</v>
      </c>
      <c r="G23" s="19">
        <f t="shared" si="12"/>
        <v>7.84</v>
      </c>
      <c r="H23" s="19">
        <f t="shared" si="12"/>
        <v>0</v>
      </c>
      <c r="I23" s="19">
        <f>SUM(I170:I200)</f>
        <v>0</v>
      </c>
      <c r="J23" s="19">
        <f t="shared" si="12"/>
        <v>1.3000000000000003</v>
      </c>
      <c r="K23" s="19">
        <f t="shared" si="12"/>
        <v>9.5799999999999983</v>
      </c>
      <c r="L23" s="19">
        <f t="shared" si="12"/>
        <v>9.74</v>
      </c>
      <c r="M23" s="19">
        <f t="shared" si="12"/>
        <v>9.74</v>
      </c>
      <c r="N23" s="19">
        <f t="shared" si="12"/>
        <v>8.5200000000000014</v>
      </c>
      <c r="O23" s="19">
        <f t="shared" si="12"/>
        <v>8.8100000000000023</v>
      </c>
      <c r="P23" s="19">
        <f t="shared" si="12"/>
        <v>8.91</v>
      </c>
      <c r="Q23" s="19">
        <f t="shared" si="12"/>
        <v>8.31</v>
      </c>
      <c r="R23" s="19">
        <f t="shared" si="12"/>
        <v>9.6399999999999988</v>
      </c>
      <c r="S23" s="19">
        <f t="shared" si="12"/>
        <v>9.56</v>
      </c>
      <c r="T23" s="19">
        <f t="shared" si="12"/>
        <v>0</v>
      </c>
    </row>
    <row r="24" spans="2:20">
      <c r="B24" s="4" t="s">
        <v>22</v>
      </c>
      <c r="C24" s="19">
        <f>SUM(C201:C230)</f>
        <v>6.0599999999999987</v>
      </c>
      <c r="D24" s="19">
        <f t="shared" ref="D24:T24" si="13">SUM(D201:D230)</f>
        <v>6.0599999999999987</v>
      </c>
      <c r="E24" s="19">
        <f t="shared" si="13"/>
        <v>5.18</v>
      </c>
      <c r="F24" s="19">
        <f t="shared" si="13"/>
        <v>3.81</v>
      </c>
      <c r="G24" s="19">
        <f t="shared" si="13"/>
        <v>4.8400000000000016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5.03</v>
      </c>
      <c r="L24" s="19">
        <f t="shared" si="13"/>
        <v>5.3100000000000023</v>
      </c>
      <c r="M24" s="19">
        <f t="shared" si="13"/>
        <v>5.3100000000000023</v>
      </c>
      <c r="N24" s="19">
        <f t="shared" si="13"/>
        <v>2.6899999999999995</v>
      </c>
      <c r="O24" s="19">
        <f t="shared" si="13"/>
        <v>3.5400000000000009</v>
      </c>
      <c r="P24" s="19">
        <f t="shared" si="13"/>
        <v>4.37</v>
      </c>
      <c r="Q24" s="19">
        <f t="shared" si="13"/>
        <v>0.48</v>
      </c>
      <c r="R24" s="19">
        <f t="shared" si="13"/>
        <v>4.2899999999999991</v>
      </c>
      <c r="S24" s="19">
        <f t="shared" si="13"/>
        <v>5.3300000000000018</v>
      </c>
      <c r="T24" s="19">
        <f t="shared" si="13"/>
        <v>0</v>
      </c>
    </row>
    <row r="25" spans="2:20">
      <c r="B25" s="7" t="s">
        <v>23</v>
      </c>
      <c r="C25" s="21">
        <f>SUM(C231:C239)</f>
        <v>1.29</v>
      </c>
      <c r="D25" s="21">
        <f t="shared" ref="D25:T25" si="14">SUM(D231:D239)</f>
        <v>1.29</v>
      </c>
      <c r="E25" s="21">
        <f t="shared" si="14"/>
        <v>1.0999999999999999</v>
      </c>
      <c r="F25" s="21">
        <f t="shared" si="14"/>
        <v>0.59</v>
      </c>
      <c r="G25" s="21">
        <f t="shared" si="14"/>
        <v>1.04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0.37000000000000005</v>
      </c>
      <c r="L25" s="21">
        <f t="shared" si="14"/>
        <v>0.95000000000000007</v>
      </c>
      <c r="M25" s="21">
        <f t="shared" si="14"/>
        <v>0.95000000000000007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265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8">
        <v>43540</v>
      </c>
      <c r="C32" s="97">
        <v>0.13</v>
      </c>
      <c r="D32" s="97" t="s">
        <v>13</v>
      </c>
      <c r="E32" s="97" t="s">
        <v>13</v>
      </c>
      <c r="F32" s="97">
        <v>0.03</v>
      </c>
      <c r="G32" s="97">
        <v>0.02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43541</v>
      </c>
      <c r="C33" s="97">
        <v>0.14000000000000001</v>
      </c>
      <c r="D33" s="97" t="s">
        <v>13</v>
      </c>
      <c r="E33" s="97" t="s">
        <v>13</v>
      </c>
      <c r="F33" s="97">
        <v>0.04</v>
      </c>
      <c r="G33" s="97">
        <v>0.02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43542</v>
      </c>
      <c r="C34" s="97">
        <v>0.15</v>
      </c>
      <c r="D34" s="97" t="s">
        <v>13</v>
      </c>
      <c r="E34" s="97" t="s">
        <v>13</v>
      </c>
      <c r="F34" s="97">
        <v>0.04</v>
      </c>
      <c r="G34" s="97">
        <v>0.03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43543</v>
      </c>
      <c r="C35" s="97">
        <v>0.2</v>
      </c>
      <c r="D35" s="97" t="s">
        <v>13</v>
      </c>
      <c r="E35" s="97" t="s">
        <v>13</v>
      </c>
      <c r="F35" s="97">
        <v>0.06</v>
      </c>
      <c r="G35" s="97">
        <v>0.04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43544</v>
      </c>
      <c r="C36" s="97">
        <v>0.26</v>
      </c>
      <c r="D36" s="97">
        <v>0.04</v>
      </c>
      <c r="E36" s="97">
        <v>0.04</v>
      </c>
      <c r="F36" s="97">
        <v>7.0000000000000007E-2</v>
      </c>
      <c r="G36" s="97">
        <v>0.06</v>
      </c>
      <c r="H36" s="97">
        <v>0.06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43545</v>
      </c>
      <c r="C37" s="97">
        <v>0.13</v>
      </c>
      <c r="D37" s="97">
        <v>0.02</v>
      </c>
      <c r="E37" s="97">
        <v>0.02</v>
      </c>
      <c r="F37" s="97">
        <v>0.04</v>
      </c>
      <c r="G37" s="97">
        <v>0.04</v>
      </c>
      <c r="H37" s="97">
        <v>0.03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43546</v>
      </c>
      <c r="C38" s="97">
        <v>0.08</v>
      </c>
      <c r="D38" s="97">
        <v>0.01</v>
      </c>
      <c r="E38" s="97">
        <v>0.01</v>
      </c>
      <c r="F38" s="97">
        <v>0.02</v>
      </c>
      <c r="G38" s="97">
        <v>0.03</v>
      </c>
      <c r="H38" s="97">
        <v>0.02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43547</v>
      </c>
      <c r="C39" s="97">
        <v>0.12</v>
      </c>
      <c r="D39" s="97">
        <v>0.02</v>
      </c>
      <c r="E39" s="97">
        <v>0.02</v>
      </c>
      <c r="F39" s="97">
        <v>0.04</v>
      </c>
      <c r="G39" s="97">
        <v>0.05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43548</v>
      </c>
      <c r="C40" s="97">
        <v>0.05</v>
      </c>
      <c r="D40" s="97">
        <v>0.01</v>
      </c>
      <c r="E40" s="97">
        <v>0.01</v>
      </c>
      <c r="F40" s="97">
        <v>0.02</v>
      </c>
      <c r="G40" s="97">
        <v>0.02</v>
      </c>
      <c r="H40" s="97">
        <v>0.02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43549</v>
      </c>
      <c r="C41" s="97">
        <v>0.13</v>
      </c>
      <c r="D41" s="97">
        <v>0.02</v>
      </c>
      <c r="E41" s="97">
        <v>0.02</v>
      </c>
      <c r="F41" s="97">
        <v>0.04</v>
      </c>
      <c r="G41" s="97">
        <v>0.06</v>
      </c>
      <c r="H41" s="97">
        <v>0.04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43550</v>
      </c>
      <c r="C42" s="97">
        <v>0.16</v>
      </c>
      <c r="D42" s="97">
        <v>0.03</v>
      </c>
      <c r="E42" s="97">
        <v>0.03</v>
      </c>
      <c r="F42" s="97">
        <v>0.05</v>
      </c>
      <c r="G42" s="97">
        <v>0.08</v>
      </c>
      <c r="H42" s="97">
        <v>0.06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43551</v>
      </c>
      <c r="C43" s="97">
        <v>0.13</v>
      </c>
      <c r="D43" s="97">
        <v>0.03</v>
      </c>
      <c r="E43" s="97">
        <v>0.03</v>
      </c>
      <c r="F43" s="97">
        <v>0.05</v>
      </c>
      <c r="G43" s="97">
        <v>7.0000000000000007E-2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43552</v>
      </c>
      <c r="C44" s="97">
        <v>0.12</v>
      </c>
      <c r="D44" s="97">
        <v>0.03</v>
      </c>
      <c r="E44" s="97">
        <v>0.03</v>
      </c>
      <c r="F44" s="97">
        <v>0.04</v>
      </c>
      <c r="G44" s="97">
        <v>7.0000000000000007E-2</v>
      </c>
      <c r="H44" s="97">
        <v>0.05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43553</v>
      </c>
      <c r="C45" s="97">
        <v>0.12</v>
      </c>
      <c r="D45" s="97">
        <v>0.04</v>
      </c>
      <c r="E45" s="97">
        <v>0.04</v>
      </c>
      <c r="F45" s="97">
        <v>0.04</v>
      </c>
      <c r="G45" s="97">
        <v>7.0000000000000007E-2</v>
      </c>
      <c r="H45" s="97">
        <v>0.05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43554</v>
      </c>
      <c r="C46" s="97">
        <v>0.12</v>
      </c>
      <c r="D46" s="97">
        <v>0.04</v>
      </c>
      <c r="E46" s="97">
        <v>0.04</v>
      </c>
      <c r="F46" s="97">
        <v>0.05</v>
      </c>
      <c r="G46" s="97">
        <v>7.0000000000000007E-2</v>
      </c>
      <c r="H46" s="97">
        <v>0.05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43555</v>
      </c>
      <c r="C47" s="97">
        <v>0.13</v>
      </c>
      <c r="D47" s="97">
        <v>0.05</v>
      </c>
      <c r="E47" s="97">
        <v>0.05</v>
      </c>
      <c r="F47" s="97">
        <v>0.05</v>
      </c>
      <c r="G47" s="97">
        <v>0.08</v>
      </c>
      <c r="H47" s="97">
        <v>0.06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43556</v>
      </c>
      <c r="C48" s="97">
        <v>0.13</v>
      </c>
      <c r="D48" s="97">
        <v>0.05</v>
      </c>
      <c r="E48" s="97">
        <v>0.05</v>
      </c>
      <c r="F48" s="97">
        <v>0.05</v>
      </c>
      <c r="G48" s="97">
        <v>0.08</v>
      </c>
      <c r="H48" s="97">
        <v>0.06</v>
      </c>
      <c r="I48" s="97">
        <v>0.03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43557</v>
      </c>
      <c r="C49" s="97">
        <v>0.05</v>
      </c>
      <c r="D49" s="97">
        <v>0.02</v>
      </c>
      <c r="E49" s="97">
        <v>0.02</v>
      </c>
      <c r="F49" s="97">
        <v>0.02</v>
      </c>
      <c r="G49" s="97">
        <v>0.03</v>
      </c>
      <c r="H49" s="97">
        <v>0.03</v>
      </c>
      <c r="I49" s="97">
        <v>0.01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43558</v>
      </c>
      <c r="C50" s="97">
        <v>0.09</v>
      </c>
      <c r="D50" s="97">
        <v>0.04</v>
      </c>
      <c r="E50" s="97">
        <v>0.04</v>
      </c>
      <c r="F50" s="97">
        <v>0.04</v>
      </c>
      <c r="G50" s="97">
        <v>0.06</v>
      </c>
      <c r="H50" s="97">
        <v>0.05</v>
      </c>
      <c r="I50" s="97">
        <v>0.02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43559</v>
      </c>
      <c r="C51" s="97">
        <v>0.15</v>
      </c>
      <c r="D51" s="97">
        <v>7.0000000000000007E-2</v>
      </c>
      <c r="E51" s="97">
        <v>7.0000000000000007E-2</v>
      </c>
      <c r="F51" s="97">
        <v>0.06</v>
      </c>
      <c r="G51" s="97">
        <v>0.11</v>
      </c>
      <c r="H51" s="97">
        <v>0.08</v>
      </c>
      <c r="I51" s="97">
        <v>0.03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43560</v>
      </c>
      <c r="C52" s="97">
        <v>0.13</v>
      </c>
      <c r="D52" s="97">
        <v>7.0000000000000007E-2</v>
      </c>
      <c r="E52" s="97">
        <v>7.0000000000000007E-2</v>
      </c>
      <c r="F52" s="97">
        <v>0.06</v>
      </c>
      <c r="G52" s="97">
        <v>0.09</v>
      </c>
      <c r="H52" s="97">
        <v>7.0000000000000007E-2</v>
      </c>
      <c r="I52" s="97">
        <v>0.03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43561</v>
      </c>
      <c r="C53" s="97">
        <v>0.15</v>
      </c>
      <c r="D53" s="97">
        <v>0.08</v>
      </c>
      <c r="E53" s="97">
        <v>0.08</v>
      </c>
      <c r="F53" s="97">
        <v>7.0000000000000007E-2</v>
      </c>
      <c r="G53" s="97">
        <v>0.11</v>
      </c>
      <c r="H53" s="97">
        <v>0.09</v>
      </c>
      <c r="I53" s="97">
        <v>0.03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43562</v>
      </c>
      <c r="C54" s="97">
        <v>0.15</v>
      </c>
      <c r="D54" s="97">
        <v>0.09</v>
      </c>
      <c r="E54" s="97">
        <v>0.09</v>
      </c>
      <c r="F54" s="97">
        <v>7.0000000000000007E-2</v>
      </c>
      <c r="G54" s="97">
        <v>0.11</v>
      </c>
      <c r="H54" s="97">
        <v>0.09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43563</v>
      </c>
      <c r="C55" s="97">
        <v>0.25</v>
      </c>
      <c r="D55" s="97">
        <v>0.15</v>
      </c>
      <c r="E55" s="97">
        <v>0.15</v>
      </c>
      <c r="F55" s="97">
        <v>0.12</v>
      </c>
      <c r="G55" s="97">
        <v>0.19</v>
      </c>
      <c r="H55" s="97">
        <v>0.16</v>
      </c>
      <c r="I55" s="97">
        <v>0.05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43564</v>
      </c>
      <c r="C56" s="97">
        <v>0.08</v>
      </c>
      <c r="D56" s="97">
        <v>0.05</v>
      </c>
      <c r="E56" s="97">
        <v>0.05</v>
      </c>
      <c r="F56" s="97">
        <v>0.04</v>
      </c>
      <c r="G56" s="97">
        <v>0.06</v>
      </c>
      <c r="H56" s="97">
        <v>0.05</v>
      </c>
      <c r="I56" s="97">
        <v>0.02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43565</v>
      </c>
      <c r="C57" s="97">
        <v>0.15</v>
      </c>
      <c r="D57" s="97">
        <v>0.09</v>
      </c>
      <c r="E57" s="97">
        <v>0.09</v>
      </c>
      <c r="F57" s="97">
        <v>7.0000000000000007E-2</v>
      </c>
      <c r="G57" s="97">
        <v>0.12</v>
      </c>
      <c r="H57" s="97">
        <v>0.1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43566</v>
      </c>
      <c r="C58" s="97">
        <v>0.15</v>
      </c>
      <c r="D58" s="97">
        <v>0.1</v>
      </c>
      <c r="E58" s="97">
        <v>0.1</v>
      </c>
      <c r="F58" s="97">
        <v>0.08</v>
      </c>
      <c r="G58" s="97">
        <v>0.12</v>
      </c>
      <c r="H58" s="97">
        <v>0.1</v>
      </c>
      <c r="I58" s="97">
        <v>0.03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43567</v>
      </c>
      <c r="C59" s="97">
        <v>0.13</v>
      </c>
      <c r="D59" s="97">
        <v>0.09</v>
      </c>
      <c r="E59" s="97">
        <v>0.09</v>
      </c>
      <c r="F59" s="97">
        <v>7.0000000000000007E-2</v>
      </c>
      <c r="G59" s="97">
        <v>0.1</v>
      </c>
      <c r="H59" s="97">
        <v>0.09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43568</v>
      </c>
      <c r="C60" s="97">
        <v>0.18</v>
      </c>
      <c r="D60" s="97">
        <v>0.12</v>
      </c>
      <c r="E60" s="97">
        <v>0.12</v>
      </c>
      <c r="F60" s="97">
        <v>0.1</v>
      </c>
      <c r="G60" s="97">
        <v>0.14000000000000001</v>
      </c>
      <c r="H60" s="97">
        <v>0.13</v>
      </c>
      <c r="I60" s="97">
        <v>0.04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43569</v>
      </c>
      <c r="C61" s="97">
        <v>0.09</v>
      </c>
      <c r="D61" s="97">
        <v>0.06</v>
      </c>
      <c r="E61" s="97">
        <v>0.06</v>
      </c>
      <c r="F61" s="97">
        <v>0.05</v>
      </c>
      <c r="G61" s="97">
        <v>7.0000000000000007E-2</v>
      </c>
      <c r="H61" s="97">
        <v>7.0000000000000007E-2</v>
      </c>
      <c r="I61" s="97">
        <v>0.02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43570</v>
      </c>
      <c r="C62" s="97">
        <v>0.1</v>
      </c>
      <c r="D62" s="97">
        <v>7.0000000000000007E-2</v>
      </c>
      <c r="E62" s="97">
        <v>7.0000000000000007E-2</v>
      </c>
      <c r="F62" s="97">
        <v>0.06</v>
      </c>
      <c r="G62" s="97">
        <v>0.08</v>
      </c>
      <c r="H62" s="97">
        <v>7.0000000000000007E-2</v>
      </c>
      <c r="I62" s="97">
        <v>0.03</v>
      </c>
      <c r="J62" s="97">
        <v>0.02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</row>
    <row r="63" spans="2:20">
      <c r="B63" s="98">
        <v>43571</v>
      </c>
      <c r="C63" s="97">
        <v>0.15</v>
      </c>
      <c r="D63" s="97">
        <v>0.11</v>
      </c>
      <c r="E63" s="97">
        <v>0.11</v>
      </c>
      <c r="F63" s="97">
        <v>0.09</v>
      </c>
      <c r="G63" s="97">
        <v>0.12</v>
      </c>
      <c r="H63" s="97">
        <v>0.11</v>
      </c>
      <c r="I63" s="97">
        <v>0.04</v>
      </c>
      <c r="J63" s="97">
        <v>0.03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</row>
    <row r="64" spans="2:20">
      <c r="B64" s="98">
        <v>43572</v>
      </c>
      <c r="C64" s="97">
        <v>0.2</v>
      </c>
      <c r="D64" s="97">
        <v>0.15</v>
      </c>
      <c r="E64" s="97">
        <v>0.15</v>
      </c>
      <c r="F64" s="97">
        <v>0.12</v>
      </c>
      <c r="G64" s="97">
        <v>0.16</v>
      </c>
      <c r="H64" s="97">
        <v>0.16</v>
      </c>
      <c r="I64" s="97">
        <v>0.06</v>
      </c>
      <c r="J64" s="97">
        <v>0.04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</row>
    <row r="65" spans="2:20">
      <c r="B65" s="98">
        <v>43573</v>
      </c>
      <c r="C65" s="97">
        <v>0.25</v>
      </c>
      <c r="D65" s="97">
        <v>0.19</v>
      </c>
      <c r="E65" s="97">
        <v>0.19</v>
      </c>
      <c r="F65" s="97">
        <v>0.15</v>
      </c>
      <c r="G65" s="97">
        <v>0.2</v>
      </c>
      <c r="H65" s="97">
        <v>0.2</v>
      </c>
      <c r="I65" s="97">
        <v>0.08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</row>
    <row r="66" spans="2:20">
      <c r="B66" s="98">
        <v>43574</v>
      </c>
      <c r="C66" s="97">
        <v>0.28000000000000003</v>
      </c>
      <c r="D66" s="97">
        <v>0.22</v>
      </c>
      <c r="E66" s="97">
        <v>0.22</v>
      </c>
      <c r="F66" s="97">
        <v>0.17</v>
      </c>
      <c r="G66" s="97">
        <v>0.22</v>
      </c>
      <c r="H66" s="97">
        <v>0.23</v>
      </c>
      <c r="I66" s="97">
        <v>0.09</v>
      </c>
      <c r="J66" s="97">
        <v>0.06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</row>
    <row r="67" spans="2:20">
      <c r="B67" s="98">
        <v>43575</v>
      </c>
      <c r="C67" s="97">
        <v>0.26</v>
      </c>
      <c r="D67" s="97">
        <v>0.21</v>
      </c>
      <c r="E67" s="97">
        <v>0.21</v>
      </c>
      <c r="F67" s="97">
        <v>0.16</v>
      </c>
      <c r="G67" s="97">
        <v>0.21</v>
      </c>
      <c r="H67" s="97">
        <v>0.22</v>
      </c>
      <c r="I67" s="97">
        <v>0.1</v>
      </c>
      <c r="J67" s="97">
        <v>0.05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</row>
    <row r="68" spans="2:20">
      <c r="B68" s="98">
        <v>43576</v>
      </c>
      <c r="C68" s="97">
        <v>0.06</v>
      </c>
      <c r="D68" s="97">
        <v>0.05</v>
      </c>
      <c r="E68" s="97">
        <v>0.05</v>
      </c>
      <c r="F68" s="97">
        <v>0.04</v>
      </c>
      <c r="G68" s="97">
        <v>0.05</v>
      </c>
      <c r="H68" s="97">
        <v>0.05</v>
      </c>
      <c r="I68" s="97">
        <v>0.02</v>
      </c>
      <c r="J68" s="97">
        <v>0.01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</row>
    <row r="69" spans="2:20">
      <c r="B69" s="98">
        <v>43577</v>
      </c>
      <c r="C69" s="97">
        <v>0.17</v>
      </c>
      <c r="D69" s="97">
        <v>0.14000000000000001</v>
      </c>
      <c r="E69" s="97">
        <v>0.14000000000000001</v>
      </c>
      <c r="F69" s="97">
        <v>0.11</v>
      </c>
      <c r="G69" s="97">
        <v>0.14000000000000001</v>
      </c>
      <c r="H69" s="97">
        <v>0.15</v>
      </c>
      <c r="I69" s="97">
        <v>0.08</v>
      </c>
      <c r="J69" s="97">
        <v>0.03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</row>
    <row r="70" spans="2:20">
      <c r="B70" s="98">
        <v>43578</v>
      </c>
      <c r="C70" s="97">
        <v>0.28999999999999998</v>
      </c>
      <c r="D70" s="97">
        <v>0.25</v>
      </c>
      <c r="E70" s="97">
        <v>0.24</v>
      </c>
      <c r="F70" s="97">
        <v>0.18</v>
      </c>
      <c r="G70" s="97">
        <v>0.23</v>
      </c>
      <c r="H70" s="97">
        <v>0.25</v>
      </c>
      <c r="I70" s="97">
        <v>0.14000000000000001</v>
      </c>
      <c r="J70" s="97">
        <v>0.06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</row>
    <row r="71" spans="2:20">
      <c r="B71" s="98">
        <v>43579</v>
      </c>
      <c r="C71" s="97">
        <v>0.28999999999999998</v>
      </c>
      <c r="D71" s="97">
        <v>0.25</v>
      </c>
      <c r="E71" s="97">
        <v>0.24</v>
      </c>
      <c r="F71" s="97">
        <v>0.18</v>
      </c>
      <c r="G71" s="97">
        <v>0.23</v>
      </c>
      <c r="H71" s="97">
        <v>0.26</v>
      </c>
      <c r="I71" s="97">
        <v>0.15</v>
      </c>
      <c r="J71" s="97">
        <v>0.06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</row>
    <row r="72" spans="2:20">
      <c r="B72" s="98">
        <v>43580</v>
      </c>
      <c r="C72" s="97">
        <v>0.25</v>
      </c>
      <c r="D72" s="97">
        <v>0.22</v>
      </c>
      <c r="E72" s="97">
        <v>0.21</v>
      </c>
      <c r="F72" s="97">
        <v>0.16</v>
      </c>
      <c r="G72" s="97">
        <v>0.2</v>
      </c>
      <c r="H72" s="97">
        <v>0.23</v>
      </c>
      <c r="I72" s="97">
        <v>0.14000000000000001</v>
      </c>
      <c r="J72" s="97">
        <v>0.06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0.05</v>
      </c>
    </row>
    <row r="73" spans="2:20">
      <c r="B73" s="98">
        <v>43581</v>
      </c>
      <c r="C73" s="97">
        <v>0.3</v>
      </c>
      <c r="D73" s="97">
        <v>0.27</v>
      </c>
      <c r="E73" s="97">
        <v>0.26</v>
      </c>
      <c r="F73" s="97">
        <v>0.19</v>
      </c>
      <c r="G73" s="97">
        <v>0.24</v>
      </c>
      <c r="H73" s="97">
        <v>0.28000000000000003</v>
      </c>
      <c r="I73" s="97">
        <v>0.17</v>
      </c>
      <c r="J73" s="97">
        <v>7.0000000000000007E-2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43582</v>
      </c>
      <c r="C74" s="97">
        <v>0.28000000000000003</v>
      </c>
      <c r="D74" s="97">
        <v>0.26</v>
      </c>
      <c r="E74" s="97">
        <v>0.24</v>
      </c>
      <c r="F74" s="97">
        <v>0.18</v>
      </c>
      <c r="G74" s="97">
        <v>0.22</v>
      </c>
      <c r="H74" s="97">
        <v>0.26</v>
      </c>
      <c r="I74" s="97">
        <v>0.17</v>
      </c>
      <c r="J74" s="97">
        <v>7.0000000000000007E-2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0.06</v>
      </c>
    </row>
    <row r="75" spans="2:20">
      <c r="B75" s="98">
        <v>43583</v>
      </c>
      <c r="C75" s="97">
        <v>0.25</v>
      </c>
      <c r="D75" s="97">
        <v>0.23</v>
      </c>
      <c r="E75" s="97">
        <v>0.21</v>
      </c>
      <c r="F75" s="97">
        <v>0.16</v>
      </c>
      <c r="G75" s="97">
        <v>0.2</v>
      </c>
      <c r="H75" s="97">
        <v>0.24</v>
      </c>
      <c r="I75" s="97">
        <v>0.16</v>
      </c>
      <c r="J75" s="97">
        <v>7.0000000000000007E-2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0.05</v>
      </c>
    </row>
    <row r="76" spans="2:20">
      <c r="B76" s="98">
        <v>43584</v>
      </c>
      <c r="C76" s="97">
        <v>0.26</v>
      </c>
      <c r="D76" s="97">
        <v>0.25</v>
      </c>
      <c r="E76" s="97">
        <v>0.22</v>
      </c>
      <c r="F76" s="97">
        <v>0.17</v>
      </c>
      <c r="G76" s="97">
        <v>0.21</v>
      </c>
      <c r="H76" s="97">
        <v>0.25</v>
      </c>
      <c r="I76" s="97">
        <v>0.17</v>
      </c>
      <c r="J76" s="97">
        <v>7.0000000000000007E-2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0.06</v>
      </c>
    </row>
    <row r="77" spans="2:20">
      <c r="B77" s="98">
        <v>43585</v>
      </c>
      <c r="C77" s="97">
        <v>0.11</v>
      </c>
      <c r="D77" s="97">
        <v>0.11</v>
      </c>
      <c r="E77" s="97">
        <v>0.09</v>
      </c>
      <c r="F77" s="97">
        <v>7.0000000000000007E-2</v>
      </c>
      <c r="G77" s="97">
        <v>0.09</v>
      </c>
      <c r="H77" s="97">
        <v>0.1</v>
      </c>
      <c r="I77" s="97">
        <v>0.08</v>
      </c>
      <c r="J77" s="97">
        <v>0.03</v>
      </c>
      <c r="K77" s="97" t="s">
        <v>13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0.02</v>
      </c>
    </row>
    <row r="78" spans="2:20">
      <c r="B78" s="98">
        <v>43586</v>
      </c>
      <c r="C78" s="97">
        <v>0.19</v>
      </c>
      <c r="D78" s="97">
        <v>0.19</v>
      </c>
      <c r="E78" s="97">
        <v>0.16</v>
      </c>
      <c r="F78" s="97">
        <v>0.13</v>
      </c>
      <c r="G78" s="97">
        <v>0.15</v>
      </c>
      <c r="H78" s="97">
        <v>0.18</v>
      </c>
      <c r="I78" s="97">
        <v>0.14000000000000001</v>
      </c>
      <c r="J78" s="97">
        <v>0.06</v>
      </c>
      <c r="K78" s="97">
        <v>0.04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0.04</v>
      </c>
    </row>
    <row r="79" spans="2:20">
      <c r="B79" s="98">
        <v>43587</v>
      </c>
      <c r="C79" s="97">
        <v>0.28999999999999998</v>
      </c>
      <c r="D79" s="97">
        <v>0.28999999999999998</v>
      </c>
      <c r="E79" s="97">
        <v>0.25</v>
      </c>
      <c r="F79" s="97">
        <v>0.19</v>
      </c>
      <c r="G79" s="97">
        <v>0.23</v>
      </c>
      <c r="H79" s="97">
        <v>0.28000000000000003</v>
      </c>
      <c r="I79" s="97">
        <v>0.22</v>
      </c>
      <c r="J79" s="97">
        <v>0.1</v>
      </c>
      <c r="K79" s="97">
        <v>0.06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7.0000000000000007E-2</v>
      </c>
    </row>
    <row r="80" spans="2:20">
      <c r="B80" s="98">
        <v>43588</v>
      </c>
      <c r="C80" s="97">
        <v>0.26</v>
      </c>
      <c r="D80" s="97">
        <v>0.26</v>
      </c>
      <c r="E80" s="97">
        <v>0.22</v>
      </c>
      <c r="F80" s="97">
        <v>0.17</v>
      </c>
      <c r="G80" s="97">
        <v>0.21</v>
      </c>
      <c r="H80" s="97">
        <v>0.25</v>
      </c>
      <c r="I80" s="97">
        <v>0.2</v>
      </c>
      <c r="J80" s="97">
        <v>0.1</v>
      </c>
      <c r="K80" s="97">
        <v>0.06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43589</v>
      </c>
      <c r="C81" s="97">
        <v>0.28999999999999998</v>
      </c>
      <c r="D81" s="97">
        <v>0.28999999999999998</v>
      </c>
      <c r="E81" s="97">
        <v>0.25</v>
      </c>
      <c r="F81" s="97">
        <v>0.19</v>
      </c>
      <c r="G81" s="97">
        <v>0.23</v>
      </c>
      <c r="H81" s="97">
        <v>0.28000000000000003</v>
      </c>
      <c r="I81" s="97">
        <v>0.23</v>
      </c>
      <c r="J81" s="97">
        <v>0.12</v>
      </c>
      <c r="K81" s="97">
        <v>7.0000000000000007E-2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43590</v>
      </c>
      <c r="C82" s="97">
        <v>0.32</v>
      </c>
      <c r="D82" s="97">
        <v>0.32</v>
      </c>
      <c r="E82" s="97">
        <v>0.27</v>
      </c>
      <c r="F82" s="97">
        <v>0.22</v>
      </c>
      <c r="G82" s="97">
        <v>0.26</v>
      </c>
      <c r="H82" s="97">
        <v>0.31</v>
      </c>
      <c r="I82" s="97">
        <v>0.27</v>
      </c>
      <c r="J82" s="97">
        <v>0.14000000000000001</v>
      </c>
      <c r="K82" s="97">
        <v>7.0000000000000007E-2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0.08</v>
      </c>
    </row>
    <row r="83" spans="2:20">
      <c r="B83" s="98">
        <v>43591</v>
      </c>
      <c r="C83" s="97">
        <v>0.26</v>
      </c>
      <c r="D83" s="97">
        <v>0.26</v>
      </c>
      <c r="E83" s="97">
        <v>0.22</v>
      </c>
      <c r="F83" s="97">
        <v>0.18</v>
      </c>
      <c r="G83" s="97">
        <v>0.21</v>
      </c>
      <c r="H83" s="97">
        <v>0.26</v>
      </c>
      <c r="I83" s="97">
        <v>0.22</v>
      </c>
      <c r="J83" s="97">
        <v>0.12</v>
      </c>
      <c r="K83" s="97">
        <v>0.06</v>
      </c>
      <c r="L83" s="97" t="s">
        <v>13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7.0000000000000007E-2</v>
      </c>
    </row>
    <row r="84" spans="2:20">
      <c r="B84" s="98">
        <v>43592</v>
      </c>
      <c r="C84" s="97">
        <v>0.26</v>
      </c>
      <c r="D84" s="97">
        <v>0.26</v>
      </c>
      <c r="E84" s="97">
        <v>0.22</v>
      </c>
      <c r="F84" s="97">
        <v>0.18</v>
      </c>
      <c r="G84" s="97">
        <v>0.21</v>
      </c>
      <c r="H84" s="97">
        <v>0.26</v>
      </c>
      <c r="I84" s="97">
        <v>0.22</v>
      </c>
      <c r="J84" s="97">
        <v>0.13</v>
      </c>
      <c r="K84" s="97">
        <v>0.06</v>
      </c>
      <c r="L84" s="97" t="s">
        <v>13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7.0000000000000007E-2</v>
      </c>
    </row>
    <row r="85" spans="2:20">
      <c r="B85" s="98">
        <v>43593</v>
      </c>
      <c r="C85" s="97">
        <v>0.16</v>
      </c>
      <c r="D85" s="97">
        <v>0.16</v>
      </c>
      <c r="E85" s="97">
        <v>0.14000000000000001</v>
      </c>
      <c r="F85" s="97">
        <v>0.11</v>
      </c>
      <c r="G85" s="97">
        <v>0.13</v>
      </c>
      <c r="H85" s="97">
        <v>0.16</v>
      </c>
      <c r="I85" s="97">
        <v>0.14000000000000001</v>
      </c>
      <c r="J85" s="97">
        <v>0.09</v>
      </c>
      <c r="K85" s="97">
        <v>0.04</v>
      </c>
      <c r="L85" s="97" t="s">
        <v>13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0.04</v>
      </c>
    </row>
    <row r="86" spans="2:20">
      <c r="B86" s="98">
        <v>43594</v>
      </c>
      <c r="C86" s="97">
        <v>0.21</v>
      </c>
      <c r="D86" s="97">
        <v>0.21</v>
      </c>
      <c r="E86" s="97">
        <v>0.18</v>
      </c>
      <c r="F86" s="97">
        <v>0.14000000000000001</v>
      </c>
      <c r="G86" s="97">
        <v>0.17</v>
      </c>
      <c r="H86" s="97">
        <v>0.21</v>
      </c>
      <c r="I86" s="97">
        <v>0.19</v>
      </c>
      <c r="J86" s="97">
        <v>0.12</v>
      </c>
      <c r="K86" s="97">
        <v>0.05</v>
      </c>
      <c r="L86" s="97" t="s">
        <v>13</v>
      </c>
      <c r="M86" s="97" t="s">
        <v>13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0.06</v>
      </c>
    </row>
    <row r="87" spans="2:20">
      <c r="B87" s="98">
        <v>43595</v>
      </c>
      <c r="C87" s="97">
        <v>0.21</v>
      </c>
      <c r="D87" s="97">
        <v>0.21</v>
      </c>
      <c r="E87" s="97">
        <v>0.18</v>
      </c>
      <c r="F87" s="97">
        <v>0.14000000000000001</v>
      </c>
      <c r="G87" s="97">
        <v>0.17</v>
      </c>
      <c r="H87" s="97">
        <v>0.21</v>
      </c>
      <c r="I87" s="97">
        <v>0.19</v>
      </c>
      <c r="J87" s="97">
        <v>0.13</v>
      </c>
      <c r="K87" s="97">
        <v>0.05</v>
      </c>
      <c r="L87" s="97" t="s">
        <v>13</v>
      </c>
      <c r="M87" s="97" t="s">
        <v>13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0.06</v>
      </c>
    </row>
    <row r="88" spans="2:20">
      <c r="B88" s="98">
        <v>43596</v>
      </c>
      <c r="C88" s="97">
        <v>0.26</v>
      </c>
      <c r="D88" s="97">
        <v>0.26</v>
      </c>
      <c r="E88" s="97">
        <v>0.22</v>
      </c>
      <c r="F88" s="97">
        <v>0.18</v>
      </c>
      <c r="G88" s="97">
        <v>0.21</v>
      </c>
      <c r="H88" s="97">
        <v>0.26</v>
      </c>
      <c r="I88" s="97">
        <v>0.24</v>
      </c>
      <c r="J88" s="97">
        <v>0.17</v>
      </c>
      <c r="K88" s="97">
        <v>0.06</v>
      </c>
      <c r="L88" s="97" t="s">
        <v>13</v>
      </c>
      <c r="M88" s="97" t="s">
        <v>13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43597</v>
      </c>
      <c r="C89" s="97">
        <v>0.33</v>
      </c>
      <c r="D89" s="97">
        <v>0.33</v>
      </c>
      <c r="E89" s="97">
        <v>0.28000000000000003</v>
      </c>
      <c r="F89" s="97">
        <v>0.22</v>
      </c>
      <c r="G89" s="97">
        <v>0.26</v>
      </c>
      <c r="H89" s="97">
        <v>0.33</v>
      </c>
      <c r="I89" s="97">
        <v>0.3</v>
      </c>
      <c r="J89" s="97">
        <v>0.22</v>
      </c>
      <c r="K89" s="97">
        <v>0.08</v>
      </c>
      <c r="L89" s="97" t="s">
        <v>13</v>
      </c>
      <c r="M89" s="97" t="s">
        <v>13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0.09</v>
      </c>
    </row>
    <row r="90" spans="2:20">
      <c r="B90" s="98">
        <v>43598</v>
      </c>
      <c r="C90" s="97">
        <v>0.3</v>
      </c>
      <c r="D90" s="97">
        <v>0.3</v>
      </c>
      <c r="E90" s="97">
        <v>0.26</v>
      </c>
      <c r="F90" s="97">
        <v>0.2</v>
      </c>
      <c r="G90" s="97">
        <v>0.24</v>
      </c>
      <c r="H90" s="97">
        <v>0.3</v>
      </c>
      <c r="I90" s="97">
        <v>0.28000000000000003</v>
      </c>
      <c r="J90" s="97">
        <v>0.21</v>
      </c>
      <c r="K90" s="97">
        <v>0.08</v>
      </c>
      <c r="L90" s="97" t="s">
        <v>13</v>
      </c>
      <c r="M90" s="97" t="s">
        <v>13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0.09</v>
      </c>
    </row>
    <row r="91" spans="2:20">
      <c r="B91" s="98">
        <v>43599</v>
      </c>
      <c r="C91" s="97">
        <v>0.27</v>
      </c>
      <c r="D91" s="97">
        <v>0.27</v>
      </c>
      <c r="E91" s="97">
        <v>0.23</v>
      </c>
      <c r="F91" s="97">
        <v>0.18</v>
      </c>
      <c r="G91" s="97">
        <v>0.22</v>
      </c>
      <c r="H91" s="97">
        <v>0.27</v>
      </c>
      <c r="I91" s="97">
        <v>0.25</v>
      </c>
      <c r="J91" s="97">
        <v>0.2</v>
      </c>
      <c r="K91" s="97">
        <v>7.0000000000000007E-2</v>
      </c>
      <c r="L91" s="97" t="s">
        <v>13</v>
      </c>
      <c r="M91" s="97" t="s">
        <v>13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0.08</v>
      </c>
    </row>
    <row r="92" spans="2:20">
      <c r="B92" s="98">
        <v>43600</v>
      </c>
      <c r="C92" s="97">
        <v>0.24</v>
      </c>
      <c r="D92" s="97">
        <v>0.24</v>
      </c>
      <c r="E92" s="97">
        <v>0.2</v>
      </c>
      <c r="F92" s="97">
        <v>0.16</v>
      </c>
      <c r="G92" s="97">
        <v>0.19</v>
      </c>
      <c r="H92" s="97">
        <v>0.24</v>
      </c>
      <c r="I92" s="97">
        <v>0.23</v>
      </c>
      <c r="J92" s="97">
        <v>0.18</v>
      </c>
      <c r="K92" s="97">
        <v>0.06</v>
      </c>
      <c r="L92" s="97">
        <v>0.05</v>
      </c>
      <c r="M92" s="97">
        <v>0.05</v>
      </c>
      <c r="N92" s="97" t="s">
        <v>13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>
        <v>7.0000000000000007E-2</v>
      </c>
    </row>
    <row r="93" spans="2:20">
      <c r="B93" s="98">
        <v>43601</v>
      </c>
      <c r="C93" s="97">
        <v>0.21</v>
      </c>
      <c r="D93" s="97">
        <v>0.21</v>
      </c>
      <c r="E93" s="97">
        <v>0.18</v>
      </c>
      <c r="F93" s="97">
        <v>0.14000000000000001</v>
      </c>
      <c r="G93" s="97">
        <v>0.17</v>
      </c>
      <c r="H93" s="97">
        <v>0.21</v>
      </c>
      <c r="I93" s="97">
        <v>0.2</v>
      </c>
      <c r="J93" s="97">
        <v>0.17</v>
      </c>
      <c r="K93" s="97">
        <v>0.05</v>
      </c>
      <c r="L93" s="97">
        <v>0.05</v>
      </c>
      <c r="M93" s="97">
        <v>0.05</v>
      </c>
      <c r="N93" s="97" t="s">
        <v>13</v>
      </c>
      <c r="O93" s="97" t="s">
        <v>13</v>
      </c>
      <c r="P93" s="97" t="s">
        <v>13</v>
      </c>
      <c r="Q93" s="97" t="s">
        <v>13</v>
      </c>
      <c r="R93" s="97" t="s">
        <v>13</v>
      </c>
      <c r="S93" s="97" t="s">
        <v>13</v>
      </c>
      <c r="T93" s="97">
        <v>7.0000000000000007E-2</v>
      </c>
    </row>
    <row r="94" spans="2:20">
      <c r="B94" s="98">
        <v>43602</v>
      </c>
      <c r="C94" s="97">
        <v>0.03</v>
      </c>
      <c r="D94" s="97">
        <v>0.03</v>
      </c>
      <c r="E94" s="97">
        <v>0.03</v>
      </c>
      <c r="F94" s="97">
        <v>0.02</v>
      </c>
      <c r="G94" s="97">
        <v>0.02</v>
      </c>
      <c r="H94" s="97">
        <v>0.03</v>
      </c>
      <c r="I94" s="97">
        <v>0.03</v>
      </c>
      <c r="J94" s="97">
        <v>0.02</v>
      </c>
      <c r="K94" s="97">
        <v>0.01</v>
      </c>
      <c r="L94" s="97">
        <v>0.01</v>
      </c>
      <c r="M94" s="97">
        <v>0.01</v>
      </c>
      <c r="N94" s="97" t="s">
        <v>13</v>
      </c>
      <c r="O94" s="97" t="s">
        <v>13</v>
      </c>
      <c r="P94" s="97" t="s">
        <v>13</v>
      </c>
      <c r="Q94" s="97" t="s">
        <v>13</v>
      </c>
      <c r="R94" s="97" t="s">
        <v>13</v>
      </c>
      <c r="S94" s="97" t="s">
        <v>13</v>
      </c>
      <c r="T94" s="97">
        <v>0.01</v>
      </c>
    </row>
    <row r="95" spans="2:20">
      <c r="B95" s="98">
        <v>43603</v>
      </c>
      <c r="C95" s="97">
        <v>0.17</v>
      </c>
      <c r="D95" s="97">
        <v>0.17</v>
      </c>
      <c r="E95" s="97">
        <v>0.14000000000000001</v>
      </c>
      <c r="F95" s="97">
        <v>0.12</v>
      </c>
      <c r="G95" s="97">
        <v>0.14000000000000001</v>
      </c>
      <c r="H95" s="97">
        <v>0.17</v>
      </c>
      <c r="I95" s="97">
        <v>0.16</v>
      </c>
      <c r="J95" s="97">
        <v>0.14000000000000001</v>
      </c>
      <c r="K95" s="97">
        <v>0.05</v>
      </c>
      <c r="L95" s="97">
        <v>0.04</v>
      </c>
      <c r="M95" s="97">
        <v>0.04</v>
      </c>
      <c r="N95" s="97" t="s">
        <v>13</v>
      </c>
      <c r="O95" s="97" t="s">
        <v>13</v>
      </c>
      <c r="P95" s="97" t="s">
        <v>13</v>
      </c>
      <c r="Q95" s="97" t="s">
        <v>13</v>
      </c>
      <c r="R95" s="97" t="s">
        <v>13</v>
      </c>
      <c r="S95" s="97" t="s">
        <v>13</v>
      </c>
      <c r="T95" s="97">
        <v>0.06</v>
      </c>
    </row>
    <row r="96" spans="2:20">
      <c r="B96" s="98">
        <v>43604</v>
      </c>
      <c r="C96" s="97">
        <v>0.08</v>
      </c>
      <c r="D96" s="97">
        <v>0.08</v>
      </c>
      <c r="E96" s="97">
        <v>7.0000000000000007E-2</v>
      </c>
      <c r="F96" s="97">
        <v>0.05</v>
      </c>
      <c r="G96" s="97">
        <v>0.06</v>
      </c>
      <c r="H96" s="97">
        <v>0.08</v>
      </c>
      <c r="I96" s="97">
        <v>0.08</v>
      </c>
      <c r="J96" s="97">
        <v>7.0000000000000007E-2</v>
      </c>
      <c r="K96" s="97">
        <v>0.02</v>
      </c>
      <c r="L96" s="97">
        <v>0.02</v>
      </c>
      <c r="M96" s="97">
        <v>0.02</v>
      </c>
      <c r="N96" s="97" t="s">
        <v>13</v>
      </c>
      <c r="O96" s="97" t="s">
        <v>13</v>
      </c>
      <c r="P96" s="97" t="s">
        <v>13</v>
      </c>
      <c r="Q96" s="97" t="s">
        <v>13</v>
      </c>
      <c r="R96" s="97" t="s">
        <v>13</v>
      </c>
      <c r="S96" s="97" t="s">
        <v>13</v>
      </c>
      <c r="T96" s="97">
        <v>0.03</v>
      </c>
    </row>
    <row r="97" spans="2:20">
      <c r="B97" s="98">
        <v>43605</v>
      </c>
      <c r="C97" s="97">
        <v>0.09</v>
      </c>
      <c r="D97" s="97">
        <v>0.09</v>
      </c>
      <c r="E97" s="97">
        <v>0.08</v>
      </c>
      <c r="F97" s="97">
        <v>0.06</v>
      </c>
      <c r="G97" s="97">
        <v>7.0000000000000007E-2</v>
      </c>
      <c r="H97" s="97">
        <v>0.09</v>
      </c>
      <c r="I97" s="97">
        <v>0.09</v>
      </c>
      <c r="J97" s="97">
        <v>0.08</v>
      </c>
      <c r="K97" s="97">
        <v>0.02</v>
      </c>
      <c r="L97" s="97">
        <v>0.02</v>
      </c>
      <c r="M97" s="97">
        <v>0.02</v>
      </c>
      <c r="N97" s="97">
        <v>0.03</v>
      </c>
      <c r="O97" s="97" t="s">
        <v>13</v>
      </c>
      <c r="P97" s="97" t="s">
        <v>13</v>
      </c>
      <c r="Q97" s="97" t="s">
        <v>13</v>
      </c>
      <c r="R97" s="97" t="s">
        <v>13</v>
      </c>
      <c r="S97" s="97" t="s">
        <v>13</v>
      </c>
      <c r="T97" s="97">
        <v>0.03</v>
      </c>
    </row>
    <row r="98" spans="2:20">
      <c r="B98" s="98">
        <v>43606</v>
      </c>
      <c r="C98" s="97">
        <v>0.11</v>
      </c>
      <c r="D98" s="97">
        <v>0.11</v>
      </c>
      <c r="E98" s="97">
        <v>0.09</v>
      </c>
      <c r="F98" s="97">
        <v>7.0000000000000007E-2</v>
      </c>
      <c r="G98" s="97">
        <v>0.09</v>
      </c>
      <c r="H98" s="97">
        <v>0.11</v>
      </c>
      <c r="I98" s="97">
        <v>0.11</v>
      </c>
      <c r="J98" s="97">
        <v>0.1</v>
      </c>
      <c r="K98" s="97">
        <v>0.03</v>
      </c>
      <c r="L98" s="97">
        <v>0.03</v>
      </c>
      <c r="M98" s="97">
        <v>0.03</v>
      </c>
      <c r="N98" s="97">
        <v>0.03</v>
      </c>
      <c r="O98" s="97" t="s">
        <v>13</v>
      </c>
      <c r="P98" s="97" t="s">
        <v>13</v>
      </c>
      <c r="Q98" s="97" t="s">
        <v>13</v>
      </c>
      <c r="R98" s="97" t="s">
        <v>13</v>
      </c>
      <c r="S98" s="97" t="s">
        <v>13</v>
      </c>
      <c r="T98" s="97">
        <v>0.04</v>
      </c>
    </row>
    <row r="99" spans="2:20">
      <c r="B99" s="98">
        <v>43607</v>
      </c>
      <c r="C99" s="97">
        <v>0.08</v>
      </c>
      <c r="D99" s="97">
        <v>0.08</v>
      </c>
      <c r="E99" s="97">
        <v>7.0000000000000007E-2</v>
      </c>
      <c r="F99" s="97">
        <v>0.05</v>
      </c>
      <c r="G99" s="97">
        <v>0.06</v>
      </c>
      <c r="H99" s="97">
        <v>0.08</v>
      </c>
      <c r="I99" s="97">
        <v>0.08</v>
      </c>
      <c r="J99" s="97">
        <v>7.0000000000000007E-2</v>
      </c>
      <c r="K99" s="97">
        <v>0.02</v>
      </c>
      <c r="L99" s="97">
        <v>0.02</v>
      </c>
      <c r="M99" s="97">
        <v>0.02</v>
      </c>
      <c r="N99" s="97">
        <v>0.02</v>
      </c>
      <c r="O99" s="97" t="s">
        <v>13</v>
      </c>
      <c r="P99" s="97" t="s">
        <v>13</v>
      </c>
      <c r="Q99" s="97" t="s">
        <v>13</v>
      </c>
      <c r="R99" s="97" t="s">
        <v>13</v>
      </c>
      <c r="S99" s="97" t="s">
        <v>13</v>
      </c>
      <c r="T99" s="97">
        <v>0.03</v>
      </c>
    </row>
    <row r="100" spans="2:20">
      <c r="B100" s="98">
        <v>43608</v>
      </c>
      <c r="C100" s="97">
        <v>0.09</v>
      </c>
      <c r="D100" s="97">
        <v>0.09</v>
      </c>
      <c r="E100" s="97">
        <v>0.08</v>
      </c>
      <c r="F100" s="97">
        <v>0.06</v>
      </c>
      <c r="G100" s="97">
        <v>7.0000000000000007E-2</v>
      </c>
      <c r="H100" s="97">
        <v>0.09</v>
      </c>
      <c r="I100" s="97">
        <v>0.09</v>
      </c>
      <c r="J100" s="97">
        <v>0.08</v>
      </c>
      <c r="K100" s="97">
        <v>0.03</v>
      </c>
      <c r="L100" s="97">
        <v>0.02</v>
      </c>
      <c r="M100" s="97">
        <v>0.02</v>
      </c>
      <c r="N100" s="97">
        <v>0.03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 t="s">
        <v>13</v>
      </c>
      <c r="T100" s="97">
        <v>0.04</v>
      </c>
    </row>
    <row r="101" spans="2:20">
      <c r="B101" s="98">
        <v>43609</v>
      </c>
      <c r="C101" s="97">
        <v>0.14000000000000001</v>
      </c>
      <c r="D101" s="97">
        <v>0.14000000000000001</v>
      </c>
      <c r="E101" s="97">
        <v>0.12</v>
      </c>
      <c r="F101" s="97">
        <v>0.1</v>
      </c>
      <c r="G101" s="97">
        <v>0.11</v>
      </c>
      <c r="H101" s="97">
        <v>0.14000000000000001</v>
      </c>
      <c r="I101" s="97">
        <v>0.14000000000000001</v>
      </c>
      <c r="J101" s="97">
        <v>0.13</v>
      </c>
      <c r="K101" s="97">
        <v>0.04</v>
      </c>
      <c r="L101" s="97">
        <v>0.03</v>
      </c>
      <c r="M101" s="97">
        <v>0.03</v>
      </c>
      <c r="N101" s="97">
        <v>0.04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 t="s">
        <v>13</v>
      </c>
      <c r="T101" s="97">
        <v>0.06</v>
      </c>
    </row>
    <row r="102" spans="2:20">
      <c r="B102" s="98">
        <v>43610</v>
      </c>
      <c r="C102" s="97">
        <v>0.08</v>
      </c>
      <c r="D102" s="97">
        <v>0.08</v>
      </c>
      <c r="E102" s="97">
        <v>7.0000000000000007E-2</v>
      </c>
      <c r="F102" s="97">
        <v>0.05</v>
      </c>
      <c r="G102" s="97">
        <v>0.06</v>
      </c>
      <c r="H102" s="97">
        <v>0.08</v>
      </c>
      <c r="I102" s="97">
        <v>0.08</v>
      </c>
      <c r="J102" s="97">
        <v>7.0000000000000007E-2</v>
      </c>
      <c r="K102" s="97">
        <v>0.02</v>
      </c>
      <c r="L102" s="97">
        <v>0.02</v>
      </c>
      <c r="M102" s="97">
        <v>0.02</v>
      </c>
      <c r="N102" s="97">
        <v>0.02</v>
      </c>
      <c r="O102" s="97" t="s">
        <v>13</v>
      </c>
      <c r="P102" s="97" t="s">
        <v>13</v>
      </c>
      <c r="Q102" s="97" t="s">
        <v>13</v>
      </c>
      <c r="R102" s="97">
        <v>0.02</v>
      </c>
      <c r="S102" s="97" t="s">
        <v>13</v>
      </c>
      <c r="T102" s="97">
        <v>0.04</v>
      </c>
    </row>
    <row r="103" spans="2:20">
      <c r="B103" s="98">
        <v>43611</v>
      </c>
      <c r="C103" s="97">
        <v>0.15</v>
      </c>
      <c r="D103" s="97">
        <v>0.15</v>
      </c>
      <c r="E103" s="97">
        <v>0.13</v>
      </c>
      <c r="F103" s="97">
        <v>0.1</v>
      </c>
      <c r="G103" s="97">
        <v>0.12</v>
      </c>
      <c r="H103" s="97">
        <v>0.15</v>
      </c>
      <c r="I103" s="97">
        <v>0.15</v>
      </c>
      <c r="J103" s="97">
        <v>0.14000000000000001</v>
      </c>
      <c r="K103" s="97">
        <v>0.05</v>
      </c>
      <c r="L103" s="97">
        <v>0.04</v>
      </c>
      <c r="M103" s="97">
        <v>0.04</v>
      </c>
      <c r="N103" s="97">
        <v>0.05</v>
      </c>
      <c r="O103" s="97" t="s">
        <v>13</v>
      </c>
      <c r="P103" s="97" t="s">
        <v>13</v>
      </c>
      <c r="Q103" s="97" t="s">
        <v>13</v>
      </c>
      <c r="R103" s="97">
        <v>0.05</v>
      </c>
      <c r="S103" s="97" t="s">
        <v>13</v>
      </c>
      <c r="T103" s="97">
        <v>7.0000000000000007E-2</v>
      </c>
    </row>
    <row r="104" spans="2:20">
      <c r="B104" s="98">
        <v>43612</v>
      </c>
      <c r="C104" s="97">
        <v>0.03</v>
      </c>
      <c r="D104" s="97">
        <v>0.03</v>
      </c>
      <c r="E104" s="97">
        <v>0.03</v>
      </c>
      <c r="F104" s="97">
        <v>0.02</v>
      </c>
      <c r="G104" s="97">
        <v>0.02</v>
      </c>
      <c r="H104" s="97">
        <v>0.03</v>
      </c>
      <c r="I104" s="97">
        <v>0.03</v>
      </c>
      <c r="J104" s="97">
        <v>0.03</v>
      </c>
      <c r="K104" s="97">
        <v>0.01</v>
      </c>
      <c r="L104" s="97">
        <v>0.01</v>
      </c>
      <c r="M104" s="97">
        <v>0.01</v>
      </c>
      <c r="N104" s="97">
        <v>0.01</v>
      </c>
      <c r="O104" s="97" t="s">
        <v>13</v>
      </c>
      <c r="P104" s="97" t="s">
        <v>13</v>
      </c>
      <c r="Q104" s="97" t="s">
        <v>13</v>
      </c>
      <c r="R104" s="97">
        <v>0.01</v>
      </c>
      <c r="S104" s="97" t="s">
        <v>13</v>
      </c>
      <c r="T104" s="97">
        <v>0.01</v>
      </c>
    </row>
    <row r="105" spans="2:20">
      <c r="B105" s="98">
        <v>43613</v>
      </c>
      <c r="C105" s="97">
        <v>0.12</v>
      </c>
      <c r="D105" s="97">
        <v>0.12</v>
      </c>
      <c r="E105" s="97">
        <v>0.1</v>
      </c>
      <c r="F105" s="97">
        <v>0.08</v>
      </c>
      <c r="G105" s="97">
        <v>0.1</v>
      </c>
      <c r="H105" s="97">
        <v>0.12</v>
      </c>
      <c r="I105" s="97">
        <v>0.12</v>
      </c>
      <c r="J105" s="97">
        <v>0.11</v>
      </c>
      <c r="K105" s="97">
        <v>0.04</v>
      </c>
      <c r="L105" s="97">
        <v>0.03</v>
      </c>
      <c r="M105" s="97">
        <v>0.03</v>
      </c>
      <c r="N105" s="97">
        <v>0.04</v>
      </c>
      <c r="O105" s="97" t="s">
        <v>13</v>
      </c>
      <c r="P105" s="97" t="s">
        <v>13</v>
      </c>
      <c r="Q105" s="97" t="s">
        <v>13</v>
      </c>
      <c r="R105" s="97">
        <v>0.04</v>
      </c>
      <c r="S105" s="97" t="s">
        <v>13</v>
      </c>
      <c r="T105" s="97">
        <v>0.06</v>
      </c>
    </row>
    <row r="106" spans="2:20">
      <c r="B106" s="98">
        <v>43614</v>
      </c>
      <c r="C106" s="97">
        <v>0.19</v>
      </c>
      <c r="D106" s="97">
        <v>0.19</v>
      </c>
      <c r="E106" s="97">
        <v>0.16</v>
      </c>
      <c r="F106" s="97">
        <v>0.13</v>
      </c>
      <c r="G106" s="97">
        <v>0.15</v>
      </c>
      <c r="H106" s="97">
        <v>0.19</v>
      </c>
      <c r="I106" s="97">
        <v>0.19</v>
      </c>
      <c r="J106" s="97">
        <v>0.18</v>
      </c>
      <c r="K106" s="97">
        <v>0.06</v>
      </c>
      <c r="L106" s="97">
        <v>0.05</v>
      </c>
      <c r="M106" s="97">
        <v>0.05</v>
      </c>
      <c r="N106" s="97">
        <v>0.06</v>
      </c>
      <c r="O106" s="97" t="s">
        <v>13</v>
      </c>
      <c r="P106" s="97" t="s">
        <v>13</v>
      </c>
      <c r="Q106" s="97" t="s">
        <v>13</v>
      </c>
      <c r="R106" s="97">
        <v>0.06</v>
      </c>
      <c r="S106" s="97" t="s">
        <v>13</v>
      </c>
      <c r="T106" s="97">
        <v>0.1</v>
      </c>
    </row>
    <row r="107" spans="2:20">
      <c r="B107" s="98">
        <v>43615</v>
      </c>
      <c r="C107" s="97">
        <v>0.15</v>
      </c>
      <c r="D107" s="97">
        <v>0.15</v>
      </c>
      <c r="E107" s="97">
        <v>0.13</v>
      </c>
      <c r="F107" s="97">
        <v>0.1</v>
      </c>
      <c r="G107" s="97">
        <v>0.12</v>
      </c>
      <c r="H107" s="97">
        <v>0.15</v>
      </c>
      <c r="I107" s="97">
        <v>0.15</v>
      </c>
      <c r="J107" s="97">
        <v>0.14000000000000001</v>
      </c>
      <c r="K107" s="97">
        <v>0.05</v>
      </c>
      <c r="L107" s="97">
        <v>0.04</v>
      </c>
      <c r="M107" s="97">
        <v>0.04</v>
      </c>
      <c r="N107" s="97">
        <v>0.05</v>
      </c>
      <c r="O107" s="97" t="s">
        <v>13</v>
      </c>
      <c r="P107" s="97" t="s">
        <v>13</v>
      </c>
      <c r="Q107" s="97" t="s">
        <v>13</v>
      </c>
      <c r="R107" s="97">
        <v>0.05</v>
      </c>
      <c r="S107" s="97" t="s">
        <v>13</v>
      </c>
      <c r="T107" s="97">
        <v>0.08</v>
      </c>
    </row>
    <row r="108" spans="2:20">
      <c r="B108" s="98">
        <v>43616</v>
      </c>
      <c r="C108" s="97">
        <v>0.17</v>
      </c>
      <c r="D108" s="97">
        <v>0.17</v>
      </c>
      <c r="E108" s="97">
        <v>0.14000000000000001</v>
      </c>
      <c r="F108" s="97">
        <v>0.12</v>
      </c>
      <c r="G108" s="97">
        <v>0.14000000000000001</v>
      </c>
      <c r="H108" s="97">
        <v>0.17</v>
      </c>
      <c r="I108" s="97">
        <v>0.17</v>
      </c>
      <c r="J108" s="97">
        <v>0.16</v>
      </c>
      <c r="K108" s="97">
        <v>0.06</v>
      </c>
      <c r="L108" s="97">
        <v>0.04</v>
      </c>
      <c r="M108" s="97">
        <v>0.04</v>
      </c>
      <c r="N108" s="97">
        <v>0.06</v>
      </c>
      <c r="O108" s="97" t="s">
        <v>13</v>
      </c>
      <c r="P108" s="97" t="s">
        <v>13</v>
      </c>
      <c r="Q108" s="97" t="s">
        <v>13</v>
      </c>
      <c r="R108" s="97">
        <v>0.05</v>
      </c>
      <c r="S108" s="97" t="s">
        <v>13</v>
      </c>
      <c r="T108" s="97">
        <v>0.1</v>
      </c>
    </row>
    <row r="109" spans="2:20">
      <c r="B109" s="98">
        <v>43617</v>
      </c>
      <c r="C109" s="97">
        <v>0.19</v>
      </c>
      <c r="D109" s="97">
        <v>0.19</v>
      </c>
      <c r="E109" s="97">
        <v>0.16</v>
      </c>
      <c r="F109" s="97">
        <v>0.13</v>
      </c>
      <c r="G109" s="97">
        <v>0.15</v>
      </c>
      <c r="H109" s="97">
        <v>0.19</v>
      </c>
      <c r="I109" s="97">
        <v>0.19</v>
      </c>
      <c r="J109" s="97">
        <v>0.18</v>
      </c>
      <c r="K109" s="97">
        <v>7.0000000000000007E-2</v>
      </c>
      <c r="L109" s="97">
        <v>0.05</v>
      </c>
      <c r="M109" s="97">
        <v>0.05</v>
      </c>
      <c r="N109" s="97">
        <v>7.0000000000000007E-2</v>
      </c>
      <c r="O109" s="97">
        <v>0.06</v>
      </c>
      <c r="P109" s="97" t="s">
        <v>13</v>
      </c>
      <c r="Q109" s="97" t="s">
        <v>13</v>
      </c>
      <c r="R109" s="97">
        <v>0.06</v>
      </c>
      <c r="S109" s="97" t="s">
        <v>13</v>
      </c>
      <c r="T109" s="97">
        <v>0.11</v>
      </c>
    </row>
    <row r="110" spans="2:20">
      <c r="B110" s="98">
        <v>43618</v>
      </c>
      <c r="C110" s="97">
        <v>0.21</v>
      </c>
      <c r="D110" s="97">
        <v>0.21</v>
      </c>
      <c r="E110" s="97">
        <v>0.18</v>
      </c>
      <c r="F110" s="97">
        <v>0.14000000000000001</v>
      </c>
      <c r="G110" s="97">
        <v>0.17</v>
      </c>
      <c r="H110" s="97">
        <v>0.21</v>
      </c>
      <c r="I110" s="97">
        <v>0.21</v>
      </c>
      <c r="J110" s="97">
        <v>0.21</v>
      </c>
      <c r="K110" s="97">
        <v>7.0000000000000007E-2</v>
      </c>
      <c r="L110" s="97">
        <v>0.06</v>
      </c>
      <c r="M110" s="97">
        <v>0.06</v>
      </c>
      <c r="N110" s="97">
        <v>0.08</v>
      </c>
      <c r="O110" s="97">
        <v>0.06</v>
      </c>
      <c r="P110" s="97" t="s">
        <v>13</v>
      </c>
      <c r="Q110" s="97" t="s">
        <v>13</v>
      </c>
      <c r="R110" s="97">
        <v>0.06</v>
      </c>
      <c r="S110" s="97" t="s">
        <v>13</v>
      </c>
      <c r="T110" s="97">
        <v>0.13</v>
      </c>
    </row>
    <row r="111" spans="2:20">
      <c r="B111" s="98">
        <v>43619</v>
      </c>
      <c r="C111" s="97">
        <v>0.22</v>
      </c>
      <c r="D111" s="97">
        <v>0.22</v>
      </c>
      <c r="E111" s="97">
        <v>0.19</v>
      </c>
      <c r="F111" s="97">
        <v>0.15</v>
      </c>
      <c r="G111" s="97">
        <v>0.18</v>
      </c>
      <c r="H111" s="97">
        <v>0.22</v>
      </c>
      <c r="I111" s="97">
        <v>0.22</v>
      </c>
      <c r="J111" s="97">
        <v>0.22</v>
      </c>
      <c r="K111" s="97">
        <v>0.08</v>
      </c>
      <c r="L111" s="97">
        <v>0.06</v>
      </c>
      <c r="M111" s="97">
        <v>0.06</v>
      </c>
      <c r="N111" s="97">
        <v>0.08</v>
      </c>
      <c r="O111" s="97">
        <v>7.0000000000000007E-2</v>
      </c>
      <c r="P111" s="97" t="s">
        <v>13</v>
      </c>
      <c r="Q111" s="97" t="s">
        <v>13</v>
      </c>
      <c r="R111" s="97">
        <v>7.0000000000000007E-2</v>
      </c>
      <c r="S111" s="97" t="s">
        <v>13</v>
      </c>
      <c r="T111" s="97">
        <v>0.15</v>
      </c>
    </row>
    <row r="112" spans="2:20">
      <c r="B112" s="98">
        <v>43620</v>
      </c>
      <c r="C112" s="97">
        <v>0.27</v>
      </c>
      <c r="D112" s="97">
        <v>0.27</v>
      </c>
      <c r="E112" s="97">
        <v>0.23</v>
      </c>
      <c r="F112" s="97">
        <v>0.18</v>
      </c>
      <c r="G112" s="97">
        <v>0.22</v>
      </c>
      <c r="H112" s="97">
        <v>0.27</v>
      </c>
      <c r="I112" s="97">
        <v>0.27</v>
      </c>
      <c r="J112" s="97">
        <v>0.27</v>
      </c>
      <c r="K112" s="97">
        <v>0.1</v>
      </c>
      <c r="L112" s="97">
        <v>0.08</v>
      </c>
      <c r="M112" s="97">
        <v>0.08</v>
      </c>
      <c r="N112" s="97">
        <v>0.1</v>
      </c>
      <c r="O112" s="97">
        <v>0.08</v>
      </c>
      <c r="P112" s="97" t="s">
        <v>13</v>
      </c>
      <c r="Q112" s="97" t="s">
        <v>13</v>
      </c>
      <c r="R112" s="97">
        <v>0.08</v>
      </c>
      <c r="S112" s="97" t="s">
        <v>13</v>
      </c>
      <c r="T112" s="97">
        <v>0.19</v>
      </c>
    </row>
    <row r="113" spans="2:20">
      <c r="B113" s="98">
        <v>43621</v>
      </c>
      <c r="C113" s="97">
        <v>0.37</v>
      </c>
      <c r="D113" s="97">
        <v>0.37</v>
      </c>
      <c r="E113" s="97">
        <v>0.31</v>
      </c>
      <c r="F113" s="97">
        <v>0.25</v>
      </c>
      <c r="G113" s="97">
        <v>0.3</v>
      </c>
      <c r="H113" s="97">
        <v>0.37</v>
      </c>
      <c r="I113" s="97">
        <v>0.37</v>
      </c>
      <c r="J113" s="97">
        <v>0.36</v>
      </c>
      <c r="K113" s="97">
        <v>0.14000000000000001</v>
      </c>
      <c r="L113" s="97">
        <v>0.11</v>
      </c>
      <c r="M113" s="97">
        <v>0.11</v>
      </c>
      <c r="N113" s="97">
        <v>0.15</v>
      </c>
      <c r="O113" s="97">
        <v>0.11</v>
      </c>
      <c r="P113" s="97">
        <v>0.11</v>
      </c>
      <c r="Q113" s="97">
        <v>7.0000000000000007E-2</v>
      </c>
      <c r="R113" s="97">
        <v>0.12</v>
      </c>
      <c r="S113" s="97">
        <v>0.11</v>
      </c>
      <c r="T113" s="97">
        <v>0.27</v>
      </c>
    </row>
    <row r="114" spans="2:20">
      <c r="B114" s="98">
        <v>43622</v>
      </c>
      <c r="C114" s="97">
        <v>0.36</v>
      </c>
      <c r="D114" s="97">
        <v>0.36</v>
      </c>
      <c r="E114" s="97">
        <v>0.31</v>
      </c>
      <c r="F114" s="97">
        <v>0.24</v>
      </c>
      <c r="G114" s="97">
        <v>0.28999999999999998</v>
      </c>
      <c r="H114" s="97">
        <v>0.36</v>
      </c>
      <c r="I114" s="97">
        <v>0.36</v>
      </c>
      <c r="J114" s="97">
        <v>0.36</v>
      </c>
      <c r="K114" s="97">
        <v>0.14000000000000001</v>
      </c>
      <c r="L114" s="97">
        <v>0.11</v>
      </c>
      <c r="M114" s="97">
        <v>0.11</v>
      </c>
      <c r="N114" s="97">
        <v>0.15</v>
      </c>
      <c r="O114" s="97">
        <v>0.11</v>
      </c>
      <c r="P114" s="97">
        <v>0.11</v>
      </c>
      <c r="Q114" s="97">
        <v>7.0000000000000007E-2</v>
      </c>
      <c r="R114" s="97">
        <v>0.11</v>
      </c>
      <c r="S114" s="97">
        <v>0.11</v>
      </c>
      <c r="T114" s="97">
        <v>0.27</v>
      </c>
    </row>
    <row r="115" spans="2:20">
      <c r="B115" s="98">
        <v>43623</v>
      </c>
      <c r="C115" s="97">
        <v>0.12</v>
      </c>
      <c r="D115" s="97">
        <v>0.12</v>
      </c>
      <c r="E115" s="97">
        <v>0.1</v>
      </c>
      <c r="F115" s="97">
        <v>0.08</v>
      </c>
      <c r="G115" s="97">
        <v>0.1</v>
      </c>
      <c r="H115" s="97">
        <v>0.12</v>
      </c>
      <c r="I115" s="97">
        <v>0.12</v>
      </c>
      <c r="J115" s="97">
        <v>0.12</v>
      </c>
      <c r="K115" s="97">
        <v>0.05</v>
      </c>
      <c r="L115" s="97">
        <v>0.04</v>
      </c>
      <c r="M115" s="97">
        <v>0.04</v>
      </c>
      <c r="N115" s="97">
        <v>0.05</v>
      </c>
      <c r="O115" s="97">
        <v>0.04</v>
      </c>
      <c r="P115" s="97">
        <v>0.04</v>
      </c>
      <c r="Q115" s="97">
        <v>0.02</v>
      </c>
      <c r="R115" s="97">
        <v>0.04</v>
      </c>
      <c r="S115" s="97">
        <v>0.04</v>
      </c>
      <c r="T115" s="97">
        <v>0.09</v>
      </c>
    </row>
    <row r="116" spans="2:20">
      <c r="B116" s="98">
        <v>43624</v>
      </c>
      <c r="C116" s="97">
        <v>0.25</v>
      </c>
      <c r="D116" s="97">
        <v>0.25</v>
      </c>
      <c r="E116" s="97">
        <v>0.21</v>
      </c>
      <c r="F116" s="97">
        <v>0.17</v>
      </c>
      <c r="G116" s="97">
        <v>0.2</v>
      </c>
      <c r="H116" s="97">
        <v>0.25</v>
      </c>
      <c r="I116" s="97">
        <v>0.25</v>
      </c>
      <c r="J116" s="97">
        <v>0.25</v>
      </c>
      <c r="K116" s="97">
        <v>0.11</v>
      </c>
      <c r="L116" s="97">
        <v>0.08</v>
      </c>
      <c r="M116" s="97">
        <v>0.08</v>
      </c>
      <c r="N116" s="97">
        <v>0.11</v>
      </c>
      <c r="O116" s="97">
        <v>0.08</v>
      </c>
      <c r="P116" s="97">
        <v>0.08</v>
      </c>
      <c r="Q116" s="97">
        <v>0.05</v>
      </c>
      <c r="R116" s="97">
        <v>0.08</v>
      </c>
      <c r="S116" s="97">
        <v>0.08</v>
      </c>
      <c r="T116" s="97">
        <v>0.2</v>
      </c>
    </row>
    <row r="117" spans="2:20">
      <c r="B117" s="98">
        <v>43625</v>
      </c>
      <c r="C117" s="97">
        <v>0.24</v>
      </c>
      <c r="D117" s="97">
        <v>0.24</v>
      </c>
      <c r="E117" s="97">
        <v>0.2</v>
      </c>
      <c r="F117" s="97">
        <v>0.16</v>
      </c>
      <c r="G117" s="97">
        <v>0.19</v>
      </c>
      <c r="H117" s="97">
        <v>0.24</v>
      </c>
      <c r="I117" s="97">
        <v>0.24</v>
      </c>
      <c r="J117" s="97">
        <v>0.24</v>
      </c>
      <c r="K117" s="97">
        <v>0.11</v>
      </c>
      <c r="L117" s="97">
        <v>7.0000000000000007E-2</v>
      </c>
      <c r="M117" s="97">
        <v>7.0000000000000007E-2</v>
      </c>
      <c r="N117" s="97">
        <v>0.11</v>
      </c>
      <c r="O117" s="97">
        <v>0.08</v>
      </c>
      <c r="P117" s="97">
        <v>7.0000000000000007E-2</v>
      </c>
      <c r="Q117" s="97">
        <v>0.05</v>
      </c>
      <c r="R117" s="97">
        <v>0.08</v>
      </c>
      <c r="S117" s="97">
        <v>7.0000000000000007E-2</v>
      </c>
      <c r="T117" s="97">
        <v>0.2</v>
      </c>
    </row>
    <row r="118" spans="2:20">
      <c r="B118" s="98">
        <v>43626</v>
      </c>
      <c r="C118" s="97">
        <v>0.27</v>
      </c>
      <c r="D118" s="97">
        <v>0.27</v>
      </c>
      <c r="E118" s="97">
        <v>0.23</v>
      </c>
      <c r="F118" s="97">
        <v>0.18</v>
      </c>
      <c r="G118" s="97">
        <v>0.22</v>
      </c>
      <c r="H118" s="97">
        <v>0.27</v>
      </c>
      <c r="I118" s="97">
        <v>0.27</v>
      </c>
      <c r="J118" s="97">
        <v>0.27</v>
      </c>
      <c r="K118" s="97">
        <v>0.12</v>
      </c>
      <c r="L118" s="97">
        <v>0.09</v>
      </c>
      <c r="M118" s="97">
        <v>0.09</v>
      </c>
      <c r="N118" s="97">
        <v>0.13</v>
      </c>
      <c r="O118" s="97">
        <v>0.09</v>
      </c>
      <c r="P118" s="97">
        <v>0.08</v>
      </c>
      <c r="Q118" s="97">
        <v>0.06</v>
      </c>
      <c r="R118" s="97">
        <v>0.09</v>
      </c>
      <c r="S118" s="97">
        <v>0.08</v>
      </c>
      <c r="T118" s="97">
        <v>0.23</v>
      </c>
    </row>
    <row r="119" spans="2:20">
      <c r="B119" s="98">
        <v>43627</v>
      </c>
      <c r="C119" s="97">
        <v>0.31</v>
      </c>
      <c r="D119" s="97">
        <v>0.31</v>
      </c>
      <c r="E119" s="97">
        <v>0.26</v>
      </c>
      <c r="F119" s="97">
        <v>0.21</v>
      </c>
      <c r="G119" s="97">
        <v>0.25</v>
      </c>
      <c r="H119" s="97">
        <v>0.31</v>
      </c>
      <c r="I119" s="97">
        <v>0.31</v>
      </c>
      <c r="J119" s="97">
        <v>0.31</v>
      </c>
      <c r="K119" s="97">
        <v>0.14000000000000001</v>
      </c>
      <c r="L119" s="97">
        <v>0.1</v>
      </c>
      <c r="M119" s="97">
        <v>0.1</v>
      </c>
      <c r="N119" s="97">
        <v>0.15</v>
      </c>
      <c r="O119" s="97">
        <v>0.11</v>
      </c>
      <c r="P119" s="97">
        <v>0.1</v>
      </c>
      <c r="Q119" s="97">
        <v>7.0000000000000007E-2</v>
      </c>
      <c r="R119" s="97">
        <v>0.1</v>
      </c>
      <c r="S119" s="97">
        <v>0.09</v>
      </c>
      <c r="T119" s="97">
        <v>0.27</v>
      </c>
    </row>
    <row r="120" spans="2:20">
      <c r="B120" s="98">
        <v>43628</v>
      </c>
      <c r="C120" s="97">
        <v>0.28000000000000003</v>
      </c>
      <c r="D120" s="97">
        <v>0.28000000000000003</v>
      </c>
      <c r="E120" s="97">
        <v>0.24</v>
      </c>
      <c r="F120" s="97">
        <v>0.19</v>
      </c>
      <c r="G120" s="97">
        <v>0.22</v>
      </c>
      <c r="H120" s="97">
        <v>0.28000000000000003</v>
      </c>
      <c r="I120" s="97">
        <v>0.28000000000000003</v>
      </c>
      <c r="J120" s="97">
        <v>0.28000000000000003</v>
      </c>
      <c r="K120" s="97">
        <v>0.13</v>
      </c>
      <c r="L120" s="97">
        <v>0.09</v>
      </c>
      <c r="M120" s="97">
        <v>0.09</v>
      </c>
      <c r="N120" s="97">
        <v>0.14000000000000001</v>
      </c>
      <c r="O120" s="97">
        <v>0.1</v>
      </c>
      <c r="P120" s="97">
        <v>0.09</v>
      </c>
      <c r="Q120" s="97">
        <v>0.06</v>
      </c>
      <c r="R120" s="97">
        <v>0.1</v>
      </c>
      <c r="S120" s="97">
        <v>0.08</v>
      </c>
      <c r="T120" s="97">
        <v>0.25</v>
      </c>
    </row>
    <row r="121" spans="2:20">
      <c r="B121" s="98">
        <v>43629</v>
      </c>
      <c r="C121" s="97">
        <v>0.28999999999999998</v>
      </c>
      <c r="D121" s="97">
        <v>0.28999999999999998</v>
      </c>
      <c r="E121" s="97">
        <v>0.25</v>
      </c>
      <c r="F121" s="97">
        <v>0.2</v>
      </c>
      <c r="G121" s="97">
        <v>0.23</v>
      </c>
      <c r="H121" s="97">
        <v>0.28999999999999998</v>
      </c>
      <c r="I121" s="97">
        <v>0.28999999999999998</v>
      </c>
      <c r="J121" s="97">
        <v>0.28999999999999998</v>
      </c>
      <c r="K121" s="97">
        <v>0.14000000000000001</v>
      </c>
      <c r="L121" s="97">
        <v>0.1</v>
      </c>
      <c r="M121" s="97">
        <v>0.1</v>
      </c>
      <c r="N121" s="97">
        <v>0.15</v>
      </c>
      <c r="O121" s="97">
        <v>0.1</v>
      </c>
      <c r="P121" s="97">
        <v>0.1</v>
      </c>
      <c r="Q121" s="97">
        <v>7.0000000000000007E-2</v>
      </c>
      <c r="R121" s="97">
        <v>0.1</v>
      </c>
      <c r="S121" s="97">
        <v>0.09</v>
      </c>
      <c r="T121" s="97">
        <v>0.26</v>
      </c>
    </row>
    <row r="122" spans="2:20">
      <c r="B122" s="98">
        <v>43630</v>
      </c>
      <c r="C122" s="97">
        <v>0.31</v>
      </c>
      <c r="D122" s="97">
        <v>0.31</v>
      </c>
      <c r="E122" s="97">
        <v>0.26</v>
      </c>
      <c r="F122" s="97">
        <v>0.21</v>
      </c>
      <c r="G122" s="97">
        <v>0.25</v>
      </c>
      <c r="H122" s="97">
        <v>0.31</v>
      </c>
      <c r="I122" s="97">
        <v>0.31</v>
      </c>
      <c r="J122" s="97">
        <v>0.31</v>
      </c>
      <c r="K122" s="97">
        <v>0.16</v>
      </c>
      <c r="L122" s="97">
        <v>0.11</v>
      </c>
      <c r="M122" s="97">
        <v>0.11</v>
      </c>
      <c r="N122" s="97">
        <v>0.17</v>
      </c>
      <c r="O122" s="97">
        <v>0.11</v>
      </c>
      <c r="P122" s="97">
        <v>0.11</v>
      </c>
      <c r="Q122" s="97">
        <v>0.08</v>
      </c>
      <c r="R122" s="97">
        <v>0.11</v>
      </c>
      <c r="S122" s="97">
        <v>0.1</v>
      </c>
      <c r="T122" s="97">
        <v>0.28999999999999998</v>
      </c>
    </row>
    <row r="123" spans="2:20">
      <c r="B123" s="98">
        <v>43631</v>
      </c>
      <c r="C123" s="97">
        <v>0.32</v>
      </c>
      <c r="D123" s="97">
        <v>0.32</v>
      </c>
      <c r="E123" s="97">
        <v>0.27</v>
      </c>
      <c r="F123" s="97">
        <v>0.22</v>
      </c>
      <c r="G123" s="97">
        <v>0.26</v>
      </c>
      <c r="H123" s="97">
        <v>0.32</v>
      </c>
      <c r="I123" s="97">
        <v>0.32</v>
      </c>
      <c r="J123" s="97">
        <v>0.32</v>
      </c>
      <c r="K123" s="97">
        <v>0.16</v>
      </c>
      <c r="L123" s="97">
        <v>0.11</v>
      </c>
      <c r="M123" s="97">
        <v>0.11</v>
      </c>
      <c r="N123" s="97">
        <v>0.18</v>
      </c>
      <c r="O123" s="97">
        <v>0.12</v>
      </c>
      <c r="P123" s="97">
        <v>0.11</v>
      </c>
      <c r="Q123" s="97">
        <v>0.08</v>
      </c>
      <c r="R123" s="97">
        <v>0.11</v>
      </c>
      <c r="S123" s="97">
        <v>0.1</v>
      </c>
      <c r="T123" s="97">
        <v>0.3</v>
      </c>
    </row>
    <row r="124" spans="2:20">
      <c r="B124" s="98">
        <v>43632</v>
      </c>
      <c r="C124" s="97">
        <v>0.3</v>
      </c>
      <c r="D124" s="97">
        <v>0.3</v>
      </c>
      <c r="E124" s="97">
        <v>0.26</v>
      </c>
      <c r="F124" s="97">
        <v>0.2</v>
      </c>
      <c r="G124" s="97">
        <v>0.24</v>
      </c>
      <c r="H124" s="97">
        <v>0.3</v>
      </c>
      <c r="I124" s="97">
        <v>0.3</v>
      </c>
      <c r="J124" s="97">
        <v>0.3</v>
      </c>
      <c r="K124" s="97">
        <v>0.16</v>
      </c>
      <c r="L124" s="97">
        <v>0.11</v>
      </c>
      <c r="M124" s="97">
        <v>0.11</v>
      </c>
      <c r="N124" s="97">
        <v>0.17</v>
      </c>
      <c r="O124" s="97">
        <v>0.12</v>
      </c>
      <c r="P124" s="97">
        <v>0.11</v>
      </c>
      <c r="Q124" s="97">
        <v>0.08</v>
      </c>
      <c r="R124" s="97">
        <v>0.11</v>
      </c>
      <c r="S124" s="97">
        <v>0.09</v>
      </c>
      <c r="T124" s="97">
        <v>0.28999999999999998</v>
      </c>
    </row>
    <row r="125" spans="2:20">
      <c r="B125" s="98">
        <v>43633</v>
      </c>
      <c r="C125" s="97">
        <v>0.26</v>
      </c>
      <c r="D125" s="97">
        <v>0.26</v>
      </c>
      <c r="E125" s="97">
        <v>0.22</v>
      </c>
      <c r="F125" s="97">
        <v>0.18</v>
      </c>
      <c r="G125" s="97">
        <v>0.21</v>
      </c>
      <c r="H125" s="97">
        <v>0.26</v>
      </c>
      <c r="I125" s="97">
        <v>0.26</v>
      </c>
      <c r="J125" s="97">
        <v>0.26</v>
      </c>
      <c r="K125" s="97">
        <v>0.14000000000000001</v>
      </c>
      <c r="L125" s="97">
        <v>0.1</v>
      </c>
      <c r="M125" s="97">
        <v>0.1</v>
      </c>
      <c r="N125" s="97">
        <v>0.16</v>
      </c>
      <c r="O125" s="97">
        <v>0.1</v>
      </c>
      <c r="P125" s="97">
        <v>0.1</v>
      </c>
      <c r="Q125" s="97">
        <v>7.0000000000000007E-2</v>
      </c>
      <c r="R125" s="97">
        <v>0.1</v>
      </c>
      <c r="S125" s="97">
        <v>0.08</v>
      </c>
      <c r="T125" s="97">
        <v>0.25</v>
      </c>
    </row>
    <row r="126" spans="2:20">
      <c r="B126" s="98">
        <v>43634</v>
      </c>
      <c r="C126" s="97">
        <v>0.33</v>
      </c>
      <c r="D126" s="97">
        <v>0.33</v>
      </c>
      <c r="E126" s="97">
        <v>0.28000000000000003</v>
      </c>
      <c r="F126" s="97">
        <v>0.22</v>
      </c>
      <c r="G126" s="97">
        <v>0.26</v>
      </c>
      <c r="H126" s="97">
        <v>0.33</v>
      </c>
      <c r="I126" s="97">
        <v>0.33</v>
      </c>
      <c r="J126" s="97">
        <v>0.33</v>
      </c>
      <c r="K126" s="97">
        <v>0.18</v>
      </c>
      <c r="L126" s="97">
        <v>0.13</v>
      </c>
      <c r="M126" s="97">
        <v>0.13</v>
      </c>
      <c r="N126" s="97">
        <v>0.2</v>
      </c>
      <c r="O126" s="97">
        <v>0.14000000000000001</v>
      </c>
      <c r="P126" s="97">
        <v>0.13</v>
      </c>
      <c r="Q126" s="97">
        <v>0.09</v>
      </c>
      <c r="R126" s="97">
        <v>0.12</v>
      </c>
      <c r="S126" s="97">
        <v>0.11</v>
      </c>
      <c r="T126" s="97">
        <v>0.33</v>
      </c>
    </row>
    <row r="127" spans="2:20">
      <c r="B127" s="98">
        <v>43635</v>
      </c>
      <c r="C127" s="97">
        <v>0.38</v>
      </c>
      <c r="D127" s="97">
        <v>0.38</v>
      </c>
      <c r="E127" s="97">
        <v>0.32</v>
      </c>
      <c r="F127" s="97">
        <v>0.26</v>
      </c>
      <c r="G127" s="97">
        <v>0.3</v>
      </c>
      <c r="H127" s="97">
        <v>0.38</v>
      </c>
      <c r="I127" s="97">
        <v>0.38</v>
      </c>
      <c r="J127" s="97">
        <v>0.38</v>
      </c>
      <c r="K127" s="97">
        <v>0.21</v>
      </c>
      <c r="L127" s="97">
        <v>0.15</v>
      </c>
      <c r="M127" s="97">
        <v>0.15</v>
      </c>
      <c r="N127" s="97">
        <v>0.24</v>
      </c>
      <c r="O127" s="97">
        <v>0.16</v>
      </c>
      <c r="P127" s="97">
        <v>0.15</v>
      </c>
      <c r="Q127" s="97">
        <v>0.11</v>
      </c>
      <c r="R127" s="97">
        <v>0.15</v>
      </c>
      <c r="S127" s="97">
        <v>0.12</v>
      </c>
      <c r="T127" s="97">
        <v>0.38</v>
      </c>
    </row>
    <row r="128" spans="2:20">
      <c r="B128" s="98">
        <v>43636</v>
      </c>
      <c r="C128" s="97">
        <v>0.26</v>
      </c>
      <c r="D128" s="97">
        <v>0.26</v>
      </c>
      <c r="E128" s="97">
        <v>0.22</v>
      </c>
      <c r="F128" s="97">
        <v>0.18</v>
      </c>
      <c r="G128" s="97">
        <v>0.21</v>
      </c>
      <c r="H128" s="97">
        <v>0.26</v>
      </c>
      <c r="I128" s="97">
        <v>0.26</v>
      </c>
      <c r="J128" s="97">
        <v>0.26</v>
      </c>
      <c r="K128" s="97">
        <v>0.15</v>
      </c>
      <c r="L128" s="97">
        <v>0.11</v>
      </c>
      <c r="M128" s="97">
        <v>0.11</v>
      </c>
      <c r="N128" s="97">
        <v>0.17</v>
      </c>
      <c r="O128" s="97">
        <v>0.12</v>
      </c>
      <c r="P128" s="97">
        <v>0.1</v>
      </c>
      <c r="Q128" s="97">
        <v>0.08</v>
      </c>
      <c r="R128" s="97">
        <v>0.1</v>
      </c>
      <c r="S128" s="97">
        <v>0.09</v>
      </c>
      <c r="T128" s="97">
        <v>0.26</v>
      </c>
    </row>
    <row r="129" spans="2:20">
      <c r="B129" s="98">
        <v>43637</v>
      </c>
      <c r="C129" s="97">
        <v>0.22</v>
      </c>
      <c r="D129" s="97">
        <v>0.22</v>
      </c>
      <c r="E129" s="97">
        <v>0.19</v>
      </c>
      <c r="F129" s="97">
        <v>0.15</v>
      </c>
      <c r="G129" s="97">
        <v>0.18</v>
      </c>
      <c r="H129" s="97">
        <v>0.22</v>
      </c>
      <c r="I129" s="97">
        <v>0.22</v>
      </c>
      <c r="J129" s="97">
        <v>0.22</v>
      </c>
      <c r="K129" s="97">
        <v>0.13</v>
      </c>
      <c r="L129" s="97">
        <v>0.09</v>
      </c>
      <c r="M129" s="97">
        <v>0.09</v>
      </c>
      <c r="N129" s="97">
        <v>0.15</v>
      </c>
      <c r="O129" s="97">
        <v>0.1</v>
      </c>
      <c r="P129" s="97">
        <v>0.09</v>
      </c>
      <c r="Q129" s="97">
        <v>7.0000000000000007E-2</v>
      </c>
      <c r="R129" s="97">
        <v>0.09</v>
      </c>
      <c r="S129" s="97">
        <v>7.0000000000000007E-2</v>
      </c>
      <c r="T129" s="97">
        <v>0.22</v>
      </c>
    </row>
    <row r="130" spans="2:20">
      <c r="B130" s="98">
        <v>43638</v>
      </c>
      <c r="C130" s="97">
        <v>0.25</v>
      </c>
      <c r="D130" s="97">
        <v>0.25</v>
      </c>
      <c r="E130" s="97">
        <v>0.21</v>
      </c>
      <c r="F130" s="97">
        <v>0.17</v>
      </c>
      <c r="G130" s="97">
        <v>0.2</v>
      </c>
      <c r="H130" s="97">
        <v>0.25</v>
      </c>
      <c r="I130" s="97">
        <v>0.25</v>
      </c>
      <c r="J130" s="97">
        <v>0.25</v>
      </c>
      <c r="K130" s="97">
        <v>0.15</v>
      </c>
      <c r="L130" s="97">
        <v>0.11</v>
      </c>
      <c r="M130" s="97">
        <v>0.11</v>
      </c>
      <c r="N130" s="97">
        <v>0.17</v>
      </c>
      <c r="O130" s="97">
        <v>0.12</v>
      </c>
      <c r="P130" s="97">
        <v>0.11</v>
      </c>
      <c r="Q130" s="97">
        <v>0.08</v>
      </c>
      <c r="R130" s="97">
        <v>0.1</v>
      </c>
      <c r="S130" s="97">
        <v>0.08</v>
      </c>
      <c r="T130" s="97">
        <v>0.25</v>
      </c>
    </row>
    <row r="131" spans="2:20">
      <c r="B131" s="98">
        <v>43639</v>
      </c>
      <c r="C131" s="97">
        <v>0.3</v>
      </c>
      <c r="D131" s="97">
        <v>0.3</v>
      </c>
      <c r="E131" s="97">
        <v>0.26</v>
      </c>
      <c r="F131" s="97">
        <v>0.2</v>
      </c>
      <c r="G131" s="97">
        <v>0.24</v>
      </c>
      <c r="H131" s="97">
        <v>0.3</v>
      </c>
      <c r="I131" s="97">
        <v>0.3</v>
      </c>
      <c r="J131" s="97">
        <v>0.3</v>
      </c>
      <c r="K131" s="97">
        <v>0.18</v>
      </c>
      <c r="L131" s="97">
        <v>0.14000000000000001</v>
      </c>
      <c r="M131" s="97">
        <v>0.14000000000000001</v>
      </c>
      <c r="N131" s="97">
        <v>0.21</v>
      </c>
      <c r="O131" s="97">
        <v>0.15</v>
      </c>
      <c r="P131" s="97">
        <v>0.14000000000000001</v>
      </c>
      <c r="Q131" s="97">
        <v>0.1</v>
      </c>
      <c r="R131" s="97">
        <v>0.13</v>
      </c>
      <c r="S131" s="97">
        <v>0.1</v>
      </c>
      <c r="T131" s="97">
        <v>0.3</v>
      </c>
    </row>
    <row r="132" spans="2:20">
      <c r="B132" s="98">
        <v>43640</v>
      </c>
      <c r="C132" s="97">
        <v>0.31</v>
      </c>
      <c r="D132" s="97">
        <v>0.31</v>
      </c>
      <c r="E132" s="97">
        <v>0.26</v>
      </c>
      <c r="F132" s="97">
        <v>0.21</v>
      </c>
      <c r="G132" s="97">
        <v>0.25</v>
      </c>
      <c r="H132" s="97">
        <v>0.31</v>
      </c>
      <c r="I132" s="97">
        <v>0.31</v>
      </c>
      <c r="J132" s="97">
        <v>0.31</v>
      </c>
      <c r="K132" s="97">
        <v>0.19</v>
      </c>
      <c r="L132" s="97">
        <v>0.14000000000000001</v>
      </c>
      <c r="M132" s="97">
        <v>0.14000000000000001</v>
      </c>
      <c r="N132" s="97">
        <v>0.22</v>
      </c>
      <c r="O132" s="97">
        <v>0.16</v>
      </c>
      <c r="P132" s="97">
        <v>0.15</v>
      </c>
      <c r="Q132" s="97">
        <v>0.11</v>
      </c>
      <c r="R132" s="97">
        <v>0.14000000000000001</v>
      </c>
      <c r="S132" s="97">
        <v>0.11</v>
      </c>
      <c r="T132" s="97">
        <v>0.31</v>
      </c>
    </row>
    <row r="133" spans="2:20">
      <c r="B133" s="98">
        <v>43641</v>
      </c>
      <c r="C133" s="97">
        <v>0.26</v>
      </c>
      <c r="D133" s="97">
        <v>0.26</v>
      </c>
      <c r="E133" s="97">
        <v>0.22</v>
      </c>
      <c r="F133" s="97">
        <v>0.18</v>
      </c>
      <c r="G133" s="97">
        <v>0.21</v>
      </c>
      <c r="H133" s="97">
        <v>0.26</v>
      </c>
      <c r="I133" s="97">
        <v>0.26</v>
      </c>
      <c r="J133" s="97">
        <v>0.26</v>
      </c>
      <c r="K133" s="97">
        <v>0.17</v>
      </c>
      <c r="L133" s="97">
        <v>0.12</v>
      </c>
      <c r="M133" s="97">
        <v>0.12</v>
      </c>
      <c r="N133" s="97">
        <v>0.19</v>
      </c>
      <c r="O133" s="97">
        <v>0.14000000000000001</v>
      </c>
      <c r="P133" s="97">
        <v>0.13</v>
      </c>
      <c r="Q133" s="97">
        <v>0.1</v>
      </c>
      <c r="R133" s="97">
        <v>0.12</v>
      </c>
      <c r="S133" s="97">
        <v>0.09</v>
      </c>
      <c r="T133" s="97">
        <v>0.26</v>
      </c>
    </row>
    <row r="134" spans="2:20">
      <c r="B134" s="98">
        <v>43642</v>
      </c>
      <c r="C134" s="97">
        <v>0.25</v>
      </c>
      <c r="D134" s="97">
        <v>0.25</v>
      </c>
      <c r="E134" s="97">
        <v>0.21</v>
      </c>
      <c r="F134" s="97">
        <v>0.17</v>
      </c>
      <c r="G134" s="97">
        <v>0.2</v>
      </c>
      <c r="H134" s="97">
        <v>0.25</v>
      </c>
      <c r="I134" s="97">
        <v>0.25</v>
      </c>
      <c r="J134" s="97">
        <v>0.25</v>
      </c>
      <c r="K134" s="97">
        <v>0.16</v>
      </c>
      <c r="L134" s="97">
        <v>0.12</v>
      </c>
      <c r="M134" s="97">
        <v>0.12</v>
      </c>
      <c r="N134" s="97">
        <v>0.19</v>
      </c>
      <c r="O134" s="97">
        <v>0.14000000000000001</v>
      </c>
      <c r="P134" s="97">
        <v>0.13</v>
      </c>
      <c r="Q134" s="97">
        <v>0.1</v>
      </c>
      <c r="R134" s="97">
        <v>0.12</v>
      </c>
      <c r="S134" s="97">
        <v>0.09</v>
      </c>
      <c r="T134" s="97">
        <v>0.25</v>
      </c>
    </row>
    <row r="135" spans="2:20">
      <c r="B135" s="98">
        <v>43643</v>
      </c>
      <c r="C135" s="97">
        <v>0.3</v>
      </c>
      <c r="D135" s="97">
        <v>0.3</v>
      </c>
      <c r="E135" s="97">
        <v>0.26</v>
      </c>
      <c r="F135" s="97">
        <v>0.2</v>
      </c>
      <c r="G135" s="97">
        <v>0.24</v>
      </c>
      <c r="H135" s="97">
        <v>0.3</v>
      </c>
      <c r="I135" s="97">
        <v>0.3</v>
      </c>
      <c r="J135" s="97">
        <v>0.3</v>
      </c>
      <c r="K135" s="97">
        <v>0.2</v>
      </c>
      <c r="L135" s="97">
        <v>0.15</v>
      </c>
      <c r="M135" s="97">
        <v>0.15</v>
      </c>
      <c r="N135" s="97">
        <v>0.23</v>
      </c>
      <c r="O135" s="97">
        <v>0.17</v>
      </c>
      <c r="P135" s="97">
        <v>0.16</v>
      </c>
      <c r="Q135" s="97">
        <v>0.12</v>
      </c>
      <c r="R135" s="97">
        <v>0.15</v>
      </c>
      <c r="S135" s="97">
        <v>0.11</v>
      </c>
      <c r="T135" s="97">
        <v>0.3</v>
      </c>
    </row>
    <row r="136" spans="2:20">
      <c r="B136" s="98">
        <v>43644</v>
      </c>
      <c r="C136" s="97">
        <v>0.31</v>
      </c>
      <c r="D136" s="97">
        <v>0.31</v>
      </c>
      <c r="E136" s="97">
        <v>0.26</v>
      </c>
      <c r="F136" s="97">
        <v>0.21</v>
      </c>
      <c r="G136" s="97">
        <v>0.25</v>
      </c>
      <c r="H136" s="97">
        <v>0.31</v>
      </c>
      <c r="I136" s="97">
        <v>0.31</v>
      </c>
      <c r="J136" s="97">
        <v>0.31</v>
      </c>
      <c r="K136" s="97">
        <v>0.21</v>
      </c>
      <c r="L136" s="97">
        <v>0.16</v>
      </c>
      <c r="M136" s="97">
        <v>0.16</v>
      </c>
      <c r="N136" s="97">
        <v>0.25</v>
      </c>
      <c r="O136" s="97">
        <v>0.19</v>
      </c>
      <c r="P136" s="97">
        <v>0.17</v>
      </c>
      <c r="Q136" s="97">
        <v>0.13</v>
      </c>
      <c r="R136" s="97">
        <v>0.16</v>
      </c>
      <c r="S136" s="97">
        <v>0.12</v>
      </c>
      <c r="T136" s="97">
        <v>0.31</v>
      </c>
    </row>
    <row r="137" spans="2:20">
      <c r="B137" s="98">
        <v>43645</v>
      </c>
      <c r="C137" s="97">
        <v>0.27</v>
      </c>
      <c r="D137" s="97">
        <v>0.27</v>
      </c>
      <c r="E137" s="97">
        <v>0.23</v>
      </c>
      <c r="F137" s="97">
        <v>0.18</v>
      </c>
      <c r="G137" s="97">
        <v>0.22</v>
      </c>
      <c r="H137" s="97">
        <v>0.27</v>
      </c>
      <c r="I137" s="97">
        <v>0.27</v>
      </c>
      <c r="J137" s="97">
        <v>0.27</v>
      </c>
      <c r="K137" s="97">
        <v>0.19</v>
      </c>
      <c r="L137" s="97">
        <v>0.14000000000000001</v>
      </c>
      <c r="M137" s="97">
        <v>0.14000000000000001</v>
      </c>
      <c r="N137" s="97">
        <v>0.22</v>
      </c>
      <c r="O137" s="97">
        <v>0.17</v>
      </c>
      <c r="P137" s="97">
        <v>0.16</v>
      </c>
      <c r="Q137" s="97">
        <v>0.12</v>
      </c>
      <c r="R137" s="97">
        <v>0.14000000000000001</v>
      </c>
      <c r="S137" s="97">
        <v>0.1</v>
      </c>
      <c r="T137" s="97">
        <v>0.27</v>
      </c>
    </row>
    <row r="138" spans="2:20">
      <c r="B138" s="98">
        <v>43646</v>
      </c>
      <c r="C138" s="97">
        <v>0.25</v>
      </c>
      <c r="D138" s="97">
        <v>0.25</v>
      </c>
      <c r="E138" s="97">
        <v>0.21</v>
      </c>
      <c r="F138" s="97">
        <v>0.17</v>
      </c>
      <c r="G138" s="97">
        <v>0.2</v>
      </c>
      <c r="H138" s="97">
        <v>0.25</v>
      </c>
      <c r="I138" s="97">
        <v>0.25</v>
      </c>
      <c r="J138" s="97">
        <v>0.25</v>
      </c>
      <c r="K138" s="97">
        <v>0.18</v>
      </c>
      <c r="L138" s="97">
        <v>0.13</v>
      </c>
      <c r="M138" s="97">
        <v>0.13</v>
      </c>
      <c r="N138" s="97">
        <v>0.2</v>
      </c>
      <c r="O138" s="97">
        <v>0.16</v>
      </c>
      <c r="P138" s="97">
        <v>0.15</v>
      </c>
      <c r="Q138" s="97">
        <v>0.12</v>
      </c>
      <c r="R138" s="97">
        <v>0.13</v>
      </c>
      <c r="S138" s="97">
        <v>0.1</v>
      </c>
      <c r="T138" s="97">
        <v>0.24</v>
      </c>
    </row>
    <row r="139" spans="2:20">
      <c r="B139" s="98">
        <v>43647</v>
      </c>
      <c r="C139" s="97">
        <v>0.27</v>
      </c>
      <c r="D139" s="97">
        <v>0.27</v>
      </c>
      <c r="E139" s="97">
        <v>0.23</v>
      </c>
      <c r="F139" s="97">
        <v>0.18</v>
      </c>
      <c r="G139" s="97">
        <v>0.22</v>
      </c>
      <c r="H139" s="97">
        <v>0.27</v>
      </c>
      <c r="I139" s="97">
        <v>0.27</v>
      </c>
      <c r="J139" s="97">
        <v>0.27</v>
      </c>
      <c r="K139" s="97">
        <v>0.2</v>
      </c>
      <c r="L139" s="97">
        <v>0.15</v>
      </c>
      <c r="M139" s="97">
        <v>0.15</v>
      </c>
      <c r="N139" s="97">
        <v>0.22</v>
      </c>
      <c r="O139" s="97">
        <v>0.18</v>
      </c>
      <c r="P139" s="97">
        <v>0.17</v>
      </c>
      <c r="Q139" s="97">
        <v>0.13</v>
      </c>
      <c r="R139" s="97">
        <v>0.15</v>
      </c>
      <c r="S139" s="97">
        <v>0.11</v>
      </c>
      <c r="T139" s="97">
        <v>0.26</v>
      </c>
    </row>
    <row r="140" spans="2:20">
      <c r="B140" s="98">
        <v>43648</v>
      </c>
      <c r="C140" s="97">
        <v>0.33</v>
      </c>
      <c r="D140" s="97">
        <v>0.33</v>
      </c>
      <c r="E140" s="97">
        <v>0.28000000000000003</v>
      </c>
      <c r="F140" s="97">
        <v>0.22</v>
      </c>
      <c r="G140" s="97">
        <v>0.26</v>
      </c>
      <c r="H140" s="97">
        <v>0.32</v>
      </c>
      <c r="I140" s="97">
        <v>0.33</v>
      </c>
      <c r="J140" s="97">
        <v>0.33</v>
      </c>
      <c r="K140" s="97">
        <v>0.24</v>
      </c>
      <c r="L140" s="97">
        <v>0.19</v>
      </c>
      <c r="M140" s="97">
        <v>0.19</v>
      </c>
      <c r="N140" s="97">
        <v>0.28000000000000003</v>
      </c>
      <c r="O140" s="97">
        <v>0.22</v>
      </c>
      <c r="P140" s="97">
        <v>0.21</v>
      </c>
      <c r="Q140" s="97">
        <v>0.17</v>
      </c>
      <c r="R140" s="97">
        <v>0.19</v>
      </c>
      <c r="S140" s="97">
        <v>0.14000000000000001</v>
      </c>
      <c r="T140" s="97">
        <v>0.31</v>
      </c>
    </row>
    <row r="141" spans="2:20">
      <c r="B141" s="98">
        <v>43649</v>
      </c>
      <c r="C141" s="97">
        <v>0.28999999999999998</v>
      </c>
      <c r="D141" s="97">
        <v>0.28999999999999998</v>
      </c>
      <c r="E141" s="97">
        <v>0.25</v>
      </c>
      <c r="F141" s="97">
        <v>0.2</v>
      </c>
      <c r="G141" s="97">
        <v>0.23</v>
      </c>
      <c r="H141" s="97">
        <v>0.28000000000000003</v>
      </c>
      <c r="I141" s="97">
        <v>0.28999999999999998</v>
      </c>
      <c r="J141" s="97">
        <v>0.28999999999999998</v>
      </c>
      <c r="K141" s="97">
        <v>0.22</v>
      </c>
      <c r="L141" s="97">
        <v>0.17</v>
      </c>
      <c r="M141" s="97">
        <v>0.17</v>
      </c>
      <c r="N141" s="97">
        <v>0.25</v>
      </c>
      <c r="O141" s="97">
        <v>0.2</v>
      </c>
      <c r="P141" s="97">
        <v>0.19</v>
      </c>
      <c r="Q141" s="97">
        <v>0.16</v>
      </c>
      <c r="R141" s="97">
        <v>0.17</v>
      </c>
      <c r="S141" s="97">
        <v>0.12</v>
      </c>
      <c r="T141" s="97">
        <v>0.27</v>
      </c>
    </row>
    <row r="142" spans="2:20">
      <c r="B142" s="98">
        <v>43650</v>
      </c>
      <c r="C142" s="97">
        <v>0.22</v>
      </c>
      <c r="D142" s="97">
        <v>0.22</v>
      </c>
      <c r="E142" s="97">
        <v>0.19</v>
      </c>
      <c r="F142" s="97">
        <v>0.15</v>
      </c>
      <c r="G142" s="97">
        <v>0.18</v>
      </c>
      <c r="H142" s="97">
        <v>0.21</v>
      </c>
      <c r="I142" s="97">
        <v>0.22</v>
      </c>
      <c r="J142" s="97">
        <v>0.22</v>
      </c>
      <c r="K142" s="97">
        <v>0.17</v>
      </c>
      <c r="L142" s="97">
        <v>0.13</v>
      </c>
      <c r="M142" s="97">
        <v>0.13</v>
      </c>
      <c r="N142" s="97">
        <v>0.19</v>
      </c>
      <c r="O142" s="97">
        <v>0.16</v>
      </c>
      <c r="P142" s="97">
        <v>0.15</v>
      </c>
      <c r="Q142" s="97">
        <v>0.12</v>
      </c>
      <c r="R142" s="97">
        <v>0.13</v>
      </c>
      <c r="S142" s="97">
        <v>0.1</v>
      </c>
      <c r="T142" s="97">
        <v>0.2</v>
      </c>
    </row>
    <row r="143" spans="2:20">
      <c r="B143" s="98">
        <v>43651</v>
      </c>
      <c r="C143" s="97">
        <v>0.25</v>
      </c>
      <c r="D143" s="97">
        <v>0.25</v>
      </c>
      <c r="E143" s="97">
        <v>0.21</v>
      </c>
      <c r="F143" s="97">
        <v>0.17</v>
      </c>
      <c r="G143" s="97">
        <v>0.2</v>
      </c>
      <c r="H143" s="97">
        <v>0.24</v>
      </c>
      <c r="I143" s="97">
        <v>0.25</v>
      </c>
      <c r="J143" s="97">
        <v>0.25</v>
      </c>
      <c r="K143" s="97">
        <v>0.2</v>
      </c>
      <c r="L143" s="97">
        <v>0.15</v>
      </c>
      <c r="M143" s="97">
        <v>0.15</v>
      </c>
      <c r="N143" s="97">
        <v>0.22</v>
      </c>
      <c r="O143" s="97">
        <v>0.18</v>
      </c>
      <c r="P143" s="97">
        <v>0.18</v>
      </c>
      <c r="Q143" s="97">
        <v>0.15</v>
      </c>
      <c r="R143" s="97">
        <v>0.15</v>
      </c>
      <c r="S143" s="97">
        <v>0.12</v>
      </c>
      <c r="T143" s="97">
        <v>0.22</v>
      </c>
    </row>
    <row r="144" spans="2:20">
      <c r="B144" s="98">
        <v>43652</v>
      </c>
      <c r="C144" s="97">
        <v>0.28000000000000003</v>
      </c>
      <c r="D144" s="97">
        <v>0.28000000000000003</v>
      </c>
      <c r="E144" s="97">
        <v>0.24</v>
      </c>
      <c r="F144" s="97">
        <v>0.19</v>
      </c>
      <c r="G144" s="97">
        <v>0.22</v>
      </c>
      <c r="H144" s="97">
        <v>0.26</v>
      </c>
      <c r="I144" s="97">
        <v>0.28000000000000003</v>
      </c>
      <c r="J144" s="97">
        <v>0.28000000000000003</v>
      </c>
      <c r="K144" s="97">
        <v>0.23</v>
      </c>
      <c r="L144" s="97">
        <v>0.17</v>
      </c>
      <c r="M144" s="97">
        <v>0.17</v>
      </c>
      <c r="N144" s="97">
        <v>0.25</v>
      </c>
      <c r="O144" s="97">
        <v>0.21</v>
      </c>
      <c r="P144" s="97">
        <v>0.2</v>
      </c>
      <c r="Q144" s="97">
        <v>0.17</v>
      </c>
      <c r="R144" s="97">
        <v>0.17</v>
      </c>
      <c r="S144" s="97">
        <v>0.13</v>
      </c>
      <c r="T144" s="97">
        <v>0.24</v>
      </c>
    </row>
    <row r="145" spans="2:20">
      <c r="B145" s="98">
        <v>43653</v>
      </c>
      <c r="C145" s="97">
        <v>0.28999999999999998</v>
      </c>
      <c r="D145" s="97">
        <v>0.28999999999999998</v>
      </c>
      <c r="E145" s="97">
        <v>0.25</v>
      </c>
      <c r="F145" s="97">
        <v>0.2</v>
      </c>
      <c r="G145" s="97">
        <v>0.23</v>
      </c>
      <c r="H145" s="97">
        <v>0.26</v>
      </c>
      <c r="I145" s="97">
        <v>0.28999999999999998</v>
      </c>
      <c r="J145" s="97">
        <v>0.28999999999999998</v>
      </c>
      <c r="K145" s="97">
        <v>0.24</v>
      </c>
      <c r="L145" s="97">
        <v>0.18</v>
      </c>
      <c r="M145" s="97">
        <v>0.18</v>
      </c>
      <c r="N145" s="97">
        <v>0.26</v>
      </c>
      <c r="O145" s="97">
        <v>0.22</v>
      </c>
      <c r="P145" s="97">
        <v>0.21</v>
      </c>
      <c r="Q145" s="97">
        <v>0.18</v>
      </c>
      <c r="R145" s="97">
        <v>0.18</v>
      </c>
      <c r="S145" s="97">
        <v>0.14000000000000001</v>
      </c>
      <c r="T145" s="97">
        <v>0.23</v>
      </c>
    </row>
    <row r="146" spans="2:20">
      <c r="B146" s="98">
        <v>43654</v>
      </c>
      <c r="C146" s="97">
        <v>0.15</v>
      </c>
      <c r="D146" s="97">
        <v>0.15</v>
      </c>
      <c r="E146" s="97">
        <v>0.13</v>
      </c>
      <c r="F146" s="97">
        <v>0.1</v>
      </c>
      <c r="G146" s="97">
        <v>0.12</v>
      </c>
      <c r="H146" s="97">
        <v>0.13</v>
      </c>
      <c r="I146" s="97">
        <v>0.15</v>
      </c>
      <c r="J146" s="97">
        <v>0.15</v>
      </c>
      <c r="K146" s="97">
        <v>0.13</v>
      </c>
      <c r="L146" s="97">
        <v>0.1</v>
      </c>
      <c r="M146" s="97">
        <v>0.1</v>
      </c>
      <c r="N146" s="97">
        <v>0.13</v>
      </c>
      <c r="O146" s="97">
        <v>0.12</v>
      </c>
      <c r="P146" s="97">
        <v>0.11</v>
      </c>
      <c r="Q146" s="97">
        <v>0.1</v>
      </c>
      <c r="R146" s="97">
        <v>0.1</v>
      </c>
      <c r="S146" s="97">
        <v>0.08</v>
      </c>
      <c r="T146" s="97">
        <v>0.12</v>
      </c>
    </row>
    <row r="147" spans="2:20">
      <c r="B147" s="98">
        <v>43655</v>
      </c>
      <c r="C147" s="97">
        <v>0.24</v>
      </c>
      <c r="D147" s="97">
        <v>0.24</v>
      </c>
      <c r="E147" s="97">
        <v>0.2</v>
      </c>
      <c r="F147" s="97">
        <v>0.16</v>
      </c>
      <c r="G147" s="97">
        <v>0.19</v>
      </c>
      <c r="H147" s="97">
        <v>0.19</v>
      </c>
      <c r="I147" s="97">
        <v>0.24</v>
      </c>
      <c r="J147" s="97">
        <v>0.24</v>
      </c>
      <c r="K147" s="97">
        <v>0.21</v>
      </c>
      <c r="L147" s="97">
        <v>0.16</v>
      </c>
      <c r="M147" s="97">
        <v>0.16</v>
      </c>
      <c r="N147" s="97">
        <v>0.22</v>
      </c>
      <c r="O147" s="97">
        <v>0.19</v>
      </c>
      <c r="P147" s="97">
        <v>0.19</v>
      </c>
      <c r="Q147" s="97">
        <v>0.16</v>
      </c>
      <c r="R147" s="97">
        <v>0.16</v>
      </c>
      <c r="S147" s="97">
        <v>0.13</v>
      </c>
      <c r="T147" s="97">
        <v>0.18</v>
      </c>
    </row>
    <row r="148" spans="2:20">
      <c r="B148" s="98">
        <v>43656</v>
      </c>
      <c r="C148" s="97">
        <v>0.3</v>
      </c>
      <c r="D148" s="97">
        <v>0.3</v>
      </c>
      <c r="E148" s="97">
        <v>0.26</v>
      </c>
      <c r="F148" s="97">
        <v>0.2</v>
      </c>
      <c r="G148" s="97">
        <v>0.24</v>
      </c>
      <c r="H148" s="97">
        <v>0.23</v>
      </c>
      <c r="I148" s="97">
        <v>0.3</v>
      </c>
      <c r="J148" s="97">
        <v>0.3</v>
      </c>
      <c r="K148" s="97">
        <v>0.27</v>
      </c>
      <c r="L148" s="97">
        <v>0.2</v>
      </c>
      <c r="M148" s="97">
        <v>0.2</v>
      </c>
      <c r="N148" s="97">
        <v>0.27</v>
      </c>
      <c r="O148" s="97">
        <v>0.24</v>
      </c>
      <c r="P148" s="97">
        <v>0.24</v>
      </c>
      <c r="Q148" s="97">
        <v>0.21</v>
      </c>
      <c r="R148" s="97">
        <v>0.2</v>
      </c>
      <c r="S148" s="97">
        <v>0.16</v>
      </c>
      <c r="T148" s="97">
        <v>0.21</v>
      </c>
    </row>
    <row r="149" spans="2:20">
      <c r="B149" s="98">
        <v>43657</v>
      </c>
      <c r="C149" s="97">
        <v>0.32</v>
      </c>
      <c r="D149" s="97">
        <v>0.32</v>
      </c>
      <c r="E149" s="97">
        <v>0.27</v>
      </c>
      <c r="F149" s="97">
        <v>0.22</v>
      </c>
      <c r="G149" s="97">
        <v>0.26</v>
      </c>
      <c r="H149" s="97">
        <v>0.23</v>
      </c>
      <c r="I149" s="97">
        <v>0.32</v>
      </c>
      <c r="J149" s="97">
        <v>0.32</v>
      </c>
      <c r="K149" s="97">
        <v>0.28999999999999998</v>
      </c>
      <c r="L149" s="97">
        <v>0.22</v>
      </c>
      <c r="M149" s="97">
        <v>0.22</v>
      </c>
      <c r="N149" s="97">
        <v>0.28999999999999998</v>
      </c>
      <c r="O149" s="97">
        <v>0.26</v>
      </c>
      <c r="P149" s="97">
        <v>0.26</v>
      </c>
      <c r="Q149" s="97">
        <v>0.23</v>
      </c>
      <c r="R149" s="97">
        <v>0.22</v>
      </c>
      <c r="S149" s="97">
        <v>0.18</v>
      </c>
      <c r="T149" s="97">
        <v>0.22</v>
      </c>
    </row>
    <row r="150" spans="2:20">
      <c r="B150" s="98">
        <v>43658</v>
      </c>
      <c r="C150" s="97">
        <v>0.3</v>
      </c>
      <c r="D150" s="97">
        <v>0.3</v>
      </c>
      <c r="E150" s="97">
        <v>0.26</v>
      </c>
      <c r="F150" s="97">
        <v>0.2</v>
      </c>
      <c r="G150" s="97">
        <v>0.24</v>
      </c>
      <c r="H150" s="97">
        <v>0.21</v>
      </c>
      <c r="I150" s="97">
        <v>0.3</v>
      </c>
      <c r="J150" s="97">
        <v>0.3</v>
      </c>
      <c r="K150" s="97">
        <v>0.28000000000000003</v>
      </c>
      <c r="L150" s="97">
        <v>0.21</v>
      </c>
      <c r="M150" s="97">
        <v>0.21</v>
      </c>
      <c r="N150" s="97">
        <v>0.27</v>
      </c>
      <c r="O150" s="97">
        <v>0.25</v>
      </c>
      <c r="P150" s="97">
        <v>0.25</v>
      </c>
      <c r="Q150" s="97">
        <v>0.22</v>
      </c>
      <c r="R150" s="97">
        <v>0.21</v>
      </c>
      <c r="S150" s="97">
        <v>0.17</v>
      </c>
      <c r="T150" s="97">
        <v>0.19</v>
      </c>
    </row>
    <row r="151" spans="2:20">
      <c r="B151" s="98">
        <v>43659</v>
      </c>
      <c r="C151" s="97">
        <v>0.3</v>
      </c>
      <c r="D151" s="97">
        <v>0.3</v>
      </c>
      <c r="E151" s="97">
        <v>0.26</v>
      </c>
      <c r="F151" s="97">
        <v>0.2</v>
      </c>
      <c r="G151" s="97">
        <v>0.24</v>
      </c>
      <c r="H151" s="97">
        <v>0.2</v>
      </c>
      <c r="I151" s="97">
        <v>0.3</v>
      </c>
      <c r="J151" s="97">
        <v>0.3</v>
      </c>
      <c r="K151" s="97">
        <v>0.28000000000000003</v>
      </c>
      <c r="L151" s="97">
        <v>0.22</v>
      </c>
      <c r="M151" s="97">
        <v>0.22</v>
      </c>
      <c r="N151" s="97">
        <v>0.28000000000000003</v>
      </c>
      <c r="O151" s="97">
        <v>0.25</v>
      </c>
      <c r="P151" s="97">
        <v>0.25</v>
      </c>
      <c r="Q151" s="97">
        <v>0.23</v>
      </c>
      <c r="R151" s="97">
        <v>0.22</v>
      </c>
      <c r="S151" s="97">
        <v>0.17</v>
      </c>
      <c r="T151" s="97">
        <v>0.18</v>
      </c>
    </row>
    <row r="152" spans="2:20">
      <c r="B152" s="98">
        <v>43660</v>
      </c>
      <c r="C152" s="97">
        <v>0.31</v>
      </c>
      <c r="D152" s="97">
        <v>0.31</v>
      </c>
      <c r="E152" s="97">
        <v>0.26</v>
      </c>
      <c r="F152" s="97">
        <v>0.21</v>
      </c>
      <c r="G152" s="97">
        <v>0.25</v>
      </c>
      <c r="H152" s="97">
        <v>0.2</v>
      </c>
      <c r="I152" s="97">
        <v>0.31</v>
      </c>
      <c r="J152" s="97">
        <v>0.31</v>
      </c>
      <c r="K152" s="97">
        <v>0.28999999999999998</v>
      </c>
      <c r="L152" s="97">
        <v>0.23</v>
      </c>
      <c r="M152" s="97">
        <v>0.23</v>
      </c>
      <c r="N152" s="97">
        <v>0.28999999999999998</v>
      </c>
      <c r="O152" s="97">
        <v>0.27</v>
      </c>
      <c r="P152" s="97">
        <v>0.26</v>
      </c>
      <c r="Q152" s="97">
        <v>0.24</v>
      </c>
      <c r="R152" s="97">
        <v>0.23</v>
      </c>
      <c r="S152" s="97">
        <v>0.18</v>
      </c>
      <c r="T152" s="97">
        <v>0.18</v>
      </c>
    </row>
    <row r="153" spans="2:20">
      <c r="B153" s="98">
        <v>43661</v>
      </c>
      <c r="C153" s="97">
        <v>0.34</v>
      </c>
      <c r="D153" s="97">
        <v>0.34</v>
      </c>
      <c r="E153" s="97">
        <v>0.28999999999999998</v>
      </c>
      <c r="F153" s="97">
        <v>0.23</v>
      </c>
      <c r="G153" s="97">
        <v>0.27</v>
      </c>
      <c r="H153" s="97">
        <v>0.2</v>
      </c>
      <c r="I153" s="97">
        <v>0.33</v>
      </c>
      <c r="J153" s="97">
        <v>0.34</v>
      </c>
      <c r="K153" s="97">
        <v>0.33</v>
      </c>
      <c r="L153" s="97">
        <v>0.25</v>
      </c>
      <c r="M153" s="97">
        <v>0.25</v>
      </c>
      <c r="N153" s="97">
        <v>0.32</v>
      </c>
      <c r="O153" s="97">
        <v>0.28999999999999998</v>
      </c>
      <c r="P153" s="97">
        <v>0.28999999999999998</v>
      </c>
      <c r="Q153" s="97">
        <v>0.27</v>
      </c>
      <c r="R153" s="97">
        <v>0.26</v>
      </c>
      <c r="S153" s="97">
        <v>0.21</v>
      </c>
      <c r="T153" s="97">
        <v>0.19</v>
      </c>
    </row>
    <row r="154" spans="2:20">
      <c r="B154" s="98">
        <v>43662</v>
      </c>
      <c r="C154" s="97">
        <v>0.28000000000000003</v>
      </c>
      <c r="D154" s="97">
        <v>0.28000000000000003</v>
      </c>
      <c r="E154" s="97">
        <v>0.24</v>
      </c>
      <c r="F154" s="97">
        <v>0.19</v>
      </c>
      <c r="G154" s="97">
        <v>0.22</v>
      </c>
      <c r="H154" s="97">
        <v>0.16</v>
      </c>
      <c r="I154" s="97">
        <v>0.27</v>
      </c>
      <c r="J154" s="97">
        <v>0.28000000000000003</v>
      </c>
      <c r="K154" s="97">
        <v>0.27</v>
      </c>
      <c r="L154" s="97">
        <v>0.21</v>
      </c>
      <c r="M154" s="97">
        <v>0.21</v>
      </c>
      <c r="N154" s="97">
        <v>0.26</v>
      </c>
      <c r="O154" s="97">
        <v>0.24</v>
      </c>
      <c r="P154" s="97">
        <v>0.24</v>
      </c>
      <c r="Q154" s="97">
        <v>0.23</v>
      </c>
      <c r="R154" s="97">
        <v>0.21</v>
      </c>
      <c r="S154" s="97">
        <v>0.17</v>
      </c>
      <c r="T154" s="97">
        <v>0.15</v>
      </c>
    </row>
    <row r="155" spans="2:20">
      <c r="B155" s="98">
        <v>43663</v>
      </c>
      <c r="C155" s="97">
        <v>0.3</v>
      </c>
      <c r="D155" s="97">
        <v>0.3</v>
      </c>
      <c r="E155" s="97">
        <v>0.26</v>
      </c>
      <c r="F155" s="97">
        <v>0.2</v>
      </c>
      <c r="G155" s="97">
        <v>0.24</v>
      </c>
      <c r="H155" s="97">
        <v>0.16</v>
      </c>
      <c r="I155" s="97">
        <v>0.28999999999999998</v>
      </c>
      <c r="J155" s="97">
        <v>0.3</v>
      </c>
      <c r="K155" s="97">
        <v>0.28999999999999998</v>
      </c>
      <c r="L155" s="97">
        <v>0.23</v>
      </c>
      <c r="M155" s="97">
        <v>0.23</v>
      </c>
      <c r="N155" s="97">
        <v>0.28000000000000003</v>
      </c>
      <c r="O155" s="97">
        <v>0.26</v>
      </c>
      <c r="P155" s="97">
        <v>0.26</v>
      </c>
      <c r="Q155" s="97">
        <v>0.25</v>
      </c>
      <c r="R155" s="97">
        <v>0.23</v>
      </c>
      <c r="S155" s="97">
        <v>0.19</v>
      </c>
      <c r="T155" s="97">
        <v>0.15</v>
      </c>
    </row>
    <row r="156" spans="2:20">
      <c r="B156" s="98">
        <v>43664</v>
      </c>
      <c r="C156" s="97">
        <v>0.33</v>
      </c>
      <c r="D156" s="97">
        <v>0.33</v>
      </c>
      <c r="E156" s="97">
        <v>0.28000000000000003</v>
      </c>
      <c r="F156" s="97">
        <v>0.22</v>
      </c>
      <c r="G156" s="97">
        <v>0.26</v>
      </c>
      <c r="H156" s="97">
        <v>0.16</v>
      </c>
      <c r="I156" s="97">
        <v>0.3</v>
      </c>
      <c r="J156" s="97">
        <v>0.33</v>
      </c>
      <c r="K156" s="97">
        <v>0.32</v>
      </c>
      <c r="L156" s="97">
        <v>0.26</v>
      </c>
      <c r="M156" s="97">
        <v>0.26</v>
      </c>
      <c r="N156" s="97">
        <v>0.31</v>
      </c>
      <c r="O156" s="97">
        <v>0.28999999999999998</v>
      </c>
      <c r="P156" s="97">
        <v>0.28999999999999998</v>
      </c>
      <c r="Q156" s="97">
        <v>0.28000000000000003</v>
      </c>
      <c r="R156" s="97">
        <v>0.26</v>
      </c>
      <c r="S156" s="97">
        <v>0.22</v>
      </c>
      <c r="T156" s="97">
        <v>0.15</v>
      </c>
    </row>
    <row r="157" spans="2:20">
      <c r="B157" s="98">
        <v>43665</v>
      </c>
      <c r="C157" s="97">
        <v>0.38</v>
      </c>
      <c r="D157" s="97">
        <v>0.38</v>
      </c>
      <c r="E157" s="97">
        <v>0.32</v>
      </c>
      <c r="F157" s="97">
        <v>0.26</v>
      </c>
      <c r="G157" s="97">
        <v>0.3</v>
      </c>
      <c r="H157" s="97">
        <v>0.18</v>
      </c>
      <c r="I157" s="97">
        <v>0.33</v>
      </c>
      <c r="J157" s="97">
        <v>0.38</v>
      </c>
      <c r="K157" s="97">
        <v>0.38</v>
      </c>
      <c r="L157" s="97">
        <v>0.31</v>
      </c>
      <c r="M157" s="97">
        <v>0.31</v>
      </c>
      <c r="N157" s="97">
        <v>0.35</v>
      </c>
      <c r="O157" s="97">
        <v>0.34</v>
      </c>
      <c r="P157" s="97">
        <v>0.34</v>
      </c>
      <c r="Q157" s="97">
        <v>0.33</v>
      </c>
      <c r="R157" s="97">
        <v>0.31</v>
      </c>
      <c r="S157" s="97">
        <v>0.25</v>
      </c>
      <c r="T157" s="97">
        <v>0.17</v>
      </c>
    </row>
    <row r="158" spans="2:20">
      <c r="B158" s="98">
        <v>43666</v>
      </c>
      <c r="C158" s="97">
        <v>0.34</v>
      </c>
      <c r="D158" s="97">
        <v>0.34</v>
      </c>
      <c r="E158" s="97">
        <v>0.28999999999999998</v>
      </c>
      <c r="F158" s="97">
        <v>0.23</v>
      </c>
      <c r="G158" s="97">
        <v>0.27</v>
      </c>
      <c r="H158" s="97">
        <v>0.15</v>
      </c>
      <c r="I158" s="97">
        <v>0.27</v>
      </c>
      <c r="J158" s="97">
        <v>0.34</v>
      </c>
      <c r="K158" s="97">
        <v>0.34</v>
      </c>
      <c r="L158" s="97">
        <v>0.28999999999999998</v>
      </c>
      <c r="M158" s="97">
        <v>0.28999999999999998</v>
      </c>
      <c r="N158" s="97">
        <v>0.32</v>
      </c>
      <c r="O158" s="97">
        <v>0.31</v>
      </c>
      <c r="P158" s="97">
        <v>0.31</v>
      </c>
      <c r="Q158" s="97">
        <v>0.3</v>
      </c>
      <c r="R158" s="97">
        <v>0.28000000000000003</v>
      </c>
      <c r="S158" s="97">
        <v>0.23</v>
      </c>
      <c r="T158" s="97">
        <v>0.14000000000000001</v>
      </c>
    </row>
    <row r="159" spans="2:20">
      <c r="B159" s="98">
        <v>43667</v>
      </c>
      <c r="C159" s="97">
        <v>0.32</v>
      </c>
      <c r="D159" s="97">
        <v>0.32</v>
      </c>
      <c r="E159" s="97">
        <v>0.27</v>
      </c>
      <c r="F159" s="97">
        <v>0.22</v>
      </c>
      <c r="G159" s="97">
        <v>0.26</v>
      </c>
      <c r="H159" s="97">
        <v>0.13</v>
      </c>
      <c r="I159" s="97">
        <v>0.24</v>
      </c>
      <c r="J159" s="97">
        <v>0.32</v>
      </c>
      <c r="K159" s="97">
        <v>0.32</v>
      </c>
      <c r="L159" s="97">
        <v>0.28000000000000003</v>
      </c>
      <c r="M159" s="97">
        <v>0.28000000000000003</v>
      </c>
      <c r="N159" s="97">
        <v>0.3</v>
      </c>
      <c r="O159" s="97">
        <v>0.28999999999999998</v>
      </c>
      <c r="P159" s="97">
        <v>0.28999999999999998</v>
      </c>
      <c r="Q159" s="97">
        <v>0.28999999999999998</v>
      </c>
      <c r="R159" s="97">
        <v>0.27</v>
      </c>
      <c r="S159" s="97">
        <v>0.22</v>
      </c>
      <c r="T159" s="97">
        <v>0.12</v>
      </c>
    </row>
    <row r="160" spans="2:20">
      <c r="B160" s="98">
        <v>43668</v>
      </c>
      <c r="C160" s="97">
        <v>0.36</v>
      </c>
      <c r="D160" s="97">
        <v>0.36</v>
      </c>
      <c r="E160" s="97">
        <v>0.31</v>
      </c>
      <c r="F160" s="97">
        <v>0.24</v>
      </c>
      <c r="G160" s="97">
        <v>0.28999999999999998</v>
      </c>
      <c r="H160" s="97">
        <v>0.13</v>
      </c>
      <c r="I160" s="97">
        <v>0.26</v>
      </c>
      <c r="J160" s="97">
        <v>0.36</v>
      </c>
      <c r="K160" s="97">
        <v>0.36</v>
      </c>
      <c r="L160" s="97">
        <v>0.32</v>
      </c>
      <c r="M160" s="97">
        <v>0.32</v>
      </c>
      <c r="N160" s="97">
        <v>0.33</v>
      </c>
      <c r="O160" s="97">
        <v>0.33</v>
      </c>
      <c r="P160" s="97">
        <v>0.33</v>
      </c>
      <c r="Q160" s="97">
        <v>0.33</v>
      </c>
      <c r="R160" s="97">
        <v>0.31</v>
      </c>
      <c r="S160" s="97">
        <v>0.26</v>
      </c>
      <c r="T160" s="97">
        <v>0.13</v>
      </c>
    </row>
    <row r="161" spans="2:20">
      <c r="B161" s="98">
        <v>43669</v>
      </c>
      <c r="C161" s="97">
        <v>0.22</v>
      </c>
      <c r="D161" s="97">
        <v>0.22</v>
      </c>
      <c r="E161" s="97">
        <v>0.19</v>
      </c>
      <c r="F161" s="97">
        <v>0.15</v>
      </c>
      <c r="G161" s="97">
        <v>0.18</v>
      </c>
      <c r="H161" s="97">
        <v>7.0000000000000007E-2</v>
      </c>
      <c r="I161" s="97">
        <v>0.15</v>
      </c>
      <c r="J161" s="97">
        <v>0.22</v>
      </c>
      <c r="K161" s="97">
        <v>0.22</v>
      </c>
      <c r="L161" s="97">
        <v>0.2</v>
      </c>
      <c r="M161" s="97">
        <v>0.2</v>
      </c>
      <c r="N161" s="97">
        <v>0.2</v>
      </c>
      <c r="O161" s="97">
        <v>0.2</v>
      </c>
      <c r="P161" s="97">
        <v>0.2</v>
      </c>
      <c r="Q161" s="97">
        <v>0.2</v>
      </c>
      <c r="R161" s="97">
        <v>0.19</v>
      </c>
      <c r="S161" s="97">
        <v>0.16</v>
      </c>
      <c r="T161" s="97">
        <v>7.0000000000000007E-2</v>
      </c>
    </row>
    <row r="162" spans="2:20">
      <c r="B162" s="98">
        <v>43670</v>
      </c>
      <c r="C162" s="97">
        <v>0.36</v>
      </c>
      <c r="D162" s="97">
        <v>0.36</v>
      </c>
      <c r="E162" s="97">
        <v>0.31</v>
      </c>
      <c r="F162" s="97">
        <v>0.24</v>
      </c>
      <c r="G162" s="97">
        <v>0.28999999999999998</v>
      </c>
      <c r="H162" s="97">
        <v>0.11</v>
      </c>
      <c r="I162" s="97">
        <v>0.23</v>
      </c>
      <c r="J162" s="97">
        <v>0.36</v>
      </c>
      <c r="K162" s="97">
        <v>0.36</v>
      </c>
      <c r="L162" s="97">
        <v>0.33</v>
      </c>
      <c r="M162" s="97">
        <v>0.33</v>
      </c>
      <c r="N162" s="97">
        <v>0.33</v>
      </c>
      <c r="O162" s="97">
        <v>0.33</v>
      </c>
      <c r="P162" s="97">
        <v>0.33</v>
      </c>
      <c r="Q162" s="97">
        <v>0.33</v>
      </c>
      <c r="R162" s="97">
        <v>0.32</v>
      </c>
      <c r="S162" s="97">
        <v>0.27</v>
      </c>
      <c r="T162" s="97">
        <v>0.11</v>
      </c>
    </row>
    <row r="163" spans="2:20">
      <c r="B163" s="98">
        <v>43671</v>
      </c>
      <c r="C163" s="97">
        <v>0.36</v>
      </c>
      <c r="D163" s="97">
        <v>0.36</v>
      </c>
      <c r="E163" s="97">
        <v>0.31</v>
      </c>
      <c r="F163" s="97">
        <v>0.24</v>
      </c>
      <c r="G163" s="97">
        <v>0.28999999999999998</v>
      </c>
      <c r="H163" s="97">
        <v>0</v>
      </c>
      <c r="I163" s="97">
        <v>0.21</v>
      </c>
      <c r="J163" s="97">
        <v>0.35</v>
      </c>
      <c r="K163" s="97">
        <v>0.36</v>
      </c>
      <c r="L163" s="97">
        <v>0.34</v>
      </c>
      <c r="M163" s="97">
        <v>0.34</v>
      </c>
      <c r="N163" s="97">
        <v>0.33</v>
      </c>
      <c r="O163" s="97">
        <v>0.33</v>
      </c>
      <c r="P163" s="97">
        <v>0.33</v>
      </c>
      <c r="Q163" s="97">
        <v>0.34</v>
      </c>
      <c r="R163" s="97">
        <v>0.32</v>
      </c>
      <c r="S163" s="97">
        <v>0.27</v>
      </c>
      <c r="T163" s="97">
        <v>0.1</v>
      </c>
    </row>
    <row r="164" spans="2:20">
      <c r="B164" s="98">
        <v>43672</v>
      </c>
      <c r="C164" s="97">
        <v>0.19</v>
      </c>
      <c r="D164" s="97">
        <v>0.19</v>
      </c>
      <c r="E164" s="97">
        <v>0.16</v>
      </c>
      <c r="F164" s="97">
        <v>0.13</v>
      </c>
      <c r="G164" s="97">
        <v>0.15</v>
      </c>
      <c r="H164" s="97" t="s">
        <v>13</v>
      </c>
      <c r="I164" s="97">
        <v>0.1</v>
      </c>
      <c r="J164" s="97">
        <v>0.18</v>
      </c>
      <c r="K164" s="97">
        <v>0.19</v>
      </c>
      <c r="L164" s="97">
        <v>0.18</v>
      </c>
      <c r="M164" s="97">
        <v>0.18</v>
      </c>
      <c r="N164" s="97">
        <v>0.18</v>
      </c>
      <c r="O164" s="97">
        <v>0.18</v>
      </c>
      <c r="P164" s="97">
        <v>0.18</v>
      </c>
      <c r="Q164" s="97">
        <v>0.18</v>
      </c>
      <c r="R164" s="97">
        <v>0.17</v>
      </c>
      <c r="S164" s="97">
        <v>0.15</v>
      </c>
      <c r="T164" s="97">
        <v>0.05</v>
      </c>
    </row>
    <row r="165" spans="2:20">
      <c r="B165" s="98">
        <v>43673</v>
      </c>
      <c r="C165" s="97">
        <v>0.38</v>
      </c>
      <c r="D165" s="97">
        <v>0.38</v>
      </c>
      <c r="E165" s="97">
        <v>0.32</v>
      </c>
      <c r="F165" s="97">
        <v>0.26</v>
      </c>
      <c r="G165" s="97">
        <v>0.3</v>
      </c>
      <c r="H165" s="97" t="s">
        <v>13</v>
      </c>
      <c r="I165" s="97">
        <v>0.19</v>
      </c>
      <c r="J165" s="97">
        <v>0.36</v>
      </c>
      <c r="K165" s="97">
        <v>0.38</v>
      </c>
      <c r="L165" s="97">
        <v>0.36</v>
      </c>
      <c r="M165" s="97">
        <v>0.36</v>
      </c>
      <c r="N165" s="97">
        <v>0.35</v>
      </c>
      <c r="O165" s="97">
        <v>0.35</v>
      </c>
      <c r="P165" s="97">
        <v>0.35</v>
      </c>
      <c r="Q165" s="97">
        <v>0.36</v>
      </c>
      <c r="R165" s="97">
        <v>0.35</v>
      </c>
      <c r="S165" s="97">
        <v>0.3</v>
      </c>
      <c r="T165" s="97">
        <v>0.09</v>
      </c>
    </row>
    <row r="166" spans="2:20">
      <c r="B166" s="98">
        <v>43674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 t="s">
        <v>13</v>
      </c>
      <c r="I166" s="97">
        <v>0.14000000000000001</v>
      </c>
      <c r="J166" s="97">
        <v>0.27</v>
      </c>
      <c r="K166" s="97">
        <v>0.31</v>
      </c>
      <c r="L166" s="97">
        <v>0.3</v>
      </c>
      <c r="M166" s="97">
        <v>0.3</v>
      </c>
      <c r="N166" s="97">
        <v>0.28999999999999998</v>
      </c>
      <c r="O166" s="97">
        <v>0.28999999999999998</v>
      </c>
      <c r="P166" s="97">
        <v>0.28999999999999998</v>
      </c>
      <c r="Q166" s="97">
        <v>0.28999999999999998</v>
      </c>
      <c r="R166" s="97">
        <v>0.28999999999999998</v>
      </c>
      <c r="S166" s="97">
        <v>0.25</v>
      </c>
      <c r="T166" s="97">
        <v>7.0000000000000007E-2</v>
      </c>
    </row>
    <row r="167" spans="2:20">
      <c r="B167" s="98">
        <v>43675</v>
      </c>
      <c r="C167" s="97">
        <v>0.26</v>
      </c>
      <c r="D167" s="97">
        <v>0.26</v>
      </c>
      <c r="E167" s="97">
        <v>0.22</v>
      </c>
      <c r="F167" s="97">
        <v>0.18</v>
      </c>
      <c r="G167" s="97">
        <v>0.21</v>
      </c>
      <c r="H167" s="97" t="s">
        <v>13</v>
      </c>
      <c r="I167" s="97">
        <v>0.1</v>
      </c>
      <c r="J167" s="97">
        <v>0.21</v>
      </c>
      <c r="K167" s="97">
        <v>0.26</v>
      </c>
      <c r="L167" s="97">
        <v>0.25</v>
      </c>
      <c r="M167" s="97">
        <v>0.25</v>
      </c>
      <c r="N167" s="97">
        <v>0.24</v>
      </c>
      <c r="O167" s="97">
        <v>0.24</v>
      </c>
      <c r="P167" s="97">
        <v>0.24</v>
      </c>
      <c r="Q167" s="97">
        <v>0.25</v>
      </c>
      <c r="R167" s="97">
        <v>0.25</v>
      </c>
      <c r="S167" s="97">
        <v>0.21</v>
      </c>
      <c r="T167" s="97">
        <v>0.05</v>
      </c>
    </row>
    <row r="168" spans="2:20">
      <c r="B168" s="98">
        <v>43676</v>
      </c>
      <c r="C168" s="97">
        <v>0.35</v>
      </c>
      <c r="D168" s="97">
        <v>0.35</v>
      </c>
      <c r="E168" s="97">
        <v>0.3</v>
      </c>
      <c r="F168" s="97">
        <v>0.24</v>
      </c>
      <c r="G168" s="97">
        <v>0.28000000000000003</v>
      </c>
      <c r="H168" s="97" t="s">
        <v>13</v>
      </c>
      <c r="I168" s="97">
        <v>0.13</v>
      </c>
      <c r="J168" s="97">
        <v>0.27</v>
      </c>
      <c r="K168" s="97">
        <v>0.35</v>
      </c>
      <c r="L168" s="97">
        <v>0.34</v>
      </c>
      <c r="M168" s="97">
        <v>0.34</v>
      </c>
      <c r="N168" s="97">
        <v>0.33</v>
      </c>
      <c r="O168" s="97">
        <v>0.33</v>
      </c>
      <c r="P168" s="97">
        <v>0.33</v>
      </c>
      <c r="Q168" s="97">
        <v>0.33</v>
      </c>
      <c r="R168" s="97">
        <v>0.34</v>
      </c>
      <c r="S168" s="97">
        <v>0.28999999999999998</v>
      </c>
      <c r="T168" s="97">
        <v>7.0000000000000007E-2</v>
      </c>
    </row>
    <row r="169" spans="2:20">
      <c r="B169" s="98">
        <v>43677</v>
      </c>
      <c r="C169" s="97">
        <v>0.3</v>
      </c>
      <c r="D169" s="97">
        <v>0.3</v>
      </c>
      <c r="E169" s="97">
        <v>0.26</v>
      </c>
      <c r="F169" s="97">
        <v>0.2</v>
      </c>
      <c r="G169" s="97">
        <v>0.24</v>
      </c>
      <c r="H169" s="97" t="s">
        <v>13</v>
      </c>
      <c r="I169" s="97">
        <v>0.1</v>
      </c>
      <c r="J169" s="97">
        <v>0.22</v>
      </c>
      <c r="K169" s="97">
        <v>0.3</v>
      </c>
      <c r="L169" s="97">
        <v>0.3</v>
      </c>
      <c r="M169" s="97">
        <v>0.3</v>
      </c>
      <c r="N169" s="97">
        <v>0.28000000000000003</v>
      </c>
      <c r="O169" s="97">
        <v>0.28000000000000003</v>
      </c>
      <c r="P169" s="97">
        <v>0.28000000000000003</v>
      </c>
      <c r="Q169" s="97">
        <v>0.28999999999999998</v>
      </c>
      <c r="R169" s="97">
        <v>0.3</v>
      </c>
      <c r="S169" s="97">
        <v>0.25</v>
      </c>
      <c r="T169" s="97">
        <v>0.06</v>
      </c>
    </row>
    <row r="170" spans="2:20">
      <c r="B170" s="98">
        <v>43678</v>
      </c>
      <c r="C170" s="97">
        <v>0.31</v>
      </c>
      <c r="D170" s="97">
        <v>0.31</v>
      </c>
      <c r="E170" s="97">
        <v>0.26</v>
      </c>
      <c r="F170" s="97">
        <v>0.21</v>
      </c>
      <c r="G170" s="97">
        <v>0.25</v>
      </c>
      <c r="H170" s="97" t="s">
        <v>13</v>
      </c>
      <c r="I170" s="97">
        <v>0</v>
      </c>
      <c r="J170" s="97">
        <v>0.21</v>
      </c>
      <c r="K170" s="97">
        <v>0.31</v>
      </c>
      <c r="L170" s="97">
        <v>0.31</v>
      </c>
      <c r="M170" s="97">
        <v>0.31</v>
      </c>
      <c r="N170" s="97">
        <v>0.28999999999999998</v>
      </c>
      <c r="O170" s="97">
        <v>0.28999999999999998</v>
      </c>
      <c r="P170" s="97">
        <v>0.28999999999999998</v>
      </c>
      <c r="Q170" s="97">
        <v>0.28999999999999998</v>
      </c>
      <c r="R170" s="97">
        <v>0.31</v>
      </c>
      <c r="S170" s="97">
        <v>0.27</v>
      </c>
      <c r="T170" s="97">
        <v>0</v>
      </c>
    </row>
    <row r="171" spans="2:20">
      <c r="B171" s="98">
        <v>43679</v>
      </c>
      <c r="C171" s="97">
        <v>0.38</v>
      </c>
      <c r="D171" s="97">
        <v>0.38</v>
      </c>
      <c r="E171" s="97">
        <v>0.32</v>
      </c>
      <c r="F171" s="97">
        <v>0.26</v>
      </c>
      <c r="G171" s="97">
        <v>0.3</v>
      </c>
      <c r="H171" s="97" t="s">
        <v>13</v>
      </c>
      <c r="I171" s="97" t="s">
        <v>13</v>
      </c>
      <c r="J171" s="97">
        <v>0.24</v>
      </c>
      <c r="K171" s="97">
        <v>0.38</v>
      </c>
      <c r="L171" s="97">
        <v>0.38</v>
      </c>
      <c r="M171" s="97">
        <v>0.38</v>
      </c>
      <c r="N171" s="97">
        <v>0.35</v>
      </c>
      <c r="O171" s="97">
        <v>0.35</v>
      </c>
      <c r="P171" s="97">
        <v>0.35</v>
      </c>
      <c r="Q171" s="97">
        <v>0.36</v>
      </c>
      <c r="R171" s="97">
        <v>0.38</v>
      </c>
      <c r="S171" s="97">
        <v>0.33</v>
      </c>
      <c r="T171" s="97" t="s">
        <v>13</v>
      </c>
    </row>
    <row r="172" spans="2:20">
      <c r="B172" s="98">
        <v>43680</v>
      </c>
      <c r="C172" s="97">
        <v>0.33</v>
      </c>
      <c r="D172" s="97">
        <v>0.33</v>
      </c>
      <c r="E172" s="97">
        <v>0.28000000000000003</v>
      </c>
      <c r="F172" s="97">
        <v>0.22</v>
      </c>
      <c r="G172" s="97">
        <v>0.26</v>
      </c>
      <c r="H172" s="97" t="s">
        <v>13</v>
      </c>
      <c r="I172" s="97" t="s">
        <v>13</v>
      </c>
      <c r="J172" s="97">
        <v>0.19</v>
      </c>
      <c r="K172" s="97">
        <v>0.33</v>
      </c>
      <c r="L172" s="97">
        <v>0.33</v>
      </c>
      <c r="M172" s="97">
        <v>0.33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0.33</v>
      </c>
      <c r="S172" s="97">
        <v>0.3</v>
      </c>
      <c r="T172" s="97" t="s">
        <v>13</v>
      </c>
    </row>
    <row r="173" spans="2:20">
      <c r="B173" s="98">
        <v>43681</v>
      </c>
      <c r="C173" s="97">
        <v>0.3</v>
      </c>
      <c r="D173" s="97">
        <v>0.3</v>
      </c>
      <c r="E173" s="97">
        <v>0.26</v>
      </c>
      <c r="F173" s="97">
        <v>0.2</v>
      </c>
      <c r="G173" s="97">
        <v>0.24</v>
      </c>
      <c r="H173" s="97" t="s">
        <v>13</v>
      </c>
      <c r="I173" s="97" t="s">
        <v>13</v>
      </c>
      <c r="J173" s="97">
        <v>0.16</v>
      </c>
      <c r="K173" s="97">
        <v>0.3</v>
      </c>
      <c r="L173" s="97">
        <v>0.3</v>
      </c>
      <c r="M173" s="97">
        <v>0.3</v>
      </c>
      <c r="N173" s="97">
        <v>0.28000000000000003</v>
      </c>
      <c r="O173" s="97">
        <v>0.28000000000000003</v>
      </c>
      <c r="P173" s="97">
        <v>0.28000000000000003</v>
      </c>
      <c r="Q173" s="97">
        <v>0.28999999999999998</v>
      </c>
      <c r="R173" s="97">
        <v>0.3</v>
      </c>
      <c r="S173" s="97">
        <v>0.27</v>
      </c>
      <c r="T173" s="97" t="s">
        <v>13</v>
      </c>
    </row>
    <row r="174" spans="2:20">
      <c r="B174" s="98">
        <v>43682</v>
      </c>
      <c r="C174" s="97">
        <v>0.32</v>
      </c>
      <c r="D174" s="97">
        <v>0.32</v>
      </c>
      <c r="E174" s="97">
        <v>0.27</v>
      </c>
      <c r="F174" s="97">
        <v>0.22</v>
      </c>
      <c r="G174" s="97">
        <v>0.26</v>
      </c>
      <c r="H174" s="97" t="s">
        <v>13</v>
      </c>
      <c r="I174" s="97" t="s">
        <v>13</v>
      </c>
      <c r="J174" s="97">
        <v>0.16</v>
      </c>
      <c r="K174" s="97">
        <v>0.32</v>
      </c>
      <c r="L174" s="97">
        <v>0.32</v>
      </c>
      <c r="M174" s="97">
        <v>0.32</v>
      </c>
      <c r="N174" s="97">
        <v>0.3</v>
      </c>
      <c r="O174" s="97">
        <v>0.3</v>
      </c>
      <c r="P174" s="97">
        <v>0.3</v>
      </c>
      <c r="Q174" s="97">
        <v>0.3</v>
      </c>
      <c r="R174" s="97">
        <v>0.32</v>
      </c>
      <c r="S174" s="97">
        <v>0.3</v>
      </c>
      <c r="T174" s="97" t="s">
        <v>13</v>
      </c>
    </row>
    <row r="175" spans="2:20">
      <c r="B175" s="98">
        <v>43683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 t="s">
        <v>13</v>
      </c>
      <c r="J175" s="97">
        <v>0.14000000000000001</v>
      </c>
      <c r="K175" s="97">
        <v>0.31</v>
      </c>
      <c r="L175" s="97">
        <v>0.31</v>
      </c>
      <c r="M175" s="97">
        <v>0.31</v>
      </c>
      <c r="N175" s="97">
        <v>0.28999999999999998</v>
      </c>
      <c r="O175" s="97">
        <v>0.28999999999999998</v>
      </c>
      <c r="P175" s="97">
        <v>0.28999999999999998</v>
      </c>
      <c r="Q175" s="97">
        <v>0.28999999999999998</v>
      </c>
      <c r="R175" s="97">
        <v>0.31</v>
      </c>
      <c r="S175" s="97">
        <v>0.28999999999999998</v>
      </c>
      <c r="T175" s="97" t="s">
        <v>13</v>
      </c>
    </row>
    <row r="176" spans="2:20">
      <c r="B176" s="98">
        <v>43684</v>
      </c>
      <c r="C176" s="97">
        <v>0.2</v>
      </c>
      <c r="D176" s="97">
        <v>0.2</v>
      </c>
      <c r="E176" s="97">
        <v>0.17</v>
      </c>
      <c r="F176" s="97">
        <v>0.14000000000000001</v>
      </c>
      <c r="G176" s="97">
        <v>0.16</v>
      </c>
      <c r="H176" s="97" t="s">
        <v>13</v>
      </c>
      <c r="I176" s="97" t="s">
        <v>13</v>
      </c>
      <c r="J176" s="97">
        <v>0.08</v>
      </c>
      <c r="K176" s="97">
        <v>0.2</v>
      </c>
      <c r="L176" s="97">
        <v>0.2</v>
      </c>
      <c r="M176" s="97">
        <v>0.2</v>
      </c>
      <c r="N176" s="97">
        <v>0.18</v>
      </c>
      <c r="O176" s="97">
        <v>0.19</v>
      </c>
      <c r="P176" s="97">
        <v>0.19</v>
      </c>
      <c r="Q176" s="97">
        <v>0.19</v>
      </c>
      <c r="R176" s="97">
        <v>0.2</v>
      </c>
      <c r="S176" s="97">
        <v>0.19</v>
      </c>
      <c r="T176" s="97" t="s">
        <v>13</v>
      </c>
    </row>
    <row r="177" spans="2:20">
      <c r="B177" s="98">
        <v>43685</v>
      </c>
      <c r="C177" s="97">
        <v>0.12</v>
      </c>
      <c r="D177" s="97">
        <v>0.12</v>
      </c>
      <c r="E177" s="97">
        <v>0.1</v>
      </c>
      <c r="F177" s="97">
        <v>0.08</v>
      </c>
      <c r="G177" s="97">
        <v>0.1</v>
      </c>
      <c r="H177" s="97" t="s">
        <v>13</v>
      </c>
      <c r="I177" s="97" t="s">
        <v>13</v>
      </c>
      <c r="J177" s="97">
        <v>0.04</v>
      </c>
      <c r="K177" s="97">
        <v>0.12</v>
      </c>
      <c r="L177" s="97">
        <v>0.12</v>
      </c>
      <c r="M177" s="97">
        <v>0.12</v>
      </c>
      <c r="N177" s="97">
        <v>0.11</v>
      </c>
      <c r="O177" s="97">
        <v>0.11</v>
      </c>
      <c r="P177" s="97">
        <v>0.11</v>
      </c>
      <c r="Q177" s="97">
        <v>0.11</v>
      </c>
      <c r="R177" s="97">
        <v>0.12</v>
      </c>
      <c r="S177" s="97">
        <v>0.12</v>
      </c>
      <c r="T177" s="97" t="s">
        <v>13</v>
      </c>
    </row>
    <row r="178" spans="2:20">
      <c r="B178" s="98">
        <v>43686</v>
      </c>
      <c r="C178" s="97">
        <v>0.25</v>
      </c>
      <c r="D178" s="97">
        <v>0.25</v>
      </c>
      <c r="E178" s="97">
        <v>0.21</v>
      </c>
      <c r="F178" s="97">
        <v>0.17</v>
      </c>
      <c r="G178" s="97">
        <v>0.2</v>
      </c>
      <c r="H178" s="97" t="s">
        <v>13</v>
      </c>
      <c r="I178" s="97" t="s">
        <v>13</v>
      </c>
      <c r="J178" s="97">
        <v>0.08</v>
      </c>
      <c r="K178" s="97">
        <v>0.25</v>
      </c>
      <c r="L178" s="97">
        <v>0.25</v>
      </c>
      <c r="M178" s="97">
        <v>0.25</v>
      </c>
      <c r="N178" s="97">
        <v>0.23</v>
      </c>
      <c r="O178" s="97">
        <v>0.23</v>
      </c>
      <c r="P178" s="97">
        <v>0.23</v>
      </c>
      <c r="Q178" s="97">
        <v>0.24</v>
      </c>
      <c r="R178" s="97">
        <v>0.25</v>
      </c>
      <c r="S178" s="97">
        <v>0.25</v>
      </c>
      <c r="T178" s="97" t="s">
        <v>13</v>
      </c>
    </row>
    <row r="179" spans="2:20">
      <c r="B179" s="98">
        <v>43687</v>
      </c>
      <c r="C179" s="97">
        <v>0.38</v>
      </c>
      <c r="D179" s="97">
        <v>0.38</v>
      </c>
      <c r="E179" s="97">
        <v>0.32</v>
      </c>
      <c r="F179" s="97">
        <v>0.26</v>
      </c>
      <c r="G179" s="97">
        <v>0.3</v>
      </c>
      <c r="H179" s="97" t="s">
        <v>13</v>
      </c>
      <c r="I179" s="97" t="s">
        <v>13</v>
      </c>
      <c r="J179" s="97">
        <v>0</v>
      </c>
      <c r="K179" s="97">
        <v>0.38</v>
      </c>
      <c r="L179" s="97">
        <v>0.38</v>
      </c>
      <c r="M179" s="97">
        <v>0.38</v>
      </c>
      <c r="N179" s="97">
        <v>0.35</v>
      </c>
      <c r="O179" s="97">
        <v>0.35</v>
      </c>
      <c r="P179" s="97">
        <v>0.35</v>
      </c>
      <c r="Q179" s="97">
        <v>0.36</v>
      </c>
      <c r="R179" s="97">
        <v>0.38</v>
      </c>
      <c r="S179" s="97">
        <v>0.38</v>
      </c>
      <c r="T179" s="97" t="s">
        <v>13</v>
      </c>
    </row>
    <row r="180" spans="2:20">
      <c r="B180" s="98">
        <v>43688</v>
      </c>
      <c r="C180" s="97">
        <v>0.36</v>
      </c>
      <c r="D180" s="97">
        <v>0.36</v>
      </c>
      <c r="E180" s="97">
        <v>0.31</v>
      </c>
      <c r="F180" s="97">
        <v>0.24</v>
      </c>
      <c r="G180" s="97">
        <v>0.28999999999999998</v>
      </c>
      <c r="H180" s="97" t="s">
        <v>13</v>
      </c>
      <c r="I180" s="97" t="s">
        <v>13</v>
      </c>
      <c r="J180" s="97" t="s">
        <v>13</v>
      </c>
      <c r="K180" s="97">
        <v>0.36</v>
      </c>
      <c r="L180" s="97">
        <v>0.36</v>
      </c>
      <c r="M180" s="97">
        <v>0.36</v>
      </c>
      <c r="N180" s="97">
        <v>0.33</v>
      </c>
      <c r="O180" s="97">
        <v>0.33</v>
      </c>
      <c r="P180" s="97">
        <v>0.33</v>
      </c>
      <c r="Q180" s="97">
        <v>0.34</v>
      </c>
      <c r="R180" s="97">
        <v>0.36</v>
      </c>
      <c r="S180" s="97">
        <v>0.36</v>
      </c>
      <c r="T180" s="97" t="s">
        <v>13</v>
      </c>
    </row>
    <row r="181" spans="2:20">
      <c r="B181" s="98">
        <v>43689</v>
      </c>
      <c r="C181" s="97">
        <v>0.28999999999999998</v>
      </c>
      <c r="D181" s="97">
        <v>0.28999999999999998</v>
      </c>
      <c r="E181" s="97">
        <v>0.25</v>
      </c>
      <c r="F181" s="97">
        <v>0.2</v>
      </c>
      <c r="G181" s="97">
        <v>0.23</v>
      </c>
      <c r="H181" s="97" t="s">
        <v>13</v>
      </c>
      <c r="I181" s="97" t="s">
        <v>13</v>
      </c>
      <c r="J181" s="97" t="s">
        <v>13</v>
      </c>
      <c r="K181" s="97">
        <v>0.28999999999999998</v>
      </c>
      <c r="L181" s="97">
        <v>0.28999999999999998</v>
      </c>
      <c r="M181" s="97">
        <v>0.28999999999999998</v>
      </c>
      <c r="N181" s="97">
        <v>0.26</v>
      </c>
      <c r="O181" s="97">
        <v>0.27</v>
      </c>
      <c r="P181" s="97">
        <v>0.27</v>
      </c>
      <c r="Q181" s="97">
        <v>0.28000000000000003</v>
      </c>
      <c r="R181" s="97">
        <v>0.28999999999999998</v>
      </c>
      <c r="S181" s="97">
        <v>0.28999999999999998</v>
      </c>
      <c r="T181" s="97" t="s">
        <v>13</v>
      </c>
    </row>
    <row r="182" spans="2:20">
      <c r="B182" s="98">
        <v>43690</v>
      </c>
      <c r="C182" s="97">
        <v>0.27</v>
      </c>
      <c r="D182" s="97">
        <v>0.27</v>
      </c>
      <c r="E182" s="97">
        <v>0.23</v>
      </c>
      <c r="F182" s="97">
        <v>0.18</v>
      </c>
      <c r="G182" s="97">
        <v>0.22</v>
      </c>
      <c r="H182" s="97" t="s">
        <v>13</v>
      </c>
      <c r="I182" s="97" t="s">
        <v>13</v>
      </c>
      <c r="J182" s="97" t="s">
        <v>13</v>
      </c>
      <c r="K182" s="97">
        <v>0.27</v>
      </c>
      <c r="L182" s="97">
        <v>0.27</v>
      </c>
      <c r="M182" s="97">
        <v>0.27</v>
      </c>
      <c r="N182" s="97">
        <v>0.24</v>
      </c>
      <c r="O182" s="97">
        <v>0.25</v>
      </c>
      <c r="P182" s="97">
        <v>0.25</v>
      </c>
      <c r="Q182" s="97">
        <v>0.26</v>
      </c>
      <c r="R182" s="97">
        <v>0.27</v>
      </c>
      <c r="S182" s="97">
        <v>0.27</v>
      </c>
      <c r="T182" s="97" t="s">
        <v>13</v>
      </c>
    </row>
    <row r="183" spans="2:20">
      <c r="B183" s="98">
        <v>43691</v>
      </c>
      <c r="C183" s="97">
        <v>0.31</v>
      </c>
      <c r="D183" s="97">
        <v>0.31</v>
      </c>
      <c r="E183" s="97">
        <v>0.26</v>
      </c>
      <c r="F183" s="97">
        <v>0.21</v>
      </c>
      <c r="G183" s="97">
        <v>0.25</v>
      </c>
      <c r="H183" s="97" t="s">
        <v>13</v>
      </c>
      <c r="I183" s="97" t="s">
        <v>13</v>
      </c>
      <c r="J183" s="97" t="s">
        <v>13</v>
      </c>
      <c r="K183" s="97">
        <v>0.31</v>
      </c>
      <c r="L183" s="97">
        <v>0.31</v>
      </c>
      <c r="M183" s="97">
        <v>0.31</v>
      </c>
      <c r="N183" s="97">
        <v>0.28000000000000003</v>
      </c>
      <c r="O183" s="97">
        <v>0.28999999999999998</v>
      </c>
      <c r="P183" s="97">
        <v>0.28999999999999998</v>
      </c>
      <c r="Q183" s="97">
        <v>0.28999999999999998</v>
      </c>
      <c r="R183" s="97">
        <v>0.31</v>
      </c>
      <c r="S183" s="97">
        <v>0.31</v>
      </c>
      <c r="T183" s="97" t="s">
        <v>13</v>
      </c>
    </row>
    <row r="184" spans="2:20">
      <c r="B184" s="98">
        <v>43692</v>
      </c>
      <c r="C184" s="97">
        <v>0.41</v>
      </c>
      <c r="D184" s="97">
        <v>0.41</v>
      </c>
      <c r="E184" s="97">
        <v>0.35</v>
      </c>
      <c r="F184" s="97">
        <v>0.28000000000000003</v>
      </c>
      <c r="G184" s="97">
        <v>0.33</v>
      </c>
      <c r="H184" s="97" t="s">
        <v>13</v>
      </c>
      <c r="I184" s="97" t="s">
        <v>13</v>
      </c>
      <c r="J184" s="97" t="s">
        <v>13</v>
      </c>
      <c r="K184" s="97">
        <v>0.41</v>
      </c>
      <c r="L184" s="97">
        <v>0.41</v>
      </c>
      <c r="M184" s="97">
        <v>0.41</v>
      </c>
      <c r="N184" s="97">
        <v>0.36</v>
      </c>
      <c r="O184" s="97">
        <v>0.38</v>
      </c>
      <c r="P184" s="97">
        <v>0.38</v>
      </c>
      <c r="Q184" s="97">
        <v>0.39</v>
      </c>
      <c r="R184" s="97">
        <v>0.41</v>
      </c>
      <c r="S184" s="97">
        <v>0.41</v>
      </c>
      <c r="T184" s="97" t="s">
        <v>13</v>
      </c>
    </row>
    <row r="185" spans="2:20">
      <c r="B185" s="98">
        <v>43693</v>
      </c>
      <c r="C185" s="97">
        <v>0.38</v>
      </c>
      <c r="D185" s="97">
        <v>0.38</v>
      </c>
      <c r="E185" s="97">
        <v>0.32</v>
      </c>
      <c r="F185" s="97">
        <v>0.26</v>
      </c>
      <c r="G185" s="97">
        <v>0.3</v>
      </c>
      <c r="H185" s="97" t="s">
        <v>13</v>
      </c>
      <c r="I185" s="97" t="s">
        <v>13</v>
      </c>
      <c r="J185" s="97" t="s">
        <v>13</v>
      </c>
      <c r="K185" s="97">
        <v>0.38</v>
      </c>
      <c r="L185" s="97">
        <v>0.38</v>
      </c>
      <c r="M185" s="97">
        <v>0.38</v>
      </c>
      <c r="N185" s="97">
        <v>0.33</v>
      </c>
      <c r="O185" s="97">
        <v>0.35</v>
      </c>
      <c r="P185" s="97">
        <v>0.35</v>
      </c>
      <c r="Q185" s="97">
        <v>0.36</v>
      </c>
      <c r="R185" s="97">
        <v>0.38</v>
      </c>
      <c r="S185" s="97">
        <v>0.38</v>
      </c>
      <c r="T185" s="97" t="s">
        <v>13</v>
      </c>
    </row>
    <row r="186" spans="2:20">
      <c r="B186" s="98">
        <v>43694</v>
      </c>
      <c r="C186" s="97">
        <v>0.43</v>
      </c>
      <c r="D186" s="97">
        <v>0.43</v>
      </c>
      <c r="E186" s="97">
        <v>0.37</v>
      </c>
      <c r="F186" s="97">
        <v>0.28999999999999998</v>
      </c>
      <c r="G186" s="97">
        <v>0.34</v>
      </c>
      <c r="H186" s="97" t="s">
        <v>13</v>
      </c>
      <c r="I186" s="97" t="s">
        <v>13</v>
      </c>
      <c r="J186" s="97" t="s">
        <v>13</v>
      </c>
      <c r="K186" s="97">
        <v>0.42</v>
      </c>
      <c r="L186" s="97">
        <v>0.43</v>
      </c>
      <c r="M186" s="97">
        <v>0.43</v>
      </c>
      <c r="N186" s="97">
        <v>0.38</v>
      </c>
      <c r="O186" s="97">
        <v>0.39</v>
      </c>
      <c r="P186" s="97">
        <v>0.4</v>
      </c>
      <c r="Q186" s="97">
        <v>0.4</v>
      </c>
      <c r="R186" s="97">
        <v>0.43</v>
      </c>
      <c r="S186" s="97">
        <v>0.43</v>
      </c>
      <c r="T186" s="97" t="s">
        <v>13</v>
      </c>
    </row>
    <row r="187" spans="2:20">
      <c r="B187" s="98">
        <v>43695</v>
      </c>
      <c r="C187" s="97">
        <v>0.3</v>
      </c>
      <c r="D187" s="97">
        <v>0.3</v>
      </c>
      <c r="E187" s="97">
        <v>0.26</v>
      </c>
      <c r="F187" s="97">
        <v>0.2</v>
      </c>
      <c r="G187" s="97">
        <v>0.24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</v>
      </c>
      <c r="M187" s="97">
        <v>0.3</v>
      </c>
      <c r="N187" s="97">
        <v>0.26</v>
      </c>
      <c r="O187" s="97">
        <v>0.27</v>
      </c>
      <c r="P187" s="97">
        <v>0.28000000000000003</v>
      </c>
      <c r="Q187" s="97">
        <v>0.27</v>
      </c>
      <c r="R187" s="97">
        <v>0.3</v>
      </c>
      <c r="S187" s="97">
        <v>0.3</v>
      </c>
      <c r="T187" s="97" t="s">
        <v>13</v>
      </c>
    </row>
    <row r="188" spans="2:20">
      <c r="B188" s="98">
        <v>43696</v>
      </c>
      <c r="C188" s="97">
        <v>0.32</v>
      </c>
      <c r="D188" s="97">
        <v>0.32</v>
      </c>
      <c r="E188" s="97">
        <v>0.27</v>
      </c>
      <c r="F188" s="97">
        <v>0.22</v>
      </c>
      <c r="G188" s="97">
        <v>0.26</v>
      </c>
      <c r="H188" s="97" t="s">
        <v>13</v>
      </c>
      <c r="I188" s="97" t="s">
        <v>13</v>
      </c>
      <c r="J188" s="97" t="s">
        <v>13</v>
      </c>
      <c r="K188" s="97">
        <v>0.31</v>
      </c>
      <c r="L188" s="97">
        <v>0.32</v>
      </c>
      <c r="M188" s="97">
        <v>0.32</v>
      </c>
      <c r="N188" s="97">
        <v>0.27</v>
      </c>
      <c r="O188" s="97">
        <v>0.28999999999999998</v>
      </c>
      <c r="P188" s="97">
        <v>0.28999999999999998</v>
      </c>
      <c r="Q188" s="97">
        <v>0.28000000000000003</v>
      </c>
      <c r="R188" s="97">
        <v>0.32</v>
      </c>
      <c r="S188" s="97">
        <v>0.32</v>
      </c>
      <c r="T188" s="97" t="s">
        <v>13</v>
      </c>
    </row>
    <row r="189" spans="2:20">
      <c r="B189" s="98">
        <v>43697</v>
      </c>
      <c r="C189" s="97">
        <v>0.27</v>
      </c>
      <c r="D189" s="97">
        <v>0.27</v>
      </c>
      <c r="E189" s="97">
        <v>0.23</v>
      </c>
      <c r="F189" s="97">
        <v>0.18</v>
      </c>
      <c r="G189" s="97">
        <v>0.22</v>
      </c>
      <c r="H189" s="97" t="s">
        <v>13</v>
      </c>
      <c r="I189" s="97" t="s">
        <v>13</v>
      </c>
      <c r="J189" s="97" t="s">
        <v>13</v>
      </c>
      <c r="K189" s="97">
        <v>0.26</v>
      </c>
      <c r="L189" s="97">
        <v>0.27</v>
      </c>
      <c r="M189" s="97">
        <v>0.27</v>
      </c>
      <c r="N189" s="97">
        <v>0.23</v>
      </c>
      <c r="O189" s="97">
        <v>0.24</v>
      </c>
      <c r="P189" s="97">
        <v>0.25</v>
      </c>
      <c r="Q189" s="97">
        <v>0.23</v>
      </c>
      <c r="R189" s="97">
        <v>0.27</v>
      </c>
      <c r="S189" s="97">
        <v>0.27</v>
      </c>
      <c r="T189" s="97" t="s">
        <v>13</v>
      </c>
    </row>
    <row r="190" spans="2:20">
      <c r="B190" s="98">
        <v>43698</v>
      </c>
      <c r="C190" s="97">
        <v>0.26</v>
      </c>
      <c r="D190" s="97">
        <v>0.26</v>
      </c>
      <c r="E190" s="97">
        <v>0.22</v>
      </c>
      <c r="F190" s="97">
        <v>0.18</v>
      </c>
      <c r="G190" s="97">
        <v>0.21</v>
      </c>
      <c r="H190" s="97" t="s">
        <v>13</v>
      </c>
      <c r="I190" s="97" t="s">
        <v>13</v>
      </c>
      <c r="J190" s="97" t="s">
        <v>13</v>
      </c>
      <c r="K190" s="97">
        <v>0.25</v>
      </c>
      <c r="L190" s="97">
        <v>0.26</v>
      </c>
      <c r="M190" s="97">
        <v>0.26</v>
      </c>
      <c r="N190" s="97">
        <v>0.22</v>
      </c>
      <c r="O190" s="97">
        <v>0.23</v>
      </c>
      <c r="P190" s="97">
        <v>0.24</v>
      </c>
      <c r="Q190" s="97">
        <v>0.22</v>
      </c>
      <c r="R190" s="97">
        <v>0.26</v>
      </c>
      <c r="S190" s="97">
        <v>0.26</v>
      </c>
      <c r="T190" s="97" t="s">
        <v>13</v>
      </c>
    </row>
    <row r="191" spans="2:20">
      <c r="B191" s="98">
        <v>43699</v>
      </c>
      <c r="C191" s="97">
        <v>0.4</v>
      </c>
      <c r="D191" s="97">
        <v>0.4</v>
      </c>
      <c r="E191" s="97">
        <v>0.34</v>
      </c>
      <c r="F191" s="97">
        <v>0.27</v>
      </c>
      <c r="G191" s="97">
        <v>0.32</v>
      </c>
      <c r="H191" s="97" t="s">
        <v>13</v>
      </c>
      <c r="I191" s="97" t="s">
        <v>13</v>
      </c>
      <c r="J191" s="97" t="s">
        <v>13</v>
      </c>
      <c r="K191" s="97">
        <v>0.39</v>
      </c>
      <c r="L191" s="97">
        <v>0.4</v>
      </c>
      <c r="M191" s="97">
        <v>0.4</v>
      </c>
      <c r="N191" s="97">
        <v>0.33</v>
      </c>
      <c r="O191" s="97">
        <v>0.36</v>
      </c>
      <c r="P191" s="97">
        <v>0.36</v>
      </c>
      <c r="Q191" s="97">
        <v>0.33</v>
      </c>
      <c r="R191" s="97">
        <v>0.39</v>
      </c>
      <c r="S191" s="97">
        <v>0.4</v>
      </c>
      <c r="T191" s="97" t="s">
        <v>13</v>
      </c>
    </row>
    <row r="192" spans="2:20">
      <c r="B192" s="98">
        <v>43700</v>
      </c>
      <c r="C192" s="97">
        <v>0.27</v>
      </c>
      <c r="D192" s="97">
        <v>0.27</v>
      </c>
      <c r="E192" s="97">
        <v>0.23</v>
      </c>
      <c r="F192" s="97">
        <v>0.18</v>
      </c>
      <c r="G192" s="97">
        <v>0.22</v>
      </c>
      <c r="H192" s="97" t="s">
        <v>13</v>
      </c>
      <c r="I192" s="97" t="s">
        <v>13</v>
      </c>
      <c r="J192" s="97" t="s">
        <v>13</v>
      </c>
      <c r="K192" s="97">
        <v>0.26</v>
      </c>
      <c r="L192" s="97">
        <v>0.27</v>
      </c>
      <c r="M192" s="97">
        <v>0.27</v>
      </c>
      <c r="N192" s="97">
        <v>0.22</v>
      </c>
      <c r="O192" s="97">
        <v>0.24</v>
      </c>
      <c r="P192" s="97">
        <v>0.24</v>
      </c>
      <c r="Q192" s="97">
        <v>0.21</v>
      </c>
      <c r="R192" s="97">
        <v>0.26</v>
      </c>
      <c r="S192" s="97">
        <v>0.27</v>
      </c>
      <c r="T192" s="97" t="s">
        <v>13</v>
      </c>
    </row>
    <row r="193" spans="2:20">
      <c r="B193" s="98">
        <v>43701</v>
      </c>
      <c r="C193" s="97">
        <v>0.32</v>
      </c>
      <c r="D193" s="97">
        <v>0.32</v>
      </c>
      <c r="E193" s="97">
        <v>0.27</v>
      </c>
      <c r="F193" s="97">
        <v>0.22</v>
      </c>
      <c r="G193" s="97">
        <v>0.26</v>
      </c>
      <c r="H193" s="97" t="s">
        <v>13</v>
      </c>
      <c r="I193" s="97" t="s">
        <v>13</v>
      </c>
      <c r="J193" s="97" t="s">
        <v>13</v>
      </c>
      <c r="K193" s="97">
        <v>0.31</v>
      </c>
      <c r="L193" s="97">
        <v>0.32</v>
      </c>
      <c r="M193" s="97">
        <v>0.32</v>
      </c>
      <c r="N193" s="97">
        <v>0.26</v>
      </c>
      <c r="O193" s="97">
        <v>0.28000000000000003</v>
      </c>
      <c r="P193" s="97">
        <v>0.28999999999999998</v>
      </c>
      <c r="Q193" s="97">
        <v>0.24</v>
      </c>
      <c r="R193" s="97">
        <v>0.31</v>
      </c>
      <c r="S193" s="97">
        <v>0.32</v>
      </c>
      <c r="T193" s="97" t="s">
        <v>13</v>
      </c>
    </row>
    <row r="194" spans="2:20">
      <c r="B194" s="98">
        <v>43702</v>
      </c>
      <c r="C194" s="97">
        <v>0.48</v>
      </c>
      <c r="D194" s="97">
        <v>0.48</v>
      </c>
      <c r="E194" s="97">
        <v>0.41</v>
      </c>
      <c r="F194" s="97">
        <v>0.33</v>
      </c>
      <c r="G194" s="97">
        <v>0.38</v>
      </c>
      <c r="H194" s="97" t="s">
        <v>13</v>
      </c>
      <c r="I194" s="97" t="s">
        <v>13</v>
      </c>
      <c r="J194" s="97" t="s">
        <v>13</v>
      </c>
      <c r="K194" s="97">
        <v>0.46</v>
      </c>
      <c r="L194" s="97">
        <v>0.48</v>
      </c>
      <c r="M194" s="97">
        <v>0.48</v>
      </c>
      <c r="N194" s="97">
        <v>0.39</v>
      </c>
      <c r="O194" s="97">
        <v>0.42</v>
      </c>
      <c r="P194" s="97">
        <v>0.42</v>
      </c>
      <c r="Q194" s="97">
        <v>0.35</v>
      </c>
      <c r="R194" s="97">
        <v>0.47</v>
      </c>
      <c r="S194" s="97">
        <v>0.48</v>
      </c>
      <c r="T194" s="97" t="s">
        <v>13</v>
      </c>
    </row>
    <row r="195" spans="2:20">
      <c r="B195" s="98">
        <v>43703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0.32</v>
      </c>
      <c r="L195" s="97">
        <v>0.34</v>
      </c>
      <c r="M195" s="97">
        <v>0.34</v>
      </c>
      <c r="N195" s="97">
        <v>0.28000000000000003</v>
      </c>
      <c r="O195" s="97">
        <v>0.28999999999999998</v>
      </c>
      <c r="P195" s="97">
        <v>0.3</v>
      </c>
      <c r="Q195" s="97">
        <v>0.24</v>
      </c>
      <c r="R195" s="97">
        <v>0.33</v>
      </c>
      <c r="S195" s="97">
        <v>0.34</v>
      </c>
      <c r="T195" s="97" t="s">
        <v>13</v>
      </c>
    </row>
    <row r="196" spans="2:20">
      <c r="B196" s="98">
        <v>43704</v>
      </c>
      <c r="C196" s="97">
        <v>0.25</v>
      </c>
      <c r="D196" s="97">
        <v>0.25</v>
      </c>
      <c r="E196" s="97">
        <v>0.21</v>
      </c>
      <c r="F196" s="97">
        <v>0.17</v>
      </c>
      <c r="G196" s="97">
        <v>0.2</v>
      </c>
      <c r="H196" s="97" t="s">
        <v>13</v>
      </c>
      <c r="I196" s="97" t="s">
        <v>13</v>
      </c>
      <c r="J196" s="97" t="s">
        <v>13</v>
      </c>
      <c r="K196" s="97">
        <v>0.24</v>
      </c>
      <c r="L196" s="97">
        <v>0.25</v>
      </c>
      <c r="M196" s="97">
        <v>0.25</v>
      </c>
      <c r="N196" s="97">
        <v>0.2</v>
      </c>
      <c r="O196" s="97">
        <v>0.21</v>
      </c>
      <c r="P196" s="97">
        <v>0.22</v>
      </c>
      <c r="Q196" s="97">
        <v>0.17</v>
      </c>
      <c r="R196" s="97">
        <v>0.24</v>
      </c>
      <c r="S196" s="97">
        <v>0.25</v>
      </c>
      <c r="T196" s="97" t="s">
        <v>13</v>
      </c>
    </row>
    <row r="197" spans="2:20">
      <c r="B197" s="98">
        <v>43705</v>
      </c>
      <c r="C197" s="97">
        <v>0.33</v>
      </c>
      <c r="D197" s="97">
        <v>0.33</v>
      </c>
      <c r="E197" s="97">
        <v>0.28000000000000003</v>
      </c>
      <c r="F197" s="97">
        <v>0.22</v>
      </c>
      <c r="G197" s="97">
        <v>0.26</v>
      </c>
      <c r="H197" s="97" t="s">
        <v>13</v>
      </c>
      <c r="I197" s="97" t="s">
        <v>13</v>
      </c>
      <c r="J197" s="97" t="s">
        <v>13</v>
      </c>
      <c r="K197" s="97">
        <v>0.31</v>
      </c>
      <c r="L197" s="97">
        <v>0.32</v>
      </c>
      <c r="M197" s="97">
        <v>0.32</v>
      </c>
      <c r="N197" s="97">
        <v>0.27</v>
      </c>
      <c r="O197" s="97">
        <v>0.28000000000000003</v>
      </c>
      <c r="P197" s="97">
        <v>0.28999999999999998</v>
      </c>
      <c r="Q197" s="97">
        <v>0.21</v>
      </c>
      <c r="R197" s="97">
        <v>0.31</v>
      </c>
      <c r="S197" s="97">
        <v>0.33</v>
      </c>
      <c r="T197" s="97" t="s">
        <v>13</v>
      </c>
    </row>
    <row r="198" spans="2:20">
      <c r="B198" s="98">
        <v>43706</v>
      </c>
      <c r="C198" s="97">
        <v>0.3</v>
      </c>
      <c r="D198" s="97">
        <v>0.3</v>
      </c>
      <c r="E198" s="97">
        <v>0.26</v>
      </c>
      <c r="F198" s="97">
        <v>0.2</v>
      </c>
      <c r="G198" s="97">
        <v>0.24</v>
      </c>
      <c r="H198" s="97" t="s">
        <v>13</v>
      </c>
      <c r="I198" s="97" t="s">
        <v>13</v>
      </c>
      <c r="J198" s="97" t="s">
        <v>13</v>
      </c>
      <c r="K198" s="97">
        <v>0.28000000000000003</v>
      </c>
      <c r="L198" s="97">
        <v>0.28999999999999998</v>
      </c>
      <c r="M198" s="97">
        <v>0.28999999999999998</v>
      </c>
      <c r="N198" s="97">
        <v>0.24</v>
      </c>
      <c r="O198" s="97">
        <v>0.25</v>
      </c>
      <c r="P198" s="97">
        <v>0.26</v>
      </c>
      <c r="Q198" s="97">
        <v>0.18</v>
      </c>
      <c r="R198" s="97">
        <v>0.28000000000000003</v>
      </c>
      <c r="S198" s="97">
        <v>0.3</v>
      </c>
      <c r="T198" s="97" t="s">
        <v>13</v>
      </c>
    </row>
    <row r="199" spans="2:20">
      <c r="B199" s="98">
        <v>43707</v>
      </c>
      <c r="C199" s="97">
        <v>0.32</v>
      </c>
      <c r="D199" s="97">
        <v>0.32</v>
      </c>
      <c r="E199" s="97">
        <v>0.27</v>
      </c>
      <c r="F199" s="97">
        <v>0.22</v>
      </c>
      <c r="G199" s="97">
        <v>0.26</v>
      </c>
      <c r="H199" s="97" t="s">
        <v>13</v>
      </c>
      <c r="I199" s="97" t="s">
        <v>13</v>
      </c>
      <c r="J199" s="97" t="s">
        <v>13</v>
      </c>
      <c r="K199" s="97">
        <v>0.3</v>
      </c>
      <c r="L199" s="97">
        <v>0.31</v>
      </c>
      <c r="M199" s="97">
        <v>0.31</v>
      </c>
      <c r="N199" s="97">
        <v>0.26</v>
      </c>
      <c r="O199" s="97">
        <v>0.27</v>
      </c>
      <c r="P199" s="97">
        <v>0.27</v>
      </c>
      <c r="Q199" s="97">
        <v>0.18</v>
      </c>
      <c r="R199" s="97">
        <v>0.3</v>
      </c>
      <c r="S199" s="97">
        <v>0.31</v>
      </c>
      <c r="T199" s="97" t="s">
        <v>13</v>
      </c>
    </row>
    <row r="200" spans="2:20">
      <c r="B200" s="98">
        <v>43708</v>
      </c>
      <c r="C200" s="97">
        <v>0.27</v>
      </c>
      <c r="D200" s="97">
        <v>0.27</v>
      </c>
      <c r="E200" s="97">
        <v>0.23</v>
      </c>
      <c r="F200" s="97">
        <v>0.18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0.25</v>
      </c>
      <c r="L200" s="97">
        <v>0.26</v>
      </c>
      <c r="M200" s="97">
        <v>0.26</v>
      </c>
      <c r="N200" s="97">
        <v>0.22</v>
      </c>
      <c r="O200" s="97">
        <v>0.22</v>
      </c>
      <c r="P200" s="97">
        <v>0.23</v>
      </c>
      <c r="Q200" s="97">
        <v>0.14000000000000001</v>
      </c>
      <c r="R200" s="97">
        <v>0.25</v>
      </c>
      <c r="S200" s="97">
        <v>0.26</v>
      </c>
      <c r="T200" s="97" t="s">
        <v>13</v>
      </c>
    </row>
    <row r="201" spans="2:20">
      <c r="B201" s="98">
        <v>43709</v>
      </c>
      <c r="C201" s="97">
        <v>0.28999999999999998</v>
      </c>
      <c r="D201" s="97">
        <v>0.28999999999999998</v>
      </c>
      <c r="E201" s="97">
        <v>0.25</v>
      </c>
      <c r="F201" s="97">
        <v>0.19</v>
      </c>
      <c r="G201" s="97">
        <v>0.23</v>
      </c>
      <c r="H201" s="97" t="s">
        <v>13</v>
      </c>
      <c r="I201" s="97" t="s">
        <v>13</v>
      </c>
      <c r="J201" s="97" t="s">
        <v>13</v>
      </c>
      <c r="K201" s="97">
        <v>0.26</v>
      </c>
      <c r="L201" s="97">
        <v>0.28000000000000003</v>
      </c>
      <c r="M201" s="97">
        <v>0.28000000000000003</v>
      </c>
      <c r="N201" s="97">
        <v>0.23</v>
      </c>
      <c r="O201" s="97">
        <v>0.24</v>
      </c>
      <c r="P201" s="97">
        <v>0.24</v>
      </c>
      <c r="Q201" s="97">
        <v>0.14000000000000001</v>
      </c>
      <c r="R201" s="97">
        <v>0.27</v>
      </c>
      <c r="S201" s="97">
        <v>0.28000000000000003</v>
      </c>
      <c r="T201" s="97" t="s">
        <v>13</v>
      </c>
    </row>
    <row r="202" spans="2:20">
      <c r="B202" s="98">
        <v>43710</v>
      </c>
      <c r="C202" s="97">
        <v>0.3</v>
      </c>
      <c r="D202" s="97">
        <v>0.3</v>
      </c>
      <c r="E202" s="97">
        <v>0.26</v>
      </c>
      <c r="F202" s="97">
        <v>0.2</v>
      </c>
      <c r="G202" s="97">
        <v>0.24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0.24</v>
      </c>
      <c r="O202" s="97">
        <v>0.24</v>
      </c>
      <c r="P202" s="97">
        <v>0.25</v>
      </c>
      <c r="Q202" s="97">
        <v>0.13</v>
      </c>
      <c r="R202" s="97">
        <v>0.28000000000000003</v>
      </c>
      <c r="S202" s="97">
        <v>0.28999999999999998</v>
      </c>
      <c r="T202" s="97" t="s">
        <v>13</v>
      </c>
    </row>
    <row r="203" spans="2:20">
      <c r="B203" s="98">
        <v>43711</v>
      </c>
      <c r="C203" s="97">
        <v>0.27</v>
      </c>
      <c r="D203" s="97">
        <v>0.27</v>
      </c>
      <c r="E203" s="97">
        <v>0.23</v>
      </c>
      <c r="F203" s="97">
        <v>0.18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0.24</v>
      </c>
      <c r="L203" s="97">
        <v>0.26</v>
      </c>
      <c r="M203" s="97">
        <v>0.26</v>
      </c>
      <c r="N203" s="97">
        <v>0.21</v>
      </c>
      <c r="O203" s="97">
        <v>0.22</v>
      </c>
      <c r="P203" s="97">
        <v>0.22</v>
      </c>
      <c r="Q203" s="97">
        <v>0.11</v>
      </c>
      <c r="R203" s="97">
        <v>0.25</v>
      </c>
      <c r="S203" s="97">
        <v>0.26</v>
      </c>
      <c r="T203" s="97" t="s">
        <v>13</v>
      </c>
    </row>
    <row r="204" spans="2:20">
      <c r="B204" s="98">
        <v>43712</v>
      </c>
      <c r="C204" s="97">
        <v>0.28999999999999998</v>
      </c>
      <c r="D204" s="97">
        <v>0.28999999999999998</v>
      </c>
      <c r="E204" s="97">
        <v>0.25</v>
      </c>
      <c r="F204" s="97">
        <v>0.19</v>
      </c>
      <c r="G204" s="97">
        <v>0.23</v>
      </c>
      <c r="H204" s="97" t="s">
        <v>13</v>
      </c>
      <c r="I204" s="97" t="s">
        <v>13</v>
      </c>
      <c r="J204" s="97" t="s">
        <v>13</v>
      </c>
      <c r="K204" s="97">
        <v>0.26</v>
      </c>
      <c r="L204" s="97">
        <v>0.27</v>
      </c>
      <c r="M204" s="97">
        <v>0.27</v>
      </c>
      <c r="N204" s="97">
        <v>0.22</v>
      </c>
      <c r="O204" s="97">
        <v>0.23</v>
      </c>
      <c r="P204" s="97">
        <v>0.24</v>
      </c>
      <c r="Q204" s="97">
        <v>0.1</v>
      </c>
      <c r="R204" s="97">
        <v>0.27</v>
      </c>
      <c r="S204" s="97">
        <v>0.28000000000000003</v>
      </c>
      <c r="T204" s="97" t="s">
        <v>13</v>
      </c>
    </row>
    <row r="205" spans="2:20">
      <c r="B205" s="98">
        <v>43713</v>
      </c>
      <c r="C205" s="97">
        <v>0.21</v>
      </c>
      <c r="D205" s="97">
        <v>0.21</v>
      </c>
      <c r="E205" s="97">
        <v>0.18</v>
      </c>
      <c r="F205" s="97">
        <v>0.14000000000000001</v>
      </c>
      <c r="G205" s="97">
        <v>0.17</v>
      </c>
      <c r="H205" s="97" t="s">
        <v>13</v>
      </c>
      <c r="I205" s="97" t="s">
        <v>13</v>
      </c>
      <c r="J205" s="97" t="s">
        <v>13</v>
      </c>
      <c r="K205" s="97">
        <v>0.19</v>
      </c>
      <c r="L205" s="97">
        <v>0.2</v>
      </c>
      <c r="M205" s="97">
        <v>0.2</v>
      </c>
      <c r="N205" s="97">
        <v>0.16</v>
      </c>
      <c r="O205" s="97">
        <v>0.17</v>
      </c>
      <c r="P205" s="97">
        <v>0.17</v>
      </c>
      <c r="Q205" s="97">
        <v>0</v>
      </c>
      <c r="R205" s="97">
        <v>0.19</v>
      </c>
      <c r="S205" s="97">
        <v>0.2</v>
      </c>
      <c r="T205" s="97" t="s">
        <v>13</v>
      </c>
    </row>
    <row r="206" spans="2:20">
      <c r="B206" s="98">
        <v>43714</v>
      </c>
      <c r="C206" s="97">
        <v>0.18</v>
      </c>
      <c r="D206" s="97">
        <v>0.18</v>
      </c>
      <c r="E206" s="97">
        <v>0.15</v>
      </c>
      <c r="F206" s="97">
        <v>0.12</v>
      </c>
      <c r="G206" s="97">
        <v>0.14000000000000001</v>
      </c>
      <c r="H206" s="97" t="s">
        <v>13</v>
      </c>
      <c r="I206" s="97" t="s">
        <v>13</v>
      </c>
      <c r="J206" s="97" t="s">
        <v>13</v>
      </c>
      <c r="K206" s="97">
        <v>0.16</v>
      </c>
      <c r="L206" s="97">
        <v>0.17</v>
      </c>
      <c r="M206" s="97">
        <v>0.17</v>
      </c>
      <c r="N206" s="97">
        <v>0.14000000000000001</v>
      </c>
      <c r="O206" s="97">
        <v>0.14000000000000001</v>
      </c>
      <c r="P206" s="97">
        <v>0.15</v>
      </c>
      <c r="Q206" s="97" t="s">
        <v>13</v>
      </c>
      <c r="R206" s="97">
        <v>0.16</v>
      </c>
      <c r="S206" s="97">
        <v>0.17</v>
      </c>
      <c r="T206" s="97" t="s">
        <v>13</v>
      </c>
    </row>
    <row r="207" spans="2:20">
      <c r="B207" s="98">
        <v>43715</v>
      </c>
      <c r="C207" s="97">
        <v>0.18</v>
      </c>
      <c r="D207" s="97">
        <v>0.18</v>
      </c>
      <c r="E207" s="97">
        <v>0.15</v>
      </c>
      <c r="F207" s="97">
        <v>0.12</v>
      </c>
      <c r="G207" s="97">
        <v>0.14000000000000001</v>
      </c>
      <c r="H207" s="97" t="s">
        <v>13</v>
      </c>
      <c r="I207" s="97" t="s">
        <v>13</v>
      </c>
      <c r="J207" s="97" t="s">
        <v>13</v>
      </c>
      <c r="K207" s="97">
        <v>0.16</v>
      </c>
      <c r="L207" s="97">
        <v>0.17</v>
      </c>
      <c r="M207" s="97">
        <v>0.17</v>
      </c>
      <c r="N207" s="97">
        <v>0.13</v>
      </c>
      <c r="O207" s="97">
        <v>0.14000000000000001</v>
      </c>
      <c r="P207" s="97">
        <v>0.15</v>
      </c>
      <c r="Q207" s="97" t="s">
        <v>13</v>
      </c>
      <c r="R207" s="97">
        <v>0.16</v>
      </c>
      <c r="S207" s="97">
        <v>0.17</v>
      </c>
      <c r="T207" s="97" t="s">
        <v>13</v>
      </c>
    </row>
    <row r="208" spans="2:20">
      <c r="B208" s="98">
        <v>43716</v>
      </c>
      <c r="C208" s="97">
        <v>0.13</v>
      </c>
      <c r="D208" s="97">
        <v>0.13</v>
      </c>
      <c r="E208" s="97">
        <v>0.11</v>
      </c>
      <c r="F208" s="97">
        <v>0.09</v>
      </c>
      <c r="G208" s="97">
        <v>0.1</v>
      </c>
      <c r="H208" s="97" t="s">
        <v>13</v>
      </c>
      <c r="I208" s="97" t="s">
        <v>13</v>
      </c>
      <c r="J208" s="97" t="s">
        <v>13</v>
      </c>
      <c r="K208" s="97">
        <v>0.11</v>
      </c>
      <c r="L208" s="97">
        <v>0.12</v>
      </c>
      <c r="M208" s="97">
        <v>0.12</v>
      </c>
      <c r="N208" s="97">
        <v>0.09</v>
      </c>
      <c r="O208" s="97">
        <v>0.1</v>
      </c>
      <c r="P208" s="97">
        <v>0.1</v>
      </c>
      <c r="Q208" s="97" t="s">
        <v>13</v>
      </c>
      <c r="R208" s="97">
        <v>0.12</v>
      </c>
      <c r="S208" s="97">
        <v>0.12</v>
      </c>
      <c r="T208" s="97" t="s">
        <v>13</v>
      </c>
    </row>
    <row r="209" spans="2:20">
      <c r="B209" s="98">
        <v>43717</v>
      </c>
      <c r="C209" s="97">
        <v>0.15</v>
      </c>
      <c r="D209" s="97">
        <v>0.15</v>
      </c>
      <c r="E209" s="97">
        <v>0.13</v>
      </c>
      <c r="F209" s="97">
        <v>0.1</v>
      </c>
      <c r="G209" s="97">
        <v>0.12</v>
      </c>
      <c r="H209" s="97" t="s">
        <v>13</v>
      </c>
      <c r="I209" s="97" t="s">
        <v>13</v>
      </c>
      <c r="J209" s="97" t="s">
        <v>13</v>
      </c>
      <c r="K209" s="97">
        <v>0.13</v>
      </c>
      <c r="L209" s="97">
        <v>0.14000000000000001</v>
      </c>
      <c r="M209" s="97">
        <v>0.14000000000000001</v>
      </c>
      <c r="N209" s="97">
        <v>0.11</v>
      </c>
      <c r="O209" s="97">
        <v>0.12</v>
      </c>
      <c r="P209" s="97">
        <v>0.12</v>
      </c>
      <c r="Q209" s="97" t="s">
        <v>13</v>
      </c>
      <c r="R209" s="97">
        <v>0.13</v>
      </c>
      <c r="S209" s="97">
        <v>0.14000000000000001</v>
      </c>
      <c r="T209" s="97" t="s">
        <v>13</v>
      </c>
    </row>
    <row r="210" spans="2:20">
      <c r="B210" s="98">
        <v>43718</v>
      </c>
      <c r="C210" s="97">
        <v>0.05</v>
      </c>
      <c r="D210" s="97">
        <v>0.05</v>
      </c>
      <c r="E210" s="97">
        <v>0.04</v>
      </c>
      <c r="F210" s="97">
        <v>0.03</v>
      </c>
      <c r="G210" s="97">
        <v>0.04</v>
      </c>
      <c r="H210" s="97" t="s">
        <v>13</v>
      </c>
      <c r="I210" s="97" t="s">
        <v>13</v>
      </c>
      <c r="J210" s="97" t="s">
        <v>13</v>
      </c>
      <c r="K210" s="97">
        <v>0.04</v>
      </c>
      <c r="L210" s="97">
        <v>0.05</v>
      </c>
      <c r="M210" s="97">
        <v>0.05</v>
      </c>
      <c r="N210" s="97">
        <v>0.03</v>
      </c>
      <c r="O210" s="97">
        <v>0.04</v>
      </c>
      <c r="P210" s="97">
        <v>0.04</v>
      </c>
      <c r="Q210" s="97" t="s">
        <v>13</v>
      </c>
      <c r="R210" s="97">
        <v>0.04</v>
      </c>
      <c r="S210" s="97">
        <v>0.05</v>
      </c>
      <c r="T210" s="97" t="s">
        <v>13</v>
      </c>
    </row>
    <row r="211" spans="2:20">
      <c r="B211" s="98">
        <v>43719</v>
      </c>
      <c r="C211" s="97">
        <v>0.19</v>
      </c>
      <c r="D211" s="97">
        <v>0.19</v>
      </c>
      <c r="E211" s="97">
        <v>0.16</v>
      </c>
      <c r="F211" s="97">
        <v>0.12</v>
      </c>
      <c r="G211" s="97">
        <v>0.15</v>
      </c>
      <c r="H211" s="97" t="s">
        <v>13</v>
      </c>
      <c r="I211" s="97" t="s">
        <v>13</v>
      </c>
      <c r="J211" s="97" t="s">
        <v>13</v>
      </c>
      <c r="K211" s="97">
        <v>0.16</v>
      </c>
      <c r="L211" s="97">
        <v>0.17</v>
      </c>
      <c r="M211" s="97">
        <v>0.17</v>
      </c>
      <c r="N211" s="97">
        <v>0.13</v>
      </c>
      <c r="O211" s="97">
        <v>0.14000000000000001</v>
      </c>
      <c r="P211" s="97">
        <v>0.15</v>
      </c>
      <c r="Q211" s="97" t="s">
        <v>13</v>
      </c>
      <c r="R211" s="97">
        <v>0.17</v>
      </c>
      <c r="S211" s="97">
        <v>0.17</v>
      </c>
      <c r="T211" s="97" t="s">
        <v>13</v>
      </c>
    </row>
    <row r="212" spans="2:20">
      <c r="B212" s="98">
        <v>43720</v>
      </c>
      <c r="C212" s="97">
        <v>0.16</v>
      </c>
      <c r="D212" s="97">
        <v>0.16</v>
      </c>
      <c r="E212" s="97">
        <v>0.14000000000000001</v>
      </c>
      <c r="F212" s="97">
        <v>0.1</v>
      </c>
      <c r="G212" s="97">
        <v>0.13</v>
      </c>
      <c r="H212" s="97" t="s">
        <v>13</v>
      </c>
      <c r="I212" s="97" t="s">
        <v>13</v>
      </c>
      <c r="J212" s="97" t="s">
        <v>13</v>
      </c>
      <c r="K212" s="97">
        <v>0.14000000000000001</v>
      </c>
      <c r="L212" s="97">
        <v>0.14000000000000001</v>
      </c>
      <c r="M212" s="97">
        <v>0.14000000000000001</v>
      </c>
      <c r="N212" s="97">
        <v>0.11</v>
      </c>
      <c r="O212" s="97">
        <v>0.12</v>
      </c>
      <c r="P212" s="97">
        <v>0.13</v>
      </c>
      <c r="Q212" s="97" t="s">
        <v>13</v>
      </c>
      <c r="R212" s="97">
        <v>0.14000000000000001</v>
      </c>
      <c r="S212" s="97">
        <v>0.14000000000000001</v>
      </c>
      <c r="T212" s="97" t="s">
        <v>13</v>
      </c>
    </row>
    <row r="213" spans="2:20">
      <c r="B213" s="98">
        <v>43721</v>
      </c>
      <c r="C213" s="97">
        <v>0.22</v>
      </c>
      <c r="D213" s="97">
        <v>0.22</v>
      </c>
      <c r="E213" s="97">
        <v>0.19</v>
      </c>
      <c r="F213" s="97">
        <v>0.14000000000000001</v>
      </c>
      <c r="G213" s="97">
        <v>0.18</v>
      </c>
      <c r="H213" s="97" t="s">
        <v>13</v>
      </c>
      <c r="I213" s="97" t="s">
        <v>13</v>
      </c>
      <c r="J213" s="97" t="s">
        <v>13</v>
      </c>
      <c r="K213" s="97">
        <v>0.19</v>
      </c>
      <c r="L213" s="97">
        <v>0.19</v>
      </c>
      <c r="M213" s="97">
        <v>0.19</v>
      </c>
      <c r="N213" s="97">
        <v>0.14000000000000001</v>
      </c>
      <c r="O213" s="97">
        <v>0.16</v>
      </c>
      <c r="P213" s="97">
        <v>0.17</v>
      </c>
      <c r="Q213" s="97" t="s">
        <v>13</v>
      </c>
      <c r="R213" s="97">
        <v>0.19</v>
      </c>
      <c r="S213" s="97">
        <v>0.2</v>
      </c>
      <c r="T213" s="97" t="s">
        <v>13</v>
      </c>
    </row>
    <row r="214" spans="2:20">
      <c r="B214" s="98">
        <v>43722</v>
      </c>
      <c r="C214" s="97">
        <v>0.2</v>
      </c>
      <c r="D214" s="97">
        <v>0.2</v>
      </c>
      <c r="E214" s="97">
        <v>0.17</v>
      </c>
      <c r="F214" s="97">
        <v>0.13</v>
      </c>
      <c r="G214" s="97">
        <v>0.16</v>
      </c>
      <c r="H214" s="97" t="s">
        <v>13</v>
      </c>
      <c r="I214" s="97" t="s">
        <v>13</v>
      </c>
      <c r="J214" s="97" t="s">
        <v>13</v>
      </c>
      <c r="K214" s="97">
        <v>0.17</v>
      </c>
      <c r="L214" s="97">
        <v>0.18</v>
      </c>
      <c r="M214" s="97">
        <v>0.18</v>
      </c>
      <c r="N214" s="97">
        <v>0.13</v>
      </c>
      <c r="O214" s="97">
        <v>0.15</v>
      </c>
      <c r="P214" s="97">
        <v>0.15</v>
      </c>
      <c r="Q214" s="97" t="s">
        <v>13</v>
      </c>
      <c r="R214" s="97">
        <v>0.17</v>
      </c>
      <c r="S214" s="97">
        <v>0.18</v>
      </c>
      <c r="T214" s="97" t="s">
        <v>13</v>
      </c>
    </row>
    <row r="215" spans="2:20">
      <c r="B215" s="98">
        <v>43723</v>
      </c>
      <c r="C215" s="97">
        <v>0.25</v>
      </c>
      <c r="D215" s="97">
        <v>0.25</v>
      </c>
      <c r="E215" s="97">
        <v>0.21</v>
      </c>
      <c r="F215" s="97">
        <v>0.16</v>
      </c>
      <c r="G215" s="97">
        <v>0.2</v>
      </c>
      <c r="H215" s="97" t="s">
        <v>13</v>
      </c>
      <c r="I215" s="97" t="s">
        <v>13</v>
      </c>
      <c r="J215" s="97" t="s">
        <v>13</v>
      </c>
      <c r="K215" s="97">
        <v>0.21</v>
      </c>
      <c r="L215" s="97">
        <v>0.22</v>
      </c>
      <c r="M215" s="97">
        <v>0.22</v>
      </c>
      <c r="N215" s="97">
        <v>0.15</v>
      </c>
      <c r="O215" s="97">
        <v>0.18</v>
      </c>
      <c r="P215" s="97">
        <v>0.19</v>
      </c>
      <c r="Q215" s="97" t="s">
        <v>13</v>
      </c>
      <c r="R215" s="97">
        <v>0.21</v>
      </c>
      <c r="S215" s="97">
        <v>0.22</v>
      </c>
      <c r="T215" s="97" t="s">
        <v>13</v>
      </c>
    </row>
    <row r="216" spans="2:20">
      <c r="B216" s="98">
        <v>43724</v>
      </c>
      <c r="C216" s="97">
        <v>0.28999999999999998</v>
      </c>
      <c r="D216" s="97">
        <v>0.28999999999999998</v>
      </c>
      <c r="E216" s="97">
        <v>0.25</v>
      </c>
      <c r="F216" s="97">
        <v>0.18</v>
      </c>
      <c r="G216" s="97">
        <v>0.23</v>
      </c>
      <c r="H216" s="97" t="s">
        <v>13</v>
      </c>
      <c r="I216" s="97" t="s">
        <v>13</v>
      </c>
      <c r="J216" s="97" t="s">
        <v>13</v>
      </c>
      <c r="K216" s="97">
        <v>0.24</v>
      </c>
      <c r="L216" s="97">
        <v>0.25</v>
      </c>
      <c r="M216" s="97">
        <v>0.25</v>
      </c>
      <c r="N216" s="97">
        <v>0.17</v>
      </c>
      <c r="O216" s="97">
        <v>0.2</v>
      </c>
      <c r="P216" s="97">
        <v>0.22</v>
      </c>
      <c r="Q216" s="97" t="s">
        <v>13</v>
      </c>
      <c r="R216" s="97">
        <v>0.25</v>
      </c>
      <c r="S216" s="97">
        <v>0.26</v>
      </c>
      <c r="T216" s="97" t="s">
        <v>13</v>
      </c>
    </row>
    <row r="217" spans="2:20">
      <c r="B217" s="98">
        <v>43725</v>
      </c>
      <c r="C217" s="97">
        <v>0.18</v>
      </c>
      <c r="D217" s="97">
        <v>0.18</v>
      </c>
      <c r="E217" s="97">
        <v>0.15</v>
      </c>
      <c r="F217" s="97">
        <v>0.11</v>
      </c>
      <c r="G217" s="97">
        <v>0.14000000000000001</v>
      </c>
      <c r="H217" s="97" t="s">
        <v>13</v>
      </c>
      <c r="I217" s="97" t="s">
        <v>13</v>
      </c>
      <c r="J217" s="97" t="s">
        <v>13</v>
      </c>
      <c r="K217" s="97">
        <v>0.15</v>
      </c>
      <c r="L217" s="97">
        <v>0.16</v>
      </c>
      <c r="M217" s="97">
        <v>0.16</v>
      </c>
      <c r="N217" s="97">
        <v>0.1</v>
      </c>
      <c r="O217" s="97">
        <v>0.12</v>
      </c>
      <c r="P217" s="97">
        <v>0.13</v>
      </c>
      <c r="Q217" s="97" t="s">
        <v>13</v>
      </c>
      <c r="R217" s="97">
        <v>0.15</v>
      </c>
      <c r="S217" s="97">
        <v>0.16</v>
      </c>
      <c r="T217" s="97" t="s">
        <v>13</v>
      </c>
    </row>
    <row r="218" spans="2:20">
      <c r="B218" s="98">
        <v>43726</v>
      </c>
      <c r="C218" s="97">
        <v>0.31</v>
      </c>
      <c r="D218" s="97">
        <v>0.31</v>
      </c>
      <c r="E218" s="97">
        <v>0.26</v>
      </c>
      <c r="F218" s="97">
        <v>0.19</v>
      </c>
      <c r="G218" s="97">
        <v>0.25</v>
      </c>
      <c r="H218" s="97" t="s">
        <v>13</v>
      </c>
      <c r="I218" s="97" t="s">
        <v>13</v>
      </c>
      <c r="J218" s="97" t="s">
        <v>13</v>
      </c>
      <c r="K218" s="97">
        <v>0.25</v>
      </c>
      <c r="L218" s="97">
        <v>0.27</v>
      </c>
      <c r="M218" s="97">
        <v>0.27</v>
      </c>
      <c r="N218" s="97">
        <v>0.17</v>
      </c>
      <c r="O218" s="97">
        <v>0.21</v>
      </c>
      <c r="P218" s="97">
        <v>0.23</v>
      </c>
      <c r="Q218" s="97" t="s">
        <v>13</v>
      </c>
      <c r="R218" s="97">
        <v>0.26</v>
      </c>
      <c r="S218" s="97">
        <v>0.27</v>
      </c>
      <c r="T218" s="97" t="s">
        <v>13</v>
      </c>
    </row>
    <row r="219" spans="2:20">
      <c r="B219" s="98">
        <v>43727</v>
      </c>
      <c r="C219" s="97">
        <v>0.06</v>
      </c>
      <c r="D219" s="97">
        <v>0.06</v>
      </c>
      <c r="E219" s="97">
        <v>0.05</v>
      </c>
      <c r="F219" s="97">
        <v>0.04</v>
      </c>
      <c r="G219" s="97">
        <v>0.05</v>
      </c>
      <c r="H219" s="97" t="s">
        <v>13</v>
      </c>
      <c r="I219" s="97" t="s">
        <v>13</v>
      </c>
      <c r="J219" s="97" t="s">
        <v>13</v>
      </c>
      <c r="K219" s="97">
        <v>0.05</v>
      </c>
      <c r="L219" s="97">
        <v>0.05</v>
      </c>
      <c r="M219" s="97">
        <v>0.05</v>
      </c>
      <c r="N219" s="97">
        <v>0.03</v>
      </c>
      <c r="O219" s="97">
        <v>0.04</v>
      </c>
      <c r="P219" s="97">
        <v>0.04</v>
      </c>
      <c r="Q219" s="97" t="s">
        <v>13</v>
      </c>
      <c r="R219" s="97">
        <v>0.05</v>
      </c>
      <c r="S219" s="97">
        <v>0.05</v>
      </c>
      <c r="T219" s="97" t="s">
        <v>13</v>
      </c>
    </row>
    <row r="220" spans="2:20">
      <c r="B220" s="98">
        <v>43728</v>
      </c>
      <c r="C220" s="97">
        <v>0.09</v>
      </c>
      <c r="D220" s="97">
        <v>0.09</v>
      </c>
      <c r="E220" s="97">
        <v>0.08</v>
      </c>
      <c r="F220" s="97">
        <v>0.06</v>
      </c>
      <c r="G220" s="97">
        <v>7.0000000000000007E-2</v>
      </c>
      <c r="H220" s="97" t="s">
        <v>13</v>
      </c>
      <c r="I220" s="97" t="s">
        <v>13</v>
      </c>
      <c r="J220" s="97" t="s">
        <v>13</v>
      </c>
      <c r="K220" s="97">
        <v>7.0000000000000007E-2</v>
      </c>
      <c r="L220" s="97">
        <v>0.08</v>
      </c>
      <c r="M220" s="97">
        <v>0.08</v>
      </c>
      <c r="N220" s="97">
        <v>0</v>
      </c>
      <c r="O220" s="97">
        <v>0.06</v>
      </c>
      <c r="P220" s="97">
        <v>0.06</v>
      </c>
      <c r="Q220" s="97" t="s">
        <v>13</v>
      </c>
      <c r="R220" s="97">
        <v>7.0000000000000007E-2</v>
      </c>
      <c r="S220" s="97">
        <v>0.08</v>
      </c>
      <c r="T220" s="97" t="s">
        <v>13</v>
      </c>
    </row>
    <row r="221" spans="2:20">
      <c r="B221" s="98">
        <v>43729</v>
      </c>
      <c r="C221" s="97">
        <v>0.18</v>
      </c>
      <c r="D221" s="97">
        <v>0.18</v>
      </c>
      <c r="E221" s="97">
        <v>0.15</v>
      </c>
      <c r="F221" s="97">
        <v>0.11</v>
      </c>
      <c r="G221" s="97">
        <v>0.14000000000000001</v>
      </c>
      <c r="H221" s="97" t="s">
        <v>13</v>
      </c>
      <c r="I221" s="97" t="s">
        <v>13</v>
      </c>
      <c r="J221" s="97" t="s">
        <v>13</v>
      </c>
      <c r="K221" s="97">
        <v>0.14000000000000001</v>
      </c>
      <c r="L221" s="97">
        <v>0.15</v>
      </c>
      <c r="M221" s="97">
        <v>0.15</v>
      </c>
      <c r="N221" s="97" t="s">
        <v>13</v>
      </c>
      <c r="O221" s="97">
        <v>0.11</v>
      </c>
      <c r="P221" s="97">
        <v>0.12</v>
      </c>
      <c r="Q221" s="97" t="s">
        <v>13</v>
      </c>
      <c r="R221" s="97">
        <v>0.15</v>
      </c>
      <c r="S221" s="97">
        <v>0.15</v>
      </c>
      <c r="T221" s="97" t="s">
        <v>13</v>
      </c>
    </row>
    <row r="222" spans="2:20">
      <c r="B222" s="98">
        <v>43730</v>
      </c>
      <c r="C222" s="97">
        <v>0.22</v>
      </c>
      <c r="D222" s="97">
        <v>0.22</v>
      </c>
      <c r="E222" s="97">
        <v>0.19</v>
      </c>
      <c r="F222" s="97">
        <v>0.13</v>
      </c>
      <c r="G222" s="97">
        <v>0.18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0.13</v>
      </c>
      <c r="P222" s="97">
        <v>0.15</v>
      </c>
      <c r="Q222" s="97" t="s">
        <v>13</v>
      </c>
      <c r="R222" s="97">
        <v>0.18</v>
      </c>
      <c r="S222" s="97">
        <v>0.19</v>
      </c>
      <c r="T222" s="97" t="s">
        <v>13</v>
      </c>
    </row>
    <row r="223" spans="2:20">
      <c r="B223" s="98">
        <v>43731</v>
      </c>
      <c r="C223" s="97">
        <v>0.22</v>
      </c>
      <c r="D223" s="97">
        <v>0.22</v>
      </c>
      <c r="E223" s="97">
        <v>0.19</v>
      </c>
      <c r="F223" s="97">
        <v>0.13</v>
      </c>
      <c r="G223" s="97">
        <v>0.18</v>
      </c>
      <c r="H223" s="97" t="s">
        <v>13</v>
      </c>
      <c r="I223" s="97" t="s">
        <v>13</v>
      </c>
      <c r="J223" s="97" t="s">
        <v>13</v>
      </c>
      <c r="K223" s="97">
        <v>0.17</v>
      </c>
      <c r="L223" s="97">
        <v>0.18</v>
      </c>
      <c r="M223" s="97">
        <v>0.18</v>
      </c>
      <c r="N223" s="97" t="s">
        <v>13</v>
      </c>
      <c r="O223" s="97">
        <v>0.12</v>
      </c>
      <c r="P223" s="97">
        <v>0.14000000000000001</v>
      </c>
      <c r="Q223" s="97" t="s">
        <v>13</v>
      </c>
      <c r="R223" s="97">
        <v>0.18</v>
      </c>
      <c r="S223" s="97">
        <v>0.19</v>
      </c>
      <c r="T223" s="97" t="s">
        <v>13</v>
      </c>
    </row>
    <row r="224" spans="2:20">
      <c r="B224" s="98">
        <v>43732</v>
      </c>
      <c r="C224" s="97">
        <v>0.31</v>
      </c>
      <c r="D224" s="97">
        <v>0.31</v>
      </c>
      <c r="E224" s="97">
        <v>0.26</v>
      </c>
      <c r="F224" s="97">
        <v>0.19</v>
      </c>
      <c r="G224" s="97">
        <v>0.25</v>
      </c>
      <c r="H224" s="97" t="s">
        <v>13</v>
      </c>
      <c r="I224" s="97" t="s">
        <v>13</v>
      </c>
      <c r="J224" s="97" t="s">
        <v>13</v>
      </c>
      <c r="K224" s="97">
        <v>0.24</v>
      </c>
      <c r="L224" s="97">
        <v>0.25</v>
      </c>
      <c r="M224" s="97">
        <v>0.25</v>
      </c>
      <c r="N224" s="97" t="s">
        <v>13</v>
      </c>
      <c r="O224" s="97">
        <v>0.16</v>
      </c>
      <c r="P224" s="97">
        <v>0.2</v>
      </c>
      <c r="Q224" s="97" t="s">
        <v>13</v>
      </c>
      <c r="R224" s="97">
        <v>0.25</v>
      </c>
      <c r="S224" s="97">
        <v>0.26</v>
      </c>
      <c r="T224" s="97" t="s">
        <v>13</v>
      </c>
    </row>
    <row r="225" spans="2:20">
      <c r="B225" s="98">
        <v>43733</v>
      </c>
      <c r="C225" s="97">
        <v>0.28999999999999998</v>
      </c>
      <c r="D225" s="97">
        <v>0.28999999999999998</v>
      </c>
      <c r="E225" s="97">
        <v>0.25</v>
      </c>
      <c r="F225" s="97">
        <v>0.17</v>
      </c>
      <c r="G225" s="97">
        <v>0.23</v>
      </c>
      <c r="H225" s="97" t="s">
        <v>13</v>
      </c>
      <c r="I225" s="97" t="s">
        <v>13</v>
      </c>
      <c r="J225" s="97" t="s">
        <v>13</v>
      </c>
      <c r="K225" s="97">
        <v>0.22</v>
      </c>
      <c r="L225" s="97">
        <v>0.23</v>
      </c>
      <c r="M225" s="97">
        <v>0.23</v>
      </c>
      <c r="N225" s="97" t="s">
        <v>13</v>
      </c>
      <c r="O225" s="97">
        <v>0</v>
      </c>
      <c r="P225" s="97">
        <v>0.18</v>
      </c>
      <c r="Q225" s="97" t="s">
        <v>13</v>
      </c>
      <c r="R225" s="97">
        <v>0</v>
      </c>
      <c r="S225" s="97">
        <v>0.24</v>
      </c>
      <c r="T225" s="97" t="s">
        <v>13</v>
      </c>
    </row>
    <row r="226" spans="2:20">
      <c r="B226" s="98">
        <v>43734</v>
      </c>
      <c r="C226" s="97">
        <v>0.3</v>
      </c>
      <c r="D226" s="97">
        <v>0.3</v>
      </c>
      <c r="E226" s="97">
        <v>0.26</v>
      </c>
      <c r="F226" s="97">
        <v>0.18</v>
      </c>
      <c r="G226" s="97">
        <v>0.24</v>
      </c>
      <c r="H226" s="97" t="s">
        <v>13</v>
      </c>
      <c r="I226" s="97" t="s">
        <v>13</v>
      </c>
      <c r="J226" s="97" t="s">
        <v>13</v>
      </c>
      <c r="K226" s="97">
        <v>0.23</v>
      </c>
      <c r="L226" s="97">
        <v>0.24</v>
      </c>
      <c r="M226" s="97">
        <v>0.24</v>
      </c>
      <c r="N226" s="97" t="s">
        <v>13</v>
      </c>
      <c r="O226" s="97" t="s">
        <v>13</v>
      </c>
      <c r="P226" s="97">
        <v>0.18</v>
      </c>
      <c r="Q226" s="97" t="s">
        <v>13</v>
      </c>
      <c r="R226" s="97" t="s">
        <v>13</v>
      </c>
      <c r="S226" s="97">
        <v>0.25</v>
      </c>
      <c r="T226" s="97" t="s">
        <v>13</v>
      </c>
    </row>
    <row r="227" spans="2:20">
      <c r="B227" s="98">
        <v>43735</v>
      </c>
      <c r="C227" s="97">
        <v>0.27</v>
      </c>
      <c r="D227" s="97">
        <v>0.27</v>
      </c>
      <c r="E227" s="97">
        <v>0.23</v>
      </c>
      <c r="F227" s="97">
        <v>0.16</v>
      </c>
      <c r="G227" s="97">
        <v>0.22</v>
      </c>
      <c r="H227" s="97" t="s">
        <v>13</v>
      </c>
      <c r="I227" s="97" t="s">
        <v>13</v>
      </c>
      <c r="J227" s="97" t="s">
        <v>13</v>
      </c>
      <c r="K227" s="97">
        <v>0.2</v>
      </c>
      <c r="L227" s="97">
        <v>0.21</v>
      </c>
      <c r="M227" s="97">
        <v>0.21</v>
      </c>
      <c r="N227" s="97" t="s">
        <v>13</v>
      </c>
      <c r="O227" s="97" t="s">
        <v>13</v>
      </c>
      <c r="P227" s="97">
        <v>0.15</v>
      </c>
      <c r="Q227" s="97" t="s">
        <v>13</v>
      </c>
      <c r="R227" s="97" t="s">
        <v>13</v>
      </c>
      <c r="S227" s="97">
        <v>0.22</v>
      </c>
      <c r="T227" s="97" t="s">
        <v>13</v>
      </c>
    </row>
    <row r="228" spans="2:20">
      <c r="B228" s="98">
        <v>43736</v>
      </c>
      <c r="C228" s="97">
        <v>0.09</v>
      </c>
      <c r="D228" s="97">
        <v>0.09</v>
      </c>
      <c r="E228" s="97">
        <v>0.08</v>
      </c>
      <c r="F228" s="97">
        <v>0.05</v>
      </c>
      <c r="G228" s="97">
        <v>7.0000000000000007E-2</v>
      </c>
      <c r="H228" s="97" t="s">
        <v>13</v>
      </c>
      <c r="I228" s="97" t="s">
        <v>13</v>
      </c>
      <c r="J228" s="97" t="s">
        <v>13</v>
      </c>
      <c r="K228" s="97">
        <v>7.0000000000000007E-2</v>
      </c>
      <c r="L228" s="97">
        <v>7.0000000000000007E-2</v>
      </c>
      <c r="M228" s="97">
        <v>7.0000000000000007E-2</v>
      </c>
      <c r="N228" s="97" t="s">
        <v>13</v>
      </c>
      <c r="O228" s="97" t="s">
        <v>13</v>
      </c>
      <c r="P228" s="97">
        <v>0.05</v>
      </c>
      <c r="Q228" s="97" t="s">
        <v>13</v>
      </c>
      <c r="R228" s="97" t="s">
        <v>13</v>
      </c>
      <c r="S228" s="97">
        <v>7.0000000000000007E-2</v>
      </c>
      <c r="T228" s="97" t="s">
        <v>13</v>
      </c>
    </row>
    <row r="229" spans="2:20">
      <c r="B229" s="98">
        <v>43737</v>
      </c>
      <c r="C229" s="97">
        <v>0.09</v>
      </c>
      <c r="D229" s="97">
        <v>0.09</v>
      </c>
      <c r="E229" s="97">
        <v>0.08</v>
      </c>
      <c r="F229" s="97">
        <v>0.05</v>
      </c>
      <c r="G229" s="97">
        <v>7.0000000000000007E-2</v>
      </c>
      <c r="H229" s="97" t="s">
        <v>13</v>
      </c>
      <c r="I229" s="97" t="s">
        <v>13</v>
      </c>
      <c r="J229" s="97" t="s">
        <v>13</v>
      </c>
      <c r="K229" s="97">
        <v>7.0000000000000007E-2</v>
      </c>
      <c r="L229" s="97">
        <v>7.0000000000000007E-2</v>
      </c>
      <c r="M229" s="97">
        <v>7.0000000000000007E-2</v>
      </c>
      <c r="N229" s="97" t="s">
        <v>13</v>
      </c>
      <c r="O229" s="97" t="s">
        <v>13</v>
      </c>
      <c r="P229" s="97">
        <v>0.05</v>
      </c>
      <c r="Q229" s="97" t="s">
        <v>13</v>
      </c>
      <c r="R229" s="97" t="s">
        <v>13</v>
      </c>
      <c r="S229" s="97">
        <v>7.0000000000000007E-2</v>
      </c>
      <c r="T229" s="97" t="s">
        <v>13</v>
      </c>
    </row>
    <row r="230" spans="2:20">
      <c r="B230" s="98">
        <v>43738</v>
      </c>
      <c r="C230" s="97">
        <v>0.09</v>
      </c>
      <c r="D230" s="97">
        <v>0.09</v>
      </c>
      <c r="E230" s="97">
        <v>0.08</v>
      </c>
      <c r="F230" s="97">
        <v>0.05</v>
      </c>
      <c r="G230" s="97">
        <v>7.0000000000000007E-2</v>
      </c>
      <c r="H230" s="97" t="s">
        <v>13</v>
      </c>
      <c r="I230" s="97" t="s">
        <v>13</v>
      </c>
      <c r="J230" s="97" t="s">
        <v>13</v>
      </c>
      <c r="K230" s="97">
        <v>7.0000000000000007E-2</v>
      </c>
      <c r="L230" s="97">
        <v>7.0000000000000007E-2</v>
      </c>
      <c r="M230" s="97">
        <v>7.0000000000000007E-2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43739</v>
      </c>
      <c r="C231" s="97">
        <v>7.0000000000000007E-2</v>
      </c>
      <c r="D231" s="97">
        <v>7.0000000000000007E-2</v>
      </c>
      <c r="E231" s="97">
        <v>0.06</v>
      </c>
      <c r="F231" s="97">
        <v>0.04</v>
      </c>
      <c r="G231" s="97">
        <v>0.06</v>
      </c>
      <c r="H231" s="97" t="s">
        <v>13</v>
      </c>
      <c r="I231" s="97" t="s">
        <v>13</v>
      </c>
      <c r="J231" s="97" t="s">
        <v>13</v>
      </c>
      <c r="K231" s="97">
        <v>0.05</v>
      </c>
      <c r="L231" s="97">
        <v>0.05</v>
      </c>
      <c r="M231" s="97">
        <v>0.05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43740</v>
      </c>
      <c r="C232" s="97">
        <v>0.13</v>
      </c>
      <c r="D232" s="97">
        <v>0.13</v>
      </c>
      <c r="E232" s="97">
        <v>0.11</v>
      </c>
      <c r="F232" s="97">
        <v>7.0000000000000007E-2</v>
      </c>
      <c r="G232" s="97">
        <v>0.1</v>
      </c>
      <c r="H232" s="97" t="s">
        <v>13</v>
      </c>
      <c r="I232" s="97" t="s">
        <v>13</v>
      </c>
      <c r="J232" s="97" t="s">
        <v>13</v>
      </c>
      <c r="K232" s="97">
        <v>0.09</v>
      </c>
      <c r="L232" s="97">
        <v>0.1</v>
      </c>
      <c r="M232" s="97">
        <v>0.1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43741</v>
      </c>
      <c r="C233" s="97">
        <v>0.21</v>
      </c>
      <c r="D233" s="97">
        <v>0.21</v>
      </c>
      <c r="E233" s="97">
        <v>0.18</v>
      </c>
      <c r="F233" s="97">
        <v>0.1</v>
      </c>
      <c r="G233" s="97">
        <v>0.17</v>
      </c>
      <c r="H233" s="97" t="s">
        <v>13</v>
      </c>
      <c r="I233" s="97" t="s">
        <v>13</v>
      </c>
      <c r="J233" s="97" t="s">
        <v>13</v>
      </c>
      <c r="K233" s="97">
        <v>0.15</v>
      </c>
      <c r="L233" s="97">
        <v>0.16</v>
      </c>
      <c r="M233" s="97">
        <v>0.16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43742</v>
      </c>
      <c r="C234" s="97">
        <v>0.11</v>
      </c>
      <c r="D234" s="97">
        <v>0.11</v>
      </c>
      <c r="E234" s="97">
        <v>0.09</v>
      </c>
      <c r="F234" s="97">
        <v>0.05</v>
      </c>
      <c r="G234" s="97">
        <v>0.09</v>
      </c>
      <c r="H234" s="97" t="s">
        <v>13</v>
      </c>
      <c r="I234" s="97" t="s">
        <v>13</v>
      </c>
      <c r="J234" s="97" t="s">
        <v>13</v>
      </c>
      <c r="K234" s="97">
        <v>0.08</v>
      </c>
      <c r="L234" s="97">
        <v>0.08</v>
      </c>
      <c r="M234" s="97">
        <v>0.08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43743</v>
      </c>
      <c r="C235" s="97">
        <v>0.13</v>
      </c>
      <c r="D235" s="97">
        <v>0.13</v>
      </c>
      <c r="E235" s="97">
        <v>0.11</v>
      </c>
      <c r="F235" s="97">
        <v>0.06</v>
      </c>
      <c r="G235" s="97">
        <v>0.1</v>
      </c>
      <c r="H235" s="97" t="s">
        <v>13</v>
      </c>
      <c r="I235" s="97" t="s">
        <v>13</v>
      </c>
      <c r="J235" s="97" t="s">
        <v>13</v>
      </c>
      <c r="K235" s="97">
        <v>0</v>
      </c>
      <c r="L235" s="97">
        <v>0.1</v>
      </c>
      <c r="M235" s="97">
        <v>0.1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43744</v>
      </c>
      <c r="C236" s="97">
        <v>0.12</v>
      </c>
      <c r="D236" s="97">
        <v>0.12</v>
      </c>
      <c r="E236" s="97">
        <v>0.1</v>
      </c>
      <c r="F236" s="97">
        <v>0.05</v>
      </c>
      <c r="G236" s="97">
        <v>0.1</v>
      </c>
      <c r="H236" s="97" t="s">
        <v>13</v>
      </c>
      <c r="I236" s="97" t="s">
        <v>13</v>
      </c>
      <c r="J236" s="97" t="s">
        <v>13</v>
      </c>
      <c r="K236" s="97" t="s">
        <v>13</v>
      </c>
      <c r="L236" s="97">
        <v>0.09</v>
      </c>
      <c r="M236" s="97">
        <v>0.09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43745</v>
      </c>
      <c r="C237" s="97">
        <v>0.16</v>
      </c>
      <c r="D237" s="97">
        <v>0.16</v>
      </c>
      <c r="E237" s="97">
        <v>0.14000000000000001</v>
      </c>
      <c r="F237" s="97">
        <v>7.0000000000000007E-2</v>
      </c>
      <c r="G237" s="97">
        <v>0.13</v>
      </c>
      <c r="H237" s="97" t="s">
        <v>13</v>
      </c>
      <c r="I237" s="97" t="s">
        <v>13</v>
      </c>
      <c r="J237" s="97" t="s">
        <v>13</v>
      </c>
      <c r="K237" s="97" t="s">
        <v>13</v>
      </c>
      <c r="L237" s="97">
        <v>0.12</v>
      </c>
      <c r="M237" s="97">
        <v>0.12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43746</v>
      </c>
      <c r="C238" s="97">
        <v>0.16</v>
      </c>
      <c r="D238" s="97">
        <v>0.16</v>
      </c>
      <c r="E238" s="97">
        <v>0.14000000000000001</v>
      </c>
      <c r="F238" s="97">
        <v>7.0000000000000007E-2</v>
      </c>
      <c r="G238" s="97">
        <v>0.13</v>
      </c>
      <c r="H238" s="97" t="s">
        <v>13</v>
      </c>
      <c r="I238" s="97" t="s">
        <v>13</v>
      </c>
      <c r="J238" s="97" t="s">
        <v>13</v>
      </c>
      <c r="K238" s="97" t="s">
        <v>13</v>
      </c>
      <c r="L238" s="97">
        <v>0.11</v>
      </c>
      <c r="M238" s="97">
        <v>0.11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43747</v>
      </c>
      <c r="C239" s="97">
        <v>0.2</v>
      </c>
      <c r="D239" s="97">
        <v>0.2</v>
      </c>
      <c r="E239" s="97">
        <v>0.17</v>
      </c>
      <c r="F239" s="97">
        <v>0.08</v>
      </c>
      <c r="G239" s="97">
        <v>0.16</v>
      </c>
      <c r="H239" s="97" t="s">
        <v>13</v>
      </c>
      <c r="I239" s="97" t="s">
        <v>13</v>
      </c>
      <c r="J239" s="97" t="s">
        <v>13</v>
      </c>
      <c r="K239" s="97" t="s">
        <v>13</v>
      </c>
      <c r="L239" s="97">
        <v>0.14000000000000001</v>
      </c>
      <c r="M239" s="97">
        <v>0.14000000000000001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75"/>
    </row>
    <row r="241" spans="2:20">
      <c r="B241" s="100"/>
      <c r="C241"/>
      <c r="D241"/>
      <c r="E241"/>
      <c r="F241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T245"/>
  <sheetViews>
    <sheetView zoomScale="85" zoomScaleNormal="85" workbookViewId="0">
      <selection activeCell="R10" sqref="R10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2" spans="2:20">
      <c r="B2" s="15" t="s">
        <v>52</v>
      </c>
    </row>
    <row r="3" spans="2:20">
      <c r="B3" s="15" t="s">
        <v>240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>C18</f>
        <v>2.8</v>
      </c>
      <c r="D5" s="22">
        <f>D18</f>
        <v>0.49</v>
      </c>
      <c r="E5" s="22">
        <f t="shared" ref="C5:H12" si="0">E18</f>
        <v>0.49</v>
      </c>
      <c r="F5" s="22">
        <f t="shared" si="0"/>
        <v>0.39</v>
      </c>
      <c r="G5" s="22">
        <f t="shared" si="0"/>
        <v>0.3</v>
      </c>
      <c r="H5" s="22">
        <f t="shared" si="0"/>
        <v>1.4099999999999997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7.1099999999999994</v>
      </c>
      <c r="D6" s="19">
        <f t="shared" si="0"/>
        <v>5.330000000000001</v>
      </c>
      <c r="E6" s="19">
        <f t="shared" si="0"/>
        <v>5.1300000000000017</v>
      </c>
      <c r="F6" s="19">
        <f t="shared" si="0"/>
        <v>3.8400000000000003</v>
      </c>
      <c r="G6" s="19">
        <f t="shared" si="0"/>
        <v>5.15</v>
      </c>
      <c r="H6" s="19">
        <f t="shared" si="0"/>
        <v>6.44</v>
      </c>
      <c r="I6" s="19">
        <f>AVERAGE(I19:J19)</f>
        <v>1.8450000000000002</v>
      </c>
      <c r="J6" s="19">
        <f t="shared" ref="J6:J12" si="1">AVERAGE(K19:M19)</f>
        <v>0.35666666666666669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1.38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7.36</v>
      </c>
      <c r="D7" s="19">
        <f t="shared" si="0"/>
        <v>7.36</v>
      </c>
      <c r="E7" s="19">
        <f t="shared" si="0"/>
        <v>6.28</v>
      </c>
      <c r="F7" s="19">
        <f t="shared" si="0"/>
        <v>5.0200000000000014</v>
      </c>
      <c r="G7" s="19">
        <f>G20</f>
        <v>5.8699999999999992</v>
      </c>
      <c r="H7" s="19">
        <f t="shared" si="0"/>
        <v>7.36</v>
      </c>
      <c r="I7" s="19">
        <f t="shared" ref="I7:I12" si="6">AVERAGE(I20:J20)</f>
        <v>6.03</v>
      </c>
      <c r="J7" s="19">
        <f t="shared" si="1"/>
        <v>1.5633333333333335</v>
      </c>
      <c r="K7" s="19">
        <f>AVERAGE(N20:P20)</f>
        <v>1.3800000000000006</v>
      </c>
      <c r="L7" s="19">
        <f>Q20</f>
        <v>0.38</v>
      </c>
      <c r="M7" s="19">
        <f>AVERAGE(R20:S20)</f>
        <v>1.0350000000000001</v>
      </c>
      <c r="N7" s="19">
        <f t="shared" si="5"/>
        <v>4.0400000000000009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8.5899999999999981</v>
      </c>
      <c r="D8" s="19">
        <f t="shared" si="0"/>
        <v>8.5899999999999981</v>
      </c>
      <c r="E8" s="19">
        <f t="shared" si="0"/>
        <v>7.2900000000000009</v>
      </c>
      <c r="F8" s="19">
        <f t="shared" si="0"/>
        <v>5.8299999999999992</v>
      </c>
      <c r="G8" s="19">
        <f>G21</f>
        <v>6.870000000000001</v>
      </c>
      <c r="H8" s="19">
        <f t="shared" si="0"/>
        <v>8.4699999999999989</v>
      </c>
      <c r="I8" s="19">
        <f t="shared" si="6"/>
        <v>8.5699999999999985</v>
      </c>
      <c r="J8" s="19">
        <f>AVERAGE(K21:M21)</f>
        <v>4.3433333333333337</v>
      </c>
      <c r="K8" s="19">
        <f t="shared" si="2"/>
        <v>5.206666666666667</v>
      </c>
      <c r="L8" s="19">
        <f t="shared" si="3"/>
        <v>4.1700000000000008</v>
      </c>
      <c r="M8" s="19">
        <f t="shared" si="4"/>
        <v>3.9300000000000006</v>
      </c>
      <c r="N8" s="19">
        <f t="shared" si="5"/>
        <v>7.89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10.73</v>
      </c>
      <c r="D9" s="19">
        <f t="shared" si="0"/>
        <v>10.73</v>
      </c>
      <c r="E9" s="19">
        <f t="shared" si="0"/>
        <v>9.1199999999999992</v>
      </c>
      <c r="F9" s="19">
        <f t="shared" si="0"/>
        <v>7.2800000000000011</v>
      </c>
      <c r="G9" s="19">
        <f t="shared" si="0"/>
        <v>8.5699999999999985</v>
      </c>
      <c r="H9" s="19">
        <f t="shared" si="0"/>
        <v>3.7</v>
      </c>
      <c r="I9" s="19">
        <f t="shared" si="6"/>
        <v>9.59</v>
      </c>
      <c r="J9" s="19">
        <f t="shared" si="1"/>
        <v>9.4033333333333342</v>
      </c>
      <c r="K9" s="19">
        <f t="shared" si="2"/>
        <v>9.5933333333333319</v>
      </c>
      <c r="L9" s="19">
        <f t="shared" si="3"/>
        <v>9.9599999999999991</v>
      </c>
      <c r="M9" s="19">
        <f t="shared" si="4"/>
        <v>9.0250000000000021</v>
      </c>
      <c r="N9" s="19">
        <f t="shared" si="5"/>
        <v>2.5499999999999998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9.6400000000000023</v>
      </c>
      <c r="D10" s="19">
        <f t="shared" si="0"/>
        <v>9.6400000000000023</v>
      </c>
      <c r="E10" s="19">
        <f t="shared" si="0"/>
        <v>8.2099999999999991</v>
      </c>
      <c r="F10" s="19">
        <f t="shared" si="0"/>
        <v>6.54</v>
      </c>
      <c r="G10" s="19">
        <f t="shared" si="0"/>
        <v>7.73</v>
      </c>
      <c r="H10" s="19">
        <f t="shared" si="0"/>
        <v>0</v>
      </c>
      <c r="I10" s="19">
        <f t="shared" si="6"/>
        <v>0.77</v>
      </c>
      <c r="J10" s="19">
        <f t="shared" si="1"/>
        <v>9.4833333333333325</v>
      </c>
      <c r="K10" s="19">
        <f t="shared" si="2"/>
        <v>8.4233333333333338</v>
      </c>
      <c r="L10" s="19">
        <f t="shared" si="3"/>
        <v>7.0600000000000014</v>
      </c>
      <c r="M10" s="19">
        <f t="shared" si="4"/>
        <v>9.3699999999999974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7.7299999999999995</v>
      </c>
      <c r="D11" s="19">
        <f t="shared" si="0"/>
        <v>7.7299999999999995</v>
      </c>
      <c r="E11" s="19">
        <f t="shared" si="0"/>
        <v>6.5900000000000016</v>
      </c>
      <c r="F11" s="19">
        <f t="shared" si="0"/>
        <v>4.88</v>
      </c>
      <c r="G11" s="19">
        <f t="shared" si="0"/>
        <v>6.1800000000000006</v>
      </c>
      <c r="H11" s="19">
        <f t="shared" si="0"/>
        <v>0</v>
      </c>
      <c r="I11" s="19">
        <f t="shared" si="6"/>
        <v>0</v>
      </c>
      <c r="J11" s="19">
        <f t="shared" si="1"/>
        <v>6.5666666666666673</v>
      </c>
      <c r="K11" s="19">
        <f t="shared" si="2"/>
        <v>3.5333333333333332</v>
      </c>
      <c r="L11" s="19">
        <f t="shared" si="3"/>
        <v>0</v>
      </c>
      <c r="M11" s="19">
        <f t="shared" si="4"/>
        <v>4.3850000000000007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1.2000000000000002</v>
      </c>
      <c r="D12" s="21">
        <f t="shared" si="0"/>
        <v>1.2000000000000002</v>
      </c>
      <c r="E12" s="21">
        <f t="shared" si="0"/>
        <v>1.02</v>
      </c>
      <c r="F12" s="21">
        <f t="shared" si="0"/>
        <v>0.58000000000000007</v>
      </c>
      <c r="G12" s="21">
        <f t="shared" si="0"/>
        <v>0.95000000000000007</v>
      </c>
      <c r="H12" s="21">
        <f t="shared" si="0"/>
        <v>0</v>
      </c>
      <c r="I12" s="21">
        <f t="shared" si="6"/>
        <v>0</v>
      </c>
      <c r="J12" s="21">
        <f t="shared" si="1"/>
        <v>0.76666666666666661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240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SUM(C32:C52)</f>
        <v>2.8</v>
      </c>
      <c r="D18" s="19">
        <f t="shared" ref="D18:T18" si="7">SUM(D32:D52)</f>
        <v>0.49</v>
      </c>
      <c r="E18" s="19">
        <f t="shared" si="7"/>
        <v>0.49</v>
      </c>
      <c r="F18" s="19">
        <f t="shared" si="7"/>
        <v>0.39</v>
      </c>
      <c r="G18" s="19">
        <f t="shared" si="7"/>
        <v>0.3</v>
      </c>
      <c r="H18" s="19">
        <f t="shared" si="7"/>
        <v>1.4099999999999997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7.1099999999999994</v>
      </c>
      <c r="D19" s="19">
        <f t="shared" ref="D19:T19" si="8">SUM(D53:D82)</f>
        <v>5.330000000000001</v>
      </c>
      <c r="E19" s="19">
        <f t="shared" si="8"/>
        <v>5.1300000000000017</v>
      </c>
      <c r="F19" s="19">
        <f t="shared" si="8"/>
        <v>3.8400000000000003</v>
      </c>
      <c r="G19" s="19">
        <f t="shared" si="8"/>
        <v>5.15</v>
      </c>
      <c r="H19" s="19">
        <f t="shared" si="8"/>
        <v>6.44</v>
      </c>
      <c r="I19" s="19">
        <f t="shared" si="8"/>
        <v>2.68</v>
      </c>
      <c r="J19" s="19">
        <f t="shared" si="8"/>
        <v>1.01</v>
      </c>
      <c r="K19" s="19">
        <f t="shared" si="8"/>
        <v>1.07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1.38</v>
      </c>
    </row>
    <row r="20" spans="2:20">
      <c r="B20" s="4" t="s">
        <v>18</v>
      </c>
      <c r="C20" s="19">
        <f>SUM(C83:C113)</f>
        <v>7.36</v>
      </c>
      <c r="D20" s="19">
        <f t="shared" ref="D20:T20" si="9">SUM(D83:D113)</f>
        <v>7.36</v>
      </c>
      <c r="E20" s="19">
        <f t="shared" si="9"/>
        <v>6.28</v>
      </c>
      <c r="F20" s="19">
        <f t="shared" si="9"/>
        <v>5.0200000000000014</v>
      </c>
      <c r="G20" s="19">
        <f t="shared" si="9"/>
        <v>5.8699999999999992</v>
      </c>
      <c r="H20" s="19">
        <f t="shared" si="9"/>
        <v>7.36</v>
      </c>
      <c r="I20" s="19">
        <f t="shared" si="9"/>
        <v>6.78</v>
      </c>
      <c r="J20" s="19">
        <f t="shared" si="9"/>
        <v>5.28</v>
      </c>
      <c r="K20" s="19">
        <f t="shared" si="9"/>
        <v>2.5300000000000002</v>
      </c>
      <c r="L20" s="19">
        <f t="shared" si="9"/>
        <v>1.2000000000000002</v>
      </c>
      <c r="M20" s="19">
        <f t="shared" si="9"/>
        <v>0.96000000000000008</v>
      </c>
      <c r="N20" s="19">
        <f t="shared" si="9"/>
        <v>2.8400000000000012</v>
      </c>
      <c r="O20" s="19">
        <f t="shared" si="9"/>
        <v>1.3</v>
      </c>
      <c r="P20" s="19">
        <f t="shared" si="9"/>
        <v>0</v>
      </c>
      <c r="Q20" s="19">
        <f t="shared" si="9"/>
        <v>0.38</v>
      </c>
      <c r="R20" s="19">
        <f t="shared" si="9"/>
        <v>1.5300000000000005</v>
      </c>
      <c r="S20" s="19">
        <f t="shared" si="9"/>
        <v>0.54</v>
      </c>
      <c r="T20" s="19">
        <f t="shared" si="9"/>
        <v>4.0400000000000009</v>
      </c>
    </row>
    <row r="21" spans="2:20">
      <c r="B21" s="4" t="s">
        <v>19</v>
      </c>
      <c r="C21" s="19">
        <f>SUM(C114:C143)</f>
        <v>8.5899999999999981</v>
      </c>
      <c r="D21" s="19">
        <f t="shared" ref="D21:T21" si="10">SUM(D114:D143)</f>
        <v>8.5899999999999981</v>
      </c>
      <c r="E21" s="19">
        <f t="shared" si="10"/>
        <v>7.2900000000000009</v>
      </c>
      <c r="F21" s="19">
        <f t="shared" si="10"/>
        <v>5.8299999999999992</v>
      </c>
      <c r="G21" s="19">
        <f t="shared" si="10"/>
        <v>6.870000000000001</v>
      </c>
      <c r="H21" s="19">
        <f t="shared" si="10"/>
        <v>8.4699999999999989</v>
      </c>
      <c r="I21" s="19">
        <f t="shared" si="10"/>
        <v>8.5899999999999981</v>
      </c>
      <c r="J21" s="19">
        <f t="shared" si="10"/>
        <v>8.5499999999999989</v>
      </c>
      <c r="K21" s="19">
        <f t="shared" si="10"/>
        <v>5.87</v>
      </c>
      <c r="L21" s="19">
        <f t="shared" si="10"/>
        <v>3.850000000000001</v>
      </c>
      <c r="M21" s="19">
        <f t="shared" si="10"/>
        <v>3.3100000000000005</v>
      </c>
      <c r="N21" s="19">
        <f t="shared" si="10"/>
        <v>6.65</v>
      </c>
      <c r="O21" s="19">
        <f t="shared" si="10"/>
        <v>5.33</v>
      </c>
      <c r="P21" s="19">
        <f t="shared" si="10"/>
        <v>3.640000000000001</v>
      </c>
      <c r="Q21" s="19">
        <f t="shared" si="10"/>
        <v>4.1700000000000008</v>
      </c>
      <c r="R21" s="19">
        <f t="shared" si="10"/>
        <v>4.54</v>
      </c>
      <c r="S21" s="19">
        <f t="shared" si="10"/>
        <v>3.3200000000000007</v>
      </c>
      <c r="T21" s="19">
        <f t="shared" si="10"/>
        <v>7.89</v>
      </c>
    </row>
    <row r="22" spans="2:20">
      <c r="B22" s="4" t="s">
        <v>20</v>
      </c>
      <c r="C22" s="19">
        <f>SUM(C144:C174)</f>
        <v>10.73</v>
      </c>
      <c r="D22" s="19">
        <f t="shared" ref="D22:T22" si="11">SUM(D144:D174)</f>
        <v>10.73</v>
      </c>
      <c r="E22" s="19">
        <f t="shared" si="11"/>
        <v>9.1199999999999992</v>
      </c>
      <c r="F22" s="19">
        <f t="shared" si="11"/>
        <v>7.2800000000000011</v>
      </c>
      <c r="G22" s="19">
        <f t="shared" si="11"/>
        <v>8.5699999999999985</v>
      </c>
      <c r="H22" s="19">
        <f t="shared" si="11"/>
        <v>3.7</v>
      </c>
      <c r="I22" s="19">
        <f t="shared" si="11"/>
        <v>8.7699999999999978</v>
      </c>
      <c r="J22" s="19">
        <f t="shared" si="11"/>
        <v>10.41</v>
      </c>
      <c r="K22" s="19">
        <f t="shared" si="11"/>
        <v>10.61</v>
      </c>
      <c r="L22" s="19">
        <f t="shared" si="11"/>
        <v>9.27</v>
      </c>
      <c r="M22" s="19">
        <f t="shared" si="11"/>
        <v>8.33</v>
      </c>
      <c r="N22" s="19">
        <f t="shared" si="11"/>
        <v>9.9499999999999975</v>
      </c>
      <c r="O22" s="19">
        <f t="shared" si="11"/>
        <v>9.7799999999999976</v>
      </c>
      <c r="P22" s="19">
        <f t="shared" si="11"/>
        <v>9.0500000000000007</v>
      </c>
      <c r="Q22" s="19">
        <f t="shared" si="11"/>
        <v>9.9599999999999991</v>
      </c>
      <c r="R22" s="19">
        <f t="shared" si="11"/>
        <v>9.8100000000000023</v>
      </c>
      <c r="S22" s="19">
        <f t="shared" si="11"/>
        <v>8.24</v>
      </c>
      <c r="T22" s="19">
        <f t="shared" si="11"/>
        <v>2.5499999999999998</v>
      </c>
    </row>
    <row r="23" spans="2:20">
      <c r="B23" s="4" t="s">
        <v>21</v>
      </c>
      <c r="C23" s="19">
        <f>SUM(C175:C205)</f>
        <v>9.6400000000000023</v>
      </c>
      <c r="D23" s="19">
        <f t="shared" ref="D23:T23" si="12">SUM(D175:D205)</f>
        <v>9.6400000000000023</v>
      </c>
      <c r="E23" s="19">
        <f t="shared" si="12"/>
        <v>8.2099999999999991</v>
      </c>
      <c r="F23" s="19">
        <f t="shared" si="12"/>
        <v>6.54</v>
      </c>
      <c r="G23" s="19">
        <f t="shared" si="12"/>
        <v>7.73</v>
      </c>
      <c r="H23" s="19">
        <f t="shared" si="12"/>
        <v>0</v>
      </c>
      <c r="I23" s="19">
        <f t="shared" si="12"/>
        <v>0</v>
      </c>
      <c r="J23" s="19">
        <f t="shared" si="12"/>
        <v>1.54</v>
      </c>
      <c r="K23" s="19">
        <f t="shared" si="12"/>
        <v>9.2899999999999974</v>
      </c>
      <c r="L23" s="19">
        <f t="shared" si="12"/>
        <v>9.5500000000000007</v>
      </c>
      <c r="M23" s="19">
        <f t="shared" si="12"/>
        <v>9.6100000000000012</v>
      </c>
      <c r="N23" s="19">
        <f t="shared" si="12"/>
        <v>8.120000000000001</v>
      </c>
      <c r="O23" s="19">
        <f t="shared" si="12"/>
        <v>8.4500000000000028</v>
      </c>
      <c r="P23" s="19">
        <f t="shared" si="12"/>
        <v>8.6999999999999993</v>
      </c>
      <c r="Q23" s="19">
        <f t="shared" si="12"/>
        <v>7.0600000000000014</v>
      </c>
      <c r="R23" s="19">
        <f t="shared" si="12"/>
        <v>9.2099999999999973</v>
      </c>
      <c r="S23" s="19">
        <f t="shared" si="12"/>
        <v>9.5299999999999994</v>
      </c>
      <c r="T23" s="19">
        <f t="shared" si="12"/>
        <v>0</v>
      </c>
    </row>
    <row r="24" spans="2:20">
      <c r="B24" s="4" t="s">
        <v>22</v>
      </c>
      <c r="C24" s="19">
        <f>SUM(C206:C235)</f>
        <v>7.7299999999999995</v>
      </c>
      <c r="D24" s="19">
        <f t="shared" ref="D24:T24" si="13">SUM(D206:D235)</f>
        <v>7.7299999999999995</v>
      </c>
      <c r="E24" s="19">
        <f t="shared" si="13"/>
        <v>6.5900000000000016</v>
      </c>
      <c r="F24" s="19">
        <f t="shared" si="13"/>
        <v>4.88</v>
      </c>
      <c r="G24" s="19">
        <f t="shared" si="13"/>
        <v>6.1800000000000006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6.2900000000000009</v>
      </c>
      <c r="L24" s="19">
        <f t="shared" si="13"/>
        <v>6.6300000000000008</v>
      </c>
      <c r="M24" s="19">
        <f t="shared" si="13"/>
        <v>6.78</v>
      </c>
      <c r="N24" s="19">
        <f t="shared" si="13"/>
        <v>2.44</v>
      </c>
      <c r="O24" s="19">
        <f t="shared" si="13"/>
        <v>3.53</v>
      </c>
      <c r="P24" s="19">
        <f t="shared" si="13"/>
        <v>4.63</v>
      </c>
      <c r="Q24" s="19">
        <f t="shared" si="13"/>
        <v>0</v>
      </c>
      <c r="R24" s="19">
        <f t="shared" si="13"/>
        <v>3.2</v>
      </c>
      <c r="S24" s="19">
        <f t="shared" si="13"/>
        <v>5.5700000000000012</v>
      </c>
      <c r="T24" s="19">
        <f t="shared" si="13"/>
        <v>0</v>
      </c>
    </row>
    <row r="25" spans="2:20">
      <c r="B25" s="7" t="s">
        <v>23</v>
      </c>
      <c r="C25" s="21">
        <f>SUM(C236:C244)</f>
        <v>1.2000000000000002</v>
      </c>
      <c r="D25" s="21">
        <f t="shared" ref="D25:T25" si="14">SUM(D236:D244)</f>
        <v>1.2000000000000002</v>
      </c>
      <c r="E25" s="21">
        <f t="shared" si="14"/>
        <v>1.02</v>
      </c>
      <c r="F25" s="21">
        <f t="shared" si="14"/>
        <v>0.58000000000000007</v>
      </c>
      <c r="G25" s="21">
        <f t="shared" si="14"/>
        <v>0.95000000000000007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0.51</v>
      </c>
      <c r="L25" s="21">
        <f t="shared" si="14"/>
        <v>0.89</v>
      </c>
      <c r="M25" s="21">
        <f t="shared" si="14"/>
        <v>0.9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241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8">
        <v>43170</v>
      </c>
      <c r="C32" s="97">
        <v>0.09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43171</v>
      </c>
      <c r="C33" s="97">
        <v>0.13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43172</v>
      </c>
      <c r="C34" s="97">
        <v>0.19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0.06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43173</v>
      </c>
      <c r="C35" s="97">
        <v>0.05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0.02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43174</v>
      </c>
      <c r="C36" s="97">
        <v>0.06</v>
      </c>
      <c r="D36" s="97" t="s">
        <v>13</v>
      </c>
      <c r="E36" s="97" t="s">
        <v>13</v>
      </c>
      <c r="F36" s="97" t="s">
        <v>13</v>
      </c>
      <c r="G36" s="97" t="s">
        <v>13</v>
      </c>
      <c r="H36" s="97">
        <v>0.02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43175</v>
      </c>
      <c r="C37" s="97">
        <v>0.1</v>
      </c>
      <c r="D37" s="97" t="s">
        <v>13</v>
      </c>
      <c r="E37" s="97" t="s">
        <v>13</v>
      </c>
      <c r="F37" s="97" t="s">
        <v>13</v>
      </c>
      <c r="G37" s="97" t="s">
        <v>13</v>
      </c>
      <c r="H37" s="97">
        <v>0.04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43176</v>
      </c>
      <c r="C38" s="97">
        <v>0.09</v>
      </c>
      <c r="D38" s="97" t="s">
        <v>13</v>
      </c>
      <c r="E38" s="97" t="s">
        <v>13</v>
      </c>
      <c r="F38" s="97" t="s">
        <v>13</v>
      </c>
      <c r="G38" s="97" t="s">
        <v>13</v>
      </c>
      <c r="H38" s="97">
        <v>0.03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43177</v>
      </c>
      <c r="C39" s="97">
        <v>0.08</v>
      </c>
      <c r="D39" s="97" t="s">
        <v>13</v>
      </c>
      <c r="E39" s="97" t="s">
        <v>13</v>
      </c>
      <c r="F39" s="97" t="s">
        <v>13</v>
      </c>
      <c r="G39" s="97" t="s">
        <v>13</v>
      </c>
      <c r="H39" s="97">
        <v>0.03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43178</v>
      </c>
      <c r="C40" s="97">
        <v>0.11</v>
      </c>
      <c r="D40" s="97" t="s">
        <v>13</v>
      </c>
      <c r="E40" s="97" t="s">
        <v>13</v>
      </c>
      <c r="F40" s="97" t="s">
        <v>13</v>
      </c>
      <c r="G40" s="97" t="s">
        <v>13</v>
      </c>
      <c r="H40" s="97">
        <v>0.05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43179</v>
      </c>
      <c r="C41" s="97">
        <v>7.0000000000000007E-2</v>
      </c>
      <c r="D41" s="97">
        <v>0.01</v>
      </c>
      <c r="E41" s="97">
        <v>0.01</v>
      </c>
      <c r="F41" s="97" t="s">
        <v>13</v>
      </c>
      <c r="G41" s="97" t="s">
        <v>13</v>
      </c>
      <c r="H41" s="97">
        <v>0.03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43180</v>
      </c>
      <c r="C42" s="97">
        <v>0.11</v>
      </c>
      <c r="D42" s="97">
        <v>0.02</v>
      </c>
      <c r="E42" s="97">
        <v>0.02</v>
      </c>
      <c r="F42" s="97" t="s">
        <v>13</v>
      </c>
      <c r="G42" s="97" t="s">
        <v>13</v>
      </c>
      <c r="H42" s="97">
        <v>0.05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43181</v>
      </c>
      <c r="C43" s="97">
        <v>7.0000000000000007E-2</v>
      </c>
      <c r="D43" s="97">
        <v>0.01</v>
      </c>
      <c r="E43" s="97">
        <v>0.01</v>
      </c>
      <c r="F43" s="97" t="s">
        <v>13</v>
      </c>
      <c r="G43" s="97" t="s">
        <v>13</v>
      </c>
      <c r="H43" s="97">
        <v>0.03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43182</v>
      </c>
      <c r="C44" s="97">
        <v>0.13</v>
      </c>
      <c r="D44" s="97">
        <v>0.02</v>
      </c>
      <c r="E44" s="97">
        <v>0.02</v>
      </c>
      <c r="F44" s="97" t="s">
        <v>13</v>
      </c>
      <c r="G44" s="97" t="s">
        <v>13</v>
      </c>
      <c r="H44" s="97">
        <v>7.0000000000000007E-2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43183</v>
      </c>
      <c r="C45" s="97">
        <v>0.14000000000000001</v>
      </c>
      <c r="D45" s="97">
        <v>0.03</v>
      </c>
      <c r="E45" s="97">
        <v>0.03</v>
      </c>
      <c r="F45" s="97" t="s">
        <v>13</v>
      </c>
      <c r="G45" s="97" t="s">
        <v>13</v>
      </c>
      <c r="H45" s="97">
        <v>7.0000000000000007E-2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43184</v>
      </c>
      <c r="C46" s="97">
        <v>0.09</v>
      </c>
      <c r="D46" s="97">
        <v>0.02</v>
      </c>
      <c r="E46" s="97">
        <v>0.02</v>
      </c>
      <c r="F46" s="97">
        <v>0.02</v>
      </c>
      <c r="G46" s="97">
        <v>0.01</v>
      </c>
      <c r="H46" s="97">
        <v>0.05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43185</v>
      </c>
      <c r="C47" s="97">
        <v>0.14000000000000001</v>
      </c>
      <c r="D47" s="97">
        <v>0.03</v>
      </c>
      <c r="E47" s="97">
        <v>0.03</v>
      </c>
      <c r="F47" s="97">
        <v>0.04</v>
      </c>
      <c r="G47" s="97">
        <v>0.02</v>
      </c>
      <c r="H47" s="97">
        <v>0.08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43186</v>
      </c>
      <c r="C48" s="97">
        <v>0.18</v>
      </c>
      <c r="D48" s="97">
        <v>0.04</v>
      </c>
      <c r="E48" s="97">
        <v>0.04</v>
      </c>
      <c r="F48" s="97">
        <v>0.05</v>
      </c>
      <c r="G48" s="97">
        <v>0.03</v>
      </c>
      <c r="H48" s="97">
        <v>0.11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43187</v>
      </c>
      <c r="C49" s="97">
        <v>0.25</v>
      </c>
      <c r="D49" s="97">
        <v>7.0000000000000007E-2</v>
      </c>
      <c r="E49" s="97">
        <v>7.0000000000000007E-2</v>
      </c>
      <c r="F49" s="97">
        <v>7.0000000000000007E-2</v>
      </c>
      <c r="G49" s="97">
        <v>0.05</v>
      </c>
      <c r="H49" s="97">
        <v>0.15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43188</v>
      </c>
      <c r="C50" s="97">
        <v>0.21</v>
      </c>
      <c r="D50" s="97">
        <v>0.06</v>
      </c>
      <c r="E50" s="97">
        <v>0.06</v>
      </c>
      <c r="F50" s="97">
        <v>0.06</v>
      </c>
      <c r="G50" s="97">
        <v>0.04</v>
      </c>
      <c r="H50" s="97">
        <v>0.13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43189</v>
      </c>
      <c r="C51" s="97">
        <v>0.27</v>
      </c>
      <c r="D51" s="97">
        <v>0.09</v>
      </c>
      <c r="E51" s="97">
        <v>0.09</v>
      </c>
      <c r="F51" s="97">
        <v>0.08</v>
      </c>
      <c r="G51" s="97">
        <v>7.0000000000000007E-2</v>
      </c>
      <c r="H51" s="97">
        <v>0.18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43190</v>
      </c>
      <c r="C52" s="97">
        <v>0.24</v>
      </c>
      <c r="D52" s="97">
        <v>0.09</v>
      </c>
      <c r="E52" s="97">
        <v>0.09</v>
      </c>
      <c r="F52" s="97">
        <v>7.0000000000000007E-2</v>
      </c>
      <c r="G52" s="97">
        <v>0.08</v>
      </c>
      <c r="H52" s="97">
        <v>0.16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43191</v>
      </c>
      <c r="C53" s="97">
        <v>0.21</v>
      </c>
      <c r="D53" s="97">
        <v>0.08</v>
      </c>
      <c r="E53" s="97">
        <v>0.08</v>
      </c>
      <c r="F53" s="97">
        <v>7.0000000000000007E-2</v>
      </c>
      <c r="G53" s="97">
        <v>0.08</v>
      </c>
      <c r="H53" s="97">
        <v>0.14000000000000001</v>
      </c>
      <c r="I53" s="97">
        <v>0.04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43192</v>
      </c>
      <c r="C54" s="97">
        <v>0.17</v>
      </c>
      <c r="D54" s="97">
        <v>7.0000000000000007E-2</v>
      </c>
      <c r="E54" s="97">
        <v>7.0000000000000007E-2</v>
      </c>
      <c r="F54" s="97">
        <v>0.06</v>
      </c>
      <c r="G54" s="97">
        <v>0.08</v>
      </c>
      <c r="H54" s="97">
        <v>0.12</v>
      </c>
      <c r="I54" s="97">
        <v>0.03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43193</v>
      </c>
      <c r="C55" s="97">
        <v>0.18</v>
      </c>
      <c r="D55" s="97">
        <v>0.08</v>
      </c>
      <c r="E55" s="97">
        <v>0.08</v>
      </c>
      <c r="F55" s="97">
        <v>0.06</v>
      </c>
      <c r="G55" s="97">
        <v>0.09</v>
      </c>
      <c r="H55" s="97">
        <v>0.13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43194</v>
      </c>
      <c r="C56" s="97">
        <v>0.24</v>
      </c>
      <c r="D56" s="97">
        <v>0.12</v>
      </c>
      <c r="E56" s="97">
        <v>0.12</v>
      </c>
      <c r="F56" s="97">
        <v>0.09</v>
      </c>
      <c r="G56" s="97">
        <v>0.12</v>
      </c>
      <c r="H56" s="97">
        <v>0.18</v>
      </c>
      <c r="I56" s="97">
        <v>0.05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43195</v>
      </c>
      <c r="C57" s="97">
        <v>0.09</v>
      </c>
      <c r="D57" s="97">
        <v>0.05</v>
      </c>
      <c r="E57" s="97">
        <v>0.05</v>
      </c>
      <c r="F57" s="97">
        <v>0.03</v>
      </c>
      <c r="G57" s="97">
        <v>0.05</v>
      </c>
      <c r="H57" s="97">
        <v>7.0000000000000007E-2</v>
      </c>
      <c r="I57" s="97">
        <v>0.02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43196</v>
      </c>
      <c r="C58" s="97">
        <v>0.08</v>
      </c>
      <c r="D58" s="97">
        <v>0.04</v>
      </c>
      <c r="E58" s="97">
        <v>0.04</v>
      </c>
      <c r="F58" s="97">
        <v>0.03</v>
      </c>
      <c r="G58" s="97">
        <v>0.05</v>
      </c>
      <c r="H58" s="97">
        <v>0.06</v>
      </c>
      <c r="I58" s="97">
        <v>0.02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43197</v>
      </c>
      <c r="C59" s="97">
        <v>0.17</v>
      </c>
      <c r="D59" s="97">
        <v>0.1</v>
      </c>
      <c r="E59" s="97">
        <v>0.1</v>
      </c>
      <c r="F59" s="97">
        <v>7.0000000000000007E-2</v>
      </c>
      <c r="G59" s="97">
        <v>0.1</v>
      </c>
      <c r="H59" s="97">
        <v>0.13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43198</v>
      </c>
      <c r="C60" s="97">
        <v>0.17</v>
      </c>
      <c r="D60" s="97">
        <v>0.1</v>
      </c>
      <c r="E60" s="97">
        <v>0.1</v>
      </c>
      <c r="F60" s="97">
        <v>7.0000000000000007E-2</v>
      </c>
      <c r="G60" s="97">
        <v>0.11</v>
      </c>
      <c r="H60" s="97">
        <v>0.14000000000000001</v>
      </c>
      <c r="I60" s="97">
        <v>0.03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43199</v>
      </c>
      <c r="C61" s="97">
        <v>0.19</v>
      </c>
      <c r="D61" s="97">
        <v>0.12</v>
      </c>
      <c r="E61" s="97">
        <v>0.12</v>
      </c>
      <c r="F61" s="97">
        <v>0.08</v>
      </c>
      <c r="G61" s="97">
        <v>0.12</v>
      </c>
      <c r="H61" s="97">
        <v>0.16</v>
      </c>
      <c r="I61" s="97">
        <v>0.04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43200</v>
      </c>
      <c r="C62" s="97">
        <v>0.28999999999999998</v>
      </c>
      <c r="D62" s="97">
        <v>0.18</v>
      </c>
      <c r="E62" s="97">
        <v>0.18</v>
      </c>
      <c r="F62" s="97">
        <v>0.13</v>
      </c>
      <c r="G62" s="97">
        <v>0.2</v>
      </c>
      <c r="H62" s="97">
        <v>0.24</v>
      </c>
      <c r="I62" s="97">
        <v>0.06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0.06</v>
      </c>
    </row>
    <row r="63" spans="2:20">
      <c r="B63" s="98">
        <v>43201</v>
      </c>
      <c r="C63" s="97">
        <v>0.2</v>
      </c>
      <c r="D63" s="97">
        <v>0.13</v>
      </c>
      <c r="E63" s="97">
        <v>0.13</v>
      </c>
      <c r="F63" s="97">
        <v>0.09</v>
      </c>
      <c r="G63" s="97">
        <v>0.14000000000000001</v>
      </c>
      <c r="H63" s="97">
        <v>0.17</v>
      </c>
      <c r="I63" s="97">
        <v>0.04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43202</v>
      </c>
      <c r="C64" s="97">
        <v>0.21</v>
      </c>
      <c r="D64" s="97">
        <v>0.14000000000000001</v>
      </c>
      <c r="E64" s="97">
        <v>0.14000000000000001</v>
      </c>
      <c r="F64" s="97">
        <v>0.1</v>
      </c>
      <c r="G64" s="97">
        <v>0.15</v>
      </c>
      <c r="H64" s="97">
        <v>0.18</v>
      </c>
      <c r="I64" s="97">
        <v>0.05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43203</v>
      </c>
      <c r="C65" s="97">
        <v>0.21</v>
      </c>
      <c r="D65" s="97">
        <v>0.14000000000000001</v>
      </c>
      <c r="E65" s="97">
        <v>0.14000000000000001</v>
      </c>
      <c r="F65" s="97">
        <v>0.1</v>
      </c>
      <c r="G65" s="97">
        <v>0.15</v>
      </c>
      <c r="H65" s="97">
        <v>0.19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0.04</v>
      </c>
    </row>
    <row r="66" spans="2:20">
      <c r="B66" s="98">
        <v>43204</v>
      </c>
      <c r="C66" s="97">
        <v>0.19</v>
      </c>
      <c r="D66" s="97">
        <v>0.13</v>
      </c>
      <c r="E66" s="97">
        <v>0.13</v>
      </c>
      <c r="F66" s="97">
        <v>0.09</v>
      </c>
      <c r="G66" s="97">
        <v>0.14000000000000001</v>
      </c>
      <c r="H66" s="97">
        <v>0.17</v>
      </c>
      <c r="I66" s="97">
        <v>0.05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0.04</v>
      </c>
    </row>
    <row r="67" spans="2:20">
      <c r="B67" s="98">
        <v>43205</v>
      </c>
      <c r="C67" s="97">
        <v>0.28000000000000003</v>
      </c>
      <c r="D67" s="97">
        <v>0.2</v>
      </c>
      <c r="E67" s="97">
        <v>0.2</v>
      </c>
      <c r="F67" s="97">
        <v>0.14000000000000001</v>
      </c>
      <c r="G67" s="97">
        <v>0.21</v>
      </c>
      <c r="H67" s="97">
        <v>0.26</v>
      </c>
      <c r="I67" s="97">
        <v>7.0000000000000007E-2</v>
      </c>
      <c r="J67" s="97">
        <v>0.06</v>
      </c>
      <c r="K67" s="97">
        <v>0.06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0.06</v>
      </c>
    </row>
    <row r="68" spans="2:20">
      <c r="B68" s="98">
        <v>43206</v>
      </c>
      <c r="C68" s="97">
        <v>0.2</v>
      </c>
      <c r="D68" s="97">
        <v>0.15</v>
      </c>
      <c r="E68" s="97">
        <v>0.15</v>
      </c>
      <c r="F68" s="97">
        <v>0.11</v>
      </c>
      <c r="G68" s="97">
        <v>0.15</v>
      </c>
      <c r="H68" s="97">
        <v>0.19</v>
      </c>
      <c r="I68" s="97">
        <v>0.06</v>
      </c>
      <c r="J68" s="97">
        <v>0.04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43207</v>
      </c>
      <c r="C69" s="97">
        <v>0.18</v>
      </c>
      <c r="D69" s="97">
        <v>0.13</v>
      </c>
      <c r="E69" s="97">
        <v>0.13</v>
      </c>
      <c r="F69" s="97">
        <v>0.1</v>
      </c>
      <c r="G69" s="97">
        <v>0.14000000000000001</v>
      </c>
      <c r="H69" s="97">
        <v>0.17</v>
      </c>
      <c r="I69" s="97">
        <v>0.05</v>
      </c>
      <c r="J69" s="97">
        <v>0.04</v>
      </c>
      <c r="K69" s="97">
        <v>0.04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43208</v>
      </c>
      <c r="C70" s="97">
        <v>0.21</v>
      </c>
      <c r="D70" s="97">
        <v>0.16</v>
      </c>
      <c r="E70" s="97">
        <v>0.16</v>
      </c>
      <c r="F70" s="97">
        <v>0.12</v>
      </c>
      <c r="G70" s="97">
        <v>0.17</v>
      </c>
      <c r="H70" s="97">
        <v>0.2</v>
      </c>
      <c r="I70" s="97">
        <v>0.06</v>
      </c>
      <c r="J70" s="97">
        <v>0.04</v>
      </c>
      <c r="K70" s="97">
        <v>0.05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0.05</v>
      </c>
    </row>
    <row r="71" spans="2:20">
      <c r="B71" s="98">
        <v>43209</v>
      </c>
      <c r="C71" s="97">
        <v>0.28000000000000003</v>
      </c>
      <c r="D71" s="97">
        <v>0.22</v>
      </c>
      <c r="E71" s="97">
        <v>0.22</v>
      </c>
      <c r="F71" s="97">
        <v>0.17</v>
      </c>
      <c r="G71" s="97">
        <v>0.22</v>
      </c>
      <c r="H71" s="97">
        <v>0.27</v>
      </c>
      <c r="I71" s="97">
        <v>0.09</v>
      </c>
      <c r="J71" s="97">
        <v>0.06</v>
      </c>
      <c r="K71" s="97">
        <v>0.06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7.0000000000000007E-2</v>
      </c>
    </row>
    <row r="72" spans="2:20">
      <c r="B72" s="98">
        <v>43210</v>
      </c>
      <c r="C72" s="97">
        <v>0.34</v>
      </c>
      <c r="D72" s="97">
        <v>0.27</v>
      </c>
      <c r="E72" s="97">
        <v>0.27</v>
      </c>
      <c r="F72" s="97">
        <v>0.21</v>
      </c>
      <c r="G72" s="97">
        <v>0.27</v>
      </c>
      <c r="H72" s="97">
        <v>0.32</v>
      </c>
      <c r="I72" s="97">
        <v>0.13</v>
      </c>
      <c r="J72" s="97">
        <v>7.0000000000000007E-2</v>
      </c>
      <c r="K72" s="97">
        <v>0.08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0.08</v>
      </c>
    </row>
    <row r="73" spans="2:20">
      <c r="B73" s="98">
        <v>43211</v>
      </c>
      <c r="C73" s="97">
        <v>0.35</v>
      </c>
      <c r="D73" s="97">
        <v>0.28999999999999998</v>
      </c>
      <c r="E73" s="97">
        <v>0.28000000000000003</v>
      </c>
      <c r="F73" s="97">
        <v>0.21</v>
      </c>
      <c r="G73" s="97">
        <v>0.28000000000000003</v>
      </c>
      <c r="H73" s="97">
        <v>0.34</v>
      </c>
      <c r="I73" s="97">
        <v>0.14000000000000001</v>
      </c>
      <c r="J73" s="97">
        <v>7.0000000000000007E-2</v>
      </c>
      <c r="K73" s="97">
        <v>0.08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0.09</v>
      </c>
    </row>
    <row r="74" spans="2:20">
      <c r="B74" s="98">
        <v>43212</v>
      </c>
      <c r="C74" s="97">
        <v>0.27</v>
      </c>
      <c r="D74" s="97">
        <v>0.23</v>
      </c>
      <c r="E74" s="97">
        <v>0.22</v>
      </c>
      <c r="F74" s="97">
        <v>0.17</v>
      </c>
      <c r="G74" s="97">
        <v>0.22</v>
      </c>
      <c r="H74" s="97">
        <v>0.26</v>
      </c>
      <c r="I74" s="97">
        <v>0.12</v>
      </c>
      <c r="J74" s="97">
        <v>0.05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7.0000000000000007E-2</v>
      </c>
    </row>
    <row r="75" spans="2:20">
      <c r="B75" s="98">
        <v>43213</v>
      </c>
      <c r="C75" s="97">
        <v>0.28999999999999998</v>
      </c>
      <c r="D75" s="97">
        <v>0.25</v>
      </c>
      <c r="E75" s="97">
        <v>0.24</v>
      </c>
      <c r="F75" s="97">
        <v>0.18</v>
      </c>
      <c r="G75" s="97">
        <v>0.23</v>
      </c>
      <c r="H75" s="97">
        <v>0.28000000000000003</v>
      </c>
      <c r="I75" s="97">
        <v>0.14000000000000001</v>
      </c>
      <c r="J75" s="97">
        <v>0.06</v>
      </c>
      <c r="K75" s="97">
        <v>7.0000000000000007E-2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0.08</v>
      </c>
    </row>
    <row r="76" spans="2:20">
      <c r="B76" s="98">
        <v>43214</v>
      </c>
      <c r="C76" s="97">
        <v>0.25</v>
      </c>
      <c r="D76" s="97">
        <v>0.22</v>
      </c>
      <c r="E76" s="97">
        <v>0.21</v>
      </c>
      <c r="F76" s="97">
        <v>0.16</v>
      </c>
      <c r="G76" s="97">
        <v>0.2</v>
      </c>
      <c r="H76" s="97">
        <v>0.24</v>
      </c>
      <c r="I76" s="97">
        <v>0.13</v>
      </c>
      <c r="J76" s="97">
        <v>0.05</v>
      </c>
      <c r="K76" s="97">
        <v>0.06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7.0000000000000007E-2</v>
      </c>
    </row>
    <row r="77" spans="2:20">
      <c r="B77" s="98">
        <v>43215</v>
      </c>
      <c r="C77" s="97">
        <v>0.3</v>
      </c>
      <c r="D77" s="97">
        <v>0.27</v>
      </c>
      <c r="E77" s="97">
        <v>0.25</v>
      </c>
      <c r="F77" s="97">
        <v>0.19</v>
      </c>
      <c r="G77" s="97">
        <v>0.24</v>
      </c>
      <c r="H77" s="97">
        <v>0.28999999999999998</v>
      </c>
      <c r="I77" s="97">
        <v>0.16</v>
      </c>
      <c r="J77" s="97">
        <v>7.0000000000000007E-2</v>
      </c>
      <c r="K77" s="97">
        <v>7.0000000000000007E-2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0.08</v>
      </c>
    </row>
    <row r="78" spans="2:20">
      <c r="B78" s="98">
        <v>43216</v>
      </c>
      <c r="C78" s="97">
        <v>0.33</v>
      </c>
      <c r="D78" s="97">
        <v>0.3</v>
      </c>
      <c r="E78" s="97">
        <v>0.28000000000000003</v>
      </c>
      <c r="F78" s="97">
        <v>0.21</v>
      </c>
      <c r="G78" s="97">
        <v>0.26</v>
      </c>
      <c r="H78" s="97">
        <v>0.32</v>
      </c>
      <c r="I78" s="97">
        <v>0.19</v>
      </c>
      <c r="J78" s="97">
        <v>0.08</v>
      </c>
      <c r="K78" s="97">
        <v>0.08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0.09</v>
      </c>
    </row>
    <row r="79" spans="2:20">
      <c r="B79" s="98">
        <v>43217</v>
      </c>
      <c r="C79" s="97">
        <v>0.44</v>
      </c>
      <c r="D79" s="97">
        <v>0.41</v>
      </c>
      <c r="E79" s="97">
        <v>0.37</v>
      </c>
      <c r="F79" s="97">
        <v>0.28000000000000003</v>
      </c>
      <c r="G79" s="97">
        <v>0.35</v>
      </c>
      <c r="H79" s="97">
        <v>0.43</v>
      </c>
      <c r="I79" s="97">
        <v>0.27</v>
      </c>
      <c r="J79" s="97">
        <v>0.11</v>
      </c>
      <c r="K79" s="97">
        <v>0.11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0.12</v>
      </c>
    </row>
    <row r="80" spans="2:20">
      <c r="B80" s="98">
        <v>43218</v>
      </c>
      <c r="C80" s="97">
        <v>0.38</v>
      </c>
      <c r="D80" s="97">
        <v>0.36</v>
      </c>
      <c r="E80" s="97">
        <v>0.32</v>
      </c>
      <c r="F80" s="97">
        <v>0.25</v>
      </c>
      <c r="G80" s="97">
        <v>0.3</v>
      </c>
      <c r="H80" s="97">
        <v>0.38</v>
      </c>
      <c r="I80" s="97">
        <v>0.24</v>
      </c>
      <c r="J80" s="97">
        <v>0.1</v>
      </c>
      <c r="K80" s="97">
        <v>0.1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0.11</v>
      </c>
    </row>
    <row r="81" spans="2:20">
      <c r="B81" s="98">
        <v>43219</v>
      </c>
      <c r="C81" s="97">
        <v>0.19</v>
      </c>
      <c r="D81" s="97">
        <v>0.18</v>
      </c>
      <c r="E81" s="97">
        <v>0.16</v>
      </c>
      <c r="F81" s="97">
        <v>0.12</v>
      </c>
      <c r="G81" s="97">
        <v>0.15</v>
      </c>
      <c r="H81" s="97">
        <v>0.19</v>
      </c>
      <c r="I81" s="97">
        <v>0.13</v>
      </c>
      <c r="J81" s="97">
        <v>0.05</v>
      </c>
      <c r="K81" s="97">
        <v>0.05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0.05</v>
      </c>
    </row>
    <row r="82" spans="2:20">
      <c r="B82" s="98">
        <v>43220</v>
      </c>
      <c r="C82" s="97">
        <v>0.22</v>
      </c>
      <c r="D82" s="97">
        <v>0.21</v>
      </c>
      <c r="E82" s="97">
        <v>0.19</v>
      </c>
      <c r="F82" s="97">
        <v>0.15</v>
      </c>
      <c r="G82" s="97">
        <v>0.18</v>
      </c>
      <c r="H82" s="97">
        <v>0.22</v>
      </c>
      <c r="I82" s="97">
        <v>0.15</v>
      </c>
      <c r="J82" s="97">
        <v>0.06</v>
      </c>
      <c r="K82" s="97">
        <v>0.06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0.06</v>
      </c>
    </row>
    <row r="83" spans="2:20">
      <c r="B83" s="98">
        <v>43221</v>
      </c>
      <c r="C83" s="97">
        <v>0.14000000000000001</v>
      </c>
      <c r="D83" s="97">
        <v>0.14000000000000001</v>
      </c>
      <c r="E83" s="97">
        <v>0.12</v>
      </c>
      <c r="F83" s="97">
        <v>0.09</v>
      </c>
      <c r="G83" s="97">
        <v>0.11</v>
      </c>
      <c r="H83" s="97">
        <v>0.14000000000000001</v>
      </c>
      <c r="I83" s="97">
        <v>0.1</v>
      </c>
      <c r="J83" s="97">
        <v>0.04</v>
      </c>
      <c r="K83" s="97">
        <v>0.04</v>
      </c>
      <c r="L83" s="97" t="s">
        <v>13</v>
      </c>
      <c r="M83" s="97" t="s">
        <v>13</v>
      </c>
      <c r="N83" s="97">
        <v>0.04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0.04</v>
      </c>
    </row>
    <row r="84" spans="2:20">
      <c r="B84" s="98">
        <v>43222</v>
      </c>
      <c r="C84" s="97">
        <v>0.19</v>
      </c>
      <c r="D84" s="97">
        <v>0.19</v>
      </c>
      <c r="E84" s="97">
        <v>0.16</v>
      </c>
      <c r="F84" s="97">
        <v>0.13</v>
      </c>
      <c r="G84" s="97">
        <v>0.15</v>
      </c>
      <c r="H84" s="97">
        <v>0.19</v>
      </c>
      <c r="I84" s="97">
        <v>0.14000000000000001</v>
      </c>
      <c r="J84" s="97">
        <v>0.06</v>
      </c>
      <c r="K84" s="97">
        <v>0.05</v>
      </c>
      <c r="L84" s="97" t="s">
        <v>13</v>
      </c>
      <c r="M84" s="97" t="s">
        <v>13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0.06</v>
      </c>
    </row>
    <row r="85" spans="2:20">
      <c r="B85" s="98">
        <v>43223</v>
      </c>
      <c r="C85" s="97">
        <v>0.28000000000000003</v>
      </c>
      <c r="D85" s="97">
        <v>0.28000000000000003</v>
      </c>
      <c r="E85" s="97">
        <v>0.24</v>
      </c>
      <c r="F85" s="97">
        <v>0.19</v>
      </c>
      <c r="G85" s="97">
        <v>0.22</v>
      </c>
      <c r="H85" s="97">
        <v>0.28000000000000003</v>
      </c>
      <c r="I85" s="97">
        <v>0.22</v>
      </c>
      <c r="J85" s="97">
        <v>0.1</v>
      </c>
      <c r="K85" s="97">
        <v>7.0000000000000007E-2</v>
      </c>
      <c r="L85" s="97" t="s">
        <v>13</v>
      </c>
      <c r="M85" s="97" t="s">
        <v>13</v>
      </c>
      <c r="N85" s="97">
        <v>0.08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0.09</v>
      </c>
    </row>
    <row r="86" spans="2:20">
      <c r="B86" s="98">
        <v>43224</v>
      </c>
      <c r="C86" s="97">
        <v>0.26</v>
      </c>
      <c r="D86" s="97">
        <v>0.26</v>
      </c>
      <c r="E86" s="97">
        <v>0.22</v>
      </c>
      <c r="F86" s="97">
        <v>0.18</v>
      </c>
      <c r="G86" s="97">
        <v>0.21</v>
      </c>
      <c r="H86" s="97">
        <v>0.26</v>
      </c>
      <c r="I86" s="97">
        <v>0.21</v>
      </c>
      <c r="J86" s="97">
        <v>0.1</v>
      </c>
      <c r="K86" s="97">
        <v>7.0000000000000007E-2</v>
      </c>
      <c r="L86" s="97" t="s">
        <v>13</v>
      </c>
      <c r="M86" s="97" t="s">
        <v>13</v>
      </c>
      <c r="N86" s="97">
        <v>0.08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0.09</v>
      </c>
    </row>
    <row r="87" spans="2:20">
      <c r="B87" s="98">
        <v>43225</v>
      </c>
      <c r="C87" s="97">
        <v>0.25</v>
      </c>
      <c r="D87" s="97">
        <v>0.25</v>
      </c>
      <c r="E87" s="97">
        <v>0.21</v>
      </c>
      <c r="F87" s="97">
        <v>0.17</v>
      </c>
      <c r="G87" s="97">
        <v>0.2</v>
      </c>
      <c r="H87" s="97">
        <v>0.25</v>
      </c>
      <c r="I87" s="97">
        <v>0.21</v>
      </c>
      <c r="J87" s="97">
        <v>0.11</v>
      </c>
      <c r="K87" s="97">
        <v>7.0000000000000007E-2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0.09</v>
      </c>
    </row>
    <row r="88" spans="2:20">
      <c r="B88" s="98">
        <v>43226</v>
      </c>
      <c r="C88" s="97">
        <v>0.44</v>
      </c>
      <c r="D88" s="97">
        <v>0.44</v>
      </c>
      <c r="E88" s="97">
        <v>0.37</v>
      </c>
      <c r="F88" s="97">
        <v>0.3</v>
      </c>
      <c r="G88" s="97">
        <v>0.35</v>
      </c>
      <c r="H88" s="97">
        <v>0.44</v>
      </c>
      <c r="I88" s="97">
        <v>0.37</v>
      </c>
      <c r="J88" s="97">
        <v>0.21</v>
      </c>
      <c r="K88" s="97">
        <v>0.12</v>
      </c>
      <c r="L88" s="97" t="s">
        <v>13</v>
      </c>
      <c r="M88" s="97" t="s">
        <v>13</v>
      </c>
      <c r="N88" s="97">
        <v>0.13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0.16</v>
      </c>
    </row>
    <row r="89" spans="2:20">
      <c r="B89" s="98">
        <v>43227</v>
      </c>
      <c r="C89" s="97">
        <v>0.44</v>
      </c>
      <c r="D89" s="97">
        <v>0.44</v>
      </c>
      <c r="E89" s="97">
        <v>0.37</v>
      </c>
      <c r="F89" s="97">
        <v>0.3</v>
      </c>
      <c r="G89" s="97">
        <v>0.35</v>
      </c>
      <c r="H89" s="97">
        <v>0.44</v>
      </c>
      <c r="I89" s="97">
        <v>0.38</v>
      </c>
      <c r="J89" s="97">
        <v>0.23</v>
      </c>
      <c r="K89" s="97">
        <v>0.12</v>
      </c>
      <c r="L89" s="97" t="s">
        <v>13</v>
      </c>
      <c r="M89" s="97" t="s">
        <v>13</v>
      </c>
      <c r="N89" s="97">
        <v>0.13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0.17</v>
      </c>
    </row>
    <row r="90" spans="2:20">
      <c r="B90" s="98">
        <v>43228</v>
      </c>
      <c r="C90" s="97">
        <v>0.28999999999999998</v>
      </c>
      <c r="D90" s="97">
        <v>0.28999999999999998</v>
      </c>
      <c r="E90" s="97">
        <v>0.25</v>
      </c>
      <c r="F90" s="97">
        <v>0.2</v>
      </c>
      <c r="G90" s="97">
        <v>0.23</v>
      </c>
      <c r="H90" s="97">
        <v>0.28999999999999998</v>
      </c>
      <c r="I90" s="97">
        <v>0.25</v>
      </c>
      <c r="J90" s="97">
        <v>0.16</v>
      </c>
      <c r="K90" s="97">
        <v>0.08</v>
      </c>
      <c r="L90" s="97" t="s">
        <v>13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0.11</v>
      </c>
    </row>
    <row r="91" spans="2:20">
      <c r="B91" s="98">
        <v>43229</v>
      </c>
      <c r="C91" s="97">
        <v>0.28999999999999998</v>
      </c>
      <c r="D91" s="97">
        <v>0.28999999999999998</v>
      </c>
      <c r="E91" s="97">
        <v>0.25</v>
      </c>
      <c r="F91" s="97">
        <v>0.2</v>
      </c>
      <c r="G91" s="97">
        <v>0.23</v>
      </c>
      <c r="H91" s="97">
        <v>0.28999999999999998</v>
      </c>
      <c r="I91" s="97">
        <v>0.26</v>
      </c>
      <c r="J91" s="97">
        <v>0.17</v>
      </c>
      <c r="K91" s="97">
        <v>0.08</v>
      </c>
      <c r="L91" s="97" t="s">
        <v>13</v>
      </c>
      <c r="M91" s="97" t="s">
        <v>13</v>
      </c>
      <c r="N91" s="97">
        <v>0.09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0.12</v>
      </c>
    </row>
    <row r="92" spans="2:20">
      <c r="B92" s="98">
        <v>43230</v>
      </c>
      <c r="C92" s="97">
        <v>0.28999999999999998</v>
      </c>
      <c r="D92" s="97">
        <v>0.28999999999999998</v>
      </c>
      <c r="E92" s="97">
        <v>0.25</v>
      </c>
      <c r="F92" s="97">
        <v>0.2</v>
      </c>
      <c r="G92" s="97">
        <v>0.23</v>
      </c>
      <c r="H92" s="97">
        <v>0.28999999999999998</v>
      </c>
      <c r="I92" s="97">
        <v>0.26</v>
      </c>
      <c r="J92" s="97">
        <v>0.18</v>
      </c>
      <c r="K92" s="97">
        <v>0.09</v>
      </c>
      <c r="L92" s="97">
        <v>0.06</v>
      </c>
      <c r="M92" s="97" t="s">
        <v>13</v>
      </c>
      <c r="N92" s="97">
        <v>0.09</v>
      </c>
      <c r="O92" s="97" t="s">
        <v>13</v>
      </c>
      <c r="P92" s="97" t="s">
        <v>13</v>
      </c>
      <c r="Q92" s="97" t="s">
        <v>13</v>
      </c>
      <c r="R92" s="97">
        <v>0.09</v>
      </c>
      <c r="S92" s="97" t="s">
        <v>13</v>
      </c>
      <c r="T92" s="97">
        <v>0.12</v>
      </c>
    </row>
    <row r="93" spans="2:20">
      <c r="B93" s="98">
        <v>43231</v>
      </c>
      <c r="C93" s="97">
        <v>0.15</v>
      </c>
      <c r="D93" s="97">
        <v>0.15</v>
      </c>
      <c r="E93" s="97">
        <v>0.13</v>
      </c>
      <c r="F93" s="97">
        <v>0.1</v>
      </c>
      <c r="G93" s="97">
        <v>0.12</v>
      </c>
      <c r="H93" s="97">
        <v>0.15</v>
      </c>
      <c r="I93" s="97">
        <v>0.14000000000000001</v>
      </c>
      <c r="J93" s="97">
        <v>0.1</v>
      </c>
      <c r="K93" s="97">
        <v>0.05</v>
      </c>
      <c r="L93" s="97">
        <v>0.03</v>
      </c>
      <c r="M93" s="97" t="s">
        <v>13</v>
      </c>
      <c r="N93" s="97">
        <v>0.05</v>
      </c>
      <c r="O93" s="97" t="s">
        <v>13</v>
      </c>
      <c r="P93" s="97" t="s">
        <v>13</v>
      </c>
      <c r="Q93" s="97" t="s">
        <v>13</v>
      </c>
      <c r="R93" s="97">
        <v>0.05</v>
      </c>
      <c r="S93" s="97" t="s">
        <v>13</v>
      </c>
      <c r="T93" s="97">
        <v>7.0000000000000007E-2</v>
      </c>
    </row>
    <row r="94" spans="2:20">
      <c r="B94" s="98">
        <v>43232</v>
      </c>
      <c r="C94" s="97">
        <v>0.03</v>
      </c>
      <c r="D94" s="97">
        <v>0.03</v>
      </c>
      <c r="E94" s="97">
        <v>0.03</v>
      </c>
      <c r="F94" s="97">
        <v>0.02</v>
      </c>
      <c r="G94" s="97">
        <v>0.02</v>
      </c>
      <c r="H94" s="97">
        <v>0.03</v>
      </c>
      <c r="I94" s="97">
        <v>0.03</v>
      </c>
      <c r="J94" s="97">
        <v>0.02</v>
      </c>
      <c r="K94" s="97">
        <v>0.01</v>
      </c>
      <c r="L94" s="97">
        <v>0.01</v>
      </c>
      <c r="M94" s="97" t="s">
        <v>13</v>
      </c>
      <c r="N94" s="97">
        <v>0.01</v>
      </c>
      <c r="O94" s="97" t="s">
        <v>13</v>
      </c>
      <c r="P94" s="97" t="s">
        <v>13</v>
      </c>
      <c r="Q94" s="97" t="s">
        <v>13</v>
      </c>
      <c r="R94" s="97">
        <v>0.01</v>
      </c>
      <c r="S94" s="97" t="s">
        <v>13</v>
      </c>
      <c r="T94" s="97">
        <v>0.01</v>
      </c>
    </row>
    <row r="95" spans="2:20">
      <c r="B95" s="98">
        <v>43233</v>
      </c>
      <c r="C95" s="97">
        <v>0.15</v>
      </c>
      <c r="D95" s="97">
        <v>0.15</v>
      </c>
      <c r="E95" s="97">
        <v>0.13</v>
      </c>
      <c r="F95" s="97">
        <v>0.1</v>
      </c>
      <c r="G95" s="97">
        <v>0.12</v>
      </c>
      <c r="H95" s="97">
        <v>0.15</v>
      </c>
      <c r="I95" s="97">
        <v>0.14000000000000001</v>
      </c>
      <c r="J95" s="97">
        <v>0.11</v>
      </c>
      <c r="K95" s="97">
        <v>0.05</v>
      </c>
      <c r="L95" s="97">
        <v>0.03</v>
      </c>
      <c r="M95" s="97" t="s">
        <v>13</v>
      </c>
      <c r="N95" s="97">
        <v>0.05</v>
      </c>
      <c r="O95" s="97" t="s">
        <v>13</v>
      </c>
      <c r="P95" s="97" t="s">
        <v>13</v>
      </c>
      <c r="Q95" s="97" t="s">
        <v>13</v>
      </c>
      <c r="R95" s="97">
        <v>0.05</v>
      </c>
      <c r="S95" s="97" t="s">
        <v>13</v>
      </c>
      <c r="T95" s="97">
        <v>7.0000000000000007E-2</v>
      </c>
    </row>
    <row r="96" spans="2:20">
      <c r="B96" s="98">
        <v>43234</v>
      </c>
      <c r="C96" s="97">
        <v>0.23</v>
      </c>
      <c r="D96" s="97">
        <v>0.23</v>
      </c>
      <c r="E96" s="97">
        <v>0.2</v>
      </c>
      <c r="F96" s="97">
        <v>0.16</v>
      </c>
      <c r="G96" s="97">
        <v>0.18</v>
      </c>
      <c r="H96" s="97">
        <v>0.23</v>
      </c>
      <c r="I96" s="97">
        <v>0.22</v>
      </c>
      <c r="J96" s="97">
        <v>0.17</v>
      </c>
      <c r="K96" s="97">
        <v>7.0000000000000007E-2</v>
      </c>
      <c r="L96" s="97">
        <v>0.05</v>
      </c>
      <c r="M96" s="97" t="s">
        <v>13</v>
      </c>
      <c r="N96" s="97">
        <v>0.08</v>
      </c>
      <c r="O96" s="97" t="s">
        <v>13</v>
      </c>
      <c r="P96" s="97" t="s">
        <v>13</v>
      </c>
      <c r="Q96" s="97" t="s">
        <v>13</v>
      </c>
      <c r="R96" s="97">
        <v>7.0000000000000007E-2</v>
      </c>
      <c r="S96" s="97" t="s">
        <v>13</v>
      </c>
      <c r="T96" s="97">
        <v>0.11</v>
      </c>
    </row>
    <row r="97" spans="2:20">
      <c r="B97" s="98">
        <v>43235</v>
      </c>
      <c r="C97" s="97">
        <v>0.21</v>
      </c>
      <c r="D97" s="97">
        <v>0.21</v>
      </c>
      <c r="E97" s="97">
        <v>0.18</v>
      </c>
      <c r="F97" s="97">
        <v>0.14000000000000001</v>
      </c>
      <c r="G97" s="97">
        <v>0.17</v>
      </c>
      <c r="H97" s="97">
        <v>0.21</v>
      </c>
      <c r="I97" s="97">
        <v>0.2</v>
      </c>
      <c r="J97" s="97">
        <v>0.16</v>
      </c>
      <c r="K97" s="97">
        <v>7.0000000000000007E-2</v>
      </c>
      <c r="L97" s="97">
        <v>0.05</v>
      </c>
      <c r="M97" s="97">
        <v>0.05</v>
      </c>
      <c r="N97" s="97">
        <v>0.08</v>
      </c>
      <c r="O97" s="97">
        <v>0.06</v>
      </c>
      <c r="P97" s="97" t="s">
        <v>13</v>
      </c>
      <c r="Q97" s="97" t="s">
        <v>13</v>
      </c>
      <c r="R97" s="97">
        <v>0.06</v>
      </c>
      <c r="S97" s="97" t="s">
        <v>13</v>
      </c>
      <c r="T97" s="97">
        <v>0.11</v>
      </c>
    </row>
    <row r="98" spans="2:20">
      <c r="B98" s="98">
        <v>43236</v>
      </c>
      <c r="C98" s="97">
        <v>0.16</v>
      </c>
      <c r="D98" s="97">
        <v>0.16</v>
      </c>
      <c r="E98" s="97">
        <v>0.14000000000000001</v>
      </c>
      <c r="F98" s="97">
        <v>0.11</v>
      </c>
      <c r="G98" s="97">
        <v>0.13</v>
      </c>
      <c r="H98" s="97">
        <v>0.16</v>
      </c>
      <c r="I98" s="97">
        <v>0.15</v>
      </c>
      <c r="J98" s="97">
        <v>0.13</v>
      </c>
      <c r="K98" s="97">
        <v>0.05</v>
      </c>
      <c r="L98" s="97">
        <v>0.04</v>
      </c>
      <c r="M98" s="97">
        <v>0.04</v>
      </c>
      <c r="N98" s="97">
        <v>0.06</v>
      </c>
      <c r="O98" s="97">
        <v>0.05</v>
      </c>
      <c r="P98" s="97" t="s">
        <v>13</v>
      </c>
      <c r="Q98" s="97" t="s">
        <v>13</v>
      </c>
      <c r="R98" s="97">
        <v>0.05</v>
      </c>
      <c r="S98" s="97" t="s">
        <v>13</v>
      </c>
      <c r="T98" s="97">
        <v>0.08</v>
      </c>
    </row>
    <row r="99" spans="2:20">
      <c r="B99" s="98">
        <v>43237</v>
      </c>
      <c r="C99" s="97">
        <v>0.25</v>
      </c>
      <c r="D99" s="97">
        <v>0.25</v>
      </c>
      <c r="E99" s="97">
        <v>0.21</v>
      </c>
      <c r="F99" s="97">
        <v>0.17</v>
      </c>
      <c r="G99" s="97">
        <v>0.2</v>
      </c>
      <c r="H99" s="97">
        <v>0.25</v>
      </c>
      <c r="I99" s="97">
        <v>0.24</v>
      </c>
      <c r="J99" s="97">
        <v>0.2</v>
      </c>
      <c r="K99" s="97">
        <v>0.08</v>
      </c>
      <c r="L99" s="97">
        <v>0.06</v>
      </c>
      <c r="M99" s="97">
        <v>0.06</v>
      </c>
      <c r="N99" s="97">
        <v>0.09</v>
      </c>
      <c r="O99" s="97">
        <v>0.08</v>
      </c>
      <c r="P99" s="97" t="s">
        <v>13</v>
      </c>
      <c r="Q99" s="97" t="s">
        <v>13</v>
      </c>
      <c r="R99" s="97">
        <v>0.08</v>
      </c>
      <c r="S99" s="97" t="s">
        <v>13</v>
      </c>
      <c r="T99" s="97">
        <v>0.14000000000000001</v>
      </c>
    </row>
    <row r="100" spans="2:20">
      <c r="B100" s="98">
        <v>43238</v>
      </c>
      <c r="C100" s="97">
        <v>0.16</v>
      </c>
      <c r="D100" s="97">
        <v>0.16</v>
      </c>
      <c r="E100" s="97">
        <v>0.14000000000000001</v>
      </c>
      <c r="F100" s="97">
        <v>0.11</v>
      </c>
      <c r="G100" s="97">
        <v>0.13</v>
      </c>
      <c r="H100" s="97">
        <v>0.16</v>
      </c>
      <c r="I100" s="97">
        <v>0.15</v>
      </c>
      <c r="J100" s="97">
        <v>0.13</v>
      </c>
      <c r="K100" s="97">
        <v>0.05</v>
      </c>
      <c r="L100" s="97">
        <v>0.04</v>
      </c>
      <c r="M100" s="97">
        <v>0.04</v>
      </c>
      <c r="N100" s="97">
        <v>0.06</v>
      </c>
      <c r="O100" s="97">
        <v>0.05</v>
      </c>
      <c r="P100" s="97" t="s">
        <v>13</v>
      </c>
      <c r="Q100" s="97" t="s">
        <v>13</v>
      </c>
      <c r="R100" s="97">
        <v>0.05</v>
      </c>
      <c r="S100" s="97" t="s">
        <v>13</v>
      </c>
      <c r="T100" s="97">
        <v>0.09</v>
      </c>
    </row>
    <row r="101" spans="2:20">
      <c r="B101" s="98">
        <v>43239</v>
      </c>
      <c r="C101" s="97">
        <v>0.23</v>
      </c>
      <c r="D101" s="97">
        <v>0.23</v>
      </c>
      <c r="E101" s="97">
        <v>0.2</v>
      </c>
      <c r="F101" s="97">
        <v>0.16</v>
      </c>
      <c r="G101" s="97">
        <v>0.18</v>
      </c>
      <c r="H101" s="97">
        <v>0.23</v>
      </c>
      <c r="I101" s="97">
        <v>0.22</v>
      </c>
      <c r="J101" s="97">
        <v>0.2</v>
      </c>
      <c r="K101" s="97">
        <v>0.08</v>
      </c>
      <c r="L101" s="97">
        <v>0.06</v>
      </c>
      <c r="M101" s="97">
        <v>0.05</v>
      </c>
      <c r="N101" s="97">
        <v>0.09</v>
      </c>
      <c r="O101" s="97">
        <v>7.0000000000000007E-2</v>
      </c>
      <c r="P101" s="97" t="s">
        <v>13</v>
      </c>
      <c r="Q101" s="97" t="s">
        <v>13</v>
      </c>
      <c r="R101" s="97">
        <v>7.0000000000000007E-2</v>
      </c>
      <c r="S101" s="97" t="s">
        <v>13</v>
      </c>
      <c r="T101" s="97">
        <v>0.13</v>
      </c>
    </row>
    <row r="102" spans="2:20">
      <c r="B102" s="98">
        <v>43240</v>
      </c>
      <c r="C102" s="97">
        <v>0.2</v>
      </c>
      <c r="D102" s="97">
        <v>0.2</v>
      </c>
      <c r="E102" s="97">
        <v>0.17</v>
      </c>
      <c r="F102" s="97">
        <v>0.14000000000000001</v>
      </c>
      <c r="G102" s="97">
        <v>0.16</v>
      </c>
      <c r="H102" s="97">
        <v>0.2</v>
      </c>
      <c r="I102" s="97">
        <v>0.19</v>
      </c>
      <c r="J102" s="97">
        <v>0.17</v>
      </c>
      <c r="K102" s="97">
        <v>7.0000000000000007E-2</v>
      </c>
      <c r="L102" s="97">
        <v>0.05</v>
      </c>
      <c r="M102" s="97">
        <v>0.05</v>
      </c>
      <c r="N102" s="97">
        <v>0.08</v>
      </c>
      <c r="O102" s="97">
        <v>0.06</v>
      </c>
      <c r="P102" s="97" t="s">
        <v>13</v>
      </c>
      <c r="Q102" s="97" t="s">
        <v>13</v>
      </c>
      <c r="R102" s="97">
        <v>0.06</v>
      </c>
      <c r="S102" s="97" t="s">
        <v>13</v>
      </c>
      <c r="T102" s="97">
        <v>0.12</v>
      </c>
    </row>
    <row r="103" spans="2:20">
      <c r="B103" s="98">
        <v>43241</v>
      </c>
      <c r="C103" s="97">
        <v>0.21</v>
      </c>
      <c r="D103" s="97">
        <v>0.21</v>
      </c>
      <c r="E103" s="97">
        <v>0.18</v>
      </c>
      <c r="F103" s="97">
        <v>0.14000000000000001</v>
      </c>
      <c r="G103" s="97">
        <v>0.17</v>
      </c>
      <c r="H103" s="97">
        <v>0.21</v>
      </c>
      <c r="I103" s="97">
        <v>0.2</v>
      </c>
      <c r="J103" s="97">
        <v>0.18</v>
      </c>
      <c r="K103" s="97">
        <v>0.08</v>
      </c>
      <c r="L103" s="97">
        <v>0.05</v>
      </c>
      <c r="M103" s="97">
        <v>0.05</v>
      </c>
      <c r="N103" s="97">
        <v>0.09</v>
      </c>
      <c r="O103" s="97">
        <v>0.06</v>
      </c>
      <c r="P103" s="97" t="s">
        <v>13</v>
      </c>
      <c r="Q103" s="97" t="s">
        <v>13</v>
      </c>
      <c r="R103" s="97">
        <v>7.0000000000000007E-2</v>
      </c>
      <c r="S103" s="97" t="s">
        <v>13</v>
      </c>
      <c r="T103" s="97">
        <v>0.13</v>
      </c>
    </row>
    <row r="104" spans="2:20">
      <c r="B104" s="98">
        <v>43242</v>
      </c>
      <c r="C104" s="97">
        <v>0.23</v>
      </c>
      <c r="D104" s="97">
        <v>0.23</v>
      </c>
      <c r="E104" s="97">
        <v>0.2</v>
      </c>
      <c r="F104" s="97">
        <v>0.16</v>
      </c>
      <c r="G104" s="97">
        <v>0.18</v>
      </c>
      <c r="H104" s="97">
        <v>0.23</v>
      </c>
      <c r="I104" s="97">
        <v>0.23</v>
      </c>
      <c r="J104" s="97">
        <v>0.21</v>
      </c>
      <c r="K104" s="97">
        <v>0.09</v>
      </c>
      <c r="L104" s="97">
        <v>0.06</v>
      </c>
      <c r="M104" s="97">
        <v>0.05</v>
      </c>
      <c r="N104" s="97">
        <v>0.1</v>
      </c>
      <c r="O104" s="97">
        <v>7.0000000000000007E-2</v>
      </c>
      <c r="P104" s="97" t="s">
        <v>13</v>
      </c>
      <c r="Q104" s="97" t="s">
        <v>13</v>
      </c>
      <c r="R104" s="97">
        <v>7.0000000000000007E-2</v>
      </c>
      <c r="S104" s="97" t="s">
        <v>13</v>
      </c>
      <c r="T104" s="97">
        <v>0.15</v>
      </c>
    </row>
    <row r="105" spans="2:20">
      <c r="B105" s="98">
        <v>43243</v>
      </c>
      <c r="C105" s="97">
        <v>0.24</v>
      </c>
      <c r="D105" s="97">
        <v>0.24</v>
      </c>
      <c r="E105" s="97">
        <v>0.2</v>
      </c>
      <c r="F105" s="97">
        <v>0.16</v>
      </c>
      <c r="G105" s="97">
        <v>0.19</v>
      </c>
      <c r="H105" s="97">
        <v>0.24</v>
      </c>
      <c r="I105" s="97">
        <v>0.24</v>
      </c>
      <c r="J105" s="97">
        <v>0.22</v>
      </c>
      <c r="K105" s="97">
        <v>0.09</v>
      </c>
      <c r="L105" s="97">
        <v>0.06</v>
      </c>
      <c r="M105" s="97">
        <v>0.06</v>
      </c>
      <c r="N105" s="97">
        <v>0.11</v>
      </c>
      <c r="O105" s="97">
        <v>0.08</v>
      </c>
      <c r="P105" s="97" t="s">
        <v>13</v>
      </c>
      <c r="Q105" s="97" t="s">
        <v>13</v>
      </c>
      <c r="R105" s="97">
        <v>0.08</v>
      </c>
      <c r="S105" s="97" t="s">
        <v>13</v>
      </c>
      <c r="T105" s="97">
        <v>0.16</v>
      </c>
    </row>
    <row r="106" spans="2:20">
      <c r="B106" s="98">
        <v>43244</v>
      </c>
      <c r="C106" s="97">
        <v>0.26</v>
      </c>
      <c r="D106" s="97">
        <v>0.26</v>
      </c>
      <c r="E106" s="97">
        <v>0.22</v>
      </c>
      <c r="F106" s="97">
        <v>0.18</v>
      </c>
      <c r="G106" s="97">
        <v>0.21</v>
      </c>
      <c r="H106" s="97">
        <v>0.26</v>
      </c>
      <c r="I106" s="97">
        <v>0.26</v>
      </c>
      <c r="J106" s="97">
        <v>0.24</v>
      </c>
      <c r="K106" s="97">
        <v>0.1</v>
      </c>
      <c r="L106" s="97">
        <v>7.0000000000000007E-2</v>
      </c>
      <c r="M106" s="97">
        <v>0.06</v>
      </c>
      <c r="N106" s="97">
        <v>0.12</v>
      </c>
      <c r="O106" s="97">
        <v>0.08</v>
      </c>
      <c r="P106" s="97" t="s">
        <v>13</v>
      </c>
      <c r="Q106" s="97" t="s">
        <v>13</v>
      </c>
      <c r="R106" s="97">
        <v>0.08</v>
      </c>
      <c r="S106" s="97" t="s">
        <v>13</v>
      </c>
      <c r="T106" s="97">
        <v>0.18</v>
      </c>
    </row>
    <row r="107" spans="2:20">
      <c r="B107" s="98">
        <v>43245</v>
      </c>
      <c r="C107" s="97">
        <v>0.39</v>
      </c>
      <c r="D107" s="97">
        <v>0.39</v>
      </c>
      <c r="E107" s="97">
        <v>0.33</v>
      </c>
      <c r="F107" s="97">
        <v>0.27</v>
      </c>
      <c r="G107" s="97">
        <v>0.31</v>
      </c>
      <c r="H107" s="97">
        <v>0.39</v>
      </c>
      <c r="I107" s="97">
        <v>0.38</v>
      </c>
      <c r="J107" s="97">
        <v>0.36</v>
      </c>
      <c r="K107" s="97">
        <v>0.16</v>
      </c>
      <c r="L107" s="97">
        <v>0.1</v>
      </c>
      <c r="M107" s="97">
        <v>0.1</v>
      </c>
      <c r="N107" s="97">
        <v>0.18</v>
      </c>
      <c r="O107" s="97">
        <v>0.13</v>
      </c>
      <c r="P107" s="97" t="s">
        <v>13</v>
      </c>
      <c r="Q107" s="97">
        <v>0.08</v>
      </c>
      <c r="R107" s="97">
        <v>0.13</v>
      </c>
      <c r="S107" s="97">
        <v>0.12</v>
      </c>
      <c r="T107" s="97">
        <v>0.28999999999999998</v>
      </c>
    </row>
    <row r="108" spans="2:20">
      <c r="B108" s="98">
        <v>43246</v>
      </c>
      <c r="C108" s="97">
        <v>0.25</v>
      </c>
      <c r="D108" s="97">
        <v>0.25</v>
      </c>
      <c r="E108" s="97">
        <v>0.21</v>
      </c>
      <c r="F108" s="97">
        <v>0.17</v>
      </c>
      <c r="G108" s="97">
        <v>0.2</v>
      </c>
      <c r="H108" s="97">
        <v>0.25</v>
      </c>
      <c r="I108" s="97">
        <v>0.25</v>
      </c>
      <c r="J108" s="97">
        <v>0.24</v>
      </c>
      <c r="K108" s="97">
        <v>0.11</v>
      </c>
      <c r="L108" s="97">
        <v>7.0000000000000007E-2</v>
      </c>
      <c r="M108" s="97">
        <v>0.06</v>
      </c>
      <c r="N108" s="97">
        <v>0.12</v>
      </c>
      <c r="O108" s="97">
        <v>0.09</v>
      </c>
      <c r="P108" s="97" t="s">
        <v>13</v>
      </c>
      <c r="Q108" s="97">
        <v>0.05</v>
      </c>
      <c r="R108" s="97">
        <v>0.08</v>
      </c>
      <c r="S108" s="97">
        <v>0.08</v>
      </c>
      <c r="T108" s="97">
        <v>0.19</v>
      </c>
    </row>
    <row r="109" spans="2:20">
      <c r="B109" s="98">
        <v>43247</v>
      </c>
      <c r="C109" s="97">
        <v>0.16</v>
      </c>
      <c r="D109" s="97">
        <v>0.16</v>
      </c>
      <c r="E109" s="97">
        <v>0.14000000000000001</v>
      </c>
      <c r="F109" s="97">
        <v>0.11</v>
      </c>
      <c r="G109" s="97">
        <v>0.13</v>
      </c>
      <c r="H109" s="97">
        <v>0.16</v>
      </c>
      <c r="I109" s="97">
        <v>0.16</v>
      </c>
      <c r="J109" s="97">
        <v>0.15</v>
      </c>
      <c r="K109" s="97">
        <v>7.0000000000000007E-2</v>
      </c>
      <c r="L109" s="97">
        <v>0.04</v>
      </c>
      <c r="M109" s="97">
        <v>0.04</v>
      </c>
      <c r="N109" s="97">
        <v>0.08</v>
      </c>
      <c r="O109" s="97">
        <v>0.06</v>
      </c>
      <c r="P109" s="97" t="s">
        <v>13</v>
      </c>
      <c r="Q109" s="97">
        <v>0.03</v>
      </c>
      <c r="R109" s="97">
        <v>0.05</v>
      </c>
      <c r="S109" s="97">
        <v>0.05</v>
      </c>
      <c r="T109" s="97">
        <v>0.13</v>
      </c>
    </row>
    <row r="110" spans="2:20">
      <c r="B110" s="98">
        <v>43248</v>
      </c>
      <c r="C110" s="97">
        <v>0.22</v>
      </c>
      <c r="D110" s="97">
        <v>0.22</v>
      </c>
      <c r="E110" s="97">
        <v>0.19</v>
      </c>
      <c r="F110" s="97">
        <v>0.15</v>
      </c>
      <c r="G110" s="97">
        <v>0.18</v>
      </c>
      <c r="H110" s="97">
        <v>0.22</v>
      </c>
      <c r="I110" s="97">
        <v>0.22</v>
      </c>
      <c r="J110" s="97">
        <v>0.21</v>
      </c>
      <c r="K110" s="97">
        <v>0.1</v>
      </c>
      <c r="L110" s="97">
        <v>0.06</v>
      </c>
      <c r="M110" s="97">
        <v>0.06</v>
      </c>
      <c r="N110" s="97">
        <v>0.11</v>
      </c>
      <c r="O110" s="97">
        <v>0.08</v>
      </c>
      <c r="P110" s="97" t="s">
        <v>13</v>
      </c>
      <c r="Q110" s="97">
        <v>0.05</v>
      </c>
      <c r="R110" s="97">
        <v>7.0000000000000007E-2</v>
      </c>
      <c r="S110" s="97">
        <v>7.0000000000000007E-2</v>
      </c>
      <c r="T110" s="97">
        <v>0.18</v>
      </c>
    </row>
    <row r="111" spans="2:20">
      <c r="B111" s="98">
        <v>43249</v>
      </c>
      <c r="C111" s="97">
        <v>0.37</v>
      </c>
      <c r="D111" s="97">
        <v>0.37</v>
      </c>
      <c r="E111" s="97">
        <v>0.31</v>
      </c>
      <c r="F111" s="97">
        <v>0.25</v>
      </c>
      <c r="G111" s="97">
        <v>0.3</v>
      </c>
      <c r="H111" s="97">
        <v>0.37</v>
      </c>
      <c r="I111" s="97">
        <v>0.37</v>
      </c>
      <c r="J111" s="97">
        <v>0.35</v>
      </c>
      <c r="K111" s="97">
        <v>0.17</v>
      </c>
      <c r="L111" s="97">
        <v>0.1</v>
      </c>
      <c r="M111" s="97">
        <v>0.09</v>
      </c>
      <c r="N111" s="97">
        <v>0.2</v>
      </c>
      <c r="O111" s="97">
        <v>0.13</v>
      </c>
      <c r="P111" s="97" t="s">
        <v>13</v>
      </c>
      <c r="Q111" s="97">
        <v>0.08</v>
      </c>
      <c r="R111" s="97">
        <v>0.13</v>
      </c>
      <c r="S111" s="97">
        <v>0.11</v>
      </c>
      <c r="T111" s="97">
        <v>0.31</v>
      </c>
    </row>
    <row r="112" spans="2:20">
      <c r="B112" s="98">
        <v>43250</v>
      </c>
      <c r="C112" s="97">
        <v>0.21</v>
      </c>
      <c r="D112" s="97">
        <v>0.21</v>
      </c>
      <c r="E112" s="97">
        <v>0.18</v>
      </c>
      <c r="F112" s="97">
        <v>0.14000000000000001</v>
      </c>
      <c r="G112" s="97">
        <v>0.17</v>
      </c>
      <c r="H112" s="97">
        <v>0.21</v>
      </c>
      <c r="I112" s="97">
        <v>0.21</v>
      </c>
      <c r="J112" s="97">
        <v>0.2</v>
      </c>
      <c r="K112" s="97">
        <v>0.1</v>
      </c>
      <c r="L112" s="97">
        <v>0.06</v>
      </c>
      <c r="M112" s="97">
        <v>0.05</v>
      </c>
      <c r="N112" s="97">
        <v>0.11</v>
      </c>
      <c r="O112" s="97">
        <v>0.08</v>
      </c>
      <c r="P112" s="97" t="s">
        <v>13</v>
      </c>
      <c r="Q112" s="97">
        <v>0.05</v>
      </c>
      <c r="R112" s="97">
        <v>7.0000000000000007E-2</v>
      </c>
      <c r="S112" s="97">
        <v>0.06</v>
      </c>
      <c r="T112" s="97">
        <v>0.18</v>
      </c>
    </row>
    <row r="113" spans="2:20">
      <c r="B113" s="98">
        <v>43251</v>
      </c>
      <c r="C113" s="97">
        <v>0.18</v>
      </c>
      <c r="D113" s="97">
        <v>0.18</v>
      </c>
      <c r="E113" s="97">
        <v>0.15</v>
      </c>
      <c r="F113" s="97">
        <v>0.12</v>
      </c>
      <c r="G113" s="97">
        <v>0.14000000000000001</v>
      </c>
      <c r="H113" s="97">
        <v>0.18</v>
      </c>
      <c r="I113" s="97">
        <v>0.18</v>
      </c>
      <c r="J113" s="97">
        <v>0.17</v>
      </c>
      <c r="K113" s="97">
        <v>0.09</v>
      </c>
      <c r="L113" s="97">
        <v>0.05</v>
      </c>
      <c r="M113" s="97">
        <v>0.05</v>
      </c>
      <c r="N113" s="97">
        <v>0.1</v>
      </c>
      <c r="O113" s="97">
        <v>7.0000000000000007E-2</v>
      </c>
      <c r="P113" s="97" t="s">
        <v>13</v>
      </c>
      <c r="Q113" s="97">
        <v>0.04</v>
      </c>
      <c r="R113" s="97">
        <v>0.06</v>
      </c>
      <c r="S113" s="97">
        <v>0.05</v>
      </c>
      <c r="T113" s="97">
        <v>0.16</v>
      </c>
    </row>
    <row r="114" spans="2:20">
      <c r="B114" s="98">
        <v>43252</v>
      </c>
      <c r="C114" s="97">
        <v>0.25</v>
      </c>
      <c r="D114" s="97">
        <v>0.25</v>
      </c>
      <c r="E114" s="97">
        <v>0.21</v>
      </c>
      <c r="F114" s="97">
        <v>0.17</v>
      </c>
      <c r="G114" s="97">
        <v>0.2</v>
      </c>
      <c r="H114" s="97">
        <v>0.25</v>
      </c>
      <c r="I114" s="97">
        <v>0.25</v>
      </c>
      <c r="J114" s="97">
        <v>0.24</v>
      </c>
      <c r="K114" s="97">
        <v>0.12</v>
      </c>
      <c r="L114" s="97">
        <v>7.0000000000000007E-2</v>
      </c>
      <c r="M114" s="97">
        <v>7.0000000000000007E-2</v>
      </c>
      <c r="N114" s="97">
        <v>0.14000000000000001</v>
      </c>
      <c r="O114" s="97">
        <v>0.1</v>
      </c>
      <c r="P114" s="97">
        <v>0.08</v>
      </c>
      <c r="Q114" s="97">
        <v>0.06</v>
      </c>
      <c r="R114" s="97">
        <v>0.09</v>
      </c>
      <c r="S114" s="97">
        <v>0.08</v>
      </c>
      <c r="T114" s="97">
        <v>0.22</v>
      </c>
    </row>
    <row r="115" spans="2:20">
      <c r="B115" s="98">
        <v>43253</v>
      </c>
      <c r="C115" s="97">
        <v>0.24</v>
      </c>
      <c r="D115" s="97">
        <v>0.24</v>
      </c>
      <c r="E115" s="97">
        <v>0.2</v>
      </c>
      <c r="F115" s="97">
        <v>0.16</v>
      </c>
      <c r="G115" s="97">
        <v>0.19</v>
      </c>
      <c r="H115" s="97">
        <v>0.24</v>
      </c>
      <c r="I115" s="97">
        <v>0.24</v>
      </c>
      <c r="J115" s="97">
        <v>0.23</v>
      </c>
      <c r="K115" s="97">
        <v>0.12</v>
      </c>
      <c r="L115" s="97">
        <v>7.0000000000000007E-2</v>
      </c>
      <c r="M115" s="97">
        <v>7.0000000000000007E-2</v>
      </c>
      <c r="N115" s="97">
        <v>0.14000000000000001</v>
      </c>
      <c r="O115" s="97">
        <v>0.1</v>
      </c>
      <c r="P115" s="97">
        <v>7.0000000000000007E-2</v>
      </c>
      <c r="Q115" s="97">
        <v>0.06</v>
      </c>
      <c r="R115" s="97">
        <v>0.09</v>
      </c>
      <c r="S115" s="97">
        <v>7.0000000000000007E-2</v>
      </c>
      <c r="T115" s="97">
        <v>0.22</v>
      </c>
    </row>
    <row r="116" spans="2:20">
      <c r="B116" s="98">
        <v>43254</v>
      </c>
      <c r="C116" s="97">
        <v>0.28000000000000003</v>
      </c>
      <c r="D116" s="97">
        <v>0.28000000000000003</v>
      </c>
      <c r="E116" s="97">
        <v>0.24</v>
      </c>
      <c r="F116" s="97">
        <v>0.19</v>
      </c>
      <c r="G116" s="97">
        <v>0.22</v>
      </c>
      <c r="H116" s="97">
        <v>0.28000000000000003</v>
      </c>
      <c r="I116" s="97">
        <v>0.28000000000000003</v>
      </c>
      <c r="J116" s="97">
        <v>0.27</v>
      </c>
      <c r="K116" s="97">
        <v>0.15</v>
      </c>
      <c r="L116" s="97">
        <v>0.09</v>
      </c>
      <c r="M116" s="97">
        <v>0.08</v>
      </c>
      <c r="N116" s="97">
        <v>0.17</v>
      </c>
      <c r="O116" s="97">
        <v>0.12</v>
      </c>
      <c r="P116" s="97">
        <v>0.08</v>
      </c>
      <c r="Q116" s="97">
        <v>7.0000000000000007E-2</v>
      </c>
      <c r="R116" s="97">
        <v>0.1</v>
      </c>
      <c r="S116" s="97">
        <v>0.09</v>
      </c>
      <c r="T116" s="97">
        <v>0.26</v>
      </c>
    </row>
    <row r="117" spans="2:20">
      <c r="B117" s="98">
        <v>43255</v>
      </c>
      <c r="C117" s="97">
        <v>0.34</v>
      </c>
      <c r="D117" s="97">
        <v>0.34</v>
      </c>
      <c r="E117" s="97">
        <v>0.28999999999999998</v>
      </c>
      <c r="F117" s="97">
        <v>0.23</v>
      </c>
      <c r="G117" s="97">
        <v>0.27</v>
      </c>
      <c r="H117" s="97">
        <v>0.34</v>
      </c>
      <c r="I117" s="97">
        <v>0.34</v>
      </c>
      <c r="J117" s="97">
        <v>0.33</v>
      </c>
      <c r="K117" s="97">
        <v>0.18</v>
      </c>
      <c r="L117" s="97">
        <v>0.11</v>
      </c>
      <c r="M117" s="97">
        <v>0.1</v>
      </c>
      <c r="N117" s="97">
        <v>0.21</v>
      </c>
      <c r="O117" s="97">
        <v>0.15</v>
      </c>
      <c r="P117" s="97">
        <v>0.1</v>
      </c>
      <c r="Q117" s="97">
        <v>0.09</v>
      </c>
      <c r="R117" s="97">
        <v>0.13</v>
      </c>
      <c r="S117" s="97">
        <v>0.11</v>
      </c>
      <c r="T117" s="97">
        <v>0.32</v>
      </c>
    </row>
    <row r="118" spans="2:20">
      <c r="B118" s="98">
        <v>43256</v>
      </c>
      <c r="C118" s="97">
        <v>0.34</v>
      </c>
      <c r="D118" s="97">
        <v>0.34</v>
      </c>
      <c r="E118" s="97">
        <v>0.28999999999999998</v>
      </c>
      <c r="F118" s="97">
        <v>0.23</v>
      </c>
      <c r="G118" s="97">
        <v>0.27</v>
      </c>
      <c r="H118" s="97">
        <v>0.34</v>
      </c>
      <c r="I118" s="97">
        <v>0.34</v>
      </c>
      <c r="J118" s="97">
        <v>0.34</v>
      </c>
      <c r="K118" s="97">
        <v>0.18</v>
      </c>
      <c r="L118" s="97">
        <v>0.11</v>
      </c>
      <c r="M118" s="97">
        <v>0.1</v>
      </c>
      <c r="N118" s="97">
        <v>0.22</v>
      </c>
      <c r="O118" s="97">
        <v>0.15</v>
      </c>
      <c r="P118" s="97">
        <v>0.1</v>
      </c>
      <c r="Q118" s="97">
        <v>0.09</v>
      </c>
      <c r="R118" s="97">
        <v>0.13</v>
      </c>
      <c r="S118" s="97">
        <v>0.11</v>
      </c>
      <c r="T118" s="97">
        <v>0.32</v>
      </c>
    </row>
    <row r="119" spans="2:20">
      <c r="B119" s="98">
        <v>43257</v>
      </c>
      <c r="C119" s="97">
        <v>0.27</v>
      </c>
      <c r="D119" s="97">
        <v>0.27</v>
      </c>
      <c r="E119" s="97">
        <v>0.23</v>
      </c>
      <c r="F119" s="97">
        <v>0.18</v>
      </c>
      <c r="G119" s="97">
        <v>0.22</v>
      </c>
      <c r="H119" s="97">
        <v>0.27</v>
      </c>
      <c r="I119" s="97">
        <v>0.27</v>
      </c>
      <c r="J119" s="97">
        <v>0.27</v>
      </c>
      <c r="K119" s="97">
        <v>0.15</v>
      </c>
      <c r="L119" s="97">
        <v>0.09</v>
      </c>
      <c r="M119" s="97">
        <v>0.08</v>
      </c>
      <c r="N119" s="97">
        <v>0.18</v>
      </c>
      <c r="O119" s="97">
        <v>0.12</v>
      </c>
      <c r="P119" s="97">
        <v>0.08</v>
      </c>
      <c r="Q119" s="97">
        <v>7.0000000000000007E-2</v>
      </c>
      <c r="R119" s="97">
        <v>0.11</v>
      </c>
      <c r="S119" s="97">
        <v>0.09</v>
      </c>
      <c r="T119" s="97">
        <v>0.26</v>
      </c>
    </row>
    <row r="120" spans="2:20">
      <c r="B120" s="98">
        <v>43258</v>
      </c>
      <c r="C120" s="97">
        <v>0.32</v>
      </c>
      <c r="D120" s="97">
        <v>0.32</v>
      </c>
      <c r="E120" s="97">
        <v>0.27</v>
      </c>
      <c r="F120" s="97">
        <v>0.22</v>
      </c>
      <c r="G120" s="97">
        <v>0.26</v>
      </c>
      <c r="H120" s="97">
        <v>0.32</v>
      </c>
      <c r="I120" s="97">
        <v>0.32</v>
      </c>
      <c r="J120" s="97">
        <v>0.32</v>
      </c>
      <c r="K120" s="97">
        <v>0.18</v>
      </c>
      <c r="L120" s="97">
        <v>0.11</v>
      </c>
      <c r="M120" s="97">
        <v>0.1</v>
      </c>
      <c r="N120" s="97">
        <v>0.21</v>
      </c>
      <c r="O120" s="97">
        <v>0.15</v>
      </c>
      <c r="P120" s="97">
        <v>0.1</v>
      </c>
      <c r="Q120" s="97">
        <v>0.09</v>
      </c>
      <c r="R120" s="97">
        <v>0.13</v>
      </c>
      <c r="S120" s="97">
        <v>0.1</v>
      </c>
      <c r="T120" s="97">
        <v>0.31</v>
      </c>
    </row>
    <row r="121" spans="2:20">
      <c r="B121" s="98">
        <v>43259</v>
      </c>
      <c r="C121" s="97">
        <v>0.26</v>
      </c>
      <c r="D121" s="97">
        <v>0.26</v>
      </c>
      <c r="E121" s="97">
        <v>0.22</v>
      </c>
      <c r="F121" s="97">
        <v>0.18</v>
      </c>
      <c r="G121" s="97">
        <v>0.21</v>
      </c>
      <c r="H121" s="97">
        <v>0.26</v>
      </c>
      <c r="I121" s="97">
        <v>0.26</v>
      </c>
      <c r="J121" s="97">
        <v>0.26</v>
      </c>
      <c r="K121" s="97">
        <v>0.15</v>
      </c>
      <c r="L121" s="97">
        <v>0.09</v>
      </c>
      <c r="M121" s="97">
        <v>0.08</v>
      </c>
      <c r="N121" s="97">
        <v>0.18</v>
      </c>
      <c r="O121" s="97">
        <v>0.13</v>
      </c>
      <c r="P121" s="97">
        <v>0.08</v>
      </c>
      <c r="Q121" s="97">
        <v>0.08</v>
      </c>
      <c r="R121" s="97">
        <v>0.11</v>
      </c>
      <c r="S121" s="97">
        <v>0.08</v>
      </c>
      <c r="T121" s="97">
        <v>0.26</v>
      </c>
    </row>
    <row r="122" spans="2:20">
      <c r="B122" s="98">
        <v>43260</v>
      </c>
      <c r="C122" s="97">
        <v>0.35</v>
      </c>
      <c r="D122" s="97">
        <v>0.35</v>
      </c>
      <c r="E122" s="97">
        <v>0.3</v>
      </c>
      <c r="F122" s="97">
        <v>0.24</v>
      </c>
      <c r="G122" s="97">
        <v>0.28000000000000003</v>
      </c>
      <c r="H122" s="97">
        <v>0.35</v>
      </c>
      <c r="I122" s="97">
        <v>0.35</v>
      </c>
      <c r="J122" s="97">
        <v>0.35</v>
      </c>
      <c r="K122" s="97">
        <v>0.21</v>
      </c>
      <c r="L122" s="97">
        <v>0.12</v>
      </c>
      <c r="M122" s="97">
        <v>0.11</v>
      </c>
      <c r="N122" s="97">
        <v>0.25</v>
      </c>
      <c r="O122" s="97">
        <v>0.18</v>
      </c>
      <c r="P122" s="97">
        <v>0.11</v>
      </c>
      <c r="Q122" s="97">
        <v>0.11</v>
      </c>
      <c r="R122" s="97">
        <v>0.15</v>
      </c>
      <c r="S122" s="97">
        <v>0.11</v>
      </c>
      <c r="T122" s="97">
        <v>0.35</v>
      </c>
    </row>
    <row r="123" spans="2:20">
      <c r="B123" s="98">
        <v>43261</v>
      </c>
      <c r="C123" s="97">
        <v>0.27</v>
      </c>
      <c r="D123" s="97">
        <v>0.27</v>
      </c>
      <c r="E123" s="97">
        <v>0.23</v>
      </c>
      <c r="F123" s="97">
        <v>0.18</v>
      </c>
      <c r="G123" s="97">
        <v>0.22</v>
      </c>
      <c r="H123" s="97">
        <v>0.27</v>
      </c>
      <c r="I123" s="97">
        <v>0.27</v>
      </c>
      <c r="J123" s="97">
        <v>0.27</v>
      </c>
      <c r="K123" s="97">
        <v>0.16</v>
      </c>
      <c r="L123" s="97">
        <v>0.1</v>
      </c>
      <c r="M123" s="97">
        <v>0.09</v>
      </c>
      <c r="N123" s="97">
        <v>0.19</v>
      </c>
      <c r="O123" s="97">
        <v>0.14000000000000001</v>
      </c>
      <c r="P123" s="97">
        <v>0.09</v>
      </c>
      <c r="Q123" s="97">
        <v>0.09</v>
      </c>
      <c r="R123" s="97">
        <v>0.12</v>
      </c>
      <c r="S123" s="97">
        <v>0.09</v>
      </c>
      <c r="T123" s="97">
        <v>0.27</v>
      </c>
    </row>
    <row r="124" spans="2:20">
      <c r="B124" s="98">
        <v>43262</v>
      </c>
      <c r="C124" s="97">
        <v>0.26</v>
      </c>
      <c r="D124" s="97">
        <v>0.26</v>
      </c>
      <c r="E124" s="97">
        <v>0.22</v>
      </c>
      <c r="F124" s="97">
        <v>0.18</v>
      </c>
      <c r="G124" s="97">
        <v>0.21</v>
      </c>
      <c r="H124" s="97">
        <v>0.26</v>
      </c>
      <c r="I124" s="97">
        <v>0.26</v>
      </c>
      <c r="J124" s="97">
        <v>0.26</v>
      </c>
      <c r="K124" s="97">
        <v>0.16</v>
      </c>
      <c r="L124" s="97">
        <v>0.1</v>
      </c>
      <c r="M124" s="97">
        <v>0.08</v>
      </c>
      <c r="N124" s="97">
        <v>0.19</v>
      </c>
      <c r="O124" s="97">
        <v>0.14000000000000001</v>
      </c>
      <c r="P124" s="97">
        <v>0.09</v>
      </c>
      <c r="Q124" s="97">
        <v>0.09</v>
      </c>
      <c r="R124" s="97">
        <v>0.12</v>
      </c>
      <c r="S124" s="97">
        <v>0.09</v>
      </c>
      <c r="T124" s="97">
        <v>0.26</v>
      </c>
    </row>
    <row r="125" spans="2:20">
      <c r="B125" s="98">
        <v>43263</v>
      </c>
      <c r="C125" s="97">
        <v>0.26</v>
      </c>
      <c r="D125" s="97">
        <v>0.26</v>
      </c>
      <c r="E125" s="97">
        <v>0.22</v>
      </c>
      <c r="F125" s="97">
        <v>0.18</v>
      </c>
      <c r="G125" s="97">
        <v>0.21</v>
      </c>
      <c r="H125" s="97">
        <v>0.26</v>
      </c>
      <c r="I125" s="97">
        <v>0.26</v>
      </c>
      <c r="J125" s="97">
        <v>0.26</v>
      </c>
      <c r="K125" s="97">
        <v>0.16</v>
      </c>
      <c r="L125" s="97">
        <v>0.1</v>
      </c>
      <c r="M125" s="97">
        <v>0.09</v>
      </c>
      <c r="N125" s="97">
        <v>0.19</v>
      </c>
      <c r="O125" s="97">
        <v>0.15</v>
      </c>
      <c r="P125" s="97">
        <v>0.09</v>
      </c>
      <c r="Q125" s="97">
        <v>0.1</v>
      </c>
      <c r="R125" s="97">
        <v>0.12</v>
      </c>
      <c r="S125" s="97">
        <v>0.09</v>
      </c>
      <c r="T125" s="97">
        <v>0.26</v>
      </c>
    </row>
    <row r="126" spans="2:20">
      <c r="B126" s="98">
        <v>43264</v>
      </c>
      <c r="C126" s="97">
        <v>0.32</v>
      </c>
      <c r="D126" s="97">
        <v>0.32</v>
      </c>
      <c r="E126" s="97">
        <v>0.27</v>
      </c>
      <c r="F126" s="97">
        <v>0.22</v>
      </c>
      <c r="G126" s="97">
        <v>0.26</v>
      </c>
      <c r="H126" s="97">
        <v>0.32</v>
      </c>
      <c r="I126" s="97">
        <v>0.32</v>
      </c>
      <c r="J126" s="97">
        <v>0.32</v>
      </c>
      <c r="K126" s="97">
        <v>0.2</v>
      </c>
      <c r="L126" s="97">
        <v>0.13</v>
      </c>
      <c r="M126" s="97">
        <v>0.11</v>
      </c>
      <c r="N126" s="97">
        <v>0.24</v>
      </c>
      <c r="O126" s="97">
        <v>0.18</v>
      </c>
      <c r="P126" s="97">
        <v>0.12</v>
      </c>
      <c r="Q126" s="97">
        <v>0.12</v>
      </c>
      <c r="R126" s="97">
        <v>0.16</v>
      </c>
      <c r="S126" s="97">
        <v>0.11</v>
      </c>
      <c r="T126" s="97">
        <v>0.32</v>
      </c>
    </row>
    <row r="127" spans="2:20">
      <c r="B127" s="98">
        <v>43265</v>
      </c>
      <c r="C127" s="97">
        <v>0.36</v>
      </c>
      <c r="D127" s="97">
        <v>0.36</v>
      </c>
      <c r="E127" s="97">
        <v>0.31</v>
      </c>
      <c r="F127" s="97">
        <v>0.24</v>
      </c>
      <c r="G127" s="97">
        <v>0.28999999999999998</v>
      </c>
      <c r="H127" s="97">
        <v>0.36</v>
      </c>
      <c r="I127" s="97">
        <v>0.36</v>
      </c>
      <c r="J127" s="97">
        <v>0.36</v>
      </c>
      <c r="K127" s="97">
        <v>0.23</v>
      </c>
      <c r="L127" s="97">
        <v>0.15</v>
      </c>
      <c r="M127" s="97">
        <v>0.12</v>
      </c>
      <c r="N127" s="97">
        <v>0.28000000000000003</v>
      </c>
      <c r="O127" s="97">
        <v>0.21</v>
      </c>
      <c r="P127" s="97">
        <v>0.13</v>
      </c>
      <c r="Q127" s="97">
        <v>0.15</v>
      </c>
      <c r="R127" s="97">
        <v>0.18</v>
      </c>
      <c r="S127" s="97">
        <v>0.13</v>
      </c>
      <c r="T127" s="97">
        <v>0.36</v>
      </c>
    </row>
    <row r="128" spans="2:20">
      <c r="B128" s="98">
        <v>43266</v>
      </c>
      <c r="C128" s="97">
        <v>0.18</v>
      </c>
      <c r="D128" s="97">
        <v>0.18</v>
      </c>
      <c r="E128" s="97">
        <v>0.15</v>
      </c>
      <c r="F128" s="97">
        <v>0.12</v>
      </c>
      <c r="G128" s="97">
        <v>0.14000000000000001</v>
      </c>
      <c r="H128" s="97">
        <v>0.18</v>
      </c>
      <c r="I128" s="97">
        <v>0.18</v>
      </c>
      <c r="J128" s="97">
        <v>0.18</v>
      </c>
      <c r="K128" s="97">
        <v>0.12</v>
      </c>
      <c r="L128" s="97">
        <v>0.08</v>
      </c>
      <c r="M128" s="97">
        <v>0.06</v>
      </c>
      <c r="N128" s="97">
        <v>0.14000000000000001</v>
      </c>
      <c r="O128" s="97">
        <v>0.11</v>
      </c>
      <c r="P128" s="97">
        <v>7.0000000000000007E-2</v>
      </c>
      <c r="Q128" s="97">
        <v>0.08</v>
      </c>
      <c r="R128" s="97">
        <v>0.09</v>
      </c>
      <c r="S128" s="97">
        <v>0.06</v>
      </c>
      <c r="T128" s="97">
        <v>0.18</v>
      </c>
    </row>
    <row r="129" spans="2:20">
      <c r="B129" s="98">
        <v>43267</v>
      </c>
      <c r="C129" s="97">
        <v>0.21</v>
      </c>
      <c r="D129" s="97">
        <v>0.21</v>
      </c>
      <c r="E129" s="97">
        <v>0.18</v>
      </c>
      <c r="F129" s="97">
        <v>0.14000000000000001</v>
      </c>
      <c r="G129" s="97">
        <v>0.17</v>
      </c>
      <c r="H129" s="97">
        <v>0.21</v>
      </c>
      <c r="I129" s="97">
        <v>0.21</v>
      </c>
      <c r="J129" s="97">
        <v>0.21</v>
      </c>
      <c r="K129" s="97">
        <v>0.14000000000000001</v>
      </c>
      <c r="L129" s="97">
        <v>0.09</v>
      </c>
      <c r="M129" s="97">
        <v>0.08</v>
      </c>
      <c r="N129" s="97">
        <v>0.17</v>
      </c>
      <c r="O129" s="97">
        <v>0.13</v>
      </c>
      <c r="P129" s="97">
        <v>0.08</v>
      </c>
      <c r="Q129" s="97">
        <v>0.1</v>
      </c>
      <c r="R129" s="97">
        <v>0.11</v>
      </c>
      <c r="S129" s="97">
        <v>0.08</v>
      </c>
      <c r="T129" s="97">
        <v>0.21</v>
      </c>
    </row>
    <row r="130" spans="2:20">
      <c r="B130" s="98">
        <v>43268</v>
      </c>
      <c r="C130" s="97">
        <v>0.19</v>
      </c>
      <c r="D130" s="97">
        <v>0.19</v>
      </c>
      <c r="E130" s="97">
        <v>0.16</v>
      </c>
      <c r="F130" s="97">
        <v>0.13</v>
      </c>
      <c r="G130" s="97">
        <v>0.15</v>
      </c>
      <c r="H130" s="97">
        <v>0.19</v>
      </c>
      <c r="I130" s="97">
        <v>0.19</v>
      </c>
      <c r="J130" s="97">
        <v>0.19</v>
      </c>
      <c r="K130" s="97">
        <v>0.13</v>
      </c>
      <c r="L130" s="97">
        <v>0.09</v>
      </c>
      <c r="M130" s="97">
        <v>7.0000000000000007E-2</v>
      </c>
      <c r="N130" s="97">
        <v>0.15</v>
      </c>
      <c r="O130" s="97">
        <v>0.12</v>
      </c>
      <c r="P130" s="97">
        <v>0.08</v>
      </c>
      <c r="Q130" s="97">
        <v>0.09</v>
      </c>
      <c r="R130" s="97">
        <v>0.1</v>
      </c>
      <c r="S130" s="97">
        <v>7.0000000000000007E-2</v>
      </c>
      <c r="T130" s="97">
        <v>0.19</v>
      </c>
    </row>
    <row r="131" spans="2:20">
      <c r="B131" s="98">
        <v>43269</v>
      </c>
      <c r="C131" s="97">
        <v>0.13</v>
      </c>
      <c r="D131" s="97">
        <v>0.13</v>
      </c>
      <c r="E131" s="97">
        <v>0.11</v>
      </c>
      <c r="F131" s="97">
        <v>0.09</v>
      </c>
      <c r="G131" s="97">
        <v>0.1</v>
      </c>
      <c r="H131" s="97">
        <v>0.13</v>
      </c>
      <c r="I131" s="97">
        <v>0.13</v>
      </c>
      <c r="J131" s="97">
        <v>0.13</v>
      </c>
      <c r="K131" s="97">
        <v>0.09</v>
      </c>
      <c r="L131" s="97">
        <v>0.06</v>
      </c>
      <c r="M131" s="97">
        <v>0.05</v>
      </c>
      <c r="N131" s="97">
        <v>0.11</v>
      </c>
      <c r="O131" s="97">
        <v>0.09</v>
      </c>
      <c r="P131" s="97">
        <v>0.05</v>
      </c>
      <c r="Q131" s="97">
        <v>7.0000000000000007E-2</v>
      </c>
      <c r="R131" s="97">
        <v>7.0000000000000007E-2</v>
      </c>
      <c r="S131" s="97">
        <v>0.05</v>
      </c>
      <c r="T131" s="97">
        <v>0.13</v>
      </c>
    </row>
    <row r="132" spans="2:20">
      <c r="B132" s="98">
        <v>43270</v>
      </c>
      <c r="C132" s="97">
        <v>0.21</v>
      </c>
      <c r="D132" s="97">
        <v>0.21</v>
      </c>
      <c r="E132" s="97">
        <v>0.18</v>
      </c>
      <c r="F132" s="97">
        <v>0.14000000000000001</v>
      </c>
      <c r="G132" s="97">
        <v>0.17</v>
      </c>
      <c r="H132" s="97">
        <v>0.21</v>
      </c>
      <c r="I132" s="97">
        <v>0.21</v>
      </c>
      <c r="J132" s="97">
        <v>0.21</v>
      </c>
      <c r="K132" s="97">
        <v>0.15</v>
      </c>
      <c r="L132" s="97">
        <v>0.1</v>
      </c>
      <c r="M132" s="97">
        <v>0.08</v>
      </c>
      <c r="N132" s="97">
        <v>0.17</v>
      </c>
      <c r="O132" s="97">
        <v>0.14000000000000001</v>
      </c>
      <c r="P132" s="97">
        <v>0.09</v>
      </c>
      <c r="Q132" s="97">
        <v>0.11</v>
      </c>
      <c r="R132" s="97">
        <v>0.12</v>
      </c>
      <c r="S132" s="97">
        <v>0.08</v>
      </c>
      <c r="T132" s="97">
        <v>0.21</v>
      </c>
    </row>
    <row r="133" spans="2:20">
      <c r="B133" s="98">
        <v>43271</v>
      </c>
      <c r="C133" s="97">
        <v>0.24</v>
      </c>
      <c r="D133" s="97">
        <v>0.24</v>
      </c>
      <c r="E133" s="97">
        <v>0.2</v>
      </c>
      <c r="F133" s="97">
        <v>0.16</v>
      </c>
      <c r="G133" s="97">
        <v>0.19</v>
      </c>
      <c r="H133" s="97">
        <v>0.24</v>
      </c>
      <c r="I133" s="97">
        <v>0.24</v>
      </c>
      <c r="J133" s="97">
        <v>0.24</v>
      </c>
      <c r="K133" s="97">
        <v>0.18</v>
      </c>
      <c r="L133" s="97">
        <v>0.12</v>
      </c>
      <c r="M133" s="97">
        <v>0.1</v>
      </c>
      <c r="N133" s="97">
        <v>0.2</v>
      </c>
      <c r="O133" s="97">
        <v>0.17</v>
      </c>
      <c r="P133" s="97">
        <v>0.11</v>
      </c>
      <c r="Q133" s="97">
        <v>0.14000000000000001</v>
      </c>
      <c r="R133" s="97">
        <v>0.14000000000000001</v>
      </c>
      <c r="S133" s="97">
        <v>0.09</v>
      </c>
      <c r="T133" s="97">
        <v>0.23</v>
      </c>
    </row>
    <row r="134" spans="2:20">
      <c r="B134" s="98">
        <v>43272</v>
      </c>
      <c r="C134" s="97">
        <v>0.31</v>
      </c>
      <c r="D134" s="97">
        <v>0.31</v>
      </c>
      <c r="E134" s="97">
        <v>0.26</v>
      </c>
      <c r="F134" s="97">
        <v>0.21</v>
      </c>
      <c r="G134" s="97">
        <v>0.25</v>
      </c>
      <c r="H134" s="97">
        <v>0.31</v>
      </c>
      <c r="I134" s="97">
        <v>0.31</v>
      </c>
      <c r="J134" s="97">
        <v>0.31</v>
      </c>
      <c r="K134" s="97">
        <v>0.23</v>
      </c>
      <c r="L134" s="97">
        <v>0.16</v>
      </c>
      <c r="M134" s="97">
        <v>0.13</v>
      </c>
      <c r="N134" s="97">
        <v>0.26</v>
      </c>
      <c r="O134" s="97">
        <v>0.22</v>
      </c>
      <c r="P134" s="97">
        <v>0.15</v>
      </c>
      <c r="Q134" s="97">
        <v>0.18</v>
      </c>
      <c r="R134" s="97">
        <v>0.18</v>
      </c>
      <c r="S134" s="97">
        <v>0.12</v>
      </c>
      <c r="T134" s="97">
        <v>0.3</v>
      </c>
    </row>
    <row r="135" spans="2:20">
      <c r="B135" s="98">
        <v>43273</v>
      </c>
      <c r="C135" s="97">
        <v>0.32</v>
      </c>
      <c r="D135" s="97">
        <v>0.32</v>
      </c>
      <c r="E135" s="97">
        <v>0.27</v>
      </c>
      <c r="F135" s="97">
        <v>0.22</v>
      </c>
      <c r="G135" s="97">
        <v>0.26</v>
      </c>
      <c r="H135" s="97">
        <v>0.32</v>
      </c>
      <c r="I135" s="97">
        <v>0.32</v>
      </c>
      <c r="J135" s="97">
        <v>0.32</v>
      </c>
      <c r="K135" s="97">
        <v>0.24</v>
      </c>
      <c r="L135" s="97">
        <v>0.17</v>
      </c>
      <c r="M135" s="97">
        <v>0.14000000000000001</v>
      </c>
      <c r="N135" s="97">
        <v>0.28000000000000003</v>
      </c>
      <c r="O135" s="97">
        <v>0.23</v>
      </c>
      <c r="P135" s="97">
        <v>0.16</v>
      </c>
      <c r="Q135" s="97">
        <v>0.2</v>
      </c>
      <c r="R135" s="97">
        <v>0.19</v>
      </c>
      <c r="S135" s="97">
        <v>0.13</v>
      </c>
      <c r="T135" s="97">
        <v>0.3</v>
      </c>
    </row>
    <row r="136" spans="2:20">
      <c r="B136" s="98">
        <v>43274</v>
      </c>
      <c r="C136" s="97">
        <v>0.38</v>
      </c>
      <c r="D136" s="97">
        <v>0.38</v>
      </c>
      <c r="E136" s="97">
        <v>0.32</v>
      </c>
      <c r="F136" s="97">
        <v>0.26</v>
      </c>
      <c r="G136" s="97">
        <v>0.3</v>
      </c>
      <c r="H136" s="97">
        <v>0.38</v>
      </c>
      <c r="I136" s="97">
        <v>0.38</v>
      </c>
      <c r="J136" s="97">
        <v>0.38</v>
      </c>
      <c r="K136" s="97">
        <v>0.28999999999999998</v>
      </c>
      <c r="L136" s="97">
        <v>0.2</v>
      </c>
      <c r="M136" s="97">
        <v>0.17</v>
      </c>
      <c r="N136" s="97">
        <v>0.33</v>
      </c>
      <c r="O136" s="97">
        <v>0.28000000000000003</v>
      </c>
      <c r="P136" s="97">
        <v>0.19</v>
      </c>
      <c r="Q136" s="97">
        <v>0.24</v>
      </c>
      <c r="R136" s="97">
        <v>0.24</v>
      </c>
      <c r="S136" s="97">
        <v>0.16</v>
      </c>
      <c r="T136" s="97">
        <v>0.35</v>
      </c>
    </row>
    <row r="137" spans="2:20">
      <c r="B137" s="98">
        <v>43275</v>
      </c>
      <c r="C137" s="97">
        <v>0.27</v>
      </c>
      <c r="D137" s="97">
        <v>0.27</v>
      </c>
      <c r="E137" s="97">
        <v>0.23</v>
      </c>
      <c r="F137" s="97">
        <v>0.18</v>
      </c>
      <c r="G137" s="97">
        <v>0.22</v>
      </c>
      <c r="H137" s="97">
        <v>0.27</v>
      </c>
      <c r="I137" s="97">
        <v>0.27</v>
      </c>
      <c r="J137" s="97">
        <v>0.27</v>
      </c>
      <c r="K137" s="97">
        <v>0.21</v>
      </c>
      <c r="L137" s="97">
        <v>0.15</v>
      </c>
      <c r="M137" s="97">
        <v>0.12</v>
      </c>
      <c r="N137" s="97">
        <v>0.24</v>
      </c>
      <c r="O137" s="97">
        <v>0.2</v>
      </c>
      <c r="P137" s="97">
        <v>0.14000000000000001</v>
      </c>
      <c r="Q137" s="97">
        <v>0.18</v>
      </c>
      <c r="R137" s="97">
        <v>0.17</v>
      </c>
      <c r="S137" s="97">
        <v>0.12</v>
      </c>
      <c r="T137" s="97">
        <v>0.24</v>
      </c>
    </row>
    <row r="138" spans="2:20">
      <c r="B138" s="98">
        <v>43276</v>
      </c>
      <c r="C138" s="97">
        <v>0.33</v>
      </c>
      <c r="D138" s="97">
        <v>0.33</v>
      </c>
      <c r="E138" s="97">
        <v>0.28000000000000003</v>
      </c>
      <c r="F138" s="97">
        <v>0.22</v>
      </c>
      <c r="G138" s="97">
        <v>0.26</v>
      </c>
      <c r="H138" s="97">
        <v>0.32</v>
      </c>
      <c r="I138" s="97">
        <v>0.33</v>
      </c>
      <c r="J138" s="97">
        <v>0.33</v>
      </c>
      <c r="K138" s="97">
        <v>0.27</v>
      </c>
      <c r="L138" s="97">
        <v>0.18</v>
      </c>
      <c r="M138" s="97">
        <v>0.16</v>
      </c>
      <c r="N138" s="97">
        <v>0.28999999999999998</v>
      </c>
      <c r="O138" s="97">
        <v>0.25</v>
      </c>
      <c r="P138" s="97">
        <v>0.18</v>
      </c>
      <c r="Q138" s="97">
        <v>0.23</v>
      </c>
      <c r="R138" s="97">
        <v>0.21</v>
      </c>
      <c r="S138" s="97">
        <v>0.15</v>
      </c>
      <c r="T138" s="97">
        <v>0.28000000000000003</v>
      </c>
    </row>
    <row r="139" spans="2:20">
      <c r="B139" s="98">
        <v>43277</v>
      </c>
      <c r="C139" s="97">
        <v>0.44</v>
      </c>
      <c r="D139" s="97">
        <v>0.44</v>
      </c>
      <c r="E139" s="97">
        <v>0.37</v>
      </c>
      <c r="F139" s="97">
        <v>0.3</v>
      </c>
      <c r="G139" s="97">
        <v>0.35</v>
      </c>
      <c r="H139" s="97">
        <v>0.43</v>
      </c>
      <c r="I139" s="97">
        <v>0.44</v>
      </c>
      <c r="J139" s="97">
        <v>0.44</v>
      </c>
      <c r="K139" s="97">
        <v>0.36</v>
      </c>
      <c r="L139" s="97">
        <v>0.25</v>
      </c>
      <c r="M139" s="97">
        <v>0.21</v>
      </c>
      <c r="N139" s="97">
        <v>0.39</v>
      </c>
      <c r="O139" s="97">
        <v>0.35</v>
      </c>
      <c r="P139" s="97">
        <v>0.25</v>
      </c>
      <c r="Q139" s="97">
        <v>0.31</v>
      </c>
      <c r="R139" s="97">
        <v>0.28999999999999998</v>
      </c>
      <c r="S139" s="97">
        <v>0.21</v>
      </c>
      <c r="T139" s="97">
        <v>0.36</v>
      </c>
    </row>
    <row r="140" spans="2:20">
      <c r="B140" s="98">
        <v>43278</v>
      </c>
      <c r="C140" s="97">
        <v>0.28999999999999998</v>
      </c>
      <c r="D140" s="97">
        <v>0.28999999999999998</v>
      </c>
      <c r="E140" s="97">
        <v>0.25</v>
      </c>
      <c r="F140" s="97">
        <v>0.2</v>
      </c>
      <c r="G140" s="97">
        <v>0.23</v>
      </c>
      <c r="H140" s="97">
        <v>0.28000000000000003</v>
      </c>
      <c r="I140" s="97">
        <v>0.28999999999999998</v>
      </c>
      <c r="J140" s="97">
        <v>0.28999999999999998</v>
      </c>
      <c r="K140" s="97">
        <v>0.25</v>
      </c>
      <c r="L140" s="97">
        <v>0.17</v>
      </c>
      <c r="M140" s="97">
        <v>0.15</v>
      </c>
      <c r="N140" s="97">
        <v>0.26</v>
      </c>
      <c r="O140" s="97">
        <v>0.23</v>
      </c>
      <c r="P140" s="97">
        <v>0.17</v>
      </c>
      <c r="Q140" s="97">
        <v>0.21</v>
      </c>
      <c r="R140" s="97">
        <v>0.2</v>
      </c>
      <c r="S140" s="97">
        <v>0.14000000000000001</v>
      </c>
      <c r="T140" s="97">
        <v>0.23</v>
      </c>
    </row>
    <row r="141" spans="2:20">
      <c r="B141" s="98">
        <v>43279</v>
      </c>
      <c r="C141" s="97">
        <v>0.3</v>
      </c>
      <c r="D141" s="97">
        <v>0.3</v>
      </c>
      <c r="E141" s="97">
        <v>0.26</v>
      </c>
      <c r="F141" s="97">
        <v>0.2</v>
      </c>
      <c r="G141" s="97">
        <v>0.24</v>
      </c>
      <c r="H141" s="97">
        <v>0.28000000000000003</v>
      </c>
      <c r="I141" s="97">
        <v>0.3</v>
      </c>
      <c r="J141" s="97">
        <v>0.3</v>
      </c>
      <c r="K141" s="97">
        <v>0.26</v>
      </c>
      <c r="L141" s="97">
        <v>0.18</v>
      </c>
      <c r="M141" s="97">
        <v>0.15</v>
      </c>
      <c r="N141" s="97">
        <v>0.27</v>
      </c>
      <c r="O141" s="97">
        <v>0.24</v>
      </c>
      <c r="P141" s="97">
        <v>0.18</v>
      </c>
      <c r="Q141" s="97">
        <v>0.23</v>
      </c>
      <c r="R141" s="97">
        <v>0.21</v>
      </c>
      <c r="S141" s="97">
        <v>0.15</v>
      </c>
      <c r="T141" s="97">
        <v>0.22</v>
      </c>
    </row>
    <row r="142" spans="2:20">
      <c r="B142" s="98">
        <v>43280</v>
      </c>
      <c r="C142" s="97">
        <v>0.38</v>
      </c>
      <c r="D142" s="97">
        <v>0.38</v>
      </c>
      <c r="E142" s="97">
        <v>0.32</v>
      </c>
      <c r="F142" s="97">
        <v>0.26</v>
      </c>
      <c r="G142" s="97">
        <v>0.3</v>
      </c>
      <c r="H142" s="97">
        <v>0.35</v>
      </c>
      <c r="I142" s="97">
        <v>0.38</v>
      </c>
      <c r="J142" s="97">
        <v>0.38</v>
      </c>
      <c r="K142" s="97">
        <v>0.34</v>
      </c>
      <c r="L142" s="97">
        <v>0.23</v>
      </c>
      <c r="M142" s="97">
        <v>0.2</v>
      </c>
      <c r="N142" s="97">
        <v>0.34</v>
      </c>
      <c r="O142" s="97">
        <v>0.31</v>
      </c>
      <c r="P142" s="97">
        <v>0.24</v>
      </c>
      <c r="Q142" s="97">
        <v>0.3</v>
      </c>
      <c r="R142" s="97">
        <v>0.27</v>
      </c>
      <c r="S142" s="97">
        <v>0.2</v>
      </c>
      <c r="T142" s="97">
        <v>0.27</v>
      </c>
    </row>
    <row r="143" spans="2:20">
      <c r="B143" s="98">
        <v>43281</v>
      </c>
      <c r="C143" s="97">
        <v>0.28999999999999998</v>
      </c>
      <c r="D143" s="97">
        <v>0.28999999999999998</v>
      </c>
      <c r="E143" s="97">
        <v>0.25</v>
      </c>
      <c r="F143" s="97">
        <v>0.2</v>
      </c>
      <c r="G143" s="97">
        <v>0.23</v>
      </c>
      <c r="H143" s="97">
        <v>0.25</v>
      </c>
      <c r="I143" s="97">
        <v>0.28999999999999998</v>
      </c>
      <c r="J143" s="97">
        <v>0.28999999999999998</v>
      </c>
      <c r="K143" s="97">
        <v>0.26</v>
      </c>
      <c r="L143" s="97">
        <v>0.18</v>
      </c>
      <c r="M143" s="97">
        <v>0.16</v>
      </c>
      <c r="N143" s="97">
        <v>0.26</v>
      </c>
      <c r="O143" s="97">
        <v>0.24</v>
      </c>
      <c r="P143" s="97">
        <v>0.18</v>
      </c>
      <c r="Q143" s="97">
        <v>0.23</v>
      </c>
      <c r="R143" s="97">
        <v>0.21</v>
      </c>
      <c r="S143" s="97">
        <v>0.16</v>
      </c>
      <c r="T143" s="97">
        <v>0.2</v>
      </c>
    </row>
    <row r="144" spans="2:20">
      <c r="B144" s="98">
        <v>43282</v>
      </c>
      <c r="C144" s="97">
        <v>0.33</v>
      </c>
      <c r="D144" s="97">
        <v>0.33</v>
      </c>
      <c r="E144" s="97">
        <v>0.28000000000000003</v>
      </c>
      <c r="F144" s="97">
        <v>0.22</v>
      </c>
      <c r="G144" s="97">
        <v>0.26</v>
      </c>
      <c r="H144" s="97">
        <v>0.28000000000000003</v>
      </c>
      <c r="I144" s="97">
        <v>0.33</v>
      </c>
      <c r="J144" s="97">
        <v>0.33</v>
      </c>
      <c r="K144" s="97">
        <v>0.3</v>
      </c>
      <c r="L144" s="97">
        <v>0.21</v>
      </c>
      <c r="M144" s="97">
        <v>0.18</v>
      </c>
      <c r="N144" s="97">
        <v>0.3</v>
      </c>
      <c r="O144" s="97">
        <v>0.28000000000000003</v>
      </c>
      <c r="P144" s="97">
        <v>0.22</v>
      </c>
      <c r="Q144" s="97">
        <v>0.27</v>
      </c>
      <c r="R144" s="97">
        <v>0.24</v>
      </c>
      <c r="S144" s="97">
        <v>0.18</v>
      </c>
      <c r="T144" s="97">
        <v>0.21</v>
      </c>
    </row>
    <row r="145" spans="2:20">
      <c r="B145" s="98">
        <v>43283</v>
      </c>
      <c r="C145" s="97">
        <v>0.36</v>
      </c>
      <c r="D145" s="97">
        <v>0.36</v>
      </c>
      <c r="E145" s="97">
        <v>0.31</v>
      </c>
      <c r="F145" s="97">
        <v>0.24</v>
      </c>
      <c r="G145" s="97">
        <v>0.28999999999999998</v>
      </c>
      <c r="H145" s="97">
        <v>0.28999999999999998</v>
      </c>
      <c r="I145" s="97">
        <v>0.36</v>
      </c>
      <c r="J145" s="97">
        <v>0.36</v>
      </c>
      <c r="K145" s="97">
        <v>0.34</v>
      </c>
      <c r="L145" s="97">
        <v>0.23</v>
      </c>
      <c r="M145" s="97">
        <v>0.2</v>
      </c>
      <c r="N145" s="97">
        <v>0.33</v>
      </c>
      <c r="O145" s="97">
        <v>0.31</v>
      </c>
      <c r="P145" s="97">
        <v>0.24</v>
      </c>
      <c r="Q145" s="97">
        <v>0.3</v>
      </c>
      <c r="R145" s="97">
        <v>0.27</v>
      </c>
      <c r="S145" s="97">
        <v>0.2</v>
      </c>
      <c r="T145" s="97">
        <v>0.22</v>
      </c>
    </row>
    <row r="146" spans="2:20">
      <c r="B146" s="98">
        <v>43284</v>
      </c>
      <c r="C146" s="97">
        <v>0.35</v>
      </c>
      <c r="D146" s="97">
        <v>0.35</v>
      </c>
      <c r="E146" s="97">
        <v>0.3</v>
      </c>
      <c r="F146" s="97">
        <v>0.24</v>
      </c>
      <c r="G146" s="97">
        <v>0.28000000000000003</v>
      </c>
      <c r="H146" s="97">
        <v>0.27</v>
      </c>
      <c r="I146" s="97">
        <v>0.35</v>
      </c>
      <c r="J146" s="97">
        <v>0.35</v>
      </c>
      <c r="K146" s="97">
        <v>0.33</v>
      </c>
      <c r="L146" s="97">
        <v>0.23</v>
      </c>
      <c r="M146" s="97">
        <v>0.2</v>
      </c>
      <c r="N146" s="97">
        <v>0.32</v>
      </c>
      <c r="O146" s="97">
        <v>0.3</v>
      </c>
      <c r="P146" s="97">
        <v>0.24</v>
      </c>
      <c r="Q146" s="97">
        <v>0.3</v>
      </c>
      <c r="R146" s="97">
        <v>0.27</v>
      </c>
      <c r="S146" s="97">
        <v>0.2</v>
      </c>
      <c r="T146" s="97">
        <v>0.2</v>
      </c>
    </row>
    <row r="147" spans="2:20">
      <c r="B147" s="98">
        <v>43285</v>
      </c>
      <c r="C147" s="97">
        <v>0.34</v>
      </c>
      <c r="D147" s="97">
        <v>0.34</v>
      </c>
      <c r="E147" s="97">
        <v>0.28999999999999998</v>
      </c>
      <c r="F147" s="97">
        <v>0.23</v>
      </c>
      <c r="G147" s="97">
        <v>0.27</v>
      </c>
      <c r="H147" s="97">
        <v>0.25</v>
      </c>
      <c r="I147" s="97">
        <v>0.34</v>
      </c>
      <c r="J147" s="97">
        <v>0.34</v>
      </c>
      <c r="K147" s="97">
        <v>0.32</v>
      </c>
      <c r="L147" s="97">
        <v>0.23</v>
      </c>
      <c r="M147" s="97">
        <v>0.2</v>
      </c>
      <c r="N147" s="97">
        <v>0.31</v>
      </c>
      <c r="O147" s="97">
        <v>0.3</v>
      </c>
      <c r="P147" s="97">
        <v>0.24</v>
      </c>
      <c r="Q147" s="97">
        <v>0.3</v>
      </c>
      <c r="R147" s="97">
        <v>0.26</v>
      </c>
      <c r="S147" s="97">
        <v>0.2</v>
      </c>
      <c r="T147" s="97">
        <v>0.19</v>
      </c>
    </row>
    <row r="148" spans="2:20">
      <c r="B148" s="98">
        <v>43286</v>
      </c>
      <c r="C148" s="97">
        <v>0.36</v>
      </c>
      <c r="D148" s="97">
        <v>0.36</v>
      </c>
      <c r="E148" s="97">
        <v>0.31</v>
      </c>
      <c r="F148" s="97">
        <v>0.24</v>
      </c>
      <c r="G148" s="97">
        <v>0.28999999999999998</v>
      </c>
      <c r="H148" s="97">
        <v>0.26</v>
      </c>
      <c r="I148" s="97">
        <v>0.36</v>
      </c>
      <c r="J148" s="97">
        <v>0.36</v>
      </c>
      <c r="K148" s="97">
        <v>0.35</v>
      </c>
      <c r="L148" s="97">
        <v>0.25</v>
      </c>
      <c r="M148" s="97">
        <v>0.22</v>
      </c>
      <c r="N148" s="97">
        <v>0.33</v>
      </c>
      <c r="O148" s="97">
        <v>0.31</v>
      </c>
      <c r="P148" s="97">
        <v>0.26</v>
      </c>
      <c r="Q148" s="97">
        <v>0.32</v>
      </c>
      <c r="R148" s="97">
        <v>0.28000000000000003</v>
      </c>
      <c r="S148" s="97">
        <v>0.22</v>
      </c>
      <c r="T148" s="97">
        <v>0.19</v>
      </c>
    </row>
    <row r="149" spans="2:20">
      <c r="B149" s="98">
        <v>43287</v>
      </c>
      <c r="C149" s="97">
        <v>0.35</v>
      </c>
      <c r="D149" s="97">
        <v>0.35</v>
      </c>
      <c r="E149" s="97">
        <v>0.3</v>
      </c>
      <c r="F149" s="97">
        <v>0.24</v>
      </c>
      <c r="G149" s="97">
        <v>0.28000000000000003</v>
      </c>
      <c r="H149" s="97">
        <v>0.24</v>
      </c>
      <c r="I149" s="97">
        <v>0.35</v>
      </c>
      <c r="J149" s="97">
        <v>0.35</v>
      </c>
      <c r="K149" s="97">
        <v>0.34</v>
      </c>
      <c r="L149" s="97">
        <v>0.25</v>
      </c>
      <c r="M149" s="97">
        <v>0.22</v>
      </c>
      <c r="N149" s="97">
        <v>0.33</v>
      </c>
      <c r="O149" s="97">
        <v>0.31</v>
      </c>
      <c r="P149" s="97">
        <v>0.26</v>
      </c>
      <c r="Q149" s="97">
        <v>0.32</v>
      </c>
      <c r="R149" s="97">
        <v>0.28000000000000003</v>
      </c>
      <c r="S149" s="97">
        <v>0.22</v>
      </c>
      <c r="T149" s="97">
        <v>0.17</v>
      </c>
    </row>
    <row r="150" spans="2:20">
      <c r="B150" s="98">
        <v>43288</v>
      </c>
      <c r="C150" s="97">
        <v>0.33</v>
      </c>
      <c r="D150" s="97">
        <v>0.33</v>
      </c>
      <c r="E150" s="97">
        <v>0.28000000000000003</v>
      </c>
      <c r="F150" s="97">
        <v>0.22</v>
      </c>
      <c r="G150" s="97">
        <v>0.26</v>
      </c>
      <c r="H150" s="97">
        <v>0.21</v>
      </c>
      <c r="I150" s="97">
        <v>0.33</v>
      </c>
      <c r="J150" s="97">
        <v>0.33</v>
      </c>
      <c r="K150" s="97">
        <v>0.32</v>
      </c>
      <c r="L150" s="97">
        <v>0.24</v>
      </c>
      <c r="M150" s="97">
        <v>0.21</v>
      </c>
      <c r="N150" s="97">
        <v>0.31</v>
      </c>
      <c r="O150" s="97">
        <v>0.28999999999999998</v>
      </c>
      <c r="P150" s="97">
        <v>0.25</v>
      </c>
      <c r="Q150" s="97">
        <v>0.3</v>
      </c>
      <c r="R150" s="97">
        <v>0.27</v>
      </c>
      <c r="S150" s="97">
        <v>0.21</v>
      </c>
      <c r="T150" s="97">
        <v>0.15</v>
      </c>
    </row>
    <row r="151" spans="2:20">
      <c r="B151" s="98">
        <v>43289</v>
      </c>
      <c r="C151" s="97">
        <v>0.28999999999999998</v>
      </c>
      <c r="D151" s="97">
        <v>0.28999999999999998</v>
      </c>
      <c r="E151" s="97">
        <v>0.25</v>
      </c>
      <c r="F151" s="97">
        <v>0.2</v>
      </c>
      <c r="G151" s="97">
        <v>0.23</v>
      </c>
      <c r="H151" s="97">
        <v>0.18</v>
      </c>
      <c r="I151" s="97">
        <v>0.28999999999999998</v>
      </c>
      <c r="J151" s="97">
        <v>0.28999999999999998</v>
      </c>
      <c r="K151" s="97">
        <v>0.28999999999999998</v>
      </c>
      <c r="L151" s="97">
        <v>0.22</v>
      </c>
      <c r="M151" s="97">
        <v>0.19</v>
      </c>
      <c r="N151" s="97">
        <v>0.27</v>
      </c>
      <c r="O151" s="97">
        <v>0.26</v>
      </c>
      <c r="P151" s="97">
        <v>0.23</v>
      </c>
      <c r="Q151" s="97">
        <v>0.27</v>
      </c>
      <c r="R151" s="97">
        <v>0.24</v>
      </c>
      <c r="S151" s="97">
        <v>0.19</v>
      </c>
      <c r="T151" s="97">
        <v>0.13</v>
      </c>
    </row>
    <row r="152" spans="2:20">
      <c r="B152" s="98">
        <v>43290</v>
      </c>
      <c r="C152" s="97">
        <v>0.33</v>
      </c>
      <c r="D152" s="97">
        <v>0.33</v>
      </c>
      <c r="E152" s="97">
        <v>0.28000000000000003</v>
      </c>
      <c r="F152" s="97">
        <v>0.22</v>
      </c>
      <c r="G152" s="97">
        <v>0.26</v>
      </c>
      <c r="H152" s="97">
        <v>0.2</v>
      </c>
      <c r="I152" s="97">
        <v>0.33</v>
      </c>
      <c r="J152" s="97">
        <v>0.33</v>
      </c>
      <c r="K152" s="97">
        <v>0.33</v>
      </c>
      <c r="L152" s="97">
        <v>0.25</v>
      </c>
      <c r="M152" s="97">
        <v>0.22</v>
      </c>
      <c r="N152" s="97">
        <v>0.31</v>
      </c>
      <c r="O152" s="97">
        <v>0.3</v>
      </c>
      <c r="P152" s="97">
        <v>0.26</v>
      </c>
      <c r="Q152" s="97">
        <v>0.31</v>
      </c>
      <c r="R152" s="97">
        <v>0.28000000000000003</v>
      </c>
      <c r="S152" s="97">
        <v>0.22</v>
      </c>
      <c r="T152" s="97">
        <v>0.13</v>
      </c>
    </row>
    <row r="153" spans="2:20">
      <c r="B153" s="98">
        <v>43291</v>
      </c>
      <c r="C153" s="97">
        <v>0.38</v>
      </c>
      <c r="D153" s="97">
        <v>0.38</v>
      </c>
      <c r="E153" s="97">
        <v>0.32</v>
      </c>
      <c r="F153" s="97">
        <v>0.26</v>
      </c>
      <c r="G153" s="97">
        <v>0.3</v>
      </c>
      <c r="H153" s="97">
        <v>0.21</v>
      </c>
      <c r="I153" s="97">
        <v>0.38</v>
      </c>
      <c r="J153" s="97">
        <v>0.38</v>
      </c>
      <c r="K153" s="97">
        <v>0.38</v>
      </c>
      <c r="L153" s="97">
        <v>0.28999999999999998</v>
      </c>
      <c r="M153" s="97">
        <v>0.26</v>
      </c>
      <c r="N153" s="97">
        <v>0.35</v>
      </c>
      <c r="O153" s="97">
        <v>0.34</v>
      </c>
      <c r="P153" s="97">
        <v>0.31</v>
      </c>
      <c r="Q153" s="97">
        <v>0.36</v>
      </c>
      <c r="R153" s="97">
        <v>0.33</v>
      </c>
      <c r="S153" s="97">
        <v>0.26</v>
      </c>
      <c r="T153" s="97">
        <v>0.14000000000000001</v>
      </c>
    </row>
    <row r="154" spans="2:20">
      <c r="B154" s="98">
        <v>43292</v>
      </c>
      <c r="C154" s="97">
        <v>0.4</v>
      </c>
      <c r="D154" s="97">
        <v>0.4</v>
      </c>
      <c r="E154" s="97">
        <v>0.34</v>
      </c>
      <c r="F154" s="97">
        <v>0.27</v>
      </c>
      <c r="G154" s="97">
        <v>0.32</v>
      </c>
      <c r="H154" s="97">
        <v>0.21</v>
      </c>
      <c r="I154" s="97">
        <v>0.4</v>
      </c>
      <c r="J154" s="97">
        <v>0.4</v>
      </c>
      <c r="K154" s="97">
        <v>0.4</v>
      </c>
      <c r="L154" s="97">
        <v>0.32</v>
      </c>
      <c r="M154" s="97">
        <v>0.27</v>
      </c>
      <c r="N154" s="97">
        <v>0.37</v>
      </c>
      <c r="O154" s="97">
        <v>0.36</v>
      </c>
      <c r="P154" s="97">
        <v>0.33</v>
      </c>
      <c r="Q154" s="97">
        <v>0.38</v>
      </c>
      <c r="R154" s="97">
        <v>0.35</v>
      </c>
      <c r="S154" s="97">
        <v>0.28000000000000003</v>
      </c>
      <c r="T154" s="97">
        <v>0.14000000000000001</v>
      </c>
    </row>
    <row r="155" spans="2:20">
      <c r="B155" s="98">
        <v>43293</v>
      </c>
      <c r="C155" s="97">
        <v>0.38</v>
      </c>
      <c r="D155" s="97">
        <v>0.38</v>
      </c>
      <c r="E155" s="97">
        <v>0.32</v>
      </c>
      <c r="F155" s="97">
        <v>0.26</v>
      </c>
      <c r="G155" s="97">
        <v>0.3</v>
      </c>
      <c r="H155" s="97">
        <v>0.19</v>
      </c>
      <c r="I155" s="97">
        <v>0.38</v>
      </c>
      <c r="J155" s="97">
        <v>0.38</v>
      </c>
      <c r="K155" s="97">
        <v>0.38</v>
      </c>
      <c r="L155" s="97">
        <v>0.31</v>
      </c>
      <c r="M155" s="97">
        <v>0.27</v>
      </c>
      <c r="N155" s="97">
        <v>0.35</v>
      </c>
      <c r="O155" s="97">
        <v>0.35</v>
      </c>
      <c r="P155" s="97">
        <v>0.32</v>
      </c>
      <c r="Q155" s="97">
        <v>0.36</v>
      </c>
      <c r="R155" s="97">
        <v>0.34</v>
      </c>
      <c r="S155" s="97">
        <v>0.27</v>
      </c>
      <c r="T155" s="97">
        <v>0.12</v>
      </c>
    </row>
    <row r="156" spans="2:20">
      <c r="B156" s="98">
        <v>43294</v>
      </c>
      <c r="C156" s="97">
        <v>0.34</v>
      </c>
      <c r="D156" s="97">
        <v>0.34</v>
      </c>
      <c r="E156" s="97">
        <v>0.28999999999999998</v>
      </c>
      <c r="F156" s="97">
        <v>0.23</v>
      </c>
      <c r="G156" s="97">
        <v>0.27</v>
      </c>
      <c r="H156" s="97">
        <v>0.16</v>
      </c>
      <c r="I156" s="97">
        <v>0.34</v>
      </c>
      <c r="J156" s="97">
        <v>0.34</v>
      </c>
      <c r="K156" s="97">
        <v>0.34</v>
      </c>
      <c r="L156" s="97">
        <v>0.28000000000000003</v>
      </c>
      <c r="M156" s="97">
        <v>0.24</v>
      </c>
      <c r="N156" s="97">
        <v>0.32</v>
      </c>
      <c r="O156" s="97">
        <v>0.31</v>
      </c>
      <c r="P156" s="97">
        <v>0.28999999999999998</v>
      </c>
      <c r="Q156" s="97">
        <v>0.32</v>
      </c>
      <c r="R156" s="97">
        <v>0.31</v>
      </c>
      <c r="S156" s="97">
        <v>0.25</v>
      </c>
      <c r="T156" s="97">
        <v>0.1</v>
      </c>
    </row>
    <row r="157" spans="2:20">
      <c r="B157" s="98">
        <v>43295</v>
      </c>
      <c r="C157" s="97">
        <v>0.31</v>
      </c>
      <c r="D157" s="97">
        <v>0.31</v>
      </c>
      <c r="E157" s="97">
        <v>0.26</v>
      </c>
      <c r="F157" s="97">
        <v>0.21</v>
      </c>
      <c r="G157" s="97">
        <v>0.25</v>
      </c>
      <c r="H157" s="97">
        <v>0.14000000000000001</v>
      </c>
      <c r="I157" s="97">
        <v>0.31</v>
      </c>
      <c r="J157" s="97">
        <v>0.31</v>
      </c>
      <c r="K157" s="97">
        <v>0.31</v>
      </c>
      <c r="L157" s="97">
        <v>0.27</v>
      </c>
      <c r="M157" s="97">
        <v>0.23</v>
      </c>
      <c r="N157" s="97">
        <v>0.28999999999999998</v>
      </c>
      <c r="O157" s="97">
        <v>0.28999999999999998</v>
      </c>
      <c r="P157" s="97">
        <v>0.27</v>
      </c>
      <c r="Q157" s="97">
        <v>0.28999999999999998</v>
      </c>
      <c r="R157" s="97">
        <v>0.28000000000000003</v>
      </c>
      <c r="S157" s="97">
        <v>0.23</v>
      </c>
      <c r="T157" s="97">
        <v>0.09</v>
      </c>
    </row>
    <row r="158" spans="2:20">
      <c r="B158" s="98">
        <v>43296</v>
      </c>
      <c r="C158" s="97">
        <v>0.32</v>
      </c>
      <c r="D158" s="97">
        <v>0.32</v>
      </c>
      <c r="E158" s="97">
        <v>0.27</v>
      </c>
      <c r="F158" s="97">
        <v>0.22</v>
      </c>
      <c r="G158" s="97">
        <v>0.26</v>
      </c>
      <c r="H158" s="97">
        <v>0.13</v>
      </c>
      <c r="I158" s="97">
        <v>0.31</v>
      </c>
      <c r="J158" s="97">
        <v>0.32</v>
      </c>
      <c r="K158" s="97">
        <v>0.32</v>
      </c>
      <c r="L158" s="97">
        <v>0.28000000000000003</v>
      </c>
      <c r="M158" s="97">
        <v>0.24</v>
      </c>
      <c r="N158" s="97">
        <v>0.3</v>
      </c>
      <c r="O158" s="97">
        <v>0.3</v>
      </c>
      <c r="P158" s="97">
        <v>0.28000000000000003</v>
      </c>
      <c r="Q158" s="97">
        <v>0.3</v>
      </c>
      <c r="R158" s="97">
        <v>0.3</v>
      </c>
      <c r="S158" s="97">
        <v>0.24</v>
      </c>
      <c r="T158" s="97">
        <v>0.08</v>
      </c>
    </row>
    <row r="159" spans="2:20">
      <c r="B159" s="98">
        <v>43297</v>
      </c>
      <c r="C159" s="97">
        <v>0.28999999999999998</v>
      </c>
      <c r="D159" s="97">
        <v>0.28999999999999998</v>
      </c>
      <c r="E159" s="97">
        <v>0.25</v>
      </c>
      <c r="F159" s="97">
        <v>0.2</v>
      </c>
      <c r="G159" s="97">
        <v>0.23</v>
      </c>
      <c r="H159" s="97">
        <v>0.11</v>
      </c>
      <c r="I159" s="97">
        <v>0.28000000000000003</v>
      </c>
      <c r="J159" s="97">
        <v>0.28999999999999998</v>
      </c>
      <c r="K159" s="97">
        <v>0.28999999999999998</v>
      </c>
      <c r="L159" s="97">
        <v>0.26</v>
      </c>
      <c r="M159" s="97">
        <v>0.22</v>
      </c>
      <c r="N159" s="97">
        <v>0.27</v>
      </c>
      <c r="O159" s="97">
        <v>0.27</v>
      </c>
      <c r="P159" s="97">
        <v>0.25</v>
      </c>
      <c r="Q159" s="97">
        <v>0.28000000000000003</v>
      </c>
      <c r="R159" s="97">
        <v>0.27</v>
      </c>
      <c r="S159" s="97">
        <v>0.22</v>
      </c>
      <c r="T159" s="97">
        <v>7.0000000000000007E-2</v>
      </c>
    </row>
    <row r="160" spans="2:20">
      <c r="B160" s="98">
        <v>43298</v>
      </c>
      <c r="C160" s="97">
        <v>0.33</v>
      </c>
      <c r="D160" s="97">
        <v>0.33</v>
      </c>
      <c r="E160" s="97">
        <v>0.28000000000000003</v>
      </c>
      <c r="F160" s="97">
        <v>0.22</v>
      </c>
      <c r="G160" s="97">
        <v>0.26</v>
      </c>
      <c r="H160" s="97">
        <v>0.12</v>
      </c>
      <c r="I160" s="97">
        <v>0.32</v>
      </c>
      <c r="J160" s="97">
        <v>0.33</v>
      </c>
      <c r="K160" s="97">
        <v>0.33</v>
      </c>
      <c r="L160" s="97">
        <v>0.3</v>
      </c>
      <c r="M160" s="97">
        <v>0.26</v>
      </c>
      <c r="N160" s="97">
        <v>0.31</v>
      </c>
      <c r="O160" s="97">
        <v>0.31</v>
      </c>
      <c r="P160" s="97">
        <v>0.28999999999999998</v>
      </c>
      <c r="Q160" s="97">
        <v>0.31</v>
      </c>
      <c r="R160" s="97">
        <v>0.32</v>
      </c>
      <c r="S160" s="97">
        <v>0.26</v>
      </c>
      <c r="T160" s="97">
        <v>7.0000000000000007E-2</v>
      </c>
    </row>
    <row r="161" spans="2:20">
      <c r="B161" s="98">
        <v>43299</v>
      </c>
      <c r="C161" s="97">
        <v>0.42</v>
      </c>
      <c r="D161" s="97">
        <v>0.42</v>
      </c>
      <c r="E161" s="97">
        <v>0.36</v>
      </c>
      <c r="F161" s="97">
        <v>0.28999999999999998</v>
      </c>
      <c r="G161" s="97">
        <v>0.34</v>
      </c>
      <c r="H161" s="97">
        <v>0.14000000000000001</v>
      </c>
      <c r="I161" s="97">
        <v>0.39</v>
      </c>
      <c r="J161" s="97">
        <v>0.42</v>
      </c>
      <c r="K161" s="97">
        <v>0.42</v>
      </c>
      <c r="L161" s="97">
        <v>0.39</v>
      </c>
      <c r="M161" s="97">
        <v>0.34</v>
      </c>
      <c r="N161" s="97">
        <v>0.39</v>
      </c>
      <c r="O161" s="97">
        <v>0.39</v>
      </c>
      <c r="P161" s="97">
        <v>0.37</v>
      </c>
      <c r="Q161" s="97">
        <v>0.4</v>
      </c>
      <c r="R161" s="97">
        <v>0.41</v>
      </c>
      <c r="S161" s="97">
        <v>0.33</v>
      </c>
      <c r="T161" s="97">
        <v>0.08</v>
      </c>
    </row>
    <row r="162" spans="2:20">
      <c r="B162" s="98">
        <v>43300</v>
      </c>
      <c r="C162" s="97">
        <v>0.37</v>
      </c>
      <c r="D162" s="97">
        <v>0.37</v>
      </c>
      <c r="E162" s="97">
        <v>0.31</v>
      </c>
      <c r="F162" s="97">
        <v>0.25</v>
      </c>
      <c r="G162" s="97">
        <v>0.3</v>
      </c>
      <c r="H162" s="97">
        <v>0.11</v>
      </c>
      <c r="I162" s="97">
        <v>0.32</v>
      </c>
      <c r="J162" s="97">
        <v>0.37</v>
      </c>
      <c r="K162" s="97">
        <v>0.37</v>
      </c>
      <c r="L162" s="97">
        <v>0.35</v>
      </c>
      <c r="M162" s="97">
        <v>0.3</v>
      </c>
      <c r="N162" s="97">
        <v>0.34</v>
      </c>
      <c r="O162" s="97">
        <v>0.34</v>
      </c>
      <c r="P162" s="97">
        <v>0.33</v>
      </c>
      <c r="Q162" s="97">
        <v>0.35</v>
      </c>
      <c r="R162" s="97">
        <v>0.36</v>
      </c>
      <c r="S162" s="97">
        <v>0.3</v>
      </c>
      <c r="T162" s="97">
        <v>7.0000000000000007E-2</v>
      </c>
    </row>
    <row r="163" spans="2:20">
      <c r="B163" s="98">
        <v>43301</v>
      </c>
      <c r="C163" s="97">
        <v>0.31</v>
      </c>
      <c r="D163" s="97">
        <v>0.31</v>
      </c>
      <c r="E163" s="97">
        <v>0.26</v>
      </c>
      <c r="F163" s="97">
        <v>0.21</v>
      </c>
      <c r="G163" s="97">
        <v>0.25</v>
      </c>
      <c r="H163" s="97">
        <v>0</v>
      </c>
      <c r="I163" s="97">
        <v>0.25</v>
      </c>
      <c r="J163" s="97">
        <v>0.31</v>
      </c>
      <c r="K163" s="97">
        <v>0.31</v>
      </c>
      <c r="L163" s="97">
        <v>0.3</v>
      </c>
      <c r="M163" s="97">
        <v>0.26</v>
      </c>
      <c r="N163" s="97">
        <v>0.28999999999999998</v>
      </c>
      <c r="O163" s="97">
        <v>0.28999999999999998</v>
      </c>
      <c r="P163" s="97">
        <v>0.28000000000000003</v>
      </c>
      <c r="Q163" s="97">
        <v>0.28999999999999998</v>
      </c>
      <c r="R163" s="97">
        <v>0.31</v>
      </c>
      <c r="S163" s="97">
        <v>0.26</v>
      </c>
      <c r="T163" s="97">
        <v>0</v>
      </c>
    </row>
    <row r="164" spans="2:20">
      <c r="B164" s="98">
        <v>43302</v>
      </c>
      <c r="C164" s="97">
        <v>0.28000000000000003</v>
      </c>
      <c r="D164" s="97">
        <v>0.28000000000000003</v>
      </c>
      <c r="E164" s="97">
        <v>0.24</v>
      </c>
      <c r="F164" s="97">
        <v>0.19</v>
      </c>
      <c r="G164" s="97">
        <v>0.22</v>
      </c>
      <c r="H164" s="97" t="s">
        <v>13</v>
      </c>
      <c r="I164" s="97">
        <v>0.21</v>
      </c>
      <c r="J164" s="97">
        <v>0.28000000000000003</v>
      </c>
      <c r="K164" s="97">
        <v>0.28000000000000003</v>
      </c>
      <c r="L164" s="97">
        <v>0.27</v>
      </c>
      <c r="M164" s="97">
        <v>0.24</v>
      </c>
      <c r="N164" s="97">
        <v>0.26</v>
      </c>
      <c r="O164" s="97">
        <v>0.26</v>
      </c>
      <c r="P164" s="97">
        <v>0.25</v>
      </c>
      <c r="Q164" s="97">
        <v>0.27</v>
      </c>
      <c r="R164" s="97">
        <v>0.28000000000000003</v>
      </c>
      <c r="S164" s="97">
        <v>0.23</v>
      </c>
      <c r="T164" s="97" t="s">
        <v>13</v>
      </c>
    </row>
    <row r="165" spans="2:20">
      <c r="B165" s="98">
        <v>43303</v>
      </c>
      <c r="C165" s="97">
        <v>0.41</v>
      </c>
      <c r="D165" s="97">
        <v>0.41</v>
      </c>
      <c r="E165" s="97">
        <v>0.35</v>
      </c>
      <c r="F165" s="97">
        <v>0.28000000000000003</v>
      </c>
      <c r="G165" s="97">
        <v>0.33</v>
      </c>
      <c r="H165" s="97" t="s">
        <v>13</v>
      </c>
      <c r="I165" s="97">
        <v>0.28999999999999998</v>
      </c>
      <c r="J165" s="97">
        <v>0.41</v>
      </c>
      <c r="K165" s="97">
        <v>0.41</v>
      </c>
      <c r="L165" s="97">
        <v>0.4</v>
      </c>
      <c r="M165" s="97">
        <v>0.36</v>
      </c>
      <c r="N165" s="97">
        <v>0.38</v>
      </c>
      <c r="O165" s="97">
        <v>0.38</v>
      </c>
      <c r="P165" s="97">
        <v>0.37</v>
      </c>
      <c r="Q165" s="97">
        <v>0.39</v>
      </c>
      <c r="R165" s="97">
        <v>0.41</v>
      </c>
      <c r="S165" s="97">
        <v>0.35</v>
      </c>
      <c r="T165" s="97" t="s">
        <v>13</v>
      </c>
    </row>
    <row r="166" spans="2:20">
      <c r="B166" s="98">
        <v>43304</v>
      </c>
      <c r="C166" s="97">
        <v>0.31</v>
      </c>
      <c r="D166" s="97">
        <v>0.31</v>
      </c>
      <c r="E166" s="97">
        <v>0.26</v>
      </c>
      <c r="F166" s="97">
        <v>0.21</v>
      </c>
      <c r="G166" s="97">
        <v>0.25</v>
      </c>
      <c r="H166" s="97" t="s">
        <v>13</v>
      </c>
      <c r="I166" s="97">
        <v>0.21</v>
      </c>
      <c r="J166" s="97">
        <v>0.31</v>
      </c>
      <c r="K166" s="97">
        <v>0.31</v>
      </c>
      <c r="L166" s="97">
        <v>0.3</v>
      </c>
      <c r="M166" s="97">
        <v>0.28000000000000003</v>
      </c>
      <c r="N166" s="97">
        <v>0.28999999999999998</v>
      </c>
      <c r="O166" s="97">
        <v>0.28999999999999998</v>
      </c>
      <c r="P166" s="97">
        <v>0.28000000000000003</v>
      </c>
      <c r="Q166" s="97">
        <v>0.28999999999999998</v>
      </c>
      <c r="R166" s="97">
        <v>0.31</v>
      </c>
      <c r="S166" s="97">
        <v>0.27</v>
      </c>
      <c r="T166" s="97" t="s">
        <v>13</v>
      </c>
    </row>
    <row r="167" spans="2:20">
      <c r="B167" s="98">
        <v>43305</v>
      </c>
      <c r="C167" s="97">
        <v>0.34</v>
      </c>
      <c r="D167" s="97">
        <v>0.34</v>
      </c>
      <c r="E167" s="97">
        <v>0.28999999999999998</v>
      </c>
      <c r="F167" s="97">
        <v>0.23</v>
      </c>
      <c r="G167" s="97">
        <v>0.27</v>
      </c>
      <c r="H167" s="97" t="s">
        <v>13</v>
      </c>
      <c r="I167" s="97">
        <v>0.21</v>
      </c>
      <c r="J167" s="97">
        <v>0.34</v>
      </c>
      <c r="K167" s="97">
        <v>0.34</v>
      </c>
      <c r="L167" s="97">
        <v>0.34</v>
      </c>
      <c r="M167" s="97">
        <v>0.31</v>
      </c>
      <c r="N167" s="97">
        <v>0.32</v>
      </c>
      <c r="O167" s="97">
        <v>0.32</v>
      </c>
      <c r="P167" s="97">
        <v>0.31</v>
      </c>
      <c r="Q167" s="97">
        <v>0.32</v>
      </c>
      <c r="R167" s="97">
        <v>0.34</v>
      </c>
      <c r="S167" s="97">
        <v>0.3</v>
      </c>
      <c r="T167" s="97" t="s">
        <v>13</v>
      </c>
    </row>
    <row r="168" spans="2:20">
      <c r="B168" s="98">
        <v>43306</v>
      </c>
      <c r="C168" s="97">
        <v>0.37</v>
      </c>
      <c r="D168" s="97">
        <v>0.37</v>
      </c>
      <c r="E168" s="97">
        <v>0.31</v>
      </c>
      <c r="F168" s="97">
        <v>0.25</v>
      </c>
      <c r="G168" s="97">
        <v>0.3</v>
      </c>
      <c r="H168" s="97" t="s">
        <v>13</v>
      </c>
      <c r="I168" s="97">
        <v>0.22</v>
      </c>
      <c r="J168" s="97">
        <v>0.36</v>
      </c>
      <c r="K168" s="97">
        <v>0.37</v>
      </c>
      <c r="L168" s="97">
        <v>0.37</v>
      </c>
      <c r="M168" s="97">
        <v>0.35</v>
      </c>
      <c r="N168" s="97">
        <v>0.34</v>
      </c>
      <c r="O168" s="97">
        <v>0.34</v>
      </c>
      <c r="P168" s="97">
        <v>0.34</v>
      </c>
      <c r="Q168" s="97">
        <v>0.35</v>
      </c>
      <c r="R168" s="97">
        <v>0.37</v>
      </c>
      <c r="S168" s="97">
        <v>0.33</v>
      </c>
      <c r="T168" s="97" t="s">
        <v>13</v>
      </c>
    </row>
    <row r="169" spans="2:20">
      <c r="B169" s="98">
        <v>43307</v>
      </c>
      <c r="C169" s="97">
        <v>0.35</v>
      </c>
      <c r="D169" s="97">
        <v>0.35</v>
      </c>
      <c r="E169" s="97">
        <v>0.3</v>
      </c>
      <c r="F169" s="97">
        <v>0.24</v>
      </c>
      <c r="G169" s="97">
        <v>0.28000000000000003</v>
      </c>
      <c r="H169" s="97" t="s">
        <v>13</v>
      </c>
      <c r="I169" s="97">
        <v>0.19</v>
      </c>
      <c r="J169" s="97">
        <v>0.34</v>
      </c>
      <c r="K169" s="97">
        <v>0.35</v>
      </c>
      <c r="L169" s="97">
        <v>0.35</v>
      </c>
      <c r="M169" s="97">
        <v>0.33</v>
      </c>
      <c r="N169" s="97">
        <v>0.33</v>
      </c>
      <c r="O169" s="97">
        <v>0.33</v>
      </c>
      <c r="P169" s="97">
        <v>0.33</v>
      </c>
      <c r="Q169" s="97">
        <v>0.33</v>
      </c>
      <c r="R169" s="97">
        <v>0.35</v>
      </c>
      <c r="S169" s="97">
        <v>0.32</v>
      </c>
      <c r="T169" s="97" t="s">
        <v>13</v>
      </c>
    </row>
    <row r="170" spans="2:20">
      <c r="B170" s="98">
        <v>43308</v>
      </c>
      <c r="C170" s="97">
        <v>0.34</v>
      </c>
      <c r="D170" s="97">
        <v>0.34</v>
      </c>
      <c r="E170" s="97">
        <v>0.28999999999999998</v>
      </c>
      <c r="F170" s="97">
        <v>0.23</v>
      </c>
      <c r="G170" s="97">
        <v>0.27</v>
      </c>
      <c r="H170" s="97" t="s">
        <v>13</v>
      </c>
      <c r="I170" s="97">
        <v>0.17</v>
      </c>
      <c r="J170" s="97">
        <v>0.32</v>
      </c>
      <c r="K170" s="97">
        <v>0.34</v>
      </c>
      <c r="L170" s="97">
        <v>0.34</v>
      </c>
      <c r="M170" s="97">
        <v>0.32</v>
      </c>
      <c r="N170" s="97">
        <v>0.32</v>
      </c>
      <c r="O170" s="97">
        <v>0.32</v>
      </c>
      <c r="P170" s="97">
        <v>0.32</v>
      </c>
      <c r="Q170" s="97">
        <v>0.32</v>
      </c>
      <c r="R170" s="97">
        <v>0.34</v>
      </c>
      <c r="S170" s="97">
        <v>0.32</v>
      </c>
      <c r="T170" s="97" t="s">
        <v>13</v>
      </c>
    </row>
    <row r="171" spans="2:20">
      <c r="B171" s="98">
        <v>43309</v>
      </c>
      <c r="C171" s="97">
        <v>0.36</v>
      </c>
      <c r="D171" s="97">
        <v>0.36</v>
      </c>
      <c r="E171" s="97">
        <v>0.31</v>
      </c>
      <c r="F171" s="97">
        <v>0.24</v>
      </c>
      <c r="G171" s="97">
        <v>0.28999999999999998</v>
      </c>
      <c r="H171" s="97" t="s">
        <v>13</v>
      </c>
      <c r="I171" s="97">
        <v>0.16</v>
      </c>
      <c r="J171" s="97">
        <v>0.32</v>
      </c>
      <c r="K171" s="97">
        <v>0.36</v>
      </c>
      <c r="L171" s="97">
        <v>0.36</v>
      </c>
      <c r="M171" s="97">
        <v>0.35</v>
      </c>
      <c r="N171" s="97">
        <v>0.33</v>
      </c>
      <c r="O171" s="97">
        <v>0.33</v>
      </c>
      <c r="P171" s="97">
        <v>0.33</v>
      </c>
      <c r="Q171" s="97">
        <v>0.34</v>
      </c>
      <c r="R171" s="97">
        <v>0.36</v>
      </c>
      <c r="S171" s="97">
        <v>0.34</v>
      </c>
      <c r="T171" s="97" t="s">
        <v>13</v>
      </c>
    </row>
    <row r="172" spans="2:20">
      <c r="B172" s="98">
        <v>43310</v>
      </c>
      <c r="C172" s="97">
        <v>0.38</v>
      </c>
      <c r="D172" s="97">
        <v>0.38</v>
      </c>
      <c r="E172" s="97">
        <v>0.32</v>
      </c>
      <c r="F172" s="97">
        <v>0.26</v>
      </c>
      <c r="G172" s="97">
        <v>0.3</v>
      </c>
      <c r="H172" s="97" t="s">
        <v>13</v>
      </c>
      <c r="I172" s="97">
        <v>0.15</v>
      </c>
      <c r="J172" s="97">
        <v>0.31</v>
      </c>
      <c r="K172" s="97">
        <v>0.38</v>
      </c>
      <c r="L172" s="97">
        <v>0.38</v>
      </c>
      <c r="M172" s="97">
        <v>0.37</v>
      </c>
      <c r="N172" s="97">
        <v>0.35</v>
      </c>
      <c r="O172" s="97">
        <v>0.35</v>
      </c>
      <c r="P172" s="97">
        <v>0.35</v>
      </c>
      <c r="Q172" s="97">
        <v>0.36</v>
      </c>
      <c r="R172" s="97">
        <v>0.38</v>
      </c>
      <c r="S172" s="97">
        <v>0.36</v>
      </c>
      <c r="T172" s="97" t="s">
        <v>13</v>
      </c>
    </row>
    <row r="173" spans="2:20">
      <c r="B173" s="98">
        <v>43311</v>
      </c>
      <c r="C173" s="97">
        <v>0.32</v>
      </c>
      <c r="D173" s="97">
        <v>0.32</v>
      </c>
      <c r="E173" s="97">
        <v>0.27</v>
      </c>
      <c r="F173" s="97">
        <v>0.22</v>
      </c>
      <c r="G173" s="97">
        <v>0.26</v>
      </c>
      <c r="H173" s="97" t="s">
        <v>13</v>
      </c>
      <c r="I173" s="97">
        <v>0.12</v>
      </c>
      <c r="J173" s="97">
        <v>0.25</v>
      </c>
      <c r="K173" s="97">
        <v>0.32</v>
      </c>
      <c r="L173" s="97">
        <v>0.32</v>
      </c>
      <c r="M173" s="97">
        <v>0.31</v>
      </c>
      <c r="N173" s="97">
        <v>0.28999999999999998</v>
      </c>
      <c r="O173" s="97">
        <v>0.3</v>
      </c>
      <c r="P173" s="97">
        <v>0.3</v>
      </c>
      <c r="Q173" s="97">
        <v>0.3</v>
      </c>
      <c r="R173" s="97">
        <v>0.32</v>
      </c>
      <c r="S173" s="97">
        <v>0.31</v>
      </c>
      <c r="T173" s="97" t="s">
        <v>13</v>
      </c>
    </row>
    <row r="174" spans="2:20">
      <c r="B174" s="98">
        <v>43312</v>
      </c>
      <c r="C174" s="97">
        <v>0.38</v>
      </c>
      <c r="D174" s="97">
        <v>0.38</v>
      </c>
      <c r="E174" s="97">
        <v>0.32</v>
      </c>
      <c r="F174" s="97">
        <v>0.26</v>
      </c>
      <c r="G174" s="97">
        <v>0.3</v>
      </c>
      <c r="H174" s="97" t="s">
        <v>13</v>
      </c>
      <c r="I174" s="97">
        <v>0.12</v>
      </c>
      <c r="J174" s="97">
        <v>0.28000000000000003</v>
      </c>
      <c r="K174" s="97">
        <v>0.38</v>
      </c>
      <c r="L174" s="97">
        <v>0.38</v>
      </c>
      <c r="M174" s="97">
        <v>0.38</v>
      </c>
      <c r="N174" s="97">
        <v>0.35</v>
      </c>
      <c r="O174" s="97">
        <v>0.35</v>
      </c>
      <c r="P174" s="97">
        <v>0.35</v>
      </c>
      <c r="Q174" s="97">
        <v>0.36</v>
      </c>
      <c r="R174" s="97">
        <v>0.38</v>
      </c>
      <c r="S174" s="97">
        <v>0.37</v>
      </c>
      <c r="T174" s="97" t="s">
        <v>13</v>
      </c>
    </row>
    <row r="175" spans="2:20">
      <c r="B175" s="98">
        <v>43313</v>
      </c>
      <c r="C175" s="97">
        <v>0.36</v>
      </c>
      <c r="D175" s="97">
        <v>0.36</v>
      </c>
      <c r="E175" s="97">
        <v>0.31</v>
      </c>
      <c r="F175" s="97">
        <v>0.24</v>
      </c>
      <c r="G175" s="97">
        <v>0.28999999999999998</v>
      </c>
      <c r="H175" s="97" t="s">
        <v>13</v>
      </c>
      <c r="I175" s="97">
        <v>0</v>
      </c>
      <c r="J175" s="97">
        <v>0.24</v>
      </c>
      <c r="K175" s="97">
        <v>0.36</v>
      </c>
      <c r="L175" s="97">
        <v>0.36</v>
      </c>
      <c r="M175" s="97">
        <v>0.36</v>
      </c>
      <c r="N175" s="97">
        <v>0.33</v>
      </c>
      <c r="O175" s="97">
        <v>0.33</v>
      </c>
      <c r="P175" s="97">
        <v>0.33</v>
      </c>
      <c r="Q175" s="97">
        <v>0.34</v>
      </c>
      <c r="R175" s="97">
        <v>0.36</v>
      </c>
      <c r="S175" s="97">
        <v>0.36</v>
      </c>
      <c r="T175" s="97" t="s">
        <v>13</v>
      </c>
    </row>
    <row r="176" spans="2:20">
      <c r="B176" s="98">
        <v>43314</v>
      </c>
      <c r="C176" s="97">
        <v>0.37</v>
      </c>
      <c r="D176" s="97">
        <v>0.37</v>
      </c>
      <c r="E176" s="97">
        <v>0.31</v>
      </c>
      <c r="F176" s="97">
        <v>0.25</v>
      </c>
      <c r="G176" s="97">
        <v>0.3</v>
      </c>
      <c r="H176" s="97" t="s">
        <v>13</v>
      </c>
      <c r="I176" s="97" t="s">
        <v>13</v>
      </c>
      <c r="J176" s="97">
        <v>0.24</v>
      </c>
      <c r="K176" s="97">
        <v>0.37</v>
      </c>
      <c r="L176" s="97">
        <v>0.37</v>
      </c>
      <c r="M176" s="97">
        <v>0.37</v>
      </c>
      <c r="N176" s="97">
        <v>0.34</v>
      </c>
      <c r="O176" s="97">
        <v>0.34</v>
      </c>
      <c r="P176" s="97">
        <v>0.34</v>
      </c>
      <c r="Q176" s="97">
        <v>0.35</v>
      </c>
      <c r="R176" s="97">
        <v>0.37</v>
      </c>
      <c r="S176" s="97">
        <v>0.37</v>
      </c>
      <c r="T176" s="97" t="s">
        <v>13</v>
      </c>
    </row>
    <row r="177" spans="2:20">
      <c r="B177" s="98">
        <v>43315</v>
      </c>
      <c r="C177" s="97">
        <v>0.36</v>
      </c>
      <c r="D177" s="97">
        <v>0.36</v>
      </c>
      <c r="E177" s="97">
        <v>0.31</v>
      </c>
      <c r="F177" s="97">
        <v>0.24</v>
      </c>
      <c r="G177" s="97">
        <v>0.28999999999999998</v>
      </c>
      <c r="H177" s="97" t="s">
        <v>13</v>
      </c>
      <c r="I177" s="97" t="s">
        <v>13</v>
      </c>
      <c r="J177" s="97">
        <v>0.21</v>
      </c>
      <c r="K177" s="97">
        <v>0.36</v>
      </c>
      <c r="L177" s="97">
        <v>0.36</v>
      </c>
      <c r="M177" s="97">
        <v>0.36</v>
      </c>
      <c r="N177" s="97">
        <v>0.33</v>
      </c>
      <c r="O177" s="97">
        <v>0.33</v>
      </c>
      <c r="P177" s="97">
        <v>0.33</v>
      </c>
      <c r="Q177" s="97">
        <v>0.34</v>
      </c>
      <c r="R177" s="97">
        <v>0.36</v>
      </c>
      <c r="S177" s="97">
        <v>0.36</v>
      </c>
      <c r="T177" s="97" t="s">
        <v>13</v>
      </c>
    </row>
    <row r="178" spans="2:20">
      <c r="B178" s="98">
        <v>43316</v>
      </c>
      <c r="C178" s="97">
        <v>0.33</v>
      </c>
      <c r="D178" s="97">
        <v>0.33</v>
      </c>
      <c r="E178" s="97">
        <v>0.28000000000000003</v>
      </c>
      <c r="F178" s="97">
        <v>0.22</v>
      </c>
      <c r="G178" s="97">
        <v>0.26</v>
      </c>
      <c r="H178" s="97" t="s">
        <v>13</v>
      </c>
      <c r="I178" s="97" t="s">
        <v>13</v>
      </c>
      <c r="J178" s="97">
        <v>0.18</v>
      </c>
      <c r="K178" s="97">
        <v>0.33</v>
      </c>
      <c r="L178" s="97">
        <v>0.33</v>
      </c>
      <c r="M178" s="97">
        <v>0.33</v>
      </c>
      <c r="N178" s="97">
        <v>0.3</v>
      </c>
      <c r="O178" s="97">
        <v>0.31</v>
      </c>
      <c r="P178" s="97">
        <v>0.31</v>
      </c>
      <c r="Q178" s="97">
        <v>0.31</v>
      </c>
      <c r="R178" s="97">
        <v>0.33</v>
      </c>
      <c r="S178" s="97">
        <v>0.33</v>
      </c>
      <c r="T178" s="97" t="s">
        <v>13</v>
      </c>
    </row>
    <row r="179" spans="2:20">
      <c r="B179" s="98">
        <v>43317</v>
      </c>
      <c r="C179" s="97">
        <v>0.35</v>
      </c>
      <c r="D179" s="97">
        <v>0.35</v>
      </c>
      <c r="E179" s="97">
        <v>0.3</v>
      </c>
      <c r="F179" s="97">
        <v>0.24</v>
      </c>
      <c r="G179" s="97">
        <v>0.28000000000000003</v>
      </c>
      <c r="H179" s="97" t="s">
        <v>13</v>
      </c>
      <c r="I179" s="97" t="s">
        <v>13</v>
      </c>
      <c r="J179" s="97">
        <v>0.17</v>
      </c>
      <c r="K179" s="97">
        <v>0.35</v>
      </c>
      <c r="L179" s="97">
        <v>0.35</v>
      </c>
      <c r="M179" s="97">
        <v>0.35</v>
      </c>
      <c r="N179" s="97">
        <v>0.31</v>
      </c>
      <c r="O179" s="97">
        <v>0.32</v>
      </c>
      <c r="P179" s="97">
        <v>0.33</v>
      </c>
      <c r="Q179" s="97">
        <v>0.33</v>
      </c>
      <c r="R179" s="97">
        <v>0.35</v>
      </c>
      <c r="S179" s="97">
        <v>0.35</v>
      </c>
      <c r="T179" s="97" t="s">
        <v>13</v>
      </c>
    </row>
    <row r="180" spans="2:20">
      <c r="B180" s="98">
        <v>43318</v>
      </c>
      <c r="C180" s="97">
        <v>0.32</v>
      </c>
      <c r="D180" s="97">
        <v>0.32</v>
      </c>
      <c r="E180" s="97">
        <v>0.27</v>
      </c>
      <c r="F180" s="97">
        <v>0.22</v>
      </c>
      <c r="G180" s="97">
        <v>0.26</v>
      </c>
      <c r="H180" s="97" t="s">
        <v>13</v>
      </c>
      <c r="I180" s="97" t="s">
        <v>13</v>
      </c>
      <c r="J180" s="97">
        <v>0.14000000000000001</v>
      </c>
      <c r="K180" s="97">
        <v>0.32</v>
      </c>
      <c r="L180" s="97">
        <v>0.32</v>
      </c>
      <c r="M180" s="97">
        <v>0.32</v>
      </c>
      <c r="N180" s="97">
        <v>0.28999999999999998</v>
      </c>
      <c r="O180" s="97">
        <v>0.3</v>
      </c>
      <c r="P180" s="97">
        <v>0.3</v>
      </c>
      <c r="Q180" s="97">
        <v>0.28999999999999998</v>
      </c>
      <c r="R180" s="97">
        <v>0.32</v>
      </c>
      <c r="S180" s="97">
        <v>0.32</v>
      </c>
      <c r="T180" s="97" t="s">
        <v>13</v>
      </c>
    </row>
    <row r="181" spans="2:20">
      <c r="B181" s="98">
        <v>43319</v>
      </c>
      <c r="C181" s="97">
        <v>0.3</v>
      </c>
      <c r="D181" s="97">
        <v>0.3</v>
      </c>
      <c r="E181" s="97">
        <v>0.26</v>
      </c>
      <c r="F181" s="97">
        <v>0.2</v>
      </c>
      <c r="G181" s="97">
        <v>0.24</v>
      </c>
      <c r="H181" s="97" t="s">
        <v>13</v>
      </c>
      <c r="I181" s="97" t="s">
        <v>13</v>
      </c>
      <c r="J181" s="97">
        <v>0.12</v>
      </c>
      <c r="K181" s="97">
        <v>0.3</v>
      </c>
      <c r="L181" s="97">
        <v>0.3</v>
      </c>
      <c r="M181" s="97">
        <v>0.3</v>
      </c>
      <c r="N181" s="97">
        <v>0.27</v>
      </c>
      <c r="O181" s="97">
        <v>0.28000000000000003</v>
      </c>
      <c r="P181" s="97">
        <v>0.28000000000000003</v>
      </c>
      <c r="Q181" s="97">
        <v>0.27</v>
      </c>
      <c r="R181" s="97">
        <v>0.3</v>
      </c>
      <c r="S181" s="97">
        <v>0.3</v>
      </c>
      <c r="T181" s="97" t="s">
        <v>13</v>
      </c>
    </row>
    <row r="182" spans="2:20">
      <c r="B182" s="98">
        <v>43320</v>
      </c>
      <c r="C182" s="97">
        <v>0.31</v>
      </c>
      <c r="D182" s="97">
        <v>0.31</v>
      </c>
      <c r="E182" s="97">
        <v>0.26</v>
      </c>
      <c r="F182" s="97">
        <v>0.21</v>
      </c>
      <c r="G182" s="97">
        <v>0.25</v>
      </c>
      <c r="H182" s="97" t="s">
        <v>13</v>
      </c>
      <c r="I182" s="97" t="s">
        <v>13</v>
      </c>
      <c r="J182" s="97">
        <v>0.11</v>
      </c>
      <c r="K182" s="97">
        <v>0.31</v>
      </c>
      <c r="L182" s="97">
        <v>0.31</v>
      </c>
      <c r="M182" s="97">
        <v>0.31</v>
      </c>
      <c r="N182" s="97">
        <v>0.27</v>
      </c>
      <c r="O182" s="97">
        <v>0.28000000000000003</v>
      </c>
      <c r="P182" s="97">
        <v>0.28999999999999998</v>
      </c>
      <c r="Q182" s="97">
        <v>0.28000000000000003</v>
      </c>
      <c r="R182" s="97">
        <v>0.31</v>
      </c>
      <c r="S182" s="97">
        <v>0.31</v>
      </c>
      <c r="T182" s="97" t="s">
        <v>13</v>
      </c>
    </row>
    <row r="183" spans="2:20">
      <c r="B183" s="98">
        <v>43321</v>
      </c>
      <c r="C183" s="97">
        <v>0.41</v>
      </c>
      <c r="D183" s="97">
        <v>0.41</v>
      </c>
      <c r="E183" s="97">
        <v>0.35</v>
      </c>
      <c r="F183" s="97">
        <v>0.28000000000000003</v>
      </c>
      <c r="G183" s="97">
        <v>0.33</v>
      </c>
      <c r="H183" s="97" t="s">
        <v>13</v>
      </c>
      <c r="I183" s="97" t="s">
        <v>13</v>
      </c>
      <c r="J183" s="97">
        <v>0.13</v>
      </c>
      <c r="K183" s="97">
        <v>0.41</v>
      </c>
      <c r="L183" s="97">
        <v>0.41</v>
      </c>
      <c r="M183" s="97">
        <v>0.41</v>
      </c>
      <c r="N183" s="97">
        <v>0.36</v>
      </c>
      <c r="O183" s="97">
        <v>0.38</v>
      </c>
      <c r="P183" s="97">
        <v>0.38</v>
      </c>
      <c r="Q183" s="97">
        <v>0.36</v>
      </c>
      <c r="R183" s="97">
        <v>0.41</v>
      </c>
      <c r="S183" s="97">
        <v>0.41</v>
      </c>
      <c r="T183" s="97" t="s">
        <v>13</v>
      </c>
    </row>
    <row r="184" spans="2:20">
      <c r="B184" s="98">
        <v>43322</v>
      </c>
      <c r="C184" s="97">
        <v>0.38</v>
      </c>
      <c r="D184" s="97">
        <v>0.38</v>
      </c>
      <c r="E184" s="97">
        <v>0.32</v>
      </c>
      <c r="F184" s="97">
        <v>0.26</v>
      </c>
      <c r="G184" s="97">
        <v>0.3</v>
      </c>
      <c r="H184" s="97" t="s">
        <v>13</v>
      </c>
      <c r="I184" s="97" t="s">
        <v>13</v>
      </c>
      <c r="J184" s="97">
        <v>0</v>
      </c>
      <c r="K184" s="97">
        <v>0.38</v>
      </c>
      <c r="L184" s="97">
        <v>0.38</v>
      </c>
      <c r="M184" s="97">
        <v>0.38</v>
      </c>
      <c r="N184" s="97">
        <v>0.33</v>
      </c>
      <c r="O184" s="97">
        <v>0.35</v>
      </c>
      <c r="P184" s="97">
        <v>0.35</v>
      </c>
      <c r="Q184" s="97">
        <v>0.33</v>
      </c>
      <c r="R184" s="97">
        <v>0.37</v>
      </c>
      <c r="S184" s="97">
        <v>0.38</v>
      </c>
      <c r="T184" s="97" t="s">
        <v>13</v>
      </c>
    </row>
    <row r="185" spans="2:20">
      <c r="B185" s="98">
        <v>43323</v>
      </c>
      <c r="C185" s="97">
        <v>0.39</v>
      </c>
      <c r="D185" s="97">
        <v>0.39</v>
      </c>
      <c r="E185" s="97">
        <v>0.33</v>
      </c>
      <c r="F185" s="97">
        <v>0.27</v>
      </c>
      <c r="G185" s="97">
        <v>0.31</v>
      </c>
      <c r="H185" s="97" t="s">
        <v>13</v>
      </c>
      <c r="I185" s="97" t="s">
        <v>13</v>
      </c>
      <c r="J185" s="97" t="s">
        <v>13</v>
      </c>
      <c r="K185" s="97">
        <v>0.38</v>
      </c>
      <c r="L185" s="97">
        <v>0.39</v>
      </c>
      <c r="M185" s="97">
        <v>0.39</v>
      </c>
      <c r="N185" s="97">
        <v>0.34</v>
      </c>
      <c r="O185" s="97">
        <v>0.35</v>
      </c>
      <c r="P185" s="97">
        <v>0.36</v>
      </c>
      <c r="Q185" s="97">
        <v>0.33</v>
      </c>
      <c r="R185" s="97">
        <v>0.38</v>
      </c>
      <c r="S185" s="97">
        <v>0.39</v>
      </c>
      <c r="T185" s="97" t="s">
        <v>13</v>
      </c>
    </row>
    <row r="186" spans="2:20">
      <c r="B186" s="98">
        <v>43324</v>
      </c>
      <c r="C186" s="97">
        <v>0.36</v>
      </c>
      <c r="D186" s="97">
        <v>0.36</v>
      </c>
      <c r="E186" s="97">
        <v>0.31</v>
      </c>
      <c r="F186" s="97">
        <v>0.24</v>
      </c>
      <c r="G186" s="97">
        <v>0.28999999999999998</v>
      </c>
      <c r="H186" s="97" t="s">
        <v>13</v>
      </c>
      <c r="I186" s="97" t="s">
        <v>13</v>
      </c>
      <c r="J186" s="97" t="s">
        <v>13</v>
      </c>
      <c r="K186" s="97">
        <v>0.35</v>
      </c>
      <c r="L186" s="97">
        <v>0.36</v>
      </c>
      <c r="M186" s="97">
        <v>0.36</v>
      </c>
      <c r="N186" s="97">
        <v>0.31</v>
      </c>
      <c r="O186" s="97">
        <v>0.33</v>
      </c>
      <c r="P186" s="97">
        <v>0.33</v>
      </c>
      <c r="Q186" s="97">
        <v>0.3</v>
      </c>
      <c r="R186" s="97">
        <v>0.35</v>
      </c>
      <c r="S186" s="97">
        <v>0.36</v>
      </c>
      <c r="T186" s="97" t="s">
        <v>13</v>
      </c>
    </row>
    <row r="187" spans="2:20">
      <c r="B187" s="98">
        <v>43325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0.25</v>
      </c>
      <c r="R187" s="97">
        <v>0.3</v>
      </c>
      <c r="S187" s="97">
        <v>0.31</v>
      </c>
      <c r="T187" s="97" t="s">
        <v>13</v>
      </c>
    </row>
    <row r="188" spans="2:20">
      <c r="B188" s="98">
        <v>43326</v>
      </c>
      <c r="C188" s="97">
        <v>0.36</v>
      </c>
      <c r="D188" s="97">
        <v>0.36</v>
      </c>
      <c r="E188" s="97">
        <v>0.31</v>
      </c>
      <c r="F188" s="97">
        <v>0.24</v>
      </c>
      <c r="G188" s="97">
        <v>0.28999999999999998</v>
      </c>
      <c r="H188" s="97" t="s">
        <v>13</v>
      </c>
      <c r="I188" s="97" t="s">
        <v>13</v>
      </c>
      <c r="J188" s="97" t="s">
        <v>13</v>
      </c>
      <c r="K188" s="97">
        <v>0.35</v>
      </c>
      <c r="L188" s="97">
        <v>0.36</v>
      </c>
      <c r="M188" s="97">
        <v>0.36</v>
      </c>
      <c r="N188" s="97">
        <v>0.3</v>
      </c>
      <c r="O188" s="97">
        <v>0.32</v>
      </c>
      <c r="P188" s="97">
        <v>0.33</v>
      </c>
      <c r="Q188" s="97">
        <v>0.28999999999999998</v>
      </c>
      <c r="R188" s="97">
        <v>0.35</v>
      </c>
      <c r="S188" s="97">
        <v>0.36</v>
      </c>
      <c r="T188" s="97" t="s">
        <v>13</v>
      </c>
    </row>
    <row r="189" spans="2:20">
      <c r="B189" s="98">
        <v>43327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0.28999999999999998</v>
      </c>
      <c r="L189" s="97">
        <v>0.3</v>
      </c>
      <c r="M189" s="97">
        <v>0.3</v>
      </c>
      <c r="N189" s="97">
        <v>0.25</v>
      </c>
      <c r="O189" s="97">
        <v>0.27</v>
      </c>
      <c r="P189" s="97">
        <v>0.28000000000000003</v>
      </c>
      <c r="Q189" s="97">
        <v>0.23</v>
      </c>
      <c r="R189" s="97">
        <v>0.28999999999999998</v>
      </c>
      <c r="S189" s="97">
        <v>0.3</v>
      </c>
      <c r="T189" s="97" t="s">
        <v>13</v>
      </c>
    </row>
    <row r="190" spans="2:20">
      <c r="B190" s="98">
        <v>43328</v>
      </c>
      <c r="C190" s="97">
        <v>0.2</v>
      </c>
      <c r="D190" s="97">
        <v>0.2</v>
      </c>
      <c r="E190" s="97">
        <v>0.17</v>
      </c>
      <c r="F190" s="97">
        <v>0.14000000000000001</v>
      </c>
      <c r="G190" s="97">
        <v>0.16</v>
      </c>
      <c r="H190" s="97" t="s">
        <v>13</v>
      </c>
      <c r="I190" s="97" t="s">
        <v>13</v>
      </c>
      <c r="J190" s="97" t="s">
        <v>13</v>
      </c>
      <c r="K190" s="97">
        <v>0.19</v>
      </c>
      <c r="L190" s="97">
        <v>0.2</v>
      </c>
      <c r="M190" s="97">
        <v>0.2</v>
      </c>
      <c r="N190" s="97">
        <v>0.17</v>
      </c>
      <c r="O190" s="97">
        <v>0.18</v>
      </c>
      <c r="P190" s="97">
        <v>0.18</v>
      </c>
      <c r="Q190" s="97">
        <v>0.15</v>
      </c>
      <c r="R190" s="97">
        <v>0.19</v>
      </c>
      <c r="S190" s="97">
        <v>0.2</v>
      </c>
      <c r="T190" s="97" t="s">
        <v>13</v>
      </c>
    </row>
    <row r="191" spans="2:20">
      <c r="B191" s="98">
        <v>43329</v>
      </c>
      <c r="C191" s="97">
        <v>0.28999999999999998</v>
      </c>
      <c r="D191" s="97">
        <v>0.28999999999999998</v>
      </c>
      <c r="E191" s="97">
        <v>0.25</v>
      </c>
      <c r="F191" s="97">
        <v>0.2</v>
      </c>
      <c r="G191" s="97">
        <v>0.23</v>
      </c>
      <c r="H191" s="97" t="s">
        <v>13</v>
      </c>
      <c r="I191" s="97" t="s">
        <v>13</v>
      </c>
      <c r="J191" s="97" t="s">
        <v>13</v>
      </c>
      <c r="K191" s="97">
        <v>0.28000000000000003</v>
      </c>
      <c r="L191" s="97">
        <v>0.28999999999999998</v>
      </c>
      <c r="M191" s="97">
        <v>0.28999999999999998</v>
      </c>
      <c r="N191" s="97">
        <v>0.24</v>
      </c>
      <c r="O191" s="97">
        <v>0.25</v>
      </c>
      <c r="P191" s="97">
        <v>0.27</v>
      </c>
      <c r="Q191" s="97">
        <v>0.21</v>
      </c>
      <c r="R191" s="97">
        <v>0.28000000000000003</v>
      </c>
      <c r="S191" s="97">
        <v>0.28999999999999998</v>
      </c>
      <c r="T191" s="97" t="s">
        <v>13</v>
      </c>
    </row>
    <row r="192" spans="2:20">
      <c r="B192" s="98">
        <v>43330</v>
      </c>
      <c r="C192" s="97">
        <v>0.32</v>
      </c>
      <c r="D192" s="97">
        <v>0.32</v>
      </c>
      <c r="E192" s="97">
        <v>0.27</v>
      </c>
      <c r="F192" s="97">
        <v>0.22</v>
      </c>
      <c r="G192" s="97">
        <v>0.26</v>
      </c>
      <c r="H192" s="97" t="s">
        <v>13</v>
      </c>
      <c r="I192" s="97" t="s">
        <v>13</v>
      </c>
      <c r="J192" s="97" t="s">
        <v>13</v>
      </c>
      <c r="K192" s="97">
        <v>0.31</v>
      </c>
      <c r="L192" s="97">
        <v>0.32</v>
      </c>
      <c r="M192" s="97">
        <v>0.32</v>
      </c>
      <c r="N192" s="97">
        <v>0.26</v>
      </c>
      <c r="O192" s="97">
        <v>0.28000000000000003</v>
      </c>
      <c r="P192" s="97">
        <v>0.28999999999999998</v>
      </c>
      <c r="Q192" s="97">
        <v>0.23</v>
      </c>
      <c r="R192" s="97">
        <v>0.3</v>
      </c>
      <c r="S192" s="97">
        <v>0.32</v>
      </c>
      <c r="T192" s="97" t="s">
        <v>13</v>
      </c>
    </row>
    <row r="193" spans="2:20">
      <c r="B193" s="98">
        <v>43331</v>
      </c>
      <c r="C193" s="97">
        <v>0.32</v>
      </c>
      <c r="D193" s="97">
        <v>0.32</v>
      </c>
      <c r="E193" s="97">
        <v>0.27</v>
      </c>
      <c r="F193" s="97">
        <v>0.22</v>
      </c>
      <c r="G193" s="97">
        <v>0.26</v>
      </c>
      <c r="H193" s="97" t="s">
        <v>13</v>
      </c>
      <c r="I193" s="97" t="s">
        <v>13</v>
      </c>
      <c r="J193" s="97" t="s">
        <v>13</v>
      </c>
      <c r="K193" s="97">
        <v>0.31</v>
      </c>
      <c r="L193" s="97">
        <v>0.32</v>
      </c>
      <c r="M193" s="97">
        <v>0.32</v>
      </c>
      <c r="N193" s="97">
        <v>0.26</v>
      </c>
      <c r="O193" s="97">
        <v>0.27</v>
      </c>
      <c r="P193" s="97">
        <v>0.28999999999999998</v>
      </c>
      <c r="Q193" s="97">
        <v>0.22</v>
      </c>
      <c r="R193" s="97">
        <v>0.3</v>
      </c>
      <c r="S193" s="97">
        <v>0.32</v>
      </c>
      <c r="T193" s="97" t="s">
        <v>13</v>
      </c>
    </row>
    <row r="194" spans="2:20">
      <c r="B194" s="98">
        <v>43332</v>
      </c>
      <c r="C194" s="97">
        <v>0.32</v>
      </c>
      <c r="D194" s="97">
        <v>0.32</v>
      </c>
      <c r="E194" s="97">
        <v>0.27</v>
      </c>
      <c r="F194" s="97">
        <v>0.22</v>
      </c>
      <c r="G194" s="97">
        <v>0.26</v>
      </c>
      <c r="H194" s="97" t="s">
        <v>13</v>
      </c>
      <c r="I194" s="97" t="s">
        <v>13</v>
      </c>
      <c r="J194" s="97" t="s">
        <v>13</v>
      </c>
      <c r="K194" s="97">
        <v>0.3</v>
      </c>
      <c r="L194" s="97">
        <v>0.32</v>
      </c>
      <c r="M194" s="97">
        <v>0.32</v>
      </c>
      <c r="N194" s="97">
        <v>0.26</v>
      </c>
      <c r="O194" s="97">
        <v>0.27</v>
      </c>
      <c r="P194" s="97">
        <v>0.28999999999999998</v>
      </c>
      <c r="Q194" s="97">
        <v>0.21</v>
      </c>
      <c r="R194" s="97">
        <v>0.3</v>
      </c>
      <c r="S194" s="97">
        <v>0.32</v>
      </c>
      <c r="T194" s="97" t="s">
        <v>13</v>
      </c>
    </row>
    <row r="195" spans="2:20">
      <c r="B195" s="98">
        <v>43333</v>
      </c>
      <c r="C195" s="97">
        <v>0.19</v>
      </c>
      <c r="D195" s="97">
        <v>0.19</v>
      </c>
      <c r="E195" s="97">
        <v>0.16</v>
      </c>
      <c r="F195" s="97">
        <v>0.13</v>
      </c>
      <c r="G195" s="97">
        <v>0.15</v>
      </c>
      <c r="H195" s="97" t="s">
        <v>13</v>
      </c>
      <c r="I195" s="97" t="s">
        <v>13</v>
      </c>
      <c r="J195" s="97" t="s">
        <v>13</v>
      </c>
      <c r="K195" s="97">
        <v>0.18</v>
      </c>
      <c r="L195" s="97">
        <v>0.19</v>
      </c>
      <c r="M195" s="97">
        <v>0.19</v>
      </c>
      <c r="N195" s="97">
        <v>0.15</v>
      </c>
      <c r="O195" s="97">
        <v>0.16</v>
      </c>
      <c r="P195" s="97">
        <v>0.17</v>
      </c>
      <c r="Q195" s="97">
        <v>0.12</v>
      </c>
      <c r="R195" s="97">
        <v>0.18</v>
      </c>
      <c r="S195" s="97">
        <v>0.19</v>
      </c>
      <c r="T195" s="97" t="s">
        <v>13</v>
      </c>
    </row>
    <row r="196" spans="2:20">
      <c r="B196" s="98">
        <v>43334</v>
      </c>
      <c r="C196" s="97">
        <v>0.24</v>
      </c>
      <c r="D196" s="97">
        <v>0.24</v>
      </c>
      <c r="E196" s="97">
        <v>0.2</v>
      </c>
      <c r="F196" s="97">
        <v>0.16</v>
      </c>
      <c r="G196" s="97">
        <v>0.19</v>
      </c>
      <c r="H196" s="97" t="s">
        <v>13</v>
      </c>
      <c r="I196" s="97" t="s">
        <v>13</v>
      </c>
      <c r="J196" s="97" t="s">
        <v>13</v>
      </c>
      <c r="K196" s="97">
        <v>0.23</v>
      </c>
      <c r="L196" s="97">
        <v>0.24</v>
      </c>
      <c r="M196" s="97">
        <v>0.24</v>
      </c>
      <c r="N196" s="97">
        <v>0.19</v>
      </c>
      <c r="O196" s="97">
        <v>0.2</v>
      </c>
      <c r="P196" s="97">
        <v>0.21</v>
      </c>
      <c r="Q196" s="97">
        <v>0.15</v>
      </c>
      <c r="R196" s="97">
        <v>0.22</v>
      </c>
      <c r="S196" s="97">
        <v>0.24</v>
      </c>
      <c r="T196" s="97" t="s">
        <v>13</v>
      </c>
    </row>
    <row r="197" spans="2:20">
      <c r="B197" s="98">
        <v>43335</v>
      </c>
      <c r="C197" s="97">
        <v>0.28999999999999998</v>
      </c>
      <c r="D197" s="97">
        <v>0.28999999999999998</v>
      </c>
      <c r="E197" s="97">
        <v>0.25</v>
      </c>
      <c r="F197" s="97">
        <v>0.2</v>
      </c>
      <c r="G197" s="97">
        <v>0.23</v>
      </c>
      <c r="H197" s="97" t="s">
        <v>13</v>
      </c>
      <c r="I197" s="97" t="s">
        <v>13</v>
      </c>
      <c r="J197" s="97" t="s">
        <v>13</v>
      </c>
      <c r="K197" s="97">
        <v>0.27</v>
      </c>
      <c r="L197" s="97">
        <v>0.28999999999999998</v>
      </c>
      <c r="M197" s="97">
        <v>0.28999999999999998</v>
      </c>
      <c r="N197" s="97">
        <v>0.23</v>
      </c>
      <c r="O197" s="97">
        <v>0.24</v>
      </c>
      <c r="P197" s="97">
        <v>0.26</v>
      </c>
      <c r="Q197" s="97">
        <v>0.17</v>
      </c>
      <c r="R197" s="97">
        <v>0.27</v>
      </c>
      <c r="S197" s="97">
        <v>0.28000000000000003</v>
      </c>
      <c r="T197" s="97" t="s">
        <v>13</v>
      </c>
    </row>
    <row r="198" spans="2:20">
      <c r="B198" s="98">
        <v>43336</v>
      </c>
      <c r="C198" s="97">
        <v>0.3</v>
      </c>
      <c r="D198" s="97">
        <v>0.3</v>
      </c>
      <c r="E198" s="97">
        <v>0.26</v>
      </c>
      <c r="F198" s="97">
        <v>0.2</v>
      </c>
      <c r="G198" s="97">
        <v>0.24</v>
      </c>
      <c r="H198" s="97" t="s">
        <v>13</v>
      </c>
      <c r="I198" s="97" t="s">
        <v>13</v>
      </c>
      <c r="J198" s="97" t="s">
        <v>13</v>
      </c>
      <c r="K198" s="97">
        <v>0.28000000000000003</v>
      </c>
      <c r="L198" s="97">
        <v>0.28999999999999998</v>
      </c>
      <c r="M198" s="97">
        <v>0.3</v>
      </c>
      <c r="N198" s="97">
        <v>0.24</v>
      </c>
      <c r="O198" s="97">
        <v>0.25</v>
      </c>
      <c r="P198" s="97">
        <v>0.26</v>
      </c>
      <c r="Q198" s="97">
        <v>0.17</v>
      </c>
      <c r="R198" s="97">
        <v>0.27</v>
      </c>
      <c r="S198" s="97">
        <v>0.28999999999999998</v>
      </c>
      <c r="T198" s="97" t="s">
        <v>13</v>
      </c>
    </row>
    <row r="199" spans="2:20">
      <c r="B199" s="98">
        <v>43337</v>
      </c>
      <c r="C199" s="97">
        <v>0.27</v>
      </c>
      <c r="D199" s="97">
        <v>0.27</v>
      </c>
      <c r="E199" s="97">
        <v>0.23</v>
      </c>
      <c r="F199" s="97">
        <v>0.18</v>
      </c>
      <c r="G199" s="97">
        <v>0.22</v>
      </c>
      <c r="H199" s="97" t="s">
        <v>13</v>
      </c>
      <c r="I199" s="97" t="s">
        <v>13</v>
      </c>
      <c r="J199" s="97" t="s">
        <v>13</v>
      </c>
      <c r="K199" s="97">
        <v>0.25</v>
      </c>
      <c r="L199" s="97">
        <v>0.26</v>
      </c>
      <c r="M199" s="97">
        <v>0.27</v>
      </c>
      <c r="N199" s="97">
        <v>0.21</v>
      </c>
      <c r="O199" s="97">
        <v>0.22</v>
      </c>
      <c r="P199" s="97">
        <v>0.23</v>
      </c>
      <c r="Q199" s="97">
        <v>0.14000000000000001</v>
      </c>
      <c r="R199" s="97">
        <v>0.25</v>
      </c>
      <c r="S199" s="97">
        <v>0.26</v>
      </c>
      <c r="T199" s="97" t="s">
        <v>13</v>
      </c>
    </row>
    <row r="200" spans="2:20">
      <c r="B200" s="98">
        <v>43338</v>
      </c>
      <c r="C200" s="97">
        <v>0.3</v>
      </c>
      <c r="D200" s="97">
        <v>0.3</v>
      </c>
      <c r="E200" s="97">
        <v>0.26</v>
      </c>
      <c r="F200" s="97">
        <v>0.2</v>
      </c>
      <c r="G200" s="97">
        <v>0.24</v>
      </c>
      <c r="H200" s="97" t="s">
        <v>13</v>
      </c>
      <c r="I200" s="97" t="s">
        <v>13</v>
      </c>
      <c r="J200" s="97" t="s">
        <v>13</v>
      </c>
      <c r="K200" s="97">
        <v>0.28000000000000003</v>
      </c>
      <c r="L200" s="97">
        <v>0.28999999999999998</v>
      </c>
      <c r="M200" s="97">
        <v>0.3</v>
      </c>
      <c r="N200" s="97">
        <v>0.24</v>
      </c>
      <c r="O200" s="97">
        <v>0.24</v>
      </c>
      <c r="P200" s="97">
        <v>0.26</v>
      </c>
      <c r="Q200" s="97">
        <v>0.15</v>
      </c>
      <c r="R200" s="97">
        <v>0.27</v>
      </c>
      <c r="S200" s="97">
        <v>0.28999999999999998</v>
      </c>
      <c r="T200" s="97" t="s">
        <v>13</v>
      </c>
    </row>
    <row r="201" spans="2:20">
      <c r="B201" s="98">
        <v>43339</v>
      </c>
      <c r="C201" s="97">
        <v>0.22</v>
      </c>
      <c r="D201" s="97">
        <v>0.22</v>
      </c>
      <c r="E201" s="97">
        <v>0.19</v>
      </c>
      <c r="F201" s="97">
        <v>0.15</v>
      </c>
      <c r="G201" s="97">
        <v>0.18</v>
      </c>
      <c r="H201" s="97" t="s">
        <v>13</v>
      </c>
      <c r="I201" s="97" t="s">
        <v>13</v>
      </c>
      <c r="J201" s="97" t="s">
        <v>13</v>
      </c>
      <c r="K201" s="97">
        <v>0.2</v>
      </c>
      <c r="L201" s="97">
        <v>0.21</v>
      </c>
      <c r="M201" s="97">
        <v>0.22</v>
      </c>
      <c r="N201" s="97">
        <v>0.17</v>
      </c>
      <c r="O201" s="97">
        <v>0.18</v>
      </c>
      <c r="P201" s="97">
        <v>0.19</v>
      </c>
      <c r="Q201" s="97">
        <v>0.1</v>
      </c>
      <c r="R201" s="97">
        <v>0.2</v>
      </c>
      <c r="S201" s="97">
        <v>0.21</v>
      </c>
      <c r="T201" s="97" t="s">
        <v>13</v>
      </c>
    </row>
    <row r="202" spans="2:20">
      <c r="B202" s="98">
        <v>43340</v>
      </c>
      <c r="C202" s="97">
        <v>0.2</v>
      </c>
      <c r="D202" s="97">
        <v>0.2</v>
      </c>
      <c r="E202" s="97">
        <v>0.17</v>
      </c>
      <c r="F202" s="97">
        <v>0.14000000000000001</v>
      </c>
      <c r="G202" s="97">
        <v>0.16</v>
      </c>
      <c r="H202" s="97" t="s">
        <v>13</v>
      </c>
      <c r="I202" s="97" t="s">
        <v>13</v>
      </c>
      <c r="J202" s="97" t="s">
        <v>13</v>
      </c>
      <c r="K202" s="97">
        <v>0.18</v>
      </c>
      <c r="L202" s="97">
        <v>0.19</v>
      </c>
      <c r="M202" s="97">
        <v>0.2</v>
      </c>
      <c r="N202" s="97">
        <v>0.16</v>
      </c>
      <c r="O202" s="97">
        <v>0.16</v>
      </c>
      <c r="P202" s="97">
        <v>0.17</v>
      </c>
      <c r="Q202" s="97">
        <v>0.09</v>
      </c>
      <c r="R202" s="97">
        <v>0.18</v>
      </c>
      <c r="S202" s="97">
        <v>0.19</v>
      </c>
      <c r="T202" s="97" t="s">
        <v>13</v>
      </c>
    </row>
    <row r="203" spans="2:20">
      <c r="B203" s="98">
        <v>43341</v>
      </c>
      <c r="C203" s="97">
        <v>0.28000000000000003</v>
      </c>
      <c r="D203" s="97">
        <v>0.28000000000000003</v>
      </c>
      <c r="E203" s="97">
        <v>0.24</v>
      </c>
      <c r="F203" s="97">
        <v>0.19</v>
      </c>
      <c r="G203" s="97">
        <v>0.22</v>
      </c>
      <c r="H203" s="97" t="s">
        <v>13</v>
      </c>
      <c r="I203" s="97" t="s">
        <v>13</v>
      </c>
      <c r="J203" s="97" t="s">
        <v>13</v>
      </c>
      <c r="K203" s="97">
        <v>0.25</v>
      </c>
      <c r="L203" s="97">
        <v>0.27</v>
      </c>
      <c r="M203" s="97">
        <v>0.27</v>
      </c>
      <c r="N203" s="97">
        <v>0.22</v>
      </c>
      <c r="O203" s="97">
        <v>0.23</v>
      </c>
      <c r="P203" s="97">
        <v>0.23</v>
      </c>
      <c r="Q203" s="97">
        <v>0.11</v>
      </c>
      <c r="R203" s="97">
        <v>0.25</v>
      </c>
      <c r="S203" s="97">
        <v>0.27</v>
      </c>
      <c r="T203" s="97" t="s">
        <v>13</v>
      </c>
    </row>
    <row r="204" spans="2:20">
      <c r="B204" s="98">
        <v>43342</v>
      </c>
      <c r="C204" s="97">
        <v>0.31</v>
      </c>
      <c r="D204" s="97">
        <v>0.31</v>
      </c>
      <c r="E204" s="97">
        <v>0.26</v>
      </c>
      <c r="F204" s="97">
        <v>0.21</v>
      </c>
      <c r="G204" s="97">
        <v>0.25</v>
      </c>
      <c r="H204" s="97" t="s">
        <v>13</v>
      </c>
      <c r="I204" s="97" t="s">
        <v>13</v>
      </c>
      <c r="J204" s="97" t="s">
        <v>13</v>
      </c>
      <c r="K204" s="97">
        <v>0.28000000000000003</v>
      </c>
      <c r="L204" s="97">
        <v>0.3</v>
      </c>
      <c r="M204" s="97">
        <v>0.3</v>
      </c>
      <c r="N204" s="97">
        <v>0.24</v>
      </c>
      <c r="O204" s="97">
        <v>0.25</v>
      </c>
      <c r="P204" s="97">
        <v>0.26</v>
      </c>
      <c r="Q204" s="97">
        <v>0.11</v>
      </c>
      <c r="R204" s="97">
        <v>0.27</v>
      </c>
      <c r="S204" s="97">
        <v>0.28999999999999998</v>
      </c>
      <c r="T204" s="97" t="s">
        <v>13</v>
      </c>
    </row>
    <row r="205" spans="2:20">
      <c r="B205" s="98">
        <v>43343</v>
      </c>
      <c r="C205" s="97">
        <v>0.38</v>
      </c>
      <c r="D205" s="97">
        <v>0.38</v>
      </c>
      <c r="E205" s="97">
        <v>0.32</v>
      </c>
      <c r="F205" s="97">
        <v>0.26</v>
      </c>
      <c r="G205" s="97">
        <v>0.3</v>
      </c>
      <c r="H205" s="97" t="s">
        <v>13</v>
      </c>
      <c r="I205" s="97" t="s">
        <v>13</v>
      </c>
      <c r="J205" s="97" t="s">
        <v>13</v>
      </c>
      <c r="K205" s="97">
        <v>0.34</v>
      </c>
      <c r="L205" s="97">
        <v>0.36</v>
      </c>
      <c r="M205" s="97">
        <v>0.37</v>
      </c>
      <c r="N205" s="97">
        <v>0.28999999999999998</v>
      </c>
      <c r="O205" s="97">
        <v>0.3</v>
      </c>
      <c r="P205" s="97">
        <v>0.31</v>
      </c>
      <c r="Q205" s="97">
        <v>0.13</v>
      </c>
      <c r="R205" s="97">
        <v>0.33</v>
      </c>
      <c r="S205" s="97">
        <v>0.36</v>
      </c>
      <c r="T205" s="97" t="s">
        <v>13</v>
      </c>
    </row>
    <row r="206" spans="2:20">
      <c r="B206" s="98">
        <v>43344</v>
      </c>
      <c r="C206" s="97">
        <v>0.3</v>
      </c>
      <c r="D206" s="97">
        <v>0.3</v>
      </c>
      <c r="E206" s="97">
        <v>0.26</v>
      </c>
      <c r="F206" s="97">
        <v>0.2</v>
      </c>
      <c r="G206" s="97">
        <v>0.24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0.28000000000000003</v>
      </c>
      <c r="M206" s="97">
        <v>0.28999999999999998</v>
      </c>
      <c r="N206" s="97">
        <v>0.22</v>
      </c>
      <c r="O206" s="97">
        <v>0.24</v>
      </c>
      <c r="P206" s="97">
        <v>0.25</v>
      </c>
      <c r="Q206" s="97">
        <v>0</v>
      </c>
      <c r="R206" s="97">
        <v>0.26</v>
      </c>
      <c r="S206" s="97">
        <v>0.28000000000000003</v>
      </c>
      <c r="T206" s="97" t="s">
        <v>13</v>
      </c>
    </row>
    <row r="207" spans="2:20">
      <c r="B207" s="98">
        <v>43345</v>
      </c>
      <c r="C207" s="97">
        <v>0.3</v>
      </c>
      <c r="D207" s="97">
        <v>0.3</v>
      </c>
      <c r="E207" s="97">
        <v>0.26</v>
      </c>
      <c r="F207" s="97">
        <v>0.2</v>
      </c>
      <c r="G207" s="97">
        <v>0.24</v>
      </c>
      <c r="H207" s="97" t="s">
        <v>13</v>
      </c>
      <c r="I207" s="97" t="s">
        <v>13</v>
      </c>
      <c r="J207" s="97" t="s">
        <v>13</v>
      </c>
      <c r="K207" s="97">
        <v>0.26</v>
      </c>
      <c r="L207" s="97">
        <v>0.28000000000000003</v>
      </c>
      <c r="M207" s="97">
        <v>0.28999999999999998</v>
      </c>
      <c r="N207" s="97">
        <v>0.22</v>
      </c>
      <c r="O207" s="97">
        <v>0.24</v>
      </c>
      <c r="P207" s="97">
        <v>0.24</v>
      </c>
      <c r="Q207" s="97" t="s">
        <v>13</v>
      </c>
      <c r="R207" s="97">
        <v>0.26</v>
      </c>
      <c r="S207" s="97">
        <v>0.28000000000000003</v>
      </c>
      <c r="T207" s="97" t="s">
        <v>13</v>
      </c>
    </row>
    <row r="208" spans="2:20">
      <c r="B208" s="98">
        <v>43346</v>
      </c>
      <c r="C208" s="97">
        <v>0.31</v>
      </c>
      <c r="D208" s="97">
        <v>0.31</v>
      </c>
      <c r="E208" s="97">
        <v>0.26</v>
      </c>
      <c r="F208" s="97">
        <v>0.21</v>
      </c>
      <c r="G208" s="97">
        <v>0.25</v>
      </c>
      <c r="H208" s="97" t="s">
        <v>13</v>
      </c>
      <c r="I208" s="97" t="s">
        <v>13</v>
      </c>
      <c r="J208" s="97" t="s">
        <v>13</v>
      </c>
      <c r="K208" s="97">
        <v>0.27</v>
      </c>
      <c r="L208" s="97">
        <v>0.28999999999999998</v>
      </c>
      <c r="M208" s="97">
        <v>0.28999999999999998</v>
      </c>
      <c r="N208" s="97">
        <v>0.22</v>
      </c>
      <c r="O208" s="97">
        <v>0.24</v>
      </c>
      <c r="P208" s="97">
        <v>0.25</v>
      </c>
      <c r="Q208" s="97" t="s">
        <v>13</v>
      </c>
      <c r="R208" s="97">
        <v>0.27</v>
      </c>
      <c r="S208" s="97">
        <v>0.28999999999999998</v>
      </c>
      <c r="T208" s="97" t="s">
        <v>13</v>
      </c>
    </row>
    <row r="209" spans="2:20">
      <c r="B209" s="98">
        <v>43347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0.25</v>
      </c>
      <c r="M209" s="97">
        <v>0.26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0.23</v>
      </c>
      <c r="S209" s="97">
        <v>0.25</v>
      </c>
      <c r="T209" s="97" t="s">
        <v>13</v>
      </c>
    </row>
    <row r="210" spans="2:20">
      <c r="B210" s="98">
        <v>43348</v>
      </c>
      <c r="C210" s="97">
        <v>0.25</v>
      </c>
      <c r="D210" s="97">
        <v>0.25</v>
      </c>
      <c r="E210" s="97">
        <v>0.21</v>
      </c>
      <c r="F210" s="97">
        <v>0.17</v>
      </c>
      <c r="G210" s="97">
        <v>0.2</v>
      </c>
      <c r="H210" s="97" t="s">
        <v>13</v>
      </c>
      <c r="I210" s="97" t="s">
        <v>13</v>
      </c>
      <c r="J210" s="97" t="s">
        <v>13</v>
      </c>
      <c r="K210" s="97">
        <v>0.22</v>
      </c>
      <c r="L210" s="97">
        <v>0.23</v>
      </c>
      <c r="M210" s="97">
        <v>0.24</v>
      </c>
      <c r="N210" s="97">
        <v>0.17</v>
      </c>
      <c r="O210" s="97">
        <v>0.19</v>
      </c>
      <c r="P210" s="97">
        <v>0.2</v>
      </c>
      <c r="Q210" s="97" t="s">
        <v>13</v>
      </c>
      <c r="R210" s="97">
        <v>0.21</v>
      </c>
      <c r="S210" s="97">
        <v>0.23</v>
      </c>
      <c r="T210" s="97" t="s">
        <v>13</v>
      </c>
    </row>
    <row r="211" spans="2:20">
      <c r="B211" s="98">
        <v>43349</v>
      </c>
      <c r="C211" s="97">
        <v>0.28000000000000003</v>
      </c>
      <c r="D211" s="97">
        <v>0.28000000000000003</v>
      </c>
      <c r="E211" s="97">
        <v>0.24</v>
      </c>
      <c r="F211" s="97">
        <v>0.18</v>
      </c>
      <c r="G211" s="97">
        <v>0.22</v>
      </c>
      <c r="H211" s="97" t="s">
        <v>13</v>
      </c>
      <c r="I211" s="97" t="s">
        <v>13</v>
      </c>
      <c r="J211" s="97" t="s">
        <v>13</v>
      </c>
      <c r="K211" s="97">
        <v>0.24</v>
      </c>
      <c r="L211" s="97">
        <v>0.26</v>
      </c>
      <c r="M211" s="97">
        <v>0.26</v>
      </c>
      <c r="N211" s="97">
        <v>0.19</v>
      </c>
      <c r="O211" s="97">
        <v>0.21</v>
      </c>
      <c r="P211" s="97">
        <v>0.22</v>
      </c>
      <c r="Q211" s="97" t="s">
        <v>13</v>
      </c>
      <c r="R211" s="97">
        <v>0.24</v>
      </c>
      <c r="S211" s="97">
        <v>0.25</v>
      </c>
      <c r="T211" s="97" t="s">
        <v>13</v>
      </c>
    </row>
    <row r="212" spans="2:20">
      <c r="B212" s="98">
        <v>43350</v>
      </c>
      <c r="C212" s="97">
        <v>0.26</v>
      </c>
      <c r="D212" s="97">
        <v>0.26</v>
      </c>
      <c r="E212" s="97">
        <v>0.22</v>
      </c>
      <c r="F212" s="97">
        <v>0.17</v>
      </c>
      <c r="G212" s="97">
        <v>0.21</v>
      </c>
      <c r="H212" s="97" t="s">
        <v>13</v>
      </c>
      <c r="I212" s="97" t="s">
        <v>13</v>
      </c>
      <c r="J212" s="97" t="s">
        <v>13</v>
      </c>
      <c r="K212" s="97">
        <v>0.22</v>
      </c>
      <c r="L212" s="97">
        <v>0.24</v>
      </c>
      <c r="M212" s="97">
        <v>0.24</v>
      </c>
      <c r="N212" s="97">
        <v>0.17</v>
      </c>
      <c r="O212" s="97">
        <v>0.19</v>
      </c>
      <c r="P212" s="97">
        <v>0.21</v>
      </c>
      <c r="Q212" s="97" t="s">
        <v>13</v>
      </c>
      <c r="R212" s="97">
        <v>0.22</v>
      </c>
      <c r="S212" s="97">
        <v>0.23</v>
      </c>
      <c r="T212" s="97" t="s">
        <v>13</v>
      </c>
    </row>
    <row r="213" spans="2:20">
      <c r="B213" s="98">
        <v>43351</v>
      </c>
      <c r="C213" s="97">
        <v>0.35</v>
      </c>
      <c r="D213" s="97">
        <v>0.35</v>
      </c>
      <c r="E213" s="97">
        <v>0.3</v>
      </c>
      <c r="F213" s="97">
        <v>0.23</v>
      </c>
      <c r="G213" s="97">
        <v>0.28000000000000003</v>
      </c>
      <c r="H213" s="97" t="s">
        <v>13</v>
      </c>
      <c r="I213" s="97" t="s">
        <v>13</v>
      </c>
      <c r="J213" s="97" t="s">
        <v>13</v>
      </c>
      <c r="K213" s="97">
        <v>0.3</v>
      </c>
      <c r="L213" s="97">
        <v>0.31</v>
      </c>
      <c r="M213" s="97">
        <v>0.32</v>
      </c>
      <c r="N213" s="97">
        <v>0.23</v>
      </c>
      <c r="O213" s="97">
        <v>0.26</v>
      </c>
      <c r="P213" s="97">
        <v>0.28000000000000003</v>
      </c>
      <c r="Q213" s="97" t="s">
        <v>13</v>
      </c>
      <c r="R213" s="97">
        <v>0.28999999999999998</v>
      </c>
      <c r="S213" s="97">
        <v>0.31</v>
      </c>
      <c r="T213" s="97" t="s">
        <v>13</v>
      </c>
    </row>
    <row r="214" spans="2:20">
      <c r="B214" s="98">
        <v>43352</v>
      </c>
      <c r="C214" s="97">
        <v>0.26</v>
      </c>
      <c r="D214" s="97">
        <v>0.26</v>
      </c>
      <c r="E214" s="97">
        <v>0.22</v>
      </c>
      <c r="F214" s="97">
        <v>0.17</v>
      </c>
      <c r="G214" s="97">
        <v>0.21</v>
      </c>
      <c r="H214" s="97" t="s">
        <v>13</v>
      </c>
      <c r="I214" s="97" t="s">
        <v>13</v>
      </c>
      <c r="J214" s="97" t="s">
        <v>13</v>
      </c>
      <c r="K214" s="97">
        <v>0.22</v>
      </c>
      <c r="L214" s="97">
        <v>0.23</v>
      </c>
      <c r="M214" s="97">
        <v>0.24</v>
      </c>
      <c r="N214" s="97">
        <v>0.16</v>
      </c>
      <c r="O214" s="97">
        <v>0.19</v>
      </c>
      <c r="P214" s="97">
        <v>0.2</v>
      </c>
      <c r="Q214" s="97" t="s">
        <v>13</v>
      </c>
      <c r="R214" s="97">
        <v>0.22</v>
      </c>
      <c r="S214" s="97">
        <v>0.23</v>
      </c>
      <c r="T214" s="97" t="s">
        <v>13</v>
      </c>
    </row>
    <row r="215" spans="2:20">
      <c r="B215" s="98">
        <v>43353</v>
      </c>
      <c r="C215" s="97">
        <v>0.23</v>
      </c>
      <c r="D215" s="97">
        <v>0.23</v>
      </c>
      <c r="E215" s="97">
        <v>0.2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0.19</v>
      </c>
      <c r="L215" s="97">
        <v>0.2</v>
      </c>
      <c r="M215" s="97">
        <v>0.21</v>
      </c>
      <c r="N215" s="97">
        <v>0.14000000000000001</v>
      </c>
      <c r="O215" s="97">
        <v>0.16</v>
      </c>
      <c r="P215" s="97">
        <v>0.18</v>
      </c>
      <c r="Q215" s="97" t="s">
        <v>13</v>
      </c>
      <c r="R215" s="97">
        <v>0.19</v>
      </c>
      <c r="S215" s="97">
        <v>0.2</v>
      </c>
      <c r="T215" s="97" t="s">
        <v>13</v>
      </c>
    </row>
    <row r="216" spans="2:20">
      <c r="B216" s="98">
        <v>43354</v>
      </c>
      <c r="C216" s="97">
        <v>0.23</v>
      </c>
      <c r="D216" s="97">
        <v>0.23</v>
      </c>
      <c r="E216" s="97">
        <v>0.2</v>
      </c>
      <c r="F216" s="97">
        <v>0.15</v>
      </c>
      <c r="G216" s="97">
        <v>0.18</v>
      </c>
      <c r="H216" s="97" t="s">
        <v>13</v>
      </c>
      <c r="I216" s="97" t="s">
        <v>13</v>
      </c>
      <c r="J216" s="97" t="s">
        <v>13</v>
      </c>
      <c r="K216" s="97">
        <v>0.19</v>
      </c>
      <c r="L216" s="97">
        <v>0.2</v>
      </c>
      <c r="M216" s="97">
        <v>0.21</v>
      </c>
      <c r="N216" s="97">
        <v>0.13</v>
      </c>
      <c r="O216" s="97">
        <v>0.16</v>
      </c>
      <c r="P216" s="97">
        <v>0.18</v>
      </c>
      <c r="Q216" s="97" t="s">
        <v>13</v>
      </c>
      <c r="R216" s="97">
        <v>0.19</v>
      </c>
      <c r="S216" s="97">
        <v>0.2</v>
      </c>
      <c r="T216" s="97" t="s">
        <v>13</v>
      </c>
    </row>
    <row r="217" spans="2:20">
      <c r="B217" s="98">
        <v>43355</v>
      </c>
      <c r="C217" s="97">
        <v>0.28999999999999998</v>
      </c>
      <c r="D217" s="97">
        <v>0.28999999999999998</v>
      </c>
      <c r="E217" s="97">
        <v>0.25</v>
      </c>
      <c r="F217" s="97">
        <v>0.19</v>
      </c>
      <c r="G217" s="97">
        <v>0.23</v>
      </c>
      <c r="H217" s="97" t="s">
        <v>13</v>
      </c>
      <c r="I217" s="97" t="s">
        <v>13</v>
      </c>
      <c r="J217" s="97" t="s">
        <v>13</v>
      </c>
      <c r="K217" s="97">
        <v>0.24</v>
      </c>
      <c r="L217" s="97">
        <v>0.25</v>
      </c>
      <c r="M217" s="97">
        <v>0.26</v>
      </c>
      <c r="N217" s="97">
        <v>0.16</v>
      </c>
      <c r="O217" s="97">
        <v>0.19</v>
      </c>
      <c r="P217" s="97">
        <v>0.22</v>
      </c>
      <c r="Q217" s="97" t="s">
        <v>13</v>
      </c>
      <c r="R217" s="97">
        <v>0.24</v>
      </c>
      <c r="S217" s="97">
        <v>0.25</v>
      </c>
      <c r="T217" s="97" t="s">
        <v>13</v>
      </c>
    </row>
    <row r="218" spans="2:20">
      <c r="B218" s="98">
        <v>43356</v>
      </c>
      <c r="C218" s="97">
        <v>0.23</v>
      </c>
      <c r="D218" s="97">
        <v>0.23</v>
      </c>
      <c r="E218" s="97">
        <v>0.2</v>
      </c>
      <c r="F218" s="97">
        <v>0.15</v>
      </c>
      <c r="G218" s="97">
        <v>0.18</v>
      </c>
      <c r="H218" s="97" t="s">
        <v>13</v>
      </c>
      <c r="I218" s="97" t="s">
        <v>13</v>
      </c>
      <c r="J218" s="97" t="s">
        <v>13</v>
      </c>
      <c r="K218" s="97">
        <v>0.19</v>
      </c>
      <c r="L218" s="97">
        <v>0.2</v>
      </c>
      <c r="M218" s="97">
        <v>0.2</v>
      </c>
      <c r="N218" s="97">
        <v>0.12</v>
      </c>
      <c r="O218" s="97">
        <v>0.15</v>
      </c>
      <c r="P218" s="97">
        <v>0.17</v>
      </c>
      <c r="Q218" s="97" t="s">
        <v>13</v>
      </c>
      <c r="R218" s="97">
        <v>0.19</v>
      </c>
      <c r="S218" s="97">
        <v>0.2</v>
      </c>
      <c r="T218" s="97" t="s">
        <v>13</v>
      </c>
    </row>
    <row r="219" spans="2:20">
      <c r="B219" s="98">
        <v>43357</v>
      </c>
      <c r="C219" s="97">
        <v>0.23</v>
      </c>
      <c r="D219" s="97">
        <v>0.23</v>
      </c>
      <c r="E219" s="97">
        <v>0.2</v>
      </c>
      <c r="F219" s="97">
        <v>0.15</v>
      </c>
      <c r="G219" s="97">
        <v>0.18</v>
      </c>
      <c r="H219" s="97" t="s">
        <v>13</v>
      </c>
      <c r="I219" s="97" t="s">
        <v>13</v>
      </c>
      <c r="J219" s="97" t="s">
        <v>13</v>
      </c>
      <c r="K219" s="97">
        <v>0.19</v>
      </c>
      <c r="L219" s="97">
        <v>0.2</v>
      </c>
      <c r="M219" s="97">
        <v>0.2</v>
      </c>
      <c r="N219" s="97">
        <v>0.12</v>
      </c>
      <c r="O219" s="97">
        <v>0.15</v>
      </c>
      <c r="P219" s="97">
        <v>0.17</v>
      </c>
      <c r="Q219" s="97" t="s">
        <v>13</v>
      </c>
      <c r="R219" s="97">
        <v>0.19</v>
      </c>
      <c r="S219" s="97">
        <v>0.2</v>
      </c>
      <c r="T219" s="97" t="s">
        <v>13</v>
      </c>
    </row>
    <row r="220" spans="2:20">
      <c r="B220" s="98">
        <v>43358</v>
      </c>
      <c r="C220" s="97">
        <v>0.35</v>
      </c>
      <c r="D220" s="97">
        <v>0.35</v>
      </c>
      <c r="E220" s="97">
        <v>0.3</v>
      </c>
      <c r="F220" s="97">
        <v>0.22</v>
      </c>
      <c r="G220" s="97">
        <v>0.28000000000000003</v>
      </c>
      <c r="H220" s="97" t="s">
        <v>13</v>
      </c>
      <c r="I220" s="97" t="s">
        <v>13</v>
      </c>
      <c r="J220" s="97" t="s">
        <v>13</v>
      </c>
      <c r="K220" s="97">
        <v>0.28999999999999998</v>
      </c>
      <c r="L220" s="97">
        <v>0.3</v>
      </c>
      <c r="M220" s="97">
        <v>0.31</v>
      </c>
      <c r="N220" s="97">
        <v>0</v>
      </c>
      <c r="O220" s="97">
        <v>0.21</v>
      </c>
      <c r="P220" s="97">
        <v>0.25</v>
      </c>
      <c r="Q220" s="97" t="s">
        <v>13</v>
      </c>
      <c r="R220" s="97">
        <v>0</v>
      </c>
      <c r="S220" s="97">
        <v>0.3</v>
      </c>
      <c r="T220" s="97" t="s">
        <v>13</v>
      </c>
    </row>
    <row r="221" spans="2:20">
      <c r="B221" s="98">
        <v>43359</v>
      </c>
      <c r="C221" s="97">
        <v>0.25</v>
      </c>
      <c r="D221" s="97">
        <v>0.25</v>
      </c>
      <c r="E221" s="97">
        <v>0.21</v>
      </c>
      <c r="F221" s="97">
        <v>0.16</v>
      </c>
      <c r="G221" s="97">
        <v>0.2</v>
      </c>
      <c r="H221" s="97" t="s">
        <v>13</v>
      </c>
      <c r="I221" s="97" t="s">
        <v>13</v>
      </c>
      <c r="J221" s="97" t="s">
        <v>13</v>
      </c>
      <c r="K221" s="97">
        <v>0.2</v>
      </c>
      <c r="L221" s="97">
        <v>0.21</v>
      </c>
      <c r="M221" s="97">
        <v>0.22</v>
      </c>
      <c r="N221" s="97" t="s">
        <v>13</v>
      </c>
      <c r="O221" s="97">
        <v>0.15</v>
      </c>
      <c r="P221" s="97">
        <v>0.17</v>
      </c>
      <c r="Q221" s="97" t="s">
        <v>13</v>
      </c>
      <c r="R221" s="97" t="s">
        <v>13</v>
      </c>
      <c r="S221" s="97">
        <v>0.21</v>
      </c>
      <c r="T221" s="97" t="s">
        <v>13</v>
      </c>
    </row>
    <row r="222" spans="2:20">
      <c r="B222" s="98">
        <v>43360</v>
      </c>
      <c r="C222" s="97">
        <v>0.21</v>
      </c>
      <c r="D222" s="97">
        <v>0.21</v>
      </c>
      <c r="E222" s="97">
        <v>0.18</v>
      </c>
      <c r="F222" s="97">
        <v>0.13</v>
      </c>
      <c r="G222" s="97">
        <v>0.17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0.12</v>
      </c>
      <c r="P222" s="97">
        <v>0.14000000000000001</v>
      </c>
      <c r="Q222" s="97" t="s">
        <v>13</v>
      </c>
      <c r="R222" s="97" t="s">
        <v>13</v>
      </c>
      <c r="S222" s="97">
        <v>0.18</v>
      </c>
      <c r="T222" s="97" t="s">
        <v>13</v>
      </c>
    </row>
    <row r="223" spans="2:20">
      <c r="B223" s="98">
        <v>43361</v>
      </c>
      <c r="C223" s="97">
        <v>0.24</v>
      </c>
      <c r="D223" s="97">
        <v>0.24</v>
      </c>
      <c r="E223" s="97">
        <v>0.2</v>
      </c>
      <c r="F223" s="97">
        <v>0.15</v>
      </c>
      <c r="G223" s="97">
        <v>0.19</v>
      </c>
      <c r="H223" s="97" t="s">
        <v>13</v>
      </c>
      <c r="I223" s="97" t="s">
        <v>13</v>
      </c>
      <c r="J223" s="97" t="s">
        <v>13</v>
      </c>
      <c r="K223" s="97">
        <v>0.19</v>
      </c>
      <c r="L223" s="97">
        <v>0.2</v>
      </c>
      <c r="M223" s="97">
        <v>0.21</v>
      </c>
      <c r="N223" s="97" t="s">
        <v>13</v>
      </c>
      <c r="O223" s="97">
        <v>0.13</v>
      </c>
      <c r="P223" s="97">
        <v>0.16</v>
      </c>
      <c r="Q223" s="97" t="s">
        <v>13</v>
      </c>
      <c r="R223" s="97" t="s">
        <v>13</v>
      </c>
      <c r="S223" s="97">
        <v>0.2</v>
      </c>
      <c r="T223" s="97" t="s">
        <v>13</v>
      </c>
    </row>
    <row r="224" spans="2:20">
      <c r="B224" s="98">
        <v>43362</v>
      </c>
      <c r="C224" s="97">
        <v>0.27</v>
      </c>
      <c r="D224" s="97">
        <v>0.27</v>
      </c>
      <c r="E224" s="97">
        <v>0.23</v>
      </c>
      <c r="F224" s="97">
        <v>0.17</v>
      </c>
      <c r="G224" s="97">
        <v>0.22</v>
      </c>
      <c r="H224" s="97" t="s">
        <v>13</v>
      </c>
      <c r="I224" s="97" t="s">
        <v>13</v>
      </c>
      <c r="J224" s="97" t="s">
        <v>13</v>
      </c>
      <c r="K224" s="97">
        <v>0.21</v>
      </c>
      <c r="L224" s="97">
        <v>0.23</v>
      </c>
      <c r="M224" s="97">
        <v>0.23</v>
      </c>
      <c r="N224" s="97" t="s">
        <v>13</v>
      </c>
      <c r="O224" s="97">
        <v>0.14000000000000001</v>
      </c>
      <c r="P224" s="97">
        <v>0.17</v>
      </c>
      <c r="Q224" s="97" t="s">
        <v>13</v>
      </c>
      <c r="R224" s="97" t="s">
        <v>13</v>
      </c>
      <c r="S224" s="97">
        <v>0.22</v>
      </c>
      <c r="T224" s="97" t="s">
        <v>13</v>
      </c>
    </row>
    <row r="225" spans="2:20">
      <c r="B225" s="98">
        <v>43363</v>
      </c>
      <c r="C225" s="97">
        <v>0.33</v>
      </c>
      <c r="D225" s="97">
        <v>0.33</v>
      </c>
      <c r="E225" s="97">
        <v>0.28000000000000003</v>
      </c>
      <c r="F225" s="97">
        <v>0.2</v>
      </c>
      <c r="G225" s="97">
        <v>0.26</v>
      </c>
      <c r="H225" s="97" t="s">
        <v>13</v>
      </c>
      <c r="I225" s="97" t="s">
        <v>13</v>
      </c>
      <c r="J225" s="97" t="s">
        <v>13</v>
      </c>
      <c r="K225" s="97">
        <v>0.26</v>
      </c>
      <c r="L225" s="97">
        <v>0.27</v>
      </c>
      <c r="M225" s="97">
        <v>0.28000000000000003</v>
      </c>
      <c r="N225" s="97" t="s">
        <v>13</v>
      </c>
      <c r="O225" s="97">
        <v>0</v>
      </c>
      <c r="P225" s="97">
        <v>0.2</v>
      </c>
      <c r="Q225" s="97" t="s">
        <v>13</v>
      </c>
      <c r="R225" s="97" t="s">
        <v>13</v>
      </c>
      <c r="S225" s="97">
        <v>0.27</v>
      </c>
      <c r="T225" s="97" t="s">
        <v>13</v>
      </c>
    </row>
    <row r="226" spans="2:20">
      <c r="B226" s="98">
        <v>43364</v>
      </c>
      <c r="C226" s="97">
        <v>0.22</v>
      </c>
      <c r="D226" s="97">
        <v>0.22</v>
      </c>
      <c r="E226" s="97">
        <v>0.19</v>
      </c>
      <c r="F226" s="97">
        <v>0.14000000000000001</v>
      </c>
      <c r="G226" s="97">
        <v>0.18</v>
      </c>
      <c r="H226" s="97" t="s">
        <v>13</v>
      </c>
      <c r="I226" s="97" t="s">
        <v>13</v>
      </c>
      <c r="J226" s="97" t="s">
        <v>13</v>
      </c>
      <c r="K226" s="97">
        <v>0.17</v>
      </c>
      <c r="L226" s="97">
        <v>0.18</v>
      </c>
      <c r="M226" s="97">
        <v>0.18</v>
      </c>
      <c r="N226" s="97" t="s">
        <v>13</v>
      </c>
      <c r="O226" s="97" t="s">
        <v>13</v>
      </c>
      <c r="P226" s="97">
        <v>0.13</v>
      </c>
      <c r="Q226" s="97" t="s">
        <v>13</v>
      </c>
      <c r="R226" s="97" t="s">
        <v>13</v>
      </c>
      <c r="S226" s="97">
        <v>0.18</v>
      </c>
      <c r="T226" s="97" t="s">
        <v>13</v>
      </c>
    </row>
    <row r="227" spans="2:20">
      <c r="B227" s="98">
        <v>43365</v>
      </c>
      <c r="C227" s="97">
        <v>0.26</v>
      </c>
      <c r="D227" s="97">
        <v>0.26</v>
      </c>
      <c r="E227" s="97">
        <v>0.22</v>
      </c>
      <c r="F227" s="97">
        <v>0.16</v>
      </c>
      <c r="G227" s="97">
        <v>0.21</v>
      </c>
      <c r="H227" s="97" t="s">
        <v>13</v>
      </c>
      <c r="I227" s="97" t="s">
        <v>13</v>
      </c>
      <c r="J227" s="97" t="s">
        <v>13</v>
      </c>
      <c r="K227" s="97">
        <v>0.2</v>
      </c>
      <c r="L227" s="97">
        <v>0.21</v>
      </c>
      <c r="M227" s="97">
        <v>0.22</v>
      </c>
      <c r="N227" s="97" t="s">
        <v>13</v>
      </c>
      <c r="O227" s="97" t="s">
        <v>13</v>
      </c>
      <c r="P227" s="97">
        <v>0.15</v>
      </c>
      <c r="Q227" s="97" t="s">
        <v>13</v>
      </c>
      <c r="R227" s="97" t="s">
        <v>13</v>
      </c>
      <c r="S227" s="97">
        <v>0.21</v>
      </c>
      <c r="T227" s="97" t="s">
        <v>13</v>
      </c>
    </row>
    <row r="228" spans="2:20">
      <c r="B228" s="98">
        <v>43366</v>
      </c>
      <c r="C228" s="97">
        <v>0.24</v>
      </c>
      <c r="D228" s="97">
        <v>0.24</v>
      </c>
      <c r="E228" s="97">
        <v>0.2</v>
      </c>
      <c r="F228" s="97">
        <v>0.15</v>
      </c>
      <c r="G228" s="97">
        <v>0.19</v>
      </c>
      <c r="H228" s="97" t="s">
        <v>13</v>
      </c>
      <c r="I228" s="97" t="s">
        <v>13</v>
      </c>
      <c r="J228" s="97" t="s">
        <v>13</v>
      </c>
      <c r="K228" s="97">
        <v>0.18</v>
      </c>
      <c r="L228" s="97">
        <v>0.19</v>
      </c>
      <c r="M228" s="97">
        <v>0.2</v>
      </c>
      <c r="N228" s="97" t="s">
        <v>13</v>
      </c>
      <c r="O228" s="97" t="s">
        <v>13</v>
      </c>
      <c r="P228" s="97">
        <v>0.13</v>
      </c>
      <c r="Q228" s="97" t="s">
        <v>13</v>
      </c>
      <c r="R228" s="97" t="s">
        <v>13</v>
      </c>
      <c r="S228" s="97">
        <v>0.19</v>
      </c>
      <c r="T228" s="97" t="s">
        <v>13</v>
      </c>
    </row>
    <row r="229" spans="2:20">
      <c r="B229" s="98">
        <v>43367</v>
      </c>
      <c r="C229" s="97">
        <v>0.26</v>
      </c>
      <c r="D229" s="97">
        <v>0.26</v>
      </c>
      <c r="E229" s="97">
        <v>0.22</v>
      </c>
      <c r="F229" s="97">
        <v>0.16</v>
      </c>
      <c r="G229" s="97">
        <v>0.21</v>
      </c>
      <c r="H229" s="97" t="s">
        <v>13</v>
      </c>
      <c r="I229" s="97" t="s">
        <v>13</v>
      </c>
      <c r="J229" s="97" t="s">
        <v>13</v>
      </c>
      <c r="K229" s="97">
        <v>0.2</v>
      </c>
      <c r="L229" s="97">
        <v>0.21</v>
      </c>
      <c r="M229" s="97">
        <v>0.21</v>
      </c>
      <c r="N229" s="97" t="s">
        <v>13</v>
      </c>
      <c r="O229" s="97" t="s">
        <v>13</v>
      </c>
      <c r="P229" s="97">
        <v>0.14000000000000001</v>
      </c>
      <c r="Q229" s="97" t="s">
        <v>13</v>
      </c>
      <c r="R229" s="97" t="s">
        <v>13</v>
      </c>
      <c r="S229" s="97">
        <v>0.21</v>
      </c>
      <c r="T229" s="97" t="s">
        <v>13</v>
      </c>
    </row>
    <row r="230" spans="2:20">
      <c r="B230" s="98">
        <v>43368</v>
      </c>
      <c r="C230" s="97">
        <v>0.17</v>
      </c>
      <c r="D230" s="97">
        <v>0.17</v>
      </c>
      <c r="E230" s="97">
        <v>0.14000000000000001</v>
      </c>
      <c r="F230" s="97">
        <v>0.1</v>
      </c>
      <c r="G230" s="97">
        <v>0.14000000000000001</v>
      </c>
      <c r="H230" s="97" t="s">
        <v>13</v>
      </c>
      <c r="I230" s="97" t="s">
        <v>13</v>
      </c>
      <c r="J230" s="97" t="s">
        <v>13</v>
      </c>
      <c r="K230" s="97">
        <v>0.13</v>
      </c>
      <c r="L230" s="97">
        <v>0.14000000000000001</v>
      </c>
      <c r="M230" s="97">
        <v>0.14000000000000001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43369</v>
      </c>
      <c r="C231" s="97">
        <v>0.2</v>
      </c>
      <c r="D231" s="97">
        <v>0.2</v>
      </c>
      <c r="E231" s="97">
        <v>0.17</v>
      </c>
      <c r="F231" s="97">
        <v>0.12</v>
      </c>
      <c r="G231" s="97">
        <v>0.16</v>
      </c>
      <c r="H231" s="97" t="s">
        <v>13</v>
      </c>
      <c r="I231" s="97" t="s">
        <v>13</v>
      </c>
      <c r="J231" s="97" t="s">
        <v>13</v>
      </c>
      <c r="K231" s="97">
        <v>0.15</v>
      </c>
      <c r="L231" s="97">
        <v>0.16</v>
      </c>
      <c r="M231" s="97">
        <v>0.16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43370</v>
      </c>
      <c r="C232" s="97">
        <v>0.28000000000000003</v>
      </c>
      <c r="D232" s="97">
        <v>0.28000000000000003</v>
      </c>
      <c r="E232" s="97">
        <v>0.24</v>
      </c>
      <c r="F232" s="97">
        <v>0.16</v>
      </c>
      <c r="G232" s="97">
        <v>0.22</v>
      </c>
      <c r="H232" s="97" t="s">
        <v>13</v>
      </c>
      <c r="I232" s="97" t="s">
        <v>13</v>
      </c>
      <c r="J232" s="97" t="s">
        <v>13</v>
      </c>
      <c r="K232" s="97">
        <v>0.21</v>
      </c>
      <c r="L232" s="97">
        <v>0.22</v>
      </c>
      <c r="M232" s="97">
        <v>0.22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43371</v>
      </c>
      <c r="C233" s="97">
        <v>0.24</v>
      </c>
      <c r="D233" s="97">
        <v>0.24</v>
      </c>
      <c r="E233" s="97">
        <v>0.2</v>
      </c>
      <c r="F233" s="97">
        <v>0.13</v>
      </c>
      <c r="G233" s="97">
        <v>0.19</v>
      </c>
      <c r="H233" s="97" t="s">
        <v>13</v>
      </c>
      <c r="I233" s="97" t="s">
        <v>13</v>
      </c>
      <c r="J233" s="97" t="s">
        <v>13</v>
      </c>
      <c r="K233" s="97">
        <v>0.18</v>
      </c>
      <c r="L233" s="97">
        <v>0.19</v>
      </c>
      <c r="M233" s="97">
        <v>0.19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43372</v>
      </c>
      <c r="C234" s="97">
        <v>0.22</v>
      </c>
      <c r="D234" s="97">
        <v>0.22</v>
      </c>
      <c r="E234" s="97">
        <v>0.19</v>
      </c>
      <c r="F234" s="97">
        <v>0.12</v>
      </c>
      <c r="G234" s="97">
        <v>0.18</v>
      </c>
      <c r="H234" s="97" t="s">
        <v>13</v>
      </c>
      <c r="I234" s="97" t="s">
        <v>13</v>
      </c>
      <c r="J234" s="97" t="s">
        <v>13</v>
      </c>
      <c r="K234" s="97">
        <v>0.16</v>
      </c>
      <c r="L234" s="97">
        <v>0.17</v>
      </c>
      <c r="M234" s="97">
        <v>0.17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43373</v>
      </c>
      <c r="C235" s="97">
        <v>0.2</v>
      </c>
      <c r="D235" s="97">
        <v>0.2</v>
      </c>
      <c r="E235" s="97">
        <v>0.17</v>
      </c>
      <c r="F235" s="97">
        <v>0.11</v>
      </c>
      <c r="G235" s="97">
        <v>0.16</v>
      </c>
      <c r="H235" s="97" t="s">
        <v>13</v>
      </c>
      <c r="I235" s="97" t="s">
        <v>13</v>
      </c>
      <c r="J235" s="97" t="s">
        <v>13</v>
      </c>
      <c r="K235" s="97">
        <v>0.15</v>
      </c>
      <c r="L235" s="97">
        <v>0.15</v>
      </c>
      <c r="M235" s="97">
        <v>0.15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43374</v>
      </c>
      <c r="C236" s="97">
        <v>0.2</v>
      </c>
      <c r="D236" s="97">
        <v>0.2</v>
      </c>
      <c r="E236" s="97">
        <v>0.17</v>
      </c>
      <c r="F236" s="97">
        <v>0.1</v>
      </c>
      <c r="G236" s="97">
        <v>0.16</v>
      </c>
      <c r="H236" s="97" t="s">
        <v>13</v>
      </c>
      <c r="I236" s="97" t="s">
        <v>13</v>
      </c>
      <c r="J236" s="97" t="s">
        <v>13</v>
      </c>
      <c r="K236" s="97">
        <v>0.14000000000000001</v>
      </c>
      <c r="L236" s="97">
        <v>0.15</v>
      </c>
      <c r="M236" s="97">
        <v>0.15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43375</v>
      </c>
      <c r="C237" s="97">
        <v>0.21</v>
      </c>
      <c r="D237" s="97">
        <v>0.21</v>
      </c>
      <c r="E237" s="97">
        <v>0.18</v>
      </c>
      <c r="F237" s="97">
        <v>0.11</v>
      </c>
      <c r="G237" s="97">
        <v>0.17</v>
      </c>
      <c r="H237" s="97" t="s">
        <v>13</v>
      </c>
      <c r="I237" s="97" t="s">
        <v>13</v>
      </c>
      <c r="J237" s="97" t="s">
        <v>13</v>
      </c>
      <c r="K237" s="97">
        <v>0.15</v>
      </c>
      <c r="L237" s="97">
        <v>0.16</v>
      </c>
      <c r="M237" s="97">
        <v>0.16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43376</v>
      </c>
      <c r="C238" s="97">
        <v>0.22</v>
      </c>
      <c r="D238" s="97">
        <v>0.22</v>
      </c>
      <c r="E238" s="97">
        <v>0.19</v>
      </c>
      <c r="F238" s="97">
        <v>0.11</v>
      </c>
      <c r="G238" s="97">
        <v>0.18</v>
      </c>
      <c r="H238" s="97" t="s">
        <v>13</v>
      </c>
      <c r="I238" s="97" t="s">
        <v>13</v>
      </c>
      <c r="J238" s="97" t="s">
        <v>13</v>
      </c>
      <c r="K238" s="97">
        <v>0.16</v>
      </c>
      <c r="L238" s="97">
        <v>0.16</v>
      </c>
      <c r="M238" s="97">
        <v>0.17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43377</v>
      </c>
      <c r="C239" s="97">
        <v>0.09</v>
      </c>
      <c r="D239" s="97">
        <v>0.09</v>
      </c>
      <c r="E239" s="97">
        <v>0.08</v>
      </c>
      <c r="F239" s="97">
        <v>0.04</v>
      </c>
      <c r="G239" s="97">
        <v>7.0000000000000007E-2</v>
      </c>
      <c r="H239" s="97" t="s">
        <v>13</v>
      </c>
      <c r="I239" s="97" t="s">
        <v>13</v>
      </c>
      <c r="J239" s="97" t="s">
        <v>13</v>
      </c>
      <c r="K239" s="97">
        <v>0.06</v>
      </c>
      <c r="L239" s="97">
        <v>7.0000000000000007E-2</v>
      </c>
      <c r="M239" s="97">
        <v>7.0000000000000007E-2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75">
        <v>43378</v>
      </c>
      <c r="C240" s="4">
        <v>0.13</v>
      </c>
      <c r="D240" s="4">
        <v>0.13</v>
      </c>
      <c r="E240" s="4">
        <v>0.11</v>
      </c>
      <c r="F240" s="4">
        <v>0.06</v>
      </c>
      <c r="G240" s="4">
        <v>0.1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</v>
      </c>
      <c r="M240" s="4">
        <v>0.1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75">
        <v>43379</v>
      </c>
      <c r="C241" s="4">
        <v>0.04</v>
      </c>
      <c r="D241" s="4">
        <v>0.04</v>
      </c>
      <c r="E241" s="4">
        <v>0.03</v>
      </c>
      <c r="F241" s="4">
        <v>0.02</v>
      </c>
      <c r="G241" s="4">
        <v>0.03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0.03</v>
      </c>
      <c r="M241" s="4">
        <v>0.03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75">
        <v>43380</v>
      </c>
      <c r="C242" s="4">
        <v>0.14000000000000001</v>
      </c>
      <c r="D242" s="4">
        <v>0.14000000000000001</v>
      </c>
      <c r="E242" s="4">
        <v>0.12</v>
      </c>
      <c r="F242" s="4">
        <v>0.06</v>
      </c>
      <c r="G242" s="4">
        <v>0.11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>
        <v>0.1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75">
        <v>43381</v>
      </c>
      <c r="C243" s="4">
        <v>0.13</v>
      </c>
      <c r="D243" s="4">
        <v>0.13</v>
      </c>
      <c r="E243" s="4">
        <v>0.11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75">
        <v>43382</v>
      </c>
      <c r="C244" s="4">
        <v>0.04</v>
      </c>
      <c r="D244" s="4">
        <v>0.04</v>
      </c>
      <c r="E244" s="4">
        <v>0.03</v>
      </c>
      <c r="F244" s="4">
        <v>0.02</v>
      </c>
      <c r="G244" s="4">
        <v>0.03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0.03</v>
      </c>
      <c r="M244" s="4">
        <v>0.03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00"/>
      <c r="C245"/>
      <c r="D245"/>
      <c r="E245"/>
      <c r="F245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T251"/>
  <sheetViews>
    <sheetView zoomScale="85" zoomScaleNormal="85" workbookViewId="0">
      <selection activeCell="P8" sqref="P8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2" spans="2:20">
      <c r="B2" s="15" t="s">
        <v>52</v>
      </c>
    </row>
    <row r="3" spans="2:20">
      <c r="B3" s="15" t="s">
        <v>228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>C18</f>
        <v>3.3900000000000006</v>
      </c>
      <c r="D5" s="22">
        <f>D18</f>
        <v>0.43</v>
      </c>
      <c r="E5" s="22">
        <f t="shared" ref="C5:H12" si="0">E18</f>
        <v>0.43</v>
      </c>
      <c r="F5" s="22">
        <f t="shared" si="0"/>
        <v>0.90000000000000036</v>
      </c>
      <c r="G5" s="22">
        <f t="shared" si="0"/>
        <v>1.03</v>
      </c>
      <c r="H5" s="22">
        <f t="shared" si="0"/>
        <v>1.5800000000000005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5.6300000000000017</v>
      </c>
      <c r="D6" s="19">
        <f t="shared" si="0"/>
        <v>4.0300000000000011</v>
      </c>
      <c r="E6" s="19">
        <f t="shared" si="0"/>
        <v>3.8800000000000008</v>
      </c>
      <c r="F6" s="19">
        <f t="shared" si="0"/>
        <v>3.3300000000000005</v>
      </c>
      <c r="G6" s="19">
        <f t="shared" si="0"/>
        <v>4.3400000000000007</v>
      </c>
      <c r="H6" s="19">
        <f t="shared" si="0"/>
        <v>5.0100000000000007</v>
      </c>
      <c r="I6" s="19">
        <f>AVERAGE(I19:J19)</f>
        <v>1.36</v>
      </c>
      <c r="J6" s="19">
        <f t="shared" ref="J6:J12" si="1">AVERAGE(K19:M19)</f>
        <v>0.17333333333333334</v>
      </c>
      <c r="K6" s="19">
        <f t="shared" ref="K6:K12" si="2">AVERAGE(N19:P19)</f>
        <v>0</v>
      </c>
      <c r="L6" s="19">
        <f t="shared" ref="L6:L12" si="3">Q19</f>
        <v>0</v>
      </c>
      <c r="M6" s="19">
        <f t="shared" ref="M6:M12" si="4">AVERAGE(R19:S19)</f>
        <v>0</v>
      </c>
      <c r="N6" s="19">
        <f t="shared" ref="N6:N12" si="5">T19</f>
        <v>0.96000000000000041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7.9900000000000011</v>
      </c>
      <c r="D7" s="19">
        <f t="shared" si="0"/>
        <v>7.9900000000000011</v>
      </c>
      <c r="E7" s="19">
        <f t="shared" si="0"/>
        <v>6.8100000000000014</v>
      </c>
      <c r="F7" s="19">
        <f t="shared" si="0"/>
        <v>5.42</v>
      </c>
      <c r="G7" s="19">
        <f>G20</f>
        <v>6.4</v>
      </c>
      <c r="H7" s="19">
        <f t="shared" si="0"/>
        <v>7.9900000000000011</v>
      </c>
      <c r="I7" s="19">
        <f t="shared" ref="I7:I12" si="6">AVERAGE(I20:J20)</f>
        <v>6.5300000000000011</v>
      </c>
      <c r="J7" s="19">
        <f t="shared" si="1"/>
        <v>1.4700000000000004</v>
      </c>
      <c r="K7" s="19">
        <f>AVERAGE(N20:P20)</f>
        <v>1.49</v>
      </c>
      <c r="L7" s="19">
        <f>Q20</f>
        <v>0.39</v>
      </c>
      <c r="M7" s="19">
        <f>AVERAGE(R20:S20)</f>
        <v>1.1500000000000004</v>
      </c>
      <c r="N7" s="19">
        <f t="shared" si="5"/>
        <v>4.3900000000000015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9.9</v>
      </c>
      <c r="D8" s="19">
        <f t="shared" si="0"/>
        <v>9.9</v>
      </c>
      <c r="E8" s="19">
        <f t="shared" si="0"/>
        <v>8.4300000000000015</v>
      </c>
      <c r="F8" s="19">
        <f t="shared" si="0"/>
        <v>6.7300000000000013</v>
      </c>
      <c r="G8" s="19">
        <f>G21</f>
        <v>7.93</v>
      </c>
      <c r="H8" s="19">
        <f t="shared" si="0"/>
        <v>9.7800000000000011</v>
      </c>
      <c r="I8" s="19">
        <f t="shared" si="6"/>
        <v>9.8800000000000008</v>
      </c>
      <c r="J8" s="19">
        <f>AVERAGE(K21:M21)</f>
        <v>4.7500000000000009</v>
      </c>
      <c r="K8" s="19">
        <f t="shared" si="2"/>
        <v>6.043333333333333</v>
      </c>
      <c r="L8" s="19">
        <f t="shared" si="3"/>
        <v>4.8999999999999995</v>
      </c>
      <c r="M8" s="19">
        <f t="shared" si="4"/>
        <v>4.5400000000000018</v>
      </c>
      <c r="N8" s="19">
        <f t="shared" si="5"/>
        <v>9.15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10.68</v>
      </c>
      <c r="D9" s="19">
        <f t="shared" si="0"/>
        <v>10.68</v>
      </c>
      <c r="E9" s="19">
        <f t="shared" si="0"/>
        <v>9.0700000000000021</v>
      </c>
      <c r="F9" s="19">
        <f t="shared" si="0"/>
        <v>7.240000000000002</v>
      </c>
      <c r="G9" s="19">
        <f t="shared" si="0"/>
        <v>8.5299999999999976</v>
      </c>
      <c r="H9" s="19">
        <f t="shared" si="0"/>
        <v>3.6400000000000006</v>
      </c>
      <c r="I9" s="19">
        <f t="shared" si="6"/>
        <v>9.57</v>
      </c>
      <c r="J9" s="19">
        <f t="shared" si="1"/>
        <v>9.0699999999999985</v>
      </c>
      <c r="K9" s="19">
        <f t="shared" si="2"/>
        <v>9.57</v>
      </c>
      <c r="L9" s="19">
        <f t="shared" si="3"/>
        <v>9.9400000000000013</v>
      </c>
      <c r="M9" s="19">
        <f t="shared" si="4"/>
        <v>8.9549999999999983</v>
      </c>
      <c r="N9" s="19">
        <f t="shared" si="5"/>
        <v>2.5099999999999998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9.7900000000000009</v>
      </c>
      <c r="D10" s="19">
        <f t="shared" si="0"/>
        <v>9.7900000000000009</v>
      </c>
      <c r="E10" s="19">
        <f t="shared" si="0"/>
        <v>8.33</v>
      </c>
      <c r="F10" s="19">
        <f t="shared" si="0"/>
        <v>6.6500000000000012</v>
      </c>
      <c r="G10" s="19">
        <f t="shared" si="0"/>
        <v>7.8100000000000023</v>
      </c>
      <c r="H10" s="19">
        <f t="shared" si="0"/>
        <v>0</v>
      </c>
      <c r="I10" s="19">
        <f t="shared" si="6"/>
        <v>0.78000000000000014</v>
      </c>
      <c r="J10" s="19">
        <f t="shared" si="1"/>
        <v>9.6300000000000008</v>
      </c>
      <c r="K10" s="19">
        <f t="shared" si="2"/>
        <v>8.5266666666666691</v>
      </c>
      <c r="L10" s="19">
        <f t="shared" si="3"/>
        <v>7.080000000000001</v>
      </c>
      <c r="M10" s="19">
        <f t="shared" si="4"/>
        <v>9.4949999999999974</v>
      </c>
      <c r="N10" s="19">
        <f t="shared" si="5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6.16</v>
      </c>
      <c r="D11" s="19">
        <f t="shared" si="0"/>
        <v>6.16</v>
      </c>
      <c r="E11" s="19">
        <f t="shared" si="0"/>
        <v>5.2600000000000007</v>
      </c>
      <c r="F11" s="19">
        <f t="shared" si="0"/>
        <v>3.88</v>
      </c>
      <c r="G11" s="19">
        <f t="shared" si="0"/>
        <v>4.9300000000000006</v>
      </c>
      <c r="H11" s="19">
        <f t="shared" si="0"/>
        <v>0</v>
      </c>
      <c r="I11" s="19">
        <f t="shared" si="6"/>
        <v>0</v>
      </c>
      <c r="J11" s="19">
        <f t="shared" si="1"/>
        <v>5.3200000000000012</v>
      </c>
      <c r="K11" s="19">
        <f t="shared" si="2"/>
        <v>3.1733333333333333</v>
      </c>
      <c r="L11" s="19">
        <f t="shared" si="3"/>
        <v>0</v>
      </c>
      <c r="M11" s="19">
        <f t="shared" si="4"/>
        <v>3.8450000000000002</v>
      </c>
      <c r="N11" s="19">
        <f t="shared" si="5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1.23</v>
      </c>
      <c r="D12" s="21">
        <f t="shared" si="0"/>
        <v>1.23</v>
      </c>
      <c r="E12" s="21">
        <f t="shared" si="0"/>
        <v>1.05</v>
      </c>
      <c r="F12" s="21">
        <f t="shared" si="0"/>
        <v>0.57000000000000006</v>
      </c>
      <c r="G12" s="21">
        <f t="shared" si="0"/>
        <v>0.99</v>
      </c>
      <c r="H12" s="21">
        <f t="shared" si="0"/>
        <v>0</v>
      </c>
      <c r="I12" s="21">
        <f t="shared" si="6"/>
        <v>0</v>
      </c>
      <c r="J12" s="21">
        <f t="shared" si="1"/>
        <v>0.71666666666666679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228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SUM(C32:C52)</f>
        <v>3.3900000000000006</v>
      </c>
      <c r="D18" s="19">
        <f t="shared" ref="D18:T18" si="7">SUM(D32:D52)</f>
        <v>0.43</v>
      </c>
      <c r="E18" s="19">
        <f t="shared" si="7"/>
        <v>0.43</v>
      </c>
      <c r="F18" s="19">
        <f t="shared" si="7"/>
        <v>0.90000000000000036</v>
      </c>
      <c r="G18" s="19">
        <f t="shared" si="7"/>
        <v>1.03</v>
      </c>
      <c r="H18" s="19">
        <f t="shared" si="7"/>
        <v>1.5800000000000005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5.6300000000000017</v>
      </c>
      <c r="D19" s="19">
        <f t="shared" ref="D19:T19" si="8">SUM(D53:D82)</f>
        <v>4.0300000000000011</v>
      </c>
      <c r="E19" s="19">
        <f t="shared" si="8"/>
        <v>3.8800000000000008</v>
      </c>
      <c r="F19" s="19">
        <f t="shared" si="8"/>
        <v>3.3300000000000005</v>
      </c>
      <c r="G19" s="19">
        <f t="shared" si="8"/>
        <v>4.3400000000000007</v>
      </c>
      <c r="H19" s="19">
        <f t="shared" si="8"/>
        <v>5.0100000000000007</v>
      </c>
      <c r="I19" s="19">
        <f t="shared" si="8"/>
        <v>2.0300000000000002</v>
      </c>
      <c r="J19" s="19">
        <f t="shared" si="8"/>
        <v>0.69</v>
      </c>
      <c r="K19" s="19">
        <f t="shared" si="8"/>
        <v>0.52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0.96000000000000041</v>
      </c>
    </row>
    <row r="20" spans="2:20">
      <c r="B20" s="4" t="s">
        <v>18</v>
      </c>
      <c r="C20" s="19">
        <f>SUM(C83:C113)</f>
        <v>7.9900000000000011</v>
      </c>
      <c r="D20" s="19">
        <f t="shared" ref="D20:T20" si="9">SUM(D83:D113)</f>
        <v>7.9900000000000011</v>
      </c>
      <c r="E20" s="19">
        <f t="shared" si="9"/>
        <v>6.8100000000000014</v>
      </c>
      <c r="F20" s="19">
        <f t="shared" si="9"/>
        <v>5.42</v>
      </c>
      <c r="G20" s="19">
        <f t="shared" si="9"/>
        <v>6.4</v>
      </c>
      <c r="H20" s="19">
        <f t="shared" si="9"/>
        <v>7.9900000000000011</v>
      </c>
      <c r="I20" s="19">
        <f t="shared" si="9"/>
        <v>7.3200000000000012</v>
      </c>
      <c r="J20" s="19">
        <f t="shared" si="9"/>
        <v>5.74</v>
      </c>
      <c r="K20" s="19">
        <f t="shared" si="9"/>
        <v>2.5900000000000007</v>
      </c>
      <c r="L20" s="19">
        <f t="shared" si="9"/>
        <v>1.4000000000000004</v>
      </c>
      <c r="M20" s="19">
        <f t="shared" si="9"/>
        <v>0.42000000000000004</v>
      </c>
      <c r="N20" s="19">
        <f t="shared" si="9"/>
        <v>3.09</v>
      </c>
      <c r="O20" s="19">
        <f t="shared" si="9"/>
        <v>1.38</v>
      </c>
      <c r="P20" s="19">
        <f t="shared" si="9"/>
        <v>0</v>
      </c>
      <c r="Q20" s="19">
        <f t="shared" si="9"/>
        <v>0.39</v>
      </c>
      <c r="R20" s="19">
        <f t="shared" si="9"/>
        <v>1.7400000000000007</v>
      </c>
      <c r="S20" s="19">
        <f t="shared" si="9"/>
        <v>0.55999999999999994</v>
      </c>
      <c r="T20" s="19">
        <f t="shared" si="9"/>
        <v>4.3900000000000015</v>
      </c>
    </row>
    <row r="21" spans="2:20">
      <c r="B21" s="4" t="s">
        <v>19</v>
      </c>
      <c r="C21" s="19">
        <f>SUM(C114:C143)</f>
        <v>9.9</v>
      </c>
      <c r="D21" s="19">
        <f t="shared" ref="D21:T21" si="10">SUM(D114:D143)</f>
        <v>9.9</v>
      </c>
      <c r="E21" s="19">
        <f t="shared" si="10"/>
        <v>8.4300000000000015</v>
      </c>
      <c r="F21" s="19">
        <f t="shared" si="10"/>
        <v>6.7300000000000013</v>
      </c>
      <c r="G21" s="19">
        <f t="shared" si="10"/>
        <v>7.93</v>
      </c>
      <c r="H21" s="19">
        <f t="shared" si="10"/>
        <v>9.7800000000000011</v>
      </c>
      <c r="I21" s="19">
        <f t="shared" si="10"/>
        <v>9.9</v>
      </c>
      <c r="J21" s="19">
        <f t="shared" si="10"/>
        <v>9.8600000000000012</v>
      </c>
      <c r="K21" s="19">
        <f t="shared" si="10"/>
        <v>6.6400000000000006</v>
      </c>
      <c r="L21" s="19">
        <f t="shared" si="10"/>
        <v>4.4400000000000013</v>
      </c>
      <c r="M21" s="19">
        <f t="shared" si="10"/>
        <v>3.1700000000000008</v>
      </c>
      <c r="N21" s="19">
        <f t="shared" si="10"/>
        <v>7.7399999999999984</v>
      </c>
      <c r="O21" s="19">
        <f t="shared" si="10"/>
        <v>6.2000000000000011</v>
      </c>
      <c r="P21" s="19">
        <f t="shared" si="10"/>
        <v>4.1900000000000004</v>
      </c>
      <c r="Q21" s="19">
        <f t="shared" si="10"/>
        <v>4.8999999999999995</v>
      </c>
      <c r="R21" s="19">
        <f t="shared" si="10"/>
        <v>5.2500000000000027</v>
      </c>
      <c r="S21" s="19">
        <f t="shared" si="10"/>
        <v>3.8300000000000005</v>
      </c>
      <c r="T21" s="19">
        <f t="shared" si="10"/>
        <v>9.15</v>
      </c>
    </row>
    <row r="22" spans="2:20">
      <c r="B22" s="4" t="s">
        <v>20</v>
      </c>
      <c r="C22" s="19">
        <f>SUM(C144:C174)</f>
        <v>10.68</v>
      </c>
      <c r="D22" s="19">
        <f t="shared" ref="D22:T22" si="11">SUM(D144:D174)</f>
        <v>10.68</v>
      </c>
      <c r="E22" s="19">
        <f t="shared" si="11"/>
        <v>9.0700000000000021</v>
      </c>
      <c r="F22" s="19">
        <f t="shared" si="11"/>
        <v>7.240000000000002</v>
      </c>
      <c r="G22" s="19">
        <f t="shared" si="11"/>
        <v>8.5299999999999976</v>
      </c>
      <c r="H22" s="19">
        <f t="shared" si="11"/>
        <v>3.6400000000000006</v>
      </c>
      <c r="I22" s="19">
        <f t="shared" si="11"/>
        <v>8.7700000000000031</v>
      </c>
      <c r="J22" s="19">
        <f t="shared" si="11"/>
        <v>10.37</v>
      </c>
      <c r="K22" s="19">
        <f t="shared" si="11"/>
        <v>10.549999999999999</v>
      </c>
      <c r="L22" s="19">
        <f t="shared" si="11"/>
        <v>9.25</v>
      </c>
      <c r="M22" s="19">
        <f t="shared" si="11"/>
        <v>7.4099999999999993</v>
      </c>
      <c r="N22" s="19">
        <f t="shared" si="11"/>
        <v>9.8900000000000023</v>
      </c>
      <c r="O22" s="19">
        <f t="shared" si="11"/>
        <v>9.76</v>
      </c>
      <c r="P22" s="19">
        <f t="shared" si="11"/>
        <v>9.0599999999999987</v>
      </c>
      <c r="Q22" s="19">
        <f t="shared" si="11"/>
        <v>9.9400000000000013</v>
      </c>
      <c r="R22" s="19">
        <f t="shared" si="11"/>
        <v>9.7499999999999964</v>
      </c>
      <c r="S22" s="19">
        <f t="shared" si="11"/>
        <v>8.1599999999999984</v>
      </c>
      <c r="T22" s="19">
        <f t="shared" si="11"/>
        <v>2.5099999999999998</v>
      </c>
    </row>
    <row r="23" spans="2:20">
      <c r="B23" s="4" t="s">
        <v>21</v>
      </c>
      <c r="C23" s="19">
        <f>SUM(C175:C205)</f>
        <v>9.7900000000000009</v>
      </c>
      <c r="D23" s="19">
        <f t="shared" ref="D23:T23" si="12">SUM(D175:D205)</f>
        <v>9.7900000000000009</v>
      </c>
      <c r="E23" s="19">
        <f t="shared" si="12"/>
        <v>8.33</v>
      </c>
      <c r="F23" s="19">
        <f t="shared" si="12"/>
        <v>6.6500000000000012</v>
      </c>
      <c r="G23" s="19">
        <f t="shared" si="12"/>
        <v>7.8100000000000023</v>
      </c>
      <c r="H23" s="19">
        <f t="shared" si="12"/>
        <v>0</v>
      </c>
      <c r="I23" s="19">
        <f t="shared" si="12"/>
        <v>0</v>
      </c>
      <c r="J23" s="19">
        <f t="shared" si="12"/>
        <v>1.5600000000000003</v>
      </c>
      <c r="K23" s="19">
        <f t="shared" si="12"/>
        <v>9.44</v>
      </c>
      <c r="L23" s="19">
        <f t="shared" si="12"/>
        <v>9.7000000000000011</v>
      </c>
      <c r="M23" s="19">
        <f t="shared" si="12"/>
        <v>9.75</v>
      </c>
      <c r="N23" s="19">
        <f t="shared" si="12"/>
        <v>8.1800000000000015</v>
      </c>
      <c r="O23" s="19">
        <f t="shared" si="12"/>
        <v>8.5700000000000021</v>
      </c>
      <c r="P23" s="19">
        <f t="shared" si="12"/>
        <v>8.83</v>
      </c>
      <c r="Q23" s="19">
        <f t="shared" si="12"/>
        <v>7.080000000000001</v>
      </c>
      <c r="R23" s="19">
        <f t="shared" si="12"/>
        <v>9.3299999999999983</v>
      </c>
      <c r="S23" s="19">
        <f t="shared" si="12"/>
        <v>9.6599999999999984</v>
      </c>
      <c r="T23" s="19">
        <f t="shared" si="12"/>
        <v>0</v>
      </c>
    </row>
    <row r="24" spans="2:20">
      <c r="B24" s="4" t="s">
        <v>22</v>
      </c>
      <c r="C24" s="19">
        <f>SUM(C206:C235)</f>
        <v>6.16</v>
      </c>
      <c r="D24" s="19">
        <f t="shared" ref="D24:T24" si="13">SUM(D206:D235)</f>
        <v>6.16</v>
      </c>
      <c r="E24" s="19">
        <f t="shared" si="13"/>
        <v>5.2600000000000007</v>
      </c>
      <c r="F24" s="19">
        <f t="shared" si="13"/>
        <v>3.88</v>
      </c>
      <c r="G24" s="19">
        <f t="shared" si="13"/>
        <v>4.9300000000000006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5.09</v>
      </c>
      <c r="L24" s="19">
        <f t="shared" si="13"/>
        <v>5.3500000000000014</v>
      </c>
      <c r="M24" s="19">
        <f t="shared" si="13"/>
        <v>5.5200000000000022</v>
      </c>
      <c r="N24" s="19">
        <f t="shared" si="13"/>
        <v>2.4300000000000002</v>
      </c>
      <c r="O24" s="19">
        <f t="shared" si="13"/>
        <v>3.2199999999999998</v>
      </c>
      <c r="P24" s="19">
        <f t="shared" si="13"/>
        <v>3.8699999999999997</v>
      </c>
      <c r="Q24" s="19">
        <f t="shared" si="13"/>
        <v>0</v>
      </c>
      <c r="R24" s="19">
        <f t="shared" si="13"/>
        <v>3.1100000000000003</v>
      </c>
      <c r="S24" s="19">
        <f t="shared" si="13"/>
        <v>4.58</v>
      </c>
      <c r="T24" s="19">
        <f t="shared" si="13"/>
        <v>0</v>
      </c>
    </row>
    <row r="25" spans="2:20">
      <c r="B25" s="7" t="s">
        <v>23</v>
      </c>
      <c r="C25" s="21">
        <f>SUM(C236:C245)</f>
        <v>1.23</v>
      </c>
      <c r="D25" s="21">
        <f t="shared" ref="D25:T25" si="14">SUM(D236:D245)</f>
        <v>1.23</v>
      </c>
      <c r="E25" s="21">
        <f t="shared" si="14"/>
        <v>1.05</v>
      </c>
      <c r="F25" s="21">
        <f t="shared" si="14"/>
        <v>0.57000000000000006</v>
      </c>
      <c r="G25" s="21">
        <f t="shared" si="14"/>
        <v>0.99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0.33</v>
      </c>
      <c r="L25" s="21">
        <f t="shared" si="14"/>
        <v>0.91000000000000014</v>
      </c>
      <c r="M25" s="21">
        <f t="shared" si="14"/>
        <v>0.91000000000000014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229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8">
        <v>42805</v>
      </c>
      <c r="C32" s="97">
        <v>0.09</v>
      </c>
      <c r="D32" s="97" t="s">
        <v>13</v>
      </c>
      <c r="E32" s="97" t="s">
        <v>13</v>
      </c>
      <c r="F32" s="97" t="s">
        <v>13</v>
      </c>
      <c r="G32" s="97" t="s">
        <v>13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20">
      <c r="B33" s="98">
        <v>42806</v>
      </c>
      <c r="C33" s="97">
        <v>0.19</v>
      </c>
      <c r="D33" s="97" t="s">
        <v>13</v>
      </c>
      <c r="E33" s="97" t="s">
        <v>13</v>
      </c>
      <c r="F33" s="97" t="s">
        <v>13</v>
      </c>
      <c r="G33" s="97" t="s">
        <v>13</v>
      </c>
      <c r="H33" s="97">
        <v>0.05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20">
      <c r="B34" s="98">
        <v>42807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>
        <v>0.05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20">
      <c r="B35" s="98">
        <v>42808</v>
      </c>
      <c r="C35" s="97">
        <v>0.15</v>
      </c>
      <c r="D35" s="97" t="s">
        <v>13</v>
      </c>
      <c r="E35" s="97" t="s">
        <v>13</v>
      </c>
      <c r="F35" s="97" t="s">
        <v>13</v>
      </c>
      <c r="G35" s="97" t="s">
        <v>13</v>
      </c>
      <c r="H35" s="97">
        <v>0.05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20">
      <c r="B36" s="98">
        <v>42809</v>
      </c>
      <c r="C36" s="97">
        <v>0.17</v>
      </c>
      <c r="D36" s="97" t="s">
        <v>13</v>
      </c>
      <c r="E36" s="97" t="s">
        <v>13</v>
      </c>
      <c r="F36" s="97">
        <v>0.04</v>
      </c>
      <c r="G36" s="97">
        <v>0.03</v>
      </c>
      <c r="H36" s="97">
        <v>0.06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20">
      <c r="B37" s="98">
        <v>42810</v>
      </c>
      <c r="C37" s="97">
        <v>0.16</v>
      </c>
      <c r="D37" s="97" t="s">
        <v>13</v>
      </c>
      <c r="E37" s="97" t="s">
        <v>13</v>
      </c>
      <c r="F37" s="97">
        <v>0.04</v>
      </c>
      <c r="G37" s="97">
        <v>0.03</v>
      </c>
      <c r="H37" s="97">
        <v>0.06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20">
      <c r="B38" s="98">
        <v>42811</v>
      </c>
      <c r="C38" s="97">
        <v>0.19</v>
      </c>
      <c r="D38" s="97" t="s">
        <v>13</v>
      </c>
      <c r="E38" s="97" t="s">
        <v>13</v>
      </c>
      <c r="F38" s="97">
        <v>0.05</v>
      </c>
      <c r="G38" s="97">
        <v>0.03</v>
      </c>
      <c r="H38" s="97">
        <v>7.0000000000000007E-2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20">
      <c r="B39" s="98">
        <v>42812</v>
      </c>
      <c r="C39" s="97">
        <v>0.17</v>
      </c>
      <c r="D39" s="97" t="s">
        <v>13</v>
      </c>
      <c r="E39" s="97" t="s">
        <v>13</v>
      </c>
      <c r="F39" s="97">
        <v>0.05</v>
      </c>
      <c r="G39" s="97">
        <v>0.03</v>
      </c>
      <c r="H39" s="97">
        <v>7.0000000000000007E-2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</row>
    <row r="40" spans="2:20">
      <c r="B40" s="98">
        <v>42813</v>
      </c>
      <c r="C40" s="97">
        <v>0.14000000000000001</v>
      </c>
      <c r="D40" s="97" t="s">
        <v>13</v>
      </c>
      <c r="E40" s="97" t="s">
        <v>13</v>
      </c>
      <c r="F40" s="97">
        <v>0.04</v>
      </c>
      <c r="G40" s="97">
        <v>0.03</v>
      </c>
      <c r="H40" s="97">
        <v>0.06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</row>
    <row r="41" spans="2:20">
      <c r="B41" s="98">
        <v>42814</v>
      </c>
      <c r="C41" s="97">
        <v>0.14000000000000001</v>
      </c>
      <c r="D41" s="97">
        <v>0.02</v>
      </c>
      <c r="E41" s="97">
        <v>0.02</v>
      </c>
      <c r="F41" s="97">
        <v>0.04</v>
      </c>
      <c r="G41" s="97">
        <v>0.03</v>
      </c>
      <c r="H41" s="97">
        <v>0.06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</row>
    <row r="42" spans="2:20">
      <c r="B42" s="98">
        <v>42815</v>
      </c>
      <c r="C42" s="97">
        <v>0.28000000000000003</v>
      </c>
      <c r="D42" s="97">
        <v>0.04</v>
      </c>
      <c r="E42" s="97">
        <v>0.04</v>
      </c>
      <c r="F42" s="97">
        <v>0.09</v>
      </c>
      <c r="G42" s="97">
        <v>0.08</v>
      </c>
      <c r="H42" s="97">
        <v>0.13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</row>
    <row r="43" spans="2:20">
      <c r="B43" s="98">
        <v>42816</v>
      </c>
      <c r="C43" s="97">
        <v>0.1</v>
      </c>
      <c r="D43" s="97">
        <v>0.02</v>
      </c>
      <c r="E43" s="97">
        <v>0.02</v>
      </c>
      <c r="F43" s="97">
        <v>0.03</v>
      </c>
      <c r="G43" s="97">
        <v>0.03</v>
      </c>
      <c r="H43" s="97">
        <v>0.05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20">
      <c r="B44" s="98">
        <v>42817</v>
      </c>
      <c r="C44" s="97">
        <v>0.18</v>
      </c>
      <c r="D44" s="97">
        <v>0.03</v>
      </c>
      <c r="E44" s="97">
        <v>0.03</v>
      </c>
      <c r="F44" s="97">
        <v>0.06</v>
      </c>
      <c r="G44" s="97">
        <v>7.0000000000000007E-2</v>
      </c>
      <c r="H44" s="97">
        <v>0.09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20">
      <c r="B45" s="98">
        <v>42818</v>
      </c>
      <c r="C45" s="97">
        <v>0.22</v>
      </c>
      <c r="D45" s="97">
        <v>0.04</v>
      </c>
      <c r="E45" s="97">
        <v>0.04</v>
      </c>
      <c r="F45" s="97">
        <v>7.0000000000000007E-2</v>
      </c>
      <c r="G45" s="97">
        <v>0.1</v>
      </c>
      <c r="H45" s="97">
        <v>0.12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</row>
    <row r="46" spans="2:20">
      <c r="B46" s="98">
        <v>42819</v>
      </c>
      <c r="C46" s="97">
        <v>0.15</v>
      </c>
      <c r="D46" s="97">
        <v>0.03</v>
      </c>
      <c r="E46" s="97">
        <v>0.03</v>
      </c>
      <c r="F46" s="97">
        <v>0.05</v>
      </c>
      <c r="G46" s="97">
        <v>7.0000000000000007E-2</v>
      </c>
      <c r="H46" s="97">
        <v>0.08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</row>
    <row r="47" spans="2:20">
      <c r="B47" s="98">
        <v>42820</v>
      </c>
      <c r="C47" s="97">
        <v>0.15</v>
      </c>
      <c r="D47" s="97">
        <v>0.03</v>
      </c>
      <c r="E47" s="97">
        <v>0.03</v>
      </c>
      <c r="F47" s="97">
        <v>0.05</v>
      </c>
      <c r="G47" s="97">
        <v>0.08</v>
      </c>
      <c r="H47" s="97">
        <v>0.09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</row>
    <row r="48" spans="2:20">
      <c r="B48" s="98">
        <v>42821</v>
      </c>
      <c r="C48" s="97">
        <v>0.12</v>
      </c>
      <c r="D48" s="97">
        <v>0.03</v>
      </c>
      <c r="E48" s="97">
        <v>0.03</v>
      </c>
      <c r="F48" s="97">
        <v>0.04</v>
      </c>
      <c r="G48" s="97">
        <v>0.06</v>
      </c>
      <c r="H48" s="97">
        <v>7.0000000000000007E-2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42822</v>
      </c>
      <c r="C49" s="97">
        <v>0.19</v>
      </c>
      <c r="D49" s="97">
        <v>0.05</v>
      </c>
      <c r="E49" s="97">
        <v>0.05</v>
      </c>
      <c r="F49" s="97">
        <v>7.0000000000000007E-2</v>
      </c>
      <c r="G49" s="97">
        <v>0.11</v>
      </c>
      <c r="H49" s="97">
        <v>0.12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42823</v>
      </c>
      <c r="C50" s="97">
        <v>0.18</v>
      </c>
      <c r="D50" s="97">
        <v>0.05</v>
      </c>
      <c r="E50" s="97">
        <v>0.05</v>
      </c>
      <c r="F50" s="97">
        <v>7.0000000000000007E-2</v>
      </c>
      <c r="G50" s="97">
        <v>0.1</v>
      </c>
      <c r="H50" s="97">
        <v>0.11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42824</v>
      </c>
      <c r="C51" s="97">
        <v>0.09</v>
      </c>
      <c r="D51" s="97">
        <v>0.03</v>
      </c>
      <c r="E51" s="97">
        <v>0.03</v>
      </c>
      <c r="F51" s="97">
        <v>0.04</v>
      </c>
      <c r="G51" s="97">
        <v>0.05</v>
      </c>
      <c r="H51" s="97">
        <v>0.06</v>
      </c>
      <c r="I51" s="97" t="s">
        <v>13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42825</v>
      </c>
      <c r="C52" s="97">
        <v>0.16</v>
      </c>
      <c r="D52" s="97">
        <v>0.06</v>
      </c>
      <c r="E52" s="97">
        <v>0.06</v>
      </c>
      <c r="F52" s="97">
        <v>7.0000000000000007E-2</v>
      </c>
      <c r="G52" s="97">
        <v>0.1</v>
      </c>
      <c r="H52" s="97">
        <v>0.11</v>
      </c>
      <c r="I52" s="97" t="s">
        <v>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42826</v>
      </c>
      <c r="C53" s="97">
        <v>0.19</v>
      </c>
      <c r="D53" s="97">
        <v>7.0000000000000007E-2</v>
      </c>
      <c r="E53" s="97">
        <v>7.0000000000000007E-2</v>
      </c>
      <c r="F53" s="97">
        <v>0.08</v>
      </c>
      <c r="G53" s="97">
        <v>0.12</v>
      </c>
      <c r="H53" s="97">
        <v>0.13</v>
      </c>
      <c r="I53" s="97">
        <v>0.04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42827</v>
      </c>
      <c r="C54" s="97">
        <v>0.23</v>
      </c>
      <c r="D54" s="97">
        <v>0.1</v>
      </c>
      <c r="E54" s="97">
        <v>0.1</v>
      </c>
      <c r="F54" s="97">
        <v>0.1</v>
      </c>
      <c r="G54" s="97">
        <v>0.15</v>
      </c>
      <c r="H54" s="97">
        <v>0.16</v>
      </c>
      <c r="I54" s="97">
        <v>0.05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42828</v>
      </c>
      <c r="C55" s="97">
        <v>0.18</v>
      </c>
      <c r="D55" s="97">
        <v>0.08</v>
      </c>
      <c r="E55" s="97">
        <v>0.08</v>
      </c>
      <c r="F55" s="97">
        <v>0.08</v>
      </c>
      <c r="G55" s="97">
        <v>0.12</v>
      </c>
      <c r="H55" s="97">
        <v>0.13</v>
      </c>
      <c r="I55" s="97">
        <v>0.04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42829</v>
      </c>
      <c r="C56" s="97">
        <v>0.16</v>
      </c>
      <c r="D56" s="97">
        <v>0.08</v>
      </c>
      <c r="E56" s="97">
        <v>0.08</v>
      </c>
      <c r="F56" s="97">
        <v>0.08</v>
      </c>
      <c r="G56" s="97">
        <v>0.11</v>
      </c>
      <c r="H56" s="97">
        <v>0.12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42830</v>
      </c>
      <c r="C57" s="97">
        <v>0.25</v>
      </c>
      <c r="D57" s="97">
        <v>0.13</v>
      </c>
      <c r="E57" s="97">
        <v>0.13</v>
      </c>
      <c r="F57" s="97">
        <v>0.12</v>
      </c>
      <c r="G57" s="97">
        <v>0.18</v>
      </c>
      <c r="H57" s="97">
        <v>0.19</v>
      </c>
      <c r="I57" s="97">
        <v>0.05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42831</v>
      </c>
      <c r="C58" s="97">
        <v>0.24</v>
      </c>
      <c r="D58" s="97">
        <v>0.13</v>
      </c>
      <c r="E58" s="97">
        <v>0.13</v>
      </c>
      <c r="F58" s="97">
        <v>0.12</v>
      </c>
      <c r="G58" s="97">
        <v>0.18</v>
      </c>
      <c r="H58" s="97">
        <v>0.19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42832</v>
      </c>
      <c r="C59" s="97">
        <v>0.16</v>
      </c>
      <c r="D59" s="97">
        <v>0.09</v>
      </c>
      <c r="E59" s="97">
        <v>0.09</v>
      </c>
      <c r="F59" s="97">
        <v>0.08</v>
      </c>
      <c r="G59" s="97">
        <v>0.12</v>
      </c>
      <c r="H59" s="97">
        <v>0.13</v>
      </c>
      <c r="I59" s="97">
        <v>0.03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42833</v>
      </c>
      <c r="C60" s="97">
        <v>0.08</v>
      </c>
      <c r="D60" s="97">
        <v>0.05</v>
      </c>
      <c r="E60" s="97">
        <v>0.05</v>
      </c>
      <c r="F60" s="97">
        <v>0.04</v>
      </c>
      <c r="G60" s="97">
        <v>0.06</v>
      </c>
      <c r="H60" s="97">
        <v>0.06</v>
      </c>
      <c r="I60" s="97">
        <v>0.02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42834</v>
      </c>
      <c r="C61" s="97">
        <v>0.17</v>
      </c>
      <c r="D61" s="97">
        <v>0.1</v>
      </c>
      <c r="E61" s="97">
        <v>0.1</v>
      </c>
      <c r="F61" s="97">
        <v>0.09</v>
      </c>
      <c r="G61" s="97">
        <v>0.13</v>
      </c>
      <c r="H61" s="97">
        <v>0.14000000000000001</v>
      </c>
      <c r="I61" s="97">
        <v>0.03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42835</v>
      </c>
      <c r="C62" s="97">
        <v>0.18</v>
      </c>
      <c r="D62" s="97">
        <v>0.11</v>
      </c>
      <c r="E62" s="97">
        <v>0.11</v>
      </c>
      <c r="F62" s="97">
        <v>0.1</v>
      </c>
      <c r="G62" s="97">
        <v>0.14000000000000001</v>
      </c>
      <c r="H62" s="97">
        <v>0.15</v>
      </c>
      <c r="I62" s="97">
        <v>0.04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0.04</v>
      </c>
    </row>
    <row r="63" spans="2:20">
      <c r="B63" s="98">
        <v>42836</v>
      </c>
      <c r="C63" s="97">
        <v>0.13</v>
      </c>
      <c r="D63" s="97">
        <v>0.08</v>
      </c>
      <c r="E63" s="97">
        <v>0.08</v>
      </c>
      <c r="F63" s="97">
        <v>0.08</v>
      </c>
      <c r="G63" s="97">
        <v>0.1</v>
      </c>
      <c r="H63" s="97">
        <v>0.11</v>
      </c>
      <c r="I63" s="97">
        <v>0.03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0.03</v>
      </c>
    </row>
    <row r="64" spans="2:20">
      <c r="B64" s="98">
        <v>42837</v>
      </c>
      <c r="C64" s="97">
        <v>0.26</v>
      </c>
      <c r="D64" s="97">
        <v>0.17</v>
      </c>
      <c r="E64" s="97">
        <v>0.17</v>
      </c>
      <c r="F64" s="97">
        <v>0.16</v>
      </c>
      <c r="G64" s="97">
        <v>0.21</v>
      </c>
      <c r="H64" s="97">
        <v>0.23</v>
      </c>
      <c r="I64" s="97">
        <v>0.06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0.05</v>
      </c>
    </row>
    <row r="65" spans="2:20">
      <c r="B65" s="98">
        <v>42838</v>
      </c>
      <c r="C65" s="97">
        <v>0.2</v>
      </c>
      <c r="D65" s="97">
        <v>0.14000000000000001</v>
      </c>
      <c r="E65" s="97">
        <v>0.14000000000000001</v>
      </c>
      <c r="F65" s="97">
        <v>0.12</v>
      </c>
      <c r="G65" s="97">
        <v>0.16</v>
      </c>
      <c r="H65" s="97">
        <v>0.18</v>
      </c>
      <c r="I65" s="97">
        <v>0.05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0.04</v>
      </c>
    </row>
    <row r="66" spans="2:20">
      <c r="B66" s="98">
        <v>42839</v>
      </c>
      <c r="C66" s="97">
        <v>0.11</v>
      </c>
      <c r="D66" s="97">
        <v>0.08</v>
      </c>
      <c r="E66" s="97">
        <v>0.08</v>
      </c>
      <c r="F66" s="97">
        <v>7.0000000000000007E-2</v>
      </c>
      <c r="G66" s="97">
        <v>0.09</v>
      </c>
      <c r="H66" s="97">
        <v>0.1</v>
      </c>
      <c r="I66" s="97">
        <v>0.03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0.02</v>
      </c>
    </row>
    <row r="67" spans="2:20">
      <c r="B67" s="98">
        <v>42840</v>
      </c>
      <c r="C67" s="97">
        <v>0.17</v>
      </c>
      <c r="D67" s="97">
        <v>0.12</v>
      </c>
      <c r="E67" s="97">
        <v>0.12</v>
      </c>
      <c r="F67" s="97">
        <v>0.1</v>
      </c>
      <c r="G67" s="97">
        <v>0.14000000000000001</v>
      </c>
      <c r="H67" s="97">
        <v>0.15</v>
      </c>
      <c r="I67" s="97">
        <v>0.05</v>
      </c>
      <c r="J67" s="97">
        <v>0.03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42841</v>
      </c>
      <c r="C68" s="97">
        <v>0.25</v>
      </c>
      <c r="D68" s="97">
        <v>0.18</v>
      </c>
      <c r="E68" s="97">
        <v>0.18</v>
      </c>
      <c r="F68" s="97">
        <v>0.16</v>
      </c>
      <c r="G68" s="97">
        <v>0.2</v>
      </c>
      <c r="H68" s="97">
        <v>0.23</v>
      </c>
      <c r="I68" s="97">
        <v>7.0000000000000007E-2</v>
      </c>
      <c r="J68" s="97">
        <v>0.05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0.05</v>
      </c>
    </row>
    <row r="69" spans="2:20">
      <c r="B69" s="98">
        <v>42842</v>
      </c>
      <c r="C69" s="97">
        <v>0.18</v>
      </c>
      <c r="D69" s="97">
        <v>0.13</v>
      </c>
      <c r="E69" s="97">
        <v>0.13</v>
      </c>
      <c r="F69" s="97">
        <v>0.11</v>
      </c>
      <c r="G69" s="97">
        <v>0.14000000000000001</v>
      </c>
      <c r="H69" s="97">
        <v>0.17</v>
      </c>
      <c r="I69" s="97">
        <v>0.05</v>
      </c>
      <c r="J69" s="97">
        <v>0.04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0.04</v>
      </c>
    </row>
    <row r="70" spans="2:20">
      <c r="B70" s="98">
        <v>42843</v>
      </c>
      <c r="C70" s="97">
        <v>0.09</v>
      </c>
      <c r="D70" s="97">
        <v>7.0000000000000007E-2</v>
      </c>
      <c r="E70" s="97">
        <v>7.0000000000000007E-2</v>
      </c>
      <c r="F70" s="97">
        <v>0.06</v>
      </c>
      <c r="G70" s="97">
        <v>7.0000000000000007E-2</v>
      </c>
      <c r="H70" s="97">
        <v>0.09</v>
      </c>
      <c r="I70" s="97">
        <v>0.03</v>
      </c>
      <c r="J70" s="97">
        <v>0.02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0.02</v>
      </c>
    </row>
    <row r="71" spans="2:20">
      <c r="B71" s="98">
        <v>42844</v>
      </c>
      <c r="C71" s="97">
        <v>0.21</v>
      </c>
      <c r="D71" s="97">
        <v>0.16</v>
      </c>
      <c r="E71" s="97">
        <v>0.16</v>
      </c>
      <c r="F71" s="97">
        <v>0.13</v>
      </c>
      <c r="G71" s="97">
        <v>0.17</v>
      </c>
      <c r="H71" s="97">
        <v>0.2</v>
      </c>
      <c r="I71" s="97">
        <v>7.0000000000000007E-2</v>
      </c>
      <c r="J71" s="97">
        <v>0.04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0.05</v>
      </c>
    </row>
    <row r="72" spans="2:20">
      <c r="B72" s="98">
        <v>42845</v>
      </c>
      <c r="C72" s="97">
        <v>0.15</v>
      </c>
      <c r="D72" s="97">
        <v>0.12</v>
      </c>
      <c r="E72" s="97">
        <v>0.12</v>
      </c>
      <c r="F72" s="97">
        <v>0.1</v>
      </c>
      <c r="G72" s="97">
        <v>0.12</v>
      </c>
      <c r="H72" s="97">
        <v>0.14000000000000001</v>
      </c>
      <c r="I72" s="97">
        <v>0.06</v>
      </c>
      <c r="J72" s="97">
        <v>0.03</v>
      </c>
      <c r="K72" s="97">
        <v>0.03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0.04</v>
      </c>
    </row>
    <row r="73" spans="2:20">
      <c r="B73" s="98">
        <v>42846</v>
      </c>
      <c r="C73" s="97">
        <v>0.23</v>
      </c>
      <c r="D73" s="97">
        <v>0.19</v>
      </c>
      <c r="E73" s="97">
        <v>0.19</v>
      </c>
      <c r="F73" s="97">
        <v>0.15</v>
      </c>
      <c r="G73" s="97">
        <v>0.18</v>
      </c>
      <c r="H73" s="97">
        <v>0.22</v>
      </c>
      <c r="I73" s="97">
        <v>0.09</v>
      </c>
      <c r="J73" s="97">
        <v>0.05</v>
      </c>
      <c r="K73" s="97">
        <v>0.05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0.06</v>
      </c>
    </row>
    <row r="74" spans="2:20">
      <c r="B74" s="98">
        <v>42847</v>
      </c>
      <c r="C74" s="97">
        <v>0.25</v>
      </c>
      <c r="D74" s="97">
        <v>0.21</v>
      </c>
      <c r="E74" s="97">
        <v>0.2</v>
      </c>
      <c r="F74" s="97">
        <v>0.16</v>
      </c>
      <c r="G74" s="97">
        <v>0.2</v>
      </c>
      <c r="H74" s="97">
        <v>0.24</v>
      </c>
      <c r="I74" s="97">
        <v>0.11</v>
      </c>
      <c r="J74" s="97">
        <v>0.05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0.06</v>
      </c>
    </row>
    <row r="75" spans="2:20">
      <c r="B75" s="98">
        <v>42848</v>
      </c>
      <c r="C75" s="97">
        <v>0.21</v>
      </c>
      <c r="D75" s="97">
        <v>0.18</v>
      </c>
      <c r="E75" s="97">
        <v>0.17</v>
      </c>
      <c r="F75" s="97">
        <v>0.14000000000000001</v>
      </c>
      <c r="G75" s="97">
        <v>0.17</v>
      </c>
      <c r="H75" s="97">
        <v>0.2</v>
      </c>
      <c r="I75" s="97">
        <v>0.1</v>
      </c>
      <c r="J75" s="97">
        <v>0.04</v>
      </c>
      <c r="K75" s="97">
        <v>0.05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0.05</v>
      </c>
    </row>
    <row r="76" spans="2:20">
      <c r="B76" s="98">
        <v>42849</v>
      </c>
      <c r="C76" s="97">
        <v>0.11</v>
      </c>
      <c r="D76" s="97">
        <v>0.1</v>
      </c>
      <c r="E76" s="97">
        <v>0.09</v>
      </c>
      <c r="F76" s="97">
        <v>7.0000000000000007E-2</v>
      </c>
      <c r="G76" s="97">
        <v>0.09</v>
      </c>
      <c r="H76" s="97">
        <v>0.11</v>
      </c>
      <c r="I76" s="97">
        <v>0.06</v>
      </c>
      <c r="J76" s="97">
        <v>0.02</v>
      </c>
      <c r="K76" s="97">
        <v>0.03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0.03</v>
      </c>
    </row>
    <row r="77" spans="2:20">
      <c r="B77" s="98">
        <v>42850</v>
      </c>
      <c r="C77" s="97">
        <v>0.23</v>
      </c>
      <c r="D77" s="97">
        <v>0.2</v>
      </c>
      <c r="E77" s="97">
        <v>0.19</v>
      </c>
      <c r="F77" s="97">
        <v>0.15</v>
      </c>
      <c r="G77" s="97">
        <v>0.18</v>
      </c>
      <c r="H77" s="97">
        <v>0.23</v>
      </c>
      <c r="I77" s="97">
        <v>0.13</v>
      </c>
      <c r="J77" s="97">
        <v>0.05</v>
      </c>
      <c r="K77" s="97">
        <v>0.05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</row>
    <row r="78" spans="2:20">
      <c r="B78" s="98">
        <v>42851</v>
      </c>
      <c r="C78" s="97">
        <v>0.12</v>
      </c>
      <c r="D78" s="97">
        <v>0.11</v>
      </c>
      <c r="E78" s="97">
        <v>0.1</v>
      </c>
      <c r="F78" s="97">
        <v>0.08</v>
      </c>
      <c r="G78" s="97">
        <v>0.1</v>
      </c>
      <c r="H78" s="97">
        <v>0.12</v>
      </c>
      <c r="I78" s="97">
        <v>7.0000000000000007E-2</v>
      </c>
      <c r="J78" s="97">
        <v>0.03</v>
      </c>
      <c r="K78" s="97">
        <v>0.03</v>
      </c>
      <c r="L78" s="97" t="s">
        <v>13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0.03</v>
      </c>
    </row>
    <row r="79" spans="2:20">
      <c r="B79" s="98">
        <v>42852</v>
      </c>
      <c r="C79" s="97">
        <v>0.19</v>
      </c>
      <c r="D79" s="97">
        <v>0.18</v>
      </c>
      <c r="E79" s="97">
        <v>0.16</v>
      </c>
      <c r="F79" s="97">
        <v>0.13</v>
      </c>
      <c r="G79" s="97">
        <v>0.15</v>
      </c>
      <c r="H79" s="97">
        <v>0.19</v>
      </c>
      <c r="I79" s="97">
        <v>0.12</v>
      </c>
      <c r="J79" s="97">
        <v>0.05</v>
      </c>
      <c r="K79" s="97">
        <v>0.05</v>
      </c>
      <c r="L79" s="97" t="s">
        <v>13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0.05</v>
      </c>
    </row>
    <row r="80" spans="2:20">
      <c r="B80" s="98">
        <v>42853</v>
      </c>
      <c r="C80" s="97">
        <v>0.21</v>
      </c>
      <c r="D80" s="97">
        <v>0.2</v>
      </c>
      <c r="E80" s="97">
        <v>0.18</v>
      </c>
      <c r="F80" s="97">
        <v>0.14000000000000001</v>
      </c>
      <c r="G80" s="97">
        <v>0.17</v>
      </c>
      <c r="H80" s="97">
        <v>0.21</v>
      </c>
      <c r="I80" s="97">
        <v>0.13</v>
      </c>
      <c r="J80" s="97">
        <v>0.05</v>
      </c>
      <c r="K80" s="97">
        <v>0.05</v>
      </c>
      <c r="L80" s="97" t="s">
        <v>13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0.06</v>
      </c>
    </row>
    <row r="81" spans="2:20">
      <c r="B81" s="98">
        <v>42854</v>
      </c>
      <c r="C81" s="97">
        <v>0.25</v>
      </c>
      <c r="D81" s="97">
        <v>0.24</v>
      </c>
      <c r="E81" s="97">
        <v>0.21</v>
      </c>
      <c r="F81" s="97">
        <v>0.17</v>
      </c>
      <c r="G81" s="97">
        <v>0.2</v>
      </c>
      <c r="H81" s="97">
        <v>0.25</v>
      </c>
      <c r="I81" s="97">
        <v>0.17</v>
      </c>
      <c r="J81" s="97">
        <v>7.0000000000000007E-2</v>
      </c>
      <c r="K81" s="97">
        <v>0.06</v>
      </c>
      <c r="L81" s="97" t="s">
        <v>13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42855</v>
      </c>
      <c r="C82" s="97">
        <v>0.24</v>
      </c>
      <c r="D82" s="97">
        <v>0.23</v>
      </c>
      <c r="E82" s="97">
        <v>0.2</v>
      </c>
      <c r="F82" s="97">
        <v>0.16</v>
      </c>
      <c r="G82" s="97">
        <v>0.19</v>
      </c>
      <c r="H82" s="97">
        <v>0.24</v>
      </c>
      <c r="I82" s="97">
        <v>0.17</v>
      </c>
      <c r="J82" s="97">
        <v>7.0000000000000007E-2</v>
      </c>
      <c r="K82" s="97">
        <v>0.06</v>
      </c>
      <c r="L82" s="97" t="s">
        <v>13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</row>
    <row r="83" spans="2:20">
      <c r="B83" s="98">
        <v>42856</v>
      </c>
      <c r="C83" s="97">
        <v>0.28000000000000003</v>
      </c>
      <c r="D83" s="97">
        <v>0.28000000000000003</v>
      </c>
      <c r="E83" s="97">
        <v>0.24</v>
      </c>
      <c r="F83" s="97">
        <v>0.19</v>
      </c>
      <c r="G83" s="97">
        <v>0.22</v>
      </c>
      <c r="H83" s="97">
        <v>0.28000000000000003</v>
      </c>
      <c r="I83" s="97">
        <v>0.2</v>
      </c>
      <c r="J83" s="97">
        <v>0.08</v>
      </c>
      <c r="K83" s="97">
        <v>7.0000000000000007E-2</v>
      </c>
      <c r="L83" s="97" t="s">
        <v>13</v>
      </c>
      <c r="M83" s="97" t="s">
        <v>13</v>
      </c>
      <c r="N83" s="97">
        <v>0.08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0.09</v>
      </c>
    </row>
    <row r="84" spans="2:20">
      <c r="B84" s="98">
        <v>42857</v>
      </c>
      <c r="C84" s="97">
        <v>0.3</v>
      </c>
      <c r="D84" s="97">
        <v>0.3</v>
      </c>
      <c r="E84" s="97">
        <v>0.26</v>
      </c>
      <c r="F84" s="97">
        <v>0.2</v>
      </c>
      <c r="G84" s="97">
        <v>0.24</v>
      </c>
      <c r="H84" s="97">
        <v>0.3</v>
      </c>
      <c r="I84" s="97">
        <v>0.22</v>
      </c>
      <c r="J84" s="97">
        <v>0.1</v>
      </c>
      <c r="K84" s="97">
        <v>7.0000000000000007E-2</v>
      </c>
      <c r="L84" s="97" t="s">
        <v>13</v>
      </c>
      <c r="M84" s="97" t="s">
        <v>13</v>
      </c>
      <c r="N84" s="97">
        <v>0.09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0.1</v>
      </c>
    </row>
    <row r="85" spans="2:20">
      <c r="B85" s="98">
        <v>42858</v>
      </c>
      <c r="C85" s="97">
        <v>0.28000000000000003</v>
      </c>
      <c r="D85" s="97">
        <v>0.28000000000000003</v>
      </c>
      <c r="E85" s="97">
        <v>0.24</v>
      </c>
      <c r="F85" s="97">
        <v>0.19</v>
      </c>
      <c r="G85" s="97">
        <v>0.22</v>
      </c>
      <c r="H85" s="97">
        <v>0.28000000000000003</v>
      </c>
      <c r="I85" s="97">
        <v>0.22</v>
      </c>
      <c r="J85" s="97">
        <v>0.1</v>
      </c>
      <c r="K85" s="97">
        <v>7.0000000000000007E-2</v>
      </c>
      <c r="L85" s="97" t="s">
        <v>13</v>
      </c>
      <c r="M85" s="97" t="s">
        <v>13</v>
      </c>
      <c r="N85" s="97">
        <v>0.08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0.09</v>
      </c>
    </row>
    <row r="86" spans="2:20">
      <c r="B86" s="98">
        <v>42859</v>
      </c>
      <c r="C86" s="97">
        <v>0.32</v>
      </c>
      <c r="D86" s="97">
        <v>0.32</v>
      </c>
      <c r="E86" s="97">
        <v>0.27</v>
      </c>
      <c r="F86" s="97">
        <v>0.22</v>
      </c>
      <c r="G86" s="97">
        <v>0.26</v>
      </c>
      <c r="H86" s="97">
        <v>0.32</v>
      </c>
      <c r="I86" s="97">
        <v>0.26</v>
      </c>
      <c r="J86" s="97">
        <v>0.13</v>
      </c>
      <c r="K86" s="97">
        <v>0.08</v>
      </c>
      <c r="L86" s="97" t="s">
        <v>13</v>
      </c>
      <c r="M86" s="97" t="s">
        <v>13</v>
      </c>
      <c r="N86" s="97">
        <v>0.1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>
        <v>0.11</v>
      </c>
    </row>
    <row r="87" spans="2:20">
      <c r="B87" s="98">
        <v>42860</v>
      </c>
      <c r="C87" s="97">
        <v>0.34</v>
      </c>
      <c r="D87" s="97">
        <v>0.34</v>
      </c>
      <c r="E87" s="97">
        <v>0.28999999999999998</v>
      </c>
      <c r="F87" s="97">
        <v>0.23</v>
      </c>
      <c r="G87" s="97">
        <v>0.27</v>
      </c>
      <c r="H87" s="97">
        <v>0.34</v>
      </c>
      <c r="I87" s="97">
        <v>0.28000000000000003</v>
      </c>
      <c r="J87" s="97">
        <v>0.15</v>
      </c>
      <c r="K87" s="97">
        <v>0.09</v>
      </c>
      <c r="L87" s="97" t="s">
        <v>13</v>
      </c>
      <c r="M87" s="97" t="s">
        <v>13</v>
      </c>
      <c r="N87" s="97">
        <v>0.1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>
        <v>0.12</v>
      </c>
    </row>
    <row r="88" spans="2:20">
      <c r="B88" s="98">
        <v>42861</v>
      </c>
      <c r="C88" s="97">
        <v>0.2</v>
      </c>
      <c r="D88" s="97">
        <v>0.2</v>
      </c>
      <c r="E88" s="97">
        <v>0.17</v>
      </c>
      <c r="F88" s="97">
        <v>0.14000000000000001</v>
      </c>
      <c r="G88" s="97">
        <v>0.16</v>
      </c>
      <c r="H88" s="97">
        <v>0.2</v>
      </c>
      <c r="I88" s="97">
        <v>0.17</v>
      </c>
      <c r="J88" s="97">
        <v>0.1</v>
      </c>
      <c r="K88" s="97">
        <v>0.05</v>
      </c>
      <c r="L88" s="97" t="s">
        <v>13</v>
      </c>
      <c r="M88" s="97" t="s">
        <v>13</v>
      </c>
      <c r="N88" s="97">
        <v>0.06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>
        <v>7.0000000000000007E-2</v>
      </c>
    </row>
    <row r="89" spans="2:20">
      <c r="B89" s="98">
        <v>42862</v>
      </c>
      <c r="C89" s="97">
        <v>0.19</v>
      </c>
      <c r="D89" s="97">
        <v>0.19</v>
      </c>
      <c r="E89" s="97">
        <v>0.16</v>
      </c>
      <c r="F89" s="97">
        <v>0.13</v>
      </c>
      <c r="G89" s="97">
        <v>0.15</v>
      </c>
      <c r="H89" s="97">
        <v>0.19</v>
      </c>
      <c r="I89" s="97">
        <v>0.16</v>
      </c>
      <c r="J89" s="97">
        <v>0.1</v>
      </c>
      <c r="K89" s="97">
        <v>0.05</v>
      </c>
      <c r="L89" s="97" t="s">
        <v>13</v>
      </c>
      <c r="M89" s="97" t="s">
        <v>13</v>
      </c>
      <c r="N89" s="97">
        <v>0.06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>
        <v>7.0000000000000007E-2</v>
      </c>
    </row>
    <row r="90" spans="2:20">
      <c r="B90" s="98">
        <v>42863</v>
      </c>
      <c r="C90" s="97">
        <v>0.24</v>
      </c>
      <c r="D90" s="97">
        <v>0.24</v>
      </c>
      <c r="E90" s="97">
        <v>0.2</v>
      </c>
      <c r="F90" s="97">
        <v>0.16</v>
      </c>
      <c r="G90" s="97">
        <v>0.19</v>
      </c>
      <c r="H90" s="97">
        <v>0.24</v>
      </c>
      <c r="I90" s="97">
        <v>0.21</v>
      </c>
      <c r="J90" s="97">
        <v>0.13</v>
      </c>
      <c r="K90" s="97">
        <v>0.06</v>
      </c>
      <c r="L90" s="97" t="s">
        <v>13</v>
      </c>
      <c r="M90" s="97" t="s">
        <v>13</v>
      </c>
      <c r="N90" s="97">
        <v>7.0000000000000007E-2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>
        <v>0.09</v>
      </c>
    </row>
    <row r="91" spans="2:20">
      <c r="B91" s="98">
        <v>42864</v>
      </c>
      <c r="C91" s="97">
        <v>0.31</v>
      </c>
      <c r="D91" s="97">
        <v>0.31</v>
      </c>
      <c r="E91" s="97">
        <v>0.26</v>
      </c>
      <c r="F91" s="97">
        <v>0.21</v>
      </c>
      <c r="G91" s="97">
        <v>0.25</v>
      </c>
      <c r="H91" s="97">
        <v>0.31</v>
      </c>
      <c r="I91" s="97">
        <v>0.27</v>
      </c>
      <c r="J91" s="97">
        <v>0.18</v>
      </c>
      <c r="K91" s="97">
        <v>0.08</v>
      </c>
      <c r="L91" s="97" t="s">
        <v>13</v>
      </c>
      <c r="M91" s="97" t="s">
        <v>13</v>
      </c>
      <c r="N91" s="97">
        <v>0.1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>
        <v>0.13</v>
      </c>
    </row>
    <row r="92" spans="2:20">
      <c r="B92" s="98">
        <v>42865</v>
      </c>
      <c r="C92" s="97">
        <v>0.27</v>
      </c>
      <c r="D92" s="97">
        <v>0.27</v>
      </c>
      <c r="E92" s="97">
        <v>0.23</v>
      </c>
      <c r="F92" s="97">
        <v>0.18</v>
      </c>
      <c r="G92" s="97">
        <v>0.22</v>
      </c>
      <c r="H92" s="97">
        <v>0.27</v>
      </c>
      <c r="I92" s="97">
        <v>0.24</v>
      </c>
      <c r="J92" s="97">
        <v>0.17</v>
      </c>
      <c r="K92" s="97">
        <v>0.08</v>
      </c>
      <c r="L92" s="97">
        <v>0.06</v>
      </c>
      <c r="M92" s="97" t="s">
        <v>13</v>
      </c>
      <c r="N92" s="97">
        <v>0.09</v>
      </c>
      <c r="O92" s="97" t="s">
        <v>13</v>
      </c>
      <c r="P92" s="97" t="s">
        <v>13</v>
      </c>
      <c r="Q92" s="97" t="s">
        <v>13</v>
      </c>
      <c r="R92" s="97">
        <v>0.08</v>
      </c>
      <c r="S92" s="97" t="s">
        <v>13</v>
      </c>
      <c r="T92" s="97">
        <v>0.11</v>
      </c>
    </row>
    <row r="93" spans="2:20">
      <c r="B93" s="98">
        <v>42866</v>
      </c>
      <c r="C93" s="97">
        <v>0.34</v>
      </c>
      <c r="D93" s="97">
        <v>0.34</v>
      </c>
      <c r="E93" s="97">
        <v>0.28999999999999998</v>
      </c>
      <c r="F93" s="97">
        <v>0.23</v>
      </c>
      <c r="G93" s="97">
        <v>0.27</v>
      </c>
      <c r="H93" s="97">
        <v>0.34</v>
      </c>
      <c r="I93" s="97">
        <v>0.31</v>
      </c>
      <c r="J93" s="97">
        <v>0.22</v>
      </c>
      <c r="K93" s="97">
        <v>0.1</v>
      </c>
      <c r="L93" s="97">
        <v>0.08</v>
      </c>
      <c r="M93" s="97" t="s">
        <v>13</v>
      </c>
      <c r="N93" s="97">
        <v>0.11</v>
      </c>
      <c r="O93" s="97" t="s">
        <v>13</v>
      </c>
      <c r="P93" s="97" t="s">
        <v>13</v>
      </c>
      <c r="Q93" s="97" t="s">
        <v>13</v>
      </c>
      <c r="R93" s="97">
        <v>0.1</v>
      </c>
      <c r="S93" s="97" t="s">
        <v>13</v>
      </c>
      <c r="T93" s="97">
        <v>0.15</v>
      </c>
    </row>
    <row r="94" spans="2:20">
      <c r="B94" s="98">
        <v>42867</v>
      </c>
      <c r="C94" s="97">
        <v>0.36</v>
      </c>
      <c r="D94" s="97">
        <v>0.36</v>
      </c>
      <c r="E94" s="97">
        <v>0.31</v>
      </c>
      <c r="F94" s="97">
        <v>0.24</v>
      </c>
      <c r="G94" s="97">
        <v>0.28999999999999998</v>
      </c>
      <c r="H94" s="97">
        <v>0.36</v>
      </c>
      <c r="I94" s="97">
        <v>0.33</v>
      </c>
      <c r="J94" s="97">
        <v>0.24</v>
      </c>
      <c r="K94" s="97">
        <v>0.1</v>
      </c>
      <c r="L94" s="97">
        <v>0.08</v>
      </c>
      <c r="M94" s="97" t="s">
        <v>13</v>
      </c>
      <c r="N94" s="97">
        <v>0.12</v>
      </c>
      <c r="O94" s="97" t="s">
        <v>13</v>
      </c>
      <c r="P94" s="97" t="s">
        <v>13</v>
      </c>
      <c r="Q94" s="97" t="s">
        <v>13</v>
      </c>
      <c r="R94" s="97">
        <v>0.11</v>
      </c>
      <c r="S94" s="97" t="s">
        <v>13</v>
      </c>
      <c r="T94" s="97">
        <v>0.16</v>
      </c>
    </row>
    <row r="95" spans="2:20">
      <c r="B95" s="98">
        <v>42868</v>
      </c>
      <c r="C95" s="97">
        <v>0.21</v>
      </c>
      <c r="D95" s="97">
        <v>0.21</v>
      </c>
      <c r="E95" s="97">
        <v>0.18</v>
      </c>
      <c r="F95" s="97">
        <v>0.14000000000000001</v>
      </c>
      <c r="G95" s="97">
        <v>0.17</v>
      </c>
      <c r="H95" s="97">
        <v>0.21</v>
      </c>
      <c r="I95" s="97">
        <v>0.2</v>
      </c>
      <c r="J95" s="97">
        <v>0.15</v>
      </c>
      <c r="K95" s="97">
        <v>0.06</v>
      </c>
      <c r="L95" s="97">
        <v>0.05</v>
      </c>
      <c r="M95" s="97" t="s">
        <v>13</v>
      </c>
      <c r="N95" s="97">
        <v>7.0000000000000007E-2</v>
      </c>
      <c r="O95" s="97" t="s">
        <v>13</v>
      </c>
      <c r="P95" s="97" t="s">
        <v>13</v>
      </c>
      <c r="Q95" s="97" t="s">
        <v>13</v>
      </c>
      <c r="R95" s="97">
        <v>0.06</v>
      </c>
      <c r="S95" s="97" t="s">
        <v>13</v>
      </c>
      <c r="T95" s="97">
        <v>0.1</v>
      </c>
    </row>
    <row r="96" spans="2:20">
      <c r="B96" s="98">
        <v>42869</v>
      </c>
      <c r="C96" s="97">
        <v>0.2</v>
      </c>
      <c r="D96" s="97">
        <v>0.2</v>
      </c>
      <c r="E96" s="97">
        <v>0.17</v>
      </c>
      <c r="F96" s="97">
        <v>0.14000000000000001</v>
      </c>
      <c r="G96" s="97">
        <v>0.16</v>
      </c>
      <c r="H96" s="97">
        <v>0.2</v>
      </c>
      <c r="I96" s="97">
        <v>0.19</v>
      </c>
      <c r="J96" s="97">
        <v>0.15</v>
      </c>
      <c r="K96" s="97">
        <v>0.06</v>
      </c>
      <c r="L96" s="97">
        <v>0.05</v>
      </c>
      <c r="M96" s="97" t="s">
        <v>13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>
        <v>0.06</v>
      </c>
      <c r="S96" s="97" t="s">
        <v>13</v>
      </c>
      <c r="T96" s="97">
        <v>0.1</v>
      </c>
    </row>
    <row r="97" spans="2:20">
      <c r="B97" s="98">
        <v>42870</v>
      </c>
      <c r="C97" s="97">
        <v>0.27</v>
      </c>
      <c r="D97" s="97">
        <v>0.27</v>
      </c>
      <c r="E97" s="97">
        <v>0.23</v>
      </c>
      <c r="F97" s="97">
        <v>0.18</v>
      </c>
      <c r="G97" s="97">
        <v>0.22</v>
      </c>
      <c r="H97" s="97">
        <v>0.27</v>
      </c>
      <c r="I97" s="97">
        <v>0.26</v>
      </c>
      <c r="J97" s="97">
        <v>0.21</v>
      </c>
      <c r="K97" s="97">
        <v>0.08</v>
      </c>
      <c r="L97" s="97">
        <v>0.06</v>
      </c>
      <c r="M97" s="97" t="s">
        <v>13</v>
      </c>
      <c r="N97" s="97">
        <v>0.1</v>
      </c>
      <c r="O97" s="97">
        <v>0.08</v>
      </c>
      <c r="P97" s="97" t="s">
        <v>13</v>
      </c>
      <c r="Q97" s="97" t="s">
        <v>13</v>
      </c>
      <c r="R97" s="97">
        <v>0.08</v>
      </c>
      <c r="S97" s="97" t="s">
        <v>13</v>
      </c>
      <c r="T97" s="97">
        <v>0.14000000000000001</v>
      </c>
    </row>
    <row r="98" spans="2:20">
      <c r="B98" s="98">
        <v>42871</v>
      </c>
      <c r="C98" s="97">
        <v>0.23</v>
      </c>
      <c r="D98" s="97">
        <v>0.23</v>
      </c>
      <c r="E98" s="97">
        <v>0.2</v>
      </c>
      <c r="F98" s="97">
        <v>0.16</v>
      </c>
      <c r="G98" s="97">
        <v>0.18</v>
      </c>
      <c r="H98" s="97">
        <v>0.23</v>
      </c>
      <c r="I98" s="97">
        <v>0.22</v>
      </c>
      <c r="J98" s="97">
        <v>0.18</v>
      </c>
      <c r="K98" s="97">
        <v>7.0000000000000007E-2</v>
      </c>
      <c r="L98" s="97">
        <v>0.05</v>
      </c>
      <c r="M98" s="97" t="s">
        <v>13</v>
      </c>
      <c r="N98" s="97">
        <v>0.08</v>
      </c>
      <c r="O98" s="97">
        <v>7.0000000000000007E-2</v>
      </c>
      <c r="P98" s="97" t="s">
        <v>13</v>
      </c>
      <c r="Q98" s="97" t="s">
        <v>13</v>
      </c>
      <c r="R98" s="97">
        <v>7.0000000000000007E-2</v>
      </c>
      <c r="S98" s="97" t="s">
        <v>13</v>
      </c>
      <c r="T98" s="97">
        <v>0.12</v>
      </c>
    </row>
    <row r="99" spans="2:20">
      <c r="B99" s="98">
        <v>42872</v>
      </c>
      <c r="C99" s="97">
        <v>7.0000000000000007E-2</v>
      </c>
      <c r="D99" s="97">
        <v>7.0000000000000007E-2</v>
      </c>
      <c r="E99" s="97">
        <v>0.06</v>
      </c>
      <c r="F99" s="97">
        <v>0.05</v>
      </c>
      <c r="G99" s="97">
        <v>0.06</v>
      </c>
      <c r="H99" s="97">
        <v>7.0000000000000007E-2</v>
      </c>
      <c r="I99" s="97">
        <v>7.0000000000000007E-2</v>
      </c>
      <c r="J99" s="97">
        <v>0.06</v>
      </c>
      <c r="K99" s="97">
        <v>0.02</v>
      </c>
      <c r="L99" s="97">
        <v>0.02</v>
      </c>
      <c r="M99" s="97" t="s">
        <v>13</v>
      </c>
      <c r="N99" s="97">
        <v>0.03</v>
      </c>
      <c r="O99" s="97">
        <v>0.02</v>
      </c>
      <c r="P99" s="97" t="s">
        <v>13</v>
      </c>
      <c r="Q99" s="97" t="s">
        <v>13</v>
      </c>
      <c r="R99" s="97">
        <v>0.02</v>
      </c>
      <c r="S99" s="97" t="s">
        <v>13</v>
      </c>
      <c r="T99" s="97">
        <v>0.04</v>
      </c>
    </row>
    <row r="100" spans="2:20">
      <c r="B100" s="98">
        <v>42873</v>
      </c>
      <c r="C100" s="97">
        <v>0.16</v>
      </c>
      <c r="D100" s="97">
        <v>0.16</v>
      </c>
      <c r="E100" s="97">
        <v>0.14000000000000001</v>
      </c>
      <c r="F100" s="97">
        <v>0.11</v>
      </c>
      <c r="G100" s="97">
        <v>0.13</v>
      </c>
      <c r="H100" s="97">
        <v>0.16</v>
      </c>
      <c r="I100" s="97">
        <v>0.15</v>
      </c>
      <c r="J100" s="97">
        <v>0.13</v>
      </c>
      <c r="K100" s="97">
        <v>0.05</v>
      </c>
      <c r="L100" s="97">
        <v>0.04</v>
      </c>
      <c r="M100" s="97" t="s">
        <v>13</v>
      </c>
      <c r="N100" s="97">
        <v>0.06</v>
      </c>
      <c r="O100" s="97">
        <v>0.05</v>
      </c>
      <c r="P100" s="97" t="s">
        <v>13</v>
      </c>
      <c r="Q100" s="97" t="s">
        <v>13</v>
      </c>
      <c r="R100" s="97">
        <v>0.05</v>
      </c>
      <c r="S100" s="97" t="s">
        <v>13</v>
      </c>
      <c r="T100" s="97">
        <v>0.09</v>
      </c>
    </row>
    <row r="101" spans="2:20">
      <c r="B101" s="98">
        <v>42874</v>
      </c>
      <c r="C101" s="97">
        <v>0.19</v>
      </c>
      <c r="D101" s="97">
        <v>0.19</v>
      </c>
      <c r="E101" s="97">
        <v>0.16</v>
      </c>
      <c r="F101" s="97">
        <v>0.13</v>
      </c>
      <c r="G101" s="97">
        <v>0.15</v>
      </c>
      <c r="H101" s="97">
        <v>0.19</v>
      </c>
      <c r="I101" s="97">
        <v>0.18</v>
      </c>
      <c r="J101" s="97">
        <v>0.16</v>
      </c>
      <c r="K101" s="97">
        <v>0.06</v>
      </c>
      <c r="L101" s="97">
        <v>0.05</v>
      </c>
      <c r="M101" s="97" t="s">
        <v>13</v>
      </c>
      <c r="N101" s="97">
        <v>7.0000000000000007E-2</v>
      </c>
      <c r="O101" s="97">
        <v>0.06</v>
      </c>
      <c r="P101" s="97" t="s">
        <v>13</v>
      </c>
      <c r="Q101" s="97" t="s">
        <v>13</v>
      </c>
      <c r="R101" s="97">
        <v>0.06</v>
      </c>
      <c r="S101" s="97" t="s">
        <v>13</v>
      </c>
      <c r="T101" s="97">
        <v>0.11</v>
      </c>
    </row>
    <row r="102" spans="2:20">
      <c r="B102" s="98">
        <v>42875</v>
      </c>
      <c r="C102" s="97">
        <v>0.24</v>
      </c>
      <c r="D102" s="97">
        <v>0.24</v>
      </c>
      <c r="E102" s="97">
        <v>0.2</v>
      </c>
      <c r="F102" s="97">
        <v>0.16</v>
      </c>
      <c r="G102" s="97">
        <v>0.19</v>
      </c>
      <c r="H102" s="97">
        <v>0.24</v>
      </c>
      <c r="I102" s="97">
        <v>0.23</v>
      </c>
      <c r="J102" s="97">
        <v>0.21</v>
      </c>
      <c r="K102" s="97">
        <v>0.08</v>
      </c>
      <c r="L102" s="97">
        <v>0.06</v>
      </c>
      <c r="M102" s="97" t="s">
        <v>13</v>
      </c>
      <c r="N102" s="97">
        <v>0.1</v>
      </c>
      <c r="O102" s="97">
        <v>7.0000000000000007E-2</v>
      </c>
      <c r="P102" s="97" t="s">
        <v>13</v>
      </c>
      <c r="Q102" s="97" t="s">
        <v>13</v>
      </c>
      <c r="R102" s="97">
        <v>7.0000000000000007E-2</v>
      </c>
      <c r="S102" s="97" t="s">
        <v>13</v>
      </c>
      <c r="T102" s="97">
        <v>0.14000000000000001</v>
      </c>
    </row>
    <row r="103" spans="2:20">
      <c r="B103" s="98">
        <v>42876</v>
      </c>
      <c r="C103" s="97">
        <v>0.22</v>
      </c>
      <c r="D103" s="97">
        <v>0.22</v>
      </c>
      <c r="E103" s="97">
        <v>0.19</v>
      </c>
      <c r="F103" s="97">
        <v>0.15</v>
      </c>
      <c r="G103" s="97">
        <v>0.18</v>
      </c>
      <c r="H103" s="97">
        <v>0.22</v>
      </c>
      <c r="I103" s="97">
        <v>0.21</v>
      </c>
      <c r="J103" s="97">
        <v>0.19</v>
      </c>
      <c r="K103" s="97">
        <v>0.08</v>
      </c>
      <c r="L103" s="97">
        <v>0.05</v>
      </c>
      <c r="M103" s="97" t="s">
        <v>13</v>
      </c>
      <c r="N103" s="97">
        <v>0.09</v>
      </c>
      <c r="O103" s="97">
        <v>7.0000000000000007E-2</v>
      </c>
      <c r="P103" s="97" t="s">
        <v>13</v>
      </c>
      <c r="Q103" s="97" t="s">
        <v>13</v>
      </c>
      <c r="R103" s="97">
        <v>7.0000000000000007E-2</v>
      </c>
      <c r="S103" s="97" t="s">
        <v>13</v>
      </c>
      <c r="T103" s="97">
        <v>0.14000000000000001</v>
      </c>
    </row>
    <row r="104" spans="2:20">
      <c r="B104" s="98">
        <v>42877</v>
      </c>
      <c r="C104" s="97">
        <v>0.28000000000000003</v>
      </c>
      <c r="D104" s="97">
        <v>0.28000000000000003</v>
      </c>
      <c r="E104" s="97">
        <v>0.24</v>
      </c>
      <c r="F104" s="97">
        <v>0.19</v>
      </c>
      <c r="G104" s="97">
        <v>0.22</v>
      </c>
      <c r="H104" s="97">
        <v>0.28000000000000003</v>
      </c>
      <c r="I104" s="97">
        <v>0.27</v>
      </c>
      <c r="J104" s="97">
        <v>0.25</v>
      </c>
      <c r="K104" s="97">
        <v>0.1</v>
      </c>
      <c r="L104" s="97">
        <v>7.0000000000000007E-2</v>
      </c>
      <c r="M104" s="97" t="s">
        <v>13</v>
      </c>
      <c r="N104" s="97">
        <v>0.12</v>
      </c>
      <c r="O104" s="97">
        <v>0.09</v>
      </c>
      <c r="P104" s="97" t="s">
        <v>13</v>
      </c>
      <c r="Q104" s="97" t="s">
        <v>13</v>
      </c>
      <c r="R104" s="97">
        <v>0.09</v>
      </c>
      <c r="S104" s="97" t="s">
        <v>13</v>
      </c>
      <c r="T104" s="97">
        <v>0.18</v>
      </c>
    </row>
    <row r="105" spans="2:20">
      <c r="B105" s="98">
        <v>42878</v>
      </c>
      <c r="C105" s="97">
        <v>0.3</v>
      </c>
      <c r="D105" s="97">
        <v>0.3</v>
      </c>
      <c r="E105" s="97">
        <v>0.26</v>
      </c>
      <c r="F105" s="97">
        <v>0.2</v>
      </c>
      <c r="G105" s="97">
        <v>0.24</v>
      </c>
      <c r="H105" s="97">
        <v>0.3</v>
      </c>
      <c r="I105" s="97">
        <v>0.28999999999999998</v>
      </c>
      <c r="J105" s="97">
        <v>0.27</v>
      </c>
      <c r="K105" s="97">
        <v>0.11</v>
      </c>
      <c r="L105" s="97">
        <v>0.08</v>
      </c>
      <c r="M105" s="97" t="s">
        <v>13</v>
      </c>
      <c r="N105" s="97">
        <v>0.13</v>
      </c>
      <c r="O105" s="97">
        <v>0.09</v>
      </c>
      <c r="P105" s="97" t="s">
        <v>13</v>
      </c>
      <c r="Q105" s="97" t="s">
        <v>13</v>
      </c>
      <c r="R105" s="97">
        <v>0.09</v>
      </c>
      <c r="S105" s="97" t="s">
        <v>13</v>
      </c>
      <c r="T105" s="97">
        <v>0.2</v>
      </c>
    </row>
    <row r="106" spans="2:20">
      <c r="B106" s="98">
        <v>42879</v>
      </c>
      <c r="C106" s="97">
        <v>0.37</v>
      </c>
      <c r="D106" s="97">
        <v>0.37</v>
      </c>
      <c r="E106" s="97">
        <v>0.31</v>
      </c>
      <c r="F106" s="97">
        <v>0.25</v>
      </c>
      <c r="G106" s="97">
        <v>0.3</v>
      </c>
      <c r="H106" s="97">
        <v>0.37</v>
      </c>
      <c r="I106" s="97">
        <v>0.36</v>
      </c>
      <c r="J106" s="97">
        <v>0.34</v>
      </c>
      <c r="K106" s="97">
        <v>0.14000000000000001</v>
      </c>
      <c r="L106" s="97">
        <v>0.1</v>
      </c>
      <c r="M106" s="97" t="s">
        <v>13</v>
      </c>
      <c r="N106" s="97">
        <v>0.17</v>
      </c>
      <c r="O106" s="97">
        <v>0.12</v>
      </c>
      <c r="P106" s="97" t="s">
        <v>13</v>
      </c>
      <c r="Q106" s="97" t="s">
        <v>13</v>
      </c>
      <c r="R106" s="97">
        <v>0.12</v>
      </c>
      <c r="S106" s="97" t="s">
        <v>13</v>
      </c>
      <c r="T106" s="97">
        <v>0.26</v>
      </c>
    </row>
    <row r="107" spans="2:20">
      <c r="B107" s="98">
        <v>42880</v>
      </c>
      <c r="C107" s="97">
        <v>0.31</v>
      </c>
      <c r="D107" s="97">
        <v>0.31</v>
      </c>
      <c r="E107" s="97">
        <v>0.26</v>
      </c>
      <c r="F107" s="97">
        <v>0.21</v>
      </c>
      <c r="G107" s="97">
        <v>0.25</v>
      </c>
      <c r="H107" s="97">
        <v>0.31</v>
      </c>
      <c r="I107" s="97">
        <v>0.31</v>
      </c>
      <c r="J107" s="97">
        <v>0.28999999999999998</v>
      </c>
      <c r="K107" s="97">
        <v>0.12</v>
      </c>
      <c r="L107" s="97">
        <v>0.08</v>
      </c>
      <c r="M107" s="97">
        <v>7.0000000000000007E-2</v>
      </c>
      <c r="N107" s="97">
        <v>0.15</v>
      </c>
      <c r="O107" s="97">
        <v>0.1</v>
      </c>
      <c r="P107" s="97" t="s">
        <v>13</v>
      </c>
      <c r="Q107" s="97">
        <v>0.06</v>
      </c>
      <c r="R107" s="97">
        <v>0.1</v>
      </c>
      <c r="S107" s="97">
        <v>0.09</v>
      </c>
      <c r="T107" s="97">
        <v>0.23</v>
      </c>
    </row>
    <row r="108" spans="2:20">
      <c r="B108" s="98">
        <v>42881</v>
      </c>
      <c r="C108" s="97">
        <v>0.09</v>
      </c>
      <c r="D108" s="97">
        <v>0.09</v>
      </c>
      <c r="E108" s="97">
        <v>0.08</v>
      </c>
      <c r="F108" s="97">
        <v>0.06</v>
      </c>
      <c r="G108" s="97">
        <v>7.0000000000000007E-2</v>
      </c>
      <c r="H108" s="97">
        <v>0.09</v>
      </c>
      <c r="I108" s="97">
        <v>0.09</v>
      </c>
      <c r="J108" s="97">
        <v>0.08</v>
      </c>
      <c r="K108" s="97">
        <v>0.04</v>
      </c>
      <c r="L108" s="97">
        <v>0.02</v>
      </c>
      <c r="M108" s="97">
        <v>0.02</v>
      </c>
      <c r="N108" s="97">
        <v>0.04</v>
      </c>
      <c r="O108" s="97">
        <v>0.03</v>
      </c>
      <c r="P108" s="97" t="s">
        <v>13</v>
      </c>
      <c r="Q108" s="97">
        <v>0.02</v>
      </c>
      <c r="R108" s="97">
        <v>0.03</v>
      </c>
      <c r="S108" s="97">
        <v>0.03</v>
      </c>
      <c r="T108" s="97">
        <v>7.0000000000000007E-2</v>
      </c>
    </row>
    <row r="109" spans="2:20">
      <c r="B109" s="98">
        <v>42882</v>
      </c>
      <c r="C109" s="97">
        <v>0.22</v>
      </c>
      <c r="D109" s="97">
        <v>0.22</v>
      </c>
      <c r="E109" s="97">
        <v>0.19</v>
      </c>
      <c r="F109" s="97">
        <v>0.15</v>
      </c>
      <c r="G109" s="97">
        <v>0.18</v>
      </c>
      <c r="H109" s="97">
        <v>0.22</v>
      </c>
      <c r="I109" s="97">
        <v>0.22</v>
      </c>
      <c r="J109" s="97">
        <v>0.21</v>
      </c>
      <c r="K109" s="97">
        <v>0.09</v>
      </c>
      <c r="L109" s="97">
        <v>0.06</v>
      </c>
      <c r="M109" s="97">
        <v>0.05</v>
      </c>
      <c r="N109" s="97">
        <v>0.11</v>
      </c>
      <c r="O109" s="97">
        <v>0.08</v>
      </c>
      <c r="P109" s="97" t="s">
        <v>13</v>
      </c>
      <c r="Q109" s="97">
        <v>0.05</v>
      </c>
      <c r="R109" s="97">
        <v>7.0000000000000007E-2</v>
      </c>
      <c r="S109" s="97">
        <v>7.0000000000000007E-2</v>
      </c>
      <c r="T109" s="97">
        <v>0.17</v>
      </c>
    </row>
    <row r="110" spans="2:20">
      <c r="B110" s="98">
        <v>42883</v>
      </c>
      <c r="C110" s="97">
        <v>0.25</v>
      </c>
      <c r="D110" s="97">
        <v>0.25</v>
      </c>
      <c r="E110" s="97">
        <v>0.21</v>
      </c>
      <c r="F110" s="97">
        <v>0.17</v>
      </c>
      <c r="G110" s="97">
        <v>0.2</v>
      </c>
      <c r="H110" s="97">
        <v>0.25</v>
      </c>
      <c r="I110" s="97">
        <v>0.25</v>
      </c>
      <c r="J110" s="97">
        <v>0.24</v>
      </c>
      <c r="K110" s="97">
        <v>0.1</v>
      </c>
      <c r="L110" s="97">
        <v>7.0000000000000007E-2</v>
      </c>
      <c r="M110" s="97">
        <v>0.06</v>
      </c>
      <c r="N110" s="97">
        <v>0.13</v>
      </c>
      <c r="O110" s="97">
        <v>0.09</v>
      </c>
      <c r="P110" s="97" t="s">
        <v>13</v>
      </c>
      <c r="Q110" s="97">
        <v>0.05</v>
      </c>
      <c r="R110" s="97">
        <v>0.08</v>
      </c>
      <c r="S110" s="97">
        <v>0.08</v>
      </c>
      <c r="T110" s="97">
        <v>0.2</v>
      </c>
    </row>
    <row r="111" spans="2:20">
      <c r="B111" s="98">
        <v>42884</v>
      </c>
      <c r="C111" s="97">
        <v>0.28999999999999998</v>
      </c>
      <c r="D111" s="97">
        <v>0.28999999999999998</v>
      </c>
      <c r="E111" s="97">
        <v>0.25</v>
      </c>
      <c r="F111" s="97">
        <v>0.2</v>
      </c>
      <c r="G111" s="97">
        <v>0.23</v>
      </c>
      <c r="H111" s="97">
        <v>0.28999999999999998</v>
      </c>
      <c r="I111" s="97">
        <v>0.28999999999999998</v>
      </c>
      <c r="J111" s="97">
        <v>0.28000000000000003</v>
      </c>
      <c r="K111" s="97">
        <v>0.13</v>
      </c>
      <c r="L111" s="97">
        <v>0.08</v>
      </c>
      <c r="M111" s="97">
        <v>7.0000000000000007E-2</v>
      </c>
      <c r="N111" s="97">
        <v>0.15</v>
      </c>
      <c r="O111" s="97">
        <v>0.11</v>
      </c>
      <c r="P111" s="97" t="s">
        <v>13</v>
      </c>
      <c r="Q111" s="97">
        <v>0.06</v>
      </c>
      <c r="R111" s="97">
        <v>0.1</v>
      </c>
      <c r="S111" s="97">
        <v>0.09</v>
      </c>
      <c r="T111" s="97">
        <v>0.24</v>
      </c>
    </row>
    <row r="112" spans="2:20">
      <c r="B112" s="98">
        <v>42885</v>
      </c>
      <c r="C112" s="97">
        <v>0.32</v>
      </c>
      <c r="D112" s="97">
        <v>0.32</v>
      </c>
      <c r="E112" s="97">
        <v>0.27</v>
      </c>
      <c r="F112" s="97">
        <v>0.22</v>
      </c>
      <c r="G112" s="97">
        <v>0.26</v>
      </c>
      <c r="H112" s="97">
        <v>0.32</v>
      </c>
      <c r="I112" s="97">
        <v>0.32</v>
      </c>
      <c r="J112" s="97">
        <v>0.31</v>
      </c>
      <c r="K112" s="97">
        <v>0.14000000000000001</v>
      </c>
      <c r="L112" s="97">
        <v>0.09</v>
      </c>
      <c r="M112" s="97">
        <v>7.0000000000000007E-2</v>
      </c>
      <c r="N112" s="97">
        <v>0.17</v>
      </c>
      <c r="O112" s="97">
        <v>0.12</v>
      </c>
      <c r="P112" s="97" t="s">
        <v>13</v>
      </c>
      <c r="Q112" s="97">
        <v>7.0000000000000007E-2</v>
      </c>
      <c r="R112" s="97">
        <v>0.11</v>
      </c>
      <c r="S112" s="97">
        <v>0.1</v>
      </c>
      <c r="T112" s="97">
        <v>0.27</v>
      </c>
    </row>
    <row r="113" spans="2:20">
      <c r="B113" s="98">
        <v>42886</v>
      </c>
      <c r="C113" s="97">
        <v>0.34</v>
      </c>
      <c r="D113" s="97">
        <v>0.34</v>
      </c>
      <c r="E113" s="97">
        <v>0.28999999999999998</v>
      </c>
      <c r="F113" s="97">
        <v>0.23</v>
      </c>
      <c r="G113" s="97">
        <v>0.27</v>
      </c>
      <c r="H113" s="97">
        <v>0.34</v>
      </c>
      <c r="I113" s="97">
        <v>0.34</v>
      </c>
      <c r="J113" s="97">
        <v>0.33</v>
      </c>
      <c r="K113" s="97">
        <v>0.16</v>
      </c>
      <c r="L113" s="97">
        <v>0.1</v>
      </c>
      <c r="M113" s="97">
        <v>0.08</v>
      </c>
      <c r="N113" s="97">
        <v>0.19</v>
      </c>
      <c r="O113" s="97">
        <v>0.13</v>
      </c>
      <c r="P113" s="97" t="s">
        <v>13</v>
      </c>
      <c r="Q113" s="97">
        <v>0.08</v>
      </c>
      <c r="R113" s="97">
        <v>0.12</v>
      </c>
      <c r="S113" s="97">
        <v>0.1</v>
      </c>
      <c r="T113" s="97">
        <v>0.3</v>
      </c>
    </row>
    <row r="114" spans="2:20">
      <c r="B114" s="98">
        <v>42887</v>
      </c>
      <c r="C114" s="97">
        <v>0.28999999999999998</v>
      </c>
      <c r="D114" s="97">
        <v>0.28999999999999998</v>
      </c>
      <c r="E114" s="97">
        <v>0.25</v>
      </c>
      <c r="F114" s="97">
        <v>0.2</v>
      </c>
      <c r="G114" s="97">
        <v>0.23</v>
      </c>
      <c r="H114" s="97">
        <v>0.28999999999999998</v>
      </c>
      <c r="I114" s="97">
        <v>0.28999999999999998</v>
      </c>
      <c r="J114" s="97">
        <v>0.28000000000000003</v>
      </c>
      <c r="K114" s="97">
        <v>0.14000000000000001</v>
      </c>
      <c r="L114" s="97">
        <v>0.09</v>
      </c>
      <c r="M114" s="97">
        <v>7.0000000000000007E-2</v>
      </c>
      <c r="N114" s="97">
        <v>0.17</v>
      </c>
      <c r="O114" s="97">
        <v>0.11</v>
      </c>
      <c r="P114" s="97">
        <v>0.09</v>
      </c>
      <c r="Q114" s="97">
        <v>7.0000000000000007E-2</v>
      </c>
      <c r="R114" s="97">
        <v>0.1</v>
      </c>
      <c r="S114" s="97">
        <v>0.09</v>
      </c>
      <c r="T114" s="97">
        <v>0.26</v>
      </c>
    </row>
    <row r="115" spans="2:20">
      <c r="B115" s="98">
        <v>42888</v>
      </c>
      <c r="C115" s="97">
        <v>0.27</v>
      </c>
      <c r="D115" s="97">
        <v>0.27</v>
      </c>
      <c r="E115" s="97">
        <v>0.23</v>
      </c>
      <c r="F115" s="97">
        <v>0.18</v>
      </c>
      <c r="G115" s="97">
        <v>0.22</v>
      </c>
      <c r="H115" s="97">
        <v>0.27</v>
      </c>
      <c r="I115" s="97">
        <v>0.27</v>
      </c>
      <c r="J115" s="97">
        <v>0.26</v>
      </c>
      <c r="K115" s="97">
        <v>0.13</v>
      </c>
      <c r="L115" s="97">
        <v>0.08</v>
      </c>
      <c r="M115" s="97">
        <v>7.0000000000000007E-2</v>
      </c>
      <c r="N115" s="97">
        <v>0.16</v>
      </c>
      <c r="O115" s="97">
        <v>0.11</v>
      </c>
      <c r="P115" s="97">
        <v>0.08</v>
      </c>
      <c r="Q115" s="97">
        <v>7.0000000000000007E-2</v>
      </c>
      <c r="R115" s="97">
        <v>0.1</v>
      </c>
      <c r="S115" s="97">
        <v>0.08</v>
      </c>
      <c r="T115" s="97">
        <v>0.25</v>
      </c>
    </row>
    <row r="116" spans="2:20">
      <c r="B116" s="98">
        <v>42889</v>
      </c>
      <c r="C116" s="97">
        <v>0.32</v>
      </c>
      <c r="D116" s="97">
        <v>0.32</v>
      </c>
      <c r="E116" s="97">
        <v>0.27</v>
      </c>
      <c r="F116" s="97">
        <v>0.22</v>
      </c>
      <c r="G116" s="97">
        <v>0.26</v>
      </c>
      <c r="H116" s="97">
        <v>0.32</v>
      </c>
      <c r="I116" s="97">
        <v>0.32</v>
      </c>
      <c r="J116" s="97">
        <v>0.31</v>
      </c>
      <c r="K116" s="97">
        <v>0.16</v>
      </c>
      <c r="L116" s="97">
        <v>0.1</v>
      </c>
      <c r="M116" s="97">
        <v>0.08</v>
      </c>
      <c r="N116" s="97">
        <v>0.19</v>
      </c>
      <c r="O116" s="97">
        <v>0.13</v>
      </c>
      <c r="P116" s="97">
        <v>0.1</v>
      </c>
      <c r="Q116" s="97">
        <v>0.08</v>
      </c>
      <c r="R116" s="97">
        <v>0.12</v>
      </c>
      <c r="S116" s="97">
        <v>0.1</v>
      </c>
      <c r="T116" s="97">
        <v>0.3</v>
      </c>
    </row>
    <row r="117" spans="2:20">
      <c r="B117" s="98">
        <v>42890</v>
      </c>
      <c r="C117" s="97">
        <v>0.37</v>
      </c>
      <c r="D117" s="97">
        <v>0.37</v>
      </c>
      <c r="E117" s="97">
        <v>0.31</v>
      </c>
      <c r="F117" s="97">
        <v>0.25</v>
      </c>
      <c r="G117" s="97">
        <v>0.3</v>
      </c>
      <c r="H117" s="97">
        <v>0.37</v>
      </c>
      <c r="I117" s="97">
        <v>0.37</v>
      </c>
      <c r="J117" s="97">
        <v>0.36</v>
      </c>
      <c r="K117" s="97">
        <v>0.19</v>
      </c>
      <c r="L117" s="97">
        <v>0.12</v>
      </c>
      <c r="M117" s="97">
        <v>0.09</v>
      </c>
      <c r="N117" s="97">
        <v>0.23</v>
      </c>
      <c r="O117" s="97">
        <v>0.16</v>
      </c>
      <c r="P117" s="97">
        <v>0.11</v>
      </c>
      <c r="Q117" s="97">
        <v>0.1</v>
      </c>
      <c r="R117" s="97">
        <v>0.14000000000000001</v>
      </c>
      <c r="S117" s="97">
        <v>0.11</v>
      </c>
      <c r="T117" s="97">
        <v>0.35</v>
      </c>
    </row>
    <row r="118" spans="2:20">
      <c r="B118" s="98">
        <v>42891</v>
      </c>
      <c r="C118" s="97">
        <v>0.34</v>
      </c>
      <c r="D118" s="97">
        <v>0.34</v>
      </c>
      <c r="E118" s="97">
        <v>0.28999999999999998</v>
      </c>
      <c r="F118" s="97">
        <v>0.23</v>
      </c>
      <c r="G118" s="97">
        <v>0.27</v>
      </c>
      <c r="H118" s="97">
        <v>0.34</v>
      </c>
      <c r="I118" s="97">
        <v>0.34</v>
      </c>
      <c r="J118" s="97">
        <v>0.34</v>
      </c>
      <c r="K118" s="97">
        <v>0.18</v>
      </c>
      <c r="L118" s="97">
        <v>0.11</v>
      </c>
      <c r="M118" s="97">
        <v>0.09</v>
      </c>
      <c r="N118" s="97">
        <v>0.22</v>
      </c>
      <c r="O118" s="97">
        <v>0.15</v>
      </c>
      <c r="P118" s="97">
        <v>0.1</v>
      </c>
      <c r="Q118" s="97">
        <v>0.09</v>
      </c>
      <c r="R118" s="97">
        <v>0.13</v>
      </c>
      <c r="S118" s="97">
        <v>0.11</v>
      </c>
      <c r="T118" s="97">
        <v>0.32</v>
      </c>
    </row>
    <row r="119" spans="2:20">
      <c r="B119" s="98">
        <v>42892</v>
      </c>
      <c r="C119" s="97">
        <v>0.28999999999999998</v>
      </c>
      <c r="D119" s="97">
        <v>0.28999999999999998</v>
      </c>
      <c r="E119" s="97">
        <v>0.25</v>
      </c>
      <c r="F119" s="97">
        <v>0.2</v>
      </c>
      <c r="G119" s="97">
        <v>0.23</v>
      </c>
      <c r="H119" s="97">
        <v>0.28999999999999998</v>
      </c>
      <c r="I119" s="97">
        <v>0.28999999999999998</v>
      </c>
      <c r="J119" s="97">
        <v>0.28999999999999998</v>
      </c>
      <c r="K119" s="97">
        <v>0.15</v>
      </c>
      <c r="L119" s="97">
        <v>0.1</v>
      </c>
      <c r="M119" s="97">
        <v>7.0000000000000007E-2</v>
      </c>
      <c r="N119" s="97">
        <v>0.19</v>
      </c>
      <c r="O119" s="97">
        <v>0.13</v>
      </c>
      <c r="P119" s="97">
        <v>0.09</v>
      </c>
      <c r="Q119" s="97">
        <v>0.08</v>
      </c>
      <c r="R119" s="97">
        <v>0.11</v>
      </c>
      <c r="S119" s="97">
        <v>0.09</v>
      </c>
      <c r="T119" s="97">
        <v>0.28000000000000003</v>
      </c>
    </row>
    <row r="120" spans="2:20">
      <c r="B120" s="98">
        <v>42893</v>
      </c>
      <c r="C120" s="97">
        <v>0.36</v>
      </c>
      <c r="D120" s="97">
        <v>0.36</v>
      </c>
      <c r="E120" s="97">
        <v>0.31</v>
      </c>
      <c r="F120" s="97">
        <v>0.24</v>
      </c>
      <c r="G120" s="97">
        <v>0.28999999999999998</v>
      </c>
      <c r="H120" s="97">
        <v>0.36</v>
      </c>
      <c r="I120" s="97">
        <v>0.36</v>
      </c>
      <c r="J120" s="97">
        <v>0.36</v>
      </c>
      <c r="K120" s="97">
        <v>0.2</v>
      </c>
      <c r="L120" s="97">
        <v>0.12</v>
      </c>
      <c r="M120" s="97">
        <v>0.09</v>
      </c>
      <c r="N120" s="97">
        <v>0.24</v>
      </c>
      <c r="O120" s="97">
        <v>0.17</v>
      </c>
      <c r="P120" s="97">
        <v>0.11</v>
      </c>
      <c r="Q120" s="97">
        <v>0.1</v>
      </c>
      <c r="R120" s="97">
        <v>0.14000000000000001</v>
      </c>
      <c r="S120" s="97">
        <v>0.11</v>
      </c>
      <c r="T120" s="97">
        <v>0.35</v>
      </c>
    </row>
    <row r="121" spans="2:20">
      <c r="B121" s="98">
        <v>42894</v>
      </c>
      <c r="C121" s="97">
        <v>0.39</v>
      </c>
      <c r="D121" s="97">
        <v>0.39</v>
      </c>
      <c r="E121" s="97">
        <v>0.33</v>
      </c>
      <c r="F121" s="97">
        <v>0.27</v>
      </c>
      <c r="G121" s="97">
        <v>0.31</v>
      </c>
      <c r="H121" s="97">
        <v>0.39</v>
      </c>
      <c r="I121" s="97">
        <v>0.39</v>
      </c>
      <c r="J121" s="97">
        <v>0.39</v>
      </c>
      <c r="K121" s="97">
        <v>0.22</v>
      </c>
      <c r="L121" s="97">
        <v>0.13</v>
      </c>
      <c r="M121" s="97">
        <v>0.1</v>
      </c>
      <c r="N121" s="97">
        <v>0.27</v>
      </c>
      <c r="O121" s="97">
        <v>0.19</v>
      </c>
      <c r="P121" s="97">
        <v>0.12</v>
      </c>
      <c r="Q121" s="97">
        <v>0.12</v>
      </c>
      <c r="R121" s="97">
        <v>0.16</v>
      </c>
      <c r="S121" s="97">
        <v>0.13</v>
      </c>
      <c r="T121" s="97">
        <v>0.39</v>
      </c>
    </row>
    <row r="122" spans="2:20">
      <c r="B122" s="98">
        <v>42895</v>
      </c>
      <c r="C122" s="97">
        <v>0.19</v>
      </c>
      <c r="D122" s="97">
        <v>0.19</v>
      </c>
      <c r="E122" s="97">
        <v>0.16</v>
      </c>
      <c r="F122" s="97">
        <v>0.13</v>
      </c>
      <c r="G122" s="97">
        <v>0.15</v>
      </c>
      <c r="H122" s="97">
        <v>0.19</v>
      </c>
      <c r="I122" s="97">
        <v>0.19</v>
      </c>
      <c r="J122" s="97">
        <v>0.19</v>
      </c>
      <c r="K122" s="97">
        <v>0.11</v>
      </c>
      <c r="L122" s="97">
        <v>7.0000000000000007E-2</v>
      </c>
      <c r="M122" s="97">
        <v>0.05</v>
      </c>
      <c r="N122" s="97">
        <v>0.13</v>
      </c>
      <c r="O122" s="97">
        <v>0.1</v>
      </c>
      <c r="P122" s="97">
        <v>0.06</v>
      </c>
      <c r="Q122" s="97">
        <v>0.06</v>
      </c>
      <c r="R122" s="97">
        <v>0.08</v>
      </c>
      <c r="S122" s="97">
        <v>0.06</v>
      </c>
      <c r="T122" s="97">
        <v>0.19</v>
      </c>
    </row>
    <row r="123" spans="2:20">
      <c r="B123" s="98">
        <v>42896</v>
      </c>
      <c r="C123" s="97">
        <v>0.24</v>
      </c>
      <c r="D123" s="97">
        <v>0.24</v>
      </c>
      <c r="E123" s="97">
        <v>0.2</v>
      </c>
      <c r="F123" s="97">
        <v>0.16</v>
      </c>
      <c r="G123" s="97">
        <v>0.19</v>
      </c>
      <c r="H123" s="97">
        <v>0.24</v>
      </c>
      <c r="I123" s="97">
        <v>0.24</v>
      </c>
      <c r="J123" s="97">
        <v>0.24</v>
      </c>
      <c r="K123" s="97">
        <v>0.14000000000000001</v>
      </c>
      <c r="L123" s="97">
        <v>0.09</v>
      </c>
      <c r="M123" s="97">
        <v>0.06</v>
      </c>
      <c r="N123" s="97">
        <v>0.17</v>
      </c>
      <c r="O123" s="97">
        <v>0.13</v>
      </c>
      <c r="P123" s="97">
        <v>0.08</v>
      </c>
      <c r="Q123" s="97">
        <v>0.08</v>
      </c>
      <c r="R123" s="97">
        <v>0.11</v>
      </c>
      <c r="S123" s="97">
        <v>0.08</v>
      </c>
      <c r="T123" s="97">
        <v>0.24</v>
      </c>
    </row>
    <row r="124" spans="2:20">
      <c r="B124" s="98">
        <v>42897</v>
      </c>
      <c r="C124" s="97">
        <v>0.28000000000000003</v>
      </c>
      <c r="D124" s="97">
        <v>0.28000000000000003</v>
      </c>
      <c r="E124" s="97">
        <v>0.24</v>
      </c>
      <c r="F124" s="97">
        <v>0.19</v>
      </c>
      <c r="G124" s="97">
        <v>0.22</v>
      </c>
      <c r="H124" s="97">
        <v>0.28000000000000003</v>
      </c>
      <c r="I124" s="97">
        <v>0.28000000000000003</v>
      </c>
      <c r="J124" s="97">
        <v>0.28000000000000003</v>
      </c>
      <c r="K124" s="97">
        <v>0.17</v>
      </c>
      <c r="L124" s="97">
        <v>0.1</v>
      </c>
      <c r="M124" s="97">
        <v>0.08</v>
      </c>
      <c r="N124" s="97">
        <v>0.2</v>
      </c>
      <c r="O124" s="97">
        <v>0.15</v>
      </c>
      <c r="P124" s="97">
        <v>0.1</v>
      </c>
      <c r="Q124" s="97">
        <v>0.1</v>
      </c>
      <c r="R124" s="97">
        <v>0.13</v>
      </c>
      <c r="S124" s="97">
        <v>0.09</v>
      </c>
      <c r="T124" s="97">
        <v>0.28000000000000003</v>
      </c>
    </row>
    <row r="125" spans="2:20">
      <c r="B125" s="98">
        <v>42898</v>
      </c>
      <c r="C125" s="97">
        <v>0.15</v>
      </c>
      <c r="D125" s="97">
        <v>0.15</v>
      </c>
      <c r="E125" s="97">
        <v>0.13</v>
      </c>
      <c r="F125" s="97">
        <v>0.1</v>
      </c>
      <c r="G125" s="97">
        <v>0.12</v>
      </c>
      <c r="H125" s="97">
        <v>0.15</v>
      </c>
      <c r="I125" s="97">
        <v>0.15</v>
      </c>
      <c r="J125" s="97">
        <v>0.15</v>
      </c>
      <c r="K125" s="97">
        <v>0.09</v>
      </c>
      <c r="L125" s="97">
        <v>0.06</v>
      </c>
      <c r="M125" s="97">
        <v>0.04</v>
      </c>
      <c r="N125" s="97">
        <v>0.11</v>
      </c>
      <c r="O125" s="97">
        <v>0.08</v>
      </c>
      <c r="P125" s="97">
        <v>0.05</v>
      </c>
      <c r="Q125" s="97">
        <v>0.06</v>
      </c>
      <c r="R125" s="97">
        <v>7.0000000000000007E-2</v>
      </c>
      <c r="S125" s="97">
        <v>0.05</v>
      </c>
      <c r="T125" s="97">
        <v>0.15</v>
      </c>
    </row>
    <row r="126" spans="2:20">
      <c r="B126" s="98">
        <v>42899</v>
      </c>
      <c r="C126" s="97">
        <v>0.23</v>
      </c>
      <c r="D126" s="97">
        <v>0.23</v>
      </c>
      <c r="E126" s="97">
        <v>0.2</v>
      </c>
      <c r="F126" s="97">
        <v>0.16</v>
      </c>
      <c r="G126" s="97">
        <v>0.18</v>
      </c>
      <c r="H126" s="97">
        <v>0.23</v>
      </c>
      <c r="I126" s="97">
        <v>0.23</v>
      </c>
      <c r="J126" s="97">
        <v>0.23</v>
      </c>
      <c r="K126" s="97">
        <v>0.14000000000000001</v>
      </c>
      <c r="L126" s="97">
        <v>0.09</v>
      </c>
      <c r="M126" s="97">
        <v>7.0000000000000007E-2</v>
      </c>
      <c r="N126" s="97">
        <v>0.18</v>
      </c>
      <c r="O126" s="97">
        <v>0.13</v>
      </c>
      <c r="P126" s="97">
        <v>0.08</v>
      </c>
      <c r="Q126" s="97">
        <v>0.09</v>
      </c>
      <c r="R126" s="97">
        <v>0.11</v>
      </c>
      <c r="S126" s="97">
        <v>0.08</v>
      </c>
      <c r="T126" s="97">
        <v>0.23</v>
      </c>
    </row>
    <row r="127" spans="2:20">
      <c r="B127" s="98">
        <v>42900</v>
      </c>
      <c r="C127" s="97">
        <v>0.26</v>
      </c>
      <c r="D127" s="97">
        <v>0.26</v>
      </c>
      <c r="E127" s="97">
        <v>0.22</v>
      </c>
      <c r="F127" s="97">
        <v>0.18</v>
      </c>
      <c r="G127" s="97">
        <v>0.21</v>
      </c>
      <c r="H127" s="97">
        <v>0.26</v>
      </c>
      <c r="I127" s="97">
        <v>0.26</v>
      </c>
      <c r="J127" s="97">
        <v>0.26</v>
      </c>
      <c r="K127" s="97">
        <v>0.16</v>
      </c>
      <c r="L127" s="97">
        <v>0.11</v>
      </c>
      <c r="M127" s="97">
        <v>0.08</v>
      </c>
      <c r="N127" s="97">
        <v>0.2</v>
      </c>
      <c r="O127" s="97">
        <v>0.15</v>
      </c>
      <c r="P127" s="97">
        <v>0.1</v>
      </c>
      <c r="Q127" s="97">
        <v>0.11</v>
      </c>
      <c r="R127" s="97">
        <v>0.13</v>
      </c>
      <c r="S127" s="97">
        <v>0.09</v>
      </c>
      <c r="T127" s="97">
        <v>0.26</v>
      </c>
    </row>
    <row r="128" spans="2:20">
      <c r="B128" s="98">
        <v>42901</v>
      </c>
      <c r="C128" s="97">
        <v>0.27</v>
      </c>
      <c r="D128" s="97">
        <v>0.27</v>
      </c>
      <c r="E128" s="97">
        <v>0.23</v>
      </c>
      <c r="F128" s="97">
        <v>0.18</v>
      </c>
      <c r="G128" s="97">
        <v>0.22</v>
      </c>
      <c r="H128" s="97">
        <v>0.27</v>
      </c>
      <c r="I128" s="97">
        <v>0.27</v>
      </c>
      <c r="J128" s="97">
        <v>0.27</v>
      </c>
      <c r="K128" s="97">
        <v>0.17</v>
      </c>
      <c r="L128" s="97">
        <v>0.11</v>
      </c>
      <c r="M128" s="97">
        <v>0.08</v>
      </c>
      <c r="N128" s="97">
        <v>0.21</v>
      </c>
      <c r="O128" s="97">
        <v>0.16</v>
      </c>
      <c r="P128" s="97">
        <v>0.1</v>
      </c>
      <c r="Q128" s="97">
        <v>0.12</v>
      </c>
      <c r="R128" s="97">
        <v>0.14000000000000001</v>
      </c>
      <c r="S128" s="97">
        <v>0.1</v>
      </c>
      <c r="T128" s="97">
        <v>0.27</v>
      </c>
    </row>
    <row r="129" spans="2:20">
      <c r="B129" s="98">
        <v>42902</v>
      </c>
      <c r="C129" s="97">
        <v>0.32</v>
      </c>
      <c r="D129" s="97">
        <v>0.32</v>
      </c>
      <c r="E129" s="97">
        <v>0.27</v>
      </c>
      <c r="F129" s="97">
        <v>0.22</v>
      </c>
      <c r="G129" s="97">
        <v>0.26</v>
      </c>
      <c r="H129" s="97">
        <v>0.32</v>
      </c>
      <c r="I129" s="97">
        <v>0.32</v>
      </c>
      <c r="J129" s="97">
        <v>0.32</v>
      </c>
      <c r="K129" s="97">
        <v>0.21</v>
      </c>
      <c r="L129" s="97">
        <v>0.14000000000000001</v>
      </c>
      <c r="M129" s="97">
        <v>0.1</v>
      </c>
      <c r="N129" s="97">
        <v>0.26</v>
      </c>
      <c r="O129" s="97">
        <v>0.2</v>
      </c>
      <c r="P129" s="97">
        <v>0.12</v>
      </c>
      <c r="Q129" s="97">
        <v>0.15</v>
      </c>
      <c r="R129" s="97">
        <v>0.17</v>
      </c>
      <c r="S129" s="97">
        <v>0.12</v>
      </c>
      <c r="T129" s="97">
        <v>0.32</v>
      </c>
    </row>
    <row r="130" spans="2:20">
      <c r="B130" s="98">
        <v>42903</v>
      </c>
      <c r="C130" s="97">
        <v>0.41</v>
      </c>
      <c r="D130" s="97">
        <v>0.41</v>
      </c>
      <c r="E130" s="97">
        <v>0.35</v>
      </c>
      <c r="F130" s="97">
        <v>0.28000000000000003</v>
      </c>
      <c r="G130" s="97">
        <v>0.33</v>
      </c>
      <c r="H130" s="97">
        <v>0.41</v>
      </c>
      <c r="I130" s="97">
        <v>0.41</v>
      </c>
      <c r="J130" s="97">
        <v>0.41</v>
      </c>
      <c r="K130" s="97">
        <v>0.27</v>
      </c>
      <c r="L130" s="97">
        <v>0.18</v>
      </c>
      <c r="M130" s="97">
        <v>0.13</v>
      </c>
      <c r="N130" s="97">
        <v>0.33</v>
      </c>
      <c r="O130" s="97">
        <v>0.26</v>
      </c>
      <c r="P130" s="97">
        <v>0.16</v>
      </c>
      <c r="Q130" s="97">
        <v>0.2</v>
      </c>
      <c r="R130" s="97">
        <v>0.22</v>
      </c>
      <c r="S130" s="97">
        <v>0.15</v>
      </c>
      <c r="T130" s="97">
        <v>0.41</v>
      </c>
    </row>
    <row r="131" spans="2:20">
      <c r="B131" s="98">
        <v>42904</v>
      </c>
      <c r="C131" s="97">
        <v>0.42</v>
      </c>
      <c r="D131" s="97">
        <v>0.42</v>
      </c>
      <c r="E131" s="97">
        <v>0.36</v>
      </c>
      <c r="F131" s="97">
        <v>0.28999999999999998</v>
      </c>
      <c r="G131" s="97">
        <v>0.34</v>
      </c>
      <c r="H131" s="97">
        <v>0.42</v>
      </c>
      <c r="I131" s="97">
        <v>0.42</v>
      </c>
      <c r="J131" s="97">
        <v>0.42</v>
      </c>
      <c r="K131" s="97">
        <v>0.28999999999999998</v>
      </c>
      <c r="L131" s="97">
        <v>0.19</v>
      </c>
      <c r="M131" s="97">
        <v>0.13</v>
      </c>
      <c r="N131" s="97">
        <v>0.35</v>
      </c>
      <c r="O131" s="97">
        <v>0.28000000000000003</v>
      </c>
      <c r="P131" s="97">
        <v>0.17</v>
      </c>
      <c r="Q131" s="97">
        <v>0.21</v>
      </c>
      <c r="R131" s="97">
        <v>0.23</v>
      </c>
      <c r="S131" s="97">
        <v>0.16</v>
      </c>
      <c r="T131" s="97">
        <v>0.42</v>
      </c>
    </row>
    <row r="132" spans="2:20">
      <c r="B132" s="98">
        <v>42905</v>
      </c>
      <c r="C132" s="97">
        <v>0.31</v>
      </c>
      <c r="D132" s="97">
        <v>0.31</v>
      </c>
      <c r="E132" s="97">
        <v>0.26</v>
      </c>
      <c r="F132" s="97">
        <v>0.21</v>
      </c>
      <c r="G132" s="97">
        <v>0.25</v>
      </c>
      <c r="H132" s="97">
        <v>0.31</v>
      </c>
      <c r="I132" s="97">
        <v>0.31</v>
      </c>
      <c r="J132" s="97">
        <v>0.31</v>
      </c>
      <c r="K132" s="97">
        <v>0.22</v>
      </c>
      <c r="L132" s="97">
        <v>0.15</v>
      </c>
      <c r="M132" s="97">
        <v>0.1</v>
      </c>
      <c r="N132" s="97">
        <v>0.26</v>
      </c>
      <c r="O132" s="97">
        <v>0.21</v>
      </c>
      <c r="P132" s="97">
        <v>0.13</v>
      </c>
      <c r="Q132" s="97">
        <v>0.17</v>
      </c>
      <c r="R132" s="97">
        <v>0.18</v>
      </c>
      <c r="S132" s="97">
        <v>0.12</v>
      </c>
      <c r="T132" s="97">
        <v>0.31</v>
      </c>
    </row>
    <row r="133" spans="2:20">
      <c r="B133" s="98">
        <v>42906</v>
      </c>
      <c r="C133" s="97">
        <v>0.37</v>
      </c>
      <c r="D133" s="97">
        <v>0.37</v>
      </c>
      <c r="E133" s="97">
        <v>0.31</v>
      </c>
      <c r="F133" s="97">
        <v>0.25</v>
      </c>
      <c r="G133" s="97">
        <v>0.3</v>
      </c>
      <c r="H133" s="97">
        <v>0.37</v>
      </c>
      <c r="I133" s="97">
        <v>0.37</v>
      </c>
      <c r="J133" s="97">
        <v>0.37</v>
      </c>
      <c r="K133" s="97">
        <v>0.26</v>
      </c>
      <c r="L133" s="97">
        <v>0.18</v>
      </c>
      <c r="M133" s="97">
        <v>0.12</v>
      </c>
      <c r="N133" s="97">
        <v>0.31</v>
      </c>
      <c r="O133" s="97">
        <v>0.26</v>
      </c>
      <c r="P133" s="97">
        <v>0.17</v>
      </c>
      <c r="Q133" s="97">
        <v>0.21</v>
      </c>
      <c r="R133" s="97">
        <v>0.21</v>
      </c>
      <c r="S133" s="97">
        <v>0.14000000000000001</v>
      </c>
      <c r="T133" s="97">
        <v>0.36</v>
      </c>
    </row>
    <row r="134" spans="2:20">
      <c r="B134" s="98">
        <v>42907</v>
      </c>
      <c r="C134" s="97">
        <v>0.55000000000000004</v>
      </c>
      <c r="D134" s="97">
        <v>0.55000000000000004</v>
      </c>
      <c r="E134" s="97">
        <v>0.47</v>
      </c>
      <c r="F134" s="97">
        <v>0.37</v>
      </c>
      <c r="G134" s="97">
        <v>0.44</v>
      </c>
      <c r="H134" s="97">
        <v>0.55000000000000004</v>
      </c>
      <c r="I134" s="97">
        <v>0.55000000000000004</v>
      </c>
      <c r="J134" s="97">
        <v>0.55000000000000004</v>
      </c>
      <c r="K134" s="97">
        <v>0.4</v>
      </c>
      <c r="L134" s="97">
        <v>0.28000000000000003</v>
      </c>
      <c r="M134" s="97">
        <v>0.19</v>
      </c>
      <c r="N134" s="97">
        <v>0.47</v>
      </c>
      <c r="O134" s="97">
        <v>0.39</v>
      </c>
      <c r="P134" s="97">
        <v>0.26</v>
      </c>
      <c r="Q134" s="97">
        <v>0.32</v>
      </c>
      <c r="R134" s="97">
        <v>0.33</v>
      </c>
      <c r="S134" s="97">
        <v>0.22</v>
      </c>
      <c r="T134" s="97">
        <v>0.53</v>
      </c>
    </row>
    <row r="135" spans="2:20">
      <c r="B135" s="98">
        <v>42908</v>
      </c>
      <c r="C135" s="97">
        <v>0.53</v>
      </c>
      <c r="D135" s="97">
        <v>0.53</v>
      </c>
      <c r="E135" s="97">
        <v>0.45</v>
      </c>
      <c r="F135" s="97">
        <v>0.36</v>
      </c>
      <c r="G135" s="97">
        <v>0.42</v>
      </c>
      <c r="H135" s="97">
        <v>0.53</v>
      </c>
      <c r="I135" s="97">
        <v>0.53</v>
      </c>
      <c r="J135" s="97">
        <v>0.53</v>
      </c>
      <c r="K135" s="97">
        <v>0.39</v>
      </c>
      <c r="L135" s="97">
        <v>0.27</v>
      </c>
      <c r="M135" s="97">
        <v>0.18</v>
      </c>
      <c r="N135" s="97">
        <v>0.46</v>
      </c>
      <c r="O135" s="97">
        <v>0.38</v>
      </c>
      <c r="P135" s="97">
        <v>0.26</v>
      </c>
      <c r="Q135" s="97">
        <v>0.33</v>
      </c>
      <c r="R135" s="97">
        <v>0.32</v>
      </c>
      <c r="S135" s="97">
        <v>0.22</v>
      </c>
      <c r="T135" s="97">
        <v>0.5</v>
      </c>
    </row>
    <row r="136" spans="2:20">
      <c r="B136" s="98">
        <v>42909</v>
      </c>
      <c r="C136" s="97">
        <v>0.33</v>
      </c>
      <c r="D136" s="97">
        <v>0.33</v>
      </c>
      <c r="E136" s="97">
        <v>0.28000000000000003</v>
      </c>
      <c r="F136" s="97">
        <v>0.22</v>
      </c>
      <c r="G136" s="97">
        <v>0.26</v>
      </c>
      <c r="H136" s="97">
        <v>0.33</v>
      </c>
      <c r="I136" s="97">
        <v>0.33</v>
      </c>
      <c r="J136" s="97">
        <v>0.33</v>
      </c>
      <c r="K136" s="97">
        <v>0.25</v>
      </c>
      <c r="L136" s="97">
        <v>0.17</v>
      </c>
      <c r="M136" s="97">
        <v>0.12</v>
      </c>
      <c r="N136" s="97">
        <v>0.28999999999999998</v>
      </c>
      <c r="O136" s="97">
        <v>0.24</v>
      </c>
      <c r="P136" s="97">
        <v>0.17</v>
      </c>
      <c r="Q136" s="97">
        <v>0.21</v>
      </c>
      <c r="R136" s="97">
        <v>0.2</v>
      </c>
      <c r="S136" s="97">
        <v>0.14000000000000001</v>
      </c>
      <c r="T136" s="97">
        <v>0.3</v>
      </c>
    </row>
    <row r="137" spans="2:20">
      <c r="B137" s="98">
        <v>42910</v>
      </c>
      <c r="C137" s="97">
        <v>0.35</v>
      </c>
      <c r="D137" s="97">
        <v>0.35</v>
      </c>
      <c r="E137" s="97">
        <v>0.3</v>
      </c>
      <c r="F137" s="97">
        <v>0.24</v>
      </c>
      <c r="G137" s="97">
        <v>0.28000000000000003</v>
      </c>
      <c r="H137" s="97">
        <v>0.35</v>
      </c>
      <c r="I137" s="97">
        <v>0.35</v>
      </c>
      <c r="J137" s="97">
        <v>0.35</v>
      </c>
      <c r="K137" s="97">
        <v>0.27</v>
      </c>
      <c r="L137" s="97">
        <v>0.19</v>
      </c>
      <c r="M137" s="97">
        <v>0.13</v>
      </c>
      <c r="N137" s="97">
        <v>0.31</v>
      </c>
      <c r="O137" s="97">
        <v>0.26</v>
      </c>
      <c r="P137" s="97">
        <v>0.18</v>
      </c>
      <c r="Q137" s="97">
        <v>0.23</v>
      </c>
      <c r="R137" s="97">
        <v>0.22</v>
      </c>
      <c r="S137" s="97">
        <v>0.16</v>
      </c>
      <c r="T137" s="97">
        <v>0.31</v>
      </c>
    </row>
    <row r="138" spans="2:20">
      <c r="B138" s="98">
        <v>42911</v>
      </c>
      <c r="C138" s="97">
        <v>0.32</v>
      </c>
      <c r="D138" s="97">
        <v>0.32</v>
      </c>
      <c r="E138" s="97">
        <v>0.27</v>
      </c>
      <c r="F138" s="97">
        <v>0.22</v>
      </c>
      <c r="G138" s="97">
        <v>0.26</v>
      </c>
      <c r="H138" s="97">
        <v>0.31</v>
      </c>
      <c r="I138" s="97">
        <v>0.32</v>
      </c>
      <c r="J138" s="97">
        <v>0.32</v>
      </c>
      <c r="K138" s="97">
        <v>0.25</v>
      </c>
      <c r="L138" s="97">
        <v>0.18</v>
      </c>
      <c r="M138" s="97">
        <v>0.12</v>
      </c>
      <c r="N138" s="97">
        <v>0.28000000000000003</v>
      </c>
      <c r="O138" s="97">
        <v>0.25</v>
      </c>
      <c r="P138" s="97">
        <v>0.17</v>
      </c>
      <c r="Q138" s="97">
        <v>0.22</v>
      </c>
      <c r="R138" s="97">
        <v>0.21</v>
      </c>
      <c r="S138" s="97">
        <v>0.15</v>
      </c>
      <c r="T138" s="97">
        <v>0.27</v>
      </c>
    </row>
    <row r="139" spans="2:20">
      <c r="B139" s="98">
        <v>42912</v>
      </c>
      <c r="C139" s="97">
        <v>0.35</v>
      </c>
      <c r="D139" s="97">
        <v>0.35</v>
      </c>
      <c r="E139" s="97">
        <v>0.3</v>
      </c>
      <c r="F139" s="97">
        <v>0.24</v>
      </c>
      <c r="G139" s="97">
        <v>0.28000000000000003</v>
      </c>
      <c r="H139" s="97">
        <v>0.34</v>
      </c>
      <c r="I139" s="97">
        <v>0.35</v>
      </c>
      <c r="J139" s="97">
        <v>0.35</v>
      </c>
      <c r="K139" s="97">
        <v>0.28000000000000003</v>
      </c>
      <c r="L139" s="97">
        <v>0.2</v>
      </c>
      <c r="M139" s="97">
        <v>0.14000000000000001</v>
      </c>
      <c r="N139" s="97">
        <v>0.31</v>
      </c>
      <c r="O139" s="97">
        <v>0.28000000000000003</v>
      </c>
      <c r="P139" s="97">
        <v>0.2</v>
      </c>
      <c r="Q139" s="97">
        <v>0.25</v>
      </c>
      <c r="R139" s="97">
        <v>0.23</v>
      </c>
      <c r="S139" s="97">
        <v>0.17</v>
      </c>
      <c r="T139" s="97">
        <v>0.28999999999999998</v>
      </c>
    </row>
    <row r="140" spans="2:20">
      <c r="B140" s="98">
        <v>42913</v>
      </c>
      <c r="C140" s="97">
        <v>0.42</v>
      </c>
      <c r="D140" s="97">
        <v>0.42</v>
      </c>
      <c r="E140" s="97">
        <v>0.36</v>
      </c>
      <c r="F140" s="97">
        <v>0.28999999999999998</v>
      </c>
      <c r="G140" s="97">
        <v>0.34</v>
      </c>
      <c r="H140" s="97">
        <v>0.41</v>
      </c>
      <c r="I140" s="97">
        <v>0.42</v>
      </c>
      <c r="J140" s="97">
        <v>0.42</v>
      </c>
      <c r="K140" s="97">
        <v>0.35</v>
      </c>
      <c r="L140" s="97">
        <v>0.24</v>
      </c>
      <c r="M140" s="97">
        <v>0.17</v>
      </c>
      <c r="N140" s="97">
        <v>0.37</v>
      </c>
      <c r="O140" s="97">
        <v>0.34</v>
      </c>
      <c r="P140" s="97">
        <v>0.24</v>
      </c>
      <c r="Q140" s="97">
        <v>0.31</v>
      </c>
      <c r="R140" s="97">
        <v>0.28000000000000003</v>
      </c>
      <c r="S140" s="97">
        <v>0.21</v>
      </c>
      <c r="T140" s="97">
        <v>0.33</v>
      </c>
    </row>
    <row r="141" spans="2:20">
      <c r="B141" s="98">
        <v>42914</v>
      </c>
      <c r="C141" s="97">
        <v>0.34</v>
      </c>
      <c r="D141" s="97">
        <v>0.34</v>
      </c>
      <c r="E141" s="97">
        <v>0.28999999999999998</v>
      </c>
      <c r="F141" s="97">
        <v>0.23</v>
      </c>
      <c r="G141" s="97">
        <v>0.27</v>
      </c>
      <c r="H141" s="97">
        <v>0.32</v>
      </c>
      <c r="I141" s="97">
        <v>0.34</v>
      </c>
      <c r="J141" s="97">
        <v>0.34</v>
      </c>
      <c r="K141" s="97">
        <v>0.28999999999999998</v>
      </c>
      <c r="L141" s="97">
        <v>0.2</v>
      </c>
      <c r="M141" s="97">
        <v>0.14000000000000001</v>
      </c>
      <c r="N141" s="97">
        <v>0.3</v>
      </c>
      <c r="O141" s="97">
        <v>0.28000000000000003</v>
      </c>
      <c r="P141" s="97">
        <v>0.2</v>
      </c>
      <c r="Q141" s="97">
        <v>0.26</v>
      </c>
      <c r="R141" s="97">
        <v>0.23</v>
      </c>
      <c r="S141" s="97">
        <v>0.17</v>
      </c>
      <c r="T141" s="97">
        <v>0.25</v>
      </c>
    </row>
    <row r="142" spans="2:20">
      <c r="B142" s="98">
        <v>42915</v>
      </c>
      <c r="C142" s="97">
        <v>0.33</v>
      </c>
      <c r="D142" s="97">
        <v>0.33</v>
      </c>
      <c r="E142" s="97">
        <v>0.28000000000000003</v>
      </c>
      <c r="F142" s="97">
        <v>0.22</v>
      </c>
      <c r="G142" s="97">
        <v>0.26</v>
      </c>
      <c r="H142" s="97">
        <v>0.3</v>
      </c>
      <c r="I142" s="97">
        <v>0.33</v>
      </c>
      <c r="J142" s="97">
        <v>0.33</v>
      </c>
      <c r="K142" s="97">
        <v>0.28999999999999998</v>
      </c>
      <c r="L142" s="97">
        <v>0.2</v>
      </c>
      <c r="M142" s="97">
        <v>0.14000000000000001</v>
      </c>
      <c r="N142" s="97">
        <v>0.3</v>
      </c>
      <c r="O142" s="97">
        <v>0.27</v>
      </c>
      <c r="P142" s="97">
        <v>0.2</v>
      </c>
      <c r="Q142" s="97">
        <v>0.26</v>
      </c>
      <c r="R142" s="97">
        <v>0.23</v>
      </c>
      <c r="S142" s="97">
        <v>0.17</v>
      </c>
      <c r="T142" s="97">
        <v>0.23</v>
      </c>
    </row>
    <row r="143" spans="2:20">
      <c r="B143" s="98">
        <v>42916</v>
      </c>
      <c r="C143" s="97">
        <v>0.3</v>
      </c>
      <c r="D143" s="97">
        <v>0.3</v>
      </c>
      <c r="E143" s="97">
        <v>0.26</v>
      </c>
      <c r="F143" s="97">
        <v>0.2</v>
      </c>
      <c r="G143" s="97">
        <v>0.24</v>
      </c>
      <c r="H143" s="97">
        <v>0.26</v>
      </c>
      <c r="I143" s="97">
        <v>0.3</v>
      </c>
      <c r="J143" s="97">
        <v>0.3</v>
      </c>
      <c r="K143" s="97">
        <v>0.27</v>
      </c>
      <c r="L143" s="97">
        <v>0.19</v>
      </c>
      <c r="M143" s="97">
        <v>0.14000000000000001</v>
      </c>
      <c r="N143" s="97">
        <v>0.27</v>
      </c>
      <c r="O143" s="97">
        <v>0.25</v>
      </c>
      <c r="P143" s="97">
        <v>0.19</v>
      </c>
      <c r="Q143" s="97">
        <v>0.24</v>
      </c>
      <c r="R143" s="97">
        <v>0.22</v>
      </c>
      <c r="S143" s="97">
        <v>0.16</v>
      </c>
      <c r="T143" s="97">
        <v>0.2</v>
      </c>
    </row>
    <row r="144" spans="2:20">
      <c r="B144" s="98">
        <v>42917</v>
      </c>
      <c r="C144" s="97">
        <v>0.33</v>
      </c>
      <c r="D144" s="97">
        <v>0.33</v>
      </c>
      <c r="E144" s="97">
        <v>0.28000000000000003</v>
      </c>
      <c r="F144" s="97">
        <v>0.22</v>
      </c>
      <c r="G144" s="97">
        <v>0.26</v>
      </c>
      <c r="H144" s="97">
        <v>0.28000000000000003</v>
      </c>
      <c r="I144" s="97">
        <v>0.33</v>
      </c>
      <c r="J144" s="97">
        <v>0.33</v>
      </c>
      <c r="K144" s="97">
        <v>0.3</v>
      </c>
      <c r="L144" s="97">
        <v>0.21</v>
      </c>
      <c r="M144" s="97">
        <v>0.15</v>
      </c>
      <c r="N144" s="97">
        <v>0.3</v>
      </c>
      <c r="O144" s="97">
        <v>0.28000000000000003</v>
      </c>
      <c r="P144" s="97">
        <v>0.22</v>
      </c>
      <c r="Q144" s="97">
        <v>0.27</v>
      </c>
      <c r="R144" s="97">
        <v>0.24</v>
      </c>
      <c r="S144" s="97">
        <v>0.18</v>
      </c>
      <c r="T144" s="97">
        <v>0.21</v>
      </c>
    </row>
    <row r="145" spans="2:20">
      <c r="B145" s="98">
        <v>42918</v>
      </c>
      <c r="C145" s="97">
        <v>0.32</v>
      </c>
      <c r="D145" s="97">
        <v>0.32</v>
      </c>
      <c r="E145" s="97">
        <v>0.27</v>
      </c>
      <c r="F145" s="97">
        <v>0.22</v>
      </c>
      <c r="G145" s="97">
        <v>0.26</v>
      </c>
      <c r="H145" s="97">
        <v>0.26</v>
      </c>
      <c r="I145" s="97">
        <v>0.32</v>
      </c>
      <c r="J145" s="97">
        <v>0.32</v>
      </c>
      <c r="K145" s="97">
        <v>0.3</v>
      </c>
      <c r="L145" s="97">
        <v>0.21</v>
      </c>
      <c r="M145" s="97">
        <v>0.15</v>
      </c>
      <c r="N145" s="97">
        <v>0.28999999999999998</v>
      </c>
      <c r="O145" s="97">
        <v>0.27</v>
      </c>
      <c r="P145" s="97">
        <v>0.22</v>
      </c>
      <c r="Q145" s="97">
        <v>0.27</v>
      </c>
      <c r="R145" s="97">
        <v>0.24</v>
      </c>
      <c r="S145" s="97">
        <v>0.18</v>
      </c>
      <c r="T145" s="97">
        <v>0.2</v>
      </c>
    </row>
    <row r="146" spans="2:20">
      <c r="B146" s="98">
        <v>42919</v>
      </c>
      <c r="C146" s="97">
        <v>0.33</v>
      </c>
      <c r="D146" s="97">
        <v>0.33</v>
      </c>
      <c r="E146" s="97">
        <v>0.28000000000000003</v>
      </c>
      <c r="F146" s="97">
        <v>0.22</v>
      </c>
      <c r="G146" s="97">
        <v>0.26</v>
      </c>
      <c r="H146" s="97">
        <v>0.25</v>
      </c>
      <c r="I146" s="97">
        <v>0.33</v>
      </c>
      <c r="J146" s="97">
        <v>0.33</v>
      </c>
      <c r="K146" s="97">
        <v>0.31</v>
      </c>
      <c r="L146" s="97">
        <v>0.22</v>
      </c>
      <c r="M146" s="97">
        <v>0.16</v>
      </c>
      <c r="N146" s="97">
        <v>0.3</v>
      </c>
      <c r="O146" s="97">
        <v>0.28000000000000003</v>
      </c>
      <c r="P146" s="97">
        <v>0.23</v>
      </c>
      <c r="Q146" s="97">
        <v>0.28999999999999998</v>
      </c>
      <c r="R146" s="97">
        <v>0.25</v>
      </c>
      <c r="S146" s="97">
        <v>0.19</v>
      </c>
      <c r="T146" s="97">
        <v>0.19</v>
      </c>
    </row>
    <row r="147" spans="2:20">
      <c r="B147" s="98">
        <v>42920</v>
      </c>
      <c r="C147" s="97">
        <v>0.32</v>
      </c>
      <c r="D147" s="97">
        <v>0.32</v>
      </c>
      <c r="E147" s="97">
        <v>0.27</v>
      </c>
      <c r="F147" s="97">
        <v>0.22</v>
      </c>
      <c r="G147" s="97">
        <v>0.26</v>
      </c>
      <c r="H147" s="97">
        <v>0.24</v>
      </c>
      <c r="I147" s="97">
        <v>0.32</v>
      </c>
      <c r="J147" s="97">
        <v>0.32</v>
      </c>
      <c r="K147" s="97">
        <v>0.3</v>
      </c>
      <c r="L147" s="97">
        <v>0.22</v>
      </c>
      <c r="M147" s="97">
        <v>0.16</v>
      </c>
      <c r="N147" s="97">
        <v>0.3</v>
      </c>
      <c r="O147" s="97">
        <v>0.28000000000000003</v>
      </c>
      <c r="P147" s="97">
        <v>0.23</v>
      </c>
      <c r="Q147" s="97">
        <v>0.28000000000000003</v>
      </c>
      <c r="R147" s="97">
        <v>0.25</v>
      </c>
      <c r="S147" s="97">
        <v>0.19</v>
      </c>
      <c r="T147" s="97">
        <v>0.18</v>
      </c>
    </row>
    <row r="148" spans="2:20">
      <c r="B148" s="98">
        <v>42921</v>
      </c>
      <c r="C148" s="97">
        <v>0.33</v>
      </c>
      <c r="D148" s="97">
        <v>0.33</v>
      </c>
      <c r="E148" s="97">
        <v>0.28000000000000003</v>
      </c>
      <c r="F148" s="97">
        <v>0.22</v>
      </c>
      <c r="G148" s="97">
        <v>0.26</v>
      </c>
      <c r="H148" s="97">
        <v>0.23</v>
      </c>
      <c r="I148" s="97">
        <v>0.33</v>
      </c>
      <c r="J148" s="97">
        <v>0.33</v>
      </c>
      <c r="K148" s="97">
        <v>0.32</v>
      </c>
      <c r="L148" s="97">
        <v>0.23</v>
      </c>
      <c r="M148" s="97">
        <v>0.17</v>
      </c>
      <c r="N148" s="97">
        <v>0.31</v>
      </c>
      <c r="O148" s="97">
        <v>0.28999999999999998</v>
      </c>
      <c r="P148" s="97">
        <v>0.24</v>
      </c>
      <c r="Q148" s="97">
        <v>0.3</v>
      </c>
      <c r="R148" s="97">
        <v>0.26</v>
      </c>
      <c r="S148" s="97">
        <v>0.2</v>
      </c>
      <c r="T148" s="97">
        <v>0.17</v>
      </c>
    </row>
    <row r="149" spans="2:20">
      <c r="B149" s="98">
        <v>42922</v>
      </c>
      <c r="C149" s="97">
        <v>0.33</v>
      </c>
      <c r="D149" s="97">
        <v>0.33</v>
      </c>
      <c r="E149" s="97">
        <v>0.28000000000000003</v>
      </c>
      <c r="F149" s="97">
        <v>0.22</v>
      </c>
      <c r="G149" s="97">
        <v>0.26</v>
      </c>
      <c r="H149" s="97">
        <v>0.22</v>
      </c>
      <c r="I149" s="97">
        <v>0.33</v>
      </c>
      <c r="J149" s="97">
        <v>0.33</v>
      </c>
      <c r="K149" s="97">
        <v>0.32</v>
      </c>
      <c r="L149" s="97">
        <v>0.23</v>
      </c>
      <c r="M149" s="97">
        <v>0.18</v>
      </c>
      <c r="N149" s="97">
        <v>0.31</v>
      </c>
      <c r="O149" s="97">
        <v>0.28999999999999998</v>
      </c>
      <c r="P149" s="97">
        <v>0.25</v>
      </c>
      <c r="Q149" s="97">
        <v>0.3</v>
      </c>
      <c r="R149" s="97">
        <v>0.26</v>
      </c>
      <c r="S149" s="97">
        <v>0.2</v>
      </c>
      <c r="T149" s="97">
        <v>0.16</v>
      </c>
    </row>
    <row r="150" spans="2:20">
      <c r="B150" s="98">
        <v>42923</v>
      </c>
      <c r="C150" s="97">
        <v>0.36</v>
      </c>
      <c r="D150" s="97">
        <v>0.36</v>
      </c>
      <c r="E150" s="97">
        <v>0.31</v>
      </c>
      <c r="F150" s="97">
        <v>0.24</v>
      </c>
      <c r="G150" s="97">
        <v>0.28999999999999998</v>
      </c>
      <c r="H150" s="97">
        <v>0.23</v>
      </c>
      <c r="I150" s="97">
        <v>0.36</v>
      </c>
      <c r="J150" s="97">
        <v>0.36</v>
      </c>
      <c r="K150" s="97">
        <v>0.35</v>
      </c>
      <c r="L150" s="97">
        <v>0.26</v>
      </c>
      <c r="M150" s="97">
        <v>0.2</v>
      </c>
      <c r="N150" s="97">
        <v>0.33</v>
      </c>
      <c r="O150" s="97">
        <v>0.32</v>
      </c>
      <c r="P150" s="97">
        <v>0.28000000000000003</v>
      </c>
      <c r="Q150" s="97">
        <v>0.33</v>
      </c>
      <c r="R150" s="97">
        <v>0.28999999999999998</v>
      </c>
      <c r="S150" s="97">
        <v>0.23</v>
      </c>
      <c r="T150" s="97">
        <v>0.17</v>
      </c>
    </row>
    <row r="151" spans="2:20">
      <c r="B151" s="98">
        <v>42924</v>
      </c>
      <c r="C151" s="97">
        <v>0.36</v>
      </c>
      <c r="D151" s="97">
        <v>0.36</v>
      </c>
      <c r="E151" s="97">
        <v>0.31</v>
      </c>
      <c r="F151" s="97">
        <v>0.24</v>
      </c>
      <c r="G151" s="97">
        <v>0.28999999999999998</v>
      </c>
      <c r="H151" s="97">
        <v>0.22</v>
      </c>
      <c r="I151" s="97">
        <v>0.36</v>
      </c>
      <c r="J151" s="97">
        <v>0.36</v>
      </c>
      <c r="K151" s="97">
        <v>0.35</v>
      </c>
      <c r="L151" s="97">
        <v>0.27</v>
      </c>
      <c r="M151" s="97">
        <v>0.2</v>
      </c>
      <c r="N151" s="97">
        <v>0.33</v>
      </c>
      <c r="O151" s="97">
        <v>0.32</v>
      </c>
      <c r="P151" s="97">
        <v>0.28000000000000003</v>
      </c>
      <c r="Q151" s="97">
        <v>0.34</v>
      </c>
      <c r="R151" s="97">
        <v>0.3</v>
      </c>
      <c r="S151" s="97">
        <v>0.23</v>
      </c>
      <c r="T151" s="97">
        <v>0.16</v>
      </c>
    </row>
    <row r="152" spans="2:20">
      <c r="B152" s="98">
        <v>42925</v>
      </c>
      <c r="C152" s="97">
        <v>0.38</v>
      </c>
      <c r="D152" s="97">
        <v>0.38</v>
      </c>
      <c r="E152" s="97">
        <v>0.32</v>
      </c>
      <c r="F152" s="97">
        <v>0.26</v>
      </c>
      <c r="G152" s="97">
        <v>0.3</v>
      </c>
      <c r="H152" s="97">
        <v>0.23</v>
      </c>
      <c r="I152" s="97">
        <v>0.38</v>
      </c>
      <c r="J152" s="97">
        <v>0.38</v>
      </c>
      <c r="K152" s="97">
        <v>0.38</v>
      </c>
      <c r="L152" s="97">
        <v>0.28999999999999998</v>
      </c>
      <c r="M152" s="97">
        <v>0.22</v>
      </c>
      <c r="N152" s="97">
        <v>0.35</v>
      </c>
      <c r="O152" s="97">
        <v>0.34</v>
      </c>
      <c r="P152" s="97">
        <v>0.3</v>
      </c>
      <c r="Q152" s="97">
        <v>0.36</v>
      </c>
      <c r="R152" s="97">
        <v>0.32</v>
      </c>
      <c r="S152" s="97">
        <v>0.25</v>
      </c>
      <c r="T152" s="97">
        <v>0.15</v>
      </c>
    </row>
    <row r="153" spans="2:20">
      <c r="B153" s="98">
        <v>42926</v>
      </c>
      <c r="C153" s="97">
        <v>0.37</v>
      </c>
      <c r="D153" s="97">
        <v>0.37</v>
      </c>
      <c r="E153" s="97">
        <v>0.31</v>
      </c>
      <c r="F153" s="97">
        <v>0.25</v>
      </c>
      <c r="G153" s="97">
        <v>0.3</v>
      </c>
      <c r="H153" s="97">
        <v>0.21</v>
      </c>
      <c r="I153" s="97">
        <v>0.37</v>
      </c>
      <c r="J153" s="97">
        <v>0.37</v>
      </c>
      <c r="K153" s="97">
        <v>0.37</v>
      </c>
      <c r="L153" s="97">
        <v>0.28999999999999998</v>
      </c>
      <c r="M153" s="97">
        <v>0.22</v>
      </c>
      <c r="N153" s="97">
        <v>0.34</v>
      </c>
      <c r="O153" s="97">
        <v>0.34</v>
      </c>
      <c r="P153" s="97">
        <v>0.3</v>
      </c>
      <c r="Q153" s="97">
        <v>0.35</v>
      </c>
      <c r="R153" s="97">
        <v>0.32</v>
      </c>
      <c r="S153" s="97">
        <v>0.25</v>
      </c>
      <c r="T153" s="97">
        <v>0.14000000000000001</v>
      </c>
    </row>
    <row r="154" spans="2:20">
      <c r="B154" s="98">
        <v>42927</v>
      </c>
      <c r="C154" s="97">
        <v>0.38</v>
      </c>
      <c r="D154" s="97">
        <v>0.38</v>
      </c>
      <c r="E154" s="97">
        <v>0.32</v>
      </c>
      <c r="F154" s="97">
        <v>0.26</v>
      </c>
      <c r="G154" s="97">
        <v>0.3</v>
      </c>
      <c r="H154" s="97">
        <v>0.2</v>
      </c>
      <c r="I154" s="97">
        <v>0.38</v>
      </c>
      <c r="J154" s="97">
        <v>0.38</v>
      </c>
      <c r="K154" s="97">
        <v>0.38</v>
      </c>
      <c r="L154" s="97">
        <v>0.3</v>
      </c>
      <c r="M154" s="97">
        <v>0.23</v>
      </c>
      <c r="N154" s="97">
        <v>0.35</v>
      </c>
      <c r="O154" s="97">
        <v>0.35</v>
      </c>
      <c r="P154" s="97">
        <v>0.31</v>
      </c>
      <c r="Q154" s="97">
        <v>0.36</v>
      </c>
      <c r="R154" s="97">
        <v>0.33</v>
      </c>
      <c r="S154" s="97">
        <v>0.26</v>
      </c>
      <c r="T154" s="97">
        <v>0.13</v>
      </c>
    </row>
    <row r="155" spans="2:20">
      <c r="B155" s="98">
        <v>42928</v>
      </c>
      <c r="C155" s="97">
        <v>0.34</v>
      </c>
      <c r="D155" s="97">
        <v>0.34</v>
      </c>
      <c r="E155" s="97">
        <v>0.28999999999999998</v>
      </c>
      <c r="F155" s="97">
        <v>0.23</v>
      </c>
      <c r="G155" s="97">
        <v>0.27</v>
      </c>
      <c r="H155" s="97">
        <v>0.17</v>
      </c>
      <c r="I155" s="97">
        <v>0.34</v>
      </c>
      <c r="J155" s="97">
        <v>0.34</v>
      </c>
      <c r="K155" s="97">
        <v>0.34</v>
      </c>
      <c r="L155" s="97">
        <v>0.28000000000000003</v>
      </c>
      <c r="M155" s="97">
        <v>0.21</v>
      </c>
      <c r="N155" s="97">
        <v>0.32</v>
      </c>
      <c r="O155" s="97">
        <v>0.31</v>
      </c>
      <c r="P155" s="97">
        <v>0.28000000000000003</v>
      </c>
      <c r="Q155" s="97">
        <v>0.32</v>
      </c>
      <c r="R155" s="97">
        <v>0.3</v>
      </c>
      <c r="S155" s="97">
        <v>0.24</v>
      </c>
      <c r="T155" s="97">
        <v>0.11</v>
      </c>
    </row>
    <row r="156" spans="2:20">
      <c r="B156" s="98">
        <v>42929</v>
      </c>
      <c r="C156" s="97">
        <v>0.38</v>
      </c>
      <c r="D156" s="97">
        <v>0.38</v>
      </c>
      <c r="E156" s="97">
        <v>0.32</v>
      </c>
      <c r="F156" s="97">
        <v>0.26</v>
      </c>
      <c r="G156" s="97">
        <v>0.3</v>
      </c>
      <c r="H156" s="97">
        <v>0.18</v>
      </c>
      <c r="I156" s="97">
        <v>0.38</v>
      </c>
      <c r="J156" s="97">
        <v>0.38</v>
      </c>
      <c r="K156" s="97">
        <v>0.38</v>
      </c>
      <c r="L156" s="97">
        <v>0.32</v>
      </c>
      <c r="M156" s="97">
        <v>0.24</v>
      </c>
      <c r="N156" s="97">
        <v>0.35</v>
      </c>
      <c r="O156" s="97">
        <v>0.35</v>
      </c>
      <c r="P156" s="97">
        <v>0.32</v>
      </c>
      <c r="Q156" s="97">
        <v>0.36</v>
      </c>
      <c r="R156" s="97">
        <v>0.34</v>
      </c>
      <c r="S156" s="97">
        <v>0.27</v>
      </c>
      <c r="T156" s="97">
        <v>0.11</v>
      </c>
    </row>
    <row r="157" spans="2:20">
      <c r="B157" s="98">
        <v>42930</v>
      </c>
      <c r="C157" s="97">
        <v>0.3</v>
      </c>
      <c r="D157" s="97">
        <v>0.3</v>
      </c>
      <c r="E157" s="97">
        <v>0.26</v>
      </c>
      <c r="F157" s="97">
        <v>0.2</v>
      </c>
      <c r="G157" s="97">
        <v>0.24</v>
      </c>
      <c r="H157" s="97">
        <v>0.13</v>
      </c>
      <c r="I157" s="97">
        <v>0.3</v>
      </c>
      <c r="J157" s="97">
        <v>0.3</v>
      </c>
      <c r="K157" s="97">
        <v>0.3</v>
      </c>
      <c r="L157" s="97">
        <v>0.26</v>
      </c>
      <c r="M157" s="97">
        <v>0.19</v>
      </c>
      <c r="N157" s="97">
        <v>0.28000000000000003</v>
      </c>
      <c r="O157" s="97">
        <v>0.28000000000000003</v>
      </c>
      <c r="P157" s="97">
        <v>0.26</v>
      </c>
      <c r="Q157" s="97">
        <v>0.28999999999999998</v>
      </c>
      <c r="R157" s="97">
        <v>0.27</v>
      </c>
      <c r="S157" s="97">
        <v>0.22</v>
      </c>
      <c r="T157" s="97">
        <v>0.08</v>
      </c>
    </row>
    <row r="158" spans="2:20">
      <c r="B158" s="98">
        <v>42931</v>
      </c>
      <c r="C158" s="97">
        <v>0.36</v>
      </c>
      <c r="D158" s="97">
        <v>0.36</v>
      </c>
      <c r="E158" s="97">
        <v>0.31</v>
      </c>
      <c r="F158" s="97">
        <v>0.24</v>
      </c>
      <c r="G158" s="97">
        <v>0.28999999999999998</v>
      </c>
      <c r="H158" s="97">
        <v>0.15</v>
      </c>
      <c r="I158" s="97">
        <v>0.35</v>
      </c>
      <c r="J158" s="97">
        <v>0.36</v>
      </c>
      <c r="K158" s="97">
        <v>0.36</v>
      </c>
      <c r="L158" s="97">
        <v>0.32</v>
      </c>
      <c r="M158" s="97">
        <v>0.24</v>
      </c>
      <c r="N158" s="97">
        <v>0.33</v>
      </c>
      <c r="O158" s="97">
        <v>0.33</v>
      </c>
      <c r="P158" s="97">
        <v>0.31</v>
      </c>
      <c r="Q158" s="97">
        <v>0.34</v>
      </c>
      <c r="R158" s="97">
        <v>0.33</v>
      </c>
      <c r="S158" s="97">
        <v>0.27</v>
      </c>
      <c r="T158" s="97">
        <v>0.09</v>
      </c>
    </row>
    <row r="159" spans="2:20">
      <c r="B159" s="98">
        <v>42932</v>
      </c>
      <c r="C159" s="97">
        <v>0.32</v>
      </c>
      <c r="D159" s="97">
        <v>0.32</v>
      </c>
      <c r="E159" s="97">
        <v>0.27</v>
      </c>
      <c r="F159" s="97">
        <v>0.22</v>
      </c>
      <c r="G159" s="97">
        <v>0.26</v>
      </c>
      <c r="H159" s="97">
        <v>0.12</v>
      </c>
      <c r="I159" s="97">
        <v>0.31</v>
      </c>
      <c r="J159" s="97">
        <v>0.32</v>
      </c>
      <c r="K159" s="97">
        <v>0.32</v>
      </c>
      <c r="L159" s="97">
        <v>0.28999999999999998</v>
      </c>
      <c r="M159" s="97">
        <v>0.22</v>
      </c>
      <c r="N159" s="97">
        <v>0.3</v>
      </c>
      <c r="O159" s="97">
        <v>0.3</v>
      </c>
      <c r="P159" s="97">
        <v>0.28000000000000003</v>
      </c>
      <c r="Q159" s="97">
        <v>0.3</v>
      </c>
      <c r="R159" s="97">
        <v>0.3</v>
      </c>
      <c r="S159" s="97">
        <v>0.24</v>
      </c>
      <c r="T159" s="97">
        <v>7.0000000000000007E-2</v>
      </c>
    </row>
    <row r="160" spans="2:20">
      <c r="B160" s="98">
        <v>42933</v>
      </c>
      <c r="C160" s="97">
        <v>0.33</v>
      </c>
      <c r="D160" s="97">
        <v>0.33</v>
      </c>
      <c r="E160" s="97">
        <v>0.28000000000000003</v>
      </c>
      <c r="F160" s="97">
        <v>0.22</v>
      </c>
      <c r="G160" s="97">
        <v>0.26</v>
      </c>
      <c r="H160" s="97">
        <v>0.12</v>
      </c>
      <c r="I160" s="97">
        <v>0.32</v>
      </c>
      <c r="J160" s="97">
        <v>0.33</v>
      </c>
      <c r="K160" s="97">
        <v>0.33</v>
      </c>
      <c r="L160" s="97">
        <v>0.3</v>
      </c>
      <c r="M160" s="97">
        <v>0.23</v>
      </c>
      <c r="N160" s="97">
        <v>0.31</v>
      </c>
      <c r="O160" s="97">
        <v>0.31</v>
      </c>
      <c r="P160" s="97">
        <v>0.28999999999999998</v>
      </c>
      <c r="Q160" s="97">
        <v>0.31</v>
      </c>
      <c r="R160" s="97">
        <v>0.32</v>
      </c>
      <c r="S160" s="97">
        <v>0.26</v>
      </c>
      <c r="T160" s="97">
        <v>7.0000000000000007E-2</v>
      </c>
    </row>
    <row r="161" spans="2:20">
      <c r="B161" s="98">
        <v>42934</v>
      </c>
      <c r="C161" s="97">
        <v>0.31</v>
      </c>
      <c r="D161" s="97">
        <v>0.31</v>
      </c>
      <c r="E161" s="97">
        <v>0.26</v>
      </c>
      <c r="F161" s="97">
        <v>0.21</v>
      </c>
      <c r="G161" s="97">
        <v>0.25</v>
      </c>
      <c r="H161" s="97">
        <v>0.1</v>
      </c>
      <c r="I161" s="97">
        <v>0.28000000000000003</v>
      </c>
      <c r="J161" s="97">
        <v>0.31</v>
      </c>
      <c r="K161" s="97">
        <v>0.31</v>
      </c>
      <c r="L161" s="97">
        <v>0.28999999999999998</v>
      </c>
      <c r="M161" s="97">
        <v>0.22</v>
      </c>
      <c r="N161" s="97">
        <v>0.28999999999999998</v>
      </c>
      <c r="O161" s="97">
        <v>0.28999999999999998</v>
      </c>
      <c r="P161" s="97">
        <v>0.28000000000000003</v>
      </c>
      <c r="Q161" s="97">
        <v>0.28999999999999998</v>
      </c>
      <c r="R161" s="97">
        <v>0.3</v>
      </c>
      <c r="S161" s="97">
        <v>0.25</v>
      </c>
      <c r="T161" s="97">
        <v>0.06</v>
      </c>
    </row>
    <row r="162" spans="2:20">
      <c r="B162" s="98">
        <v>42935</v>
      </c>
      <c r="C162" s="97">
        <v>0.34</v>
      </c>
      <c r="D162" s="97">
        <v>0.34</v>
      </c>
      <c r="E162" s="97">
        <v>0.28999999999999998</v>
      </c>
      <c r="F162" s="97">
        <v>0.23</v>
      </c>
      <c r="G162" s="97">
        <v>0.27</v>
      </c>
      <c r="H162" s="97">
        <v>0.1</v>
      </c>
      <c r="I162" s="97">
        <v>0.28999999999999998</v>
      </c>
      <c r="J162" s="97">
        <v>0.34</v>
      </c>
      <c r="K162" s="97">
        <v>0.34</v>
      </c>
      <c r="L162" s="97">
        <v>0.32</v>
      </c>
      <c r="M162" s="97">
        <v>0.25</v>
      </c>
      <c r="N162" s="97">
        <v>0.32</v>
      </c>
      <c r="O162" s="97">
        <v>0.32</v>
      </c>
      <c r="P162" s="97">
        <v>0.3</v>
      </c>
      <c r="Q162" s="97">
        <v>0.32</v>
      </c>
      <c r="R162" s="97">
        <v>0.34</v>
      </c>
      <c r="S162" s="97">
        <v>0.28000000000000003</v>
      </c>
      <c r="T162" s="97">
        <v>0.06</v>
      </c>
    </row>
    <row r="163" spans="2:20">
      <c r="B163" s="98">
        <v>42936</v>
      </c>
      <c r="C163" s="97">
        <v>0.38</v>
      </c>
      <c r="D163" s="97">
        <v>0.38</v>
      </c>
      <c r="E163" s="97">
        <v>0.32</v>
      </c>
      <c r="F163" s="97">
        <v>0.26</v>
      </c>
      <c r="G163" s="97">
        <v>0.3</v>
      </c>
      <c r="H163" s="97">
        <v>0</v>
      </c>
      <c r="I163" s="97">
        <v>0.31</v>
      </c>
      <c r="J163" s="97">
        <v>0.38</v>
      </c>
      <c r="K163" s="97">
        <v>0.38</v>
      </c>
      <c r="L163" s="97">
        <v>0.36</v>
      </c>
      <c r="M163" s="97">
        <v>0.28000000000000003</v>
      </c>
      <c r="N163" s="97">
        <v>0.35</v>
      </c>
      <c r="O163" s="97">
        <v>0.35</v>
      </c>
      <c r="P163" s="97">
        <v>0.34</v>
      </c>
      <c r="Q163" s="97">
        <v>0.36</v>
      </c>
      <c r="R163" s="97">
        <v>0.38</v>
      </c>
      <c r="S163" s="97">
        <v>0.31</v>
      </c>
      <c r="T163" s="97">
        <v>0</v>
      </c>
    </row>
    <row r="164" spans="2:20">
      <c r="B164" s="98">
        <v>42937</v>
      </c>
      <c r="C164" s="97">
        <v>0.39</v>
      </c>
      <c r="D164" s="97">
        <v>0.39</v>
      </c>
      <c r="E164" s="97">
        <v>0.33</v>
      </c>
      <c r="F164" s="97">
        <v>0.27</v>
      </c>
      <c r="G164" s="97">
        <v>0.31</v>
      </c>
      <c r="H164" s="97" t="s">
        <v>13</v>
      </c>
      <c r="I164" s="97">
        <v>0.28999999999999998</v>
      </c>
      <c r="J164" s="97">
        <v>0.39</v>
      </c>
      <c r="K164" s="97">
        <v>0.39</v>
      </c>
      <c r="L164" s="97">
        <v>0.38</v>
      </c>
      <c r="M164" s="97">
        <v>0.3</v>
      </c>
      <c r="N164" s="97">
        <v>0.36</v>
      </c>
      <c r="O164" s="97">
        <v>0.36</v>
      </c>
      <c r="P164" s="97">
        <v>0.35</v>
      </c>
      <c r="Q164" s="97">
        <v>0.37</v>
      </c>
      <c r="R164" s="97">
        <v>0.39</v>
      </c>
      <c r="S164" s="97">
        <v>0.33</v>
      </c>
      <c r="T164" s="97" t="s">
        <v>13</v>
      </c>
    </row>
    <row r="165" spans="2:20">
      <c r="B165" s="98">
        <v>42938</v>
      </c>
      <c r="C165" s="97">
        <v>0.41</v>
      </c>
      <c r="D165" s="97">
        <v>0.41</v>
      </c>
      <c r="E165" s="97">
        <v>0.35</v>
      </c>
      <c r="F165" s="97">
        <v>0.28000000000000003</v>
      </c>
      <c r="G165" s="97">
        <v>0.33</v>
      </c>
      <c r="H165" s="97" t="s">
        <v>13</v>
      </c>
      <c r="I165" s="97">
        <v>0.28999999999999998</v>
      </c>
      <c r="J165" s="97">
        <v>0.41</v>
      </c>
      <c r="K165" s="97">
        <v>0.41</v>
      </c>
      <c r="L165" s="97">
        <v>0.4</v>
      </c>
      <c r="M165" s="97">
        <v>0.32</v>
      </c>
      <c r="N165" s="97">
        <v>0.38</v>
      </c>
      <c r="O165" s="97">
        <v>0.38</v>
      </c>
      <c r="P165" s="97">
        <v>0.37</v>
      </c>
      <c r="Q165" s="97">
        <v>0.39</v>
      </c>
      <c r="R165" s="97">
        <v>0.41</v>
      </c>
      <c r="S165" s="97">
        <v>0.35</v>
      </c>
      <c r="T165" s="97" t="s">
        <v>13</v>
      </c>
    </row>
    <row r="166" spans="2:20">
      <c r="B166" s="98">
        <v>42939</v>
      </c>
      <c r="C166" s="97">
        <v>0.42</v>
      </c>
      <c r="D166" s="97">
        <v>0.42</v>
      </c>
      <c r="E166" s="97">
        <v>0.36</v>
      </c>
      <c r="F166" s="97">
        <v>0.28999999999999998</v>
      </c>
      <c r="G166" s="97">
        <v>0.34</v>
      </c>
      <c r="H166" s="97" t="s">
        <v>13</v>
      </c>
      <c r="I166" s="97">
        <v>0.28000000000000003</v>
      </c>
      <c r="J166" s="97">
        <v>0.42</v>
      </c>
      <c r="K166" s="97">
        <v>0.42</v>
      </c>
      <c r="L166" s="97">
        <v>0.41</v>
      </c>
      <c r="M166" s="97">
        <v>0.34</v>
      </c>
      <c r="N166" s="97">
        <v>0.39</v>
      </c>
      <c r="O166" s="97">
        <v>0.39</v>
      </c>
      <c r="P166" s="97">
        <v>0.39</v>
      </c>
      <c r="Q166" s="97">
        <v>0.4</v>
      </c>
      <c r="R166" s="97">
        <v>0.42</v>
      </c>
      <c r="S166" s="97">
        <v>0.36</v>
      </c>
      <c r="T166" s="97" t="s">
        <v>13</v>
      </c>
    </row>
    <row r="167" spans="2:20">
      <c r="B167" s="98">
        <v>42940</v>
      </c>
      <c r="C167" s="97">
        <v>0.31</v>
      </c>
      <c r="D167" s="97">
        <v>0.31</v>
      </c>
      <c r="E167" s="97">
        <v>0.26</v>
      </c>
      <c r="F167" s="97">
        <v>0.21</v>
      </c>
      <c r="G167" s="97">
        <v>0.25</v>
      </c>
      <c r="H167" s="97" t="s">
        <v>13</v>
      </c>
      <c r="I167" s="97">
        <v>0.19</v>
      </c>
      <c r="J167" s="97">
        <v>0.31</v>
      </c>
      <c r="K167" s="97">
        <v>0.31</v>
      </c>
      <c r="L167" s="97">
        <v>0.31</v>
      </c>
      <c r="M167" s="97">
        <v>0.26</v>
      </c>
      <c r="N167" s="97">
        <v>0.28999999999999998</v>
      </c>
      <c r="O167" s="97">
        <v>0.28999999999999998</v>
      </c>
      <c r="P167" s="97">
        <v>0.28999999999999998</v>
      </c>
      <c r="Q167" s="97">
        <v>0.28999999999999998</v>
      </c>
      <c r="R167" s="97">
        <v>0.31</v>
      </c>
      <c r="S167" s="97">
        <v>0.27</v>
      </c>
      <c r="T167" s="97" t="s">
        <v>13</v>
      </c>
    </row>
    <row r="168" spans="2:20">
      <c r="B168" s="98">
        <v>42941</v>
      </c>
      <c r="C168" s="97">
        <v>0.32</v>
      </c>
      <c r="D168" s="97">
        <v>0.32</v>
      </c>
      <c r="E168" s="97">
        <v>0.27</v>
      </c>
      <c r="F168" s="97">
        <v>0.22</v>
      </c>
      <c r="G168" s="97">
        <v>0.26</v>
      </c>
      <c r="H168" s="97" t="s">
        <v>13</v>
      </c>
      <c r="I168" s="97">
        <v>0.19</v>
      </c>
      <c r="J168" s="97">
        <v>0.31</v>
      </c>
      <c r="K168" s="97">
        <v>0.32</v>
      </c>
      <c r="L168" s="97">
        <v>0.32</v>
      </c>
      <c r="M168" s="97">
        <v>0.27</v>
      </c>
      <c r="N168" s="97">
        <v>0.3</v>
      </c>
      <c r="O168" s="97">
        <v>0.3</v>
      </c>
      <c r="P168" s="97">
        <v>0.3</v>
      </c>
      <c r="Q168" s="97">
        <v>0.3</v>
      </c>
      <c r="R168" s="97">
        <v>0.32</v>
      </c>
      <c r="S168" s="97">
        <v>0.28999999999999998</v>
      </c>
      <c r="T168" s="97" t="s">
        <v>13</v>
      </c>
    </row>
    <row r="169" spans="2:20">
      <c r="B169" s="98">
        <v>42942</v>
      </c>
      <c r="C169" s="97">
        <v>0.33</v>
      </c>
      <c r="D169" s="97">
        <v>0.33</v>
      </c>
      <c r="E169" s="97">
        <v>0.28000000000000003</v>
      </c>
      <c r="F169" s="97">
        <v>0.22</v>
      </c>
      <c r="G169" s="97">
        <v>0.26</v>
      </c>
      <c r="H169" s="97" t="s">
        <v>13</v>
      </c>
      <c r="I169" s="97">
        <v>0.18</v>
      </c>
      <c r="J169" s="97">
        <v>0.32</v>
      </c>
      <c r="K169" s="97">
        <v>0.33</v>
      </c>
      <c r="L169" s="97">
        <v>0.33</v>
      </c>
      <c r="M169" s="97">
        <v>0.28999999999999998</v>
      </c>
      <c r="N169" s="97">
        <v>0.31</v>
      </c>
      <c r="O169" s="97">
        <v>0.31</v>
      </c>
      <c r="P169" s="97">
        <v>0.31</v>
      </c>
      <c r="Q169" s="97">
        <v>0.31</v>
      </c>
      <c r="R169" s="97">
        <v>0.33</v>
      </c>
      <c r="S169" s="97">
        <v>0.3</v>
      </c>
      <c r="T169" s="97" t="s">
        <v>13</v>
      </c>
    </row>
    <row r="170" spans="2:20">
      <c r="B170" s="98">
        <v>42943</v>
      </c>
      <c r="C170" s="97">
        <v>0.28000000000000003</v>
      </c>
      <c r="D170" s="97">
        <v>0.28000000000000003</v>
      </c>
      <c r="E170" s="97">
        <v>0.24</v>
      </c>
      <c r="F170" s="97">
        <v>0.19</v>
      </c>
      <c r="G170" s="97">
        <v>0.22</v>
      </c>
      <c r="H170" s="97" t="s">
        <v>13</v>
      </c>
      <c r="I170" s="97">
        <v>0.14000000000000001</v>
      </c>
      <c r="J170" s="97">
        <v>0.26</v>
      </c>
      <c r="K170" s="97">
        <v>0.28000000000000003</v>
      </c>
      <c r="L170" s="97">
        <v>0.28000000000000003</v>
      </c>
      <c r="M170" s="97">
        <v>0.25</v>
      </c>
      <c r="N170" s="97">
        <v>0.26</v>
      </c>
      <c r="O170" s="97">
        <v>0.26</v>
      </c>
      <c r="P170" s="97">
        <v>0.26</v>
      </c>
      <c r="Q170" s="97">
        <v>0.27</v>
      </c>
      <c r="R170" s="97">
        <v>0.28000000000000003</v>
      </c>
      <c r="S170" s="97">
        <v>0.26</v>
      </c>
      <c r="T170" s="97" t="s">
        <v>13</v>
      </c>
    </row>
    <row r="171" spans="2:20">
      <c r="B171" s="98">
        <v>42944</v>
      </c>
      <c r="C171" s="97">
        <v>0.32</v>
      </c>
      <c r="D171" s="97">
        <v>0.32</v>
      </c>
      <c r="E171" s="97">
        <v>0.27</v>
      </c>
      <c r="F171" s="97">
        <v>0.22</v>
      </c>
      <c r="G171" s="97">
        <v>0.26</v>
      </c>
      <c r="H171" s="97" t="s">
        <v>13</v>
      </c>
      <c r="I171" s="97">
        <v>0.14000000000000001</v>
      </c>
      <c r="J171" s="97">
        <v>0.28000000000000003</v>
      </c>
      <c r="K171" s="97">
        <v>0.32</v>
      </c>
      <c r="L171" s="97">
        <v>0.32</v>
      </c>
      <c r="M171" s="97">
        <v>0.28999999999999998</v>
      </c>
      <c r="N171" s="97">
        <v>0.3</v>
      </c>
      <c r="O171" s="97">
        <v>0.3</v>
      </c>
      <c r="P171" s="97">
        <v>0.3</v>
      </c>
      <c r="Q171" s="97">
        <v>0.3</v>
      </c>
      <c r="R171" s="97">
        <v>0.32</v>
      </c>
      <c r="S171" s="97">
        <v>0.3</v>
      </c>
      <c r="T171" s="97" t="s">
        <v>13</v>
      </c>
    </row>
    <row r="172" spans="2:20">
      <c r="B172" s="98">
        <v>42945</v>
      </c>
      <c r="C172" s="97">
        <v>0.35</v>
      </c>
      <c r="D172" s="97">
        <v>0.35</v>
      </c>
      <c r="E172" s="97">
        <v>0.3</v>
      </c>
      <c r="F172" s="97">
        <v>0.24</v>
      </c>
      <c r="G172" s="97">
        <v>0.28000000000000003</v>
      </c>
      <c r="H172" s="97" t="s">
        <v>13</v>
      </c>
      <c r="I172" s="97">
        <v>0.14000000000000001</v>
      </c>
      <c r="J172" s="97">
        <v>0.28999999999999998</v>
      </c>
      <c r="K172" s="97">
        <v>0.35</v>
      </c>
      <c r="L172" s="97">
        <v>0.35</v>
      </c>
      <c r="M172" s="97">
        <v>0.33</v>
      </c>
      <c r="N172" s="97">
        <v>0.32</v>
      </c>
      <c r="O172" s="97">
        <v>0.33</v>
      </c>
      <c r="P172" s="97">
        <v>0.33</v>
      </c>
      <c r="Q172" s="97">
        <v>0.33</v>
      </c>
      <c r="R172" s="97">
        <v>0.35</v>
      </c>
      <c r="S172" s="97">
        <v>0.33</v>
      </c>
      <c r="T172" s="97" t="s">
        <v>13</v>
      </c>
    </row>
    <row r="173" spans="2:20">
      <c r="B173" s="98">
        <v>42946</v>
      </c>
      <c r="C173" s="97">
        <v>0.35</v>
      </c>
      <c r="D173" s="97">
        <v>0.35</v>
      </c>
      <c r="E173" s="97">
        <v>0.3</v>
      </c>
      <c r="F173" s="97">
        <v>0.24</v>
      </c>
      <c r="G173" s="97">
        <v>0.28000000000000003</v>
      </c>
      <c r="H173" s="97" t="s">
        <v>13</v>
      </c>
      <c r="I173" s="97">
        <v>0.13</v>
      </c>
      <c r="J173" s="97">
        <v>0.27</v>
      </c>
      <c r="K173" s="97">
        <v>0.35</v>
      </c>
      <c r="L173" s="97">
        <v>0.35</v>
      </c>
      <c r="M173" s="97">
        <v>0.33</v>
      </c>
      <c r="N173" s="97">
        <v>0.32</v>
      </c>
      <c r="O173" s="97">
        <v>0.33</v>
      </c>
      <c r="P173" s="97">
        <v>0.33</v>
      </c>
      <c r="Q173" s="97">
        <v>0.33</v>
      </c>
      <c r="R173" s="97">
        <v>0.35</v>
      </c>
      <c r="S173" s="97">
        <v>0.34</v>
      </c>
      <c r="T173" s="97" t="s">
        <v>13</v>
      </c>
    </row>
    <row r="174" spans="2:20">
      <c r="B174" s="98">
        <v>42947</v>
      </c>
      <c r="C174" s="97">
        <v>0.33</v>
      </c>
      <c r="D174" s="97">
        <v>0.33</v>
      </c>
      <c r="E174" s="97">
        <v>0.28000000000000003</v>
      </c>
      <c r="F174" s="97">
        <v>0.22</v>
      </c>
      <c r="G174" s="97">
        <v>0.26</v>
      </c>
      <c r="H174" s="97" t="s">
        <v>13</v>
      </c>
      <c r="I174" s="97">
        <v>0.11</v>
      </c>
      <c r="J174" s="97">
        <v>0.24</v>
      </c>
      <c r="K174" s="97">
        <v>0.33</v>
      </c>
      <c r="L174" s="97">
        <v>0.33</v>
      </c>
      <c r="M174" s="97">
        <v>0.31</v>
      </c>
      <c r="N174" s="97">
        <v>0.3</v>
      </c>
      <c r="O174" s="97">
        <v>0.31</v>
      </c>
      <c r="P174" s="97">
        <v>0.31</v>
      </c>
      <c r="Q174" s="97">
        <v>0.31</v>
      </c>
      <c r="R174" s="97">
        <v>0.33</v>
      </c>
      <c r="S174" s="97">
        <v>0.33</v>
      </c>
      <c r="T174" s="97" t="s">
        <v>13</v>
      </c>
    </row>
    <row r="175" spans="2:20">
      <c r="B175" s="98">
        <v>42948</v>
      </c>
      <c r="C175" s="97">
        <v>0.31</v>
      </c>
      <c r="D175" s="97">
        <v>0.31</v>
      </c>
      <c r="E175" s="97">
        <v>0.26</v>
      </c>
      <c r="F175" s="97">
        <v>0.21</v>
      </c>
      <c r="G175" s="97">
        <v>0.25</v>
      </c>
      <c r="H175" s="97" t="s">
        <v>13</v>
      </c>
      <c r="I175" s="97">
        <v>0</v>
      </c>
      <c r="J175" s="97">
        <v>0.21</v>
      </c>
      <c r="K175" s="97">
        <v>0.31</v>
      </c>
      <c r="L175" s="97">
        <v>0.31</v>
      </c>
      <c r="M175" s="97">
        <v>0.3</v>
      </c>
      <c r="N175" s="97">
        <v>0.28000000000000003</v>
      </c>
      <c r="O175" s="97">
        <v>0.28999999999999998</v>
      </c>
      <c r="P175" s="97">
        <v>0.28999999999999998</v>
      </c>
      <c r="Q175" s="97">
        <v>0.28999999999999998</v>
      </c>
      <c r="R175" s="97">
        <v>0.31</v>
      </c>
      <c r="S175" s="97">
        <v>0.31</v>
      </c>
      <c r="T175" s="97" t="s">
        <v>13</v>
      </c>
    </row>
    <row r="176" spans="2:20">
      <c r="B176" s="98">
        <v>42949</v>
      </c>
      <c r="C176" s="97">
        <v>0.38</v>
      </c>
      <c r="D176" s="97">
        <v>0.38</v>
      </c>
      <c r="E176" s="97">
        <v>0.32</v>
      </c>
      <c r="F176" s="97">
        <v>0.26</v>
      </c>
      <c r="G176" s="97">
        <v>0.3</v>
      </c>
      <c r="H176" s="97" t="s">
        <v>13</v>
      </c>
      <c r="I176" s="97" t="s">
        <v>13</v>
      </c>
      <c r="J176" s="97">
        <v>0.24</v>
      </c>
      <c r="K176" s="97">
        <v>0.38</v>
      </c>
      <c r="L176" s="97">
        <v>0.38</v>
      </c>
      <c r="M176" s="97">
        <v>0.37</v>
      </c>
      <c r="N176" s="97">
        <v>0.35</v>
      </c>
      <c r="O176" s="97">
        <v>0.35</v>
      </c>
      <c r="P176" s="97">
        <v>0.35</v>
      </c>
      <c r="Q176" s="97">
        <v>0.36</v>
      </c>
      <c r="R176" s="97">
        <v>0.38</v>
      </c>
      <c r="S176" s="97">
        <v>0.38</v>
      </c>
      <c r="T176" s="97" t="s">
        <v>13</v>
      </c>
    </row>
    <row r="177" spans="2:20">
      <c r="B177" s="98">
        <v>42950</v>
      </c>
      <c r="C177" s="97">
        <v>0.34</v>
      </c>
      <c r="D177" s="97">
        <v>0.34</v>
      </c>
      <c r="E177" s="97">
        <v>0.28999999999999998</v>
      </c>
      <c r="F177" s="97">
        <v>0.23</v>
      </c>
      <c r="G177" s="97">
        <v>0.27</v>
      </c>
      <c r="H177" s="97" t="s">
        <v>13</v>
      </c>
      <c r="I177" s="97" t="s">
        <v>13</v>
      </c>
      <c r="J177" s="97">
        <v>0.2</v>
      </c>
      <c r="K177" s="97">
        <v>0.34</v>
      </c>
      <c r="L177" s="97">
        <v>0.34</v>
      </c>
      <c r="M177" s="97">
        <v>0.33</v>
      </c>
      <c r="N177" s="97">
        <v>0.31</v>
      </c>
      <c r="O177" s="97">
        <v>0.32</v>
      </c>
      <c r="P177" s="97">
        <v>0.32</v>
      </c>
      <c r="Q177" s="97">
        <v>0.32</v>
      </c>
      <c r="R177" s="97">
        <v>0.34</v>
      </c>
      <c r="S177" s="97">
        <v>0.34</v>
      </c>
      <c r="T177" s="97" t="s">
        <v>13</v>
      </c>
    </row>
    <row r="178" spans="2:20">
      <c r="B178" s="98">
        <v>42951</v>
      </c>
      <c r="C178" s="97">
        <v>0.42</v>
      </c>
      <c r="D178" s="97">
        <v>0.42</v>
      </c>
      <c r="E178" s="97">
        <v>0.36</v>
      </c>
      <c r="F178" s="97">
        <v>0.28999999999999998</v>
      </c>
      <c r="G178" s="97">
        <v>0.34</v>
      </c>
      <c r="H178" s="97" t="s">
        <v>13</v>
      </c>
      <c r="I178" s="97" t="s">
        <v>13</v>
      </c>
      <c r="J178" s="97">
        <v>0.23</v>
      </c>
      <c r="K178" s="97">
        <v>0.42</v>
      </c>
      <c r="L178" s="97">
        <v>0.42</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0.4</v>
      </c>
      <c r="R178" s="97">
        <v>0.42</v>
      </c>
      <c r="S178" s="97">
        <v>0.42</v>
      </c>
      <c r="T178" s="97" t="s">
        <v>13</v>
      </c>
    </row>
    <row r="179" spans="2:20">
      <c r="B179" s="98">
        <v>42952</v>
      </c>
      <c r="C179" s="97">
        <v>0.51</v>
      </c>
      <c r="D179" s="97">
        <v>0.51</v>
      </c>
      <c r="E179" s="97">
        <v>0.43</v>
      </c>
      <c r="F179" s="97">
        <v>0.35</v>
      </c>
      <c r="G179" s="97">
        <v>0.41</v>
      </c>
      <c r="H179" s="97" t="s">
        <v>13</v>
      </c>
      <c r="I179" s="97" t="s">
        <v>13</v>
      </c>
      <c r="J179" s="97">
        <v>0.25</v>
      </c>
      <c r="K179" s="97">
        <v>0.51</v>
      </c>
      <c r="L179" s="97">
        <v>0.51</v>
      </c>
      <c r="M179" s="97">
        <v>0.51</v>
      </c>
      <c r="N179" s="97">
        <v>0.46</v>
      </c>
      <c r="O179" s="97">
        <v>0.47</v>
      </c>
      <c r="P179" s="97">
        <v>0.47</v>
      </c>
      <c r="Q179" s="97">
        <v>0.47</v>
      </c>
      <c r="R179" s="97">
        <v>0.51</v>
      </c>
      <c r="S179" s="97">
        <v>0.51</v>
      </c>
      <c r="T179" s="97" t="s">
        <v>13</v>
      </c>
    </row>
    <row r="180" spans="2:20">
      <c r="B180" s="98">
        <v>42953</v>
      </c>
      <c r="C180" s="97">
        <v>0.25</v>
      </c>
      <c r="D180" s="97">
        <v>0.25</v>
      </c>
      <c r="E180" s="97">
        <v>0.21</v>
      </c>
      <c r="F180" s="97">
        <v>0.17</v>
      </c>
      <c r="G180" s="97">
        <v>0.2</v>
      </c>
      <c r="H180" s="97" t="s">
        <v>13</v>
      </c>
      <c r="I180" s="97" t="s">
        <v>13</v>
      </c>
      <c r="J180" s="97">
        <v>0.11</v>
      </c>
      <c r="K180" s="97">
        <v>0.25</v>
      </c>
      <c r="L180" s="97">
        <v>0.25</v>
      </c>
      <c r="M180" s="97">
        <v>0.25</v>
      </c>
      <c r="N180" s="97">
        <v>0.22</v>
      </c>
      <c r="O180" s="97">
        <v>0.23</v>
      </c>
      <c r="P180" s="97">
        <v>0.23</v>
      </c>
      <c r="Q180" s="97">
        <v>0.23</v>
      </c>
      <c r="R180" s="97">
        <v>0.25</v>
      </c>
      <c r="S180" s="97">
        <v>0.25</v>
      </c>
      <c r="T180" s="97" t="s">
        <v>13</v>
      </c>
    </row>
    <row r="181" spans="2:20">
      <c r="B181" s="98">
        <v>42954</v>
      </c>
      <c r="C181" s="97">
        <v>0.33</v>
      </c>
      <c r="D181" s="97">
        <v>0.33</v>
      </c>
      <c r="E181" s="97">
        <v>0.28000000000000003</v>
      </c>
      <c r="F181" s="97">
        <v>0.22</v>
      </c>
      <c r="G181" s="97">
        <v>0.26</v>
      </c>
      <c r="H181" s="97" t="s">
        <v>13</v>
      </c>
      <c r="I181" s="97" t="s">
        <v>13</v>
      </c>
      <c r="J181" s="97">
        <v>0.13</v>
      </c>
      <c r="K181" s="97">
        <v>0.33</v>
      </c>
      <c r="L181" s="97">
        <v>0.33</v>
      </c>
      <c r="M181" s="97">
        <v>0.33</v>
      </c>
      <c r="N181" s="97">
        <v>0.28999999999999998</v>
      </c>
      <c r="O181" s="97">
        <v>0.3</v>
      </c>
      <c r="P181" s="97">
        <v>0.31</v>
      </c>
      <c r="Q181" s="97">
        <v>0.3</v>
      </c>
      <c r="R181" s="97">
        <v>0.33</v>
      </c>
      <c r="S181" s="97">
        <v>0.33</v>
      </c>
      <c r="T181" s="97" t="s">
        <v>13</v>
      </c>
    </row>
    <row r="182" spans="2:20">
      <c r="B182" s="98">
        <v>42955</v>
      </c>
      <c r="C182" s="97">
        <v>0.3</v>
      </c>
      <c r="D182" s="97">
        <v>0.3</v>
      </c>
      <c r="E182" s="97">
        <v>0.26</v>
      </c>
      <c r="F182" s="97">
        <v>0.2</v>
      </c>
      <c r="G182" s="97">
        <v>0.24</v>
      </c>
      <c r="H182" s="97" t="s">
        <v>13</v>
      </c>
      <c r="I182" s="97" t="s">
        <v>13</v>
      </c>
      <c r="J182" s="97">
        <v>0.11</v>
      </c>
      <c r="K182" s="97">
        <v>0.3</v>
      </c>
      <c r="L182" s="97">
        <v>0.3</v>
      </c>
      <c r="M182" s="97">
        <v>0.3</v>
      </c>
      <c r="N182" s="97">
        <v>0.26</v>
      </c>
      <c r="O182" s="97">
        <v>0.28000000000000003</v>
      </c>
      <c r="P182" s="97">
        <v>0.28000000000000003</v>
      </c>
      <c r="Q182" s="97">
        <v>0.27</v>
      </c>
      <c r="R182" s="97">
        <v>0.3</v>
      </c>
      <c r="S182" s="97">
        <v>0.3</v>
      </c>
      <c r="T182" s="97" t="s">
        <v>13</v>
      </c>
    </row>
    <row r="183" spans="2:20">
      <c r="B183" s="98">
        <v>42956</v>
      </c>
      <c r="C183" s="97">
        <v>0.25</v>
      </c>
      <c r="D183" s="97">
        <v>0.25</v>
      </c>
      <c r="E183" s="97">
        <v>0.21</v>
      </c>
      <c r="F183" s="97">
        <v>0.17</v>
      </c>
      <c r="G183" s="97">
        <v>0.2</v>
      </c>
      <c r="H183" s="97" t="s">
        <v>13</v>
      </c>
      <c r="I183" s="97" t="s">
        <v>13</v>
      </c>
      <c r="J183" s="97">
        <v>0.08</v>
      </c>
      <c r="K183" s="97">
        <v>0.25</v>
      </c>
      <c r="L183" s="97">
        <v>0.25</v>
      </c>
      <c r="M183" s="97">
        <v>0.25</v>
      </c>
      <c r="N183" s="97">
        <v>0.22</v>
      </c>
      <c r="O183" s="97">
        <v>0.23</v>
      </c>
      <c r="P183" s="97">
        <v>0.23</v>
      </c>
      <c r="Q183" s="97">
        <v>0.22</v>
      </c>
      <c r="R183" s="97">
        <v>0.25</v>
      </c>
      <c r="S183" s="97">
        <v>0.25</v>
      </c>
      <c r="T183" s="97" t="s">
        <v>13</v>
      </c>
    </row>
    <row r="184" spans="2:20">
      <c r="B184" s="98">
        <v>42957</v>
      </c>
      <c r="C184" s="97">
        <v>0.28999999999999998</v>
      </c>
      <c r="D184" s="97">
        <v>0.28999999999999998</v>
      </c>
      <c r="E184" s="97">
        <v>0.25</v>
      </c>
      <c r="F184" s="97">
        <v>0.2</v>
      </c>
      <c r="G184" s="97">
        <v>0.23</v>
      </c>
      <c r="H184" s="97" t="s">
        <v>13</v>
      </c>
      <c r="I184" s="97" t="s">
        <v>13</v>
      </c>
      <c r="J184" s="97">
        <v>0</v>
      </c>
      <c r="K184" s="97">
        <v>0.28999999999999998</v>
      </c>
      <c r="L184" s="97">
        <v>0.28999999999999998</v>
      </c>
      <c r="M184" s="97">
        <v>0.28999999999999998</v>
      </c>
      <c r="N184" s="97">
        <v>0.25</v>
      </c>
      <c r="O184" s="97">
        <v>0.26</v>
      </c>
      <c r="P184" s="97">
        <v>0.27</v>
      </c>
      <c r="Q184" s="97">
        <v>0.25</v>
      </c>
      <c r="R184" s="97">
        <v>0.28999999999999998</v>
      </c>
      <c r="S184" s="97">
        <v>0.28999999999999998</v>
      </c>
      <c r="T184" s="97" t="s">
        <v>13</v>
      </c>
    </row>
    <row r="185" spans="2:20">
      <c r="B185" s="98">
        <v>42958</v>
      </c>
      <c r="C185" s="97">
        <v>0.33</v>
      </c>
      <c r="D185" s="97">
        <v>0.33</v>
      </c>
      <c r="E185" s="97">
        <v>0.28000000000000003</v>
      </c>
      <c r="F185" s="97">
        <v>0.22</v>
      </c>
      <c r="G185" s="97">
        <v>0.26</v>
      </c>
      <c r="H185" s="97" t="s">
        <v>13</v>
      </c>
      <c r="I185" s="97" t="s">
        <v>13</v>
      </c>
      <c r="J185" s="97" t="s">
        <v>13</v>
      </c>
      <c r="K185" s="97">
        <v>0.33</v>
      </c>
      <c r="L185" s="97">
        <v>0.33</v>
      </c>
      <c r="M185" s="97">
        <v>0.33</v>
      </c>
      <c r="N185" s="97">
        <v>0.28000000000000003</v>
      </c>
      <c r="O185" s="97">
        <v>0.3</v>
      </c>
      <c r="P185" s="97">
        <v>0.31</v>
      </c>
      <c r="Q185" s="97">
        <v>0.28000000000000003</v>
      </c>
      <c r="R185" s="97">
        <v>0.32</v>
      </c>
      <c r="S185" s="97">
        <v>0.33</v>
      </c>
      <c r="T185" s="97" t="s">
        <v>13</v>
      </c>
    </row>
    <row r="186" spans="2:20">
      <c r="B186" s="98">
        <v>42959</v>
      </c>
      <c r="C186" s="97">
        <v>0.35</v>
      </c>
      <c r="D186" s="97">
        <v>0.35</v>
      </c>
      <c r="E186" s="97">
        <v>0.3</v>
      </c>
      <c r="F186" s="97">
        <v>0.24</v>
      </c>
      <c r="G186" s="97">
        <v>0.28000000000000003</v>
      </c>
      <c r="H186" s="97" t="s">
        <v>13</v>
      </c>
      <c r="I186" s="97" t="s">
        <v>13</v>
      </c>
      <c r="J186" s="97" t="s">
        <v>13</v>
      </c>
      <c r="K186" s="97">
        <v>0.34</v>
      </c>
      <c r="L186" s="97">
        <v>0.35</v>
      </c>
      <c r="M186" s="97">
        <v>0.35</v>
      </c>
      <c r="N186" s="97">
        <v>0.3</v>
      </c>
      <c r="O186" s="97">
        <v>0.32</v>
      </c>
      <c r="P186" s="97">
        <v>0.33</v>
      </c>
      <c r="Q186" s="97">
        <v>0.28999999999999998</v>
      </c>
      <c r="R186" s="97">
        <v>0.34</v>
      </c>
      <c r="S186" s="97">
        <v>0.35</v>
      </c>
      <c r="T186" s="97" t="s">
        <v>13</v>
      </c>
    </row>
    <row r="187" spans="2:20">
      <c r="B187" s="98">
        <v>42960</v>
      </c>
      <c r="C187" s="97">
        <v>0.39</v>
      </c>
      <c r="D187" s="97">
        <v>0.39</v>
      </c>
      <c r="E187" s="97">
        <v>0.33</v>
      </c>
      <c r="F187" s="97">
        <v>0.27</v>
      </c>
      <c r="G187" s="97">
        <v>0.31</v>
      </c>
      <c r="H187" s="97" t="s">
        <v>13</v>
      </c>
      <c r="I187" s="97" t="s">
        <v>13</v>
      </c>
      <c r="J187" s="97" t="s">
        <v>13</v>
      </c>
      <c r="K187" s="97">
        <v>0.38</v>
      </c>
      <c r="L187" s="97">
        <v>0.39</v>
      </c>
      <c r="M187" s="97">
        <v>0.39</v>
      </c>
      <c r="N187" s="97">
        <v>0.33</v>
      </c>
      <c r="O187" s="97">
        <v>0.35</v>
      </c>
      <c r="P187" s="97">
        <v>0.36</v>
      </c>
      <c r="Q187" s="97">
        <v>0.32</v>
      </c>
      <c r="R187" s="97">
        <v>0.38</v>
      </c>
      <c r="S187" s="97">
        <v>0.39</v>
      </c>
      <c r="T187" s="97" t="s">
        <v>13</v>
      </c>
    </row>
    <row r="188" spans="2:20">
      <c r="B188" s="98">
        <v>42961</v>
      </c>
      <c r="C188" s="97">
        <v>0.12</v>
      </c>
      <c r="D188" s="97">
        <v>0.12</v>
      </c>
      <c r="E188" s="97">
        <v>0.1</v>
      </c>
      <c r="F188" s="97">
        <v>0.08</v>
      </c>
      <c r="G188" s="97">
        <v>0.1</v>
      </c>
      <c r="H188" s="97" t="s">
        <v>13</v>
      </c>
      <c r="I188" s="97" t="s">
        <v>13</v>
      </c>
      <c r="J188" s="97" t="s">
        <v>13</v>
      </c>
      <c r="K188" s="97">
        <v>0.12</v>
      </c>
      <c r="L188" s="97">
        <v>0.12</v>
      </c>
      <c r="M188" s="97">
        <v>0.12</v>
      </c>
      <c r="N188" s="97">
        <v>0.1</v>
      </c>
      <c r="O188" s="97">
        <v>0.11</v>
      </c>
      <c r="P188" s="97">
        <v>0.11</v>
      </c>
      <c r="Q188" s="97">
        <v>0.1</v>
      </c>
      <c r="R188" s="97">
        <v>0.12</v>
      </c>
      <c r="S188" s="97">
        <v>0.12</v>
      </c>
      <c r="T188" s="97" t="s">
        <v>13</v>
      </c>
    </row>
    <row r="189" spans="2:20">
      <c r="B189" s="98">
        <v>42962</v>
      </c>
      <c r="C189" s="97">
        <v>0.23</v>
      </c>
      <c r="D189" s="97">
        <v>0.23</v>
      </c>
      <c r="E189" s="97">
        <v>0.2</v>
      </c>
      <c r="F189" s="97">
        <v>0.16</v>
      </c>
      <c r="G189" s="97">
        <v>0.18</v>
      </c>
      <c r="H189" s="97" t="s">
        <v>13</v>
      </c>
      <c r="I189" s="97" t="s">
        <v>13</v>
      </c>
      <c r="J189" s="97" t="s">
        <v>13</v>
      </c>
      <c r="K189" s="97">
        <v>0.22</v>
      </c>
      <c r="L189" s="97">
        <v>0.23</v>
      </c>
      <c r="M189" s="97">
        <v>0.23</v>
      </c>
      <c r="N189" s="97">
        <v>0.19</v>
      </c>
      <c r="O189" s="97">
        <v>0.2</v>
      </c>
      <c r="P189" s="97">
        <v>0.21</v>
      </c>
      <c r="Q189" s="97">
        <v>0.18</v>
      </c>
      <c r="R189" s="97">
        <v>0.22</v>
      </c>
      <c r="S189" s="97">
        <v>0.23</v>
      </c>
      <c r="T189" s="97" t="s">
        <v>13</v>
      </c>
    </row>
    <row r="190" spans="2:20">
      <c r="B190" s="98">
        <v>42963</v>
      </c>
      <c r="C190" s="97">
        <v>0.27</v>
      </c>
      <c r="D190" s="97">
        <v>0.27</v>
      </c>
      <c r="E190" s="97">
        <v>0.23</v>
      </c>
      <c r="F190" s="97">
        <v>0.18</v>
      </c>
      <c r="G190" s="97">
        <v>0.22</v>
      </c>
      <c r="H190" s="97" t="s">
        <v>13</v>
      </c>
      <c r="I190" s="97" t="s">
        <v>13</v>
      </c>
      <c r="J190" s="97" t="s">
        <v>13</v>
      </c>
      <c r="K190" s="97">
        <v>0.26</v>
      </c>
      <c r="L190" s="97">
        <v>0.27</v>
      </c>
      <c r="M190" s="97">
        <v>0.27</v>
      </c>
      <c r="N190" s="97">
        <v>0.22</v>
      </c>
      <c r="O190" s="97">
        <v>0.24</v>
      </c>
      <c r="P190" s="97">
        <v>0.25</v>
      </c>
      <c r="Q190" s="97">
        <v>0.2</v>
      </c>
      <c r="R190" s="97">
        <v>0.26</v>
      </c>
      <c r="S190" s="97">
        <v>0.27</v>
      </c>
      <c r="T190" s="97" t="s">
        <v>13</v>
      </c>
    </row>
    <row r="191" spans="2:20">
      <c r="B191" s="98">
        <v>42964</v>
      </c>
      <c r="C191" s="97">
        <v>0.38</v>
      </c>
      <c r="D191" s="97">
        <v>0.38</v>
      </c>
      <c r="E191" s="97">
        <v>0.32</v>
      </c>
      <c r="F191" s="97">
        <v>0.26</v>
      </c>
      <c r="G191" s="97">
        <v>0.3</v>
      </c>
      <c r="H191" s="97" t="s">
        <v>13</v>
      </c>
      <c r="I191" s="97" t="s">
        <v>13</v>
      </c>
      <c r="J191" s="97" t="s">
        <v>13</v>
      </c>
      <c r="K191" s="97">
        <v>0.37</v>
      </c>
      <c r="L191" s="97">
        <v>0.38</v>
      </c>
      <c r="M191" s="97">
        <v>0.38</v>
      </c>
      <c r="N191" s="97">
        <v>0.31</v>
      </c>
      <c r="O191" s="97">
        <v>0.33</v>
      </c>
      <c r="P191" s="97">
        <v>0.35</v>
      </c>
      <c r="Q191" s="97">
        <v>0.28000000000000003</v>
      </c>
      <c r="R191" s="97">
        <v>0.36</v>
      </c>
      <c r="S191" s="97">
        <v>0.38</v>
      </c>
      <c r="T191" s="97" t="s">
        <v>13</v>
      </c>
    </row>
    <row r="192" spans="2:20">
      <c r="B192" s="98">
        <v>42965</v>
      </c>
      <c r="C192" s="97">
        <v>0.35</v>
      </c>
      <c r="D192" s="97">
        <v>0.35</v>
      </c>
      <c r="E192" s="97">
        <v>0.3</v>
      </c>
      <c r="F192" s="97">
        <v>0.24</v>
      </c>
      <c r="G192" s="97">
        <v>0.28000000000000003</v>
      </c>
      <c r="H192" s="97" t="s">
        <v>13</v>
      </c>
      <c r="I192" s="97" t="s">
        <v>13</v>
      </c>
      <c r="J192" s="97" t="s">
        <v>13</v>
      </c>
      <c r="K192" s="97">
        <v>0.34</v>
      </c>
      <c r="L192" s="97">
        <v>0.35</v>
      </c>
      <c r="M192" s="97">
        <v>0.35</v>
      </c>
      <c r="N192" s="97">
        <v>0.28999999999999998</v>
      </c>
      <c r="O192" s="97">
        <v>0.3</v>
      </c>
      <c r="P192" s="97">
        <v>0.32</v>
      </c>
      <c r="Q192" s="97">
        <v>0.25</v>
      </c>
      <c r="R192" s="97">
        <v>0.33</v>
      </c>
      <c r="S192" s="97">
        <v>0.35</v>
      </c>
      <c r="T192" s="97" t="s">
        <v>13</v>
      </c>
    </row>
    <row r="193" spans="2:20">
      <c r="B193" s="98">
        <v>42966</v>
      </c>
      <c r="C193" s="97">
        <v>0.34</v>
      </c>
      <c r="D193" s="97">
        <v>0.34</v>
      </c>
      <c r="E193" s="97">
        <v>0.28999999999999998</v>
      </c>
      <c r="F193" s="97">
        <v>0.23</v>
      </c>
      <c r="G193" s="97">
        <v>0.27</v>
      </c>
      <c r="H193" s="97" t="s">
        <v>13</v>
      </c>
      <c r="I193" s="97" t="s">
        <v>13</v>
      </c>
      <c r="J193" s="97" t="s">
        <v>13</v>
      </c>
      <c r="K193" s="97">
        <v>0.33</v>
      </c>
      <c r="L193" s="97">
        <v>0.34</v>
      </c>
      <c r="M193" s="97">
        <v>0.34</v>
      </c>
      <c r="N193" s="97">
        <v>0.28000000000000003</v>
      </c>
      <c r="O193" s="97">
        <v>0.28999999999999998</v>
      </c>
      <c r="P193" s="97">
        <v>0.31</v>
      </c>
      <c r="Q193" s="97">
        <v>0.23</v>
      </c>
      <c r="R193" s="97">
        <v>0.32</v>
      </c>
      <c r="S193" s="97">
        <v>0.34</v>
      </c>
      <c r="T193" s="97" t="s">
        <v>13</v>
      </c>
    </row>
    <row r="194" spans="2:20">
      <c r="B194" s="98">
        <v>42967</v>
      </c>
      <c r="C194" s="97">
        <v>0.41</v>
      </c>
      <c r="D194" s="97">
        <v>0.41</v>
      </c>
      <c r="E194" s="97">
        <v>0.35</v>
      </c>
      <c r="F194" s="97">
        <v>0.28000000000000003</v>
      </c>
      <c r="G194" s="97">
        <v>0.33</v>
      </c>
      <c r="H194" s="97" t="s">
        <v>13</v>
      </c>
      <c r="I194" s="97" t="s">
        <v>13</v>
      </c>
      <c r="J194" s="97" t="s">
        <v>13</v>
      </c>
      <c r="K194" s="97">
        <v>0.39</v>
      </c>
      <c r="L194" s="97">
        <v>0.41</v>
      </c>
      <c r="M194" s="97">
        <v>0.41</v>
      </c>
      <c r="N194" s="97">
        <v>0.33</v>
      </c>
      <c r="O194" s="97">
        <v>0.35</v>
      </c>
      <c r="P194" s="97">
        <v>0.37</v>
      </c>
      <c r="Q194" s="97">
        <v>0.27</v>
      </c>
      <c r="R194" s="97">
        <v>0.38</v>
      </c>
      <c r="S194" s="97">
        <v>0.41</v>
      </c>
      <c r="T194" s="97" t="s">
        <v>13</v>
      </c>
    </row>
    <row r="195" spans="2:20">
      <c r="B195" s="98">
        <v>42968</v>
      </c>
      <c r="C195" s="97">
        <v>0.24</v>
      </c>
      <c r="D195" s="97">
        <v>0.24</v>
      </c>
      <c r="E195" s="97">
        <v>0.2</v>
      </c>
      <c r="F195" s="97">
        <v>0.16</v>
      </c>
      <c r="G195" s="97">
        <v>0.19</v>
      </c>
      <c r="H195" s="97" t="s">
        <v>13</v>
      </c>
      <c r="I195" s="97" t="s">
        <v>13</v>
      </c>
      <c r="J195" s="97" t="s">
        <v>13</v>
      </c>
      <c r="K195" s="97">
        <v>0.23</v>
      </c>
      <c r="L195" s="97">
        <v>0.24</v>
      </c>
      <c r="M195" s="97">
        <v>0.24</v>
      </c>
      <c r="N195" s="97">
        <v>0.19</v>
      </c>
      <c r="O195" s="97">
        <v>0.2</v>
      </c>
      <c r="P195" s="97">
        <v>0.21</v>
      </c>
      <c r="Q195" s="97">
        <v>0.15</v>
      </c>
      <c r="R195" s="97">
        <v>0.22</v>
      </c>
      <c r="S195" s="97">
        <v>0.24</v>
      </c>
      <c r="T195" s="97" t="s">
        <v>13</v>
      </c>
    </row>
    <row r="196" spans="2:20">
      <c r="B196" s="98">
        <v>42969</v>
      </c>
      <c r="C196" s="97">
        <v>0.28999999999999998</v>
      </c>
      <c r="D196" s="97">
        <v>0.28999999999999998</v>
      </c>
      <c r="E196" s="97">
        <v>0.25</v>
      </c>
      <c r="F196" s="97">
        <v>0.2</v>
      </c>
      <c r="G196" s="97">
        <v>0.23</v>
      </c>
      <c r="H196" s="97" t="s">
        <v>13</v>
      </c>
      <c r="I196" s="97" t="s">
        <v>13</v>
      </c>
      <c r="J196" s="97" t="s">
        <v>13</v>
      </c>
      <c r="K196" s="97">
        <v>0.27</v>
      </c>
      <c r="L196" s="97">
        <v>0.28999999999999998</v>
      </c>
      <c r="M196" s="97">
        <v>0.28999999999999998</v>
      </c>
      <c r="N196" s="97">
        <v>0.23</v>
      </c>
      <c r="O196" s="97">
        <v>0.24</v>
      </c>
      <c r="P196" s="97">
        <v>0.26</v>
      </c>
      <c r="Q196" s="97">
        <v>0.18</v>
      </c>
      <c r="R196" s="97">
        <v>0.27</v>
      </c>
      <c r="S196" s="97">
        <v>0.28999999999999998</v>
      </c>
      <c r="T196" s="97" t="s">
        <v>13</v>
      </c>
    </row>
    <row r="197" spans="2:20">
      <c r="B197" s="98">
        <v>42970</v>
      </c>
      <c r="C197" s="97">
        <v>0.28000000000000003</v>
      </c>
      <c r="D197" s="97">
        <v>0.28000000000000003</v>
      </c>
      <c r="E197" s="97">
        <v>0.24</v>
      </c>
      <c r="F197" s="97">
        <v>0.19</v>
      </c>
      <c r="G197" s="97">
        <v>0.22</v>
      </c>
      <c r="H197" s="97" t="s">
        <v>13</v>
      </c>
      <c r="I197" s="97" t="s">
        <v>13</v>
      </c>
      <c r="J197" s="97" t="s">
        <v>13</v>
      </c>
      <c r="K197" s="97">
        <v>0.26</v>
      </c>
      <c r="L197" s="97">
        <v>0.28000000000000003</v>
      </c>
      <c r="M197" s="97">
        <v>0.28000000000000003</v>
      </c>
      <c r="N197" s="97">
        <v>0.23</v>
      </c>
      <c r="O197" s="97">
        <v>0.23</v>
      </c>
      <c r="P197" s="97">
        <v>0.25</v>
      </c>
      <c r="Q197" s="97">
        <v>0.16</v>
      </c>
      <c r="R197" s="97">
        <v>0.26</v>
      </c>
      <c r="S197" s="97">
        <v>0.27</v>
      </c>
      <c r="T197" s="97" t="s">
        <v>13</v>
      </c>
    </row>
    <row r="198" spans="2:20">
      <c r="B198" s="98">
        <v>42971</v>
      </c>
      <c r="C198" s="97">
        <v>0.28999999999999998</v>
      </c>
      <c r="D198" s="97">
        <v>0.28999999999999998</v>
      </c>
      <c r="E198" s="97">
        <v>0.25</v>
      </c>
      <c r="F198" s="97">
        <v>0.2</v>
      </c>
      <c r="G198" s="97">
        <v>0.23</v>
      </c>
      <c r="H198" s="97" t="s">
        <v>13</v>
      </c>
      <c r="I198" s="97" t="s">
        <v>13</v>
      </c>
      <c r="J198" s="97" t="s">
        <v>13</v>
      </c>
      <c r="K198" s="97">
        <v>0.27</v>
      </c>
      <c r="L198" s="97">
        <v>0.28000000000000003</v>
      </c>
      <c r="M198" s="97">
        <v>0.28999999999999998</v>
      </c>
      <c r="N198" s="97">
        <v>0.23</v>
      </c>
      <c r="O198" s="97">
        <v>0.24</v>
      </c>
      <c r="P198" s="97">
        <v>0.25</v>
      </c>
      <c r="Q198" s="97">
        <v>0.16</v>
      </c>
      <c r="R198" s="97">
        <v>0.27</v>
      </c>
      <c r="S198" s="97">
        <v>0.28000000000000003</v>
      </c>
      <c r="T198" s="97" t="s">
        <v>13</v>
      </c>
    </row>
    <row r="199" spans="2:20">
      <c r="B199" s="98">
        <v>42972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0.28999999999999998</v>
      </c>
      <c r="M199" s="97">
        <v>0.3</v>
      </c>
      <c r="N199" s="97">
        <v>0.24</v>
      </c>
      <c r="O199" s="97">
        <v>0.25</v>
      </c>
      <c r="P199" s="97">
        <v>0.26</v>
      </c>
      <c r="Q199" s="97">
        <v>0.16</v>
      </c>
      <c r="R199" s="97">
        <v>0.27</v>
      </c>
      <c r="S199" s="97">
        <v>0.28999999999999998</v>
      </c>
      <c r="T199" s="97" t="s">
        <v>13</v>
      </c>
    </row>
    <row r="200" spans="2:20">
      <c r="B200" s="98">
        <v>42973</v>
      </c>
      <c r="C200" s="97">
        <v>0.28000000000000003</v>
      </c>
      <c r="D200" s="97">
        <v>0.28000000000000003</v>
      </c>
      <c r="E200" s="97">
        <v>0.24</v>
      </c>
      <c r="F200" s="97">
        <v>0.19</v>
      </c>
      <c r="G200" s="97">
        <v>0.22</v>
      </c>
      <c r="H200" s="97" t="s">
        <v>13</v>
      </c>
      <c r="I200" s="97" t="s">
        <v>13</v>
      </c>
      <c r="J200" s="97" t="s">
        <v>13</v>
      </c>
      <c r="K200" s="97">
        <v>0.26</v>
      </c>
      <c r="L200" s="97">
        <v>0.27</v>
      </c>
      <c r="M200" s="97">
        <v>0.28000000000000003</v>
      </c>
      <c r="N200" s="97">
        <v>0.22</v>
      </c>
      <c r="O200" s="97">
        <v>0.23</v>
      </c>
      <c r="P200" s="97">
        <v>0.24</v>
      </c>
      <c r="Q200" s="97">
        <v>0.14000000000000001</v>
      </c>
      <c r="R200" s="97">
        <v>0.25</v>
      </c>
      <c r="S200" s="97">
        <v>0.27</v>
      </c>
      <c r="T200" s="97" t="s">
        <v>13</v>
      </c>
    </row>
    <row r="201" spans="2:20">
      <c r="B201" s="98">
        <v>42974</v>
      </c>
      <c r="C201" s="97">
        <v>0.26</v>
      </c>
      <c r="D201" s="97">
        <v>0.26</v>
      </c>
      <c r="E201" s="97">
        <v>0.22</v>
      </c>
      <c r="F201" s="97">
        <v>0.18</v>
      </c>
      <c r="G201" s="97">
        <v>0.21</v>
      </c>
      <c r="H201" s="97" t="s">
        <v>13</v>
      </c>
      <c r="I201" s="97" t="s">
        <v>13</v>
      </c>
      <c r="J201" s="97" t="s">
        <v>13</v>
      </c>
      <c r="K201" s="97">
        <v>0.24</v>
      </c>
      <c r="L201" s="97">
        <v>0.25</v>
      </c>
      <c r="M201" s="97">
        <v>0.26</v>
      </c>
      <c r="N201" s="97">
        <v>0.2</v>
      </c>
      <c r="O201" s="97">
        <v>0.21</v>
      </c>
      <c r="P201" s="97">
        <v>0.22</v>
      </c>
      <c r="Q201" s="97">
        <v>0.12</v>
      </c>
      <c r="R201" s="97">
        <v>0.23</v>
      </c>
      <c r="S201" s="97">
        <v>0.25</v>
      </c>
      <c r="T201" s="97" t="s">
        <v>13</v>
      </c>
    </row>
    <row r="202" spans="2:20">
      <c r="B202" s="98">
        <v>42975</v>
      </c>
      <c r="C202" s="97">
        <v>0.39</v>
      </c>
      <c r="D202" s="97">
        <v>0.39</v>
      </c>
      <c r="E202" s="97">
        <v>0.33</v>
      </c>
      <c r="F202" s="97">
        <v>0.26</v>
      </c>
      <c r="G202" s="97">
        <v>0.31</v>
      </c>
      <c r="H202" s="97" t="s">
        <v>13</v>
      </c>
      <c r="I202" s="97" t="s">
        <v>13</v>
      </c>
      <c r="J202" s="97" t="s">
        <v>13</v>
      </c>
      <c r="K202" s="97">
        <v>0.35</v>
      </c>
      <c r="L202" s="97">
        <v>0.38</v>
      </c>
      <c r="M202" s="97">
        <v>0.39</v>
      </c>
      <c r="N202" s="97">
        <v>0.3</v>
      </c>
      <c r="O202" s="97">
        <v>0.32</v>
      </c>
      <c r="P202" s="97">
        <v>0.33</v>
      </c>
      <c r="Q202" s="97">
        <v>0.17</v>
      </c>
      <c r="R202" s="97">
        <v>0.35</v>
      </c>
      <c r="S202" s="97">
        <v>0.37</v>
      </c>
      <c r="T202" s="97" t="s">
        <v>13</v>
      </c>
    </row>
    <row r="203" spans="2:20">
      <c r="B203" s="98">
        <v>42976</v>
      </c>
      <c r="C203" s="97">
        <v>0.33</v>
      </c>
      <c r="D203" s="97">
        <v>0.33</v>
      </c>
      <c r="E203" s="97">
        <v>0.28000000000000003</v>
      </c>
      <c r="F203" s="97">
        <v>0.22</v>
      </c>
      <c r="G203" s="97">
        <v>0.26</v>
      </c>
      <c r="H203" s="97" t="s">
        <v>13</v>
      </c>
      <c r="I203" s="97" t="s">
        <v>13</v>
      </c>
      <c r="J203" s="97" t="s">
        <v>13</v>
      </c>
      <c r="K203" s="97">
        <v>0.3</v>
      </c>
      <c r="L203" s="97">
        <v>0.32</v>
      </c>
      <c r="M203" s="97">
        <v>0.33</v>
      </c>
      <c r="N203" s="97">
        <v>0.25</v>
      </c>
      <c r="O203" s="97">
        <v>0.27</v>
      </c>
      <c r="P203" s="97">
        <v>0.28000000000000003</v>
      </c>
      <c r="Q203" s="97">
        <v>0.13</v>
      </c>
      <c r="R203" s="97">
        <v>0.28999999999999998</v>
      </c>
      <c r="S203" s="97">
        <v>0.31</v>
      </c>
      <c r="T203" s="97" t="s">
        <v>13</v>
      </c>
    </row>
    <row r="204" spans="2:20">
      <c r="B204" s="98">
        <v>42977</v>
      </c>
      <c r="C204" s="97">
        <v>0.27</v>
      </c>
      <c r="D204" s="97">
        <v>0.27</v>
      </c>
      <c r="E204" s="97">
        <v>0.23</v>
      </c>
      <c r="F204" s="97">
        <v>0.18</v>
      </c>
      <c r="G204" s="97">
        <v>0.22</v>
      </c>
      <c r="H204" s="97" t="s">
        <v>13</v>
      </c>
      <c r="I204" s="97" t="s">
        <v>13</v>
      </c>
      <c r="J204" s="97" t="s">
        <v>13</v>
      </c>
      <c r="K204" s="97">
        <v>0.24</v>
      </c>
      <c r="L204" s="97">
        <v>0.26</v>
      </c>
      <c r="M204" s="97">
        <v>0.27</v>
      </c>
      <c r="N204" s="97">
        <v>0.21</v>
      </c>
      <c r="O204" s="97">
        <v>0.22</v>
      </c>
      <c r="P204" s="97">
        <v>0.22</v>
      </c>
      <c r="Q204" s="97">
        <v>0.1</v>
      </c>
      <c r="R204" s="97">
        <v>0.24</v>
      </c>
      <c r="S204" s="97">
        <v>0.25</v>
      </c>
      <c r="T204" s="97" t="s">
        <v>13</v>
      </c>
    </row>
    <row r="205" spans="2:20">
      <c r="B205" s="98">
        <v>42978</v>
      </c>
      <c r="C205" s="97">
        <v>0.31</v>
      </c>
      <c r="D205" s="97">
        <v>0.31</v>
      </c>
      <c r="E205" s="97">
        <v>0.26</v>
      </c>
      <c r="F205" s="97">
        <v>0.21</v>
      </c>
      <c r="G205" s="97">
        <v>0.25</v>
      </c>
      <c r="H205" s="97" t="s">
        <v>13</v>
      </c>
      <c r="I205" s="97" t="s">
        <v>13</v>
      </c>
      <c r="J205" s="97" t="s">
        <v>13</v>
      </c>
      <c r="K205" s="97">
        <v>0.28000000000000003</v>
      </c>
      <c r="L205" s="97">
        <v>0.28999999999999998</v>
      </c>
      <c r="M205" s="97">
        <v>0.3</v>
      </c>
      <c r="N205" s="97">
        <v>0.23</v>
      </c>
      <c r="O205" s="97">
        <v>0.25</v>
      </c>
      <c r="P205" s="97">
        <v>0.25</v>
      </c>
      <c r="Q205" s="97">
        <v>0.1</v>
      </c>
      <c r="R205" s="97">
        <v>0.27</v>
      </c>
      <c r="S205" s="97">
        <v>0.28999999999999998</v>
      </c>
      <c r="T205" s="97" t="s">
        <v>13</v>
      </c>
    </row>
    <row r="206" spans="2:20">
      <c r="B206" s="98">
        <v>42979</v>
      </c>
      <c r="C206" s="97">
        <v>0.31</v>
      </c>
      <c r="D206" s="97">
        <v>0.31</v>
      </c>
      <c r="E206" s="97">
        <v>0.26</v>
      </c>
      <c r="F206" s="97">
        <v>0.21</v>
      </c>
      <c r="G206" s="97">
        <v>0.25</v>
      </c>
      <c r="H206" s="97" t="s">
        <v>13</v>
      </c>
      <c r="I206" s="97" t="s">
        <v>13</v>
      </c>
      <c r="J206" s="97" t="s">
        <v>13</v>
      </c>
      <c r="K206" s="97">
        <v>0.27</v>
      </c>
      <c r="L206" s="97">
        <v>0.28999999999999998</v>
      </c>
      <c r="M206" s="97">
        <v>0.3</v>
      </c>
      <c r="N206" s="97">
        <v>0.23</v>
      </c>
      <c r="O206" s="97">
        <v>0.25</v>
      </c>
      <c r="P206" s="97">
        <v>0.25</v>
      </c>
      <c r="Q206" s="97">
        <v>0</v>
      </c>
      <c r="R206" s="97">
        <v>0.27</v>
      </c>
      <c r="S206" s="97">
        <v>0.28999999999999998</v>
      </c>
      <c r="T206" s="97" t="s">
        <v>13</v>
      </c>
    </row>
    <row r="207" spans="2:20">
      <c r="B207" s="98">
        <v>42980</v>
      </c>
      <c r="C207" s="97">
        <v>0.27</v>
      </c>
      <c r="D207" s="97">
        <v>0.27</v>
      </c>
      <c r="E207" s="97">
        <v>0.23</v>
      </c>
      <c r="F207" s="97">
        <v>0.18</v>
      </c>
      <c r="G207" s="97">
        <v>0.22</v>
      </c>
      <c r="H207" s="97" t="s">
        <v>13</v>
      </c>
      <c r="I207" s="97" t="s">
        <v>13</v>
      </c>
      <c r="J207" s="97" t="s">
        <v>13</v>
      </c>
      <c r="K207" s="97">
        <v>0.24</v>
      </c>
      <c r="L207" s="97">
        <v>0.25</v>
      </c>
      <c r="M207" s="97">
        <v>0.26</v>
      </c>
      <c r="N207" s="97">
        <v>0.2</v>
      </c>
      <c r="O207" s="97">
        <v>0.21</v>
      </c>
      <c r="P207" s="97">
        <v>0.22</v>
      </c>
      <c r="Q207" s="97" t="s">
        <v>13</v>
      </c>
      <c r="R207" s="97">
        <v>0.23</v>
      </c>
      <c r="S207" s="97">
        <v>0.25</v>
      </c>
      <c r="T207" s="97" t="s">
        <v>13</v>
      </c>
    </row>
    <row r="208" spans="2:20">
      <c r="B208" s="98">
        <v>42981</v>
      </c>
      <c r="C208" s="97">
        <v>0.3</v>
      </c>
      <c r="D208" s="97">
        <v>0.3</v>
      </c>
      <c r="E208" s="97">
        <v>0.26</v>
      </c>
      <c r="F208" s="97">
        <v>0.2</v>
      </c>
      <c r="G208" s="97">
        <v>0.24</v>
      </c>
      <c r="H208" s="97" t="s">
        <v>13</v>
      </c>
      <c r="I208" s="97" t="s">
        <v>13</v>
      </c>
      <c r="J208" s="97" t="s">
        <v>13</v>
      </c>
      <c r="K208" s="97">
        <v>0.26</v>
      </c>
      <c r="L208" s="97">
        <v>0.28000000000000003</v>
      </c>
      <c r="M208" s="97">
        <v>0.28999999999999998</v>
      </c>
      <c r="N208" s="97">
        <v>0.22</v>
      </c>
      <c r="O208" s="97">
        <v>0.23</v>
      </c>
      <c r="P208" s="97">
        <v>0.24</v>
      </c>
      <c r="Q208" s="97" t="s">
        <v>13</v>
      </c>
      <c r="R208" s="97">
        <v>0.26</v>
      </c>
      <c r="S208" s="97">
        <v>0.28000000000000003</v>
      </c>
      <c r="T208" s="97" t="s">
        <v>13</v>
      </c>
    </row>
    <row r="209" spans="2:20">
      <c r="B209" s="98">
        <v>42982</v>
      </c>
      <c r="C209" s="97">
        <v>0.26</v>
      </c>
      <c r="D209" s="97">
        <v>0.26</v>
      </c>
      <c r="E209" s="97">
        <v>0.22</v>
      </c>
      <c r="F209" s="97">
        <v>0.17</v>
      </c>
      <c r="G209" s="97">
        <v>0.21</v>
      </c>
      <c r="H209" s="97" t="s">
        <v>13</v>
      </c>
      <c r="I209" s="97" t="s">
        <v>13</v>
      </c>
      <c r="J209" s="97" t="s">
        <v>13</v>
      </c>
      <c r="K209" s="97">
        <v>0.23</v>
      </c>
      <c r="L209" s="97">
        <v>0.24</v>
      </c>
      <c r="M209" s="97">
        <v>0.25</v>
      </c>
      <c r="N209" s="97">
        <v>0.18</v>
      </c>
      <c r="O209" s="97">
        <v>0.2</v>
      </c>
      <c r="P209" s="97">
        <v>0.21</v>
      </c>
      <c r="Q209" s="97" t="s">
        <v>13</v>
      </c>
      <c r="R209" s="97">
        <v>0.22</v>
      </c>
      <c r="S209" s="97">
        <v>0.24</v>
      </c>
      <c r="T209" s="97" t="s">
        <v>13</v>
      </c>
    </row>
    <row r="210" spans="2:20">
      <c r="B210" s="98">
        <v>42983</v>
      </c>
      <c r="C210" s="97">
        <v>0.28999999999999998</v>
      </c>
      <c r="D210" s="97">
        <v>0.28999999999999998</v>
      </c>
      <c r="E210" s="97">
        <v>0.25</v>
      </c>
      <c r="F210" s="97">
        <v>0.19</v>
      </c>
      <c r="G210" s="97">
        <v>0.23</v>
      </c>
      <c r="H210" s="97" t="s">
        <v>13</v>
      </c>
      <c r="I210" s="97" t="s">
        <v>13</v>
      </c>
      <c r="J210" s="97" t="s">
        <v>13</v>
      </c>
      <c r="K210" s="97">
        <v>0.25</v>
      </c>
      <c r="L210" s="97">
        <v>0.27</v>
      </c>
      <c r="M210" s="97">
        <v>0.28000000000000003</v>
      </c>
      <c r="N210" s="97">
        <v>0.2</v>
      </c>
      <c r="O210" s="97">
        <v>0.22</v>
      </c>
      <c r="P210" s="97">
        <v>0.23</v>
      </c>
      <c r="Q210" s="97" t="s">
        <v>13</v>
      </c>
      <c r="R210" s="97">
        <v>0.25</v>
      </c>
      <c r="S210" s="97">
        <v>0.26</v>
      </c>
      <c r="T210" s="97" t="s">
        <v>13</v>
      </c>
    </row>
    <row r="211" spans="2:20">
      <c r="B211" s="98">
        <v>42984</v>
      </c>
      <c r="C211" s="97">
        <v>0.25</v>
      </c>
      <c r="D211" s="97">
        <v>0.25</v>
      </c>
      <c r="E211" s="97">
        <v>0.21</v>
      </c>
      <c r="F211" s="97">
        <v>0.16</v>
      </c>
      <c r="G211" s="97">
        <v>0.2</v>
      </c>
      <c r="H211" s="97" t="s">
        <v>13</v>
      </c>
      <c r="I211" s="97" t="s">
        <v>13</v>
      </c>
      <c r="J211" s="97" t="s">
        <v>13</v>
      </c>
      <c r="K211" s="97">
        <v>0.22</v>
      </c>
      <c r="L211" s="97">
        <v>0.23</v>
      </c>
      <c r="M211" s="97">
        <v>0.24</v>
      </c>
      <c r="N211" s="97">
        <v>0.17</v>
      </c>
      <c r="O211" s="97">
        <v>0.19</v>
      </c>
      <c r="P211" s="97">
        <v>0.2</v>
      </c>
      <c r="Q211" s="97" t="s">
        <v>13</v>
      </c>
      <c r="R211" s="97">
        <v>0.21</v>
      </c>
      <c r="S211" s="97">
        <v>0.23</v>
      </c>
      <c r="T211" s="97" t="s">
        <v>13</v>
      </c>
    </row>
    <row r="212" spans="2:20">
      <c r="B212" s="98">
        <v>42985</v>
      </c>
      <c r="C212" s="97">
        <v>0.23</v>
      </c>
      <c r="D212" s="97">
        <v>0.23</v>
      </c>
      <c r="E212" s="97">
        <v>0.2</v>
      </c>
      <c r="F212" s="97">
        <v>0.15</v>
      </c>
      <c r="G212" s="97">
        <v>0.18</v>
      </c>
      <c r="H212" s="97" t="s">
        <v>13</v>
      </c>
      <c r="I212" s="97" t="s">
        <v>13</v>
      </c>
      <c r="J212" s="97" t="s">
        <v>13</v>
      </c>
      <c r="K212" s="97">
        <v>0.2</v>
      </c>
      <c r="L212" s="97">
        <v>0.21</v>
      </c>
      <c r="M212" s="97">
        <v>0.22</v>
      </c>
      <c r="N212" s="97">
        <v>0.15</v>
      </c>
      <c r="O212" s="97">
        <v>0.17</v>
      </c>
      <c r="P212" s="97">
        <v>0.18</v>
      </c>
      <c r="Q212" s="97" t="s">
        <v>13</v>
      </c>
      <c r="R212" s="97">
        <v>0.19</v>
      </c>
      <c r="S212" s="97">
        <v>0.21</v>
      </c>
      <c r="T212" s="97" t="s">
        <v>13</v>
      </c>
    </row>
    <row r="213" spans="2:20">
      <c r="B213" s="98">
        <v>42986</v>
      </c>
      <c r="C213" s="97">
        <v>0.34</v>
      </c>
      <c r="D213" s="97">
        <v>0.34</v>
      </c>
      <c r="E213" s="97">
        <v>0.28999999999999998</v>
      </c>
      <c r="F213" s="97">
        <v>0.22</v>
      </c>
      <c r="G213" s="97">
        <v>0.27</v>
      </c>
      <c r="H213" s="97" t="s">
        <v>13</v>
      </c>
      <c r="I213" s="97" t="s">
        <v>13</v>
      </c>
      <c r="J213" s="97" t="s">
        <v>13</v>
      </c>
      <c r="K213" s="97">
        <v>0.28999999999999998</v>
      </c>
      <c r="L213" s="97">
        <v>0.31</v>
      </c>
      <c r="M213" s="97">
        <v>0.32</v>
      </c>
      <c r="N213" s="97">
        <v>0.22</v>
      </c>
      <c r="O213" s="97">
        <v>0.25</v>
      </c>
      <c r="P213" s="97">
        <v>0.27</v>
      </c>
      <c r="Q213" s="97" t="s">
        <v>13</v>
      </c>
      <c r="R213" s="97">
        <v>0.28000000000000003</v>
      </c>
      <c r="S213" s="97">
        <v>0.3</v>
      </c>
      <c r="T213" s="97" t="s">
        <v>13</v>
      </c>
    </row>
    <row r="214" spans="2:20">
      <c r="B214" s="98">
        <v>42987</v>
      </c>
      <c r="C214" s="97">
        <v>0.33</v>
      </c>
      <c r="D214" s="97">
        <v>0.33</v>
      </c>
      <c r="E214" s="97">
        <v>0.28000000000000003</v>
      </c>
      <c r="F214" s="97">
        <v>0.21</v>
      </c>
      <c r="G214" s="97">
        <v>0.26</v>
      </c>
      <c r="H214" s="97" t="s">
        <v>13</v>
      </c>
      <c r="I214" s="97" t="s">
        <v>13</v>
      </c>
      <c r="J214" s="97" t="s">
        <v>13</v>
      </c>
      <c r="K214" s="97">
        <v>0.28000000000000003</v>
      </c>
      <c r="L214" s="97">
        <v>0.28999999999999998</v>
      </c>
      <c r="M214" s="97">
        <v>0.31</v>
      </c>
      <c r="N214" s="97">
        <v>0.21</v>
      </c>
      <c r="O214" s="97">
        <v>0.24</v>
      </c>
      <c r="P214" s="97">
        <v>0.26</v>
      </c>
      <c r="Q214" s="97" t="s">
        <v>13</v>
      </c>
      <c r="R214" s="97">
        <v>0.27</v>
      </c>
      <c r="S214" s="97">
        <v>0.28999999999999998</v>
      </c>
      <c r="T214" s="97" t="s">
        <v>13</v>
      </c>
    </row>
    <row r="215" spans="2:20">
      <c r="B215" s="98">
        <v>42988</v>
      </c>
      <c r="C215" s="97">
        <v>0.27</v>
      </c>
      <c r="D215" s="97">
        <v>0.27</v>
      </c>
      <c r="E215" s="97">
        <v>0.23</v>
      </c>
      <c r="F215" s="97">
        <v>0.17</v>
      </c>
      <c r="G215" s="97">
        <v>0.22</v>
      </c>
      <c r="H215" s="97" t="s">
        <v>13</v>
      </c>
      <c r="I215" s="97" t="s">
        <v>13</v>
      </c>
      <c r="J215" s="97" t="s">
        <v>13</v>
      </c>
      <c r="K215" s="97">
        <v>0.23</v>
      </c>
      <c r="L215" s="97">
        <v>0.24</v>
      </c>
      <c r="M215" s="97">
        <v>0.25</v>
      </c>
      <c r="N215" s="97">
        <v>0.16</v>
      </c>
      <c r="O215" s="97">
        <v>0.19</v>
      </c>
      <c r="P215" s="97">
        <v>0.21</v>
      </c>
      <c r="Q215" s="97" t="s">
        <v>13</v>
      </c>
      <c r="R215" s="97">
        <v>0.22</v>
      </c>
      <c r="S215" s="97">
        <v>0.24</v>
      </c>
      <c r="T215" s="97" t="s">
        <v>13</v>
      </c>
    </row>
    <row r="216" spans="2:20">
      <c r="B216" s="98">
        <v>42989</v>
      </c>
      <c r="C216" s="97">
        <v>0.22</v>
      </c>
      <c r="D216" s="97">
        <v>0.22</v>
      </c>
      <c r="E216" s="97">
        <v>0.19</v>
      </c>
      <c r="F216" s="97">
        <v>0.14000000000000001</v>
      </c>
      <c r="G216" s="97">
        <v>0.18</v>
      </c>
      <c r="H216" s="97" t="s">
        <v>13</v>
      </c>
      <c r="I216" s="97" t="s">
        <v>13</v>
      </c>
      <c r="J216" s="97" t="s">
        <v>13</v>
      </c>
      <c r="K216" s="97">
        <v>0.18</v>
      </c>
      <c r="L216" s="97">
        <v>0.19</v>
      </c>
      <c r="M216" s="97">
        <v>0.2</v>
      </c>
      <c r="N216" s="97">
        <v>0.13</v>
      </c>
      <c r="O216" s="97">
        <v>0.15</v>
      </c>
      <c r="P216" s="97">
        <v>0.17</v>
      </c>
      <c r="Q216" s="97" t="s">
        <v>13</v>
      </c>
      <c r="R216" s="97">
        <v>0.18</v>
      </c>
      <c r="S216" s="97">
        <v>0.19</v>
      </c>
      <c r="T216" s="97" t="s">
        <v>13</v>
      </c>
    </row>
    <row r="217" spans="2:20">
      <c r="B217" s="98">
        <v>42990</v>
      </c>
      <c r="C217" s="97">
        <v>0.24</v>
      </c>
      <c r="D217" s="97">
        <v>0.24</v>
      </c>
      <c r="E217" s="97">
        <v>0.2</v>
      </c>
      <c r="F217" s="97">
        <v>0.15</v>
      </c>
      <c r="G217" s="97">
        <v>0.19</v>
      </c>
      <c r="H217" s="97" t="s">
        <v>13</v>
      </c>
      <c r="I217" s="97" t="s">
        <v>13</v>
      </c>
      <c r="J217" s="97" t="s">
        <v>13</v>
      </c>
      <c r="K217" s="97">
        <v>0.2</v>
      </c>
      <c r="L217" s="97">
        <v>0.21</v>
      </c>
      <c r="M217" s="97">
        <v>0.22</v>
      </c>
      <c r="N217" s="97">
        <v>0.14000000000000001</v>
      </c>
      <c r="O217" s="97">
        <v>0.16</v>
      </c>
      <c r="P217" s="97">
        <v>0.18</v>
      </c>
      <c r="Q217" s="97" t="s">
        <v>13</v>
      </c>
      <c r="R217" s="97">
        <v>0.2</v>
      </c>
      <c r="S217" s="97">
        <v>0.21</v>
      </c>
      <c r="T217" s="97" t="s">
        <v>13</v>
      </c>
    </row>
    <row r="218" spans="2:20">
      <c r="B218" s="98">
        <v>42991</v>
      </c>
      <c r="C218" s="97">
        <v>0.25</v>
      </c>
      <c r="D218" s="97">
        <v>0.25</v>
      </c>
      <c r="E218" s="97">
        <v>0.21</v>
      </c>
      <c r="F218" s="97">
        <v>0.16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0.21</v>
      </c>
      <c r="L218" s="97">
        <v>0.22</v>
      </c>
      <c r="M218" s="97">
        <v>0.22</v>
      </c>
      <c r="N218" s="97">
        <v>0.14000000000000001</v>
      </c>
      <c r="O218" s="97">
        <v>0.16</v>
      </c>
      <c r="P218" s="97">
        <v>0.19</v>
      </c>
      <c r="Q218" s="97" t="s">
        <v>13</v>
      </c>
      <c r="R218" s="97">
        <v>0.2</v>
      </c>
      <c r="S218" s="97">
        <v>0.22</v>
      </c>
      <c r="T218" s="97" t="s">
        <v>13</v>
      </c>
    </row>
    <row r="219" spans="2:20">
      <c r="B219" s="98">
        <v>42992</v>
      </c>
      <c r="C219" s="97">
        <v>0.16</v>
      </c>
      <c r="D219" s="97">
        <v>0.16</v>
      </c>
      <c r="E219" s="97">
        <v>0.14000000000000001</v>
      </c>
      <c r="F219" s="97">
        <v>0.1</v>
      </c>
      <c r="G219" s="97">
        <v>0.13</v>
      </c>
      <c r="H219" s="97" t="s">
        <v>13</v>
      </c>
      <c r="I219" s="97" t="s">
        <v>13</v>
      </c>
      <c r="J219" s="97" t="s">
        <v>13</v>
      </c>
      <c r="K219" s="97">
        <v>0.13</v>
      </c>
      <c r="L219" s="97">
        <v>0.14000000000000001</v>
      </c>
      <c r="M219" s="97">
        <v>0.14000000000000001</v>
      </c>
      <c r="N219" s="97">
        <v>0.08</v>
      </c>
      <c r="O219" s="97">
        <v>0.1</v>
      </c>
      <c r="P219" s="97">
        <v>0.12</v>
      </c>
      <c r="Q219" s="97" t="s">
        <v>13</v>
      </c>
      <c r="R219" s="97">
        <v>0.13</v>
      </c>
      <c r="S219" s="97">
        <v>0.14000000000000001</v>
      </c>
      <c r="T219" s="97" t="s">
        <v>13</v>
      </c>
    </row>
    <row r="220" spans="2:20">
      <c r="B220" s="98">
        <v>42993</v>
      </c>
      <c r="C220" s="97">
        <v>0.22</v>
      </c>
      <c r="D220" s="97">
        <v>0.22</v>
      </c>
      <c r="E220" s="97">
        <v>0.19</v>
      </c>
      <c r="F220" s="97">
        <v>0.14000000000000001</v>
      </c>
      <c r="G220" s="97">
        <v>0.18</v>
      </c>
      <c r="H220" s="97" t="s">
        <v>13</v>
      </c>
      <c r="I220" s="97" t="s">
        <v>13</v>
      </c>
      <c r="J220" s="97" t="s">
        <v>13</v>
      </c>
      <c r="K220" s="97">
        <v>0.18</v>
      </c>
      <c r="L220" s="97">
        <v>0.19</v>
      </c>
      <c r="M220" s="97">
        <v>0.19</v>
      </c>
      <c r="N220" s="97">
        <v>0</v>
      </c>
      <c r="O220" s="97">
        <v>0.13</v>
      </c>
      <c r="P220" s="97">
        <v>0.16</v>
      </c>
      <c r="Q220" s="97" t="s">
        <v>13</v>
      </c>
      <c r="R220" s="97">
        <v>0</v>
      </c>
      <c r="S220" s="97">
        <v>0.19</v>
      </c>
      <c r="T220" s="97" t="s">
        <v>13</v>
      </c>
    </row>
    <row r="221" spans="2:20">
      <c r="B221" s="98">
        <v>42994</v>
      </c>
      <c r="C221" s="97">
        <v>0.16</v>
      </c>
      <c r="D221" s="97">
        <v>0.16</v>
      </c>
      <c r="E221" s="97">
        <v>0.14000000000000001</v>
      </c>
      <c r="F221" s="97">
        <v>0.1</v>
      </c>
      <c r="G221" s="97">
        <v>0.13</v>
      </c>
      <c r="H221" s="97" t="s">
        <v>13</v>
      </c>
      <c r="I221" s="97" t="s">
        <v>13</v>
      </c>
      <c r="J221" s="97" t="s">
        <v>13</v>
      </c>
      <c r="K221" s="97">
        <v>0.13</v>
      </c>
      <c r="L221" s="97">
        <v>0.14000000000000001</v>
      </c>
      <c r="M221" s="97">
        <v>0.14000000000000001</v>
      </c>
      <c r="N221" s="97" t="s">
        <v>13</v>
      </c>
      <c r="O221" s="97">
        <v>0.09</v>
      </c>
      <c r="P221" s="97">
        <v>0.11</v>
      </c>
      <c r="Q221" s="97" t="s">
        <v>13</v>
      </c>
      <c r="R221" s="97" t="s">
        <v>13</v>
      </c>
      <c r="S221" s="97">
        <v>0.14000000000000001</v>
      </c>
      <c r="T221" s="97" t="s">
        <v>13</v>
      </c>
    </row>
    <row r="222" spans="2:20">
      <c r="B222" s="98">
        <v>42995</v>
      </c>
      <c r="C222" s="97">
        <v>0.21</v>
      </c>
      <c r="D222" s="97">
        <v>0.21</v>
      </c>
      <c r="E222" s="97">
        <v>0.18</v>
      </c>
      <c r="F222" s="97">
        <v>0.13</v>
      </c>
      <c r="G222" s="97">
        <v>0.17</v>
      </c>
      <c r="H222" s="97" t="s">
        <v>13</v>
      </c>
      <c r="I222" s="97" t="s">
        <v>13</v>
      </c>
      <c r="J222" s="97" t="s">
        <v>13</v>
      </c>
      <c r="K222" s="97">
        <v>0.17</v>
      </c>
      <c r="L222" s="97">
        <v>0.18</v>
      </c>
      <c r="M222" s="97">
        <v>0.18</v>
      </c>
      <c r="N222" s="97" t="s">
        <v>13</v>
      </c>
      <c r="O222" s="97">
        <v>0.12</v>
      </c>
      <c r="P222" s="97">
        <v>0.14000000000000001</v>
      </c>
      <c r="Q222" s="97" t="s">
        <v>13</v>
      </c>
      <c r="R222" s="97" t="s">
        <v>13</v>
      </c>
      <c r="S222" s="97">
        <v>0.18</v>
      </c>
      <c r="T222" s="97" t="s">
        <v>13</v>
      </c>
    </row>
    <row r="223" spans="2:20">
      <c r="B223" s="98">
        <v>42996</v>
      </c>
      <c r="C223" s="97">
        <v>0.17</v>
      </c>
      <c r="D223" s="97">
        <v>0.17</v>
      </c>
      <c r="E223" s="97">
        <v>0.14000000000000001</v>
      </c>
      <c r="F223" s="97">
        <v>0.11</v>
      </c>
      <c r="G223" s="97">
        <v>0.14000000000000001</v>
      </c>
      <c r="H223" s="97" t="s">
        <v>13</v>
      </c>
      <c r="I223" s="97" t="s">
        <v>13</v>
      </c>
      <c r="J223" s="97" t="s">
        <v>13</v>
      </c>
      <c r="K223" s="97">
        <v>0.14000000000000001</v>
      </c>
      <c r="L223" s="97">
        <v>0.14000000000000001</v>
      </c>
      <c r="M223" s="97">
        <v>0.15</v>
      </c>
      <c r="N223" s="97" t="s">
        <v>13</v>
      </c>
      <c r="O223" s="97">
        <v>0.09</v>
      </c>
      <c r="P223" s="97">
        <v>0.11</v>
      </c>
      <c r="Q223" s="97" t="s">
        <v>13</v>
      </c>
      <c r="R223" s="97" t="s">
        <v>13</v>
      </c>
      <c r="S223" s="97">
        <v>0.14000000000000001</v>
      </c>
      <c r="T223" s="97" t="s">
        <v>13</v>
      </c>
    </row>
    <row r="224" spans="2:20">
      <c r="B224" s="98">
        <v>42997</v>
      </c>
      <c r="C224" s="97">
        <v>0.14000000000000001</v>
      </c>
      <c r="D224" s="97">
        <v>0.14000000000000001</v>
      </c>
      <c r="E224" s="97">
        <v>0.12</v>
      </c>
      <c r="F224" s="97">
        <v>0.09</v>
      </c>
      <c r="G224" s="97">
        <v>0.11</v>
      </c>
      <c r="H224" s="97" t="s">
        <v>13</v>
      </c>
      <c r="I224" s="97" t="s">
        <v>13</v>
      </c>
      <c r="J224" s="97" t="s">
        <v>13</v>
      </c>
      <c r="K224" s="97">
        <v>0.11</v>
      </c>
      <c r="L224" s="97">
        <v>0.12</v>
      </c>
      <c r="M224" s="97">
        <v>0.12</v>
      </c>
      <c r="N224" s="97" t="s">
        <v>13</v>
      </c>
      <c r="O224" s="97">
        <v>7.0000000000000007E-2</v>
      </c>
      <c r="P224" s="97">
        <v>0.09</v>
      </c>
      <c r="Q224" s="97" t="s">
        <v>13</v>
      </c>
      <c r="R224" s="97" t="s">
        <v>13</v>
      </c>
      <c r="S224" s="97">
        <v>0.12</v>
      </c>
      <c r="T224" s="97" t="s">
        <v>13</v>
      </c>
    </row>
    <row r="225" spans="2:20">
      <c r="B225" s="98">
        <v>42998</v>
      </c>
      <c r="C225" s="97">
        <v>0.19</v>
      </c>
      <c r="D225" s="97">
        <v>0.19</v>
      </c>
      <c r="E225" s="97">
        <v>0.16</v>
      </c>
      <c r="F225" s="97">
        <v>0.12</v>
      </c>
      <c r="G225" s="97">
        <v>0.15</v>
      </c>
      <c r="H225" s="97" t="s">
        <v>13</v>
      </c>
      <c r="I225" s="97" t="s">
        <v>13</v>
      </c>
      <c r="J225" s="97" t="s">
        <v>13</v>
      </c>
      <c r="K225" s="97">
        <v>0.15</v>
      </c>
      <c r="L225" s="97">
        <v>0.16</v>
      </c>
      <c r="M225" s="97">
        <v>0.16</v>
      </c>
      <c r="N225" s="97" t="s">
        <v>13</v>
      </c>
      <c r="O225" s="97">
        <v>0</v>
      </c>
      <c r="P225" s="97">
        <v>0.12</v>
      </c>
      <c r="Q225" s="97" t="s">
        <v>13</v>
      </c>
      <c r="R225" s="97" t="s">
        <v>13</v>
      </c>
      <c r="S225" s="97">
        <v>0.16</v>
      </c>
      <c r="T225" s="97" t="s">
        <v>13</v>
      </c>
    </row>
    <row r="226" spans="2:20">
      <c r="B226" s="98">
        <v>42999</v>
      </c>
      <c r="C226" s="97">
        <v>0.03</v>
      </c>
      <c r="D226" s="97">
        <v>0.03</v>
      </c>
      <c r="E226" s="97">
        <v>0.03</v>
      </c>
      <c r="F226" s="97">
        <v>0.02</v>
      </c>
      <c r="G226" s="97">
        <v>0.02</v>
      </c>
      <c r="H226" s="97" t="s">
        <v>13</v>
      </c>
      <c r="I226" s="97" t="s">
        <v>13</v>
      </c>
      <c r="J226" s="97" t="s">
        <v>13</v>
      </c>
      <c r="K226" s="97">
        <v>0.02</v>
      </c>
      <c r="L226" s="97">
        <v>0.02</v>
      </c>
      <c r="M226" s="97">
        <v>0.03</v>
      </c>
      <c r="N226" s="97" t="s">
        <v>13</v>
      </c>
      <c r="O226" s="97" t="s">
        <v>13</v>
      </c>
      <c r="P226" s="97">
        <v>0.02</v>
      </c>
      <c r="Q226" s="97" t="s">
        <v>13</v>
      </c>
      <c r="R226" s="97" t="s">
        <v>13</v>
      </c>
      <c r="S226" s="97">
        <v>0.02</v>
      </c>
      <c r="T226" s="97" t="s">
        <v>13</v>
      </c>
    </row>
    <row r="227" spans="2:20">
      <c r="B227" s="98">
        <v>43000</v>
      </c>
      <c r="C227" s="97">
        <v>0.1</v>
      </c>
      <c r="D227" s="97">
        <v>0.1</v>
      </c>
      <c r="E227" s="97">
        <v>0.09</v>
      </c>
      <c r="F227" s="97">
        <v>0.06</v>
      </c>
      <c r="G227" s="97">
        <v>0.08</v>
      </c>
      <c r="H227" s="97" t="s">
        <v>13</v>
      </c>
      <c r="I227" s="97" t="s">
        <v>13</v>
      </c>
      <c r="J227" s="97" t="s">
        <v>13</v>
      </c>
      <c r="K227" s="97">
        <v>0.08</v>
      </c>
      <c r="L227" s="97">
        <v>0.08</v>
      </c>
      <c r="M227" s="97">
        <v>0.08</v>
      </c>
      <c r="N227" s="97" t="s">
        <v>13</v>
      </c>
      <c r="O227" s="97" t="s">
        <v>13</v>
      </c>
      <c r="P227" s="97">
        <v>0.06</v>
      </c>
      <c r="Q227" s="97" t="s">
        <v>13</v>
      </c>
      <c r="R227" s="97" t="s">
        <v>13</v>
      </c>
      <c r="S227" s="97">
        <v>0.08</v>
      </c>
      <c r="T227" s="97" t="s">
        <v>13</v>
      </c>
    </row>
    <row r="228" spans="2:20">
      <c r="B228" s="98">
        <v>43001</v>
      </c>
      <c r="C228" s="97">
        <v>0.09</v>
      </c>
      <c r="D228" s="97">
        <v>0.09</v>
      </c>
      <c r="E228" s="97">
        <v>0.08</v>
      </c>
      <c r="F228" s="97">
        <v>0.05</v>
      </c>
      <c r="G228" s="97">
        <v>7.0000000000000007E-2</v>
      </c>
      <c r="H228" s="97" t="s">
        <v>13</v>
      </c>
      <c r="I228" s="97" t="s">
        <v>13</v>
      </c>
      <c r="J228" s="97" t="s">
        <v>13</v>
      </c>
      <c r="K228" s="97">
        <v>7.0000000000000007E-2</v>
      </c>
      <c r="L228" s="97">
        <v>7.0000000000000007E-2</v>
      </c>
      <c r="M228" s="97">
        <v>7.0000000000000007E-2</v>
      </c>
      <c r="N228" s="97" t="s">
        <v>13</v>
      </c>
      <c r="O228" s="97" t="s">
        <v>13</v>
      </c>
      <c r="P228" s="97">
        <v>0.05</v>
      </c>
      <c r="Q228" s="97" t="s">
        <v>13</v>
      </c>
      <c r="R228" s="97" t="s">
        <v>13</v>
      </c>
      <c r="S228" s="97">
        <v>7.0000000000000007E-2</v>
      </c>
      <c r="T228" s="97" t="s">
        <v>13</v>
      </c>
    </row>
    <row r="229" spans="2:20">
      <c r="B229" s="98">
        <v>43002</v>
      </c>
      <c r="C229" s="97">
        <v>0.16</v>
      </c>
      <c r="D229" s="97">
        <v>0.16</v>
      </c>
      <c r="E229" s="97">
        <v>0.14000000000000001</v>
      </c>
      <c r="F229" s="97">
        <v>0.1</v>
      </c>
      <c r="G229" s="97">
        <v>0.13</v>
      </c>
      <c r="H229" s="97" t="s">
        <v>13</v>
      </c>
      <c r="I229" s="97" t="s">
        <v>13</v>
      </c>
      <c r="J229" s="97" t="s">
        <v>13</v>
      </c>
      <c r="K229" s="97">
        <v>0.12</v>
      </c>
      <c r="L229" s="97">
        <v>0.13</v>
      </c>
      <c r="M229" s="97">
        <v>0.13</v>
      </c>
      <c r="N229" s="97" t="s">
        <v>13</v>
      </c>
      <c r="O229" s="97" t="s">
        <v>13</v>
      </c>
      <c r="P229" s="97">
        <v>0.08</v>
      </c>
      <c r="Q229" s="97" t="s">
        <v>13</v>
      </c>
      <c r="R229" s="97" t="s">
        <v>13</v>
      </c>
      <c r="S229" s="97">
        <v>0.13</v>
      </c>
      <c r="T229" s="97" t="s">
        <v>13</v>
      </c>
    </row>
    <row r="230" spans="2:20">
      <c r="B230" s="98">
        <v>43003</v>
      </c>
      <c r="C230" s="97">
        <v>0.14000000000000001</v>
      </c>
      <c r="D230" s="97">
        <v>0.14000000000000001</v>
      </c>
      <c r="E230" s="97">
        <v>0.12</v>
      </c>
      <c r="F230" s="97">
        <v>0.08</v>
      </c>
      <c r="G230" s="97">
        <v>0.11</v>
      </c>
      <c r="H230" s="97" t="s">
        <v>13</v>
      </c>
      <c r="I230" s="97" t="s">
        <v>13</v>
      </c>
      <c r="J230" s="97" t="s">
        <v>13</v>
      </c>
      <c r="K230" s="97">
        <v>0.11</v>
      </c>
      <c r="L230" s="97">
        <v>0.11</v>
      </c>
      <c r="M230" s="97">
        <v>0.11</v>
      </c>
      <c r="N230" s="97" t="s">
        <v>13</v>
      </c>
      <c r="O230" s="97" t="s">
        <v>13</v>
      </c>
      <c r="P230" s="97">
        <v>0</v>
      </c>
      <c r="Q230" s="97" t="s">
        <v>13</v>
      </c>
      <c r="R230" s="97" t="s">
        <v>13</v>
      </c>
      <c r="S230" s="97">
        <v>0</v>
      </c>
      <c r="T230" s="97" t="s">
        <v>13</v>
      </c>
    </row>
    <row r="231" spans="2:20">
      <c r="B231" s="98">
        <v>43004</v>
      </c>
      <c r="C231" s="97">
        <v>0.13</v>
      </c>
      <c r="D231" s="97">
        <v>0.13</v>
      </c>
      <c r="E231" s="97">
        <v>0.11</v>
      </c>
      <c r="F231" s="97">
        <v>0.08</v>
      </c>
      <c r="G231" s="97">
        <v>0.1</v>
      </c>
      <c r="H231" s="97" t="s">
        <v>13</v>
      </c>
      <c r="I231" s="97" t="s">
        <v>13</v>
      </c>
      <c r="J231" s="97" t="s">
        <v>13</v>
      </c>
      <c r="K231" s="97">
        <v>0.1</v>
      </c>
      <c r="L231" s="97">
        <v>0.1</v>
      </c>
      <c r="M231" s="97">
        <v>0.1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</row>
    <row r="232" spans="2:20">
      <c r="B232" s="98">
        <v>43005</v>
      </c>
      <c r="C232" s="97">
        <v>0.17</v>
      </c>
      <c r="D232" s="97">
        <v>0.17</v>
      </c>
      <c r="E232" s="97">
        <v>0.14000000000000001</v>
      </c>
      <c r="F232" s="97">
        <v>0.1</v>
      </c>
      <c r="G232" s="97">
        <v>0.14000000000000001</v>
      </c>
      <c r="H232" s="97" t="s">
        <v>13</v>
      </c>
      <c r="I232" s="97" t="s">
        <v>13</v>
      </c>
      <c r="J232" s="97" t="s">
        <v>13</v>
      </c>
      <c r="K232" s="97">
        <v>0.13</v>
      </c>
      <c r="L232" s="97">
        <v>0.13</v>
      </c>
      <c r="M232" s="97">
        <v>0.14000000000000001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</row>
    <row r="233" spans="2:20">
      <c r="B233" s="98">
        <v>43006</v>
      </c>
      <c r="C233" s="97">
        <v>0.19</v>
      </c>
      <c r="D233" s="97">
        <v>0.19</v>
      </c>
      <c r="E233" s="97">
        <v>0.16</v>
      </c>
      <c r="F233" s="97">
        <v>0.11</v>
      </c>
      <c r="G233" s="97">
        <v>0.15</v>
      </c>
      <c r="H233" s="97" t="s">
        <v>13</v>
      </c>
      <c r="I233" s="97" t="s">
        <v>13</v>
      </c>
      <c r="J233" s="97" t="s">
        <v>13</v>
      </c>
      <c r="K233" s="97">
        <v>0.14000000000000001</v>
      </c>
      <c r="L233" s="97">
        <v>0.15</v>
      </c>
      <c r="M233" s="97">
        <v>0.15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</row>
    <row r="234" spans="2:20">
      <c r="B234" s="98">
        <v>43007</v>
      </c>
      <c r="C234" s="97">
        <v>0.2</v>
      </c>
      <c r="D234" s="97">
        <v>0.2</v>
      </c>
      <c r="E234" s="97">
        <v>0.17</v>
      </c>
      <c r="F234" s="97">
        <v>0.11</v>
      </c>
      <c r="G234" s="97">
        <v>0.16</v>
      </c>
      <c r="H234" s="97" t="s">
        <v>13</v>
      </c>
      <c r="I234" s="97" t="s">
        <v>13</v>
      </c>
      <c r="J234" s="97" t="s">
        <v>13</v>
      </c>
      <c r="K234" s="97">
        <v>0.15</v>
      </c>
      <c r="L234" s="97">
        <v>0.15</v>
      </c>
      <c r="M234" s="97">
        <v>0.16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</row>
    <row r="235" spans="2:20">
      <c r="B235" s="98">
        <v>43008</v>
      </c>
      <c r="C235" s="97">
        <v>0.14000000000000001</v>
      </c>
      <c r="D235" s="97">
        <v>0.14000000000000001</v>
      </c>
      <c r="E235" s="97">
        <v>0.12</v>
      </c>
      <c r="F235" s="97">
        <v>7.0000000000000007E-2</v>
      </c>
      <c r="G235" s="97">
        <v>0.11</v>
      </c>
      <c r="H235" s="97" t="s">
        <v>13</v>
      </c>
      <c r="I235" s="97" t="s">
        <v>13</v>
      </c>
      <c r="J235" s="97" t="s">
        <v>13</v>
      </c>
      <c r="K235" s="97">
        <v>0.1</v>
      </c>
      <c r="L235" s="97">
        <v>0.11</v>
      </c>
      <c r="M235" s="97">
        <v>0.11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43009</v>
      </c>
      <c r="C236" s="97">
        <v>0.17</v>
      </c>
      <c r="D236" s="97">
        <v>0.17</v>
      </c>
      <c r="E236" s="97">
        <v>0.14000000000000001</v>
      </c>
      <c r="F236" s="97">
        <v>0.09</v>
      </c>
      <c r="G236" s="97">
        <v>0.14000000000000001</v>
      </c>
      <c r="H236" s="97" t="s">
        <v>13</v>
      </c>
      <c r="I236" s="97" t="s">
        <v>13</v>
      </c>
      <c r="J236" s="97" t="s">
        <v>13</v>
      </c>
      <c r="K236" s="97">
        <v>0.12</v>
      </c>
      <c r="L236" s="97">
        <v>0.13</v>
      </c>
      <c r="M236" s="97">
        <v>0.13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43010</v>
      </c>
      <c r="C237" s="97">
        <v>0.1</v>
      </c>
      <c r="D237" s="97">
        <v>0.1</v>
      </c>
      <c r="E237" s="97">
        <v>0.09</v>
      </c>
      <c r="F237" s="97">
        <v>0.05</v>
      </c>
      <c r="G237" s="97">
        <v>0.08</v>
      </c>
      <c r="H237" s="97" t="s">
        <v>13</v>
      </c>
      <c r="I237" s="97" t="s">
        <v>13</v>
      </c>
      <c r="J237" s="97" t="s">
        <v>13</v>
      </c>
      <c r="K237" s="97">
        <v>7.0000000000000007E-2</v>
      </c>
      <c r="L237" s="97">
        <v>0.08</v>
      </c>
      <c r="M237" s="97">
        <v>0.08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43011</v>
      </c>
      <c r="C238" s="97">
        <v>0.13</v>
      </c>
      <c r="D238" s="97">
        <v>0.13</v>
      </c>
      <c r="E238" s="97">
        <v>0.11</v>
      </c>
      <c r="F238" s="97">
        <v>0.06</v>
      </c>
      <c r="G238" s="97">
        <v>0.1</v>
      </c>
      <c r="H238" s="97" t="s">
        <v>13</v>
      </c>
      <c r="I238" s="97" t="s">
        <v>13</v>
      </c>
      <c r="J238" s="97" t="s">
        <v>13</v>
      </c>
      <c r="K238" s="97">
        <v>0.09</v>
      </c>
      <c r="L238" s="97">
        <v>0.1</v>
      </c>
      <c r="M238" s="97">
        <v>0.1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43012</v>
      </c>
      <c r="C239" s="97">
        <v>7.0000000000000007E-2</v>
      </c>
      <c r="D239" s="97">
        <v>7.0000000000000007E-2</v>
      </c>
      <c r="E239" s="97">
        <v>0.06</v>
      </c>
      <c r="F239" s="97">
        <v>0.03</v>
      </c>
      <c r="G239" s="97">
        <v>0.06</v>
      </c>
      <c r="H239" s="97" t="s">
        <v>13</v>
      </c>
      <c r="I239" s="97" t="s">
        <v>13</v>
      </c>
      <c r="J239" s="97" t="s">
        <v>13</v>
      </c>
      <c r="K239" s="97">
        <v>0.05</v>
      </c>
      <c r="L239" s="97">
        <v>0.05</v>
      </c>
      <c r="M239" s="97">
        <v>0.05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43013</v>
      </c>
      <c r="C240" s="97">
        <v>0.12</v>
      </c>
      <c r="D240" s="97">
        <v>0.12</v>
      </c>
      <c r="E240" s="97">
        <v>0.1</v>
      </c>
      <c r="F240" s="97">
        <v>0.06</v>
      </c>
      <c r="G240" s="97">
        <v>0.1</v>
      </c>
      <c r="H240" s="97" t="s">
        <v>13</v>
      </c>
      <c r="I240" s="97" t="s">
        <v>13</v>
      </c>
      <c r="J240" s="97" t="s">
        <v>13</v>
      </c>
      <c r="K240" s="97">
        <v>0</v>
      </c>
      <c r="L240" s="97">
        <v>0.09</v>
      </c>
      <c r="M240" s="97">
        <v>0.09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43014</v>
      </c>
      <c r="C241" s="97">
        <v>0.18</v>
      </c>
      <c r="D241" s="97">
        <v>0.18</v>
      </c>
      <c r="E241" s="97">
        <v>0.15</v>
      </c>
      <c r="F241" s="97">
        <v>0.08</v>
      </c>
      <c r="G241" s="97">
        <v>0.14000000000000001</v>
      </c>
      <c r="H241" s="97" t="s">
        <v>13</v>
      </c>
      <c r="I241" s="97" t="s">
        <v>13</v>
      </c>
      <c r="J241" s="97" t="s">
        <v>13</v>
      </c>
      <c r="K241" s="97" t="s">
        <v>13</v>
      </c>
      <c r="L241" s="97">
        <v>0.13</v>
      </c>
      <c r="M241" s="97">
        <v>0.13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43015</v>
      </c>
      <c r="C242" s="97">
        <v>0.22</v>
      </c>
      <c r="D242" s="97">
        <v>0.22</v>
      </c>
      <c r="E242" s="97">
        <v>0.19</v>
      </c>
      <c r="F242" s="97">
        <v>0.1</v>
      </c>
      <c r="G242" s="97">
        <v>0.18</v>
      </c>
      <c r="H242" s="97" t="s">
        <v>13</v>
      </c>
      <c r="I242" s="97" t="s">
        <v>13</v>
      </c>
      <c r="J242" s="97" t="s">
        <v>13</v>
      </c>
      <c r="K242" s="97" t="s">
        <v>13</v>
      </c>
      <c r="L242" s="97">
        <v>0.16</v>
      </c>
      <c r="M242" s="97">
        <v>0.16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43016</v>
      </c>
      <c r="C243" s="97">
        <v>0.15</v>
      </c>
      <c r="D243" s="97">
        <v>0.15</v>
      </c>
      <c r="E243" s="97">
        <v>0.13</v>
      </c>
      <c r="F243" s="97">
        <v>0.06</v>
      </c>
      <c r="G243" s="97">
        <v>0.12</v>
      </c>
      <c r="H243" s="97" t="s">
        <v>13</v>
      </c>
      <c r="I243" s="97" t="s">
        <v>13</v>
      </c>
      <c r="J243" s="97" t="s">
        <v>13</v>
      </c>
      <c r="K243" s="97" t="s">
        <v>13</v>
      </c>
      <c r="L243" s="97">
        <v>0.11</v>
      </c>
      <c r="M243" s="97">
        <v>0.11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43017</v>
      </c>
      <c r="C244" s="97">
        <v>0.09</v>
      </c>
      <c r="D244" s="97">
        <v>0.09</v>
      </c>
      <c r="E244" s="97">
        <v>0.08</v>
      </c>
      <c r="F244" s="97">
        <v>0.04</v>
      </c>
      <c r="G244" s="97">
        <v>7.0000000000000007E-2</v>
      </c>
      <c r="H244" s="97" t="s">
        <v>13</v>
      </c>
      <c r="I244" s="97" t="s">
        <v>13</v>
      </c>
      <c r="J244" s="97" t="s">
        <v>13</v>
      </c>
      <c r="K244" s="97" t="s">
        <v>13</v>
      </c>
      <c r="L244" s="97">
        <v>0.06</v>
      </c>
      <c r="M244" s="97">
        <v>0.06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43018</v>
      </c>
      <c r="C245" s="97">
        <v>0</v>
      </c>
      <c r="D245" s="97">
        <v>0</v>
      </c>
      <c r="E245" s="97">
        <v>0</v>
      </c>
      <c r="F245" s="97">
        <v>0</v>
      </c>
      <c r="G245" s="97">
        <v>0</v>
      </c>
      <c r="H245" s="97" t="s">
        <v>13</v>
      </c>
      <c r="I245" s="97" t="s">
        <v>13</v>
      </c>
      <c r="J245" s="97" t="s">
        <v>13</v>
      </c>
      <c r="K245" s="97" t="s">
        <v>13</v>
      </c>
      <c r="L245" s="97">
        <v>0</v>
      </c>
      <c r="M245" s="97">
        <v>0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100"/>
      <c r="C246"/>
      <c r="D246"/>
      <c r="E246"/>
      <c r="F246"/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>
      <c r="B247" s="100"/>
      <c r="C247"/>
      <c r="D247"/>
      <c r="E247"/>
      <c r="F247"/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>
      <c r="B248" s="100"/>
      <c r="C248"/>
      <c r="D248"/>
      <c r="E248"/>
      <c r="F248"/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>
      <c r="B249" s="100"/>
      <c r="C249"/>
      <c r="D249"/>
      <c r="E249"/>
      <c r="F249"/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>
      <c r="B250" s="100"/>
      <c r="C250"/>
      <c r="D250"/>
      <c r="E250"/>
      <c r="F25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>
      <c r="B251" s="100"/>
      <c r="C251"/>
      <c r="D251"/>
      <c r="E251"/>
      <c r="F251"/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</row>
  </sheetData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T255"/>
  <sheetViews>
    <sheetView zoomScale="85" zoomScaleNormal="85" workbookViewId="0">
      <selection activeCell="J10" sqref="J10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6" width="9.140625" style="4"/>
    <col min="7" max="7" width="11" style="4" customWidth="1"/>
    <col min="8" max="20" width="9.140625" style="4"/>
  </cols>
  <sheetData>
    <row r="2" spans="2:20">
      <c r="B2" s="15" t="s">
        <v>52</v>
      </c>
    </row>
    <row r="3" spans="2:20">
      <c r="B3" s="15" t="s">
        <v>221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12" si="0">C18</f>
        <v>4.38</v>
      </c>
      <c r="D5" s="22">
        <f t="shared" si="0"/>
        <v>1.0999999999999999</v>
      </c>
      <c r="E5" s="22">
        <f t="shared" si="0"/>
        <v>1.0999999999999999</v>
      </c>
      <c r="F5" s="22">
        <f t="shared" si="0"/>
        <v>0.77000000000000024</v>
      </c>
      <c r="G5" s="22">
        <f t="shared" si="0"/>
        <v>0.87000000000000011</v>
      </c>
      <c r="H5" s="22">
        <f t="shared" si="0"/>
        <v>2.77</v>
      </c>
      <c r="I5" s="22">
        <f>AVERAGE(I18:J18)</f>
        <v>0.18000000000000005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6.31</v>
      </c>
      <c r="D6" s="19">
        <f t="shared" si="0"/>
        <v>5.5</v>
      </c>
      <c r="E6" s="19">
        <f t="shared" si="0"/>
        <v>5.07</v>
      </c>
      <c r="F6" s="19">
        <f t="shared" si="0"/>
        <v>3.7099999999999995</v>
      </c>
      <c r="G6" s="19">
        <f t="shared" si="0"/>
        <v>4.879999999999999</v>
      </c>
      <c r="H6" s="19">
        <f t="shared" si="0"/>
        <v>6.22</v>
      </c>
      <c r="I6" s="19">
        <f t="shared" ref="I6:I12" si="1">AVERAGE(I19:J19)</f>
        <v>2.61</v>
      </c>
      <c r="J6" s="19">
        <f t="shared" ref="J6:J12" si="2">AVERAGE(K19:M19)</f>
        <v>0.34333333333333343</v>
      </c>
      <c r="K6" s="19">
        <f t="shared" ref="K6:K12" si="3">AVERAGE(N19:P19)</f>
        <v>0.21333333333333337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1.4100000000000004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7.4600000000000017</v>
      </c>
      <c r="D7" s="19">
        <f t="shared" si="0"/>
        <v>7.4600000000000017</v>
      </c>
      <c r="E7" s="19">
        <f t="shared" si="0"/>
        <v>6.3499999999999988</v>
      </c>
      <c r="F7" s="19">
        <f t="shared" si="0"/>
        <v>5.1000000000000005</v>
      </c>
      <c r="G7" s="19">
        <f t="shared" si="0"/>
        <v>5.9700000000000006</v>
      </c>
      <c r="H7" s="19">
        <f t="shared" si="0"/>
        <v>7.4600000000000017</v>
      </c>
      <c r="I7" s="19">
        <f t="shared" si="1"/>
        <v>7.0250000000000012</v>
      </c>
      <c r="J7" s="19">
        <f t="shared" si="2"/>
        <v>1.9666666666666675</v>
      </c>
      <c r="K7" s="19">
        <f t="shared" si="3"/>
        <v>2.2766666666666673</v>
      </c>
      <c r="L7" s="19">
        <f t="shared" si="4"/>
        <v>0.7</v>
      </c>
      <c r="M7" s="19">
        <f t="shared" si="5"/>
        <v>1.8550000000000006</v>
      </c>
      <c r="N7" s="19">
        <f t="shared" si="6"/>
        <v>4.91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9.8400000000000016</v>
      </c>
      <c r="D8" s="19">
        <f t="shared" si="0"/>
        <v>9.8400000000000016</v>
      </c>
      <c r="E8" s="19">
        <f t="shared" si="0"/>
        <v>8.3699999999999992</v>
      </c>
      <c r="F8" s="19">
        <f t="shared" si="0"/>
        <v>6.7000000000000011</v>
      </c>
      <c r="G8" s="19">
        <f t="shared" si="0"/>
        <v>7.8599999999999977</v>
      </c>
      <c r="H8" s="19">
        <f t="shared" si="0"/>
        <v>8.4100000000000019</v>
      </c>
      <c r="I8" s="19">
        <f t="shared" si="1"/>
        <v>9.8400000000000016</v>
      </c>
      <c r="J8" s="19">
        <f t="shared" si="2"/>
        <v>5.453333333333334</v>
      </c>
      <c r="K8" s="19">
        <f t="shared" si="3"/>
        <v>6.89</v>
      </c>
      <c r="L8" s="19">
        <f t="shared" si="4"/>
        <v>6.339999999999999</v>
      </c>
      <c r="M8" s="19">
        <f t="shared" si="5"/>
        <v>5.3149999999999995</v>
      </c>
      <c r="N8" s="19">
        <f t="shared" si="6"/>
        <v>8.48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11.260000000000002</v>
      </c>
      <c r="D9" s="19">
        <f t="shared" si="0"/>
        <v>11.260000000000002</v>
      </c>
      <c r="E9" s="19">
        <f t="shared" si="0"/>
        <v>9.5999999999999979</v>
      </c>
      <c r="F9" s="19">
        <f t="shared" si="0"/>
        <v>7.6200000000000019</v>
      </c>
      <c r="G9" s="19">
        <f t="shared" si="0"/>
        <v>9.0399999999999974</v>
      </c>
      <c r="H9" s="19">
        <f t="shared" si="0"/>
        <v>1.2400000000000002</v>
      </c>
      <c r="I9" s="19">
        <f t="shared" si="1"/>
        <v>7.9149999999999991</v>
      </c>
      <c r="J9" s="19">
        <f t="shared" si="2"/>
        <v>10.199999999999999</v>
      </c>
      <c r="K9" s="19">
        <f t="shared" si="3"/>
        <v>10.283333333333333</v>
      </c>
      <c r="L9" s="19">
        <f t="shared" si="4"/>
        <v>10.599999999999998</v>
      </c>
      <c r="M9" s="19">
        <f t="shared" si="5"/>
        <v>10.320000000000004</v>
      </c>
      <c r="N9" s="19">
        <f t="shared" si="6"/>
        <v>1.4800000000000004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10.389999999999999</v>
      </c>
      <c r="D10" s="19">
        <f t="shared" si="0"/>
        <v>10.389999999999999</v>
      </c>
      <c r="E10" s="19">
        <f t="shared" si="0"/>
        <v>8.84</v>
      </c>
      <c r="F10" s="19">
        <f t="shared" si="0"/>
        <v>7.0400000000000027</v>
      </c>
      <c r="G10" s="19">
        <f t="shared" si="0"/>
        <v>8.3099999999999987</v>
      </c>
      <c r="H10" s="19">
        <f t="shared" si="0"/>
        <v>0</v>
      </c>
      <c r="I10" s="19">
        <f t="shared" si="1"/>
        <v>0.29500000000000004</v>
      </c>
      <c r="J10" s="19">
        <f t="shared" si="2"/>
        <v>10.133333333333333</v>
      </c>
      <c r="K10" s="19">
        <f t="shared" si="3"/>
        <v>8.81</v>
      </c>
      <c r="L10" s="19">
        <f t="shared" si="4"/>
        <v>5.2900000000000009</v>
      </c>
      <c r="M10" s="19">
        <f t="shared" si="5"/>
        <v>9.995000000000001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6.0100000000000007</v>
      </c>
      <c r="D11" s="19">
        <f t="shared" si="0"/>
        <v>6.0100000000000007</v>
      </c>
      <c r="E11" s="19">
        <f t="shared" si="0"/>
        <v>5.1100000000000003</v>
      </c>
      <c r="F11" s="19">
        <f t="shared" si="0"/>
        <v>3.7699999999999996</v>
      </c>
      <c r="G11" s="19">
        <f t="shared" si="0"/>
        <v>4.8100000000000005</v>
      </c>
      <c r="H11" s="19">
        <f t="shared" si="0"/>
        <v>0</v>
      </c>
      <c r="I11" s="19">
        <f t="shared" si="1"/>
        <v>0</v>
      </c>
      <c r="J11" s="19">
        <f t="shared" si="2"/>
        <v>4.9866666666666672</v>
      </c>
      <c r="K11" s="19">
        <f t="shared" si="3"/>
        <v>2.0133333333333332</v>
      </c>
      <c r="L11" s="19">
        <f t="shared" si="4"/>
        <v>0</v>
      </c>
      <c r="M11" s="19">
        <f t="shared" si="5"/>
        <v>3.34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1.51</v>
      </c>
      <c r="D12" s="21">
        <f t="shared" si="0"/>
        <v>1.51</v>
      </c>
      <c r="E12" s="21">
        <f t="shared" si="0"/>
        <v>1.3000000000000003</v>
      </c>
      <c r="F12" s="21">
        <f t="shared" si="0"/>
        <v>0.71</v>
      </c>
      <c r="G12" s="21">
        <f t="shared" si="0"/>
        <v>1.21</v>
      </c>
      <c r="H12" s="21">
        <f t="shared" si="0"/>
        <v>0</v>
      </c>
      <c r="I12" s="21">
        <f t="shared" si="1"/>
        <v>0</v>
      </c>
      <c r="J12" s="21">
        <f t="shared" si="2"/>
        <v>0.73333333333333339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221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SUM(C32:C62)</f>
        <v>4.38</v>
      </c>
      <c r="D18" s="19">
        <f t="shared" ref="D18:T18" si="7">SUM(D32:D62)</f>
        <v>1.0999999999999999</v>
      </c>
      <c r="E18" s="19">
        <f t="shared" si="7"/>
        <v>1.0999999999999999</v>
      </c>
      <c r="F18" s="19">
        <f t="shared" si="7"/>
        <v>0.77000000000000024</v>
      </c>
      <c r="G18" s="19">
        <f t="shared" si="7"/>
        <v>0.87000000000000011</v>
      </c>
      <c r="H18" s="19">
        <f t="shared" si="7"/>
        <v>2.77</v>
      </c>
      <c r="I18" s="19">
        <f t="shared" si="7"/>
        <v>0.3600000000000001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SUM(C63:C92)</f>
        <v>6.31</v>
      </c>
      <c r="D19" s="19">
        <f t="shared" ref="D19:S19" si="8">SUM(D63:D92)</f>
        <v>5.5</v>
      </c>
      <c r="E19" s="19">
        <f t="shared" si="8"/>
        <v>5.07</v>
      </c>
      <c r="F19" s="19">
        <f t="shared" si="8"/>
        <v>3.7099999999999995</v>
      </c>
      <c r="G19" s="19">
        <f t="shared" si="8"/>
        <v>4.879999999999999</v>
      </c>
      <c r="H19" s="19">
        <f t="shared" si="8"/>
        <v>6.22</v>
      </c>
      <c r="I19" s="19">
        <f t="shared" si="8"/>
        <v>3.5899999999999994</v>
      </c>
      <c r="J19" s="19">
        <f t="shared" si="8"/>
        <v>1.6300000000000006</v>
      </c>
      <c r="K19" s="19">
        <f t="shared" si="8"/>
        <v>1.0300000000000002</v>
      </c>
      <c r="L19" s="19">
        <f t="shared" si="8"/>
        <v>0</v>
      </c>
      <c r="M19" s="19">
        <f t="shared" si="8"/>
        <v>0</v>
      </c>
      <c r="N19" s="19">
        <f t="shared" si="8"/>
        <v>0.64000000000000012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>SUM(T63:T92)</f>
        <v>1.4100000000000004</v>
      </c>
    </row>
    <row r="20" spans="2:20">
      <c r="B20" s="4" t="s">
        <v>18</v>
      </c>
      <c r="C20" s="19">
        <f>SUM(C93:C123)</f>
        <v>7.4600000000000017</v>
      </c>
      <c r="D20" s="19">
        <f t="shared" ref="D20:T20" si="9">SUM(D93:D123)</f>
        <v>7.4600000000000017</v>
      </c>
      <c r="E20" s="19">
        <f t="shared" si="9"/>
        <v>6.3499999999999988</v>
      </c>
      <c r="F20" s="19">
        <f t="shared" si="9"/>
        <v>5.1000000000000005</v>
      </c>
      <c r="G20" s="19">
        <f t="shared" si="9"/>
        <v>5.9700000000000006</v>
      </c>
      <c r="H20" s="19">
        <f>SUM(H93:H123)</f>
        <v>7.4600000000000017</v>
      </c>
      <c r="I20" s="19">
        <f t="shared" si="9"/>
        <v>7.3200000000000012</v>
      </c>
      <c r="J20" s="19">
        <f t="shared" si="9"/>
        <v>6.7300000000000013</v>
      </c>
      <c r="K20" s="19">
        <f t="shared" si="9"/>
        <v>2.9400000000000013</v>
      </c>
      <c r="L20" s="19">
        <f t="shared" si="9"/>
        <v>1.9800000000000009</v>
      </c>
      <c r="M20" s="19">
        <f t="shared" si="9"/>
        <v>0.98</v>
      </c>
      <c r="N20" s="19">
        <f t="shared" si="9"/>
        <v>3.5900000000000012</v>
      </c>
      <c r="O20" s="19">
        <f t="shared" si="9"/>
        <v>2.350000000000001</v>
      </c>
      <c r="P20" s="19">
        <f t="shared" si="9"/>
        <v>0.8899999999999999</v>
      </c>
      <c r="Q20" s="19">
        <f t="shared" si="9"/>
        <v>0.7</v>
      </c>
      <c r="R20" s="19">
        <f t="shared" si="9"/>
        <v>2.4800000000000013</v>
      </c>
      <c r="S20" s="19">
        <f t="shared" si="9"/>
        <v>1.23</v>
      </c>
      <c r="T20" s="19">
        <f t="shared" si="9"/>
        <v>4.91</v>
      </c>
    </row>
    <row r="21" spans="2:20">
      <c r="B21" s="4" t="s">
        <v>19</v>
      </c>
      <c r="C21" s="19">
        <f>SUM(C124:C153)</f>
        <v>9.8400000000000016</v>
      </c>
      <c r="D21" s="19">
        <f t="shared" ref="D21:T21" si="10">SUM(D124:D153)</f>
        <v>9.8400000000000016</v>
      </c>
      <c r="E21" s="19">
        <f t="shared" si="10"/>
        <v>8.3699999999999992</v>
      </c>
      <c r="F21" s="19">
        <f t="shared" si="10"/>
        <v>6.7000000000000011</v>
      </c>
      <c r="G21" s="19">
        <f t="shared" si="10"/>
        <v>7.8599999999999977</v>
      </c>
      <c r="H21" s="19">
        <f t="shared" si="10"/>
        <v>8.4100000000000019</v>
      </c>
      <c r="I21" s="19">
        <f t="shared" si="10"/>
        <v>9.8400000000000016</v>
      </c>
      <c r="J21" s="19">
        <f t="shared" si="10"/>
        <v>9.8400000000000016</v>
      </c>
      <c r="K21" s="19">
        <f t="shared" si="10"/>
        <v>7.4500000000000011</v>
      </c>
      <c r="L21" s="19">
        <f t="shared" si="10"/>
        <v>5.1500000000000012</v>
      </c>
      <c r="M21" s="19">
        <f t="shared" si="10"/>
        <v>3.7600000000000007</v>
      </c>
      <c r="N21" s="19">
        <f t="shared" si="10"/>
        <v>8.2099999999999991</v>
      </c>
      <c r="O21" s="19">
        <f t="shared" si="10"/>
        <v>7.1</v>
      </c>
      <c r="P21" s="19">
        <f t="shared" si="10"/>
        <v>5.3599999999999994</v>
      </c>
      <c r="Q21" s="19">
        <f t="shared" si="10"/>
        <v>6.339999999999999</v>
      </c>
      <c r="R21" s="19">
        <f t="shared" si="10"/>
        <v>6.01</v>
      </c>
      <c r="S21" s="19">
        <f t="shared" si="10"/>
        <v>4.62</v>
      </c>
      <c r="T21" s="19">
        <f t="shared" si="10"/>
        <v>8.48</v>
      </c>
    </row>
    <row r="22" spans="2:20">
      <c r="B22" s="4" t="s">
        <v>20</v>
      </c>
      <c r="C22" s="19">
        <f>SUM(C154:C184)</f>
        <v>11.260000000000002</v>
      </c>
      <c r="D22" s="19">
        <f t="shared" ref="D22:T22" si="11">SUM(D154:D184)</f>
        <v>11.260000000000002</v>
      </c>
      <c r="E22" s="19">
        <f t="shared" si="11"/>
        <v>9.5999999999999979</v>
      </c>
      <c r="F22" s="19">
        <f t="shared" si="11"/>
        <v>7.6200000000000019</v>
      </c>
      <c r="G22" s="19">
        <f t="shared" si="11"/>
        <v>9.0399999999999974</v>
      </c>
      <c r="H22" s="19">
        <f t="shared" si="11"/>
        <v>1.2400000000000002</v>
      </c>
      <c r="I22" s="19">
        <f t="shared" si="11"/>
        <v>6.1000000000000005</v>
      </c>
      <c r="J22" s="19">
        <f t="shared" si="11"/>
        <v>9.7299999999999986</v>
      </c>
      <c r="K22" s="19">
        <f t="shared" si="11"/>
        <v>11.23</v>
      </c>
      <c r="L22" s="19">
        <f t="shared" si="11"/>
        <v>10.480000000000002</v>
      </c>
      <c r="M22" s="19">
        <f t="shared" si="11"/>
        <v>8.889999999999997</v>
      </c>
      <c r="N22" s="19">
        <f t="shared" si="11"/>
        <v>10.39</v>
      </c>
      <c r="O22" s="19">
        <f t="shared" si="11"/>
        <v>10.389999999999999</v>
      </c>
      <c r="P22" s="19">
        <f t="shared" si="11"/>
        <v>10.07</v>
      </c>
      <c r="Q22" s="19">
        <f t="shared" si="11"/>
        <v>10.599999999999998</v>
      </c>
      <c r="R22" s="19">
        <f t="shared" si="11"/>
        <v>10.800000000000004</v>
      </c>
      <c r="S22" s="19">
        <f t="shared" si="11"/>
        <v>9.8400000000000016</v>
      </c>
      <c r="T22" s="19">
        <f t="shared" si="11"/>
        <v>1.4800000000000004</v>
      </c>
    </row>
    <row r="23" spans="2:20">
      <c r="B23" s="4" t="s">
        <v>21</v>
      </c>
      <c r="C23" s="19">
        <f>SUM(C185:C215)</f>
        <v>10.389999999999999</v>
      </c>
      <c r="D23" s="19">
        <f t="shared" ref="D23:T23" si="12">SUM(D185:D215)</f>
        <v>10.389999999999999</v>
      </c>
      <c r="E23" s="19">
        <f t="shared" si="12"/>
        <v>8.84</v>
      </c>
      <c r="F23" s="19">
        <f t="shared" si="12"/>
        <v>7.0400000000000027</v>
      </c>
      <c r="G23" s="19">
        <f t="shared" si="12"/>
        <v>8.3099999999999987</v>
      </c>
      <c r="H23" s="19">
        <f t="shared" si="12"/>
        <v>0</v>
      </c>
      <c r="I23" s="19">
        <f t="shared" si="12"/>
        <v>0</v>
      </c>
      <c r="J23" s="19">
        <f t="shared" si="12"/>
        <v>0.59000000000000008</v>
      </c>
      <c r="K23" s="19">
        <f t="shared" si="12"/>
        <v>9.81</v>
      </c>
      <c r="L23" s="19">
        <f t="shared" si="12"/>
        <v>10.24</v>
      </c>
      <c r="M23" s="19">
        <f t="shared" si="12"/>
        <v>10.349999999999998</v>
      </c>
      <c r="N23" s="19">
        <f t="shared" si="12"/>
        <v>8.4600000000000009</v>
      </c>
      <c r="O23" s="19">
        <f t="shared" si="12"/>
        <v>8.81</v>
      </c>
      <c r="P23" s="19">
        <f t="shared" si="12"/>
        <v>9.16</v>
      </c>
      <c r="Q23" s="19">
        <f t="shared" si="12"/>
        <v>5.2900000000000009</v>
      </c>
      <c r="R23" s="19">
        <f t="shared" si="12"/>
        <v>9.83</v>
      </c>
      <c r="S23" s="19">
        <f t="shared" si="12"/>
        <v>10.160000000000002</v>
      </c>
      <c r="T23" s="19">
        <f t="shared" si="12"/>
        <v>0</v>
      </c>
    </row>
    <row r="24" spans="2:20">
      <c r="B24" s="4" t="s">
        <v>22</v>
      </c>
      <c r="C24" s="19">
        <f>SUM(C216:C245)</f>
        <v>6.0100000000000007</v>
      </c>
      <c r="D24" s="19">
        <f t="shared" ref="D24:T24" si="13">SUM(D216:D245)</f>
        <v>6.0100000000000007</v>
      </c>
      <c r="E24" s="19">
        <f t="shared" si="13"/>
        <v>5.1100000000000003</v>
      </c>
      <c r="F24" s="19">
        <f t="shared" si="13"/>
        <v>3.7699999999999996</v>
      </c>
      <c r="G24" s="19">
        <f t="shared" si="13"/>
        <v>4.8100000000000005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4.6000000000000005</v>
      </c>
      <c r="L24" s="19">
        <f t="shared" si="13"/>
        <v>5.1000000000000005</v>
      </c>
      <c r="M24" s="19">
        <f t="shared" si="13"/>
        <v>5.26</v>
      </c>
      <c r="N24" s="19">
        <f t="shared" si="13"/>
        <v>1.23</v>
      </c>
      <c r="O24" s="19">
        <f t="shared" si="13"/>
        <v>2</v>
      </c>
      <c r="P24" s="19">
        <f>SUM(P216:P245)</f>
        <v>2.8099999999999992</v>
      </c>
      <c r="Q24" s="19">
        <f t="shared" si="13"/>
        <v>0</v>
      </c>
      <c r="R24" s="19">
        <f t="shared" si="13"/>
        <v>2.58</v>
      </c>
      <c r="S24" s="19">
        <f t="shared" si="13"/>
        <v>4.0999999999999996</v>
      </c>
      <c r="T24" s="19">
        <f t="shared" si="13"/>
        <v>0</v>
      </c>
    </row>
    <row r="25" spans="2:20">
      <c r="B25" s="7" t="s">
        <v>23</v>
      </c>
      <c r="C25" s="21">
        <f>SUM(C246:C255)</f>
        <v>1.51</v>
      </c>
      <c r="D25" s="21">
        <f t="shared" ref="D25:T25" si="14">SUM(D246:D255)</f>
        <v>1.51</v>
      </c>
      <c r="E25" s="21">
        <f t="shared" si="14"/>
        <v>1.3000000000000003</v>
      </c>
      <c r="F25" s="21">
        <f t="shared" si="14"/>
        <v>0.71</v>
      </c>
      <c r="G25" s="21">
        <f t="shared" si="14"/>
        <v>1.21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1.1000000000000001</v>
      </c>
      <c r="M25" s="21">
        <f t="shared" si="14"/>
        <v>1.1000000000000001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222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00">
        <v>42430</v>
      </c>
      <c r="C32">
        <v>0.12</v>
      </c>
      <c r="D32" t="s">
        <v>13</v>
      </c>
      <c r="E32" t="s">
        <v>13</v>
      </c>
      <c r="F32" t="s">
        <v>13</v>
      </c>
      <c r="G32" t="s">
        <v>13</v>
      </c>
      <c r="H32">
        <v>0.04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  <c r="N32" t="s">
        <v>13</v>
      </c>
      <c r="O32" t="s">
        <v>13</v>
      </c>
      <c r="P32" t="s">
        <v>13</v>
      </c>
      <c r="Q32" t="s">
        <v>13</v>
      </c>
      <c r="R32" t="s">
        <v>13</v>
      </c>
      <c r="S32" t="s">
        <v>13</v>
      </c>
      <c r="T32" t="s">
        <v>13</v>
      </c>
    </row>
    <row r="33" spans="2:20">
      <c r="B33" s="100">
        <v>42431</v>
      </c>
      <c r="C33">
        <v>0.2</v>
      </c>
      <c r="D33" t="s">
        <v>13</v>
      </c>
      <c r="E33" t="s">
        <v>13</v>
      </c>
      <c r="F33" t="s">
        <v>13</v>
      </c>
      <c r="G33" t="s">
        <v>13</v>
      </c>
      <c r="H33">
        <v>7.0000000000000007E-2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</row>
    <row r="34" spans="2:20">
      <c r="B34" s="100">
        <v>42432</v>
      </c>
      <c r="C34">
        <v>0.18</v>
      </c>
      <c r="D34" t="s">
        <v>13</v>
      </c>
      <c r="E34" t="s">
        <v>13</v>
      </c>
      <c r="F34" t="s">
        <v>13</v>
      </c>
      <c r="G34" t="s">
        <v>13</v>
      </c>
      <c r="H34">
        <v>7.0000000000000007E-2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  <c r="N34" t="s">
        <v>13</v>
      </c>
      <c r="O34" t="s">
        <v>13</v>
      </c>
      <c r="P34" t="s">
        <v>13</v>
      </c>
      <c r="Q34" t="s">
        <v>13</v>
      </c>
      <c r="R34" t="s">
        <v>13</v>
      </c>
      <c r="S34" t="s">
        <v>13</v>
      </c>
      <c r="T34" t="s">
        <v>13</v>
      </c>
    </row>
    <row r="35" spans="2:20">
      <c r="B35" s="100">
        <v>42433</v>
      </c>
      <c r="C35">
        <v>0.17</v>
      </c>
      <c r="D35" t="s">
        <v>13</v>
      </c>
      <c r="E35" t="s">
        <v>13</v>
      </c>
      <c r="F35" t="s">
        <v>13</v>
      </c>
      <c r="G35" t="s">
        <v>13</v>
      </c>
      <c r="H35">
        <v>7.0000000000000007E-2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  <c r="N35" t="s">
        <v>13</v>
      </c>
      <c r="O35" t="s">
        <v>13</v>
      </c>
      <c r="P35" t="s">
        <v>13</v>
      </c>
      <c r="Q35" t="s">
        <v>13</v>
      </c>
      <c r="R35" t="s">
        <v>13</v>
      </c>
      <c r="S35" t="s">
        <v>13</v>
      </c>
      <c r="T35" t="s">
        <v>13</v>
      </c>
    </row>
    <row r="36" spans="2:20">
      <c r="B36" s="100">
        <v>42434</v>
      </c>
      <c r="C36">
        <v>0.17</v>
      </c>
      <c r="D36" t="s">
        <v>13</v>
      </c>
      <c r="E36" t="s">
        <v>13</v>
      </c>
      <c r="F36" t="s">
        <v>13</v>
      </c>
      <c r="G36" t="s">
        <v>13</v>
      </c>
      <c r="H36">
        <v>7.0000000000000007E-2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 t="s">
        <v>13</v>
      </c>
      <c r="T36" t="s">
        <v>13</v>
      </c>
    </row>
    <row r="37" spans="2:20">
      <c r="B37" s="100">
        <v>42435</v>
      </c>
      <c r="C37">
        <v>0.1</v>
      </c>
      <c r="D37" t="s">
        <v>13</v>
      </c>
      <c r="E37" t="s">
        <v>13</v>
      </c>
      <c r="F37" t="s">
        <v>13</v>
      </c>
      <c r="G37" t="s">
        <v>13</v>
      </c>
      <c r="H37">
        <v>0.05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  <c r="N37" t="s">
        <v>13</v>
      </c>
      <c r="O37" t="s">
        <v>13</v>
      </c>
      <c r="P37" t="s">
        <v>13</v>
      </c>
      <c r="Q37" t="s">
        <v>13</v>
      </c>
      <c r="R37" t="s">
        <v>13</v>
      </c>
      <c r="S37" t="s">
        <v>13</v>
      </c>
      <c r="T37" t="s">
        <v>13</v>
      </c>
    </row>
    <row r="38" spans="2:20">
      <c r="B38" s="100">
        <v>42436</v>
      </c>
      <c r="C38">
        <v>0.11</v>
      </c>
      <c r="D38" t="s">
        <v>13</v>
      </c>
      <c r="E38" t="s">
        <v>13</v>
      </c>
      <c r="F38" t="s">
        <v>13</v>
      </c>
      <c r="G38" t="s">
        <v>13</v>
      </c>
      <c r="H38">
        <v>0.05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  <c r="N38" t="s">
        <v>13</v>
      </c>
      <c r="O38" t="s">
        <v>13</v>
      </c>
      <c r="P38" t="s">
        <v>13</v>
      </c>
      <c r="Q38" t="s">
        <v>13</v>
      </c>
      <c r="R38" t="s">
        <v>13</v>
      </c>
      <c r="S38" t="s">
        <v>13</v>
      </c>
      <c r="T38" t="s">
        <v>13</v>
      </c>
    </row>
    <row r="39" spans="2:20">
      <c r="B39" s="100">
        <v>42437</v>
      </c>
      <c r="C39">
        <v>0.09</v>
      </c>
      <c r="D39" t="s">
        <v>13</v>
      </c>
      <c r="E39" t="s">
        <v>13</v>
      </c>
      <c r="F39" t="s">
        <v>13</v>
      </c>
      <c r="G39" t="s">
        <v>13</v>
      </c>
      <c r="H39">
        <v>0.04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  <c r="N39" t="s">
        <v>13</v>
      </c>
      <c r="O39" t="s">
        <v>13</v>
      </c>
      <c r="P39" t="s">
        <v>13</v>
      </c>
      <c r="Q39" t="s">
        <v>13</v>
      </c>
      <c r="R39" t="s">
        <v>13</v>
      </c>
      <c r="S39" t="s">
        <v>13</v>
      </c>
      <c r="T39" t="s">
        <v>13</v>
      </c>
    </row>
    <row r="40" spans="2:20">
      <c r="B40" s="100">
        <v>42438</v>
      </c>
      <c r="C40">
        <v>0.1</v>
      </c>
      <c r="D40" t="s">
        <v>13</v>
      </c>
      <c r="E40" t="s">
        <v>13</v>
      </c>
      <c r="F40" t="s">
        <v>13</v>
      </c>
      <c r="G40" t="s">
        <v>13</v>
      </c>
      <c r="H40">
        <v>0.05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  <c r="N40" t="s">
        <v>13</v>
      </c>
      <c r="O40" t="s">
        <v>13</v>
      </c>
      <c r="P40" t="s">
        <v>13</v>
      </c>
      <c r="Q40" t="s">
        <v>13</v>
      </c>
      <c r="R40" t="s">
        <v>13</v>
      </c>
      <c r="S40" t="s">
        <v>13</v>
      </c>
      <c r="T40" t="s">
        <v>13</v>
      </c>
    </row>
    <row r="41" spans="2:20">
      <c r="B41" s="100">
        <v>42439</v>
      </c>
      <c r="C41">
        <v>0.23</v>
      </c>
      <c r="D41">
        <v>0.03</v>
      </c>
      <c r="E41">
        <v>0.03</v>
      </c>
      <c r="F41" t="s">
        <v>13</v>
      </c>
      <c r="G41" t="s">
        <v>13</v>
      </c>
      <c r="H41">
        <v>0.12</v>
      </c>
      <c r="I41" t="s">
        <v>13</v>
      </c>
      <c r="J41" t="s">
        <v>13</v>
      </c>
      <c r="K41" t="s">
        <v>13</v>
      </c>
      <c r="L41" t="s">
        <v>13</v>
      </c>
      <c r="M41" t="s">
        <v>13</v>
      </c>
      <c r="N41" t="s">
        <v>13</v>
      </c>
      <c r="O41" t="s">
        <v>13</v>
      </c>
      <c r="P41" t="s">
        <v>13</v>
      </c>
      <c r="Q41" t="s">
        <v>13</v>
      </c>
      <c r="R41" t="s">
        <v>13</v>
      </c>
      <c r="S41" t="s">
        <v>13</v>
      </c>
      <c r="T41" t="s">
        <v>13</v>
      </c>
    </row>
    <row r="42" spans="2:20">
      <c r="B42" s="100">
        <v>42440</v>
      </c>
      <c r="C42">
        <v>0.13</v>
      </c>
      <c r="D42">
        <v>0.02</v>
      </c>
      <c r="E42">
        <v>0.02</v>
      </c>
      <c r="F42" t="s">
        <v>13</v>
      </c>
      <c r="G42" t="s">
        <v>13</v>
      </c>
      <c r="H42">
        <v>7.0000000000000007E-2</v>
      </c>
      <c r="I42" t="s">
        <v>13</v>
      </c>
      <c r="J42" t="s">
        <v>13</v>
      </c>
      <c r="K42" t="s">
        <v>13</v>
      </c>
      <c r="L42" t="s">
        <v>13</v>
      </c>
      <c r="M42" t="s">
        <v>13</v>
      </c>
      <c r="N42" t="s">
        <v>13</v>
      </c>
      <c r="O42" t="s">
        <v>13</v>
      </c>
      <c r="P42" t="s">
        <v>13</v>
      </c>
      <c r="Q42" t="s">
        <v>13</v>
      </c>
      <c r="R42" t="s">
        <v>13</v>
      </c>
      <c r="S42" t="s">
        <v>13</v>
      </c>
      <c r="T42" t="s">
        <v>13</v>
      </c>
    </row>
    <row r="43" spans="2:20">
      <c r="B43" s="100">
        <v>42441</v>
      </c>
      <c r="C43">
        <v>0.17</v>
      </c>
      <c r="D43">
        <v>0.03</v>
      </c>
      <c r="E43">
        <v>0.03</v>
      </c>
      <c r="F43" t="s">
        <v>13</v>
      </c>
      <c r="G43" t="s">
        <v>13</v>
      </c>
      <c r="H43">
        <v>0.1</v>
      </c>
      <c r="I43" t="s">
        <v>13</v>
      </c>
      <c r="J43" t="s">
        <v>13</v>
      </c>
      <c r="K43" t="s">
        <v>13</v>
      </c>
      <c r="L43" t="s">
        <v>13</v>
      </c>
      <c r="M43" t="s">
        <v>13</v>
      </c>
      <c r="N43" t="s">
        <v>13</v>
      </c>
      <c r="O43" t="s">
        <v>13</v>
      </c>
      <c r="P43" t="s">
        <v>13</v>
      </c>
      <c r="Q43" t="s">
        <v>13</v>
      </c>
      <c r="R43" t="s">
        <v>13</v>
      </c>
      <c r="S43" t="s">
        <v>13</v>
      </c>
      <c r="T43" t="s">
        <v>13</v>
      </c>
    </row>
    <row r="44" spans="2:20">
      <c r="B44" s="100">
        <v>42442</v>
      </c>
      <c r="C44">
        <v>0.08</v>
      </c>
      <c r="D44">
        <v>0.01</v>
      </c>
      <c r="E44">
        <v>0.01</v>
      </c>
      <c r="F44" t="s">
        <v>13</v>
      </c>
      <c r="G44" t="s">
        <v>13</v>
      </c>
      <c r="H44">
        <v>0.05</v>
      </c>
      <c r="I44" t="s">
        <v>13</v>
      </c>
      <c r="J44" t="s">
        <v>13</v>
      </c>
      <c r="K44" t="s">
        <v>13</v>
      </c>
      <c r="L44" t="s">
        <v>13</v>
      </c>
      <c r="M44" t="s">
        <v>13</v>
      </c>
      <c r="N44" t="s">
        <v>13</v>
      </c>
      <c r="O44" t="s">
        <v>13</v>
      </c>
      <c r="P44" t="s">
        <v>13</v>
      </c>
      <c r="Q44" t="s">
        <v>13</v>
      </c>
      <c r="R44" t="s">
        <v>13</v>
      </c>
      <c r="S44" t="s">
        <v>13</v>
      </c>
      <c r="T44" t="s">
        <v>13</v>
      </c>
    </row>
    <row r="45" spans="2:20">
      <c r="B45" s="100">
        <v>42443</v>
      </c>
      <c r="C45">
        <v>0.11</v>
      </c>
      <c r="D45">
        <v>0.02</v>
      </c>
      <c r="E45">
        <v>0.02</v>
      </c>
      <c r="F45" t="s">
        <v>13</v>
      </c>
      <c r="G45" t="s">
        <v>13</v>
      </c>
      <c r="H45">
        <v>7.0000000000000007E-2</v>
      </c>
      <c r="I45" t="s">
        <v>13</v>
      </c>
      <c r="J45" t="s">
        <v>13</v>
      </c>
      <c r="K45" t="s">
        <v>13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 t="s">
        <v>13</v>
      </c>
      <c r="T45" t="s">
        <v>13</v>
      </c>
    </row>
    <row r="46" spans="2:20">
      <c r="B46" s="100">
        <v>42444</v>
      </c>
      <c r="C46">
        <v>0.1</v>
      </c>
      <c r="D46">
        <v>0.02</v>
      </c>
      <c r="E46">
        <v>0.02</v>
      </c>
      <c r="F46">
        <v>0.03</v>
      </c>
      <c r="G46">
        <v>0.02</v>
      </c>
      <c r="H46">
        <v>0.06</v>
      </c>
      <c r="I46" t="s">
        <v>13</v>
      </c>
      <c r="J46" t="s">
        <v>13</v>
      </c>
      <c r="K46" t="s">
        <v>13</v>
      </c>
      <c r="L46" t="s">
        <v>13</v>
      </c>
      <c r="M46" t="s">
        <v>13</v>
      </c>
      <c r="N46" t="s">
        <v>13</v>
      </c>
      <c r="O46" t="s">
        <v>13</v>
      </c>
      <c r="P46" t="s">
        <v>13</v>
      </c>
      <c r="Q46" t="s">
        <v>13</v>
      </c>
      <c r="R46" t="s">
        <v>13</v>
      </c>
      <c r="S46" t="s">
        <v>13</v>
      </c>
      <c r="T46" t="s">
        <v>13</v>
      </c>
    </row>
    <row r="47" spans="2:20">
      <c r="B47" s="100">
        <v>42445</v>
      </c>
      <c r="C47">
        <v>0.1</v>
      </c>
      <c r="D47">
        <v>0.02</v>
      </c>
      <c r="E47">
        <v>0.02</v>
      </c>
      <c r="F47">
        <v>0.03</v>
      </c>
      <c r="G47">
        <v>0.02</v>
      </c>
      <c r="H47">
        <v>7.0000000000000007E-2</v>
      </c>
      <c r="I47" t="s">
        <v>13</v>
      </c>
      <c r="J47" t="s">
        <v>13</v>
      </c>
      <c r="K47" t="s">
        <v>13</v>
      </c>
      <c r="L47" t="s">
        <v>13</v>
      </c>
      <c r="M47" t="s">
        <v>13</v>
      </c>
      <c r="N47" t="s">
        <v>13</v>
      </c>
      <c r="O47" t="s">
        <v>13</v>
      </c>
      <c r="P47" t="s">
        <v>13</v>
      </c>
      <c r="Q47" t="s">
        <v>13</v>
      </c>
      <c r="R47" t="s">
        <v>13</v>
      </c>
      <c r="S47" t="s">
        <v>13</v>
      </c>
      <c r="T47" t="s">
        <v>13</v>
      </c>
    </row>
    <row r="48" spans="2:20">
      <c r="B48" s="100">
        <v>42446</v>
      </c>
      <c r="C48">
        <v>0.13</v>
      </c>
      <c r="D48">
        <v>0.03</v>
      </c>
      <c r="E48">
        <v>0.03</v>
      </c>
      <c r="F48">
        <v>0.03</v>
      </c>
      <c r="G48">
        <v>0.02</v>
      </c>
      <c r="H48">
        <v>0.09</v>
      </c>
      <c r="I48" t="s">
        <v>13</v>
      </c>
      <c r="J48" t="s">
        <v>13</v>
      </c>
      <c r="K48" t="s">
        <v>13</v>
      </c>
      <c r="L48" t="s">
        <v>13</v>
      </c>
      <c r="M48" t="s">
        <v>13</v>
      </c>
      <c r="N48" t="s">
        <v>13</v>
      </c>
      <c r="O48" t="s">
        <v>13</v>
      </c>
      <c r="P48" t="s">
        <v>13</v>
      </c>
      <c r="Q48" t="s">
        <v>13</v>
      </c>
      <c r="R48" t="s">
        <v>13</v>
      </c>
      <c r="S48" t="s">
        <v>13</v>
      </c>
      <c r="T48" t="s">
        <v>13</v>
      </c>
    </row>
    <row r="49" spans="2:20">
      <c r="B49" s="100">
        <v>42447</v>
      </c>
      <c r="C49">
        <v>0.14000000000000001</v>
      </c>
      <c r="D49">
        <v>0.04</v>
      </c>
      <c r="E49">
        <v>0.04</v>
      </c>
      <c r="F49">
        <v>0.04</v>
      </c>
      <c r="G49">
        <v>0.03</v>
      </c>
      <c r="H49">
        <v>0.1</v>
      </c>
      <c r="I49" t="s">
        <v>13</v>
      </c>
      <c r="J49" t="s">
        <v>13</v>
      </c>
      <c r="K49" t="s">
        <v>13</v>
      </c>
      <c r="L49" t="s">
        <v>13</v>
      </c>
      <c r="M49" t="s">
        <v>13</v>
      </c>
      <c r="N49" t="s">
        <v>13</v>
      </c>
      <c r="O49" t="s">
        <v>13</v>
      </c>
      <c r="P49" t="s">
        <v>13</v>
      </c>
      <c r="Q49" t="s">
        <v>13</v>
      </c>
      <c r="R49" t="s">
        <v>13</v>
      </c>
      <c r="S49" t="s">
        <v>13</v>
      </c>
      <c r="T49" t="s">
        <v>13</v>
      </c>
    </row>
    <row r="50" spans="2:20">
      <c r="B50" s="100">
        <v>42448</v>
      </c>
      <c r="C50">
        <v>0.2</v>
      </c>
      <c r="D50">
        <v>0.06</v>
      </c>
      <c r="E50">
        <v>0.06</v>
      </c>
      <c r="F50">
        <v>0.06</v>
      </c>
      <c r="G50">
        <v>0.04</v>
      </c>
      <c r="H50">
        <v>0.14000000000000001</v>
      </c>
      <c r="I50" t="s">
        <v>13</v>
      </c>
      <c r="J50" t="s">
        <v>13</v>
      </c>
      <c r="K50" t="s">
        <v>13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 t="s">
        <v>13</v>
      </c>
      <c r="T50" t="s">
        <v>13</v>
      </c>
    </row>
    <row r="51" spans="2:20">
      <c r="B51" s="100">
        <v>42449</v>
      </c>
      <c r="C51">
        <v>0.28000000000000003</v>
      </c>
      <c r="D51">
        <v>0.09</v>
      </c>
      <c r="E51">
        <v>0.09</v>
      </c>
      <c r="F51">
        <v>0.08</v>
      </c>
      <c r="G51">
        <v>0.06</v>
      </c>
      <c r="H51">
        <v>0.2</v>
      </c>
      <c r="I51">
        <v>0.06</v>
      </c>
      <c r="J51" t="s">
        <v>13</v>
      </c>
      <c r="K51" t="s">
        <v>13</v>
      </c>
      <c r="L51" t="s">
        <v>13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</row>
    <row r="52" spans="2:20">
      <c r="B52" s="100">
        <v>42450</v>
      </c>
      <c r="C52">
        <v>0.1</v>
      </c>
      <c r="D52">
        <v>0.04</v>
      </c>
      <c r="E52">
        <v>0.04</v>
      </c>
      <c r="F52">
        <v>0.03</v>
      </c>
      <c r="G52">
        <v>0.03</v>
      </c>
      <c r="H52">
        <v>7.0000000000000007E-2</v>
      </c>
      <c r="I52">
        <v>0.02</v>
      </c>
      <c r="J52" t="s">
        <v>13</v>
      </c>
      <c r="K52" t="s">
        <v>13</v>
      </c>
      <c r="L52" t="s">
        <v>13</v>
      </c>
      <c r="M52" t="s">
        <v>13</v>
      </c>
      <c r="N52" t="s">
        <v>13</v>
      </c>
      <c r="O52" t="s">
        <v>13</v>
      </c>
      <c r="P52" t="s">
        <v>13</v>
      </c>
      <c r="Q52" t="s">
        <v>13</v>
      </c>
      <c r="R52" t="s">
        <v>13</v>
      </c>
      <c r="S52" t="s">
        <v>13</v>
      </c>
      <c r="T52" t="s">
        <v>13</v>
      </c>
    </row>
    <row r="53" spans="2:20">
      <c r="B53" s="100">
        <v>42451</v>
      </c>
      <c r="C53">
        <v>0.16</v>
      </c>
      <c r="D53">
        <v>0.06</v>
      </c>
      <c r="E53">
        <v>0.06</v>
      </c>
      <c r="F53">
        <v>0.05</v>
      </c>
      <c r="G53">
        <v>0.05</v>
      </c>
      <c r="H53">
        <v>0.12</v>
      </c>
      <c r="I53">
        <v>0.03</v>
      </c>
      <c r="J53" t="s">
        <v>13</v>
      </c>
      <c r="K53" t="s">
        <v>13</v>
      </c>
      <c r="L53" t="s">
        <v>13</v>
      </c>
      <c r="M53" t="s">
        <v>13</v>
      </c>
      <c r="N53" t="s">
        <v>13</v>
      </c>
      <c r="O53" t="s">
        <v>13</v>
      </c>
      <c r="P53" t="s">
        <v>13</v>
      </c>
      <c r="Q53" t="s">
        <v>13</v>
      </c>
      <c r="R53" t="s">
        <v>13</v>
      </c>
      <c r="S53" t="s">
        <v>13</v>
      </c>
      <c r="T53" t="s">
        <v>13</v>
      </c>
    </row>
    <row r="54" spans="2:20">
      <c r="B54" s="100">
        <v>42452</v>
      </c>
      <c r="C54">
        <v>0.19</v>
      </c>
      <c r="D54">
        <v>0.08</v>
      </c>
      <c r="E54">
        <v>0.08</v>
      </c>
      <c r="F54">
        <v>0.06</v>
      </c>
      <c r="G54">
        <v>7.0000000000000007E-2</v>
      </c>
      <c r="H54">
        <v>0.15</v>
      </c>
      <c r="I54">
        <v>0.04</v>
      </c>
      <c r="J54" t="s">
        <v>13</v>
      </c>
      <c r="K54" t="s">
        <v>13</v>
      </c>
      <c r="L54" t="s">
        <v>13</v>
      </c>
      <c r="M54" t="s">
        <v>13</v>
      </c>
      <c r="N54" t="s">
        <v>13</v>
      </c>
      <c r="O54" t="s">
        <v>13</v>
      </c>
      <c r="P54" t="s">
        <v>13</v>
      </c>
      <c r="Q54" t="s">
        <v>13</v>
      </c>
      <c r="R54" t="s">
        <v>13</v>
      </c>
      <c r="S54" t="s">
        <v>13</v>
      </c>
      <c r="T54" t="s">
        <v>13</v>
      </c>
    </row>
    <row r="55" spans="2:20">
      <c r="B55" s="100">
        <v>42453</v>
      </c>
      <c r="C55">
        <v>0.19</v>
      </c>
      <c r="D55">
        <v>0.09</v>
      </c>
      <c r="E55">
        <v>0.09</v>
      </c>
      <c r="F55">
        <v>0.06</v>
      </c>
      <c r="G55">
        <v>0.08</v>
      </c>
      <c r="H55">
        <v>0.15</v>
      </c>
      <c r="I55">
        <v>0.04</v>
      </c>
      <c r="J55" t="s">
        <v>13</v>
      </c>
      <c r="K55" t="s">
        <v>13</v>
      </c>
      <c r="L55" t="s">
        <v>13</v>
      </c>
      <c r="M55" t="s">
        <v>13</v>
      </c>
      <c r="N55" t="s">
        <v>13</v>
      </c>
      <c r="O55" t="s">
        <v>13</v>
      </c>
      <c r="P55" t="s">
        <v>13</v>
      </c>
      <c r="Q55" t="s">
        <v>13</v>
      </c>
      <c r="R55" t="s">
        <v>13</v>
      </c>
      <c r="S55" t="s">
        <v>13</v>
      </c>
      <c r="T55" t="s">
        <v>13</v>
      </c>
    </row>
    <row r="56" spans="2:20">
      <c r="B56" s="100">
        <v>42454</v>
      </c>
      <c r="C56">
        <v>0.19</v>
      </c>
      <c r="D56">
        <v>0.09</v>
      </c>
      <c r="E56">
        <v>0.09</v>
      </c>
      <c r="F56">
        <v>7.0000000000000007E-2</v>
      </c>
      <c r="G56">
        <v>0.09</v>
      </c>
      <c r="H56">
        <v>0.15</v>
      </c>
      <c r="I56">
        <v>0.04</v>
      </c>
      <c r="J56" t="s">
        <v>13</v>
      </c>
      <c r="K56" t="s">
        <v>13</v>
      </c>
      <c r="L56" t="s">
        <v>13</v>
      </c>
      <c r="M56" t="s">
        <v>13</v>
      </c>
      <c r="N56" t="s">
        <v>13</v>
      </c>
      <c r="O56" t="s">
        <v>13</v>
      </c>
      <c r="P56" t="s">
        <v>13</v>
      </c>
      <c r="Q56" t="s">
        <v>13</v>
      </c>
      <c r="R56" t="s">
        <v>13</v>
      </c>
      <c r="S56" t="s">
        <v>13</v>
      </c>
      <c r="T56" t="s">
        <v>13</v>
      </c>
    </row>
    <row r="57" spans="2:20">
      <c r="B57" s="100">
        <v>42455</v>
      </c>
      <c r="C57">
        <v>0.11</v>
      </c>
      <c r="D57">
        <v>0.06</v>
      </c>
      <c r="E57">
        <v>0.06</v>
      </c>
      <c r="F57">
        <v>0.04</v>
      </c>
      <c r="G57">
        <v>0.06</v>
      </c>
      <c r="H57">
        <v>0.09</v>
      </c>
      <c r="I57">
        <v>0.02</v>
      </c>
      <c r="J57" t="s">
        <v>13</v>
      </c>
      <c r="K57" t="s">
        <v>13</v>
      </c>
      <c r="L57" t="s">
        <v>13</v>
      </c>
      <c r="M57" t="s">
        <v>13</v>
      </c>
      <c r="N57" t="s">
        <v>13</v>
      </c>
      <c r="O57" t="s">
        <v>13</v>
      </c>
      <c r="P57" t="s">
        <v>13</v>
      </c>
      <c r="Q57" t="s">
        <v>13</v>
      </c>
      <c r="R57" t="s">
        <v>13</v>
      </c>
      <c r="S57" t="s">
        <v>13</v>
      </c>
      <c r="T57" t="s">
        <v>13</v>
      </c>
    </row>
    <row r="58" spans="2:20">
      <c r="B58" s="100">
        <v>42456</v>
      </c>
      <c r="C58">
        <v>0.17</v>
      </c>
      <c r="D58">
        <v>0.09</v>
      </c>
      <c r="E58">
        <v>0.09</v>
      </c>
      <c r="F58">
        <v>0.06</v>
      </c>
      <c r="G58">
        <v>0.09</v>
      </c>
      <c r="H58">
        <v>0.14000000000000001</v>
      </c>
      <c r="I58">
        <v>0.03</v>
      </c>
      <c r="J58" t="s">
        <v>13</v>
      </c>
      <c r="K58" t="s">
        <v>13</v>
      </c>
      <c r="L58" t="s">
        <v>13</v>
      </c>
      <c r="M58" t="s">
        <v>13</v>
      </c>
      <c r="N58" t="s">
        <v>13</v>
      </c>
      <c r="O58" t="s">
        <v>13</v>
      </c>
      <c r="P58" t="s">
        <v>13</v>
      </c>
      <c r="Q58" t="s">
        <v>13</v>
      </c>
      <c r="R58" t="s">
        <v>13</v>
      </c>
      <c r="S58" t="s">
        <v>13</v>
      </c>
      <c r="T58" t="s">
        <v>13</v>
      </c>
    </row>
    <row r="59" spans="2:20">
      <c r="B59" s="100">
        <v>42457</v>
      </c>
      <c r="C59">
        <v>0.09</v>
      </c>
      <c r="D59">
        <v>0.05</v>
      </c>
      <c r="E59">
        <v>0.05</v>
      </c>
      <c r="F59">
        <v>0.03</v>
      </c>
      <c r="G59">
        <v>0.05</v>
      </c>
      <c r="H59">
        <v>0.08</v>
      </c>
      <c r="I59">
        <v>0.02</v>
      </c>
      <c r="J59" t="s">
        <v>13</v>
      </c>
      <c r="K59" t="s">
        <v>13</v>
      </c>
      <c r="L59" t="s">
        <v>13</v>
      </c>
      <c r="M59" t="s">
        <v>13</v>
      </c>
      <c r="N59" t="s">
        <v>13</v>
      </c>
      <c r="O59" t="s">
        <v>13</v>
      </c>
      <c r="P59" t="s">
        <v>13</v>
      </c>
      <c r="Q59" t="s">
        <v>13</v>
      </c>
      <c r="R59" t="s">
        <v>13</v>
      </c>
      <c r="S59" t="s">
        <v>13</v>
      </c>
      <c r="T59" t="s">
        <v>13</v>
      </c>
    </row>
    <row r="60" spans="2:20">
      <c r="B60" s="100">
        <v>42458</v>
      </c>
      <c r="C60">
        <v>0.06</v>
      </c>
      <c r="D60">
        <v>0.04</v>
      </c>
      <c r="E60">
        <v>0.04</v>
      </c>
      <c r="F60">
        <v>0.02</v>
      </c>
      <c r="G60">
        <v>0.03</v>
      </c>
      <c r="H60">
        <v>0.05</v>
      </c>
      <c r="I60">
        <v>0.01</v>
      </c>
      <c r="J60" t="s">
        <v>13</v>
      </c>
      <c r="K60" t="s">
        <v>13</v>
      </c>
      <c r="L60" t="s">
        <v>13</v>
      </c>
      <c r="M60" t="s">
        <v>13</v>
      </c>
      <c r="N60" t="s">
        <v>13</v>
      </c>
      <c r="O60" t="s">
        <v>13</v>
      </c>
      <c r="P60" t="s">
        <v>13</v>
      </c>
      <c r="Q60" t="s">
        <v>13</v>
      </c>
      <c r="R60" t="s">
        <v>13</v>
      </c>
      <c r="S60" t="s">
        <v>13</v>
      </c>
      <c r="T60" t="s">
        <v>13</v>
      </c>
    </row>
    <row r="61" spans="2:20">
      <c r="B61" s="100">
        <v>42459</v>
      </c>
      <c r="C61">
        <v>0.08</v>
      </c>
      <c r="D61">
        <v>0.05</v>
      </c>
      <c r="E61">
        <v>0.05</v>
      </c>
      <c r="F61">
        <v>0.03</v>
      </c>
      <c r="G61">
        <v>0.05</v>
      </c>
      <c r="H61">
        <v>7.0000000000000007E-2</v>
      </c>
      <c r="I61">
        <v>0.02</v>
      </c>
      <c r="J61" t="s">
        <v>13</v>
      </c>
      <c r="K61" t="s">
        <v>13</v>
      </c>
      <c r="L61" t="s">
        <v>13</v>
      </c>
      <c r="M61" t="s">
        <v>13</v>
      </c>
      <c r="N61" t="s">
        <v>13</v>
      </c>
      <c r="O61" t="s">
        <v>13</v>
      </c>
      <c r="P61" t="s">
        <v>13</v>
      </c>
      <c r="Q61" t="s">
        <v>13</v>
      </c>
      <c r="R61" t="s">
        <v>13</v>
      </c>
      <c r="S61" t="s">
        <v>13</v>
      </c>
      <c r="T61" t="s">
        <v>13</v>
      </c>
    </row>
    <row r="62" spans="2:20">
      <c r="B62" s="100">
        <v>42460</v>
      </c>
      <c r="C62">
        <v>0.13</v>
      </c>
      <c r="D62">
        <v>0.08</v>
      </c>
      <c r="E62">
        <v>0.08</v>
      </c>
      <c r="F62">
        <v>0.05</v>
      </c>
      <c r="G62">
        <v>0.08</v>
      </c>
      <c r="H62">
        <v>0.12</v>
      </c>
      <c r="I62">
        <v>0.03</v>
      </c>
      <c r="J62" t="s">
        <v>13</v>
      </c>
      <c r="K62" t="s">
        <v>13</v>
      </c>
      <c r="L62" t="s">
        <v>13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</row>
    <row r="63" spans="2:20">
      <c r="B63" s="100">
        <v>42461</v>
      </c>
      <c r="C63">
        <v>0.15</v>
      </c>
      <c r="D63">
        <v>0.1</v>
      </c>
      <c r="E63">
        <v>0.1</v>
      </c>
      <c r="F63">
        <v>0.06</v>
      </c>
      <c r="G63">
        <v>0.1</v>
      </c>
      <c r="H63">
        <v>0.14000000000000001</v>
      </c>
      <c r="I63">
        <v>0.04</v>
      </c>
      <c r="J63" t="s">
        <v>13</v>
      </c>
      <c r="K63" t="s">
        <v>13</v>
      </c>
      <c r="L63" t="s">
        <v>13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</row>
    <row r="64" spans="2:20">
      <c r="B64" s="100">
        <v>42462</v>
      </c>
      <c r="C64">
        <v>0.18</v>
      </c>
      <c r="D64">
        <v>0.12</v>
      </c>
      <c r="E64">
        <v>0.12</v>
      </c>
      <c r="F64">
        <v>0.08</v>
      </c>
      <c r="G64">
        <v>0.12</v>
      </c>
      <c r="H64">
        <v>0.17</v>
      </c>
      <c r="I64">
        <v>0.04</v>
      </c>
      <c r="J64" t="s">
        <v>13</v>
      </c>
      <c r="K64" t="s">
        <v>13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 t="s">
        <v>13</v>
      </c>
      <c r="T64" t="s">
        <v>13</v>
      </c>
    </row>
    <row r="65" spans="2:20">
      <c r="B65" s="100">
        <v>42463</v>
      </c>
      <c r="C65">
        <v>0.21</v>
      </c>
      <c r="D65">
        <v>0.14000000000000001</v>
      </c>
      <c r="E65">
        <v>0.14000000000000001</v>
      </c>
      <c r="F65">
        <v>0.1</v>
      </c>
      <c r="G65">
        <v>0.15</v>
      </c>
      <c r="H65">
        <v>0.2</v>
      </c>
      <c r="I65">
        <v>0.05</v>
      </c>
      <c r="J65" t="s">
        <v>13</v>
      </c>
      <c r="K65" t="s">
        <v>13</v>
      </c>
      <c r="L65" t="s">
        <v>13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 t="s">
        <v>13</v>
      </c>
      <c r="T65" t="s">
        <v>13</v>
      </c>
    </row>
    <row r="66" spans="2:20">
      <c r="B66" s="100">
        <v>42464</v>
      </c>
      <c r="C66">
        <v>0.18</v>
      </c>
      <c r="D66">
        <v>0.13</v>
      </c>
      <c r="E66">
        <v>0.13</v>
      </c>
      <c r="F66">
        <v>0.08</v>
      </c>
      <c r="G66">
        <v>0.13</v>
      </c>
      <c r="H66">
        <v>0.17</v>
      </c>
      <c r="I66">
        <v>0.05</v>
      </c>
      <c r="J66" t="s">
        <v>13</v>
      </c>
      <c r="K66" t="s">
        <v>13</v>
      </c>
      <c r="L66" t="s">
        <v>13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 t="s">
        <v>13</v>
      </c>
      <c r="T66" t="s">
        <v>13</v>
      </c>
    </row>
    <row r="67" spans="2:20">
      <c r="B67" s="100">
        <v>42465</v>
      </c>
      <c r="C67">
        <v>0.22</v>
      </c>
      <c r="D67">
        <v>0.16</v>
      </c>
      <c r="E67">
        <v>0.16</v>
      </c>
      <c r="F67">
        <v>0.11</v>
      </c>
      <c r="G67">
        <v>0.16</v>
      </c>
      <c r="H67">
        <v>0.21</v>
      </c>
      <c r="I67">
        <v>0.06</v>
      </c>
      <c r="J67">
        <v>0.04</v>
      </c>
      <c r="K67" t="s">
        <v>13</v>
      </c>
      <c r="L67" t="s">
        <v>13</v>
      </c>
      <c r="M67" t="s">
        <v>13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>
        <v>0.04</v>
      </c>
    </row>
    <row r="68" spans="2:20">
      <c r="B68" s="100">
        <v>42466</v>
      </c>
      <c r="C68">
        <v>0.27</v>
      </c>
      <c r="D68">
        <v>0.2</v>
      </c>
      <c r="E68">
        <v>0.2</v>
      </c>
      <c r="F68">
        <v>0.13</v>
      </c>
      <c r="G68">
        <v>0.2</v>
      </c>
      <c r="H68">
        <v>0.26</v>
      </c>
      <c r="I68">
        <v>0.08</v>
      </c>
      <c r="J68">
        <v>0.05</v>
      </c>
      <c r="K68" t="s">
        <v>13</v>
      </c>
      <c r="L68" t="s">
        <v>13</v>
      </c>
      <c r="M68" t="s">
        <v>13</v>
      </c>
      <c r="N68" t="s">
        <v>13</v>
      </c>
      <c r="O68" t="s">
        <v>13</v>
      </c>
      <c r="P68" t="s">
        <v>13</v>
      </c>
      <c r="Q68" t="s">
        <v>13</v>
      </c>
      <c r="R68" t="s">
        <v>13</v>
      </c>
      <c r="S68" t="s">
        <v>13</v>
      </c>
      <c r="T68">
        <v>0.05</v>
      </c>
    </row>
    <row r="69" spans="2:20">
      <c r="B69" s="100">
        <v>42467</v>
      </c>
      <c r="C69">
        <v>0.23</v>
      </c>
      <c r="D69">
        <v>0.17</v>
      </c>
      <c r="E69">
        <v>0.17</v>
      </c>
      <c r="F69">
        <v>0.12</v>
      </c>
      <c r="G69">
        <v>0.17</v>
      </c>
      <c r="H69">
        <v>0.22</v>
      </c>
      <c r="I69">
        <v>7.0000000000000007E-2</v>
      </c>
      <c r="J69">
        <v>0.05</v>
      </c>
      <c r="K69" t="s">
        <v>13</v>
      </c>
      <c r="L69" t="s">
        <v>13</v>
      </c>
      <c r="M69" t="s">
        <v>13</v>
      </c>
      <c r="N69" t="s">
        <v>13</v>
      </c>
      <c r="O69" t="s">
        <v>13</v>
      </c>
      <c r="P69" t="s">
        <v>13</v>
      </c>
      <c r="Q69" t="s">
        <v>13</v>
      </c>
      <c r="R69" t="s">
        <v>13</v>
      </c>
      <c r="S69" t="s">
        <v>13</v>
      </c>
      <c r="T69">
        <v>0.05</v>
      </c>
    </row>
    <row r="70" spans="2:20">
      <c r="B70" s="100">
        <v>42468</v>
      </c>
      <c r="C70">
        <v>0.32</v>
      </c>
      <c r="D70">
        <v>0.24</v>
      </c>
      <c r="E70">
        <v>0.24</v>
      </c>
      <c r="F70">
        <v>0.17</v>
      </c>
      <c r="G70">
        <v>0.24</v>
      </c>
      <c r="H70">
        <v>0.31</v>
      </c>
      <c r="I70">
        <v>0.11</v>
      </c>
      <c r="J70">
        <v>0.06</v>
      </c>
      <c r="K70" t="s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>
        <v>7.0000000000000007E-2</v>
      </c>
    </row>
    <row r="71" spans="2:20">
      <c r="B71" s="100">
        <v>42469</v>
      </c>
      <c r="C71">
        <v>0.28999999999999998</v>
      </c>
      <c r="D71">
        <v>0.23</v>
      </c>
      <c r="E71">
        <v>0.23</v>
      </c>
      <c r="F71">
        <v>0.16</v>
      </c>
      <c r="G71">
        <v>0.22</v>
      </c>
      <c r="H71">
        <v>0.28000000000000003</v>
      </c>
      <c r="I71">
        <v>0.11</v>
      </c>
      <c r="J71">
        <v>0.06</v>
      </c>
      <c r="K71" t="s">
        <v>13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>
        <v>0.06</v>
      </c>
    </row>
    <row r="72" spans="2:20">
      <c r="B72" s="100">
        <v>42470</v>
      </c>
      <c r="C72">
        <v>0.21</v>
      </c>
      <c r="D72">
        <v>0.17</v>
      </c>
      <c r="E72">
        <v>0.17</v>
      </c>
      <c r="F72">
        <v>0.12</v>
      </c>
      <c r="G72">
        <v>0.16</v>
      </c>
      <c r="H72">
        <v>0.21</v>
      </c>
      <c r="I72">
        <v>0.09</v>
      </c>
      <c r="J72">
        <v>0.04</v>
      </c>
      <c r="K72">
        <v>0.05</v>
      </c>
      <c r="L72" t="s">
        <v>13</v>
      </c>
      <c r="M72" t="s">
        <v>13</v>
      </c>
      <c r="N72" t="s">
        <v>13</v>
      </c>
      <c r="O72" t="s">
        <v>13</v>
      </c>
      <c r="P72" t="s">
        <v>13</v>
      </c>
      <c r="Q72" t="s">
        <v>13</v>
      </c>
      <c r="R72" t="s">
        <v>13</v>
      </c>
      <c r="S72" t="s">
        <v>13</v>
      </c>
      <c r="T72">
        <v>0.05</v>
      </c>
    </row>
    <row r="73" spans="2:20">
      <c r="B73" s="100">
        <v>42471</v>
      </c>
      <c r="C73">
        <v>0.23</v>
      </c>
      <c r="D73">
        <v>0.19</v>
      </c>
      <c r="E73">
        <v>0.19</v>
      </c>
      <c r="F73">
        <v>0.13</v>
      </c>
      <c r="G73">
        <v>0.18</v>
      </c>
      <c r="H73">
        <v>0.23</v>
      </c>
      <c r="I73">
        <v>0.11</v>
      </c>
      <c r="J73">
        <v>0.05</v>
      </c>
      <c r="K73">
        <v>0.05</v>
      </c>
      <c r="L73" t="s">
        <v>13</v>
      </c>
      <c r="M73" t="s">
        <v>13</v>
      </c>
      <c r="N73" t="s">
        <v>13</v>
      </c>
      <c r="O73" t="s">
        <v>13</v>
      </c>
      <c r="P73" t="s">
        <v>13</v>
      </c>
      <c r="Q73" t="s">
        <v>13</v>
      </c>
      <c r="R73" t="s">
        <v>13</v>
      </c>
      <c r="S73" t="s">
        <v>13</v>
      </c>
      <c r="T73">
        <v>0.05</v>
      </c>
    </row>
    <row r="74" spans="2:20">
      <c r="B74" s="100">
        <v>42472</v>
      </c>
      <c r="C74">
        <v>0.18</v>
      </c>
      <c r="D74">
        <v>0.15</v>
      </c>
      <c r="E74">
        <v>0.15</v>
      </c>
      <c r="F74">
        <v>0.11</v>
      </c>
      <c r="G74">
        <v>0.14000000000000001</v>
      </c>
      <c r="H74">
        <v>0.18</v>
      </c>
      <c r="I74">
        <v>0.09</v>
      </c>
      <c r="J74">
        <v>0.04</v>
      </c>
      <c r="K74">
        <v>0.04</v>
      </c>
      <c r="L74" t="s">
        <v>13</v>
      </c>
      <c r="M74" t="s">
        <v>13</v>
      </c>
      <c r="N74" t="s">
        <v>13</v>
      </c>
      <c r="O74" t="s">
        <v>13</v>
      </c>
      <c r="P74" t="s">
        <v>13</v>
      </c>
      <c r="Q74" t="s">
        <v>13</v>
      </c>
      <c r="R74" t="s">
        <v>13</v>
      </c>
      <c r="S74" t="s">
        <v>13</v>
      </c>
      <c r="T74">
        <v>0.04</v>
      </c>
    </row>
    <row r="75" spans="2:20">
      <c r="B75" s="100">
        <v>42473</v>
      </c>
      <c r="C75">
        <v>0.17</v>
      </c>
      <c r="D75">
        <v>0.15</v>
      </c>
      <c r="E75">
        <v>0.14000000000000001</v>
      </c>
      <c r="F75">
        <v>0.1</v>
      </c>
      <c r="G75">
        <v>0.14000000000000001</v>
      </c>
      <c r="H75">
        <v>0.17</v>
      </c>
      <c r="I75">
        <v>0.09</v>
      </c>
      <c r="J75">
        <v>0.03</v>
      </c>
      <c r="K75">
        <v>0.04</v>
      </c>
      <c r="L75" t="s">
        <v>13</v>
      </c>
      <c r="M75" t="s">
        <v>13</v>
      </c>
      <c r="N75" t="s">
        <v>13</v>
      </c>
      <c r="O75" t="s">
        <v>13</v>
      </c>
      <c r="P75" t="s">
        <v>13</v>
      </c>
      <c r="Q75" t="s">
        <v>13</v>
      </c>
      <c r="R75" t="s">
        <v>13</v>
      </c>
      <c r="S75" t="s">
        <v>13</v>
      </c>
      <c r="T75">
        <v>0.04</v>
      </c>
    </row>
    <row r="76" spans="2:20">
      <c r="B76" s="100">
        <v>42474</v>
      </c>
      <c r="C76">
        <v>0.21</v>
      </c>
      <c r="D76">
        <v>0.18</v>
      </c>
      <c r="E76">
        <v>0.18</v>
      </c>
      <c r="F76">
        <v>0.13</v>
      </c>
      <c r="G76">
        <v>0.17</v>
      </c>
      <c r="H76">
        <v>0.21</v>
      </c>
      <c r="I76">
        <v>0.12</v>
      </c>
      <c r="J76">
        <v>0.04</v>
      </c>
      <c r="K76">
        <v>0.05</v>
      </c>
      <c r="L76" t="s">
        <v>13</v>
      </c>
      <c r="M76" t="s">
        <v>13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 t="s">
        <v>13</v>
      </c>
      <c r="T76">
        <v>0.05</v>
      </c>
    </row>
    <row r="77" spans="2:20">
      <c r="B77" s="100">
        <v>42475</v>
      </c>
      <c r="C77">
        <v>0.17</v>
      </c>
      <c r="D77">
        <v>0.15</v>
      </c>
      <c r="E77">
        <v>0.14000000000000001</v>
      </c>
      <c r="F77">
        <v>0.1</v>
      </c>
      <c r="G77">
        <v>0.14000000000000001</v>
      </c>
      <c r="H77">
        <v>0.17</v>
      </c>
      <c r="I77">
        <v>0.1</v>
      </c>
      <c r="J77">
        <v>0.04</v>
      </c>
      <c r="K77">
        <v>0.04</v>
      </c>
      <c r="L77" t="s">
        <v>13</v>
      </c>
      <c r="M77" t="s">
        <v>13</v>
      </c>
      <c r="N77" t="s">
        <v>13</v>
      </c>
      <c r="O77" t="s">
        <v>13</v>
      </c>
      <c r="P77" t="s">
        <v>13</v>
      </c>
      <c r="Q77" t="s">
        <v>13</v>
      </c>
      <c r="R77" t="s">
        <v>13</v>
      </c>
      <c r="S77" t="s">
        <v>13</v>
      </c>
      <c r="T77">
        <v>0.04</v>
      </c>
    </row>
    <row r="78" spans="2:20">
      <c r="B78" s="100">
        <v>42476</v>
      </c>
      <c r="C78">
        <v>0.18</v>
      </c>
      <c r="D78">
        <v>0.16</v>
      </c>
      <c r="E78">
        <v>0.15</v>
      </c>
      <c r="F78">
        <v>0.11</v>
      </c>
      <c r="G78">
        <v>0.14000000000000001</v>
      </c>
      <c r="H78">
        <v>0.18</v>
      </c>
      <c r="I78">
        <v>0.11</v>
      </c>
      <c r="J78">
        <v>0.04</v>
      </c>
      <c r="K78">
        <v>0.04</v>
      </c>
      <c r="L78" t="s">
        <v>13</v>
      </c>
      <c r="M78" t="s">
        <v>13</v>
      </c>
      <c r="N78" t="s">
        <v>13</v>
      </c>
      <c r="O78" t="s">
        <v>13</v>
      </c>
      <c r="P78" t="s">
        <v>13</v>
      </c>
      <c r="Q78" t="s">
        <v>13</v>
      </c>
      <c r="R78" t="s">
        <v>13</v>
      </c>
      <c r="S78" t="s">
        <v>13</v>
      </c>
      <c r="T78">
        <v>0.04</v>
      </c>
    </row>
    <row r="79" spans="2:20">
      <c r="B79" s="100">
        <v>42477</v>
      </c>
      <c r="C79">
        <v>0.28000000000000003</v>
      </c>
      <c r="D79">
        <v>0.26</v>
      </c>
      <c r="E79">
        <v>0.24</v>
      </c>
      <c r="F79">
        <v>0.18</v>
      </c>
      <c r="G79">
        <v>0.22</v>
      </c>
      <c r="H79">
        <v>0.28000000000000003</v>
      </c>
      <c r="I79">
        <v>0.18</v>
      </c>
      <c r="J79">
        <v>7.0000000000000007E-2</v>
      </c>
      <c r="K79">
        <v>7.0000000000000007E-2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 t="s">
        <v>13</v>
      </c>
      <c r="T79">
        <v>7.0000000000000007E-2</v>
      </c>
    </row>
    <row r="80" spans="2:20">
      <c r="B80" s="100">
        <v>42478</v>
      </c>
      <c r="C80">
        <v>0.24</v>
      </c>
      <c r="D80">
        <v>0.23</v>
      </c>
      <c r="E80">
        <v>0.2</v>
      </c>
      <c r="F80">
        <v>0.15</v>
      </c>
      <c r="G80">
        <v>0.19</v>
      </c>
      <c r="H80">
        <v>0.24</v>
      </c>
      <c r="I80">
        <v>0.16</v>
      </c>
      <c r="J80">
        <v>0.06</v>
      </c>
      <c r="K80">
        <v>0.06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 t="s">
        <v>13</v>
      </c>
      <c r="T80">
        <v>0.06</v>
      </c>
    </row>
    <row r="81" spans="2:20">
      <c r="B81" s="100">
        <v>42479</v>
      </c>
      <c r="C81">
        <v>0.24</v>
      </c>
      <c r="D81">
        <v>0.23</v>
      </c>
      <c r="E81">
        <v>0.2</v>
      </c>
      <c r="F81">
        <v>0.15</v>
      </c>
      <c r="G81">
        <v>0.19</v>
      </c>
      <c r="H81">
        <v>0.24</v>
      </c>
      <c r="I81">
        <v>0.17</v>
      </c>
      <c r="J81">
        <v>7.0000000000000007E-2</v>
      </c>
      <c r="K81">
        <v>0.06</v>
      </c>
      <c r="L81" t="s">
        <v>13</v>
      </c>
      <c r="M81" t="s">
        <v>13</v>
      </c>
      <c r="N81" t="s">
        <v>13</v>
      </c>
      <c r="O81" t="s">
        <v>13</v>
      </c>
      <c r="P81" t="s">
        <v>13</v>
      </c>
      <c r="Q81" t="s">
        <v>13</v>
      </c>
      <c r="R81" t="s">
        <v>13</v>
      </c>
      <c r="S81" t="s">
        <v>13</v>
      </c>
      <c r="T81">
        <v>0.06</v>
      </c>
    </row>
    <row r="82" spans="2:20">
      <c r="B82" s="100">
        <v>42480</v>
      </c>
      <c r="C82">
        <v>0.26</v>
      </c>
      <c r="D82">
        <v>0.25</v>
      </c>
      <c r="E82">
        <v>0.22</v>
      </c>
      <c r="F82">
        <v>0.17</v>
      </c>
      <c r="G82">
        <v>0.21</v>
      </c>
      <c r="H82">
        <v>0.26</v>
      </c>
      <c r="I82">
        <v>0.19</v>
      </c>
      <c r="J82">
        <v>7.0000000000000007E-2</v>
      </c>
      <c r="K82">
        <v>0.06</v>
      </c>
      <c r="L82" t="s">
        <v>13</v>
      </c>
      <c r="M82" t="s">
        <v>13</v>
      </c>
      <c r="N82">
        <v>0.08</v>
      </c>
      <c r="O82" t="s">
        <v>13</v>
      </c>
      <c r="P82" t="s">
        <v>13</v>
      </c>
      <c r="Q82" t="s">
        <v>13</v>
      </c>
      <c r="R82" t="s">
        <v>13</v>
      </c>
      <c r="S82" t="s">
        <v>13</v>
      </c>
      <c r="T82">
        <v>7.0000000000000007E-2</v>
      </c>
    </row>
    <row r="83" spans="2:20">
      <c r="B83" s="100">
        <v>42481</v>
      </c>
      <c r="C83">
        <v>0.37</v>
      </c>
      <c r="D83">
        <v>0.37</v>
      </c>
      <c r="E83">
        <v>0.31</v>
      </c>
      <c r="F83">
        <v>0.24</v>
      </c>
      <c r="G83">
        <v>0.3</v>
      </c>
      <c r="H83">
        <v>0.37</v>
      </c>
      <c r="I83">
        <v>0.28000000000000003</v>
      </c>
      <c r="J83">
        <v>0.11</v>
      </c>
      <c r="K83">
        <v>0.09</v>
      </c>
      <c r="L83" t="s">
        <v>13</v>
      </c>
      <c r="M83" t="s">
        <v>13</v>
      </c>
      <c r="N83">
        <v>0.11</v>
      </c>
      <c r="O83" t="s">
        <v>13</v>
      </c>
      <c r="P83" t="s">
        <v>13</v>
      </c>
      <c r="Q83" t="s">
        <v>13</v>
      </c>
      <c r="R83" t="s">
        <v>13</v>
      </c>
      <c r="S83" t="s">
        <v>13</v>
      </c>
      <c r="T83">
        <v>0.1</v>
      </c>
    </row>
    <row r="84" spans="2:20">
      <c r="B84" s="100">
        <v>42482</v>
      </c>
      <c r="C84">
        <v>0.38</v>
      </c>
      <c r="D84">
        <v>0.38</v>
      </c>
      <c r="E84">
        <v>0.32</v>
      </c>
      <c r="F84">
        <v>0.25</v>
      </c>
      <c r="G84">
        <v>0.3</v>
      </c>
      <c r="H84">
        <v>0.38</v>
      </c>
      <c r="I84">
        <v>0.3</v>
      </c>
      <c r="J84">
        <v>0.13</v>
      </c>
      <c r="K84">
        <v>0.09</v>
      </c>
      <c r="L84" t="s">
        <v>13</v>
      </c>
      <c r="M84" t="s">
        <v>13</v>
      </c>
      <c r="N84">
        <v>0.11</v>
      </c>
      <c r="O84" t="s">
        <v>13</v>
      </c>
      <c r="P84" t="s">
        <v>13</v>
      </c>
      <c r="Q84" t="s">
        <v>13</v>
      </c>
      <c r="R84" t="s">
        <v>13</v>
      </c>
      <c r="S84" t="s">
        <v>13</v>
      </c>
      <c r="T84">
        <v>0.11</v>
      </c>
    </row>
    <row r="85" spans="2:20">
      <c r="B85" s="100">
        <v>42483</v>
      </c>
      <c r="C85">
        <v>0.08</v>
      </c>
      <c r="D85">
        <v>0.08</v>
      </c>
      <c r="E85">
        <v>7.0000000000000007E-2</v>
      </c>
      <c r="F85">
        <v>0.05</v>
      </c>
      <c r="G85">
        <v>0.06</v>
      </c>
      <c r="H85">
        <v>0.08</v>
      </c>
      <c r="I85">
        <v>0.06</v>
      </c>
      <c r="J85">
        <v>0.03</v>
      </c>
      <c r="K85">
        <v>0.02</v>
      </c>
      <c r="L85" t="s">
        <v>13</v>
      </c>
      <c r="M85" t="s">
        <v>13</v>
      </c>
      <c r="N85">
        <v>0.02</v>
      </c>
      <c r="O85" t="s">
        <v>13</v>
      </c>
      <c r="P85" t="s">
        <v>13</v>
      </c>
      <c r="Q85" t="s">
        <v>13</v>
      </c>
      <c r="R85" t="s">
        <v>13</v>
      </c>
      <c r="S85" t="s">
        <v>13</v>
      </c>
      <c r="T85">
        <v>0.02</v>
      </c>
    </row>
    <row r="86" spans="2:20">
      <c r="B86" s="100">
        <v>42484</v>
      </c>
      <c r="C86">
        <v>0.2</v>
      </c>
      <c r="D86">
        <v>0.2</v>
      </c>
      <c r="E86">
        <v>0.17</v>
      </c>
      <c r="F86">
        <v>0.13</v>
      </c>
      <c r="G86">
        <v>0.16</v>
      </c>
      <c r="H86">
        <v>0.2</v>
      </c>
      <c r="I86">
        <v>0.17</v>
      </c>
      <c r="J86">
        <v>0.08</v>
      </c>
      <c r="K86">
        <v>0.05</v>
      </c>
      <c r="L86" t="s">
        <v>13</v>
      </c>
      <c r="M86" t="s">
        <v>13</v>
      </c>
      <c r="N86">
        <v>0.06</v>
      </c>
      <c r="O86" t="s">
        <v>13</v>
      </c>
      <c r="P86" t="s">
        <v>13</v>
      </c>
      <c r="Q86" t="s">
        <v>13</v>
      </c>
      <c r="R86" t="s">
        <v>13</v>
      </c>
      <c r="S86" t="s">
        <v>13</v>
      </c>
      <c r="T86">
        <v>0.06</v>
      </c>
    </row>
    <row r="87" spans="2:20">
      <c r="B87" s="100">
        <v>42485</v>
      </c>
      <c r="C87">
        <v>0.06</v>
      </c>
      <c r="D87">
        <v>0.06</v>
      </c>
      <c r="E87">
        <v>0.05</v>
      </c>
      <c r="F87">
        <v>0.04</v>
      </c>
      <c r="G87">
        <v>0.05</v>
      </c>
      <c r="H87">
        <v>0.06</v>
      </c>
      <c r="I87">
        <v>0.05</v>
      </c>
      <c r="J87">
        <v>0.03</v>
      </c>
      <c r="K87">
        <v>0.02</v>
      </c>
      <c r="L87" t="s">
        <v>13</v>
      </c>
      <c r="M87" t="s">
        <v>13</v>
      </c>
      <c r="N87">
        <v>0.02</v>
      </c>
      <c r="O87" t="s">
        <v>13</v>
      </c>
      <c r="P87" t="s">
        <v>13</v>
      </c>
      <c r="Q87" t="s">
        <v>13</v>
      </c>
      <c r="R87" t="s">
        <v>13</v>
      </c>
      <c r="S87" t="s">
        <v>13</v>
      </c>
      <c r="T87">
        <v>0.02</v>
      </c>
    </row>
    <row r="88" spans="2:20">
      <c r="B88" s="100">
        <v>42486</v>
      </c>
      <c r="C88">
        <v>0.2</v>
      </c>
      <c r="D88">
        <v>0.2</v>
      </c>
      <c r="E88">
        <v>0.17</v>
      </c>
      <c r="F88">
        <v>0.13</v>
      </c>
      <c r="G88">
        <v>0.16</v>
      </c>
      <c r="H88">
        <v>0.2</v>
      </c>
      <c r="I88">
        <v>0.17</v>
      </c>
      <c r="J88">
        <v>0.1</v>
      </c>
      <c r="K88">
        <v>0.05</v>
      </c>
      <c r="L88" t="s">
        <v>13</v>
      </c>
      <c r="M88" t="s">
        <v>13</v>
      </c>
      <c r="N88">
        <v>0.06</v>
      </c>
      <c r="O88" t="s">
        <v>13</v>
      </c>
      <c r="P88" t="s">
        <v>13</v>
      </c>
      <c r="Q88" t="s">
        <v>13</v>
      </c>
      <c r="R88" t="s">
        <v>13</v>
      </c>
      <c r="S88" t="s">
        <v>13</v>
      </c>
      <c r="T88">
        <v>0.06</v>
      </c>
    </row>
    <row r="89" spans="2:20">
      <c r="B89" s="100">
        <v>42487</v>
      </c>
      <c r="C89">
        <v>0.14000000000000001</v>
      </c>
      <c r="D89">
        <v>0.14000000000000001</v>
      </c>
      <c r="E89">
        <v>0.12</v>
      </c>
      <c r="F89">
        <v>0.09</v>
      </c>
      <c r="G89">
        <v>0.11</v>
      </c>
      <c r="H89">
        <v>0.14000000000000001</v>
      </c>
      <c r="I89">
        <v>0.12</v>
      </c>
      <c r="J89">
        <v>7.0000000000000007E-2</v>
      </c>
      <c r="K89">
        <v>0.04</v>
      </c>
      <c r="L89" t="s">
        <v>13</v>
      </c>
      <c r="M89" t="s">
        <v>13</v>
      </c>
      <c r="N89">
        <v>0.04</v>
      </c>
      <c r="O89" t="s">
        <v>13</v>
      </c>
      <c r="P89" t="s">
        <v>13</v>
      </c>
      <c r="Q89" t="s">
        <v>13</v>
      </c>
      <c r="R89" t="s">
        <v>13</v>
      </c>
      <c r="S89" t="s">
        <v>13</v>
      </c>
      <c r="T89">
        <v>0.04</v>
      </c>
    </row>
    <row r="90" spans="2:20">
      <c r="B90" s="100">
        <v>42488</v>
      </c>
      <c r="C90">
        <v>0.17</v>
      </c>
      <c r="D90">
        <v>0.17</v>
      </c>
      <c r="E90">
        <v>0.14000000000000001</v>
      </c>
      <c r="F90">
        <v>0.12</v>
      </c>
      <c r="G90">
        <v>0.14000000000000001</v>
      </c>
      <c r="H90">
        <v>0.17</v>
      </c>
      <c r="I90">
        <v>0.15</v>
      </c>
      <c r="J90">
        <v>0.09</v>
      </c>
      <c r="K90">
        <v>0.04</v>
      </c>
      <c r="L90" t="s">
        <v>13</v>
      </c>
      <c r="M90" t="s">
        <v>13</v>
      </c>
      <c r="N90">
        <v>0.05</v>
      </c>
      <c r="O90" t="s">
        <v>13</v>
      </c>
      <c r="P90" t="s">
        <v>13</v>
      </c>
      <c r="Q90" t="s">
        <v>13</v>
      </c>
      <c r="R90" t="s">
        <v>13</v>
      </c>
      <c r="S90" t="s">
        <v>13</v>
      </c>
      <c r="T90">
        <v>0.06</v>
      </c>
    </row>
    <row r="91" spans="2:20">
      <c r="B91" s="100">
        <v>42489</v>
      </c>
      <c r="C91">
        <v>0.13</v>
      </c>
      <c r="D91">
        <v>0.13</v>
      </c>
      <c r="E91">
        <v>0.11</v>
      </c>
      <c r="F91">
        <v>0.09</v>
      </c>
      <c r="G91">
        <v>0.1</v>
      </c>
      <c r="H91">
        <v>0.13</v>
      </c>
      <c r="I91">
        <v>0.12</v>
      </c>
      <c r="J91">
        <v>0.08</v>
      </c>
      <c r="K91">
        <v>0.03</v>
      </c>
      <c r="L91" t="s">
        <v>13</v>
      </c>
      <c r="M91" t="s">
        <v>13</v>
      </c>
      <c r="N91">
        <v>0.04</v>
      </c>
      <c r="O91" t="s">
        <v>13</v>
      </c>
      <c r="P91" t="s">
        <v>13</v>
      </c>
      <c r="Q91" t="s">
        <v>13</v>
      </c>
      <c r="R91" t="s">
        <v>13</v>
      </c>
      <c r="S91" t="s">
        <v>13</v>
      </c>
      <c r="T91">
        <v>0.04</v>
      </c>
    </row>
    <row r="92" spans="2:20">
      <c r="B92" s="100">
        <v>42490</v>
      </c>
      <c r="C92">
        <v>0.16</v>
      </c>
      <c r="D92">
        <v>0.16</v>
      </c>
      <c r="E92">
        <v>0.14000000000000001</v>
      </c>
      <c r="F92">
        <v>0.11</v>
      </c>
      <c r="G92">
        <v>0.13</v>
      </c>
      <c r="H92">
        <v>0.16</v>
      </c>
      <c r="I92">
        <v>0.15</v>
      </c>
      <c r="J92">
        <v>0.1</v>
      </c>
      <c r="K92">
        <v>0.04</v>
      </c>
      <c r="L92" t="s">
        <v>13</v>
      </c>
      <c r="M92" t="s">
        <v>13</v>
      </c>
      <c r="N92">
        <v>0.05</v>
      </c>
      <c r="O92" t="s">
        <v>13</v>
      </c>
      <c r="P92" t="s">
        <v>13</v>
      </c>
      <c r="Q92" t="s">
        <v>13</v>
      </c>
      <c r="R92" t="s">
        <v>13</v>
      </c>
      <c r="S92" t="s">
        <v>13</v>
      </c>
      <c r="T92">
        <v>0.06</v>
      </c>
    </row>
    <row r="93" spans="2:20">
      <c r="B93" s="100">
        <v>42491</v>
      </c>
      <c r="C93">
        <v>0.26</v>
      </c>
      <c r="D93">
        <v>0.26</v>
      </c>
      <c r="E93">
        <v>0.22</v>
      </c>
      <c r="F93">
        <v>0.18</v>
      </c>
      <c r="G93">
        <v>0.21</v>
      </c>
      <c r="H93">
        <v>0.26</v>
      </c>
      <c r="I93">
        <v>0.24</v>
      </c>
      <c r="J93">
        <v>0.17</v>
      </c>
      <c r="K93">
        <v>7.0000000000000007E-2</v>
      </c>
      <c r="L93">
        <v>0.06</v>
      </c>
      <c r="M93" t="s">
        <v>13</v>
      </c>
      <c r="N93">
        <v>0.08</v>
      </c>
      <c r="O93" t="s">
        <v>13</v>
      </c>
      <c r="P93" t="s">
        <v>13</v>
      </c>
      <c r="Q93" t="s">
        <v>13</v>
      </c>
      <c r="R93">
        <v>0.08</v>
      </c>
      <c r="S93" t="s">
        <v>13</v>
      </c>
      <c r="T93">
        <v>0.09</v>
      </c>
    </row>
    <row r="94" spans="2:20">
      <c r="B94" s="100">
        <v>42492</v>
      </c>
      <c r="C94">
        <v>0.21</v>
      </c>
      <c r="D94">
        <v>0.21</v>
      </c>
      <c r="E94">
        <v>0.18</v>
      </c>
      <c r="F94">
        <v>0.14000000000000001</v>
      </c>
      <c r="G94">
        <v>0.17</v>
      </c>
      <c r="H94">
        <v>0.21</v>
      </c>
      <c r="I94">
        <v>0.2</v>
      </c>
      <c r="J94">
        <v>0.14000000000000001</v>
      </c>
      <c r="K94">
        <v>0.06</v>
      </c>
      <c r="L94">
        <v>0.05</v>
      </c>
      <c r="M94" t="s">
        <v>13</v>
      </c>
      <c r="N94">
        <v>7.0000000000000007E-2</v>
      </c>
      <c r="O94" t="s">
        <v>13</v>
      </c>
      <c r="P94" t="s">
        <v>13</v>
      </c>
      <c r="Q94" t="s">
        <v>13</v>
      </c>
      <c r="R94">
        <v>0.06</v>
      </c>
      <c r="S94" t="s">
        <v>13</v>
      </c>
      <c r="T94">
        <v>0.08</v>
      </c>
    </row>
    <row r="95" spans="2:20">
      <c r="B95" s="100">
        <v>42493</v>
      </c>
      <c r="C95">
        <v>0.28000000000000003</v>
      </c>
      <c r="D95">
        <v>0.28000000000000003</v>
      </c>
      <c r="E95">
        <v>0.24</v>
      </c>
      <c r="F95">
        <v>0.19</v>
      </c>
      <c r="G95">
        <v>0.22</v>
      </c>
      <c r="H95">
        <v>0.28000000000000003</v>
      </c>
      <c r="I95">
        <v>0.26</v>
      </c>
      <c r="J95">
        <v>0.2</v>
      </c>
      <c r="K95">
        <v>0.08</v>
      </c>
      <c r="L95">
        <v>0.06</v>
      </c>
      <c r="M95" t="s">
        <v>13</v>
      </c>
      <c r="N95">
        <v>0.1</v>
      </c>
      <c r="O95" t="s">
        <v>13</v>
      </c>
      <c r="P95" t="s">
        <v>13</v>
      </c>
      <c r="Q95" t="s">
        <v>13</v>
      </c>
      <c r="R95">
        <v>0.08</v>
      </c>
      <c r="S95" t="s">
        <v>13</v>
      </c>
      <c r="T95">
        <v>0.11</v>
      </c>
    </row>
    <row r="96" spans="2:20">
      <c r="B96" s="100">
        <v>42494</v>
      </c>
      <c r="C96">
        <v>0.33</v>
      </c>
      <c r="D96">
        <v>0.33</v>
      </c>
      <c r="E96">
        <v>0.28000000000000003</v>
      </c>
      <c r="F96">
        <v>0.22</v>
      </c>
      <c r="G96">
        <v>0.26</v>
      </c>
      <c r="H96">
        <v>0.33</v>
      </c>
      <c r="I96">
        <v>0.31</v>
      </c>
      <c r="J96">
        <v>0.24</v>
      </c>
      <c r="K96">
        <v>0.1</v>
      </c>
      <c r="L96">
        <v>0.08</v>
      </c>
      <c r="M96" t="s">
        <v>13</v>
      </c>
      <c r="N96">
        <v>0.11</v>
      </c>
      <c r="O96" t="s">
        <v>13</v>
      </c>
      <c r="P96" t="s">
        <v>13</v>
      </c>
      <c r="Q96" t="s">
        <v>13</v>
      </c>
      <c r="R96">
        <v>0.1</v>
      </c>
      <c r="S96" t="s">
        <v>13</v>
      </c>
      <c r="T96">
        <v>0.14000000000000001</v>
      </c>
    </row>
    <row r="97" spans="2:20">
      <c r="B97" s="100">
        <v>42495</v>
      </c>
      <c r="C97">
        <v>0.27</v>
      </c>
      <c r="D97">
        <v>0.27</v>
      </c>
      <c r="E97">
        <v>0.23</v>
      </c>
      <c r="F97">
        <v>0.18</v>
      </c>
      <c r="G97">
        <v>0.22</v>
      </c>
      <c r="H97">
        <v>0.27</v>
      </c>
      <c r="I97">
        <v>0.26</v>
      </c>
      <c r="J97">
        <v>0.21</v>
      </c>
      <c r="K97">
        <v>0.08</v>
      </c>
      <c r="L97">
        <v>0.06</v>
      </c>
      <c r="M97" t="s">
        <v>13</v>
      </c>
      <c r="N97">
        <v>0.1</v>
      </c>
      <c r="O97">
        <v>0.08</v>
      </c>
      <c r="P97" t="s">
        <v>13</v>
      </c>
      <c r="Q97" t="s">
        <v>13</v>
      </c>
      <c r="R97">
        <v>0.08</v>
      </c>
      <c r="S97" t="s">
        <v>13</v>
      </c>
      <c r="T97">
        <v>0.11</v>
      </c>
    </row>
    <row r="98" spans="2:20">
      <c r="B98" s="100">
        <v>42496</v>
      </c>
      <c r="C98">
        <v>0.19</v>
      </c>
      <c r="D98">
        <v>0.19</v>
      </c>
      <c r="E98">
        <v>0.16</v>
      </c>
      <c r="F98">
        <v>0.13</v>
      </c>
      <c r="G98">
        <v>0.15</v>
      </c>
      <c r="H98">
        <v>0.19</v>
      </c>
      <c r="I98">
        <v>0.18</v>
      </c>
      <c r="J98">
        <v>0.15</v>
      </c>
      <c r="K98">
        <v>0.06</v>
      </c>
      <c r="L98">
        <v>0.04</v>
      </c>
      <c r="M98" t="s">
        <v>13</v>
      </c>
      <c r="N98">
        <v>7.0000000000000007E-2</v>
      </c>
      <c r="O98">
        <v>0.06</v>
      </c>
      <c r="P98" t="s">
        <v>13</v>
      </c>
      <c r="Q98" t="s">
        <v>13</v>
      </c>
      <c r="R98">
        <v>0.06</v>
      </c>
      <c r="S98" t="s">
        <v>13</v>
      </c>
      <c r="T98">
        <v>0.08</v>
      </c>
    </row>
    <row r="99" spans="2:20">
      <c r="B99" s="100">
        <v>42497</v>
      </c>
      <c r="C99">
        <v>0.13</v>
      </c>
      <c r="D99">
        <v>0.13</v>
      </c>
      <c r="E99">
        <v>0.11</v>
      </c>
      <c r="F99">
        <v>0.09</v>
      </c>
      <c r="G99">
        <v>0.1</v>
      </c>
      <c r="H99">
        <v>0.13</v>
      </c>
      <c r="I99">
        <v>0.12</v>
      </c>
      <c r="J99">
        <v>0.11</v>
      </c>
      <c r="K99">
        <v>0.04</v>
      </c>
      <c r="L99">
        <v>0.03</v>
      </c>
      <c r="M99" t="s">
        <v>13</v>
      </c>
      <c r="N99">
        <v>0.05</v>
      </c>
      <c r="O99">
        <v>0.04</v>
      </c>
      <c r="P99" t="s">
        <v>13</v>
      </c>
      <c r="Q99" t="s">
        <v>13</v>
      </c>
      <c r="R99">
        <v>0.04</v>
      </c>
      <c r="S99" t="s">
        <v>13</v>
      </c>
      <c r="T99">
        <v>0.06</v>
      </c>
    </row>
    <row r="100" spans="2:20">
      <c r="B100" s="100">
        <v>42498</v>
      </c>
      <c r="C100">
        <v>0.22</v>
      </c>
      <c r="D100">
        <v>0.22</v>
      </c>
      <c r="E100">
        <v>0.19</v>
      </c>
      <c r="F100">
        <v>0.15</v>
      </c>
      <c r="G100">
        <v>0.18</v>
      </c>
      <c r="H100">
        <v>0.22</v>
      </c>
      <c r="I100">
        <v>0.21</v>
      </c>
      <c r="J100">
        <v>0.18</v>
      </c>
      <c r="K100">
        <v>7.0000000000000007E-2</v>
      </c>
      <c r="L100">
        <v>0.05</v>
      </c>
      <c r="M100" t="s">
        <v>13</v>
      </c>
      <c r="N100">
        <v>0.08</v>
      </c>
      <c r="O100">
        <v>7.0000000000000007E-2</v>
      </c>
      <c r="P100" t="s">
        <v>13</v>
      </c>
      <c r="Q100" t="s">
        <v>13</v>
      </c>
      <c r="R100">
        <v>7.0000000000000007E-2</v>
      </c>
      <c r="S100" t="s">
        <v>13</v>
      </c>
      <c r="T100">
        <v>0.1</v>
      </c>
    </row>
    <row r="101" spans="2:20">
      <c r="B101" s="100">
        <v>42499</v>
      </c>
      <c r="C101">
        <v>0.27</v>
      </c>
      <c r="D101">
        <v>0.27</v>
      </c>
      <c r="E101">
        <v>0.23</v>
      </c>
      <c r="F101">
        <v>0.18</v>
      </c>
      <c r="G101">
        <v>0.22</v>
      </c>
      <c r="H101">
        <v>0.27</v>
      </c>
      <c r="I101">
        <v>0.26</v>
      </c>
      <c r="J101">
        <v>0.23</v>
      </c>
      <c r="K101">
        <v>0.09</v>
      </c>
      <c r="L101">
        <v>0.06</v>
      </c>
      <c r="M101" t="s">
        <v>13</v>
      </c>
      <c r="N101">
        <v>0.1</v>
      </c>
      <c r="O101">
        <v>0.08</v>
      </c>
      <c r="P101" t="s">
        <v>13</v>
      </c>
      <c r="Q101" t="s">
        <v>13</v>
      </c>
      <c r="R101">
        <v>0.08</v>
      </c>
      <c r="S101" t="s">
        <v>13</v>
      </c>
      <c r="T101">
        <v>0.13</v>
      </c>
    </row>
    <row r="102" spans="2:20">
      <c r="B102" s="100">
        <v>42500</v>
      </c>
      <c r="C102">
        <v>0.2</v>
      </c>
      <c r="D102">
        <v>0.2</v>
      </c>
      <c r="E102">
        <v>0.17</v>
      </c>
      <c r="F102">
        <v>0.14000000000000001</v>
      </c>
      <c r="G102">
        <v>0.16</v>
      </c>
      <c r="H102">
        <v>0.2</v>
      </c>
      <c r="I102">
        <v>0.19</v>
      </c>
      <c r="J102">
        <v>0.17</v>
      </c>
      <c r="K102">
        <v>0.06</v>
      </c>
      <c r="L102">
        <v>0.05</v>
      </c>
      <c r="M102" t="s">
        <v>13</v>
      </c>
      <c r="N102">
        <v>0.08</v>
      </c>
      <c r="O102">
        <v>0.06</v>
      </c>
      <c r="P102" t="s">
        <v>13</v>
      </c>
      <c r="Q102" t="s">
        <v>13</v>
      </c>
      <c r="R102">
        <v>0.06</v>
      </c>
      <c r="S102" t="s">
        <v>13</v>
      </c>
      <c r="T102">
        <v>0.1</v>
      </c>
    </row>
    <row r="103" spans="2:20">
      <c r="B103" s="100">
        <v>42501</v>
      </c>
      <c r="C103">
        <v>0.2</v>
      </c>
      <c r="D103">
        <v>0.2</v>
      </c>
      <c r="E103">
        <v>0.17</v>
      </c>
      <c r="F103">
        <v>0.14000000000000001</v>
      </c>
      <c r="G103">
        <v>0.16</v>
      </c>
      <c r="H103">
        <v>0.2</v>
      </c>
      <c r="I103">
        <v>0.2</v>
      </c>
      <c r="J103">
        <v>0.18</v>
      </c>
      <c r="K103">
        <v>7.0000000000000007E-2</v>
      </c>
      <c r="L103">
        <v>0.05</v>
      </c>
      <c r="M103" t="s">
        <v>13</v>
      </c>
      <c r="N103">
        <v>0.08</v>
      </c>
      <c r="O103">
        <v>0.06</v>
      </c>
      <c r="P103" t="s">
        <v>13</v>
      </c>
      <c r="Q103" t="s">
        <v>13</v>
      </c>
      <c r="R103">
        <v>0.06</v>
      </c>
      <c r="S103" t="s">
        <v>13</v>
      </c>
      <c r="T103">
        <v>0.1</v>
      </c>
    </row>
    <row r="104" spans="2:20">
      <c r="B104" s="100">
        <v>42502</v>
      </c>
      <c r="C104">
        <v>0.28999999999999998</v>
      </c>
      <c r="D104">
        <v>0.28999999999999998</v>
      </c>
      <c r="E104">
        <v>0.25</v>
      </c>
      <c r="F104">
        <v>0.2</v>
      </c>
      <c r="G104">
        <v>0.23</v>
      </c>
      <c r="H104">
        <v>0.28999999999999998</v>
      </c>
      <c r="I104">
        <v>0.28000000000000003</v>
      </c>
      <c r="J104">
        <v>0.26</v>
      </c>
      <c r="K104">
        <v>0.1</v>
      </c>
      <c r="L104">
        <v>7.0000000000000007E-2</v>
      </c>
      <c r="M104" t="s">
        <v>13</v>
      </c>
      <c r="N104">
        <v>0.12</v>
      </c>
      <c r="O104">
        <v>0.09</v>
      </c>
      <c r="P104" t="s">
        <v>13</v>
      </c>
      <c r="Q104" t="s">
        <v>13</v>
      </c>
      <c r="R104">
        <v>0.09</v>
      </c>
      <c r="S104" t="s">
        <v>13</v>
      </c>
      <c r="T104">
        <v>0.16</v>
      </c>
    </row>
    <row r="105" spans="2:20">
      <c r="B105" s="100">
        <v>42503</v>
      </c>
      <c r="C105">
        <v>0.28000000000000003</v>
      </c>
      <c r="D105">
        <v>0.28000000000000003</v>
      </c>
      <c r="E105">
        <v>0.24</v>
      </c>
      <c r="F105">
        <v>0.19</v>
      </c>
      <c r="G105">
        <v>0.22</v>
      </c>
      <c r="H105">
        <v>0.28000000000000003</v>
      </c>
      <c r="I105">
        <v>0.28000000000000003</v>
      </c>
      <c r="J105">
        <v>0.25</v>
      </c>
      <c r="K105">
        <v>0.1</v>
      </c>
      <c r="L105">
        <v>7.0000000000000007E-2</v>
      </c>
      <c r="M105" t="s">
        <v>13</v>
      </c>
      <c r="N105">
        <v>0.12</v>
      </c>
      <c r="O105">
        <v>0.09</v>
      </c>
      <c r="P105" t="s">
        <v>13</v>
      </c>
      <c r="Q105" t="s">
        <v>13</v>
      </c>
      <c r="R105">
        <v>0.09</v>
      </c>
      <c r="S105" t="s">
        <v>13</v>
      </c>
      <c r="T105">
        <v>0.16</v>
      </c>
    </row>
    <row r="106" spans="2:20">
      <c r="B106" s="100">
        <v>42504</v>
      </c>
      <c r="C106">
        <v>0.32</v>
      </c>
      <c r="D106">
        <v>0.32</v>
      </c>
      <c r="E106">
        <v>0.27</v>
      </c>
      <c r="F106">
        <v>0.22</v>
      </c>
      <c r="G106">
        <v>0.26</v>
      </c>
      <c r="H106">
        <v>0.32</v>
      </c>
      <c r="I106">
        <v>0.32</v>
      </c>
      <c r="J106">
        <v>0.28999999999999998</v>
      </c>
      <c r="K106">
        <v>0.11</v>
      </c>
      <c r="L106">
        <v>0.08</v>
      </c>
      <c r="M106" t="s">
        <v>13</v>
      </c>
      <c r="N106">
        <v>0.14000000000000001</v>
      </c>
      <c r="O106">
        <v>0.1</v>
      </c>
      <c r="P106" t="s">
        <v>13</v>
      </c>
      <c r="Q106" t="s">
        <v>13</v>
      </c>
      <c r="R106">
        <v>0.1</v>
      </c>
      <c r="S106" t="s">
        <v>13</v>
      </c>
      <c r="T106">
        <v>0.19</v>
      </c>
    </row>
    <row r="107" spans="2:20">
      <c r="B107" s="100">
        <v>42505</v>
      </c>
      <c r="C107">
        <v>0.22</v>
      </c>
      <c r="D107">
        <v>0.22</v>
      </c>
      <c r="E107">
        <v>0.19</v>
      </c>
      <c r="F107">
        <v>0.15</v>
      </c>
      <c r="G107">
        <v>0.18</v>
      </c>
      <c r="H107">
        <v>0.22</v>
      </c>
      <c r="I107">
        <v>0.22</v>
      </c>
      <c r="J107">
        <v>0.21</v>
      </c>
      <c r="K107">
        <v>0.08</v>
      </c>
      <c r="L107">
        <v>0.06</v>
      </c>
      <c r="M107">
        <v>0.05</v>
      </c>
      <c r="N107">
        <v>0.1</v>
      </c>
      <c r="O107">
        <v>7.0000000000000007E-2</v>
      </c>
      <c r="P107" t="s">
        <v>13</v>
      </c>
      <c r="Q107" t="s">
        <v>13</v>
      </c>
      <c r="R107">
        <v>7.0000000000000007E-2</v>
      </c>
      <c r="S107">
        <v>7.0000000000000007E-2</v>
      </c>
      <c r="T107">
        <v>0.13</v>
      </c>
    </row>
    <row r="108" spans="2:20">
      <c r="B108" s="100">
        <v>42506</v>
      </c>
      <c r="C108">
        <v>0.2</v>
      </c>
      <c r="D108">
        <v>0.2</v>
      </c>
      <c r="E108">
        <v>0.17</v>
      </c>
      <c r="F108">
        <v>0.14000000000000001</v>
      </c>
      <c r="G108">
        <v>0.16</v>
      </c>
      <c r="H108">
        <v>0.2</v>
      </c>
      <c r="I108">
        <v>0.2</v>
      </c>
      <c r="J108">
        <v>0.19</v>
      </c>
      <c r="K108">
        <v>7.0000000000000007E-2</v>
      </c>
      <c r="L108">
        <v>0.05</v>
      </c>
      <c r="M108">
        <v>0.04</v>
      </c>
      <c r="N108">
        <v>0.09</v>
      </c>
      <c r="O108">
        <v>7.0000000000000007E-2</v>
      </c>
      <c r="P108" t="s">
        <v>13</v>
      </c>
      <c r="Q108" t="s">
        <v>13</v>
      </c>
      <c r="R108">
        <v>0.06</v>
      </c>
      <c r="S108">
        <v>0.06</v>
      </c>
      <c r="T108">
        <v>0.13</v>
      </c>
    </row>
    <row r="109" spans="2:20">
      <c r="B109" s="100">
        <v>42507</v>
      </c>
      <c r="C109">
        <v>0.2</v>
      </c>
      <c r="D109">
        <v>0.2</v>
      </c>
      <c r="E109">
        <v>0.17</v>
      </c>
      <c r="F109">
        <v>0.14000000000000001</v>
      </c>
      <c r="G109">
        <v>0.16</v>
      </c>
      <c r="H109">
        <v>0.2</v>
      </c>
      <c r="I109">
        <v>0.2</v>
      </c>
      <c r="J109">
        <v>0.19</v>
      </c>
      <c r="K109">
        <v>0.08</v>
      </c>
      <c r="L109">
        <v>0.05</v>
      </c>
      <c r="M109">
        <v>0.05</v>
      </c>
      <c r="N109">
        <v>0.1</v>
      </c>
      <c r="O109">
        <v>7.0000000000000007E-2</v>
      </c>
      <c r="P109" t="s">
        <v>13</v>
      </c>
      <c r="Q109" t="s">
        <v>13</v>
      </c>
      <c r="R109">
        <v>0.06</v>
      </c>
      <c r="S109">
        <v>0.06</v>
      </c>
      <c r="T109">
        <v>0.13</v>
      </c>
    </row>
    <row r="110" spans="2:20">
      <c r="B110" s="100">
        <v>42508</v>
      </c>
      <c r="C110">
        <v>0.28000000000000003</v>
      </c>
      <c r="D110">
        <v>0.28000000000000003</v>
      </c>
      <c r="E110">
        <v>0.24</v>
      </c>
      <c r="F110">
        <v>0.19</v>
      </c>
      <c r="G110">
        <v>0.22</v>
      </c>
      <c r="H110">
        <v>0.28000000000000003</v>
      </c>
      <c r="I110">
        <v>0.28000000000000003</v>
      </c>
      <c r="J110">
        <v>0.27</v>
      </c>
      <c r="K110">
        <v>0.11</v>
      </c>
      <c r="L110">
        <v>7.0000000000000007E-2</v>
      </c>
      <c r="M110">
        <v>0.06</v>
      </c>
      <c r="N110">
        <v>0.14000000000000001</v>
      </c>
      <c r="O110">
        <v>0.1</v>
      </c>
      <c r="P110" t="s">
        <v>13</v>
      </c>
      <c r="Q110" t="s">
        <v>13</v>
      </c>
      <c r="R110">
        <v>0.09</v>
      </c>
      <c r="S110">
        <v>0.08</v>
      </c>
      <c r="T110">
        <v>0.19</v>
      </c>
    </row>
    <row r="111" spans="2:20">
      <c r="B111" s="100">
        <v>42509</v>
      </c>
      <c r="C111">
        <v>0.2</v>
      </c>
      <c r="D111">
        <v>0.2</v>
      </c>
      <c r="E111">
        <v>0.17</v>
      </c>
      <c r="F111">
        <v>0.14000000000000001</v>
      </c>
      <c r="G111">
        <v>0.16</v>
      </c>
      <c r="H111">
        <v>0.2</v>
      </c>
      <c r="I111">
        <v>0.2</v>
      </c>
      <c r="J111">
        <v>0.19</v>
      </c>
      <c r="K111">
        <v>0.08</v>
      </c>
      <c r="L111">
        <v>0.05</v>
      </c>
      <c r="M111">
        <v>0.05</v>
      </c>
      <c r="N111">
        <v>0.1</v>
      </c>
      <c r="O111">
        <v>7.0000000000000007E-2</v>
      </c>
      <c r="P111" t="s">
        <v>13</v>
      </c>
      <c r="Q111" t="s">
        <v>13</v>
      </c>
      <c r="R111">
        <v>7.0000000000000007E-2</v>
      </c>
      <c r="S111">
        <v>0.06</v>
      </c>
      <c r="T111">
        <v>0.14000000000000001</v>
      </c>
    </row>
    <row r="112" spans="2:20">
      <c r="B112" s="100">
        <v>42510</v>
      </c>
      <c r="C112">
        <v>0.04</v>
      </c>
      <c r="D112">
        <v>0.04</v>
      </c>
      <c r="E112">
        <v>0.03</v>
      </c>
      <c r="F112">
        <v>0.03</v>
      </c>
      <c r="G112">
        <v>0.03</v>
      </c>
      <c r="H112">
        <v>0.04</v>
      </c>
      <c r="I112">
        <v>0.04</v>
      </c>
      <c r="J112">
        <v>0.04</v>
      </c>
      <c r="K112">
        <v>0.02</v>
      </c>
      <c r="L112">
        <v>0.01</v>
      </c>
      <c r="M112">
        <v>0.01</v>
      </c>
      <c r="N112">
        <v>0.02</v>
      </c>
      <c r="O112">
        <v>0.01</v>
      </c>
      <c r="P112">
        <v>0.01</v>
      </c>
      <c r="Q112">
        <v>0.01</v>
      </c>
      <c r="R112">
        <v>0.01</v>
      </c>
      <c r="S112">
        <v>0.01</v>
      </c>
      <c r="T112">
        <v>0.03</v>
      </c>
    </row>
    <row r="113" spans="2:20">
      <c r="B113" s="100">
        <v>42511</v>
      </c>
      <c r="C113">
        <v>0.14000000000000001</v>
      </c>
      <c r="D113">
        <v>0.14000000000000001</v>
      </c>
      <c r="E113">
        <v>0.12</v>
      </c>
      <c r="F113">
        <v>0.1</v>
      </c>
      <c r="G113">
        <v>0.11</v>
      </c>
      <c r="H113">
        <v>0.14000000000000001</v>
      </c>
      <c r="I113">
        <v>0.14000000000000001</v>
      </c>
      <c r="J113">
        <v>0.14000000000000001</v>
      </c>
      <c r="K113">
        <v>0.06</v>
      </c>
      <c r="L113">
        <v>0.04</v>
      </c>
      <c r="M113">
        <v>0.03</v>
      </c>
      <c r="N113">
        <v>7.0000000000000007E-2</v>
      </c>
      <c r="O113">
        <v>0.05</v>
      </c>
      <c r="P113">
        <v>0.04</v>
      </c>
      <c r="Q113">
        <v>0.03</v>
      </c>
      <c r="R113">
        <v>0.05</v>
      </c>
      <c r="S113">
        <v>0.04</v>
      </c>
      <c r="T113">
        <v>0.11</v>
      </c>
    </row>
    <row r="114" spans="2:20">
      <c r="B114" s="100">
        <v>42512</v>
      </c>
      <c r="C114">
        <v>0.18</v>
      </c>
      <c r="D114">
        <v>0.18</v>
      </c>
      <c r="E114">
        <v>0.15</v>
      </c>
      <c r="F114">
        <v>0.12</v>
      </c>
      <c r="G114">
        <v>0.14000000000000001</v>
      </c>
      <c r="H114">
        <v>0.18</v>
      </c>
      <c r="I114">
        <v>0.18</v>
      </c>
      <c r="J114">
        <v>0.17</v>
      </c>
      <c r="K114">
        <v>0.08</v>
      </c>
      <c r="L114">
        <v>0.05</v>
      </c>
      <c r="M114">
        <v>0.04</v>
      </c>
      <c r="N114">
        <v>0.1</v>
      </c>
      <c r="O114">
        <v>7.0000000000000007E-2</v>
      </c>
      <c r="P114">
        <v>0.05</v>
      </c>
      <c r="Q114">
        <v>0.04</v>
      </c>
      <c r="R114">
        <v>0.06</v>
      </c>
      <c r="S114">
        <v>0.05</v>
      </c>
      <c r="T114">
        <v>0.14000000000000001</v>
      </c>
    </row>
    <row r="115" spans="2:20">
      <c r="B115" s="100">
        <v>42513</v>
      </c>
      <c r="C115">
        <v>0.21</v>
      </c>
      <c r="D115">
        <v>0.21</v>
      </c>
      <c r="E115">
        <v>0.18</v>
      </c>
      <c r="F115">
        <v>0.14000000000000001</v>
      </c>
      <c r="G115">
        <v>0.17</v>
      </c>
      <c r="H115">
        <v>0.21</v>
      </c>
      <c r="I115">
        <v>0.21</v>
      </c>
      <c r="J115">
        <v>0.21</v>
      </c>
      <c r="K115">
        <v>0.09</v>
      </c>
      <c r="L115">
        <v>0.06</v>
      </c>
      <c r="M115">
        <v>0.05</v>
      </c>
      <c r="N115">
        <v>0.12</v>
      </c>
      <c r="O115">
        <v>0.08</v>
      </c>
      <c r="P115">
        <v>0.06</v>
      </c>
      <c r="Q115">
        <v>0.04</v>
      </c>
      <c r="R115">
        <v>7.0000000000000007E-2</v>
      </c>
      <c r="S115">
        <v>0.06</v>
      </c>
      <c r="T115">
        <v>0.17</v>
      </c>
    </row>
    <row r="116" spans="2:20">
      <c r="B116" s="100">
        <v>42514</v>
      </c>
      <c r="C116">
        <v>0.2</v>
      </c>
      <c r="D116">
        <v>0.2</v>
      </c>
      <c r="E116">
        <v>0.17</v>
      </c>
      <c r="F116">
        <v>0.14000000000000001</v>
      </c>
      <c r="G116">
        <v>0.16</v>
      </c>
      <c r="H116">
        <v>0.2</v>
      </c>
      <c r="I116">
        <v>0.2</v>
      </c>
      <c r="J116">
        <v>0.2</v>
      </c>
      <c r="K116">
        <v>0.09</v>
      </c>
      <c r="L116">
        <v>0.06</v>
      </c>
      <c r="M116">
        <v>0.05</v>
      </c>
      <c r="N116">
        <v>0.11</v>
      </c>
      <c r="O116">
        <v>0.08</v>
      </c>
      <c r="P116">
        <v>0.06</v>
      </c>
      <c r="Q116">
        <v>0.04</v>
      </c>
      <c r="R116">
        <v>7.0000000000000007E-2</v>
      </c>
      <c r="S116">
        <v>0.06</v>
      </c>
      <c r="T116">
        <v>0.17</v>
      </c>
    </row>
    <row r="117" spans="2:20">
      <c r="B117" s="100">
        <v>42515</v>
      </c>
      <c r="C117">
        <v>0.28000000000000003</v>
      </c>
      <c r="D117">
        <v>0.28000000000000003</v>
      </c>
      <c r="E117">
        <v>0.24</v>
      </c>
      <c r="F117">
        <v>0.19</v>
      </c>
      <c r="G117">
        <v>0.22</v>
      </c>
      <c r="H117">
        <v>0.28000000000000003</v>
      </c>
      <c r="I117">
        <v>0.28000000000000003</v>
      </c>
      <c r="J117">
        <v>0.28000000000000003</v>
      </c>
      <c r="K117">
        <v>0.13</v>
      </c>
      <c r="L117">
        <v>0.08</v>
      </c>
      <c r="M117">
        <v>7.0000000000000007E-2</v>
      </c>
      <c r="N117">
        <v>0.16</v>
      </c>
      <c r="O117">
        <v>0.11</v>
      </c>
      <c r="P117">
        <v>0.08</v>
      </c>
      <c r="Q117">
        <v>0.06</v>
      </c>
      <c r="R117">
        <v>0.1</v>
      </c>
      <c r="S117">
        <v>0.09</v>
      </c>
      <c r="T117">
        <v>0.24</v>
      </c>
    </row>
    <row r="118" spans="2:20">
      <c r="B118" s="100">
        <v>42516</v>
      </c>
      <c r="C118">
        <v>0.27</v>
      </c>
      <c r="D118">
        <v>0.27</v>
      </c>
      <c r="E118">
        <v>0.23</v>
      </c>
      <c r="F118">
        <v>0.18</v>
      </c>
      <c r="G118">
        <v>0.22</v>
      </c>
      <c r="H118">
        <v>0.27</v>
      </c>
      <c r="I118">
        <v>0.27</v>
      </c>
      <c r="J118">
        <v>0.27</v>
      </c>
      <c r="K118">
        <v>0.13</v>
      </c>
      <c r="L118">
        <v>0.08</v>
      </c>
      <c r="M118">
        <v>7.0000000000000007E-2</v>
      </c>
      <c r="N118">
        <v>0.16</v>
      </c>
      <c r="O118">
        <v>0.11</v>
      </c>
      <c r="P118">
        <v>0.08</v>
      </c>
      <c r="Q118">
        <v>0.06</v>
      </c>
      <c r="R118">
        <v>0.1</v>
      </c>
      <c r="S118">
        <v>0.08</v>
      </c>
      <c r="T118">
        <v>0.24</v>
      </c>
    </row>
    <row r="119" spans="2:20">
      <c r="B119" s="100">
        <v>42517</v>
      </c>
      <c r="C119">
        <v>0.32</v>
      </c>
      <c r="D119">
        <v>0.32</v>
      </c>
      <c r="E119">
        <v>0.27</v>
      </c>
      <c r="F119">
        <v>0.22</v>
      </c>
      <c r="G119">
        <v>0.26</v>
      </c>
      <c r="H119">
        <v>0.32</v>
      </c>
      <c r="I119">
        <v>0.32</v>
      </c>
      <c r="J119">
        <v>0.32</v>
      </c>
      <c r="K119">
        <v>0.16</v>
      </c>
      <c r="L119">
        <v>0.1</v>
      </c>
      <c r="M119">
        <v>0.08</v>
      </c>
      <c r="N119">
        <v>0.2</v>
      </c>
      <c r="O119">
        <v>0.14000000000000001</v>
      </c>
      <c r="P119">
        <v>0.1</v>
      </c>
      <c r="Q119">
        <v>0.08</v>
      </c>
      <c r="R119">
        <v>0.12</v>
      </c>
      <c r="S119">
        <v>0.1</v>
      </c>
      <c r="T119">
        <v>0.28999999999999998</v>
      </c>
    </row>
    <row r="120" spans="2:20">
      <c r="B120" s="100">
        <v>42518</v>
      </c>
      <c r="C120">
        <v>0.32</v>
      </c>
      <c r="D120">
        <v>0.32</v>
      </c>
      <c r="E120">
        <v>0.27</v>
      </c>
      <c r="F120">
        <v>0.22</v>
      </c>
      <c r="G120">
        <v>0.26</v>
      </c>
      <c r="H120">
        <v>0.32</v>
      </c>
      <c r="I120">
        <v>0.32</v>
      </c>
      <c r="J120">
        <v>0.32</v>
      </c>
      <c r="K120">
        <v>0.16</v>
      </c>
      <c r="L120">
        <v>0.1</v>
      </c>
      <c r="M120">
        <v>0.08</v>
      </c>
      <c r="N120">
        <v>0.2</v>
      </c>
      <c r="O120">
        <v>0.14000000000000001</v>
      </c>
      <c r="P120">
        <v>0.1</v>
      </c>
      <c r="Q120">
        <v>0.08</v>
      </c>
      <c r="R120">
        <v>0.12</v>
      </c>
      <c r="S120">
        <v>0.1</v>
      </c>
      <c r="T120">
        <v>0.28999999999999998</v>
      </c>
    </row>
    <row r="121" spans="2:20">
      <c r="B121" s="100">
        <v>42519</v>
      </c>
      <c r="C121">
        <v>0.26</v>
      </c>
      <c r="D121">
        <v>0.26</v>
      </c>
      <c r="E121">
        <v>0.22</v>
      </c>
      <c r="F121">
        <v>0.18</v>
      </c>
      <c r="G121">
        <v>0.21</v>
      </c>
      <c r="H121">
        <v>0.26</v>
      </c>
      <c r="I121">
        <v>0.26</v>
      </c>
      <c r="J121">
        <v>0.26</v>
      </c>
      <c r="K121">
        <v>0.14000000000000001</v>
      </c>
      <c r="L121">
        <v>0.08</v>
      </c>
      <c r="M121">
        <v>7.0000000000000007E-2</v>
      </c>
      <c r="N121">
        <v>0.17</v>
      </c>
      <c r="O121">
        <v>0.12</v>
      </c>
      <c r="P121">
        <v>0.08</v>
      </c>
      <c r="Q121">
        <v>7.0000000000000007E-2</v>
      </c>
      <c r="R121">
        <v>0.1</v>
      </c>
      <c r="S121">
        <v>0.08</v>
      </c>
      <c r="T121">
        <v>0.24</v>
      </c>
    </row>
    <row r="122" spans="2:20">
      <c r="B122" s="100">
        <v>42520</v>
      </c>
      <c r="C122">
        <v>0.4</v>
      </c>
      <c r="D122">
        <v>0.4</v>
      </c>
      <c r="E122">
        <v>0.34</v>
      </c>
      <c r="F122">
        <v>0.27</v>
      </c>
      <c r="G122">
        <v>0.32</v>
      </c>
      <c r="H122">
        <v>0.4</v>
      </c>
      <c r="I122">
        <v>0.4</v>
      </c>
      <c r="J122">
        <v>0.4</v>
      </c>
      <c r="K122">
        <v>0.21</v>
      </c>
      <c r="L122">
        <v>0.13</v>
      </c>
      <c r="M122">
        <v>0.1</v>
      </c>
      <c r="N122">
        <v>0.26</v>
      </c>
      <c r="O122">
        <v>0.19</v>
      </c>
      <c r="P122">
        <v>0.13</v>
      </c>
      <c r="Q122">
        <v>0.11</v>
      </c>
      <c r="R122">
        <v>0.16</v>
      </c>
      <c r="S122">
        <v>0.13</v>
      </c>
      <c r="T122">
        <v>0.38</v>
      </c>
    </row>
    <row r="123" spans="2:20">
      <c r="B123" s="100">
        <v>42521</v>
      </c>
      <c r="C123">
        <v>0.28999999999999998</v>
      </c>
      <c r="D123">
        <v>0.28999999999999998</v>
      </c>
      <c r="E123">
        <v>0.25</v>
      </c>
      <c r="F123">
        <v>0.2</v>
      </c>
      <c r="G123">
        <v>0.23</v>
      </c>
      <c r="H123">
        <v>0.28999999999999998</v>
      </c>
      <c r="I123">
        <v>0.28999999999999998</v>
      </c>
      <c r="J123">
        <v>0.28999999999999998</v>
      </c>
      <c r="K123">
        <v>0.16</v>
      </c>
      <c r="L123">
        <v>0.1</v>
      </c>
      <c r="M123">
        <v>0.08</v>
      </c>
      <c r="N123">
        <v>0.19</v>
      </c>
      <c r="O123">
        <v>0.14000000000000001</v>
      </c>
      <c r="P123">
        <v>0.1</v>
      </c>
      <c r="Q123">
        <v>0.08</v>
      </c>
      <c r="R123">
        <v>0.12</v>
      </c>
      <c r="S123">
        <v>0.1</v>
      </c>
      <c r="T123">
        <v>0.28000000000000003</v>
      </c>
    </row>
    <row r="124" spans="2:20">
      <c r="B124" s="100">
        <v>42522</v>
      </c>
      <c r="C124">
        <v>0.3</v>
      </c>
      <c r="D124">
        <v>0.3</v>
      </c>
      <c r="E124">
        <v>0.26</v>
      </c>
      <c r="F124">
        <v>0.2</v>
      </c>
      <c r="G124">
        <v>0.24</v>
      </c>
      <c r="H124">
        <v>0.3</v>
      </c>
      <c r="I124">
        <v>0.3</v>
      </c>
      <c r="J124">
        <v>0.3</v>
      </c>
      <c r="K124">
        <v>0.17</v>
      </c>
      <c r="L124">
        <v>0.1</v>
      </c>
      <c r="M124">
        <v>0.08</v>
      </c>
      <c r="N124">
        <v>0.21</v>
      </c>
      <c r="O124">
        <v>0.15</v>
      </c>
      <c r="P124">
        <v>0.1</v>
      </c>
      <c r="Q124">
        <v>0.09</v>
      </c>
      <c r="R124">
        <v>0.12</v>
      </c>
      <c r="S124">
        <v>0.1</v>
      </c>
      <c r="T124">
        <v>0.28999999999999998</v>
      </c>
    </row>
    <row r="125" spans="2:20">
      <c r="B125" s="100">
        <v>42523</v>
      </c>
      <c r="C125">
        <v>0.4</v>
      </c>
      <c r="D125">
        <v>0.4</v>
      </c>
      <c r="E125">
        <v>0.34</v>
      </c>
      <c r="F125">
        <v>0.27</v>
      </c>
      <c r="G125">
        <v>0.32</v>
      </c>
      <c r="H125">
        <v>0.4</v>
      </c>
      <c r="I125">
        <v>0.4</v>
      </c>
      <c r="J125">
        <v>0.4</v>
      </c>
      <c r="K125">
        <v>0.23</v>
      </c>
      <c r="L125">
        <v>0.14000000000000001</v>
      </c>
      <c r="M125">
        <v>0.11</v>
      </c>
      <c r="N125">
        <v>0.28000000000000003</v>
      </c>
      <c r="O125">
        <v>0.21</v>
      </c>
      <c r="P125">
        <v>0.14000000000000001</v>
      </c>
      <c r="Q125">
        <v>0.12</v>
      </c>
      <c r="R125">
        <v>0.17</v>
      </c>
      <c r="S125">
        <v>0.13</v>
      </c>
      <c r="T125">
        <v>0.39</v>
      </c>
    </row>
    <row r="126" spans="2:20">
      <c r="B126" s="100">
        <v>42524</v>
      </c>
      <c r="C126">
        <v>0.37</v>
      </c>
      <c r="D126">
        <v>0.37</v>
      </c>
      <c r="E126">
        <v>0.31</v>
      </c>
      <c r="F126">
        <v>0.25</v>
      </c>
      <c r="G126">
        <v>0.3</v>
      </c>
      <c r="H126">
        <v>0.37</v>
      </c>
      <c r="I126">
        <v>0.37</v>
      </c>
      <c r="J126">
        <v>0.37</v>
      </c>
      <c r="K126">
        <v>0.21</v>
      </c>
      <c r="L126">
        <v>0.13</v>
      </c>
      <c r="M126">
        <v>0.1</v>
      </c>
      <c r="N126">
        <v>0.26</v>
      </c>
      <c r="O126">
        <v>0.2</v>
      </c>
      <c r="P126">
        <v>0.13</v>
      </c>
      <c r="Q126">
        <v>0.12</v>
      </c>
      <c r="R126">
        <v>0.16</v>
      </c>
      <c r="S126">
        <v>0.13</v>
      </c>
      <c r="T126">
        <v>0.37</v>
      </c>
    </row>
    <row r="127" spans="2:20">
      <c r="B127" s="100">
        <v>42525</v>
      </c>
      <c r="C127">
        <v>0.28999999999999998</v>
      </c>
      <c r="D127">
        <v>0.28999999999999998</v>
      </c>
      <c r="E127">
        <v>0.25</v>
      </c>
      <c r="F127">
        <v>0.2</v>
      </c>
      <c r="G127">
        <v>0.23</v>
      </c>
      <c r="H127">
        <v>0.28999999999999998</v>
      </c>
      <c r="I127">
        <v>0.28999999999999998</v>
      </c>
      <c r="J127">
        <v>0.28999999999999998</v>
      </c>
      <c r="K127">
        <v>0.17</v>
      </c>
      <c r="L127">
        <v>0.11</v>
      </c>
      <c r="M127">
        <v>0.08</v>
      </c>
      <c r="N127">
        <v>0.21</v>
      </c>
      <c r="O127">
        <v>0.16</v>
      </c>
      <c r="P127">
        <v>0.11</v>
      </c>
      <c r="Q127">
        <v>0.1</v>
      </c>
      <c r="R127">
        <v>0.13</v>
      </c>
      <c r="S127">
        <v>0.1</v>
      </c>
      <c r="T127">
        <v>0.28999999999999998</v>
      </c>
    </row>
    <row r="128" spans="2:20">
      <c r="B128" s="100">
        <v>42526</v>
      </c>
      <c r="C128">
        <v>0.33</v>
      </c>
      <c r="D128">
        <v>0.33</v>
      </c>
      <c r="E128">
        <v>0.28000000000000003</v>
      </c>
      <c r="F128">
        <v>0.22</v>
      </c>
      <c r="G128">
        <v>0.26</v>
      </c>
      <c r="H128">
        <v>0.33</v>
      </c>
      <c r="I128">
        <v>0.33</v>
      </c>
      <c r="J128">
        <v>0.33</v>
      </c>
      <c r="K128">
        <v>0.2</v>
      </c>
      <c r="L128">
        <v>0.13</v>
      </c>
      <c r="M128">
        <v>0.09</v>
      </c>
      <c r="N128">
        <v>0.24</v>
      </c>
      <c r="O128">
        <v>0.19</v>
      </c>
      <c r="P128">
        <v>0.13</v>
      </c>
      <c r="Q128">
        <v>0.12</v>
      </c>
      <c r="R128">
        <v>0.16</v>
      </c>
      <c r="S128">
        <v>0.12</v>
      </c>
      <c r="T128">
        <v>0.33</v>
      </c>
    </row>
    <row r="129" spans="2:20">
      <c r="B129" s="100">
        <v>42527</v>
      </c>
      <c r="C129">
        <v>0.37</v>
      </c>
      <c r="D129">
        <v>0.37</v>
      </c>
      <c r="E129">
        <v>0.31</v>
      </c>
      <c r="F129">
        <v>0.25</v>
      </c>
      <c r="G129">
        <v>0.3</v>
      </c>
      <c r="H129">
        <v>0.37</v>
      </c>
      <c r="I129">
        <v>0.37</v>
      </c>
      <c r="J129">
        <v>0.37</v>
      </c>
      <c r="K129">
        <v>0.23</v>
      </c>
      <c r="L129">
        <v>0.15</v>
      </c>
      <c r="M129">
        <v>0.11</v>
      </c>
      <c r="N129">
        <v>0.28000000000000003</v>
      </c>
      <c r="O129">
        <v>0.22</v>
      </c>
      <c r="P129">
        <v>0.14000000000000001</v>
      </c>
      <c r="Q129">
        <v>0.14000000000000001</v>
      </c>
      <c r="R129">
        <v>0.18</v>
      </c>
      <c r="S129">
        <v>0.13</v>
      </c>
      <c r="T129">
        <v>0.37</v>
      </c>
    </row>
    <row r="130" spans="2:20">
      <c r="B130" s="100">
        <v>42528</v>
      </c>
      <c r="C130">
        <v>0.31</v>
      </c>
      <c r="D130">
        <v>0.31</v>
      </c>
      <c r="E130">
        <v>0.26</v>
      </c>
      <c r="F130">
        <v>0.21</v>
      </c>
      <c r="G130">
        <v>0.25</v>
      </c>
      <c r="H130">
        <v>0.31</v>
      </c>
      <c r="I130">
        <v>0.31</v>
      </c>
      <c r="J130">
        <v>0.31</v>
      </c>
      <c r="K130">
        <v>0.19</v>
      </c>
      <c r="L130">
        <v>0.13</v>
      </c>
      <c r="M130">
        <v>0.09</v>
      </c>
      <c r="N130">
        <v>0.24</v>
      </c>
      <c r="O130">
        <v>0.19</v>
      </c>
      <c r="P130">
        <v>0.12</v>
      </c>
      <c r="Q130">
        <v>0.13</v>
      </c>
      <c r="R130">
        <v>0.16</v>
      </c>
      <c r="S130">
        <v>0.11</v>
      </c>
      <c r="T130">
        <v>0.31</v>
      </c>
    </row>
    <row r="131" spans="2:20">
      <c r="B131" s="100">
        <v>42529</v>
      </c>
      <c r="C131">
        <v>0.28000000000000003</v>
      </c>
      <c r="D131">
        <v>0.28000000000000003</v>
      </c>
      <c r="E131">
        <v>0.24</v>
      </c>
      <c r="F131">
        <v>0.19</v>
      </c>
      <c r="G131">
        <v>0.22</v>
      </c>
      <c r="H131">
        <v>0.28000000000000003</v>
      </c>
      <c r="I131">
        <v>0.28000000000000003</v>
      </c>
      <c r="J131">
        <v>0.28000000000000003</v>
      </c>
      <c r="K131">
        <v>0.18</v>
      </c>
      <c r="L131">
        <v>0.12</v>
      </c>
      <c r="M131">
        <v>0.09</v>
      </c>
      <c r="N131">
        <v>0.22</v>
      </c>
      <c r="O131">
        <v>0.17</v>
      </c>
      <c r="P131">
        <v>0.12</v>
      </c>
      <c r="Q131">
        <v>0.12</v>
      </c>
      <c r="R131">
        <v>0.14000000000000001</v>
      </c>
      <c r="S131">
        <v>0.1</v>
      </c>
      <c r="T131">
        <v>0.28000000000000003</v>
      </c>
    </row>
    <row r="132" spans="2:20">
      <c r="B132" s="100">
        <v>42530</v>
      </c>
      <c r="C132">
        <v>0.38</v>
      </c>
      <c r="D132">
        <v>0.38</v>
      </c>
      <c r="E132">
        <v>0.32</v>
      </c>
      <c r="F132">
        <v>0.26</v>
      </c>
      <c r="G132">
        <v>0.3</v>
      </c>
      <c r="H132">
        <v>0.38</v>
      </c>
      <c r="I132">
        <v>0.38</v>
      </c>
      <c r="J132">
        <v>0.38</v>
      </c>
      <c r="K132">
        <v>0.25</v>
      </c>
      <c r="L132">
        <v>0.17</v>
      </c>
      <c r="M132">
        <v>0.12</v>
      </c>
      <c r="N132">
        <v>0.3</v>
      </c>
      <c r="O132">
        <v>0.24</v>
      </c>
      <c r="P132">
        <v>0.16</v>
      </c>
      <c r="Q132">
        <v>0.18</v>
      </c>
      <c r="R132">
        <v>0.2</v>
      </c>
      <c r="S132">
        <v>0.14000000000000001</v>
      </c>
      <c r="T132">
        <v>0.38</v>
      </c>
    </row>
    <row r="133" spans="2:20">
      <c r="B133" s="100">
        <v>42531</v>
      </c>
      <c r="C133">
        <v>0.28999999999999998</v>
      </c>
      <c r="D133">
        <v>0.28999999999999998</v>
      </c>
      <c r="E133">
        <v>0.25</v>
      </c>
      <c r="F133">
        <v>0.2</v>
      </c>
      <c r="G133">
        <v>0.23</v>
      </c>
      <c r="H133">
        <v>0.28999999999999998</v>
      </c>
      <c r="I133">
        <v>0.28999999999999998</v>
      </c>
      <c r="J133">
        <v>0.28999999999999998</v>
      </c>
      <c r="K133">
        <v>0.19</v>
      </c>
      <c r="L133">
        <v>0.13</v>
      </c>
      <c r="M133">
        <v>0.09</v>
      </c>
      <c r="N133">
        <v>0.23</v>
      </c>
      <c r="O133">
        <v>0.19</v>
      </c>
      <c r="P133">
        <v>0.13</v>
      </c>
      <c r="Q133">
        <v>0.14000000000000001</v>
      </c>
      <c r="R133">
        <v>0.16</v>
      </c>
      <c r="S133">
        <v>0.11</v>
      </c>
      <c r="T133">
        <v>0.28999999999999998</v>
      </c>
    </row>
    <row r="134" spans="2:20">
      <c r="B134" s="100">
        <v>42532</v>
      </c>
      <c r="C134">
        <v>0.23</v>
      </c>
      <c r="D134">
        <v>0.23</v>
      </c>
      <c r="E134">
        <v>0.2</v>
      </c>
      <c r="F134">
        <v>0.16</v>
      </c>
      <c r="G134">
        <v>0.18</v>
      </c>
      <c r="H134">
        <v>0.23</v>
      </c>
      <c r="I134">
        <v>0.23</v>
      </c>
      <c r="J134">
        <v>0.23</v>
      </c>
      <c r="K134">
        <v>0.16</v>
      </c>
      <c r="L134">
        <v>0.11</v>
      </c>
      <c r="M134">
        <v>7.0000000000000007E-2</v>
      </c>
      <c r="N134">
        <v>0.19</v>
      </c>
      <c r="O134">
        <v>0.15</v>
      </c>
      <c r="P134">
        <v>0.11</v>
      </c>
      <c r="Q134">
        <v>0.12</v>
      </c>
      <c r="R134">
        <v>0.13</v>
      </c>
      <c r="S134">
        <v>0.09</v>
      </c>
      <c r="T134">
        <v>0.23</v>
      </c>
    </row>
    <row r="135" spans="2:20">
      <c r="B135" s="100">
        <v>42533</v>
      </c>
      <c r="C135">
        <v>0.22</v>
      </c>
      <c r="D135">
        <v>0.22</v>
      </c>
      <c r="E135">
        <v>0.19</v>
      </c>
      <c r="F135">
        <v>0.15</v>
      </c>
      <c r="G135">
        <v>0.18</v>
      </c>
      <c r="H135">
        <v>0.22</v>
      </c>
      <c r="I135">
        <v>0.22</v>
      </c>
      <c r="J135">
        <v>0.22</v>
      </c>
      <c r="K135">
        <v>0.15</v>
      </c>
      <c r="L135">
        <v>0.1</v>
      </c>
      <c r="M135">
        <v>7.0000000000000007E-2</v>
      </c>
      <c r="N135">
        <v>0.18</v>
      </c>
      <c r="O135">
        <v>0.15</v>
      </c>
      <c r="P135">
        <v>0.1</v>
      </c>
      <c r="Q135">
        <v>0.12</v>
      </c>
      <c r="R135">
        <v>0.12</v>
      </c>
      <c r="S135">
        <v>0.09</v>
      </c>
      <c r="T135">
        <v>0.22</v>
      </c>
    </row>
    <row r="136" spans="2:20">
      <c r="B136" s="100">
        <v>42534</v>
      </c>
      <c r="C136">
        <v>0.24</v>
      </c>
      <c r="D136">
        <v>0.24</v>
      </c>
      <c r="E136">
        <v>0.2</v>
      </c>
      <c r="F136">
        <v>0.16</v>
      </c>
      <c r="G136">
        <v>0.19</v>
      </c>
      <c r="H136">
        <v>0.23</v>
      </c>
      <c r="I136">
        <v>0.24</v>
      </c>
      <c r="J136">
        <v>0.24</v>
      </c>
      <c r="K136">
        <v>0.17</v>
      </c>
      <c r="L136">
        <v>0.12</v>
      </c>
      <c r="M136">
        <v>0.08</v>
      </c>
      <c r="N136">
        <v>0.2</v>
      </c>
      <c r="O136">
        <v>0.17</v>
      </c>
      <c r="P136">
        <v>0.12</v>
      </c>
      <c r="Q136">
        <v>0.14000000000000001</v>
      </c>
      <c r="R136">
        <v>0.14000000000000001</v>
      </c>
      <c r="S136">
        <v>0.1</v>
      </c>
      <c r="T136">
        <v>0.24</v>
      </c>
    </row>
    <row r="137" spans="2:20">
      <c r="B137" s="100">
        <v>42535</v>
      </c>
      <c r="C137">
        <v>0.28999999999999998</v>
      </c>
      <c r="D137">
        <v>0.28999999999999998</v>
      </c>
      <c r="E137">
        <v>0.25</v>
      </c>
      <c r="F137">
        <v>0.2</v>
      </c>
      <c r="G137">
        <v>0.23</v>
      </c>
      <c r="H137">
        <v>0.28000000000000003</v>
      </c>
      <c r="I137">
        <v>0.28999999999999998</v>
      </c>
      <c r="J137">
        <v>0.28999999999999998</v>
      </c>
      <c r="K137">
        <v>0.21</v>
      </c>
      <c r="L137">
        <v>0.15</v>
      </c>
      <c r="M137">
        <v>0.1</v>
      </c>
      <c r="N137">
        <v>0.24</v>
      </c>
      <c r="O137">
        <v>0.2</v>
      </c>
      <c r="P137">
        <v>0.15</v>
      </c>
      <c r="Q137">
        <v>0.18</v>
      </c>
      <c r="R137">
        <v>0.17</v>
      </c>
      <c r="S137">
        <v>0.12</v>
      </c>
      <c r="T137">
        <v>0.28999999999999998</v>
      </c>
    </row>
    <row r="138" spans="2:20">
      <c r="B138" s="100">
        <v>42536</v>
      </c>
      <c r="C138">
        <v>0.3</v>
      </c>
      <c r="D138">
        <v>0.3</v>
      </c>
      <c r="E138">
        <v>0.26</v>
      </c>
      <c r="F138">
        <v>0.2</v>
      </c>
      <c r="G138">
        <v>0.24</v>
      </c>
      <c r="H138">
        <v>0.28999999999999998</v>
      </c>
      <c r="I138">
        <v>0.3</v>
      </c>
      <c r="J138">
        <v>0.3</v>
      </c>
      <c r="K138">
        <v>0.22</v>
      </c>
      <c r="L138">
        <v>0.15</v>
      </c>
      <c r="M138">
        <v>0.1</v>
      </c>
      <c r="N138">
        <v>0.25</v>
      </c>
      <c r="O138">
        <v>0.22</v>
      </c>
      <c r="P138">
        <v>0.16</v>
      </c>
      <c r="Q138">
        <v>0.19</v>
      </c>
      <c r="R138">
        <v>0.18</v>
      </c>
      <c r="S138">
        <v>0.13</v>
      </c>
      <c r="T138">
        <v>0.28999999999999998</v>
      </c>
    </row>
    <row r="139" spans="2:20">
      <c r="B139" s="100">
        <v>42537</v>
      </c>
      <c r="C139">
        <v>0.26</v>
      </c>
      <c r="D139">
        <v>0.26</v>
      </c>
      <c r="E139">
        <v>0.22</v>
      </c>
      <c r="F139">
        <v>0.18</v>
      </c>
      <c r="G139">
        <v>0.21</v>
      </c>
      <c r="H139">
        <v>0.25</v>
      </c>
      <c r="I139">
        <v>0.26</v>
      </c>
      <c r="J139">
        <v>0.26</v>
      </c>
      <c r="K139">
        <v>0.19</v>
      </c>
      <c r="L139">
        <v>0.14000000000000001</v>
      </c>
      <c r="M139">
        <v>0.09</v>
      </c>
      <c r="N139">
        <v>0.22</v>
      </c>
      <c r="O139">
        <v>0.19</v>
      </c>
      <c r="P139">
        <v>0.14000000000000001</v>
      </c>
      <c r="Q139">
        <v>0.17</v>
      </c>
      <c r="R139">
        <v>0.16</v>
      </c>
      <c r="S139">
        <v>0.12</v>
      </c>
      <c r="T139">
        <v>0.25</v>
      </c>
    </row>
    <row r="140" spans="2:20">
      <c r="B140" s="100">
        <v>42538</v>
      </c>
      <c r="C140">
        <v>0.32</v>
      </c>
      <c r="D140">
        <v>0.32</v>
      </c>
      <c r="E140">
        <v>0.27</v>
      </c>
      <c r="F140">
        <v>0.22</v>
      </c>
      <c r="G140">
        <v>0.26</v>
      </c>
      <c r="H140">
        <v>0.28999999999999998</v>
      </c>
      <c r="I140">
        <v>0.32</v>
      </c>
      <c r="J140">
        <v>0.32</v>
      </c>
      <c r="K140">
        <v>0.24</v>
      </c>
      <c r="L140">
        <v>0.17</v>
      </c>
      <c r="M140">
        <v>0.12</v>
      </c>
      <c r="N140">
        <v>0.28000000000000003</v>
      </c>
      <c r="O140">
        <v>0.24</v>
      </c>
      <c r="P140">
        <v>0.18</v>
      </c>
      <c r="Q140">
        <v>0.22</v>
      </c>
      <c r="R140">
        <v>0.2</v>
      </c>
      <c r="S140">
        <v>0.15</v>
      </c>
      <c r="T140">
        <v>0.3</v>
      </c>
    </row>
    <row r="141" spans="2:20">
      <c r="B141" s="100">
        <v>42539</v>
      </c>
      <c r="C141">
        <v>0.39</v>
      </c>
      <c r="D141">
        <v>0.39</v>
      </c>
      <c r="E141">
        <v>0.33</v>
      </c>
      <c r="F141">
        <v>0.27</v>
      </c>
      <c r="G141">
        <v>0.31</v>
      </c>
      <c r="H141">
        <v>0.34</v>
      </c>
      <c r="I141">
        <v>0.39</v>
      </c>
      <c r="J141">
        <v>0.39</v>
      </c>
      <c r="K141">
        <v>0.3</v>
      </c>
      <c r="L141">
        <v>0.21</v>
      </c>
      <c r="M141">
        <v>0.15</v>
      </c>
      <c r="N141">
        <v>0.34</v>
      </c>
      <c r="O141">
        <v>0.3</v>
      </c>
      <c r="P141">
        <v>0.22</v>
      </c>
      <c r="Q141">
        <v>0.28000000000000003</v>
      </c>
      <c r="R141">
        <v>0.25</v>
      </c>
      <c r="S141">
        <v>0.19</v>
      </c>
      <c r="T141">
        <v>0.36</v>
      </c>
    </row>
    <row r="142" spans="2:20">
      <c r="B142" s="100">
        <v>42540</v>
      </c>
      <c r="C142">
        <v>0.39</v>
      </c>
      <c r="D142">
        <v>0.39</v>
      </c>
      <c r="E142">
        <v>0.33</v>
      </c>
      <c r="F142">
        <v>0.27</v>
      </c>
      <c r="G142">
        <v>0.31</v>
      </c>
      <c r="H142">
        <v>0.33</v>
      </c>
      <c r="I142">
        <v>0.39</v>
      </c>
      <c r="J142">
        <v>0.39</v>
      </c>
      <c r="K142">
        <v>0.31</v>
      </c>
      <c r="L142">
        <v>0.22</v>
      </c>
      <c r="M142">
        <v>0.16</v>
      </c>
      <c r="N142">
        <v>0.34</v>
      </c>
      <c r="O142">
        <v>0.3</v>
      </c>
      <c r="P142">
        <v>0.23</v>
      </c>
      <c r="Q142">
        <v>0.28999999999999998</v>
      </c>
      <c r="R142">
        <v>0.25</v>
      </c>
      <c r="S142">
        <v>0.2</v>
      </c>
      <c r="T142">
        <v>0.34</v>
      </c>
    </row>
    <row r="143" spans="2:20">
      <c r="B143" s="100">
        <v>42541</v>
      </c>
      <c r="C143">
        <v>0.32</v>
      </c>
      <c r="D143">
        <v>0.32</v>
      </c>
      <c r="E143">
        <v>0.27</v>
      </c>
      <c r="F143">
        <v>0.22</v>
      </c>
      <c r="G143">
        <v>0.26</v>
      </c>
      <c r="H143">
        <v>0.26</v>
      </c>
      <c r="I143">
        <v>0.32</v>
      </c>
      <c r="J143">
        <v>0.32</v>
      </c>
      <c r="K143">
        <v>0.26</v>
      </c>
      <c r="L143">
        <v>0.18</v>
      </c>
      <c r="M143">
        <v>0.13</v>
      </c>
      <c r="N143">
        <v>0.28000000000000003</v>
      </c>
      <c r="O143">
        <v>0.26</v>
      </c>
      <c r="P143">
        <v>0.19</v>
      </c>
      <c r="Q143">
        <v>0.25</v>
      </c>
      <c r="R143">
        <v>0.21</v>
      </c>
      <c r="S143">
        <v>0.17</v>
      </c>
      <c r="T143">
        <v>0.27</v>
      </c>
    </row>
    <row r="144" spans="2:20">
      <c r="B144" s="100">
        <v>42542</v>
      </c>
      <c r="C144">
        <v>0.46</v>
      </c>
      <c r="D144">
        <v>0.46</v>
      </c>
      <c r="E144">
        <v>0.39</v>
      </c>
      <c r="F144">
        <v>0.31</v>
      </c>
      <c r="G144">
        <v>0.37</v>
      </c>
      <c r="H144">
        <v>0.36</v>
      </c>
      <c r="I144">
        <v>0.46</v>
      </c>
      <c r="J144">
        <v>0.46</v>
      </c>
      <c r="K144">
        <v>0.38</v>
      </c>
      <c r="L144">
        <v>0.27</v>
      </c>
      <c r="M144">
        <v>0.2</v>
      </c>
      <c r="N144">
        <v>0.41</v>
      </c>
      <c r="O144">
        <v>0.37</v>
      </c>
      <c r="P144">
        <v>0.28999999999999998</v>
      </c>
      <c r="Q144">
        <v>0.37</v>
      </c>
      <c r="R144">
        <v>0.31</v>
      </c>
      <c r="S144">
        <v>0.24</v>
      </c>
      <c r="T144">
        <v>0.38</v>
      </c>
    </row>
    <row r="145" spans="2:20">
      <c r="B145" s="100">
        <v>42543</v>
      </c>
      <c r="C145">
        <v>0.32</v>
      </c>
      <c r="D145">
        <v>0.32</v>
      </c>
      <c r="E145">
        <v>0.27</v>
      </c>
      <c r="F145">
        <v>0.22</v>
      </c>
      <c r="G145">
        <v>0.26</v>
      </c>
      <c r="H145">
        <v>0.24</v>
      </c>
      <c r="I145">
        <v>0.32</v>
      </c>
      <c r="J145">
        <v>0.32</v>
      </c>
      <c r="K145">
        <v>0.27</v>
      </c>
      <c r="L145">
        <v>0.19</v>
      </c>
      <c r="M145">
        <v>0.14000000000000001</v>
      </c>
      <c r="N145">
        <v>0.28000000000000003</v>
      </c>
      <c r="O145">
        <v>0.26</v>
      </c>
      <c r="P145">
        <v>0.21</v>
      </c>
      <c r="Q145">
        <v>0.26</v>
      </c>
      <c r="R145">
        <v>0.22</v>
      </c>
      <c r="S145">
        <v>0.17</v>
      </c>
      <c r="T145">
        <v>0.25</v>
      </c>
    </row>
    <row r="146" spans="2:20">
      <c r="B146" s="100">
        <v>42544</v>
      </c>
      <c r="C146">
        <v>0.39</v>
      </c>
      <c r="D146">
        <v>0.39</v>
      </c>
      <c r="E146">
        <v>0.33</v>
      </c>
      <c r="F146">
        <v>0.27</v>
      </c>
      <c r="G146">
        <v>0.31</v>
      </c>
      <c r="H146">
        <v>0.28000000000000003</v>
      </c>
      <c r="I146">
        <v>0.39</v>
      </c>
      <c r="J146">
        <v>0.39</v>
      </c>
      <c r="K146">
        <v>0.34</v>
      </c>
      <c r="L146">
        <v>0.24</v>
      </c>
      <c r="M146">
        <v>0.18</v>
      </c>
      <c r="N146">
        <v>0.35</v>
      </c>
      <c r="O146">
        <v>0.32</v>
      </c>
      <c r="P146">
        <v>0.26</v>
      </c>
      <c r="Q146">
        <v>0.33</v>
      </c>
      <c r="R146">
        <v>0.28000000000000003</v>
      </c>
      <c r="S146">
        <v>0.22</v>
      </c>
      <c r="T146">
        <v>0.28999999999999998</v>
      </c>
    </row>
    <row r="147" spans="2:20">
      <c r="B147" s="100">
        <v>42545</v>
      </c>
      <c r="C147">
        <v>0.4</v>
      </c>
      <c r="D147">
        <v>0.4</v>
      </c>
      <c r="E147">
        <v>0.34</v>
      </c>
      <c r="F147">
        <v>0.27</v>
      </c>
      <c r="G147">
        <v>0.32</v>
      </c>
      <c r="H147">
        <v>0.28000000000000003</v>
      </c>
      <c r="I147">
        <v>0.4</v>
      </c>
      <c r="J147">
        <v>0.4</v>
      </c>
      <c r="K147">
        <v>0.35</v>
      </c>
      <c r="L147">
        <v>0.25</v>
      </c>
      <c r="M147">
        <v>0.19</v>
      </c>
      <c r="N147">
        <v>0.36</v>
      </c>
      <c r="O147">
        <v>0.33</v>
      </c>
      <c r="P147">
        <v>0.27</v>
      </c>
      <c r="Q147">
        <v>0.34</v>
      </c>
      <c r="R147">
        <v>0.28999999999999998</v>
      </c>
      <c r="S147">
        <v>0.23</v>
      </c>
      <c r="T147">
        <v>0.28000000000000003</v>
      </c>
    </row>
    <row r="148" spans="2:20">
      <c r="B148" s="100">
        <v>42546</v>
      </c>
      <c r="C148">
        <v>0.35</v>
      </c>
      <c r="D148">
        <v>0.35</v>
      </c>
      <c r="E148">
        <v>0.3</v>
      </c>
      <c r="F148">
        <v>0.24</v>
      </c>
      <c r="G148">
        <v>0.28000000000000003</v>
      </c>
      <c r="H148">
        <v>0.24</v>
      </c>
      <c r="I148">
        <v>0.35</v>
      </c>
      <c r="J148">
        <v>0.35</v>
      </c>
      <c r="K148">
        <v>0.32</v>
      </c>
      <c r="L148">
        <v>0.22</v>
      </c>
      <c r="M148">
        <v>0.17</v>
      </c>
      <c r="N148">
        <v>0.32</v>
      </c>
      <c r="O148">
        <v>0.3</v>
      </c>
      <c r="P148">
        <v>0.24</v>
      </c>
      <c r="Q148">
        <v>0.31</v>
      </c>
      <c r="R148">
        <v>0.26</v>
      </c>
      <c r="S148">
        <v>0.2</v>
      </c>
      <c r="T148">
        <v>0.24</v>
      </c>
    </row>
    <row r="149" spans="2:20">
      <c r="B149" s="100">
        <v>42547</v>
      </c>
      <c r="C149">
        <v>0.3</v>
      </c>
      <c r="D149">
        <v>0.3</v>
      </c>
      <c r="E149">
        <v>0.26</v>
      </c>
      <c r="F149">
        <v>0.2</v>
      </c>
      <c r="G149">
        <v>0.24</v>
      </c>
      <c r="H149">
        <v>0.19</v>
      </c>
      <c r="I149">
        <v>0.3</v>
      </c>
      <c r="J149">
        <v>0.3</v>
      </c>
      <c r="K149">
        <v>0.28000000000000003</v>
      </c>
      <c r="L149">
        <v>0.2</v>
      </c>
      <c r="M149">
        <v>0.15</v>
      </c>
      <c r="N149">
        <v>0.27</v>
      </c>
      <c r="O149">
        <v>0.26</v>
      </c>
      <c r="P149">
        <v>0.21</v>
      </c>
      <c r="Q149">
        <v>0.27</v>
      </c>
      <c r="R149">
        <v>0.22</v>
      </c>
      <c r="S149">
        <v>0.18</v>
      </c>
      <c r="T149">
        <v>0.19</v>
      </c>
    </row>
    <row r="150" spans="2:20">
      <c r="B150" s="100">
        <v>42548</v>
      </c>
      <c r="C150">
        <v>0.34</v>
      </c>
      <c r="D150">
        <v>0.34</v>
      </c>
      <c r="E150">
        <v>0.28999999999999998</v>
      </c>
      <c r="F150">
        <v>0.23</v>
      </c>
      <c r="G150">
        <v>0.27</v>
      </c>
      <c r="H150">
        <v>0.21</v>
      </c>
      <c r="I150">
        <v>0.34</v>
      </c>
      <c r="J150">
        <v>0.34</v>
      </c>
      <c r="K150">
        <v>0.32</v>
      </c>
      <c r="L150">
        <v>0.23</v>
      </c>
      <c r="M150">
        <v>0.17</v>
      </c>
      <c r="N150">
        <v>0.31</v>
      </c>
      <c r="O150">
        <v>0.28999999999999998</v>
      </c>
      <c r="P150">
        <v>0.25</v>
      </c>
      <c r="Q150">
        <v>0.31</v>
      </c>
      <c r="R150">
        <v>0.26</v>
      </c>
      <c r="S150">
        <v>0.21</v>
      </c>
      <c r="T150">
        <v>0.21</v>
      </c>
    </row>
    <row r="151" spans="2:20">
      <c r="B151" s="100">
        <v>42549</v>
      </c>
      <c r="C151">
        <v>0.38</v>
      </c>
      <c r="D151">
        <v>0.38</v>
      </c>
      <c r="E151">
        <v>0.32</v>
      </c>
      <c r="F151">
        <v>0.26</v>
      </c>
      <c r="G151">
        <v>0.3</v>
      </c>
      <c r="H151">
        <v>0.23</v>
      </c>
      <c r="I151">
        <v>0.38</v>
      </c>
      <c r="J151">
        <v>0.38</v>
      </c>
      <c r="K151">
        <v>0.36</v>
      </c>
      <c r="L151">
        <v>0.26</v>
      </c>
      <c r="M151">
        <v>0.2</v>
      </c>
      <c r="N151">
        <v>0.35</v>
      </c>
      <c r="O151">
        <v>0.33</v>
      </c>
      <c r="P151">
        <v>0.28000000000000003</v>
      </c>
      <c r="Q151">
        <v>0.35</v>
      </c>
      <c r="R151">
        <v>0.28999999999999998</v>
      </c>
      <c r="S151">
        <v>0.24</v>
      </c>
      <c r="T151">
        <v>0.22</v>
      </c>
    </row>
    <row r="152" spans="2:20">
      <c r="B152" s="100">
        <v>42550</v>
      </c>
      <c r="C152">
        <v>0.28000000000000003</v>
      </c>
      <c r="D152">
        <v>0.28000000000000003</v>
      </c>
      <c r="E152">
        <v>0.24</v>
      </c>
      <c r="F152">
        <v>0.19</v>
      </c>
      <c r="G152">
        <v>0.22</v>
      </c>
      <c r="H152">
        <v>0.16</v>
      </c>
      <c r="I152">
        <v>0.28000000000000003</v>
      </c>
      <c r="J152">
        <v>0.28000000000000003</v>
      </c>
      <c r="K152">
        <v>0.27</v>
      </c>
      <c r="L152">
        <v>0.19</v>
      </c>
      <c r="M152">
        <v>0.15</v>
      </c>
      <c r="N152">
        <v>0.26</v>
      </c>
      <c r="O152">
        <v>0.24</v>
      </c>
      <c r="P152">
        <v>0.21</v>
      </c>
      <c r="Q152">
        <v>0.26</v>
      </c>
      <c r="R152">
        <v>0.22</v>
      </c>
      <c r="S152">
        <v>0.18</v>
      </c>
      <c r="T152">
        <v>0.15</v>
      </c>
    </row>
    <row r="153" spans="2:20">
      <c r="B153" s="100">
        <v>42551</v>
      </c>
      <c r="C153">
        <v>0.34</v>
      </c>
      <c r="D153">
        <v>0.34</v>
      </c>
      <c r="E153">
        <v>0.28999999999999998</v>
      </c>
      <c r="F153">
        <v>0.23</v>
      </c>
      <c r="G153">
        <v>0.27</v>
      </c>
      <c r="H153">
        <v>0.18</v>
      </c>
      <c r="I153">
        <v>0.34</v>
      </c>
      <c r="J153">
        <v>0.34</v>
      </c>
      <c r="K153">
        <v>0.33</v>
      </c>
      <c r="L153">
        <v>0.24</v>
      </c>
      <c r="M153">
        <v>0.18</v>
      </c>
      <c r="N153">
        <v>0.31</v>
      </c>
      <c r="O153">
        <v>0.3</v>
      </c>
      <c r="P153">
        <v>0.26</v>
      </c>
      <c r="Q153">
        <v>0.32</v>
      </c>
      <c r="R153">
        <v>0.27</v>
      </c>
      <c r="S153">
        <v>0.22</v>
      </c>
      <c r="T153">
        <v>0.18</v>
      </c>
    </row>
    <row r="154" spans="2:20">
      <c r="B154" s="100">
        <v>42552</v>
      </c>
      <c r="C154">
        <v>0.3</v>
      </c>
      <c r="D154">
        <v>0.3</v>
      </c>
      <c r="E154">
        <v>0.26</v>
      </c>
      <c r="F154">
        <v>0.2</v>
      </c>
      <c r="G154">
        <v>0.24</v>
      </c>
      <c r="H154">
        <v>0.15</v>
      </c>
      <c r="I154">
        <v>0.3</v>
      </c>
      <c r="J154">
        <v>0.3</v>
      </c>
      <c r="K154">
        <v>0.28999999999999998</v>
      </c>
      <c r="L154">
        <v>0.22</v>
      </c>
      <c r="M154">
        <v>0.17</v>
      </c>
      <c r="N154">
        <v>0.28000000000000003</v>
      </c>
      <c r="O154">
        <v>0.27</v>
      </c>
      <c r="P154">
        <v>0.24</v>
      </c>
      <c r="Q154">
        <v>0.28999999999999998</v>
      </c>
      <c r="R154">
        <v>0.24</v>
      </c>
      <c r="S154">
        <v>0.2</v>
      </c>
      <c r="T154">
        <v>0.15</v>
      </c>
    </row>
    <row r="155" spans="2:20">
      <c r="B155" s="100">
        <v>42553</v>
      </c>
      <c r="C155">
        <v>0.36</v>
      </c>
      <c r="D155">
        <v>0.36</v>
      </c>
      <c r="E155">
        <v>0.31</v>
      </c>
      <c r="F155">
        <v>0.24</v>
      </c>
      <c r="G155">
        <v>0.28999999999999998</v>
      </c>
      <c r="H155">
        <v>0.17</v>
      </c>
      <c r="I155">
        <v>0.36</v>
      </c>
      <c r="J155">
        <v>0.36</v>
      </c>
      <c r="K155">
        <v>0.35</v>
      </c>
      <c r="L155">
        <v>0.27</v>
      </c>
      <c r="M155">
        <v>0.2</v>
      </c>
      <c r="N155">
        <v>0.33</v>
      </c>
      <c r="O155">
        <v>0.32</v>
      </c>
      <c r="P155">
        <v>0.28999999999999998</v>
      </c>
      <c r="Q155">
        <v>0.34</v>
      </c>
      <c r="R155">
        <v>0.3</v>
      </c>
      <c r="S155">
        <v>0.24</v>
      </c>
      <c r="T155">
        <v>0.17</v>
      </c>
    </row>
    <row r="156" spans="2:20">
      <c r="B156" s="100">
        <v>42554</v>
      </c>
      <c r="C156">
        <v>0.34</v>
      </c>
      <c r="D156">
        <v>0.34</v>
      </c>
      <c r="E156">
        <v>0.28999999999999998</v>
      </c>
      <c r="F156">
        <v>0.23</v>
      </c>
      <c r="G156">
        <v>0.27</v>
      </c>
      <c r="H156">
        <v>0.15</v>
      </c>
      <c r="I156">
        <v>0.34</v>
      </c>
      <c r="J156">
        <v>0.34</v>
      </c>
      <c r="K156">
        <v>0.33</v>
      </c>
      <c r="L156">
        <v>0.26</v>
      </c>
      <c r="M156">
        <v>0.2</v>
      </c>
      <c r="N156">
        <v>0.32</v>
      </c>
      <c r="O156">
        <v>0.31</v>
      </c>
      <c r="P156">
        <v>0.28000000000000003</v>
      </c>
      <c r="Q156">
        <v>0.32</v>
      </c>
      <c r="R156">
        <v>0.28999999999999998</v>
      </c>
      <c r="S156">
        <v>0.23</v>
      </c>
      <c r="T156">
        <v>0.15</v>
      </c>
    </row>
    <row r="157" spans="2:20">
      <c r="B157" s="100">
        <v>42555</v>
      </c>
      <c r="C157">
        <v>0.39</v>
      </c>
      <c r="D157">
        <v>0.39</v>
      </c>
      <c r="E157">
        <v>0.33</v>
      </c>
      <c r="F157">
        <v>0.27</v>
      </c>
      <c r="G157">
        <v>0.31</v>
      </c>
      <c r="H157">
        <v>0.17</v>
      </c>
      <c r="I157">
        <v>0.39</v>
      </c>
      <c r="J157">
        <v>0.39</v>
      </c>
      <c r="K157">
        <v>0.39</v>
      </c>
      <c r="L157">
        <v>0.3</v>
      </c>
      <c r="M157">
        <v>0.23</v>
      </c>
      <c r="N157">
        <v>0.36</v>
      </c>
      <c r="O157">
        <v>0.35</v>
      </c>
      <c r="P157">
        <v>0.32</v>
      </c>
      <c r="Q157">
        <v>0.37</v>
      </c>
      <c r="R157">
        <v>0.33</v>
      </c>
      <c r="S157">
        <v>0.27</v>
      </c>
      <c r="T157">
        <v>0.16</v>
      </c>
    </row>
    <row r="158" spans="2:20">
      <c r="B158" s="100">
        <v>42556</v>
      </c>
      <c r="C158">
        <v>0.36</v>
      </c>
      <c r="D158">
        <v>0.36</v>
      </c>
      <c r="E158">
        <v>0.31</v>
      </c>
      <c r="F158">
        <v>0.24</v>
      </c>
      <c r="G158">
        <v>0.28999999999999998</v>
      </c>
      <c r="H158">
        <v>0.15</v>
      </c>
      <c r="I158">
        <v>0.36</v>
      </c>
      <c r="J158">
        <v>0.36</v>
      </c>
      <c r="K158">
        <v>0.36</v>
      </c>
      <c r="L158">
        <v>0.28000000000000003</v>
      </c>
      <c r="M158">
        <v>0.22</v>
      </c>
      <c r="N158">
        <v>0.33</v>
      </c>
      <c r="O158">
        <v>0.33</v>
      </c>
      <c r="P158">
        <v>0.3</v>
      </c>
      <c r="Q158">
        <v>0.34</v>
      </c>
      <c r="R158">
        <v>0.31</v>
      </c>
      <c r="S158">
        <v>0.26</v>
      </c>
      <c r="T158">
        <v>0.14000000000000001</v>
      </c>
    </row>
    <row r="159" spans="2:20">
      <c r="B159" s="100">
        <v>42557</v>
      </c>
      <c r="C159">
        <v>0.35</v>
      </c>
      <c r="D159">
        <v>0.35</v>
      </c>
      <c r="E159">
        <v>0.3</v>
      </c>
      <c r="F159">
        <v>0.24</v>
      </c>
      <c r="G159">
        <v>0.28000000000000003</v>
      </c>
      <c r="H159">
        <v>0.13</v>
      </c>
      <c r="I159">
        <v>0.35</v>
      </c>
      <c r="J159">
        <v>0.35</v>
      </c>
      <c r="K159">
        <v>0.35</v>
      </c>
      <c r="L159">
        <v>0.28000000000000003</v>
      </c>
      <c r="M159">
        <v>0.22</v>
      </c>
      <c r="N159">
        <v>0.33</v>
      </c>
      <c r="O159">
        <v>0.32</v>
      </c>
      <c r="P159">
        <v>0.28999999999999998</v>
      </c>
      <c r="Q159">
        <v>0.33</v>
      </c>
      <c r="R159">
        <v>0.31</v>
      </c>
      <c r="S159">
        <v>0.26</v>
      </c>
      <c r="T159">
        <v>0.12</v>
      </c>
    </row>
    <row r="160" spans="2:20">
      <c r="B160" s="100">
        <v>42558</v>
      </c>
      <c r="C160">
        <v>0.31</v>
      </c>
      <c r="D160">
        <v>0.31</v>
      </c>
      <c r="E160">
        <v>0.26</v>
      </c>
      <c r="F160">
        <v>0.21</v>
      </c>
      <c r="G160">
        <v>0.25</v>
      </c>
      <c r="H160">
        <v>0.11</v>
      </c>
      <c r="I160">
        <v>0.3</v>
      </c>
      <c r="J160">
        <v>0.31</v>
      </c>
      <c r="K160">
        <v>0.31</v>
      </c>
      <c r="L160">
        <v>0.26</v>
      </c>
      <c r="M160">
        <v>0.2</v>
      </c>
      <c r="N160">
        <v>0.28999999999999998</v>
      </c>
      <c r="O160">
        <v>0.28000000000000003</v>
      </c>
      <c r="P160">
        <v>0.26</v>
      </c>
      <c r="Q160">
        <v>0.28999999999999998</v>
      </c>
      <c r="R160">
        <v>0.28000000000000003</v>
      </c>
      <c r="S160">
        <v>0.23</v>
      </c>
      <c r="T160">
        <v>0.1</v>
      </c>
    </row>
    <row r="161" spans="2:20">
      <c r="B161" s="100">
        <v>42559</v>
      </c>
      <c r="C161">
        <v>0.3</v>
      </c>
      <c r="D161">
        <v>0.3</v>
      </c>
      <c r="E161">
        <v>0.26</v>
      </c>
      <c r="F161">
        <v>0.2</v>
      </c>
      <c r="G161">
        <v>0.24</v>
      </c>
      <c r="H161">
        <v>0.1</v>
      </c>
      <c r="I161">
        <v>0.28999999999999998</v>
      </c>
      <c r="J161">
        <v>0.3</v>
      </c>
      <c r="K161">
        <v>0.3</v>
      </c>
      <c r="L161">
        <v>0.26</v>
      </c>
      <c r="M161">
        <v>0.19</v>
      </c>
      <c r="N161">
        <v>0.28000000000000003</v>
      </c>
      <c r="O161">
        <v>0.28000000000000003</v>
      </c>
      <c r="P161">
        <v>0.26</v>
      </c>
      <c r="Q161">
        <v>0.28999999999999998</v>
      </c>
      <c r="R161">
        <v>0.27</v>
      </c>
      <c r="S161">
        <v>0.23</v>
      </c>
      <c r="T161">
        <v>0.09</v>
      </c>
    </row>
    <row r="162" spans="2:20">
      <c r="B162" s="100">
        <v>42560</v>
      </c>
      <c r="C162">
        <v>0.36</v>
      </c>
      <c r="D162">
        <v>0.36</v>
      </c>
      <c r="E162">
        <v>0.31</v>
      </c>
      <c r="F162">
        <v>0.24</v>
      </c>
      <c r="G162">
        <v>0.28999999999999998</v>
      </c>
      <c r="H162">
        <v>0.11</v>
      </c>
      <c r="I162">
        <v>0.35</v>
      </c>
      <c r="J162">
        <v>0.36</v>
      </c>
      <c r="K162">
        <v>0.36</v>
      </c>
      <c r="L162">
        <v>0.31</v>
      </c>
      <c r="M162">
        <v>0.24</v>
      </c>
      <c r="N162">
        <v>0.33</v>
      </c>
      <c r="O162">
        <v>0.33</v>
      </c>
      <c r="P162">
        <v>0.31</v>
      </c>
      <c r="Q162">
        <v>0.34</v>
      </c>
      <c r="R162">
        <v>0.33</v>
      </c>
      <c r="S162">
        <v>0.28000000000000003</v>
      </c>
      <c r="T162">
        <v>0.1</v>
      </c>
    </row>
    <row r="163" spans="2:20">
      <c r="B163" s="100">
        <v>42561</v>
      </c>
      <c r="C163">
        <v>0.21</v>
      </c>
      <c r="D163">
        <v>0.21</v>
      </c>
      <c r="E163">
        <v>0.18</v>
      </c>
      <c r="F163">
        <v>0.14000000000000001</v>
      </c>
      <c r="G163">
        <v>0.17</v>
      </c>
      <c r="H163">
        <v>0</v>
      </c>
      <c r="I163">
        <v>0.19</v>
      </c>
      <c r="J163">
        <v>0.21</v>
      </c>
      <c r="K163">
        <v>0.21</v>
      </c>
      <c r="L163">
        <v>0.19</v>
      </c>
      <c r="M163">
        <v>0.14000000000000001</v>
      </c>
      <c r="N163">
        <v>0.2</v>
      </c>
      <c r="O163">
        <v>0.2</v>
      </c>
      <c r="P163">
        <v>0.18</v>
      </c>
      <c r="Q163">
        <v>0.2</v>
      </c>
      <c r="R163">
        <v>0.2</v>
      </c>
      <c r="S163">
        <v>0.17</v>
      </c>
      <c r="T163">
        <v>0.05</v>
      </c>
    </row>
    <row r="164" spans="2:20">
      <c r="B164" s="100">
        <v>42562</v>
      </c>
      <c r="C164">
        <v>0.28999999999999998</v>
      </c>
      <c r="D164">
        <v>0.28999999999999998</v>
      </c>
      <c r="E164">
        <v>0.25</v>
      </c>
      <c r="F164">
        <v>0.2</v>
      </c>
      <c r="G164">
        <v>0.23</v>
      </c>
      <c r="H164" t="s">
        <v>13</v>
      </c>
      <c r="I164">
        <v>0.25</v>
      </c>
      <c r="J164">
        <v>0.28999999999999998</v>
      </c>
      <c r="K164">
        <v>0.28999999999999998</v>
      </c>
      <c r="L164">
        <v>0.26</v>
      </c>
      <c r="M164">
        <v>0.2</v>
      </c>
      <c r="N164">
        <v>0.27</v>
      </c>
      <c r="O164">
        <v>0.27</v>
      </c>
      <c r="P164">
        <v>0.26</v>
      </c>
      <c r="Q164">
        <v>0.28000000000000003</v>
      </c>
      <c r="R164">
        <v>0.27</v>
      </c>
      <c r="S164">
        <v>0.23</v>
      </c>
      <c r="T164">
        <v>7.0000000000000007E-2</v>
      </c>
    </row>
    <row r="165" spans="2:20">
      <c r="B165" s="100">
        <v>42563</v>
      </c>
      <c r="C165">
        <v>0.3</v>
      </c>
      <c r="D165">
        <v>0.3</v>
      </c>
      <c r="E165">
        <v>0.26</v>
      </c>
      <c r="F165">
        <v>0.2</v>
      </c>
      <c r="G165">
        <v>0.24</v>
      </c>
      <c r="H165" t="s">
        <v>13</v>
      </c>
      <c r="I165">
        <v>0.24</v>
      </c>
      <c r="J165">
        <v>0.3</v>
      </c>
      <c r="K165">
        <v>0.3</v>
      </c>
      <c r="L165">
        <v>0.28000000000000003</v>
      </c>
      <c r="M165">
        <v>0.21</v>
      </c>
      <c r="N165">
        <v>0.28000000000000003</v>
      </c>
      <c r="O165">
        <v>0.28000000000000003</v>
      </c>
      <c r="P165">
        <v>0.27</v>
      </c>
      <c r="Q165">
        <v>0.28999999999999998</v>
      </c>
      <c r="R165">
        <v>0.28999999999999998</v>
      </c>
      <c r="S165">
        <v>0.25</v>
      </c>
      <c r="T165">
        <v>0.06</v>
      </c>
    </row>
    <row r="166" spans="2:20">
      <c r="B166" s="100">
        <v>42564</v>
      </c>
      <c r="C166">
        <v>0.32</v>
      </c>
      <c r="D166">
        <v>0.32</v>
      </c>
      <c r="E166">
        <v>0.27</v>
      </c>
      <c r="F166">
        <v>0.22</v>
      </c>
      <c r="G166">
        <v>0.26</v>
      </c>
      <c r="H166" t="s">
        <v>13</v>
      </c>
      <c r="I166">
        <v>0.24</v>
      </c>
      <c r="J166">
        <v>0.32</v>
      </c>
      <c r="K166">
        <v>0.32</v>
      </c>
      <c r="L166">
        <v>0.3</v>
      </c>
      <c r="M166">
        <v>0.23</v>
      </c>
      <c r="N166">
        <v>0.3</v>
      </c>
      <c r="O166">
        <v>0.3</v>
      </c>
      <c r="P166">
        <v>0.28999999999999998</v>
      </c>
      <c r="Q166">
        <v>0.3</v>
      </c>
      <c r="R166">
        <v>0.31</v>
      </c>
      <c r="S166">
        <v>0.27</v>
      </c>
      <c r="T166">
        <v>0.06</v>
      </c>
    </row>
    <row r="167" spans="2:20">
      <c r="B167" s="100">
        <v>42565</v>
      </c>
      <c r="C167">
        <v>0.32</v>
      </c>
      <c r="D167">
        <v>0.32</v>
      </c>
      <c r="E167">
        <v>0.27</v>
      </c>
      <c r="F167">
        <v>0.22</v>
      </c>
      <c r="G167">
        <v>0.26</v>
      </c>
      <c r="H167" t="s">
        <v>13</v>
      </c>
      <c r="I167">
        <v>0.23</v>
      </c>
      <c r="J167">
        <v>0.32</v>
      </c>
      <c r="K167">
        <v>0.32</v>
      </c>
      <c r="L167">
        <v>0.3</v>
      </c>
      <c r="M167">
        <v>0.23</v>
      </c>
      <c r="N167">
        <v>0.3</v>
      </c>
      <c r="O167">
        <v>0.3</v>
      </c>
      <c r="P167">
        <v>0.28999999999999998</v>
      </c>
      <c r="Q167">
        <v>0.3</v>
      </c>
      <c r="R167">
        <v>0.32</v>
      </c>
      <c r="S167">
        <v>0.27</v>
      </c>
      <c r="T167">
        <v>0.06</v>
      </c>
    </row>
    <row r="168" spans="2:20">
      <c r="B168" s="100">
        <v>42566</v>
      </c>
      <c r="C168">
        <v>0.33</v>
      </c>
      <c r="D168">
        <v>0.33</v>
      </c>
      <c r="E168">
        <v>0.28000000000000003</v>
      </c>
      <c r="F168">
        <v>0.22</v>
      </c>
      <c r="G168">
        <v>0.26</v>
      </c>
      <c r="H168" t="s">
        <v>13</v>
      </c>
      <c r="I168">
        <v>0.22</v>
      </c>
      <c r="J168">
        <v>0.33</v>
      </c>
      <c r="K168">
        <v>0.33</v>
      </c>
      <c r="L168">
        <v>0.32</v>
      </c>
      <c r="M168">
        <v>0.25</v>
      </c>
      <c r="N168">
        <v>0.31</v>
      </c>
      <c r="O168">
        <v>0.31</v>
      </c>
      <c r="P168">
        <v>0.3</v>
      </c>
      <c r="Q168">
        <v>0.31</v>
      </c>
      <c r="R168">
        <v>0.33</v>
      </c>
      <c r="S168">
        <v>0.28000000000000003</v>
      </c>
      <c r="T168">
        <v>0</v>
      </c>
    </row>
    <row r="169" spans="2:20">
      <c r="B169" s="100">
        <v>42567</v>
      </c>
      <c r="C169">
        <v>0.42</v>
      </c>
      <c r="D169">
        <v>0.42</v>
      </c>
      <c r="E169">
        <v>0.36</v>
      </c>
      <c r="F169">
        <v>0.28999999999999998</v>
      </c>
      <c r="G169">
        <v>0.34</v>
      </c>
      <c r="H169" t="s">
        <v>13</v>
      </c>
      <c r="I169">
        <v>0.27</v>
      </c>
      <c r="J169">
        <v>0.42</v>
      </c>
      <c r="K169">
        <v>0.42</v>
      </c>
      <c r="L169">
        <v>0.41</v>
      </c>
      <c r="M169">
        <v>0.32</v>
      </c>
      <c r="N169">
        <v>0.39</v>
      </c>
      <c r="O169">
        <v>0.39</v>
      </c>
      <c r="P169">
        <v>0.38</v>
      </c>
      <c r="Q169">
        <v>0.4</v>
      </c>
      <c r="R169">
        <v>0.42</v>
      </c>
      <c r="S169">
        <v>0.37</v>
      </c>
      <c r="T169" t="s">
        <v>13</v>
      </c>
    </row>
    <row r="170" spans="2:20">
      <c r="B170" s="100">
        <v>42568</v>
      </c>
      <c r="C170">
        <v>0.36</v>
      </c>
      <c r="D170">
        <v>0.36</v>
      </c>
      <c r="E170">
        <v>0.31</v>
      </c>
      <c r="F170">
        <v>0.24</v>
      </c>
      <c r="G170">
        <v>0.28999999999999998</v>
      </c>
      <c r="H170" t="s">
        <v>13</v>
      </c>
      <c r="I170">
        <v>0.22</v>
      </c>
      <c r="J170">
        <v>0.35</v>
      </c>
      <c r="K170">
        <v>0.36</v>
      </c>
      <c r="L170">
        <v>0.35</v>
      </c>
      <c r="M170">
        <v>0.28000000000000003</v>
      </c>
      <c r="N170">
        <v>0.33</v>
      </c>
      <c r="O170">
        <v>0.33</v>
      </c>
      <c r="P170">
        <v>0.33</v>
      </c>
      <c r="Q170">
        <v>0.34</v>
      </c>
      <c r="R170">
        <v>0.36</v>
      </c>
      <c r="S170">
        <v>0.32</v>
      </c>
      <c r="T170" t="s">
        <v>13</v>
      </c>
    </row>
    <row r="171" spans="2:20">
      <c r="B171" s="100">
        <v>42569</v>
      </c>
      <c r="C171">
        <v>0.36</v>
      </c>
      <c r="D171">
        <v>0.36</v>
      </c>
      <c r="E171">
        <v>0.31</v>
      </c>
      <c r="F171">
        <v>0.24</v>
      </c>
      <c r="G171">
        <v>0.28999999999999998</v>
      </c>
      <c r="H171" t="s">
        <v>13</v>
      </c>
      <c r="I171">
        <v>0.2</v>
      </c>
      <c r="J171">
        <v>0.35</v>
      </c>
      <c r="K171">
        <v>0.36</v>
      </c>
      <c r="L171">
        <v>0.35</v>
      </c>
      <c r="M171">
        <v>0.28999999999999998</v>
      </c>
      <c r="N171">
        <v>0.33</v>
      </c>
      <c r="O171">
        <v>0.33</v>
      </c>
      <c r="P171">
        <v>0.33</v>
      </c>
      <c r="Q171">
        <v>0.34</v>
      </c>
      <c r="R171">
        <v>0.36</v>
      </c>
      <c r="S171">
        <v>0.32</v>
      </c>
      <c r="T171" t="s">
        <v>13</v>
      </c>
    </row>
    <row r="172" spans="2:20">
      <c r="B172" s="100">
        <v>42570</v>
      </c>
      <c r="C172">
        <v>0.36</v>
      </c>
      <c r="D172">
        <v>0.36</v>
      </c>
      <c r="E172">
        <v>0.31</v>
      </c>
      <c r="F172">
        <v>0.24</v>
      </c>
      <c r="G172">
        <v>0.28999999999999998</v>
      </c>
      <c r="H172" t="s">
        <v>13</v>
      </c>
      <c r="I172">
        <v>0.19</v>
      </c>
      <c r="J172">
        <v>0.35</v>
      </c>
      <c r="K172">
        <v>0.36</v>
      </c>
      <c r="L172">
        <v>0.36</v>
      </c>
      <c r="M172">
        <v>0.3</v>
      </c>
      <c r="N172">
        <v>0.33</v>
      </c>
      <c r="O172">
        <v>0.33</v>
      </c>
      <c r="P172">
        <v>0.33</v>
      </c>
      <c r="Q172">
        <v>0.34</v>
      </c>
      <c r="R172">
        <v>0.36</v>
      </c>
      <c r="S172">
        <v>0.33</v>
      </c>
      <c r="T172" t="s">
        <v>13</v>
      </c>
    </row>
    <row r="173" spans="2:20">
      <c r="B173" s="100">
        <v>42571</v>
      </c>
      <c r="C173">
        <v>0.37</v>
      </c>
      <c r="D173">
        <v>0.37</v>
      </c>
      <c r="E173">
        <v>0.31</v>
      </c>
      <c r="F173">
        <v>0.25</v>
      </c>
      <c r="G173">
        <v>0.3</v>
      </c>
      <c r="H173" t="s">
        <v>13</v>
      </c>
      <c r="I173">
        <v>0.17</v>
      </c>
      <c r="J173">
        <v>0.35</v>
      </c>
      <c r="K173">
        <v>0.37</v>
      </c>
      <c r="L173">
        <v>0.37</v>
      </c>
      <c r="M173">
        <v>0.31</v>
      </c>
      <c r="N173">
        <v>0.34</v>
      </c>
      <c r="O173">
        <v>0.34</v>
      </c>
      <c r="P173">
        <v>0.34</v>
      </c>
      <c r="Q173">
        <v>0.35</v>
      </c>
      <c r="R173">
        <v>0.37</v>
      </c>
      <c r="S173">
        <v>0.34</v>
      </c>
      <c r="T173" t="s">
        <v>13</v>
      </c>
    </row>
    <row r="174" spans="2:20">
      <c r="B174" s="100">
        <v>42572</v>
      </c>
      <c r="C174">
        <v>0.36</v>
      </c>
      <c r="D174">
        <v>0.36</v>
      </c>
      <c r="E174">
        <v>0.31</v>
      </c>
      <c r="F174">
        <v>0.24</v>
      </c>
      <c r="G174">
        <v>0.28999999999999998</v>
      </c>
      <c r="H174" t="s">
        <v>13</v>
      </c>
      <c r="I174">
        <v>0.15</v>
      </c>
      <c r="J174">
        <v>0.32</v>
      </c>
      <c r="K174">
        <v>0.36</v>
      </c>
      <c r="L174">
        <v>0.36</v>
      </c>
      <c r="M174">
        <v>0.31</v>
      </c>
      <c r="N174">
        <v>0.33</v>
      </c>
      <c r="O174">
        <v>0.33</v>
      </c>
      <c r="P174">
        <v>0.33</v>
      </c>
      <c r="Q174">
        <v>0.34</v>
      </c>
      <c r="R174">
        <v>0.36</v>
      </c>
      <c r="S174">
        <v>0.34</v>
      </c>
      <c r="T174" t="s">
        <v>13</v>
      </c>
    </row>
    <row r="175" spans="2:20">
      <c r="B175" s="100">
        <v>42573</v>
      </c>
      <c r="C175">
        <v>0.52</v>
      </c>
      <c r="D175">
        <v>0.52</v>
      </c>
      <c r="E175">
        <v>0.44</v>
      </c>
      <c r="F175">
        <v>0.35</v>
      </c>
      <c r="G175">
        <v>0.42</v>
      </c>
      <c r="H175" t="s">
        <v>13</v>
      </c>
      <c r="I175">
        <v>0.2</v>
      </c>
      <c r="J175">
        <v>0.44</v>
      </c>
      <c r="K175">
        <v>0.52</v>
      </c>
      <c r="L175">
        <v>0.52</v>
      </c>
      <c r="M175">
        <v>0.46</v>
      </c>
      <c r="N175">
        <v>0.48</v>
      </c>
      <c r="O175">
        <v>0.48</v>
      </c>
      <c r="P175">
        <v>0.48</v>
      </c>
      <c r="Q175">
        <v>0.49</v>
      </c>
      <c r="R175">
        <v>0.52</v>
      </c>
      <c r="S175">
        <v>0.5</v>
      </c>
      <c r="T175" t="s">
        <v>13</v>
      </c>
    </row>
    <row r="176" spans="2:20">
      <c r="B176" s="100">
        <v>42574</v>
      </c>
      <c r="C176">
        <v>0.49</v>
      </c>
      <c r="D176">
        <v>0.49</v>
      </c>
      <c r="E176">
        <v>0.42</v>
      </c>
      <c r="F176">
        <v>0.33</v>
      </c>
      <c r="G176">
        <v>0.39</v>
      </c>
      <c r="H176" t="s">
        <v>13</v>
      </c>
      <c r="I176">
        <v>0.17</v>
      </c>
      <c r="J176">
        <v>0.39</v>
      </c>
      <c r="K176">
        <v>0.49</v>
      </c>
      <c r="L176">
        <v>0.49</v>
      </c>
      <c r="M176">
        <v>0.44</v>
      </c>
      <c r="N176">
        <v>0.45</v>
      </c>
      <c r="O176">
        <v>0.46</v>
      </c>
      <c r="P176">
        <v>0.46</v>
      </c>
      <c r="Q176">
        <v>0.47</v>
      </c>
      <c r="R176">
        <v>0.49</v>
      </c>
      <c r="S176">
        <v>0.48</v>
      </c>
      <c r="T176" t="s">
        <v>13</v>
      </c>
    </row>
    <row r="177" spans="2:20">
      <c r="B177" s="100">
        <v>42575</v>
      </c>
      <c r="C177">
        <v>0.37</v>
      </c>
      <c r="D177">
        <v>0.37</v>
      </c>
      <c r="E177">
        <v>0.31</v>
      </c>
      <c r="F177">
        <v>0.25</v>
      </c>
      <c r="G177">
        <v>0.3</v>
      </c>
      <c r="H177" t="s">
        <v>13</v>
      </c>
      <c r="I177">
        <v>0.12</v>
      </c>
      <c r="J177">
        <v>0.28000000000000003</v>
      </c>
      <c r="K177">
        <v>0.37</v>
      </c>
      <c r="L177">
        <v>0.37</v>
      </c>
      <c r="M177">
        <v>0.34</v>
      </c>
      <c r="N177">
        <v>0.34</v>
      </c>
      <c r="O177">
        <v>0.34</v>
      </c>
      <c r="P177">
        <v>0.34</v>
      </c>
      <c r="Q177">
        <v>0.35</v>
      </c>
      <c r="R177">
        <v>0.37</v>
      </c>
      <c r="S177">
        <v>0.36</v>
      </c>
      <c r="T177" t="s">
        <v>13</v>
      </c>
    </row>
    <row r="178" spans="2:20">
      <c r="B178" s="100">
        <v>42576</v>
      </c>
      <c r="C178">
        <v>0.37</v>
      </c>
      <c r="D178">
        <v>0.37</v>
      </c>
      <c r="E178">
        <v>0.31</v>
      </c>
      <c r="F178">
        <v>0.25</v>
      </c>
      <c r="G178">
        <v>0.3</v>
      </c>
      <c r="H178" t="s">
        <v>13</v>
      </c>
      <c r="I178">
        <v>0</v>
      </c>
      <c r="J178">
        <v>0.26</v>
      </c>
      <c r="K178">
        <v>0.37</v>
      </c>
      <c r="L178">
        <v>0.37</v>
      </c>
      <c r="M178">
        <v>0.35</v>
      </c>
      <c r="N178">
        <v>0.34</v>
      </c>
      <c r="O178">
        <v>0.34</v>
      </c>
      <c r="P178">
        <v>0.34</v>
      </c>
      <c r="Q178">
        <v>0.35</v>
      </c>
      <c r="R178">
        <v>0.37</v>
      </c>
      <c r="S178">
        <v>0.37</v>
      </c>
      <c r="T178" t="s">
        <v>13</v>
      </c>
    </row>
    <row r="179" spans="2:20">
      <c r="B179" s="100">
        <v>42577</v>
      </c>
      <c r="C179">
        <v>0.39</v>
      </c>
      <c r="D179">
        <v>0.39</v>
      </c>
      <c r="E179">
        <v>0.33</v>
      </c>
      <c r="F179">
        <v>0.27</v>
      </c>
      <c r="G179">
        <v>0.31</v>
      </c>
      <c r="H179" t="s">
        <v>13</v>
      </c>
      <c r="I179" t="s">
        <v>13</v>
      </c>
      <c r="J179">
        <v>0.26</v>
      </c>
      <c r="K179">
        <v>0.39</v>
      </c>
      <c r="L179">
        <v>0.39</v>
      </c>
      <c r="M179">
        <v>0.37</v>
      </c>
      <c r="N179">
        <v>0.36</v>
      </c>
      <c r="O179">
        <v>0.36</v>
      </c>
      <c r="P179">
        <v>0.36</v>
      </c>
      <c r="Q179">
        <v>0.37</v>
      </c>
      <c r="R179">
        <v>0.39</v>
      </c>
      <c r="S179">
        <v>0.39</v>
      </c>
      <c r="T179" t="s">
        <v>13</v>
      </c>
    </row>
    <row r="180" spans="2:20">
      <c r="B180" s="100">
        <v>42578</v>
      </c>
      <c r="C180">
        <v>0.35</v>
      </c>
      <c r="D180">
        <v>0.35</v>
      </c>
      <c r="E180">
        <v>0.3</v>
      </c>
      <c r="F180">
        <v>0.24</v>
      </c>
      <c r="G180">
        <v>0.28000000000000003</v>
      </c>
      <c r="H180" t="s">
        <v>13</v>
      </c>
      <c r="I180" t="s">
        <v>13</v>
      </c>
      <c r="J180">
        <v>0.22</v>
      </c>
      <c r="K180">
        <v>0.35</v>
      </c>
      <c r="L180">
        <v>0.35</v>
      </c>
      <c r="M180">
        <v>0.33</v>
      </c>
      <c r="N180">
        <v>0.32</v>
      </c>
      <c r="O180">
        <v>0.33</v>
      </c>
      <c r="P180">
        <v>0.33</v>
      </c>
      <c r="Q180">
        <v>0.33</v>
      </c>
      <c r="R180">
        <v>0.35</v>
      </c>
      <c r="S180">
        <v>0.35</v>
      </c>
      <c r="T180" t="s">
        <v>13</v>
      </c>
    </row>
    <row r="181" spans="2:20">
      <c r="B181" s="100">
        <v>42579</v>
      </c>
      <c r="C181">
        <v>0.42</v>
      </c>
      <c r="D181">
        <v>0.42</v>
      </c>
      <c r="E181">
        <v>0.36</v>
      </c>
      <c r="F181">
        <v>0.28999999999999998</v>
      </c>
      <c r="G181">
        <v>0.34</v>
      </c>
      <c r="H181" t="s">
        <v>13</v>
      </c>
      <c r="I181" t="s">
        <v>13</v>
      </c>
      <c r="J181">
        <v>0.25</v>
      </c>
      <c r="K181">
        <v>0.42</v>
      </c>
      <c r="L181">
        <v>0.42</v>
      </c>
      <c r="M181">
        <v>0.4</v>
      </c>
      <c r="N181">
        <v>0.38</v>
      </c>
      <c r="O181">
        <v>0.39</v>
      </c>
      <c r="P181">
        <v>0.39</v>
      </c>
      <c r="Q181">
        <v>0.39</v>
      </c>
      <c r="R181">
        <v>0.42</v>
      </c>
      <c r="S181">
        <v>0.42</v>
      </c>
      <c r="T181" t="s">
        <v>13</v>
      </c>
    </row>
    <row r="182" spans="2:20">
      <c r="B182" s="100">
        <v>42580</v>
      </c>
      <c r="C182">
        <v>0.46</v>
      </c>
      <c r="D182">
        <v>0.46</v>
      </c>
      <c r="E182">
        <v>0.39</v>
      </c>
      <c r="F182">
        <v>0.31</v>
      </c>
      <c r="G182">
        <v>0.37</v>
      </c>
      <c r="H182" t="s">
        <v>13</v>
      </c>
      <c r="I182" t="s">
        <v>13</v>
      </c>
      <c r="J182">
        <v>0.25</v>
      </c>
      <c r="K182">
        <v>0.46</v>
      </c>
      <c r="L182">
        <v>0.46</v>
      </c>
      <c r="M182">
        <v>0.45</v>
      </c>
      <c r="N182">
        <v>0.42</v>
      </c>
      <c r="O182">
        <v>0.43</v>
      </c>
      <c r="P182">
        <v>0.43</v>
      </c>
      <c r="Q182">
        <v>0.42</v>
      </c>
      <c r="R182">
        <v>0.46</v>
      </c>
      <c r="S182">
        <v>0.46</v>
      </c>
      <c r="T182" t="s">
        <v>13</v>
      </c>
    </row>
    <row r="183" spans="2:20">
      <c r="B183" s="100">
        <v>42581</v>
      </c>
      <c r="C183">
        <v>0.38</v>
      </c>
      <c r="D183">
        <v>0.38</v>
      </c>
      <c r="E183">
        <v>0.32</v>
      </c>
      <c r="F183">
        <v>0.26</v>
      </c>
      <c r="G183">
        <v>0.3</v>
      </c>
      <c r="H183" t="s">
        <v>13</v>
      </c>
      <c r="I183" t="s">
        <v>13</v>
      </c>
      <c r="J183">
        <v>0.19</v>
      </c>
      <c r="K183">
        <v>0.38</v>
      </c>
      <c r="L183">
        <v>0.38</v>
      </c>
      <c r="M183">
        <v>0.37</v>
      </c>
      <c r="N183">
        <v>0.34</v>
      </c>
      <c r="O183">
        <v>0.35</v>
      </c>
      <c r="P183">
        <v>0.35</v>
      </c>
      <c r="Q183">
        <v>0.34</v>
      </c>
      <c r="R183">
        <v>0.38</v>
      </c>
      <c r="S183">
        <v>0.38</v>
      </c>
      <c r="T183" t="s">
        <v>13</v>
      </c>
    </row>
    <row r="184" spans="2:20">
      <c r="B184" s="100">
        <v>42582</v>
      </c>
      <c r="C184">
        <v>0.44</v>
      </c>
      <c r="D184">
        <v>0.44</v>
      </c>
      <c r="E184">
        <v>0.37</v>
      </c>
      <c r="F184">
        <v>0.3</v>
      </c>
      <c r="G184">
        <v>0.35</v>
      </c>
      <c r="H184" t="s">
        <v>13</v>
      </c>
      <c r="I184" t="s">
        <v>13</v>
      </c>
      <c r="J184">
        <v>0.21</v>
      </c>
      <c r="K184">
        <v>0.44</v>
      </c>
      <c r="L184">
        <v>0.44</v>
      </c>
      <c r="M184">
        <v>0.44</v>
      </c>
      <c r="N184">
        <v>0.4</v>
      </c>
      <c r="O184">
        <v>0.41</v>
      </c>
      <c r="P184">
        <v>0.41</v>
      </c>
      <c r="Q184">
        <v>0.39</v>
      </c>
      <c r="R184">
        <v>0.44</v>
      </c>
      <c r="S184">
        <v>0.44</v>
      </c>
      <c r="T184" t="s">
        <v>13</v>
      </c>
    </row>
    <row r="185" spans="2:20">
      <c r="B185" s="100">
        <v>42583</v>
      </c>
      <c r="C185">
        <v>0.4</v>
      </c>
      <c r="D185">
        <v>0.4</v>
      </c>
      <c r="E185">
        <v>0.34</v>
      </c>
      <c r="F185">
        <v>0.27</v>
      </c>
      <c r="G185">
        <v>0.32</v>
      </c>
      <c r="H185" t="s">
        <v>13</v>
      </c>
      <c r="I185" t="s">
        <v>13</v>
      </c>
      <c r="J185">
        <v>0.17</v>
      </c>
      <c r="K185">
        <v>0.4</v>
      </c>
      <c r="L185">
        <v>0.4</v>
      </c>
      <c r="M185">
        <v>0.4</v>
      </c>
      <c r="N185">
        <v>0.36</v>
      </c>
      <c r="O185">
        <v>0.37</v>
      </c>
      <c r="P185">
        <v>0.37</v>
      </c>
      <c r="Q185">
        <v>0.35</v>
      </c>
      <c r="R185">
        <v>0.4</v>
      </c>
      <c r="S185">
        <v>0.4</v>
      </c>
      <c r="T185" t="s">
        <v>13</v>
      </c>
    </row>
    <row r="186" spans="2:20">
      <c r="B186" s="100">
        <v>42584</v>
      </c>
      <c r="C186">
        <v>0.36</v>
      </c>
      <c r="D186">
        <v>0.36</v>
      </c>
      <c r="E186">
        <v>0.31</v>
      </c>
      <c r="F186">
        <v>0.24</v>
      </c>
      <c r="G186">
        <v>0.28999999999999998</v>
      </c>
      <c r="H186" t="s">
        <v>13</v>
      </c>
      <c r="I186" t="s">
        <v>13</v>
      </c>
      <c r="J186">
        <v>0.14000000000000001</v>
      </c>
      <c r="K186">
        <v>0.36</v>
      </c>
      <c r="L186">
        <v>0.36</v>
      </c>
      <c r="M186">
        <v>0.36</v>
      </c>
      <c r="N186">
        <v>0.32</v>
      </c>
      <c r="O186">
        <v>0.33</v>
      </c>
      <c r="P186">
        <v>0.33</v>
      </c>
      <c r="Q186">
        <v>0.31</v>
      </c>
      <c r="R186">
        <v>0.36</v>
      </c>
      <c r="S186">
        <v>0.36</v>
      </c>
      <c r="T186" t="s">
        <v>13</v>
      </c>
    </row>
    <row r="187" spans="2:20">
      <c r="B187" s="100">
        <v>42585</v>
      </c>
      <c r="C187">
        <v>0.52</v>
      </c>
      <c r="D187">
        <v>0.52</v>
      </c>
      <c r="E187">
        <v>0.44</v>
      </c>
      <c r="F187">
        <v>0.35</v>
      </c>
      <c r="G187">
        <v>0.42</v>
      </c>
      <c r="H187" t="s">
        <v>13</v>
      </c>
      <c r="I187" t="s">
        <v>13</v>
      </c>
      <c r="J187">
        <v>0.18</v>
      </c>
      <c r="K187">
        <v>0.52</v>
      </c>
      <c r="L187">
        <v>0.52</v>
      </c>
      <c r="M187">
        <v>0.52</v>
      </c>
      <c r="N187">
        <v>0.46</v>
      </c>
      <c r="O187">
        <v>0.48</v>
      </c>
      <c r="P187">
        <v>0.48</v>
      </c>
      <c r="Q187">
        <v>0.44</v>
      </c>
      <c r="R187">
        <v>0.52</v>
      </c>
      <c r="S187">
        <v>0.52</v>
      </c>
      <c r="T187" t="s">
        <v>13</v>
      </c>
    </row>
    <row r="188" spans="2:20">
      <c r="B188" s="100">
        <v>42586</v>
      </c>
      <c r="C188">
        <v>0.31</v>
      </c>
      <c r="D188">
        <v>0.31</v>
      </c>
      <c r="E188">
        <v>0.26</v>
      </c>
      <c r="F188">
        <v>0.21</v>
      </c>
      <c r="G188">
        <v>0.25</v>
      </c>
      <c r="H188" t="s">
        <v>13</v>
      </c>
      <c r="I188" t="s">
        <v>13</v>
      </c>
      <c r="J188">
        <v>0.1</v>
      </c>
      <c r="K188">
        <v>0.31</v>
      </c>
      <c r="L188">
        <v>0.31</v>
      </c>
      <c r="M188">
        <v>0.31</v>
      </c>
      <c r="N188">
        <v>0.27</v>
      </c>
      <c r="O188">
        <v>0.28000000000000003</v>
      </c>
      <c r="P188">
        <v>0.28999999999999998</v>
      </c>
      <c r="Q188">
        <v>0.26</v>
      </c>
      <c r="R188">
        <v>0.31</v>
      </c>
      <c r="S188">
        <v>0.31</v>
      </c>
      <c r="T188" t="s">
        <v>13</v>
      </c>
    </row>
    <row r="189" spans="2:20">
      <c r="B189" s="100">
        <v>42587</v>
      </c>
      <c r="C189">
        <v>0.35</v>
      </c>
      <c r="D189">
        <v>0.35</v>
      </c>
      <c r="E189">
        <v>0.3</v>
      </c>
      <c r="F189">
        <v>0.24</v>
      </c>
      <c r="G189">
        <v>0.28000000000000003</v>
      </c>
      <c r="H189" t="s">
        <v>13</v>
      </c>
      <c r="I189" t="s">
        <v>13</v>
      </c>
      <c r="J189">
        <v>0</v>
      </c>
      <c r="K189">
        <v>0.35</v>
      </c>
      <c r="L189">
        <v>0.35</v>
      </c>
      <c r="M189">
        <v>0.35</v>
      </c>
      <c r="N189">
        <v>0.31</v>
      </c>
      <c r="O189">
        <v>0.32</v>
      </c>
      <c r="P189">
        <v>0.33</v>
      </c>
      <c r="Q189">
        <v>0.28000000000000003</v>
      </c>
      <c r="R189">
        <v>0.35</v>
      </c>
      <c r="S189">
        <v>0.35</v>
      </c>
      <c r="T189" t="s">
        <v>13</v>
      </c>
    </row>
    <row r="190" spans="2:20">
      <c r="B190" s="100">
        <v>42588</v>
      </c>
      <c r="C190">
        <v>0.3</v>
      </c>
      <c r="D190">
        <v>0.3</v>
      </c>
      <c r="E190">
        <v>0.26</v>
      </c>
      <c r="F190">
        <v>0.2</v>
      </c>
      <c r="G190">
        <v>0.24</v>
      </c>
      <c r="H190" t="s">
        <v>13</v>
      </c>
      <c r="I190" t="s">
        <v>13</v>
      </c>
      <c r="J190" t="s">
        <v>13</v>
      </c>
      <c r="K190">
        <v>0.3</v>
      </c>
      <c r="L190">
        <v>0.3</v>
      </c>
      <c r="M190">
        <v>0.3</v>
      </c>
      <c r="N190">
        <v>0.26</v>
      </c>
      <c r="O190">
        <v>0.27</v>
      </c>
      <c r="P190">
        <v>0.28000000000000003</v>
      </c>
      <c r="Q190">
        <v>0.24</v>
      </c>
      <c r="R190">
        <v>0.3</v>
      </c>
      <c r="S190">
        <v>0.3</v>
      </c>
      <c r="T190" t="s">
        <v>13</v>
      </c>
    </row>
    <row r="191" spans="2:20">
      <c r="B191" s="100">
        <v>42589</v>
      </c>
      <c r="C191">
        <v>0.38</v>
      </c>
      <c r="D191">
        <v>0.38</v>
      </c>
      <c r="E191">
        <v>0.32</v>
      </c>
      <c r="F191">
        <v>0.26</v>
      </c>
      <c r="G191">
        <v>0.3</v>
      </c>
      <c r="H191" t="s">
        <v>13</v>
      </c>
      <c r="I191" t="s">
        <v>13</v>
      </c>
      <c r="J191" t="s">
        <v>13</v>
      </c>
      <c r="K191">
        <v>0.37</v>
      </c>
      <c r="L191">
        <v>0.38</v>
      </c>
      <c r="M191">
        <v>0.38</v>
      </c>
      <c r="N191">
        <v>0.33</v>
      </c>
      <c r="O191">
        <v>0.34</v>
      </c>
      <c r="P191">
        <v>0.35</v>
      </c>
      <c r="Q191">
        <v>0.28999999999999998</v>
      </c>
      <c r="R191">
        <v>0.37</v>
      </c>
      <c r="S191">
        <v>0.38</v>
      </c>
      <c r="T191" t="s">
        <v>13</v>
      </c>
    </row>
    <row r="192" spans="2:20">
      <c r="B192" s="100">
        <v>42590</v>
      </c>
      <c r="C192">
        <v>0.34</v>
      </c>
      <c r="D192">
        <v>0.34</v>
      </c>
      <c r="E192">
        <v>0.28999999999999998</v>
      </c>
      <c r="F192">
        <v>0.23</v>
      </c>
      <c r="G192">
        <v>0.27</v>
      </c>
      <c r="H192" t="s">
        <v>13</v>
      </c>
      <c r="I192" t="s">
        <v>13</v>
      </c>
      <c r="J192" t="s">
        <v>13</v>
      </c>
      <c r="K192">
        <v>0.33</v>
      </c>
      <c r="L192">
        <v>0.34</v>
      </c>
      <c r="M192">
        <v>0.34</v>
      </c>
      <c r="N192">
        <v>0.28999999999999998</v>
      </c>
      <c r="O192">
        <v>0.3</v>
      </c>
      <c r="P192">
        <v>0.32</v>
      </c>
      <c r="Q192">
        <v>0.26</v>
      </c>
      <c r="R192">
        <v>0.33</v>
      </c>
      <c r="S192">
        <v>0.34</v>
      </c>
      <c r="T192" t="s">
        <v>13</v>
      </c>
    </row>
    <row r="193" spans="2:20">
      <c r="B193" s="100">
        <v>42591</v>
      </c>
      <c r="C193">
        <v>0.4</v>
      </c>
      <c r="D193">
        <v>0.4</v>
      </c>
      <c r="E193">
        <v>0.34</v>
      </c>
      <c r="F193">
        <v>0.27</v>
      </c>
      <c r="G193">
        <v>0.32</v>
      </c>
      <c r="H193" t="s">
        <v>13</v>
      </c>
      <c r="I193" t="s">
        <v>13</v>
      </c>
      <c r="J193" t="s">
        <v>13</v>
      </c>
      <c r="K193">
        <v>0.39</v>
      </c>
      <c r="L193">
        <v>0.4</v>
      </c>
      <c r="M193">
        <v>0.4</v>
      </c>
      <c r="N193">
        <v>0.34</v>
      </c>
      <c r="O193">
        <v>0.36</v>
      </c>
      <c r="P193">
        <v>0.37</v>
      </c>
      <c r="Q193">
        <v>0.28999999999999998</v>
      </c>
      <c r="R193">
        <v>0.39</v>
      </c>
      <c r="S193">
        <v>0.4</v>
      </c>
      <c r="T193" t="s">
        <v>13</v>
      </c>
    </row>
    <row r="194" spans="2:20">
      <c r="B194" s="100">
        <v>42592</v>
      </c>
      <c r="C194">
        <v>0.33</v>
      </c>
      <c r="D194">
        <v>0.33</v>
      </c>
      <c r="E194">
        <v>0.28000000000000003</v>
      </c>
      <c r="F194">
        <v>0.22</v>
      </c>
      <c r="G194">
        <v>0.26</v>
      </c>
      <c r="H194" t="s">
        <v>13</v>
      </c>
      <c r="I194" t="s">
        <v>13</v>
      </c>
      <c r="J194" t="s">
        <v>13</v>
      </c>
      <c r="K194">
        <v>0.32</v>
      </c>
      <c r="L194">
        <v>0.33</v>
      </c>
      <c r="M194">
        <v>0.33</v>
      </c>
      <c r="N194">
        <v>0.28000000000000003</v>
      </c>
      <c r="O194">
        <v>0.28999999999999998</v>
      </c>
      <c r="P194">
        <v>0.3</v>
      </c>
      <c r="Q194">
        <v>0.24</v>
      </c>
      <c r="R194">
        <v>0.32</v>
      </c>
      <c r="S194">
        <v>0.33</v>
      </c>
      <c r="T194" t="s">
        <v>13</v>
      </c>
    </row>
    <row r="195" spans="2:20">
      <c r="B195" s="100">
        <v>42593</v>
      </c>
      <c r="C195">
        <v>0.36</v>
      </c>
      <c r="D195">
        <v>0.36</v>
      </c>
      <c r="E195">
        <v>0.31</v>
      </c>
      <c r="F195">
        <v>0.24</v>
      </c>
      <c r="G195">
        <v>0.28999999999999998</v>
      </c>
      <c r="H195" t="s">
        <v>13</v>
      </c>
      <c r="I195" t="s">
        <v>13</v>
      </c>
      <c r="J195" t="s">
        <v>13</v>
      </c>
      <c r="K195">
        <v>0.35</v>
      </c>
      <c r="L195">
        <v>0.36</v>
      </c>
      <c r="M195">
        <v>0.36</v>
      </c>
      <c r="N195">
        <v>0.3</v>
      </c>
      <c r="O195">
        <v>0.32</v>
      </c>
      <c r="P195">
        <v>0.33</v>
      </c>
      <c r="Q195">
        <v>0.25</v>
      </c>
      <c r="R195">
        <v>0.35</v>
      </c>
      <c r="S195">
        <v>0.36</v>
      </c>
      <c r="T195" t="s">
        <v>13</v>
      </c>
    </row>
    <row r="196" spans="2:20">
      <c r="B196" s="100">
        <v>42594</v>
      </c>
      <c r="C196">
        <v>0.33</v>
      </c>
      <c r="D196">
        <v>0.33</v>
      </c>
      <c r="E196">
        <v>0.28000000000000003</v>
      </c>
      <c r="F196">
        <v>0.22</v>
      </c>
      <c r="G196">
        <v>0.26</v>
      </c>
      <c r="H196" t="s">
        <v>13</v>
      </c>
      <c r="I196" t="s">
        <v>13</v>
      </c>
      <c r="J196" t="s">
        <v>13</v>
      </c>
      <c r="K196">
        <v>0.32</v>
      </c>
      <c r="L196">
        <v>0.33</v>
      </c>
      <c r="M196">
        <v>0.33</v>
      </c>
      <c r="N196">
        <v>0.27</v>
      </c>
      <c r="O196">
        <v>0.28999999999999998</v>
      </c>
      <c r="P196">
        <v>0.3</v>
      </c>
      <c r="Q196">
        <v>0.22</v>
      </c>
      <c r="R196">
        <v>0.32</v>
      </c>
      <c r="S196">
        <v>0.33</v>
      </c>
      <c r="T196" t="s">
        <v>13</v>
      </c>
    </row>
    <row r="197" spans="2:20">
      <c r="B197" s="100">
        <v>42595</v>
      </c>
      <c r="C197">
        <v>0.32</v>
      </c>
      <c r="D197">
        <v>0.32</v>
      </c>
      <c r="E197">
        <v>0.27</v>
      </c>
      <c r="F197">
        <v>0.22</v>
      </c>
      <c r="G197">
        <v>0.26</v>
      </c>
      <c r="H197" t="s">
        <v>13</v>
      </c>
      <c r="I197" t="s">
        <v>13</v>
      </c>
      <c r="J197" t="s">
        <v>13</v>
      </c>
      <c r="K197">
        <v>0.31</v>
      </c>
      <c r="L197">
        <v>0.32</v>
      </c>
      <c r="M197">
        <v>0.32</v>
      </c>
      <c r="N197">
        <v>0.26</v>
      </c>
      <c r="O197">
        <v>0.28000000000000003</v>
      </c>
      <c r="P197">
        <v>0.28999999999999998</v>
      </c>
      <c r="Q197">
        <v>0.21</v>
      </c>
      <c r="R197">
        <v>0.31</v>
      </c>
      <c r="S197">
        <v>0.32</v>
      </c>
      <c r="T197" t="s">
        <v>13</v>
      </c>
    </row>
    <row r="198" spans="2:20">
      <c r="B198" s="100">
        <v>42596</v>
      </c>
      <c r="C198">
        <v>0.33</v>
      </c>
      <c r="D198">
        <v>0.33</v>
      </c>
      <c r="E198">
        <v>0.28000000000000003</v>
      </c>
      <c r="F198">
        <v>0.22</v>
      </c>
      <c r="G198">
        <v>0.26</v>
      </c>
      <c r="H198" t="s">
        <v>13</v>
      </c>
      <c r="I198" t="s">
        <v>13</v>
      </c>
      <c r="J198" t="s">
        <v>13</v>
      </c>
      <c r="K198">
        <v>0.32</v>
      </c>
      <c r="L198">
        <v>0.33</v>
      </c>
      <c r="M198">
        <v>0.33</v>
      </c>
      <c r="N198">
        <v>0.27</v>
      </c>
      <c r="O198">
        <v>0.28000000000000003</v>
      </c>
      <c r="P198">
        <v>0.3</v>
      </c>
      <c r="Q198">
        <v>0.2</v>
      </c>
      <c r="R198">
        <v>0.32</v>
      </c>
      <c r="S198">
        <v>0.33</v>
      </c>
      <c r="T198" t="s">
        <v>13</v>
      </c>
    </row>
    <row r="199" spans="2:20">
      <c r="B199" s="100">
        <v>42597</v>
      </c>
      <c r="C199">
        <v>0.28000000000000003</v>
      </c>
      <c r="D199">
        <v>0.28000000000000003</v>
      </c>
      <c r="E199">
        <v>0.24</v>
      </c>
      <c r="F199">
        <v>0.19</v>
      </c>
      <c r="G199">
        <v>0.22</v>
      </c>
      <c r="H199" t="s">
        <v>13</v>
      </c>
      <c r="I199" t="s">
        <v>13</v>
      </c>
      <c r="J199" t="s">
        <v>13</v>
      </c>
      <c r="K199">
        <v>0.27</v>
      </c>
      <c r="L199">
        <v>0.28000000000000003</v>
      </c>
      <c r="M199">
        <v>0.28000000000000003</v>
      </c>
      <c r="N199">
        <v>0.23</v>
      </c>
      <c r="O199">
        <v>0.24</v>
      </c>
      <c r="P199">
        <v>0.25</v>
      </c>
      <c r="Q199">
        <v>0.17</v>
      </c>
      <c r="R199">
        <v>0.27</v>
      </c>
      <c r="S199">
        <v>0.28000000000000003</v>
      </c>
      <c r="T199" t="s">
        <v>13</v>
      </c>
    </row>
    <row r="200" spans="2:20">
      <c r="B200" s="100">
        <v>42598</v>
      </c>
      <c r="C200">
        <v>0.28000000000000003</v>
      </c>
      <c r="D200">
        <v>0.28000000000000003</v>
      </c>
      <c r="E200">
        <v>0.24</v>
      </c>
      <c r="F200">
        <v>0.19</v>
      </c>
      <c r="G200">
        <v>0.22</v>
      </c>
      <c r="H200" t="s">
        <v>13</v>
      </c>
      <c r="I200" t="s">
        <v>13</v>
      </c>
      <c r="J200" t="s">
        <v>13</v>
      </c>
      <c r="K200">
        <v>0.27</v>
      </c>
      <c r="L200">
        <v>0.28000000000000003</v>
      </c>
      <c r="M200">
        <v>0.28000000000000003</v>
      </c>
      <c r="N200">
        <v>0.23</v>
      </c>
      <c r="O200">
        <v>0.24</v>
      </c>
      <c r="P200">
        <v>0.25</v>
      </c>
      <c r="Q200">
        <v>0.16</v>
      </c>
      <c r="R200">
        <v>0.26</v>
      </c>
      <c r="S200">
        <v>0.28000000000000003</v>
      </c>
      <c r="T200" t="s">
        <v>13</v>
      </c>
    </row>
    <row r="201" spans="2:20">
      <c r="B201" s="100">
        <v>42599</v>
      </c>
      <c r="C201">
        <v>0.26</v>
      </c>
      <c r="D201">
        <v>0.26</v>
      </c>
      <c r="E201">
        <v>0.22</v>
      </c>
      <c r="F201">
        <v>0.18</v>
      </c>
      <c r="G201">
        <v>0.21</v>
      </c>
      <c r="H201" t="s">
        <v>13</v>
      </c>
      <c r="I201" t="s">
        <v>13</v>
      </c>
      <c r="J201" t="s">
        <v>13</v>
      </c>
      <c r="K201">
        <v>0.24</v>
      </c>
      <c r="L201">
        <v>0.26</v>
      </c>
      <c r="M201">
        <v>0.26</v>
      </c>
      <c r="N201">
        <v>0.21</v>
      </c>
      <c r="O201">
        <v>0.22</v>
      </c>
      <c r="P201">
        <v>0.23</v>
      </c>
      <c r="Q201">
        <v>0.14000000000000001</v>
      </c>
      <c r="R201">
        <v>0.24</v>
      </c>
      <c r="S201">
        <v>0.26</v>
      </c>
      <c r="T201" t="s">
        <v>13</v>
      </c>
    </row>
    <row r="202" spans="2:20">
      <c r="B202" s="100">
        <v>42600</v>
      </c>
      <c r="C202">
        <v>0.31</v>
      </c>
      <c r="D202">
        <v>0.31</v>
      </c>
      <c r="E202">
        <v>0.26</v>
      </c>
      <c r="F202">
        <v>0.21</v>
      </c>
      <c r="G202">
        <v>0.25</v>
      </c>
      <c r="H202" t="s">
        <v>13</v>
      </c>
      <c r="I202" t="s">
        <v>13</v>
      </c>
      <c r="J202" t="s">
        <v>13</v>
      </c>
      <c r="K202">
        <v>0.28999999999999998</v>
      </c>
      <c r="L202">
        <v>0.31</v>
      </c>
      <c r="M202">
        <v>0.31</v>
      </c>
      <c r="N202">
        <v>0.25</v>
      </c>
      <c r="O202">
        <v>0.26</v>
      </c>
      <c r="P202">
        <v>0.27</v>
      </c>
      <c r="Q202">
        <v>0.16</v>
      </c>
      <c r="R202">
        <v>0.28999999999999998</v>
      </c>
      <c r="S202">
        <v>0.3</v>
      </c>
      <c r="T202" t="s">
        <v>13</v>
      </c>
    </row>
    <row r="203" spans="2:20">
      <c r="B203" s="100">
        <v>42601</v>
      </c>
      <c r="C203">
        <v>0.31</v>
      </c>
      <c r="D203">
        <v>0.31</v>
      </c>
      <c r="E203">
        <v>0.26</v>
      </c>
      <c r="F203">
        <v>0.21</v>
      </c>
      <c r="G203">
        <v>0.25</v>
      </c>
      <c r="H203" t="s">
        <v>13</v>
      </c>
      <c r="I203" t="s">
        <v>13</v>
      </c>
      <c r="J203" t="s">
        <v>13</v>
      </c>
      <c r="K203">
        <v>0.28999999999999998</v>
      </c>
      <c r="L203">
        <v>0.31</v>
      </c>
      <c r="M203">
        <v>0.31</v>
      </c>
      <c r="N203">
        <v>0.25</v>
      </c>
      <c r="O203">
        <v>0.25</v>
      </c>
      <c r="P203">
        <v>0.27</v>
      </c>
      <c r="Q203">
        <v>0.15</v>
      </c>
      <c r="R203">
        <v>0.28999999999999998</v>
      </c>
      <c r="S203">
        <v>0.3</v>
      </c>
      <c r="T203" t="s">
        <v>13</v>
      </c>
    </row>
    <row r="204" spans="2:20">
      <c r="B204" s="100">
        <v>42602</v>
      </c>
      <c r="C204">
        <v>0.28000000000000003</v>
      </c>
      <c r="D204">
        <v>0.28000000000000003</v>
      </c>
      <c r="E204">
        <v>0.24</v>
      </c>
      <c r="F204">
        <v>0.19</v>
      </c>
      <c r="G204">
        <v>0.22</v>
      </c>
      <c r="H204" t="s">
        <v>13</v>
      </c>
      <c r="I204" t="s">
        <v>13</v>
      </c>
      <c r="J204" t="s">
        <v>13</v>
      </c>
      <c r="K204">
        <v>0.26</v>
      </c>
      <c r="L204">
        <v>0.28000000000000003</v>
      </c>
      <c r="M204">
        <v>0.28000000000000003</v>
      </c>
      <c r="N204">
        <v>0.22</v>
      </c>
      <c r="O204">
        <v>0.23</v>
      </c>
      <c r="P204">
        <v>0.24</v>
      </c>
      <c r="Q204">
        <v>0.13</v>
      </c>
      <c r="R204">
        <v>0.26</v>
      </c>
      <c r="S204">
        <v>0.27</v>
      </c>
      <c r="T204" t="s">
        <v>13</v>
      </c>
    </row>
    <row r="205" spans="2:20">
      <c r="B205" s="100">
        <v>42603</v>
      </c>
      <c r="C205">
        <v>0.31</v>
      </c>
      <c r="D205">
        <v>0.31</v>
      </c>
      <c r="E205">
        <v>0.26</v>
      </c>
      <c r="F205">
        <v>0.21</v>
      </c>
      <c r="G205">
        <v>0.25</v>
      </c>
      <c r="H205" t="s">
        <v>13</v>
      </c>
      <c r="I205" t="s">
        <v>13</v>
      </c>
      <c r="J205" t="s">
        <v>13</v>
      </c>
      <c r="K205">
        <v>0.28999999999999998</v>
      </c>
      <c r="L205">
        <v>0.3</v>
      </c>
      <c r="M205">
        <v>0.31</v>
      </c>
      <c r="N205">
        <v>0.25</v>
      </c>
      <c r="O205">
        <v>0.25</v>
      </c>
      <c r="P205">
        <v>0.27</v>
      </c>
      <c r="Q205">
        <v>0.13</v>
      </c>
      <c r="R205">
        <v>0.28999999999999998</v>
      </c>
      <c r="S205">
        <v>0.3</v>
      </c>
      <c r="T205" t="s">
        <v>13</v>
      </c>
    </row>
    <row r="206" spans="2:20">
      <c r="B206" s="100">
        <v>42604</v>
      </c>
      <c r="C206">
        <v>0.41</v>
      </c>
      <c r="D206">
        <v>0.41</v>
      </c>
      <c r="E206">
        <v>0.35</v>
      </c>
      <c r="F206">
        <v>0.28000000000000003</v>
      </c>
      <c r="G206">
        <v>0.33</v>
      </c>
      <c r="H206" t="s">
        <v>13</v>
      </c>
      <c r="I206" t="s">
        <v>13</v>
      </c>
      <c r="J206" t="s">
        <v>13</v>
      </c>
      <c r="K206">
        <v>0.37</v>
      </c>
      <c r="L206">
        <v>0.4</v>
      </c>
      <c r="M206">
        <v>0.41</v>
      </c>
      <c r="N206">
        <v>0.32</v>
      </c>
      <c r="O206">
        <v>0.33</v>
      </c>
      <c r="P206">
        <v>0.35</v>
      </c>
      <c r="Q206">
        <v>0.16</v>
      </c>
      <c r="R206">
        <v>0.38</v>
      </c>
      <c r="S206">
        <v>0.4</v>
      </c>
      <c r="T206" t="s">
        <v>13</v>
      </c>
    </row>
    <row r="207" spans="2:20">
      <c r="B207" s="100">
        <v>42605</v>
      </c>
      <c r="C207">
        <v>0.42</v>
      </c>
      <c r="D207">
        <v>0.42</v>
      </c>
      <c r="E207">
        <v>0.36</v>
      </c>
      <c r="F207">
        <v>0.28999999999999998</v>
      </c>
      <c r="G207">
        <v>0.34</v>
      </c>
      <c r="H207" t="s">
        <v>13</v>
      </c>
      <c r="I207" t="s">
        <v>13</v>
      </c>
      <c r="J207" t="s">
        <v>13</v>
      </c>
      <c r="K207">
        <v>0.38</v>
      </c>
      <c r="L207">
        <v>0.41</v>
      </c>
      <c r="M207">
        <v>0.42</v>
      </c>
      <c r="N207">
        <v>0.33</v>
      </c>
      <c r="O207">
        <v>0.34</v>
      </c>
      <c r="P207">
        <v>0.36</v>
      </c>
      <c r="Q207">
        <v>0.15</v>
      </c>
      <c r="R207">
        <v>0.38</v>
      </c>
      <c r="S207">
        <v>0.4</v>
      </c>
      <c r="T207" t="s">
        <v>13</v>
      </c>
    </row>
    <row r="208" spans="2:20">
      <c r="B208" s="100">
        <v>42606</v>
      </c>
      <c r="C208">
        <v>0.28999999999999998</v>
      </c>
      <c r="D208">
        <v>0.28999999999999998</v>
      </c>
      <c r="E208">
        <v>0.25</v>
      </c>
      <c r="F208">
        <v>0.2</v>
      </c>
      <c r="G208">
        <v>0.23</v>
      </c>
      <c r="H208" t="s">
        <v>13</v>
      </c>
      <c r="I208" t="s">
        <v>13</v>
      </c>
      <c r="J208" t="s">
        <v>13</v>
      </c>
      <c r="K208">
        <v>0.26</v>
      </c>
      <c r="L208">
        <v>0.28000000000000003</v>
      </c>
      <c r="M208">
        <v>0.28999999999999998</v>
      </c>
      <c r="N208">
        <v>0.22</v>
      </c>
      <c r="O208">
        <v>0.23</v>
      </c>
      <c r="P208">
        <v>0.24</v>
      </c>
      <c r="Q208">
        <v>0.1</v>
      </c>
      <c r="R208">
        <v>0.26</v>
      </c>
      <c r="S208">
        <v>0.28000000000000003</v>
      </c>
      <c r="T208" t="s">
        <v>13</v>
      </c>
    </row>
    <row r="209" spans="2:20">
      <c r="B209" s="100">
        <v>42607</v>
      </c>
      <c r="C209">
        <v>0.34</v>
      </c>
      <c r="D209">
        <v>0.34</v>
      </c>
      <c r="E209">
        <v>0.28999999999999998</v>
      </c>
      <c r="F209">
        <v>0.23</v>
      </c>
      <c r="G209">
        <v>0.27</v>
      </c>
      <c r="H209" t="s">
        <v>13</v>
      </c>
      <c r="I209" t="s">
        <v>13</v>
      </c>
      <c r="J209" t="s">
        <v>13</v>
      </c>
      <c r="K209">
        <v>0.3</v>
      </c>
      <c r="L209">
        <v>0.33</v>
      </c>
      <c r="M209">
        <v>0.34</v>
      </c>
      <c r="N209">
        <v>0.26</v>
      </c>
      <c r="O209">
        <v>0.27</v>
      </c>
      <c r="P209">
        <v>0.28000000000000003</v>
      </c>
      <c r="Q209">
        <v>0</v>
      </c>
      <c r="R209">
        <v>0.31</v>
      </c>
      <c r="S209">
        <v>0.32</v>
      </c>
      <c r="T209" t="s">
        <v>13</v>
      </c>
    </row>
    <row r="210" spans="2:20">
      <c r="B210" s="100">
        <v>42608</v>
      </c>
      <c r="C210">
        <v>0.28999999999999998</v>
      </c>
      <c r="D210">
        <v>0.28999999999999998</v>
      </c>
      <c r="E210">
        <v>0.25</v>
      </c>
      <c r="F210">
        <v>0.2</v>
      </c>
      <c r="G210">
        <v>0.23</v>
      </c>
      <c r="H210" t="s">
        <v>13</v>
      </c>
      <c r="I210" t="s">
        <v>13</v>
      </c>
      <c r="J210" t="s">
        <v>13</v>
      </c>
      <c r="K210">
        <v>0.26</v>
      </c>
      <c r="L210">
        <v>0.28000000000000003</v>
      </c>
      <c r="M210">
        <v>0.28999999999999998</v>
      </c>
      <c r="N210">
        <v>0.22</v>
      </c>
      <c r="O210">
        <v>0.23</v>
      </c>
      <c r="P210">
        <v>0.24</v>
      </c>
      <c r="Q210" t="s">
        <v>13</v>
      </c>
      <c r="R210">
        <v>0.26</v>
      </c>
      <c r="S210">
        <v>0.27</v>
      </c>
      <c r="T210" t="s">
        <v>13</v>
      </c>
    </row>
    <row r="211" spans="2:20">
      <c r="B211" s="100">
        <v>42609</v>
      </c>
      <c r="C211">
        <v>0.32</v>
      </c>
      <c r="D211">
        <v>0.32</v>
      </c>
      <c r="E211">
        <v>0.27</v>
      </c>
      <c r="F211">
        <v>0.22</v>
      </c>
      <c r="G211">
        <v>0.26</v>
      </c>
      <c r="H211" t="s">
        <v>13</v>
      </c>
      <c r="I211" t="s">
        <v>13</v>
      </c>
      <c r="J211" t="s">
        <v>13</v>
      </c>
      <c r="K211">
        <v>0.28000000000000003</v>
      </c>
      <c r="L211">
        <v>0.31</v>
      </c>
      <c r="M211">
        <v>0.32</v>
      </c>
      <c r="N211">
        <v>0.24</v>
      </c>
      <c r="O211">
        <v>0.25</v>
      </c>
      <c r="P211">
        <v>0.26</v>
      </c>
      <c r="Q211" t="s">
        <v>13</v>
      </c>
      <c r="R211">
        <v>0.28999999999999998</v>
      </c>
      <c r="S211">
        <v>0.3</v>
      </c>
      <c r="T211" t="s">
        <v>13</v>
      </c>
    </row>
    <row r="212" spans="2:20">
      <c r="B212" s="100">
        <v>42610</v>
      </c>
      <c r="C212">
        <v>0.35</v>
      </c>
      <c r="D212">
        <v>0.35</v>
      </c>
      <c r="E212">
        <v>0.3</v>
      </c>
      <c r="F212">
        <v>0.24</v>
      </c>
      <c r="G212">
        <v>0.28000000000000003</v>
      </c>
      <c r="H212" t="s">
        <v>13</v>
      </c>
      <c r="I212" t="s">
        <v>13</v>
      </c>
      <c r="J212" t="s">
        <v>13</v>
      </c>
      <c r="K212">
        <v>0.31</v>
      </c>
      <c r="L212">
        <v>0.33</v>
      </c>
      <c r="M212">
        <v>0.34</v>
      </c>
      <c r="N212">
        <v>0.26</v>
      </c>
      <c r="O212">
        <v>0.27</v>
      </c>
      <c r="P212">
        <v>0.28000000000000003</v>
      </c>
      <c r="Q212" t="s">
        <v>13</v>
      </c>
      <c r="R212">
        <v>0.31</v>
      </c>
      <c r="S212">
        <v>0.33</v>
      </c>
      <c r="T212" t="s">
        <v>13</v>
      </c>
    </row>
    <row r="213" spans="2:20">
      <c r="B213" s="100">
        <v>42611</v>
      </c>
      <c r="C213">
        <v>0.3</v>
      </c>
      <c r="D213">
        <v>0.3</v>
      </c>
      <c r="E213">
        <v>0.26</v>
      </c>
      <c r="F213">
        <v>0.2</v>
      </c>
      <c r="G213">
        <v>0.24</v>
      </c>
      <c r="H213" t="s">
        <v>13</v>
      </c>
      <c r="I213" t="s">
        <v>13</v>
      </c>
      <c r="J213" t="s">
        <v>13</v>
      </c>
      <c r="K213">
        <v>0.26</v>
      </c>
      <c r="L213">
        <v>0.28000000000000003</v>
      </c>
      <c r="M213">
        <v>0.28999999999999998</v>
      </c>
      <c r="N213">
        <v>0.22</v>
      </c>
      <c r="O213">
        <v>0.23</v>
      </c>
      <c r="P213">
        <v>0.24</v>
      </c>
      <c r="Q213" t="s">
        <v>13</v>
      </c>
      <c r="R213">
        <v>0.26</v>
      </c>
      <c r="S213">
        <v>0.28000000000000003</v>
      </c>
      <c r="T213" t="s">
        <v>13</v>
      </c>
    </row>
    <row r="214" spans="2:20">
      <c r="B214" s="100">
        <v>42612</v>
      </c>
      <c r="C214">
        <v>0.37</v>
      </c>
      <c r="D214">
        <v>0.37</v>
      </c>
      <c r="E214">
        <v>0.31</v>
      </c>
      <c r="F214">
        <v>0.25</v>
      </c>
      <c r="G214">
        <v>0.3</v>
      </c>
      <c r="H214" t="s">
        <v>13</v>
      </c>
      <c r="I214" t="s">
        <v>13</v>
      </c>
      <c r="J214" t="s">
        <v>13</v>
      </c>
      <c r="K214">
        <v>0.32</v>
      </c>
      <c r="L214">
        <v>0.35</v>
      </c>
      <c r="M214">
        <v>0.36</v>
      </c>
      <c r="N214">
        <v>0.26</v>
      </c>
      <c r="O214">
        <v>0.28000000000000003</v>
      </c>
      <c r="P214">
        <v>0.3</v>
      </c>
      <c r="Q214" t="s">
        <v>13</v>
      </c>
      <c r="R214">
        <v>0.32</v>
      </c>
      <c r="S214">
        <v>0.34</v>
      </c>
      <c r="T214" t="s">
        <v>13</v>
      </c>
    </row>
    <row r="215" spans="2:20">
      <c r="B215" s="100">
        <v>42613</v>
      </c>
      <c r="C215">
        <v>0.24</v>
      </c>
      <c r="D215">
        <v>0.24</v>
      </c>
      <c r="E215">
        <v>0.2</v>
      </c>
      <c r="F215">
        <v>0.16</v>
      </c>
      <c r="G215">
        <v>0.19</v>
      </c>
      <c r="H215" t="s">
        <v>13</v>
      </c>
      <c r="I215" t="s">
        <v>13</v>
      </c>
      <c r="J215" t="s">
        <v>13</v>
      </c>
      <c r="K215">
        <v>0.21</v>
      </c>
      <c r="L215">
        <v>0.22</v>
      </c>
      <c r="M215">
        <v>0.23</v>
      </c>
      <c r="N215">
        <v>0.17</v>
      </c>
      <c r="O215">
        <v>0.18</v>
      </c>
      <c r="P215">
        <v>0.19</v>
      </c>
      <c r="Q215" t="s">
        <v>13</v>
      </c>
      <c r="R215">
        <v>0.21</v>
      </c>
      <c r="S215">
        <v>0.22</v>
      </c>
      <c r="T215" t="s">
        <v>13</v>
      </c>
    </row>
    <row r="216" spans="2:20">
      <c r="B216" s="100">
        <v>42614</v>
      </c>
      <c r="C216">
        <v>0.33</v>
      </c>
      <c r="D216">
        <v>0.33</v>
      </c>
      <c r="E216">
        <v>0.28000000000000003</v>
      </c>
      <c r="F216">
        <v>0.22</v>
      </c>
      <c r="G216">
        <v>0.26</v>
      </c>
      <c r="H216" t="s">
        <v>13</v>
      </c>
      <c r="I216" t="s">
        <v>13</v>
      </c>
      <c r="J216" t="s">
        <v>13</v>
      </c>
      <c r="K216">
        <v>0.28000000000000003</v>
      </c>
      <c r="L216">
        <v>0.31</v>
      </c>
      <c r="M216">
        <v>0.32</v>
      </c>
      <c r="N216">
        <v>0.22</v>
      </c>
      <c r="O216">
        <v>0.25</v>
      </c>
      <c r="P216">
        <v>0.26</v>
      </c>
      <c r="Q216" t="s">
        <v>13</v>
      </c>
      <c r="R216">
        <v>0.28999999999999998</v>
      </c>
      <c r="S216">
        <v>0.3</v>
      </c>
      <c r="T216" t="s">
        <v>13</v>
      </c>
    </row>
    <row r="217" spans="2:20">
      <c r="B217" s="100">
        <v>42615</v>
      </c>
      <c r="C217">
        <v>0.3</v>
      </c>
      <c r="D217">
        <v>0.3</v>
      </c>
      <c r="E217">
        <v>0.26</v>
      </c>
      <c r="F217">
        <v>0.2</v>
      </c>
      <c r="G217">
        <v>0.24</v>
      </c>
      <c r="H217" t="s">
        <v>13</v>
      </c>
      <c r="I217" t="s">
        <v>13</v>
      </c>
      <c r="J217" t="s">
        <v>13</v>
      </c>
      <c r="K217">
        <v>0.26</v>
      </c>
      <c r="L217">
        <v>0.28000000000000003</v>
      </c>
      <c r="M217">
        <v>0.28999999999999998</v>
      </c>
      <c r="N217">
        <v>0.2</v>
      </c>
      <c r="O217">
        <v>0.22</v>
      </c>
      <c r="P217">
        <v>0.24</v>
      </c>
      <c r="Q217" t="s">
        <v>13</v>
      </c>
      <c r="R217">
        <v>0.26</v>
      </c>
      <c r="S217">
        <v>0.27</v>
      </c>
      <c r="T217" t="s">
        <v>13</v>
      </c>
    </row>
    <row r="218" spans="2:20">
      <c r="B218" s="100">
        <v>42616</v>
      </c>
      <c r="C218">
        <v>0.17</v>
      </c>
      <c r="D218">
        <v>0.17</v>
      </c>
      <c r="E218">
        <v>0.14000000000000001</v>
      </c>
      <c r="F218">
        <v>0.11</v>
      </c>
      <c r="G218">
        <v>0.14000000000000001</v>
      </c>
      <c r="H218" t="s">
        <v>13</v>
      </c>
      <c r="I218" t="s">
        <v>13</v>
      </c>
      <c r="J218" t="s">
        <v>13</v>
      </c>
      <c r="K218">
        <v>0.15</v>
      </c>
      <c r="L218">
        <v>0.16</v>
      </c>
      <c r="M218">
        <v>0.16</v>
      </c>
      <c r="N218">
        <v>0.11</v>
      </c>
      <c r="O218">
        <v>0.12</v>
      </c>
      <c r="P218">
        <v>0.13</v>
      </c>
      <c r="Q218" t="s">
        <v>13</v>
      </c>
      <c r="R218">
        <v>0.15</v>
      </c>
      <c r="S218">
        <v>0.15</v>
      </c>
      <c r="T218" t="s">
        <v>13</v>
      </c>
    </row>
    <row r="219" spans="2:20">
      <c r="B219" s="100">
        <v>42617</v>
      </c>
      <c r="C219">
        <v>0.09</v>
      </c>
      <c r="D219">
        <v>0.09</v>
      </c>
      <c r="E219">
        <v>0.08</v>
      </c>
      <c r="F219">
        <v>0.06</v>
      </c>
      <c r="G219">
        <v>7.0000000000000007E-2</v>
      </c>
      <c r="H219" t="s">
        <v>13</v>
      </c>
      <c r="I219" t="s">
        <v>13</v>
      </c>
      <c r="J219" t="s">
        <v>13</v>
      </c>
      <c r="K219">
        <v>0.08</v>
      </c>
      <c r="L219">
        <v>0.08</v>
      </c>
      <c r="M219">
        <v>0.09</v>
      </c>
      <c r="N219">
        <v>0.06</v>
      </c>
      <c r="O219">
        <v>0.06</v>
      </c>
      <c r="P219">
        <v>7.0000000000000007E-2</v>
      </c>
      <c r="Q219" t="s">
        <v>13</v>
      </c>
      <c r="R219">
        <v>0.08</v>
      </c>
      <c r="S219">
        <v>0.08</v>
      </c>
      <c r="T219" t="s">
        <v>13</v>
      </c>
    </row>
    <row r="220" spans="2:20">
      <c r="B220" s="100">
        <v>42618</v>
      </c>
      <c r="C220">
        <v>0.2</v>
      </c>
      <c r="D220">
        <v>0.2</v>
      </c>
      <c r="E220">
        <v>0.17</v>
      </c>
      <c r="F220">
        <v>0.13</v>
      </c>
      <c r="G220">
        <v>0.16</v>
      </c>
      <c r="H220" t="s">
        <v>13</v>
      </c>
      <c r="I220" t="s">
        <v>13</v>
      </c>
      <c r="J220" t="s">
        <v>13</v>
      </c>
      <c r="K220">
        <v>0.17</v>
      </c>
      <c r="L220">
        <v>0.18</v>
      </c>
      <c r="M220">
        <v>0.19</v>
      </c>
      <c r="N220">
        <v>0.12</v>
      </c>
      <c r="O220">
        <v>0.14000000000000001</v>
      </c>
      <c r="P220">
        <v>0.15</v>
      </c>
      <c r="Q220" t="s">
        <v>13</v>
      </c>
      <c r="R220">
        <v>0.17</v>
      </c>
      <c r="S220">
        <v>0.18</v>
      </c>
      <c r="T220" t="s">
        <v>13</v>
      </c>
    </row>
    <row r="221" spans="2:20">
      <c r="B221" s="100">
        <v>42619</v>
      </c>
      <c r="C221">
        <v>0.17</v>
      </c>
      <c r="D221">
        <v>0.17</v>
      </c>
      <c r="E221">
        <v>0.14000000000000001</v>
      </c>
      <c r="F221">
        <v>0.11</v>
      </c>
      <c r="G221">
        <v>0.14000000000000001</v>
      </c>
      <c r="H221" t="s">
        <v>13</v>
      </c>
      <c r="I221" t="s">
        <v>13</v>
      </c>
      <c r="J221" t="s">
        <v>13</v>
      </c>
      <c r="K221">
        <v>0.14000000000000001</v>
      </c>
      <c r="L221">
        <v>0.15</v>
      </c>
      <c r="M221">
        <v>0.16</v>
      </c>
      <c r="N221">
        <v>0.1</v>
      </c>
      <c r="O221">
        <v>0.12</v>
      </c>
      <c r="P221">
        <v>0.13</v>
      </c>
      <c r="Q221" t="s">
        <v>13</v>
      </c>
      <c r="R221">
        <v>0.14000000000000001</v>
      </c>
      <c r="S221">
        <v>0.15</v>
      </c>
      <c r="T221" t="s">
        <v>13</v>
      </c>
    </row>
    <row r="222" spans="2:20">
      <c r="B222" s="100">
        <v>42620</v>
      </c>
      <c r="C222">
        <v>0.25</v>
      </c>
      <c r="D222">
        <v>0.25</v>
      </c>
      <c r="E222">
        <v>0.21</v>
      </c>
      <c r="F222">
        <v>0.16</v>
      </c>
      <c r="G222">
        <v>0.2</v>
      </c>
      <c r="H222" t="s">
        <v>13</v>
      </c>
      <c r="I222" t="s">
        <v>13</v>
      </c>
      <c r="J222" t="s">
        <v>13</v>
      </c>
      <c r="K222">
        <v>0.21</v>
      </c>
      <c r="L222">
        <v>0.22</v>
      </c>
      <c r="M222">
        <v>0.23</v>
      </c>
      <c r="N222">
        <v>0.14000000000000001</v>
      </c>
      <c r="O222">
        <v>0.17</v>
      </c>
      <c r="P222">
        <v>0.19</v>
      </c>
      <c r="Q222" t="s">
        <v>13</v>
      </c>
      <c r="R222">
        <v>0.21</v>
      </c>
      <c r="S222">
        <v>0.22</v>
      </c>
      <c r="T222" t="s">
        <v>13</v>
      </c>
    </row>
    <row r="223" spans="2:20">
      <c r="B223" s="100">
        <v>42621</v>
      </c>
      <c r="C223">
        <v>0.28000000000000003</v>
      </c>
      <c r="D223">
        <v>0.28000000000000003</v>
      </c>
      <c r="E223">
        <v>0.24</v>
      </c>
      <c r="F223">
        <v>0.18</v>
      </c>
      <c r="G223">
        <v>0.22</v>
      </c>
      <c r="H223" t="s">
        <v>13</v>
      </c>
      <c r="I223" t="s">
        <v>13</v>
      </c>
      <c r="J223" t="s">
        <v>13</v>
      </c>
      <c r="K223">
        <v>0.23</v>
      </c>
      <c r="L223">
        <v>0.25</v>
      </c>
      <c r="M223">
        <v>0.26</v>
      </c>
      <c r="N223">
        <v>0.15</v>
      </c>
      <c r="O223">
        <v>0.18</v>
      </c>
      <c r="P223">
        <v>0.21</v>
      </c>
      <c r="Q223" t="s">
        <v>13</v>
      </c>
      <c r="R223">
        <v>0.23</v>
      </c>
      <c r="S223">
        <v>0.25</v>
      </c>
      <c r="T223" t="s">
        <v>13</v>
      </c>
    </row>
    <row r="224" spans="2:20">
      <c r="B224" s="100">
        <v>42622</v>
      </c>
      <c r="C224">
        <v>0.24</v>
      </c>
      <c r="D224">
        <v>0.24</v>
      </c>
      <c r="E224">
        <v>0.2</v>
      </c>
      <c r="F224">
        <v>0.16</v>
      </c>
      <c r="G224">
        <v>0.19</v>
      </c>
      <c r="H224" t="s">
        <v>13</v>
      </c>
      <c r="I224" t="s">
        <v>13</v>
      </c>
      <c r="J224" t="s">
        <v>13</v>
      </c>
      <c r="K224">
        <v>0.2</v>
      </c>
      <c r="L224">
        <v>0.21</v>
      </c>
      <c r="M224">
        <v>0.22</v>
      </c>
      <c r="N224">
        <v>0.13</v>
      </c>
      <c r="O224">
        <v>0.15</v>
      </c>
      <c r="P224">
        <v>0.17</v>
      </c>
      <c r="Q224" t="s">
        <v>13</v>
      </c>
      <c r="R224">
        <v>0.2</v>
      </c>
      <c r="S224">
        <v>0.21</v>
      </c>
      <c r="T224" t="s">
        <v>13</v>
      </c>
    </row>
    <row r="225" spans="2:20">
      <c r="B225" s="100">
        <v>42623</v>
      </c>
      <c r="C225">
        <v>0.23</v>
      </c>
      <c r="D225">
        <v>0.23</v>
      </c>
      <c r="E225">
        <v>0.2</v>
      </c>
      <c r="F225">
        <v>0.15</v>
      </c>
      <c r="G225">
        <v>0.18</v>
      </c>
      <c r="H225" t="s">
        <v>13</v>
      </c>
      <c r="I225" t="s">
        <v>13</v>
      </c>
      <c r="J225" t="s">
        <v>13</v>
      </c>
      <c r="K225">
        <v>0.19</v>
      </c>
      <c r="L225">
        <v>0.2</v>
      </c>
      <c r="M225">
        <v>0.21</v>
      </c>
      <c r="N225">
        <v>0</v>
      </c>
      <c r="O225">
        <v>0.14000000000000001</v>
      </c>
      <c r="P225">
        <v>0.16</v>
      </c>
      <c r="Q225" t="s">
        <v>13</v>
      </c>
      <c r="R225">
        <v>0.19</v>
      </c>
      <c r="S225">
        <v>0.2</v>
      </c>
      <c r="T225" t="s">
        <v>13</v>
      </c>
    </row>
    <row r="226" spans="2:20">
      <c r="B226" s="100">
        <v>42624</v>
      </c>
      <c r="C226">
        <v>0.28000000000000003</v>
      </c>
      <c r="D226">
        <v>0.28000000000000003</v>
      </c>
      <c r="E226">
        <v>0.24</v>
      </c>
      <c r="F226">
        <v>0.18</v>
      </c>
      <c r="G226">
        <v>0.22</v>
      </c>
      <c r="H226" t="s">
        <v>13</v>
      </c>
      <c r="I226" t="s">
        <v>13</v>
      </c>
      <c r="J226" t="s">
        <v>13</v>
      </c>
      <c r="K226">
        <v>0.23</v>
      </c>
      <c r="L226">
        <v>0.24</v>
      </c>
      <c r="M226">
        <v>0.25</v>
      </c>
      <c r="N226" t="s">
        <v>13</v>
      </c>
      <c r="O226">
        <v>0.17</v>
      </c>
      <c r="P226">
        <v>0.19</v>
      </c>
      <c r="Q226" t="s">
        <v>13</v>
      </c>
      <c r="R226">
        <v>0.23</v>
      </c>
      <c r="S226">
        <v>0.24</v>
      </c>
      <c r="T226" t="s">
        <v>13</v>
      </c>
    </row>
    <row r="227" spans="2:20">
      <c r="B227" s="100">
        <v>42625</v>
      </c>
      <c r="C227">
        <v>0.18</v>
      </c>
      <c r="D227">
        <v>0.18</v>
      </c>
      <c r="E227">
        <v>0.15</v>
      </c>
      <c r="F227">
        <v>0.12</v>
      </c>
      <c r="G227">
        <v>0.14000000000000001</v>
      </c>
      <c r="H227" t="s">
        <v>13</v>
      </c>
      <c r="I227" t="s">
        <v>13</v>
      </c>
      <c r="J227" t="s">
        <v>13</v>
      </c>
      <c r="K227">
        <v>0.14000000000000001</v>
      </c>
      <c r="L227">
        <v>0.16</v>
      </c>
      <c r="M227">
        <v>0.16</v>
      </c>
      <c r="N227" t="s">
        <v>13</v>
      </c>
      <c r="O227">
        <v>0.1</v>
      </c>
      <c r="P227">
        <v>0.12</v>
      </c>
      <c r="Q227" t="s">
        <v>13</v>
      </c>
      <c r="R227">
        <v>0.15</v>
      </c>
      <c r="S227">
        <v>0.16</v>
      </c>
      <c r="T227" t="s">
        <v>13</v>
      </c>
    </row>
    <row r="228" spans="2:20">
      <c r="B228" s="100">
        <v>42626</v>
      </c>
      <c r="C228">
        <v>0.22</v>
      </c>
      <c r="D228">
        <v>0.22</v>
      </c>
      <c r="E228">
        <v>0.19</v>
      </c>
      <c r="F228">
        <v>0.14000000000000001</v>
      </c>
      <c r="G228">
        <v>0.18</v>
      </c>
      <c r="H228" t="s">
        <v>13</v>
      </c>
      <c r="I228" t="s">
        <v>13</v>
      </c>
      <c r="J228" t="s">
        <v>13</v>
      </c>
      <c r="K228">
        <v>0.18</v>
      </c>
      <c r="L228">
        <v>0.19</v>
      </c>
      <c r="M228">
        <v>0.19</v>
      </c>
      <c r="N228" t="s">
        <v>13</v>
      </c>
      <c r="O228">
        <v>0.12</v>
      </c>
      <c r="P228">
        <v>0.15</v>
      </c>
      <c r="Q228" t="s">
        <v>13</v>
      </c>
      <c r="R228">
        <v>0.18</v>
      </c>
      <c r="S228">
        <v>0.19</v>
      </c>
      <c r="T228" t="s">
        <v>13</v>
      </c>
    </row>
    <row r="229" spans="2:20">
      <c r="B229" s="100">
        <v>42627</v>
      </c>
      <c r="C229">
        <v>0.12</v>
      </c>
      <c r="D229">
        <v>0.12</v>
      </c>
      <c r="E229">
        <v>0.1</v>
      </c>
      <c r="F229">
        <v>0.08</v>
      </c>
      <c r="G229">
        <v>0.1</v>
      </c>
      <c r="H229" t="s">
        <v>13</v>
      </c>
      <c r="I229" t="s">
        <v>13</v>
      </c>
      <c r="J229" t="s">
        <v>13</v>
      </c>
      <c r="K229">
        <v>0.1</v>
      </c>
      <c r="L229">
        <v>0.1</v>
      </c>
      <c r="M229">
        <v>0.11</v>
      </c>
      <c r="N229" t="s">
        <v>13</v>
      </c>
      <c r="O229">
        <v>0.06</v>
      </c>
      <c r="P229">
        <v>0.08</v>
      </c>
      <c r="Q229" t="s">
        <v>13</v>
      </c>
      <c r="R229">
        <v>0.1</v>
      </c>
      <c r="S229">
        <v>0.1</v>
      </c>
      <c r="T229" t="s">
        <v>13</v>
      </c>
    </row>
    <row r="230" spans="2:20">
      <c r="B230" s="100">
        <v>42628</v>
      </c>
      <c r="C230">
        <v>0.14000000000000001</v>
      </c>
      <c r="D230">
        <v>0.14000000000000001</v>
      </c>
      <c r="E230">
        <v>0.12</v>
      </c>
      <c r="F230">
        <v>0.09</v>
      </c>
      <c r="G230">
        <v>0.11</v>
      </c>
      <c r="H230" t="s">
        <v>13</v>
      </c>
      <c r="I230" t="s">
        <v>13</v>
      </c>
      <c r="J230" t="s">
        <v>13</v>
      </c>
      <c r="K230">
        <v>0.11</v>
      </c>
      <c r="L230">
        <v>0.12</v>
      </c>
      <c r="M230">
        <v>0.12</v>
      </c>
      <c r="N230" t="s">
        <v>13</v>
      </c>
      <c r="O230">
        <v>0</v>
      </c>
      <c r="P230">
        <v>0.09</v>
      </c>
      <c r="Q230" t="s">
        <v>13</v>
      </c>
      <c r="R230">
        <v>0</v>
      </c>
      <c r="S230">
        <v>0.12</v>
      </c>
      <c r="T230" t="s">
        <v>13</v>
      </c>
    </row>
    <row r="231" spans="2:20">
      <c r="B231" s="100">
        <v>42629</v>
      </c>
      <c r="C231">
        <v>0.17</v>
      </c>
      <c r="D231">
        <v>0.17</v>
      </c>
      <c r="E231">
        <v>0.14000000000000001</v>
      </c>
      <c r="F231">
        <v>0.11</v>
      </c>
      <c r="G231">
        <v>0.14000000000000001</v>
      </c>
      <c r="H231" t="s">
        <v>13</v>
      </c>
      <c r="I231" t="s">
        <v>13</v>
      </c>
      <c r="J231" t="s">
        <v>13</v>
      </c>
      <c r="K231">
        <v>0.13</v>
      </c>
      <c r="L231">
        <v>0.14000000000000001</v>
      </c>
      <c r="M231">
        <v>0.15</v>
      </c>
      <c r="N231" t="s">
        <v>13</v>
      </c>
      <c r="O231" t="s">
        <v>13</v>
      </c>
      <c r="P231">
        <v>0.1</v>
      </c>
      <c r="Q231" t="s">
        <v>13</v>
      </c>
      <c r="R231" t="s">
        <v>13</v>
      </c>
      <c r="S231">
        <v>0.14000000000000001</v>
      </c>
      <c r="T231" t="s">
        <v>13</v>
      </c>
    </row>
    <row r="232" spans="2:20">
      <c r="B232" s="100">
        <v>42630</v>
      </c>
      <c r="C232">
        <v>0.2</v>
      </c>
      <c r="D232">
        <v>0.2</v>
      </c>
      <c r="E232">
        <v>0.17</v>
      </c>
      <c r="F232">
        <v>0.13</v>
      </c>
      <c r="G232">
        <v>0.16</v>
      </c>
      <c r="H232" t="s">
        <v>13</v>
      </c>
      <c r="I232" t="s">
        <v>13</v>
      </c>
      <c r="J232" t="s">
        <v>13</v>
      </c>
      <c r="K232">
        <v>0.15</v>
      </c>
      <c r="L232">
        <v>0.17</v>
      </c>
      <c r="M232">
        <v>0.17</v>
      </c>
      <c r="N232" t="s">
        <v>13</v>
      </c>
      <c r="O232" t="s">
        <v>13</v>
      </c>
      <c r="P232">
        <v>0.11</v>
      </c>
      <c r="Q232" t="s">
        <v>13</v>
      </c>
      <c r="R232" t="s">
        <v>13</v>
      </c>
      <c r="S232">
        <v>0.17</v>
      </c>
      <c r="T232" t="s">
        <v>13</v>
      </c>
    </row>
    <row r="233" spans="2:20">
      <c r="B233" s="100">
        <v>42631</v>
      </c>
      <c r="C233">
        <v>0.27</v>
      </c>
      <c r="D233">
        <v>0.27</v>
      </c>
      <c r="E233">
        <v>0.23</v>
      </c>
      <c r="F233">
        <v>0.17</v>
      </c>
      <c r="G233">
        <v>0.22</v>
      </c>
      <c r="H233" t="s">
        <v>13</v>
      </c>
      <c r="I233" t="s">
        <v>13</v>
      </c>
      <c r="J233" t="s">
        <v>13</v>
      </c>
      <c r="K233">
        <v>0.21</v>
      </c>
      <c r="L233">
        <v>0.23</v>
      </c>
      <c r="M233">
        <v>0.23</v>
      </c>
      <c r="N233" t="s">
        <v>13</v>
      </c>
      <c r="O233" t="s">
        <v>13</v>
      </c>
      <c r="P233">
        <v>0.15</v>
      </c>
      <c r="Q233" t="s">
        <v>13</v>
      </c>
      <c r="R233" t="s">
        <v>13</v>
      </c>
      <c r="S233">
        <v>0.23</v>
      </c>
      <c r="T233" t="s">
        <v>13</v>
      </c>
    </row>
    <row r="234" spans="2:20">
      <c r="B234" s="100">
        <v>42632</v>
      </c>
      <c r="C234">
        <v>0.21</v>
      </c>
      <c r="D234">
        <v>0.21</v>
      </c>
      <c r="E234">
        <v>0.18</v>
      </c>
      <c r="F234">
        <v>0.13</v>
      </c>
      <c r="G234">
        <v>0.17</v>
      </c>
      <c r="H234" t="s">
        <v>13</v>
      </c>
      <c r="I234" t="s">
        <v>13</v>
      </c>
      <c r="J234" t="s">
        <v>13</v>
      </c>
      <c r="K234">
        <v>0.16</v>
      </c>
      <c r="L234">
        <v>0.17</v>
      </c>
      <c r="M234">
        <v>0.18</v>
      </c>
      <c r="N234" t="s">
        <v>13</v>
      </c>
      <c r="O234" t="s">
        <v>13</v>
      </c>
      <c r="P234">
        <v>0.11</v>
      </c>
      <c r="Q234" t="s">
        <v>13</v>
      </c>
      <c r="R234" t="s">
        <v>13</v>
      </c>
      <c r="S234">
        <v>0.17</v>
      </c>
      <c r="T234" t="s">
        <v>13</v>
      </c>
    </row>
    <row r="235" spans="2:20">
      <c r="B235" s="100">
        <v>42633</v>
      </c>
      <c r="C235">
        <v>0.22</v>
      </c>
      <c r="D235">
        <v>0.22</v>
      </c>
      <c r="E235">
        <v>0.19</v>
      </c>
      <c r="F235">
        <v>0.14000000000000001</v>
      </c>
      <c r="G235">
        <v>0.18</v>
      </c>
      <c r="H235" t="s">
        <v>13</v>
      </c>
      <c r="I235" t="s">
        <v>13</v>
      </c>
      <c r="J235" t="s">
        <v>13</v>
      </c>
      <c r="K235">
        <v>0.17</v>
      </c>
      <c r="L235">
        <v>0.18</v>
      </c>
      <c r="M235">
        <v>0.19</v>
      </c>
      <c r="N235" t="s">
        <v>13</v>
      </c>
      <c r="O235" t="s">
        <v>13</v>
      </c>
      <c r="P235">
        <v>0</v>
      </c>
      <c r="Q235" t="s">
        <v>13</v>
      </c>
      <c r="R235" t="s">
        <v>13</v>
      </c>
      <c r="S235">
        <v>0.18</v>
      </c>
      <c r="T235" t="s">
        <v>13</v>
      </c>
    </row>
    <row r="236" spans="2:20">
      <c r="B236" s="100">
        <v>42634</v>
      </c>
      <c r="C236">
        <v>0.16</v>
      </c>
      <c r="D236">
        <v>0.16</v>
      </c>
      <c r="E236">
        <v>0.14000000000000001</v>
      </c>
      <c r="F236">
        <v>0.1</v>
      </c>
      <c r="G236">
        <v>0.13</v>
      </c>
      <c r="H236" t="s">
        <v>13</v>
      </c>
      <c r="I236" t="s">
        <v>13</v>
      </c>
      <c r="J236" t="s">
        <v>13</v>
      </c>
      <c r="K236">
        <v>0.12</v>
      </c>
      <c r="L236">
        <v>0.13</v>
      </c>
      <c r="M236">
        <v>0.13</v>
      </c>
      <c r="N236" t="s">
        <v>13</v>
      </c>
      <c r="O236" t="s">
        <v>13</v>
      </c>
      <c r="P236" t="s">
        <v>13</v>
      </c>
      <c r="Q236" t="s">
        <v>13</v>
      </c>
      <c r="R236" t="s">
        <v>13</v>
      </c>
      <c r="S236">
        <v>0.13</v>
      </c>
      <c r="T236" t="s">
        <v>13</v>
      </c>
    </row>
    <row r="237" spans="2:20">
      <c r="B237" s="100">
        <v>42635</v>
      </c>
      <c r="C237">
        <v>0.06</v>
      </c>
      <c r="D237">
        <v>0.06</v>
      </c>
      <c r="E237">
        <v>0.05</v>
      </c>
      <c r="F237">
        <v>0.04</v>
      </c>
      <c r="G237">
        <v>0.05</v>
      </c>
      <c r="H237" t="s">
        <v>13</v>
      </c>
      <c r="I237" t="s">
        <v>13</v>
      </c>
      <c r="J237" t="s">
        <v>13</v>
      </c>
      <c r="K237">
        <v>0.04</v>
      </c>
      <c r="L237">
        <v>0.05</v>
      </c>
      <c r="M237">
        <v>0.05</v>
      </c>
      <c r="N237" t="s">
        <v>13</v>
      </c>
      <c r="O237" t="s">
        <v>13</v>
      </c>
      <c r="P237" t="s">
        <v>13</v>
      </c>
      <c r="Q237" t="s">
        <v>13</v>
      </c>
      <c r="R237" t="s">
        <v>13</v>
      </c>
      <c r="S237">
        <v>0.05</v>
      </c>
      <c r="T237" t="s">
        <v>13</v>
      </c>
    </row>
    <row r="238" spans="2:20">
      <c r="B238" s="100">
        <v>42636</v>
      </c>
      <c r="C238">
        <v>0.06</v>
      </c>
      <c r="D238">
        <v>0.06</v>
      </c>
      <c r="E238">
        <v>0.05</v>
      </c>
      <c r="F238">
        <v>0.04</v>
      </c>
      <c r="G238">
        <v>0.05</v>
      </c>
      <c r="H238" t="s">
        <v>13</v>
      </c>
      <c r="I238" t="s">
        <v>13</v>
      </c>
      <c r="J238" t="s">
        <v>13</v>
      </c>
      <c r="K238">
        <v>0.04</v>
      </c>
      <c r="L238">
        <v>0.05</v>
      </c>
      <c r="M238">
        <v>0.05</v>
      </c>
      <c r="N238" t="s">
        <v>13</v>
      </c>
      <c r="O238" t="s">
        <v>13</v>
      </c>
      <c r="P238" t="s">
        <v>13</v>
      </c>
      <c r="Q238" t="s">
        <v>13</v>
      </c>
      <c r="R238" t="s">
        <v>13</v>
      </c>
      <c r="S238">
        <v>0.05</v>
      </c>
      <c r="T238" t="s">
        <v>13</v>
      </c>
    </row>
    <row r="239" spans="2:20">
      <c r="B239" s="100">
        <v>42637</v>
      </c>
      <c r="C239">
        <v>0.2</v>
      </c>
      <c r="D239">
        <v>0.2</v>
      </c>
      <c r="E239">
        <v>0.17</v>
      </c>
      <c r="F239">
        <v>0.12</v>
      </c>
      <c r="G239">
        <v>0.16</v>
      </c>
      <c r="H239" t="s">
        <v>13</v>
      </c>
      <c r="I239" t="s">
        <v>13</v>
      </c>
      <c r="J239" t="s">
        <v>13</v>
      </c>
      <c r="K239">
        <v>0.15</v>
      </c>
      <c r="L239">
        <v>0.16</v>
      </c>
      <c r="M239">
        <v>0.16</v>
      </c>
      <c r="N239" t="s">
        <v>13</v>
      </c>
      <c r="O239" t="s">
        <v>13</v>
      </c>
      <c r="P239" t="s">
        <v>13</v>
      </c>
      <c r="Q239" t="s">
        <v>13</v>
      </c>
      <c r="R239" t="s">
        <v>13</v>
      </c>
      <c r="S239">
        <v>0.16</v>
      </c>
      <c r="T239" t="s">
        <v>13</v>
      </c>
    </row>
    <row r="240" spans="2:20">
      <c r="B240" s="100">
        <v>42638</v>
      </c>
      <c r="C240">
        <v>0.15</v>
      </c>
      <c r="D240">
        <v>0.15</v>
      </c>
      <c r="E240">
        <v>0.13</v>
      </c>
      <c r="F240">
        <v>0.09</v>
      </c>
      <c r="G240">
        <v>0.12</v>
      </c>
      <c r="H240" t="s">
        <v>13</v>
      </c>
      <c r="I240" t="s">
        <v>13</v>
      </c>
      <c r="J240" t="s">
        <v>13</v>
      </c>
      <c r="K240">
        <v>0.11</v>
      </c>
      <c r="L240">
        <v>0.12</v>
      </c>
      <c r="M240">
        <v>0.12</v>
      </c>
      <c r="N240" t="s">
        <v>13</v>
      </c>
      <c r="O240" t="s">
        <v>13</v>
      </c>
      <c r="P240" t="s">
        <v>13</v>
      </c>
      <c r="Q240" t="s">
        <v>13</v>
      </c>
      <c r="R240" t="s">
        <v>13</v>
      </c>
      <c r="S240">
        <v>0</v>
      </c>
      <c r="T240" t="s">
        <v>13</v>
      </c>
    </row>
    <row r="241" spans="2:20">
      <c r="B241" s="100">
        <v>42639</v>
      </c>
      <c r="C241">
        <v>0.18</v>
      </c>
      <c r="D241">
        <v>0.18</v>
      </c>
      <c r="E241">
        <v>0.15</v>
      </c>
      <c r="F241">
        <v>0.1</v>
      </c>
      <c r="G241">
        <v>0.14000000000000001</v>
      </c>
      <c r="H241" t="s">
        <v>13</v>
      </c>
      <c r="I241" t="s">
        <v>13</v>
      </c>
      <c r="J241" t="s">
        <v>13</v>
      </c>
      <c r="K241">
        <v>0.13</v>
      </c>
      <c r="L241">
        <v>0.14000000000000001</v>
      </c>
      <c r="M241">
        <v>0.14000000000000001</v>
      </c>
      <c r="N241" t="s">
        <v>13</v>
      </c>
      <c r="O241" t="s">
        <v>13</v>
      </c>
      <c r="P241" t="s">
        <v>13</v>
      </c>
      <c r="Q241" t="s">
        <v>13</v>
      </c>
      <c r="R241" t="s">
        <v>13</v>
      </c>
      <c r="S241" t="s">
        <v>13</v>
      </c>
      <c r="T241" t="s">
        <v>13</v>
      </c>
    </row>
    <row r="242" spans="2:20">
      <c r="B242" s="100">
        <v>42640</v>
      </c>
      <c r="C242">
        <v>0.21</v>
      </c>
      <c r="D242">
        <v>0.21</v>
      </c>
      <c r="E242">
        <v>0.18</v>
      </c>
      <c r="F242">
        <v>0.12</v>
      </c>
      <c r="G242">
        <v>0.17</v>
      </c>
      <c r="H242" t="s">
        <v>13</v>
      </c>
      <c r="I242" t="s">
        <v>13</v>
      </c>
      <c r="J242" t="s">
        <v>13</v>
      </c>
      <c r="K242">
        <v>0.15</v>
      </c>
      <c r="L242">
        <v>0.16</v>
      </c>
      <c r="M242">
        <v>0.17</v>
      </c>
      <c r="N242" t="s">
        <v>13</v>
      </c>
      <c r="O242" t="s">
        <v>13</v>
      </c>
      <c r="P242" t="s">
        <v>13</v>
      </c>
      <c r="Q242" t="s">
        <v>13</v>
      </c>
      <c r="R242" t="s">
        <v>13</v>
      </c>
      <c r="S242" t="s">
        <v>13</v>
      </c>
      <c r="T242" t="s">
        <v>13</v>
      </c>
    </row>
    <row r="243" spans="2:20">
      <c r="B243" s="100">
        <v>42641</v>
      </c>
      <c r="C243">
        <v>0.24</v>
      </c>
      <c r="D243">
        <v>0.24</v>
      </c>
      <c r="E243">
        <v>0.2</v>
      </c>
      <c r="F243">
        <v>0.13</v>
      </c>
      <c r="G243">
        <v>0.19</v>
      </c>
      <c r="H243" t="s">
        <v>13</v>
      </c>
      <c r="I243" t="s">
        <v>13</v>
      </c>
      <c r="J243" t="s">
        <v>13</v>
      </c>
      <c r="K243">
        <v>0.17</v>
      </c>
      <c r="L243">
        <v>0.19</v>
      </c>
      <c r="M243">
        <v>0.19</v>
      </c>
      <c r="N243" t="s">
        <v>13</v>
      </c>
      <c r="O243" t="s">
        <v>13</v>
      </c>
      <c r="P243" t="s">
        <v>13</v>
      </c>
      <c r="Q243" t="s">
        <v>13</v>
      </c>
      <c r="R243" t="s">
        <v>13</v>
      </c>
      <c r="S243" t="s">
        <v>13</v>
      </c>
      <c r="T243" t="s">
        <v>13</v>
      </c>
    </row>
    <row r="244" spans="2:20">
      <c r="B244" s="100">
        <v>42642</v>
      </c>
      <c r="C244">
        <v>0.28000000000000003</v>
      </c>
      <c r="D244">
        <v>0.28000000000000003</v>
      </c>
      <c r="E244">
        <v>0.24</v>
      </c>
      <c r="F244">
        <v>0.15</v>
      </c>
      <c r="G244">
        <v>0.22</v>
      </c>
      <c r="H244" t="s">
        <v>13</v>
      </c>
      <c r="I244" t="s">
        <v>13</v>
      </c>
      <c r="J244" t="s">
        <v>13</v>
      </c>
      <c r="K244">
        <v>0.2</v>
      </c>
      <c r="L244">
        <v>0.21</v>
      </c>
      <c r="M244">
        <v>0.22</v>
      </c>
      <c r="N244" t="s">
        <v>13</v>
      </c>
      <c r="O244" t="s">
        <v>13</v>
      </c>
      <c r="P244" t="s">
        <v>13</v>
      </c>
      <c r="Q244" t="s">
        <v>13</v>
      </c>
      <c r="R244" t="s">
        <v>13</v>
      </c>
      <c r="S244" t="s">
        <v>13</v>
      </c>
      <c r="T244" t="s">
        <v>13</v>
      </c>
    </row>
    <row r="245" spans="2:20">
      <c r="B245" s="100">
        <v>42643</v>
      </c>
      <c r="C245">
        <v>0.2</v>
      </c>
      <c r="D245">
        <v>0.2</v>
      </c>
      <c r="E245">
        <v>0.17</v>
      </c>
      <c r="F245">
        <v>0.11</v>
      </c>
      <c r="G245">
        <v>0.16</v>
      </c>
      <c r="H245" t="s">
        <v>13</v>
      </c>
      <c r="I245" t="s">
        <v>13</v>
      </c>
      <c r="J245" t="s">
        <v>13</v>
      </c>
      <c r="K245">
        <v>0</v>
      </c>
      <c r="L245">
        <v>0.15</v>
      </c>
      <c r="M245">
        <v>0.15</v>
      </c>
      <c r="N245" t="s">
        <v>13</v>
      </c>
      <c r="O245" t="s">
        <v>13</v>
      </c>
      <c r="P245" t="s">
        <v>13</v>
      </c>
      <c r="Q245" t="s">
        <v>13</v>
      </c>
      <c r="R245" t="s">
        <v>13</v>
      </c>
      <c r="S245" t="s">
        <v>13</v>
      </c>
      <c r="T245" t="s">
        <v>13</v>
      </c>
    </row>
    <row r="246" spans="2:20">
      <c r="B246" s="100">
        <v>42644</v>
      </c>
      <c r="C246">
        <v>0.15</v>
      </c>
      <c r="D246">
        <v>0.15</v>
      </c>
      <c r="E246">
        <v>0.13</v>
      </c>
      <c r="F246">
        <v>0.08</v>
      </c>
      <c r="G246">
        <v>0.12</v>
      </c>
      <c r="H246" t="s">
        <v>13</v>
      </c>
      <c r="I246" t="s">
        <v>13</v>
      </c>
      <c r="J246" t="s">
        <v>13</v>
      </c>
      <c r="K246" t="s">
        <v>13</v>
      </c>
      <c r="L246">
        <v>0.11</v>
      </c>
      <c r="M246">
        <v>0.11</v>
      </c>
      <c r="N246" t="s">
        <v>13</v>
      </c>
      <c r="O246" t="s">
        <v>13</v>
      </c>
      <c r="P246" t="s">
        <v>13</v>
      </c>
      <c r="Q246" t="s">
        <v>13</v>
      </c>
      <c r="R246" t="s">
        <v>13</v>
      </c>
      <c r="S246" t="s">
        <v>13</v>
      </c>
      <c r="T246" t="s">
        <v>13</v>
      </c>
    </row>
    <row r="247" spans="2:20">
      <c r="B247" s="100">
        <v>42645</v>
      </c>
      <c r="C247">
        <v>0.16</v>
      </c>
      <c r="D247">
        <v>0.16</v>
      </c>
      <c r="E247">
        <v>0.14000000000000001</v>
      </c>
      <c r="F247">
        <v>0.08</v>
      </c>
      <c r="G247">
        <v>0.13</v>
      </c>
      <c r="H247" t="s">
        <v>13</v>
      </c>
      <c r="I247" t="s">
        <v>13</v>
      </c>
      <c r="J247" t="s">
        <v>13</v>
      </c>
      <c r="K247" t="s">
        <v>13</v>
      </c>
      <c r="L247">
        <v>0.12</v>
      </c>
      <c r="M247">
        <v>0.12</v>
      </c>
      <c r="N247" t="s">
        <v>13</v>
      </c>
      <c r="O247" t="s">
        <v>13</v>
      </c>
      <c r="P247" t="s">
        <v>13</v>
      </c>
      <c r="Q247" t="s">
        <v>13</v>
      </c>
      <c r="R247" t="s">
        <v>13</v>
      </c>
      <c r="S247" t="s">
        <v>13</v>
      </c>
      <c r="T247" t="s">
        <v>13</v>
      </c>
    </row>
    <row r="248" spans="2:20">
      <c r="B248" s="100">
        <v>42646</v>
      </c>
      <c r="C248">
        <v>0.23</v>
      </c>
      <c r="D248">
        <v>0.23</v>
      </c>
      <c r="E248">
        <v>0.2</v>
      </c>
      <c r="F248">
        <v>0.11</v>
      </c>
      <c r="G248">
        <v>0.18</v>
      </c>
      <c r="H248" t="s">
        <v>13</v>
      </c>
      <c r="I248" t="s">
        <v>13</v>
      </c>
      <c r="J248" t="s">
        <v>13</v>
      </c>
      <c r="K248" t="s">
        <v>13</v>
      </c>
      <c r="L248">
        <v>0.17</v>
      </c>
      <c r="M248">
        <v>0.17</v>
      </c>
      <c r="N248" t="s">
        <v>13</v>
      </c>
      <c r="O248" t="s">
        <v>13</v>
      </c>
      <c r="P248" t="s">
        <v>13</v>
      </c>
      <c r="Q248" t="s">
        <v>13</v>
      </c>
      <c r="R248" t="s">
        <v>13</v>
      </c>
      <c r="S248" t="s">
        <v>13</v>
      </c>
      <c r="T248" t="s">
        <v>13</v>
      </c>
    </row>
    <row r="249" spans="2:20">
      <c r="B249" s="100">
        <v>42647</v>
      </c>
      <c r="C249">
        <v>0.17</v>
      </c>
      <c r="D249">
        <v>0.17</v>
      </c>
      <c r="E249">
        <v>0.14000000000000001</v>
      </c>
      <c r="F249">
        <v>0.08</v>
      </c>
      <c r="G249">
        <v>0.14000000000000001</v>
      </c>
      <c r="H249" t="s">
        <v>13</v>
      </c>
      <c r="I249" t="s">
        <v>13</v>
      </c>
      <c r="J249" t="s">
        <v>13</v>
      </c>
      <c r="K249" t="s">
        <v>13</v>
      </c>
      <c r="L249">
        <v>0.13</v>
      </c>
      <c r="M249">
        <v>0.13</v>
      </c>
      <c r="N249" t="s">
        <v>13</v>
      </c>
      <c r="O249" t="s">
        <v>13</v>
      </c>
      <c r="P249" t="s">
        <v>13</v>
      </c>
      <c r="Q249" t="s">
        <v>13</v>
      </c>
      <c r="R249" t="s">
        <v>13</v>
      </c>
      <c r="S249" t="s">
        <v>13</v>
      </c>
      <c r="T249" t="s">
        <v>13</v>
      </c>
    </row>
    <row r="250" spans="2:20">
      <c r="B250" s="100">
        <v>42648</v>
      </c>
      <c r="C250">
        <v>0.15</v>
      </c>
      <c r="D250">
        <v>0.15</v>
      </c>
      <c r="E250">
        <v>0.13</v>
      </c>
      <c r="F250">
        <v>7.0000000000000007E-2</v>
      </c>
      <c r="G250">
        <v>0.12</v>
      </c>
      <c r="H250" t="s">
        <v>13</v>
      </c>
      <c r="I250" t="s">
        <v>13</v>
      </c>
      <c r="J250" t="s">
        <v>13</v>
      </c>
      <c r="K250" t="s">
        <v>13</v>
      </c>
      <c r="L250">
        <v>0.11</v>
      </c>
      <c r="M250">
        <v>0.11</v>
      </c>
      <c r="N250" t="s">
        <v>13</v>
      </c>
      <c r="O250" t="s">
        <v>13</v>
      </c>
      <c r="P250" t="s">
        <v>13</v>
      </c>
      <c r="Q250" t="s">
        <v>13</v>
      </c>
      <c r="R250" t="s">
        <v>13</v>
      </c>
      <c r="S250" t="s">
        <v>13</v>
      </c>
      <c r="T250" t="s">
        <v>13</v>
      </c>
    </row>
    <row r="251" spans="2:20">
      <c r="B251" s="100">
        <v>42649</v>
      </c>
      <c r="C251">
        <v>0.11</v>
      </c>
      <c r="D251">
        <v>0.11</v>
      </c>
      <c r="E251">
        <v>0.09</v>
      </c>
      <c r="F251">
        <v>0.05</v>
      </c>
      <c r="G251">
        <v>0.09</v>
      </c>
      <c r="H251" t="s">
        <v>13</v>
      </c>
      <c r="I251" t="s">
        <v>13</v>
      </c>
      <c r="J251" t="s">
        <v>13</v>
      </c>
      <c r="K251" t="s">
        <v>13</v>
      </c>
      <c r="L251">
        <v>0.08</v>
      </c>
      <c r="M251">
        <v>0.08</v>
      </c>
      <c r="N251" t="s">
        <v>13</v>
      </c>
      <c r="O251" t="s">
        <v>13</v>
      </c>
      <c r="P251" t="s">
        <v>13</v>
      </c>
      <c r="Q251" t="s">
        <v>13</v>
      </c>
      <c r="R251" t="s">
        <v>13</v>
      </c>
      <c r="S251" t="s">
        <v>13</v>
      </c>
      <c r="T251" t="s">
        <v>13</v>
      </c>
    </row>
    <row r="252" spans="2:20">
      <c r="B252" s="100">
        <v>42650</v>
      </c>
      <c r="C252">
        <v>0.15</v>
      </c>
      <c r="D252">
        <v>0.15</v>
      </c>
      <c r="E252">
        <v>0.13</v>
      </c>
      <c r="F252">
        <v>7.0000000000000007E-2</v>
      </c>
      <c r="G252">
        <v>0.12</v>
      </c>
      <c r="H252" t="s">
        <v>13</v>
      </c>
      <c r="I252" t="s">
        <v>13</v>
      </c>
      <c r="J252" t="s">
        <v>13</v>
      </c>
      <c r="K252" t="s">
        <v>13</v>
      </c>
      <c r="L252">
        <v>0.11</v>
      </c>
      <c r="M252">
        <v>0.11</v>
      </c>
      <c r="N252" t="s">
        <v>13</v>
      </c>
      <c r="O252" t="s">
        <v>13</v>
      </c>
      <c r="P252" t="s">
        <v>13</v>
      </c>
      <c r="Q252" t="s">
        <v>13</v>
      </c>
      <c r="R252" t="s">
        <v>13</v>
      </c>
      <c r="S252" t="s">
        <v>13</v>
      </c>
      <c r="T252" t="s">
        <v>13</v>
      </c>
    </row>
    <row r="253" spans="2:20">
      <c r="B253" s="100">
        <v>42651</v>
      </c>
      <c r="C253">
        <v>0.23</v>
      </c>
      <c r="D253">
        <v>0.23</v>
      </c>
      <c r="E253">
        <v>0.2</v>
      </c>
      <c r="F253">
        <v>0.1</v>
      </c>
      <c r="G253">
        <v>0.18</v>
      </c>
      <c r="H253" t="s">
        <v>13</v>
      </c>
      <c r="I253" t="s">
        <v>13</v>
      </c>
      <c r="J253" t="s">
        <v>13</v>
      </c>
      <c r="K253" t="s">
        <v>13</v>
      </c>
      <c r="L253">
        <v>0.16</v>
      </c>
      <c r="M253">
        <v>0.16</v>
      </c>
      <c r="N253" t="s">
        <v>13</v>
      </c>
      <c r="O253" t="s">
        <v>13</v>
      </c>
      <c r="P253" t="s">
        <v>13</v>
      </c>
      <c r="Q253" t="s">
        <v>13</v>
      </c>
      <c r="R253" t="s">
        <v>13</v>
      </c>
      <c r="S253" t="s">
        <v>13</v>
      </c>
      <c r="T253" t="s">
        <v>13</v>
      </c>
    </row>
    <row r="254" spans="2:20">
      <c r="B254" s="100">
        <v>42652</v>
      </c>
      <c r="C254">
        <v>0.16</v>
      </c>
      <c r="D254">
        <v>0.16</v>
      </c>
      <c r="E254">
        <v>0.14000000000000001</v>
      </c>
      <c r="F254">
        <v>7.0000000000000007E-2</v>
      </c>
      <c r="G254">
        <v>0.13</v>
      </c>
      <c r="H254" t="s">
        <v>13</v>
      </c>
      <c r="I254" t="s">
        <v>13</v>
      </c>
      <c r="J254" t="s">
        <v>13</v>
      </c>
      <c r="K254" t="s">
        <v>13</v>
      </c>
      <c r="L254">
        <v>0.11</v>
      </c>
      <c r="M254">
        <v>0.11</v>
      </c>
      <c r="N254" t="s">
        <v>13</v>
      </c>
      <c r="O254" t="s">
        <v>13</v>
      </c>
      <c r="P254" t="s">
        <v>13</v>
      </c>
      <c r="Q254" t="s">
        <v>13</v>
      </c>
      <c r="R254" t="s">
        <v>13</v>
      </c>
      <c r="S254" t="s">
        <v>13</v>
      </c>
      <c r="T254" t="s">
        <v>13</v>
      </c>
    </row>
    <row r="255" spans="2:20">
      <c r="B255" s="100">
        <v>42653</v>
      </c>
      <c r="C255">
        <v>0</v>
      </c>
      <c r="D255">
        <v>0</v>
      </c>
      <c r="E255">
        <v>0</v>
      </c>
      <c r="F255">
        <v>0</v>
      </c>
      <c r="G255">
        <v>0</v>
      </c>
      <c r="H255" t="s">
        <v>13</v>
      </c>
      <c r="I255" t="s">
        <v>13</v>
      </c>
      <c r="J255" t="s">
        <v>13</v>
      </c>
      <c r="K255" t="s">
        <v>13</v>
      </c>
      <c r="L255">
        <v>0</v>
      </c>
      <c r="M255">
        <v>0</v>
      </c>
      <c r="N255" t="s">
        <v>13</v>
      </c>
      <c r="O255" t="s">
        <v>13</v>
      </c>
      <c r="P255" t="s">
        <v>13</v>
      </c>
      <c r="Q255" t="s">
        <v>13</v>
      </c>
      <c r="R255" t="s">
        <v>13</v>
      </c>
      <c r="S255" t="s">
        <v>13</v>
      </c>
      <c r="T255" t="s">
        <v>13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AN254"/>
  <sheetViews>
    <sheetView zoomScale="85" zoomScaleNormal="85" workbookViewId="0">
      <selection activeCell="I5" sqref="I5"/>
    </sheetView>
  </sheetViews>
  <sheetFormatPr defaultColWidth="9.140625"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5" t="s">
        <v>52</v>
      </c>
    </row>
    <row r="3" spans="2:20">
      <c r="B3" s="15" t="s">
        <v>215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12" si="0">C18</f>
        <v>5.98</v>
      </c>
      <c r="D5" s="22">
        <f t="shared" si="0"/>
        <v>2.3800000000000003</v>
      </c>
      <c r="E5" s="22">
        <f t="shared" si="0"/>
        <v>2.3800000000000003</v>
      </c>
      <c r="F5" s="22">
        <f t="shared" si="0"/>
        <v>2.6200000000000006</v>
      </c>
      <c r="G5" s="22">
        <f t="shared" si="0"/>
        <v>3.5400000000000005</v>
      </c>
      <c r="H5" s="22">
        <f t="shared" si="0"/>
        <v>3.4600000000000004</v>
      </c>
      <c r="I5" s="22">
        <f>AVERAGE(I18:J18)</f>
        <v>0.40500000000000008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6.4200000000000008</v>
      </c>
      <c r="D6" s="19">
        <f t="shared" si="0"/>
        <v>6.0100000000000007</v>
      </c>
      <c r="E6" s="19">
        <f t="shared" si="0"/>
        <v>5.3500000000000014</v>
      </c>
      <c r="F6" s="19">
        <f t="shared" si="0"/>
        <v>4.2900000000000009</v>
      </c>
      <c r="G6" s="19">
        <f t="shared" si="0"/>
        <v>5.1100000000000021</v>
      </c>
      <c r="H6" s="19">
        <f t="shared" si="0"/>
        <v>6.2200000000000015</v>
      </c>
      <c r="I6" s="19">
        <f t="shared" ref="I6:I12" si="1">AVERAGE(I19:J19)</f>
        <v>3.5350000000000001</v>
      </c>
      <c r="J6" s="19">
        <f t="shared" ref="J6:J12" si="2">AVERAGE(K19:M19)</f>
        <v>0.39333333333333348</v>
      </c>
      <c r="K6" s="19">
        <f t="shared" ref="K6:K12" si="3">AVERAGE(N19:P19)</f>
        <v>0.38333333333333336</v>
      </c>
      <c r="L6" s="19">
        <f t="shared" ref="L6:L12" si="4">Q19</f>
        <v>0</v>
      </c>
      <c r="M6" s="19">
        <f t="shared" ref="M6:M12" si="5">AVERAGE(R19:S19)</f>
        <v>0.21000000000000002</v>
      </c>
      <c r="N6" s="19">
        <f t="shared" ref="N6:N12" si="6">T19</f>
        <v>1.8300000000000005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6.1600000000000019</v>
      </c>
      <c r="D7" s="19">
        <f t="shared" si="0"/>
        <v>6.1600000000000019</v>
      </c>
      <c r="E7" s="19">
        <f t="shared" si="0"/>
        <v>5.24</v>
      </c>
      <c r="F7" s="19">
        <f t="shared" si="0"/>
        <v>4.21</v>
      </c>
      <c r="G7" s="19">
        <f t="shared" si="0"/>
        <v>4.9300000000000006</v>
      </c>
      <c r="H7" s="19">
        <f t="shared" si="0"/>
        <v>6.1600000000000019</v>
      </c>
      <c r="I7" s="19">
        <f t="shared" si="1"/>
        <v>5.9300000000000015</v>
      </c>
      <c r="J7" s="19">
        <f t="shared" si="2"/>
        <v>1.5600000000000005</v>
      </c>
      <c r="K7" s="19">
        <f t="shared" si="3"/>
        <v>2.186666666666667</v>
      </c>
      <c r="L7" s="19">
        <f t="shared" si="4"/>
        <v>0.77999999999999992</v>
      </c>
      <c r="M7" s="19">
        <f t="shared" si="5"/>
        <v>1.7450000000000008</v>
      </c>
      <c r="N7" s="19">
        <f t="shared" si="6"/>
        <v>4.3999999999999995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9.2800000000000011</v>
      </c>
      <c r="D8" s="19">
        <f t="shared" si="0"/>
        <v>9.2800000000000011</v>
      </c>
      <c r="E8" s="19">
        <f t="shared" si="0"/>
        <v>7.9000000000000021</v>
      </c>
      <c r="F8" s="19">
        <f t="shared" si="0"/>
        <v>6.3100000000000005</v>
      </c>
      <c r="G8" s="19">
        <f t="shared" si="0"/>
        <v>7.3999999999999968</v>
      </c>
      <c r="H8" s="19">
        <f t="shared" si="0"/>
        <v>8.870000000000001</v>
      </c>
      <c r="I8" s="19">
        <f t="shared" si="1"/>
        <v>9.2800000000000011</v>
      </c>
      <c r="J8" s="19">
        <f t="shared" si="2"/>
        <v>5.2233333333333336</v>
      </c>
      <c r="K8" s="19">
        <f t="shared" si="3"/>
        <v>7.1066666666666665</v>
      </c>
      <c r="L8" s="19">
        <f t="shared" si="4"/>
        <v>7.03</v>
      </c>
      <c r="M8" s="19">
        <f t="shared" si="5"/>
        <v>5.7200000000000006</v>
      </c>
      <c r="N8" s="19">
        <f t="shared" si="6"/>
        <v>7.0000000000000009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9.2299999999999986</v>
      </c>
      <c r="D9" s="19">
        <f t="shared" si="0"/>
        <v>9.2299999999999986</v>
      </c>
      <c r="E9" s="19">
        <f t="shared" si="0"/>
        <v>7.8599999999999994</v>
      </c>
      <c r="F9" s="19">
        <f t="shared" si="0"/>
        <v>6.2600000000000016</v>
      </c>
      <c r="G9" s="19">
        <f t="shared" si="0"/>
        <v>7.3900000000000006</v>
      </c>
      <c r="H9" s="19">
        <f t="shared" si="0"/>
        <v>3.0199999999999996</v>
      </c>
      <c r="I9" s="19">
        <f t="shared" si="1"/>
        <v>5.68</v>
      </c>
      <c r="J9" s="19">
        <f t="shared" si="2"/>
        <v>8.2566666666666659</v>
      </c>
      <c r="K9" s="19">
        <f t="shared" si="3"/>
        <v>8.4833333333333361</v>
      </c>
      <c r="L9" s="19">
        <f t="shared" si="4"/>
        <v>8.56</v>
      </c>
      <c r="M9" s="19">
        <f t="shared" si="5"/>
        <v>8.6949999999999985</v>
      </c>
      <c r="N9" s="19">
        <f t="shared" si="6"/>
        <v>0.83000000000000007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9.36</v>
      </c>
      <c r="D10" s="19">
        <f t="shared" si="0"/>
        <v>9.36</v>
      </c>
      <c r="E10" s="19">
        <f t="shared" si="0"/>
        <v>7.9899999999999993</v>
      </c>
      <c r="F10" s="19">
        <f t="shared" si="0"/>
        <v>6.330000000000001</v>
      </c>
      <c r="G10" s="19">
        <f t="shared" si="0"/>
        <v>7.5000000000000009</v>
      </c>
      <c r="H10" s="19">
        <f t="shared" si="0"/>
        <v>0</v>
      </c>
      <c r="I10" s="19">
        <f t="shared" si="1"/>
        <v>0</v>
      </c>
      <c r="J10" s="19">
        <f t="shared" si="2"/>
        <v>9.1233333333333331</v>
      </c>
      <c r="K10" s="19">
        <f t="shared" si="3"/>
        <v>7.6100000000000021</v>
      </c>
      <c r="L10" s="19">
        <f t="shared" si="4"/>
        <v>3.36</v>
      </c>
      <c r="M10" s="19">
        <f t="shared" si="5"/>
        <v>8.82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7.08</v>
      </c>
      <c r="D11" s="19">
        <f t="shared" si="0"/>
        <v>7.08</v>
      </c>
      <c r="E11" s="19">
        <f t="shared" si="0"/>
        <v>6.0399999999999991</v>
      </c>
      <c r="F11" s="19">
        <f t="shared" si="0"/>
        <v>4.3599999999999985</v>
      </c>
      <c r="G11" s="19">
        <f t="shared" si="0"/>
        <v>5.66</v>
      </c>
      <c r="H11" s="19">
        <f t="shared" si="0"/>
        <v>0</v>
      </c>
      <c r="I11" s="19">
        <f t="shared" si="1"/>
        <v>0</v>
      </c>
      <c r="J11" s="19">
        <f t="shared" si="2"/>
        <v>5.8900000000000006</v>
      </c>
      <c r="K11" s="19">
        <f t="shared" si="3"/>
        <v>1.4866666666666666</v>
      </c>
      <c r="L11" s="19">
        <f t="shared" si="4"/>
        <v>0</v>
      </c>
      <c r="M11" s="19">
        <f t="shared" si="5"/>
        <v>2.85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1.46</v>
      </c>
      <c r="D12" s="21">
        <f t="shared" si="0"/>
        <v>1.46</v>
      </c>
      <c r="E12" s="21">
        <f t="shared" si="0"/>
        <v>1.24</v>
      </c>
      <c r="F12" s="21">
        <f t="shared" si="0"/>
        <v>0.65</v>
      </c>
      <c r="G12" s="21">
        <f t="shared" si="0"/>
        <v>1.18</v>
      </c>
      <c r="H12" s="21">
        <f t="shared" si="0"/>
        <v>0</v>
      </c>
      <c r="I12" s="21">
        <f t="shared" si="1"/>
        <v>0</v>
      </c>
      <c r="J12" s="21">
        <f t="shared" si="2"/>
        <v>0.71333333333333337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215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SUM(C32:C61)</f>
        <v>5.98</v>
      </c>
      <c r="D18" s="19">
        <f t="shared" ref="D18:T18" si="7">SUM(D32:D61)</f>
        <v>2.3800000000000003</v>
      </c>
      <c r="E18" s="19">
        <f t="shared" si="7"/>
        <v>2.3800000000000003</v>
      </c>
      <c r="F18" s="19">
        <f t="shared" si="7"/>
        <v>2.6200000000000006</v>
      </c>
      <c r="G18" s="19">
        <f t="shared" si="7"/>
        <v>3.5400000000000005</v>
      </c>
      <c r="H18" s="19">
        <f t="shared" si="7"/>
        <v>3.4600000000000004</v>
      </c>
      <c r="I18" s="19">
        <f t="shared" si="7"/>
        <v>0.81000000000000016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6.4200000000000008</v>
      </c>
      <c r="D19" s="19">
        <f t="shared" ref="D19:T19" si="8">SUM(D62:D91)</f>
        <v>6.0100000000000007</v>
      </c>
      <c r="E19" s="19">
        <f t="shared" si="8"/>
        <v>5.3500000000000014</v>
      </c>
      <c r="F19" s="19">
        <f t="shared" si="8"/>
        <v>4.2900000000000009</v>
      </c>
      <c r="G19" s="19">
        <f t="shared" si="8"/>
        <v>5.1100000000000021</v>
      </c>
      <c r="H19" s="19">
        <f t="shared" si="8"/>
        <v>6.2200000000000015</v>
      </c>
      <c r="I19" s="19">
        <f t="shared" si="8"/>
        <v>4.6100000000000003</v>
      </c>
      <c r="J19" s="19">
        <f t="shared" si="8"/>
        <v>2.4600000000000004</v>
      </c>
      <c r="K19" s="19">
        <f t="shared" si="8"/>
        <v>1.1800000000000004</v>
      </c>
      <c r="L19" s="19">
        <f t="shared" si="8"/>
        <v>0</v>
      </c>
      <c r="M19" s="19">
        <f t="shared" si="8"/>
        <v>0</v>
      </c>
      <c r="N19" s="19">
        <f t="shared" si="8"/>
        <v>1.1500000000000001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0.42000000000000004</v>
      </c>
      <c r="S19" s="19">
        <f t="shared" si="8"/>
        <v>0</v>
      </c>
      <c r="T19" s="19">
        <f t="shared" si="8"/>
        <v>1.8300000000000005</v>
      </c>
    </row>
    <row r="20" spans="2:20">
      <c r="B20" s="4" t="s">
        <v>18</v>
      </c>
      <c r="C20" s="19">
        <f>SUM(C92:C122)</f>
        <v>6.1600000000000019</v>
      </c>
      <c r="D20" s="19">
        <f t="shared" ref="D20:T20" si="9">SUM(D92:D122)</f>
        <v>6.1600000000000019</v>
      </c>
      <c r="E20" s="19">
        <f t="shared" si="9"/>
        <v>5.24</v>
      </c>
      <c r="F20" s="19">
        <f t="shared" si="9"/>
        <v>4.21</v>
      </c>
      <c r="G20" s="19">
        <f t="shared" si="9"/>
        <v>4.9300000000000006</v>
      </c>
      <c r="H20" s="19">
        <f t="shared" si="9"/>
        <v>6.1600000000000019</v>
      </c>
      <c r="I20" s="19">
        <f t="shared" si="9"/>
        <v>6.1100000000000021</v>
      </c>
      <c r="J20" s="19">
        <f t="shared" si="9"/>
        <v>5.7500000000000018</v>
      </c>
      <c r="K20" s="19">
        <f t="shared" si="9"/>
        <v>2.3600000000000008</v>
      </c>
      <c r="L20" s="19">
        <f t="shared" si="9"/>
        <v>1.6100000000000008</v>
      </c>
      <c r="M20" s="19">
        <f t="shared" si="9"/>
        <v>0.71</v>
      </c>
      <c r="N20" s="19">
        <f t="shared" si="9"/>
        <v>3.26</v>
      </c>
      <c r="O20" s="19">
        <f t="shared" si="9"/>
        <v>2.370000000000001</v>
      </c>
      <c r="P20" s="19">
        <f t="shared" si="9"/>
        <v>0.92999999999999994</v>
      </c>
      <c r="Q20" s="19">
        <f t="shared" si="9"/>
        <v>0.77999999999999992</v>
      </c>
      <c r="R20" s="19">
        <f t="shared" si="9"/>
        <v>2.2100000000000009</v>
      </c>
      <c r="S20" s="19">
        <f t="shared" si="9"/>
        <v>1.2800000000000007</v>
      </c>
      <c r="T20" s="19">
        <f t="shared" si="9"/>
        <v>4.3999999999999995</v>
      </c>
    </row>
    <row r="21" spans="2:20">
      <c r="B21" s="4" t="s">
        <v>19</v>
      </c>
      <c r="C21" s="19">
        <f>SUM(C123:C152)</f>
        <v>9.2800000000000011</v>
      </c>
      <c r="D21" s="19">
        <f t="shared" ref="D21:T21" si="10">SUM(D123:D152)</f>
        <v>9.2800000000000011</v>
      </c>
      <c r="E21" s="19">
        <f t="shared" si="10"/>
        <v>7.9000000000000021</v>
      </c>
      <c r="F21" s="19">
        <f t="shared" si="10"/>
        <v>6.3100000000000005</v>
      </c>
      <c r="G21" s="19">
        <f t="shared" si="10"/>
        <v>7.3999999999999968</v>
      </c>
      <c r="H21" s="19">
        <f t="shared" si="10"/>
        <v>8.870000000000001</v>
      </c>
      <c r="I21" s="19">
        <f t="shared" si="10"/>
        <v>9.2800000000000011</v>
      </c>
      <c r="J21" s="19">
        <f t="shared" si="10"/>
        <v>9.2800000000000011</v>
      </c>
      <c r="K21" s="19">
        <f t="shared" si="10"/>
        <v>7.1100000000000012</v>
      </c>
      <c r="L21" s="19">
        <f t="shared" si="10"/>
        <v>4.9499999999999993</v>
      </c>
      <c r="M21" s="19">
        <f t="shared" si="10"/>
        <v>3.6100000000000008</v>
      </c>
      <c r="N21" s="19">
        <f t="shared" si="10"/>
        <v>8.1799999999999979</v>
      </c>
      <c r="O21" s="19">
        <f t="shared" si="10"/>
        <v>7.29</v>
      </c>
      <c r="P21" s="19">
        <f t="shared" si="10"/>
        <v>5.85</v>
      </c>
      <c r="Q21" s="19">
        <f t="shared" si="10"/>
        <v>7.03</v>
      </c>
      <c r="R21" s="19">
        <f t="shared" si="10"/>
        <v>6.450000000000002</v>
      </c>
      <c r="S21" s="19">
        <f t="shared" si="10"/>
        <v>4.99</v>
      </c>
      <c r="T21" s="19">
        <f t="shared" si="10"/>
        <v>7.0000000000000009</v>
      </c>
    </row>
    <row r="22" spans="2:20">
      <c r="B22" s="4" t="s">
        <v>20</v>
      </c>
      <c r="C22" s="19">
        <f>SUM(C153:C183)</f>
        <v>9.2299999999999986</v>
      </c>
      <c r="D22" s="19">
        <f t="shared" ref="D22:T22" si="11">SUM(D153:D183)</f>
        <v>9.2299999999999986</v>
      </c>
      <c r="E22" s="19">
        <f t="shared" si="11"/>
        <v>7.8599999999999994</v>
      </c>
      <c r="F22" s="19">
        <f t="shared" si="11"/>
        <v>6.2600000000000016</v>
      </c>
      <c r="G22" s="19">
        <f t="shared" si="11"/>
        <v>7.3900000000000006</v>
      </c>
      <c r="H22" s="19">
        <f t="shared" si="11"/>
        <v>3.0199999999999996</v>
      </c>
      <c r="I22" s="19">
        <f t="shared" si="11"/>
        <v>4.03</v>
      </c>
      <c r="J22" s="19">
        <f t="shared" si="11"/>
        <v>7.3299999999999992</v>
      </c>
      <c r="K22" s="19">
        <f t="shared" si="11"/>
        <v>9.1999999999999975</v>
      </c>
      <c r="L22" s="19">
        <f t="shared" si="11"/>
        <v>8.4599999999999991</v>
      </c>
      <c r="M22" s="19">
        <f t="shared" si="11"/>
        <v>7.1100000000000012</v>
      </c>
      <c r="N22" s="19">
        <f t="shared" si="11"/>
        <v>8.48</v>
      </c>
      <c r="O22" s="19">
        <f t="shared" si="11"/>
        <v>8.5700000000000021</v>
      </c>
      <c r="P22" s="19">
        <f t="shared" si="11"/>
        <v>8.4000000000000039</v>
      </c>
      <c r="Q22" s="19">
        <f t="shared" si="11"/>
        <v>8.56</v>
      </c>
      <c r="R22" s="19">
        <f t="shared" si="11"/>
        <v>9.0299999999999976</v>
      </c>
      <c r="S22" s="19">
        <f t="shared" si="11"/>
        <v>8.36</v>
      </c>
      <c r="T22" s="19">
        <f t="shared" si="11"/>
        <v>0.83000000000000007</v>
      </c>
    </row>
    <row r="23" spans="2:20">
      <c r="B23" s="4" t="s">
        <v>21</v>
      </c>
      <c r="C23" s="19">
        <f>SUM(C184:C214)</f>
        <v>9.36</v>
      </c>
      <c r="D23" s="19">
        <f t="shared" ref="D23:T23" si="12">SUM(D184:D214)</f>
        <v>9.36</v>
      </c>
      <c r="E23" s="19">
        <f t="shared" si="12"/>
        <v>7.9899999999999993</v>
      </c>
      <c r="F23" s="19">
        <f t="shared" si="12"/>
        <v>6.330000000000001</v>
      </c>
      <c r="G23" s="19">
        <f t="shared" si="12"/>
        <v>7.5000000000000009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8.82</v>
      </c>
      <c r="L23" s="19">
        <f t="shared" si="12"/>
        <v>9.2199999999999971</v>
      </c>
      <c r="M23" s="19">
        <f t="shared" si="12"/>
        <v>9.33</v>
      </c>
      <c r="N23" s="19">
        <f t="shared" si="12"/>
        <v>7.1800000000000015</v>
      </c>
      <c r="O23" s="19">
        <f t="shared" si="12"/>
        <v>7.63</v>
      </c>
      <c r="P23" s="19">
        <f t="shared" si="12"/>
        <v>8.0200000000000014</v>
      </c>
      <c r="Q23" s="19">
        <f t="shared" si="12"/>
        <v>3.36</v>
      </c>
      <c r="R23" s="19">
        <f t="shared" si="12"/>
        <v>8.6300000000000008</v>
      </c>
      <c r="S23" s="19">
        <f t="shared" si="12"/>
        <v>9.01</v>
      </c>
      <c r="T23" s="19">
        <f t="shared" si="12"/>
        <v>0</v>
      </c>
    </row>
    <row r="24" spans="2:20">
      <c r="B24" s="4" t="s">
        <v>22</v>
      </c>
      <c r="C24" s="19">
        <f>SUM(C215:C244)</f>
        <v>7.08</v>
      </c>
      <c r="D24" s="19">
        <f t="shared" ref="D24:T24" si="13">SUM(D215:D244)</f>
        <v>7.08</v>
      </c>
      <c r="E24" s="19">
        <f t="shared" si="13"/>
        <v>6.0399999999999991</v>
      </c>
      <c r="F24" s="19">
        <f t="shared" si="13"/>
        <v>4.3599999999999985</v>
      </c>
      <c r="G24" s="19">
        <f t="shared" si="13"/>
        <v>5.66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5.4500000000000011</v>
      </c>
      <c r="L24" s="19">
        <f t="shared" si="13"/>
        <v>6.0100000000000016</v>
      </c>
      <c r="M24" s="19">
        <f t="shared" si="13"/>
        <v>6.2099999999999991</v>
      </c>
      <c r="N24" s="19">
        <f t="shared" si="13"/>
        <v>0.58000000000000007</v>
      </c>
      <c r="O24" s="19">
        <f t="shared" si="13"/>
        <v>1.39</v>
      </c>
      <c r="P24" s="19">
        <f t="shared" si="13"/>
        <v>2.4900000000000002</v>
      </c>
      <c r="Q24" s="19">
        <f t="shared" si="13"/>
        <v>0</v>
      </c>
      <c r="R24" s="19">
        <f t="shared" si="13"/>
        <v>1.8599999999999999</v>
      </c>
      <c r="S24" s="19">
        <f t="shared" si="13"/>
        <v>3.8400000000000003</v>
      </c>
      <c r="T24" s="19">
        <f t="shared" si="13"/>
        <v>0</v>
      </c>
    </row>
    <row r="25" spans="2:20">
      <c r="B25" s="7" t="s">
        <v>23</v>
      </c>
      <c r="C25" s="21">
        <f>SUM(C245:C254)</f>
        <v>1.46</v>
      </c>
      <c r="D25" s="21">
        <f t="shared" ref="D25:T25" si="14">SUM(D245:D254)</f>
        <v>1.46</v>
      </c>
      <c r="E25" s="21">
        <f t="shared" si="14"/>
        <v>1.24</v>
      </c>
      <c r="F25" s="21">
        <f t="shared" si="14"/>
        <v>0.65</v>
      </c>
      <c r="G25" s="21">
        <f t="shared" si="14"/>
        <v>1.18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1.07</v>
      </c>
      <c r="M25" s="21">
        <f t="shared" si="14"/>
        <v>1.07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214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8">
        <v>42065</v>
      </c>
      <c r="C32" s="97">
        <v>0.14000000000000001</v>
      </c>
      <c r="D32" s="97" t="s">
        <v>13</v>
      </c>
      <c r="E32" s="97" t="s">
        <v>13</v>
      </c>
      <c r="F32" s="97">
        <v>0.04</v>
      </c>
      <c r="G32" s="97">
        <v>0.02</v>
      </c>
      <c r="H32" s="97">
        <v>0.03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</row>
    <row r="33" spans="2:40">
      <c r="B33" s="98">
        <v>42066</v>
      </c>
      <c r="C33" s="97">
        <v>0.11</v>
      </c>
      <c r="D33" s="97" t="s">
        <v>13</v>
      </c>
      <c r="E33" s="97" t="s">
        <v>13</v>
      </c>
      <c r="F33" s="97">
        <v>0.03</v>
      </c>
      <c r="G33" s="97">
        <v>0.02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</row>
    <row r="34" spans="2:40">
      <c r="B34" s="98">
        <v>42067</v>
      </c>
      <c r="C34" s="97">
        <v>0.11</v>
      </c>
      <c r="D34" s="97" t="s">
        <v>13</v>
      </c>
      <c r="E34" s="97" t="s">
        <v>13</v>
      </c>
      <c r="F34" s="97">
        <v>0.03</v>
      </c>
      <c r="G34" s="97">
        <v>0.02</v>
      </c>
      <c r="H34" s="97">
        <v>0.03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</row>
    <row r="35" spans="2:40">
      <c r="B35" s="98">
        <v>42068</v>
      </c>
      <c r="C35" s="97">
        <v>0.14000000000000001</v>
      </c>
      <c r="D35" s="97">
        <v>0.02</v>
      </c>
      <c r="E35" s="97">
        <v>0.02</v>
      </c>
      <c r="F35" s="97">
        <v>0.04</v>
      </c>
      <c r="G35" s="97">
        <v>0.03</v>
      </c>
      <c r="H35" s="97">
        <v>0.04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</row>
    <row r="36" spans="2:40">
      <c r="B36" s="98">
        <v>42069</v>
      </c>
      <c r="C36" s="97">
        <v>0.15</v>
      </c>
      <c r="D36" s="97">
        <v>0.02</v>
      </c>
      <c r="E36" s="97">
        <v>0.02</v>
      </c>
      <c r="F36" s="97">
        <v>0.04</v>
      </c>
      <c r="G36" s="97">
        <v>0.03</v>
      </c>
      <c r="H36" s="97">
        <v>0.05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</row>
    <row r="37" spans="2:40">
      <c r="B37" s="98">
        <v>42070</v>
      </c>
      <c r="C37" s="97">
        <v>0.2</v>
      </c>
      <c r="D37" s="97">
        <v>0.03</v>
      </c>
      <c r="E37" s="97">
        <v>0.03</v>
      </c>
      <c r="F37" s="97">
        <v>0.06</v>
      </c>
      <c r="G37" s="97">
        <v>0.06</v>
      </c>
      <c r="H37" s="97">
        <v>7.0000000000000007E-2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</row>
    <row r="38" spans="2:40">
      <c r="B38" s="98">
        <v>42071</v>
      </c>
      <c r="C38" s="97">
        <v>0.18</v>
      </c>
      <c r="D38" s="97">
        <v>0.03</v>
      </c>
      <c r="E38" s="97">
        <v>0.03</v>
      </c>
      <c r="F38" s="97">
        <v>0.06</v>
      </c>
      <c r="G38" s="97">
        <v>0.06</v>
      </c>
      <c r="H38" s="97">
        <v>7.0000000000000007E-2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</row>
    <row r="39" spans="2:40">
      <c r="B39" s="98">
        <v>42072</v>
      </c>
      <c r="C39" s="97">
        <v>0.21</v>
      </c>
      <c r="D39" s="97">
        <v>0.04</v>
      </c>
      <c r="E39" s="97">
        <v>0.04</v>
      </c>
      <c r="F39" s="97">
        <v>7.0000000000000007E-2</v>
      </c>
      <c r="G39" s="97">
        <v>0.09</v>
      </c>
      <c r="H39" s="97">
        <v>0.09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V39" s="8"/>
    </row>
    <row r="40" spans="2:40">
      <c r="B40" s="98">
        <v>42073</v>
      </c>
      <c r="C40" s="97">
        <v>0.2</v>
      </c>
      <c r="D40" s="97">
        <v>0.04</v>
      </c>
      <c r="E40" s="97">
        <v>0.04</v>
      </c>
      <c r="F40" s="97">
        <v>7.0000000000000007E-2</v>
      </c>
      <c r="G40" s="97">
        <v>0.09</v>
      </c>
      <c r="H40" s="97">
        <v>0.09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V40" s="54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4"/>
    </row>
    <row r="41" spans="2:40">
      <c r="B41" s="98">
        <v>42074</v>
      </c>
      <c r="C41" s="97">
        <v>0.26</v>
      </c>
      <c r="D41" s="97">
        <v>0.05</v>
      </c>
      <c r="E41" s="97">
        <v>0.05</v>
      </c>
      <c r="F41" s="97">
        <v>0.09</v>
      </c>
      <c r="G41" s="97">
        <v>0.13</v>
      </c>
      <c r="H41" s="97">
        <v>0.12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V41" s="54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</row>
    <row r="42" spans="2:40">
      <c r="B42" s="98">
        <v>42075</v>
      </c>
      <c r="C42" s="97">
        <v>0.21</v>
      </c>
      <c r="D42" s="97">
        <v>0.05</v>
      </c>
      <c r="E42" s="97">
        <v>0.05</v>
      </c>
      <c r="F42" s="97">
        <v>0.08</v>
      </c>
      <c r="G42" s="97">
        <v>0.11</v>
      </c>
      <c r="H42" s="97">
        <v>0.1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V42" s="54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4"/>
    </row>
    <row r="43" spans="2:40">
      <c r="B43" s="98">
        <v>42076</v>
      </c>
      <c r="C43" s="97">
        <v>0.17</v>
      </c>
      <c r="D43" s="97">
        <v>0.04</v>
      </c>
      <c r="E43" s="97">
        <v>0.04</v>
      </c>
      <c r="F43" s="97">
        <v>0.06</v>
      </c>
      <c r="G43" s="97">
        <v>0.09</v>
      </c>
      <c r="H43" s="97">
        <v>0.08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</row>
    <row r="44" spans="2:40">
      <c r="B44" s="98">
        <v>42077</v>
      </c>
      <c r="C44" s="97">
        <v>0.32</v>
      </c>
      <c r="D44" s="97">
        <v>0.09</v>
      </c>
      <c r="E44" s="97">
        <v>0.09</v>
      </c>
      <c r="F44" s="97">
        <v>0.12</v>
      </c>
      <c r="G44" s="97">
        <v>0.18</v>
      </c>
      <c r="H44" s="97">
        <v>0.17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</row>
    <row r="45" spans="2:40">
      <c r="B45" s="98">
        <v>42078</v>
      </c>
      <c r="C45" s="97">
        <v>0.26</v>
      </c>
      <c r="D45" s="97">
        <v>0.09</v>
      </c>
      <c r="E45" s="97">
        <v>0.09</v>
      </c>
      <c r="F45" s="97">
        <v>0.1</v>
      </c>
      <c r="G45" s="97">
        <v>0.15</v>
      </c>
      <c r="H45" s="97">
        <v>0.14000000000000001</v>
      </c>
      <c r="I45" s="97">
        <v>0.05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V45" s="58"/>
      <c r="W45" s="19"/>
      <c r="X45" s="19"/>
      <c r="Y45" s="19"/>
      <c r="Z45" s="19"/>
      <c r="AA45" s="19"/>
      <c r="AB45" s="19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</row>
    <row r="46" spans="2:40">
      <c r="B46" s="98">
        <v>42079</v>
      </c>
      <c r="C46" s="97">
        <v>0.26</v>
      </c>
      <c r="D46" s="97">
        <v>0.09</v>
      </c>
      <c r="E46" s="97">
        <v>0.09</v>
      </c>
      <c r="F46" s="97">
        <v>0.11</v>
      </c>
      <c r="G46" s="97">
        <v>0.16</v>
      </c>
      <c r="H46" s="97">
        <v>0.15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V46" s="58"/>
      <c r="W46" s="19"/>
      <c r="X46" s="19"/>
      <c r="Y46" s="19"/>
      <c r="Z46" s="19"/>
      <c r="AA46" s="19"/>
      <c r="AB46" s="19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</row>
    <row r="47" spans="2:40">
      <c r="B47" s="98">
        <v>42080</v>
      </c>
      <c r="C47" s="97">
        <v>0.15</v>
      </c>
      <c r="D47" s="97">
        <v>0.06</v>
      </c>
      <c r="E47" s="97">
        <v>0.06</v>
      </c>
      <c r="F47" s="97">
        <v>0.06</v>
      </c>
      <c r="G47" s="97">
        <v>0.1</v>
      </c>
      <c r="H47" s="97">
        <v>0.09</v>
      </c>
      <c r="I47" s="97">
        <v>0.03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V47" s="4"/>
      <c r="W47" s="95"/>
      <c r="X47" s="95"/>
      <c r="Y47" s="95"/>
      <c r="Z47" s="95"/>
      <c r="AA47" s="95"/>
      <c r="AB47" s="95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</row>
    <row r="48" spans="2:40">
      <c r="B48" s="98">
        <v>42081</v>
      </c>
      <c r="C48" s="97">
        <v>0.22</v>
      </c>
      <c r="D48" s="97">
        <v>0.09</v>
      </c>
      <c r="E48" s="97">
        <v>0.09</v>
      </c>
      <c r="F48" s="97">
        <v>0.1</v>
      </c>
      <c r="G48" s="97">
        <v>0.15</v>
      </c>
      <c r="H48" s="97">
        <v>0.13</v>
      </c>
      <c r="I48" s="97">
        <v>0.04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</row>
    <row r="49" spans="2:20">
      <c r="B49" s="98">
        <v>42082</v>
      </c>
      <c r="C49" s="97">
        <v>0.18</v>
      </c>
      <c r="D49" s="97">
        <v>0.08</v>
      </c>
      <c r="E49" s="97">
        <v>0.08</v>
      </c>
      <c r="F49" s="97">
        <v>0.08</v>
      </c>
      <c r="G49" s="97">
        <v>0.12</v>
      </c>
      <c r="H49" s="97">
        <v>0.11</v>
      </c>
      <c r="I49" s="97">
        <v>0.04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</row>
    <row r="50" spans="2:20">
      <c r="B50" s="98">
        <v>42083</v>
      </c>
      <c r="C50" s="97">
        <v>0.23</v>
      </c>
      <c r="D50" s="97">
        <v>0.11</v>
      </c>
      <c r="E50" s="97">
        <v>0.11</v>
      </c>
      <c r="F50" s="97">
        <v>0.11</v>
      </c>
      <c r="G50" s="97">
        <v>0.16</v>
      </c>
      <c r="H50" s="97">
        <v>0.15</v>
      </c>
      <c r="I50" s="97">
        <v>0.05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</row>
    <row r="51" spans="2:20">
      <c r="B51" s="98">
        <v>42084</v>
      </c>
      <c r="C51" s="97">
        <v>0.24</v>
      </c>
      <c r="D51" s="97">
        <v>0.12</v>
      </c>
      <c r="E51" s="97">
        <v>0.12</v>
      </c>
      <c r="F51" s="97">
        <v>0.11</v>
      </c>
      <c r="G51" s="97">
        <v>0.17</v>
      </c>
      <c r="H51" s="97">
        <v>0.16</v>
      </c>
      <c r="I51" s="97">
        <v>0.05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</row>
    <row r="52" spans="2:20">
      <c r="B52" s="98">
        <v>42085</v>
      </c>
      <c r="C52" s="97">
        <v>0.18</v>
      </c>
      <c r="D52" s="97">
        <v>0.1</v>
      </c>
      <c r="E52" s="97">
        <v>0.1</v>
      </c>
      <c r="F52" s="97">
        <v>0.09</v>
      </c>
      <c r="G52" s="97">
        <v>0.13</v>
      </c>
      <c r="H52" s="97">
        <v>0.12</v>
      </c>
      <c r="I52" s="97">
        <v>0.04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</row>
    <row r="53" spans="2:20">
      <c r="B53" s="98">
        <v>42086</v>
      </c>
      <c r="C53" s="97">
        <v>0.11</v>
      </c>
      <c r="D53" s="97">
        <v>0.06</v>
      </c>
      <c r="E53" s="97">
        <v>0.06</v>
      </c>
      <c r="F53" s="97">
        <v>0.06</v>
      </c>
      <c r="G53" s="97">
        <v>0.08</v>
      </c>
      <c r="H53" s="97">
        <v>0.08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</row>
    <row r="54" spans="2:20">
      <c r="B54" s="98">
        <v>42087</v>
      </c>
      <c r="C54" s="97">
        <v>0.11</v>
      </c>
      <c r="D54" s="97">
        <v>7.0000000000000007E-2</v>
      </c>
      <c r="E54" s="97">
        <v>7.0000000000000007E-2</v>
      </c>
      <c r="F54" s="97">
        <v>0.06</v>
      </c>
      <c r="G54" s="97">
        <v>0.08</v>
      </c>
      <c r="H54" s="97">
        <v>0.08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</row>
    <row r="55" spans="2:20">
      <c r="B55" s="98">
        <v>42088</v>
      </c>
      <c r="C55" s="97">
        <v>0.21</v>
      </c>
      <c r="D55" s="97">
        <v>0.13</v>
      </c>
      <c r="E55" s="97">
        <v>0.13</v>
      </c>
      <c r="F55" s="97">
        <v>0.11</v>
      </c>
      <c r="G55" s="97">
        <v>0.16</v>
      </c>
      <c r="H55" s="97">
        <v>0.15</v>
      </c>
      <c r="I55" s="97">
        <v>0.05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</row>
    <row r="56" spans="2:20">
      <c r="B56" s="98">
        <v>42089</v>
      </c>
      <c r="C56" s="97">
        <v>0.18</v>
      </c>
      <c r="D56" s="97">
        <v>0.11</v>
      </c>
      <c r="E56" s="97">
        <v>0.11</v>
      </c>
      <c r="F56" s="97">
        <v>0.1</v>
      </c>
      <c r="G56" s="97">
        <v>0.14000000000000001</v>
      </c>
      <c r="H56" s="97">
        <v>0.13</v>
      </c>
      <c r="I56" s="97">
        <v>0.04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</row>
    <row r="57" spans="2:20">
      <c r="B57" s="98">
        <v>42090</v>
      </c>
      <c r="C57" s="97">
        <v>0.2</v>
      </c>
      <c r="D57" s="97">
        <v>0.13</v>
      </c>
      <c r="E57" s="97">
        <v>0.13</v>
      </c>
      <c r="F57" s="97">
        <v>0.11</v>
      </c>
      <c r="G57" s="97">
        <v>0.16</v>
      </c>
      <c r="H57" s="97">
        <v>0.15</v>
      </c>
      <c r="I57" s="97">
        <v>0.05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</row>
    <row r="58" spans="2:20">
      <c r="B58" s="98">
        <v>42091</v>
      </c>
      <c r="C58" s="97">
        <v>0.26</v>
      </c>
      <c r="D58" s="97">
        <v>0.17</v>
      </c>
      <c r="E58" s="97">
        <v>0.17</v>
      </c>
      <c r="F58" s="97">
        <v>0.15</v>
      </c>
      <c r="G58" s="97">
        <v>0.21</v>
      </c>
      <c r="H58" s="97">
        <v>0.2</v>
      </c>
      <c r="I58" s="97">
        <v>0.06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</row>
    <row r="59" spans="2:20">
      <c r="B59" s="98">
        <v>42092</v>
      </c>
      <c r="C59" s="97">
        <v>0.2</v>
      </c>
      <c r="D59" s="97">
        <v>0.14000000000000001</v>
      </c>
      <c r="E59" s="97">
        <v>0.14000000000000001</v>
      </c>
      <c r="F59" s="97">
        <v>0.12</v>
      </c>
      <c r="G59" s="97">
        <v>0.16</v>
      </c>
      <c r="H59" s="97">
        <v>0.16</v>
      </c>
      <c r="I59" s="97">
        <v>0.05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</row>
    <row r="60" spans="2:20">
      <c r="B60" s="98">
        <v>42093</v>
      </c>
      <c r="C60" s="97">
        <v>0.22</v>
      </c>
      <c r="D60" s="97">
        <v>0.15</v>
      </c>
      <c r="E60" s="97">
        <v>0.15</v>
      </c>
      <c r="F60" s="97">
        <v>0.13</v>
      </c>
      <c r="G60" s="97">
        <v>0.18</v>
      </c>
      <c r="H60" s="97">
        <v>0.18</v>
      </c>
      <c r="I60" s="97">
        <v>0.06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</row>
    <row r="61" spans="2:20">
      <c r="B61" s="98">
        <v>42094</v>
      </c>
      <c r="C61" s="97">
        <v>0.37</v>
      </c>
      <c r="D61" s="97">
        <v>0.27</v>
      </c>
      <c r="E61" s="97">
        <v>0.27</v>
      </c>
      <c r="F61" s="97">
        <v>0.23</v>
      </c>
      <c r="G61" s="97">
        <v>0.3</v>
      </c>
      <c r="H61" s="97">
        <v>0.31</v>
      </c>
      <c r="I61" s="97">
        <v>0.11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</row>
    <row r="62" spans="2:20">
      <c r="B62" s="98">
        <v>42095</v>
      </c>
      <c r="C62" s="97">
        <v>0.21</v>
      </c>
      <c r="D62" s="97">
        <v>0.15</v>
      </c>
      <c r="E62" s="97">
        <v>0.15</v>
      </c>
      <c r="F62" s="97">
        <v>0.13</v>
      </c>
      <c r="G62" s="97">
        <v>0.17</v>
      </c>
      <c r="H62" s="97">
        <v>0.18</v>
      </c>
      <c r="I62" s="97">
        <v>0.06</v>
      </c>
      <c r="J62" s="97">
        <v>0.04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>
        <v>0.04</v>
      </c>
    </row>
    <row r="63" spans="2:20">
      <c r="B63" s="98">
        <v>42096</v>
      </c>
      <c r="C63" s="97">
        <v>0.18</v>
      </c>
      <c r="D63" s="97">
        <v>0.13</v>
      </c>
      <c r="E63" s="97">
        <v>0.13</v>
      </c>
      <c r="F63" s="97">
        <v>0.11</v>
      </c>
      <c r="G63" s="97">
        <v>0.14000000000000001</v>
      </c>
      <c r="H63" s="97">
        <v>0.15</v>
      </c>
      <c r="I63" s="97">
        <v>0.06</v>
      </c>
      <c r="J63" s="97">
        <v>0.04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>
        <v>0.04</v>
      </c>
    </row>
    <row r="64" spans="2:20">
      <c r="B64" s="98">
        <v>42097</v>
      </c>
      <c r="C64" s="97">
        <v>0.18</v>
      </c>
      <c r="D64" s="97">
        <v>0.14000000000000001</v>
      </c>
      <c r="E64" s="97">
        <v>0.14000000000000001</v>
      </c>
      <c r="F64" s="97">
        <v>0.11</v>
      </c>
      <c r="G64" s="97">
        <v>0.14000000000000001</v>
      </c>
      <c r="H64" s="97">
        <v>0.16</v>
      </c>
      <c r="I64" s="97">
        <v>0.06</v>
      </c>
      <c r="J64" s="97">
        <v>0.04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>
        <v>0.04</v>
      </c>
    </row>
    <row r="65" spans="2:20">
      <c r="B65" s="98">
        <v>42098</v>
      </c>
      <c r="C65" s="97">
        <v>0.25</v>
      </c>
      <c r="D65" s="97">
        <v>0.2</v>
      </c>
      <c r="E65" s="97">
        <v>0.2</v>
      </c>
      <c r="F65" s="97">
        <v>0.16</v>
      </c>
      <c r="G65" s="97">
        <v>0.2</v>
      </c>
      <c r="H65" s="97">
        <v>0.22</v>
      </c>
      <c r="I65" s="97">
        <v>0.1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>
        <v>0.05</v>
      </c>
    </row>
    <row r="66" spans="2:20">
      <c r="B66" s="98">
        <v>42099</v>
      </c>
      <c r="C66" s="97">
        <v>0.14000000000000001</v>
      </c>
      <c r="D66" s="97">
        <v>0.11</v>
      </c>
      <c r="E66" s="97">
        <v>0.11</v>
      </c>
      <c r="F66" s="97">
        <v>0.09</v>
      </c>
      <c r="G66" s="97">
        <v>0.11</v>
      </c>
      <c r="H66" s="97">
        <v>0.13</v>
      </c>
      <c r="I66" s="97">
        <v>0.06</v>
      </c>
      <c r="J66" s="97">
        <v>0.03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>
        <v>0.03</v>
      </c>
    </row>
    <row r="67" spans="2:20">
      <c r="B67" s="98">
        <v>42100</v>
      </c>
      <c r="C67" s="97">
        <v>0.18</v>
      </c>
      <c r="D67" s="97">
        <v>0.15</v>
      </c>
      <c r="E67" s="97">
        <v>0.14000000000000001</v>
      </c>
      <c r="F67" s="97">
        <v>0.12</v>
      </c>
      <c r="G67" s="97">
        <v>0.14000000000000001</v>
      </c>
      <c r="H67" s="97">
        <v>0.17</v>
      </c>
      <c r="I67" s="97">
        <v>0.08</v>
      </c>
      <c r="J67" s="97">
        <v>0.04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>
        <v>0.04</v>
      </c>
    </row>
    <row r="68" spans="2:20">
      <c r="B68" s="98">
        <v>42101</v>
      </c>
      <c r="C68" s="97">
        <v>0.19</v>
      </c>
      <c r="D68" s="97">
        <v>0.16</v>
      </c>
      <c r="E68" s="97">
        <v>0.15</v>
      </c>
      <c r="F68" s="97">
        <v>0.12</v>
      </c>
      <c r="G68" s="97">
        <v>0.15</v>
      </c>
      <c r="H68" s="97">
        <v>0.18</v>
      </c>
      <c r="I68" s="97">
        <v>0.09</v>
      </c>
      <c r="J68" s="97">
        <v>0.04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>
        <v>0.04</v>
      </c>
    </row>
    <row r="69" spans="2:20">
      <c r="B69" s="98">
        <v>42102</v>
      </c>
      <c r="C69" s="97">
        <v>0.06</v>
      </c>
      <c r="D69" s="97">
        <v>0.05</v>
      </c>
      <c r="E69" s="97">
        <v>0.05</v>
      </c>
      <c r="F69" s="97">
        <v>0.04</v>
      </c>
      <c r="G69" s="97">
        <v>0.05</v>
      </c>
      <c r="H69" s="97">
        <v>0.06</v>
      </c>
      <c r="I69" s="97">
        <v>0.03</v>
      </c>
      <c r="J69" s="97">
        <v>0.01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>
        <v>0.01</v>
      </c>
    </row>
    <row r="70" spans="2:20">
      <c r="B70" s="98">
        <v>42103</v>
      </c>
      <c r="C70" s="97">
        <v>0.17</v>
      </c>
      <c r="D70" s="97">
        <v>0.15</v>
      </c>
      <c r="E70" s="97">
        <v>0.14000000000000001</v>
      </c>
      <c r="F70" s="97">
        <v>0.11</v>
      </c>
      <c r="G70" s="97">
        <v>0.14000000000000001</v>
      </c>
      <c r="H70" s="97">
        <v>0.16</v>
      </c>
      <c r="I70" s="97">
        <v>0.1</v>
      </c>
      <c r="J70" s="97">
        <v>0.03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>
        <v>0.04</v>
      </c>
    </row>
    <row r="71" spans="2:20">
      <c r="B71" s="98">
        <v>42104</v>
      </c>
      <c r="C71" s="97">
        <v>0.19</v>
      </c>
      <c r="D71" s="97">
        <v>0.17</v>
      </c>
      <c r="E71" s="97">
        <v>0.16</v>
      </c>
      <c r="F71" s="97">
        <v>0.13</v>
      </c>
      <c r="G71" s="97">
        <v>0.15</v>
      </c>
      <c r="H71" s="97">
        <v>0.18</v>
      </c>
      <c r="I71" s="97">
        <v>0.11</v>
      </c>
      <c r="J71" s="97">
        <v>0.04</v>
      </c>
      <c r="K71" s="97">
        <v>0.04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>
        <v>0.04</v>
      </c>
    </row>
    <row r="72" spans="2:20">
      <c r="B72" s="98">
        <v>42105</v>
      </c>
      <c r="C72" s="97">
        <v>0.24</v>
      </c>
      <c r="D72" s="97">
        <v>0.22</v>
      </c>
      <c r="E72" s="97">
        <v>0.2</v>
      </c>
      <c r="F72" s="97">
        <v>0.16</v>
      </c>
      <c r="G72" s="97">
        <v>0.19</v>
      </c>
      <c r="H72" s="97">
        <v>0.23</v>
      </c>
      <c r="I72" s="97">
        <v>0.15</v>
      </c>
      <c r="J72" s="97">
        <v>0.05</v>
      </c>
      <c r="K72" s="97">
        <v>0.05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>
        <v>0.06</v>
      </c>
    </row>
    <row r="73" spans="2:20">
      <c r="B73" s="98">
        <v>42106</v>
      </c>
      <c r="C73" s="97">
        <v>0.2</v>
      </c>
      <c r="D73" s="97">
        <v>0.18</v>
      </c>
      <c r="E73" s="97">
        <v>0.17</v>
      </c>
      <c r="F73" s="97">
        <v>0.13</v>
      </c>
      <c r="G73" s="97">
        <v>0.16</v>
      </c>
      <c r="H73" s="97">
        <v>0.19</v>
      </c>
      <c r="I73" s="97">
        <v>0.13</v>
      </c>
      <c r="J73" s="97">
        <v>0.05</v>
      </c>
      <c r="K73" s="97">
        <v>0.04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>
        <v>0.05</v>
      </c>
    </row>
    <row r="74" spans="2:20">
      <c r="B74" s="98">
        <v>42107</v>
      </c>
      <c r="C74" s="97">
        <v>0.28000000000000003</v>
      </c>
      <c r="D74" s="97">
        <v>0.26</v>
      </c>
      <c r="E74" s="97">
        <v>0.24</v>
      </c>
      <c r="F74" s="97">
        <v>0.19</v>
      </c>
      <c r="G74" s="97">
        <v>0.22</v>
      </c>
      <c r="H74" s="97">
        <v>0.27</v>
      </c>
      <c r="I74" s="97">
        <v>0.19</v>
      </c>
      <c r="J74" s="97">
        <v>7.0000000000000007E-2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>
        <v>7.0000000000000007E-2</v>
      </c>
    </row>
    <row r="75" spans="2:20">
      <c r="B75" s="98">
        <v>42108</v>
      </c>
      <c r="C75" s="97">
        <v>0.28000000000000003</v>
      </c>
      <c r="D75" s="97">
        <v>0.27</v>
      </c>
      <c r="E75" s="97">
        <v>0.24</v>
      </c>
      <c r="F75" s="97">
        <v>0.19</v>
      </c>
      <c r="G75" s="97">
        <v>0.22</v>
      </c>
      <c r="H75" s="97">
        <v>0.27</v>
      </c>
      <c r="I75" s="97">
        <v>0.2</v>
      </c>
      <c r="J75" s="97">
        <v>7.0000000000000007E-2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>
        <v>7.0000000000000007E-2</v>
      </c>
    </row>
    <row r="76" spans="2:20">
      <c r="B76" s="98">
        <v>42109</v>
      </c>
      <c r="C76" s="97">
        <v>0.17</v>
      </c>
      <c r="D76" s="97">
        <v>0.17</v>
      </c>
      <c r="E76" s="97">
        <v>0.14000000000000001</v>
      </c>
      <c r="F76" s="97">
        <v>0.12</v>
      </c>
      <c r="G76" s="97">
        <v>0.14000000000000001</v>
      </c>
      <c r="H76" s="97">
        <v>0.17</v>
      </c>
      <c r="I76" s="97">
        <v>0.12</v>
      </c>
      <c r="J76" s="97">
        <v>0.05</v>
      </c>
      <c r="K76" s="97">
        <v>0.04</v>
      </c>
      <c r="L76" s="97" t="s">
        <v>13</v>
      </c>
      <c r="M76" s="97" t="s">
        <v>13</v>
      </c>
      <c r="N76" s="97">
        <v>0.05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>
        <v>0.04</v>
      </c>
    </row>
    <row r="77" spans="2:20">
      <c r="B77" s="98">
        <v>42110</v>
      </c>
      <c r="C77" s="97">
        <v>0.22</v>
      </c>
      <c r="D77" s="97">
        <v>0.22</v>
      </c>
      <c r="E77" s="97">
        <v>0.19</v>
      </c>
      <c r="F77" s="97">
        <v>0.15</v>
      </c>
      <c r="G77" s="97">
        <v>0.18</v>
      </c>
      <c r="H77" s="97">
        <v>0.22</v>
      </c>
      <c r="I77" s="97">
        <v>0.17</v>
      </c>
      <c r="J77" s="97">
        <v>0.06</v>
      </c>
      <c r="K77" s="97">
        <v>0.05</v>
      </c>
      <c r="L77" s="97" t="s">
        <v>13</v>
      </c>
      <c r="M77" s="97" t="s">
        <v>13</v>
      </c>
      <c r="N77" s="97">
        <v>7.0000000000000007E-2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>
        <v>0.06</v>
      </c>
    </row>
    <row r="78" spans="2:20">
      <c r="B78" s="98">
        <v>42111</v>
      </c>
      <c r="C78" s="97">
        <v>0.22</v>
      </c>
      <c r="D78" s="97">
        <v>0.22</v>
      </c>
      <c r="E78" s="97">
        <v>0.19</v>
      </c>
      <c r="F78" s="97">
        <v>0.15</v>
      </c>
      <c r="G78" s="97">
        <v>0.18</v>
      </c>
      <c r="H78" s="97">
        <v>0.22</v>
      </c>
      <c r="I78" s="97">
        <v>0.17</v>
      </c>
      <c r="J78" s="97">
        <v>7.0000000000000007E-2</v>
      </c>
      <c r="K78" s="97">
        <v>0.05</v>
      </c>
      <c r="L78" s="97" t="s">
        <v>13</v>
      </c>
      <c r="M78" s="97" t="s">
        <v>13</v>
      </c>
      <c r="N78" s="97">
        <v>7.0000000000000007E-2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>
        <v>0.06</v>
      </c>
    </row>
    <row r="79" spans="2:20">
      <c r="B79" s="98">
        <v>42112</v>
      </c>
      <c r="C79" s="97">
        <v>0.31</v>
      </c>
      <c r="D79" s="97">
        <v>0.31</v>
      </c>
      <c r="E79" s="97">
        <v>0.26</v>
      </c>
      <c r="F79" s="97">
        <v>0.21</v>
      </c>
      <c r="G79" s="97">
        <v>0.25</v>
      </c>
      <c r="H79" s="97">
        <v>0.31</v>
      </c>
      <c r="I79" s="97">
        <v>0.25</v>
      </c>
      <c r="J79" s="97">
        <v>0.1</v>
      </c>
      <c r="K79" s="97">
        <v>7.0000000000000007E-2</v>
      </c>
      <c r="L79" s="97" t="s">
        <v>13</v>
      </c>
      <c r="M79" s="97" t="s">
        <v>13</v>
      </c>
      <c r="N79" s="97">
        <v>0.09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>
        <v>0.09</v>
      </c>
    </row>
    <row r="80" spans="2:20">
      <c r="B80" s="98">
        <v>42113</v>
      </c>
      <c r="C80" s="97">
        <v>0.23</v>
      </c>
      <c r="D80" s="97">
        <v>0.23</v>
      </c>
      <c r="E80" s="97">
        <v>0.2</v>
      </c>
      <c r="F80" s="97">
        <v>0.16</v>
      </c>
      <c r="G80" s="97">
        <v>0.18</v>
      </c>
      <c r="H80" s="97">
        <v>0.23</v>
      </c>
      <c r="I80" s="97">
        <v>0.19</v>
      </c>
      <c r="J80" s="97">
        <v>0.09</v>
      </c>
      <c r="K80" s="97">
        <v>0.06</v>
      </c>
      <c r="L80" s="97" t="s">
        <v>13</v>
      </c>
      <c r="M80" s="97" t="s">
        <v>13</v>
      </c>
      <c r="N80" s="97">
        <v>7.0000000000000007E-2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>
        <v>7.0000000000000007E-2</v>
      </c>
    </row>
    <row r="81" spans="2:20">
      <c r="B81" s="98">
        <v>42114</v>
      </c>
      <c r="C81" s="97">
        <v>0.24</v>
      </c>
      <c r="D81" s="97">
        <v>0.24</v>
      </c>
      <c r="E81" s="97">
        <v>0.2</v>
      </c>
      <c r="F81" s="97">
        <v>0.16</v>
      </c>
      <c r="G81" s="97">
        <v>0.19</v>
      </c>
      <c r="H81" s="97">
        <v>0.24</v>
      </c>
      <c r="I81" s="97">
        <v>0.2</v>
      </c>
      <c r="J81" s="97">
        <v>0.1</v>
      </c>
      <c r="K81" s="97">
        <v>0.06</v>
      </c>
      <c r="L81" s="97" t="s">
        <v>13</v>
      </c>
      <c r="M81" s="97" t="s">
        <v>13</v>
      </c>
      <c r="N81" s="97">
        <v>7.0000000000000007E-2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>
        <v>7.0000000000000007E-2</v>
      </c>
    </row>
    <row r="82" spans="2:20">
      <c r="B82" s="98">
        <v>42115</v>
      </c>
      <c r="C82" s="97">
        <v>0.24</v>
      </c>
      <c r="D82" s="97">
        <v>0.24</v>
      </c>
      <c r="E82" s="97">
        <v>0.2</v>
      </c>
      <c r="F82" s="97">
        <v>0.16</v>
      </c>
      <c r="G82" s="97">
        <v>0.19</v>
      </c>
      <c r="H82" s="97">
        <v>0.24</v>
      </c>
      <c r="I82" s="97">
        <v>0.21</v>
      </c>
      <c r="J82" s="97">
        <v>0.11</v>
      </c>
      <c r="K82" s="97">
        <v>0.06</v>
      </c>
      <c r="L82" s="97" t="s">
        <v>13</v>
      </c>
      <c r="M82" s="97" t="s">
        <v>13</v>
      </c>
      <c r="N82" s="97">
        <v>7.0000000000000007E-2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>
        <v>7.0000000000000007E-2</v>
      </c>
    </row>
    <row r="83" spans="2:20">
      <c r="B83" s="98">
        <v>42116</v>
      </c>
      <c r="C83" s="97">
        <v>0.23</v>
      </c>
      <c r="D83" s="97">
        <v>0.23</v>
      </c>
      <c r="E83" s="97">
        <v>0.2</v>
      </c>
      <c r="F83" s="97">
        <v>0.16</v>
      </c>
      <c r="G83" s="97">
        <v>0.18</v>
      </c>
      <c r="H83" s="97">
        <v>0.23</v>
      </c>
      <c r="I83" s="97">
        <v>0.2</v>
      </c>
      <c r="J83" s="97">
        <v>0.11</v>
      </c>
      <c r="K83" s="97">
        <v>0.06</v>
      </c>
      <c r="L83" s="97" t="s">
        <v>13</v>
      </c>
      <c r="M83" s="97" t="s">
        <v>13</v>
      </c>
      <c r="N83" s="97">
        <v>7.0000000000000007E-2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>
        <v>7.0000000000000007E-2</v>
      </c>
    </row>
    <row r="84" spans="2:20">
      <c r="B84" s="98">
        <v>42117</v>
      </c>
      <c r="C84" s="97">
        <v>0.3</v>
      </c>
      <c r="D84" s="97">
        <v>0.3</v>
      </c>
      <c r="E84" s="97">
        <v>0.26</v>
      </c>
      <c r="F84" s="97">
        <v>0.2</v>
      </c>
      <c r="G84" s="97">
        <v>0.24</v>
      </c>
      <c r="H84" s="97">
        <v>0.3</v>
      </c>
      <c r="I84" s="97">
        <v>0.26</v>
      </c>
      <c r="J84" s="97">
        <v>0.16</v>
      </c>
      <c r="K84" s="97">
        <v>0.08</v>
      </c>
      <c r="L84" s="97" t="s">
        <v>13</v>
      </c>
      <c r="M84" s="97" t="s">
        <v>13</v>
      </c>
      <c r="N84" s="97">
        <v>0.09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>
        <v>0.1</v>
      </c>
    </row>
    <row r="85" spans="2:20">
      <c r="B85" s="98">
        <v>42118</v>
      </c>
      <c r="C85" s="97">
        <v>0.1</v>
      </c>
      <c r="D85" s="97">
        <v>0.1</v>
      </c>
      <c r="E85" s="97">
        <v>0.09</v>
      </c>
      <c r="F85" s="97">
        <v>7.0000000000000007E-2</v>
      </c>
      <c r="G85" s="97">
        <v>0.08</v>
      </c>
      <c r="H85" s="97">
        <v>0.1</v>
      </c>
      <c r="I85" s="97">
        <v>0.09</v>
      </c>
      <c r="J85" s="97">
        <v>0.06</v>
      </c>
      <c r="K85" s="97">
        <v>0.03</v>
      </c>
      <c r="L85" s="97" t="s">
        <v>13</v>
      </c>
      <c r="M85" s="97" t="s">
        <v>13</v>
      </c>
      <c r="N85" s="97">
        <v>0.03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>
        <v>0.03</v>
      </c>
    </row>
    <row r="86" spans="2:20">
      <c r="B86" s="98">
        <v>42119</v>
      </c>
      <c r="C86" s="97">
        <v>0.14000000000000001</v>
      </c>
      <c r="D86" s="97">
        <v>0.14000000000000001</v>
      </c>
      <c r="E86" s="97">
        <v>0.12</v>
      </c>
      <c r="F86" s="97">
        <v>0.1</v>
      </c>
      <c r="G86" s="97">
        <v>0.11</v>
      </c>
      <c r="H86" s="97">
        <v>0.14000000000000001</v>
      </c>
      <c r="I86" s="97">
        <v>0.13</v>
      </c>
      <c r="J86" s="97">
        <v>0.08</v>
      </c>
      <c r="K86" s="97">
        <v>0.04</v>
      </c>
      <c r="L86" s="97" t="s">
        <v>13</v>
      </c>
      <c r="M86" s="97" t="s">
        <v>13</v>
      </c>
      <c r="N86" s="97">
        <v>0.04</v>
      </c>
      <c r="O86" s="97" t="s">
        <v>13</v>
      </c>
      <c r="P86" s="97" t="s">
        <v>13</v>
      </c>
      <c r="Q86" s="97" t="s">
        <v>13</v>
      </c>
      <c r="R86" s="97">
        <v>0.04</v>
      </c>
      <c r="S86" s="97" t="s">
        <v>13</v>
      </c>
      <c r="T86" s="97">
        <v>0.05</v>
      </c>
    </row>
    <row r="87" spans="2:20">
      <c r="B87" s="98">
        <v>42120</v>
      </c>
      <c r="C87" s="97">
        <v>0.24</v>
      </c>
      <c r="D87" s="97">
        <v>0.24</v>
      </c>
      <c r="E87" s="97">
        <v>0.2</v>
      </c>
      <c r="F87" s="97">
        <v>0.16</v>
      </c>
      <c r="G87" s="97">
        <v>0.19</v>
      </c>
      <c r="H87" s="97">
        <v>0.24</v>
      </c>
      <c r="I87" s="97">
        <v>0.22</v>
      </c>
      <c r="J87" s="97">
        <v>0.15</v>
      </c>
      <c r="K87" s="97">
        <v>0.06</v>
      </c>
      <c r="L87" s="97" t="s">
        <v>13</v>
      </c>
      <c r="M87" s="97" t="s">
        <v>13</v>
      </c>
      <c r="N87" s="97">
        <v>0.08</v>
      </c>
      <c r="O87" s="97" t="s">
        <v>13</v>
      </c>
      <c r="P87" s="97" t="s">
        <v>13</v>
      </c>
      <c r="Q87" s="97" t="s">
        <v>13</v>
      </c>
      <c r="R87" s="97">
        <v>7.0000000000000007E-2</v>
      </c>
      <c r="S87" s="97" t="s">
        <v>13</v>
      </c>
      <c r="T87" s="97">
        <v>0.09</v>
      </c>
    </row>
    <row r="88" spans="2:20">
      <c r="B88" s="98">
        <v>42121</v>
      </c>
      <c r="C88" s="97">
        <v>0.19</v>
      </c>
      <c r="D88" s="97">
        <v>0.19</v>
      </c>
      <c r="E88" s="97">
        <v>0.16</v>
      </c>
      <c r="F88" s="97">
        <v>0.13</v>
      </c>
      <c r="G88" s="97">
        <v>0.15</v>
      </c>
      <c r="H88" s="97">
        <v>0.19</v>
      </c>
      <c r="I88" s="97">
        <v>0.18</v>
      </c>
      <c r="J88" s="97">
        <v>0.12</v>
      </c>
      <c r="K88" s="97">
        <v>0.05</v>
      </c>
      <c r="L88" s="97" t="s">
        <v>13</v>
      </c>
      <c r="M88" s="97" t="s">
        <v>13</v>
      </c>
      <c r="N88" s="97">
        <v>0.06</v>
      </c>
      <c r="O88" s="97" t="s">
        <v>13</v>
      </c>
      <c r="P88" s="97" t="s">
        <v>13</v>
      </c>
      <c r="Q88" s="97" t="s">
        <v>13</v>
      </c>
      <c r="R88" s="97">
        <v>0.06</v>
      </c>
      <c r="S88" s="97" t="s">
        <v>13</v>
      </c>
      <c r="T88" s="97">
        <v>7.0000000000000007E-2</v>
      </c>
    </row>
    <row r="89" spans="2:20">
      <c r="B89" s="98">
        <v>42122</v>
      </c>
      <c r="C89" s="97">
        <v>0.28000000000000003</v>
      </c>
      <c r="D89" s="97">
        <v>0.28000000000000003</v>
      </c>
      <c r="E89" s="97">
        <v>0.24</v>
      </c>
      <c r="F89" s="97">
        <v>0.19</v>
      </c>
      <c r="G89" s="97">
        <v>0.22</v>
      </c>
      <c r="H89" s="97">
        <v>0.28000000000000003</v>
      </c>
      <c r="I89" s="97">
        <v>0.26</v>
      </c>
      <c r="J89" s="97">
        <v>0.19</v>
      </c>
      <c r="K89" s="97">
        <v>7.0000000000000007E-2</v>
      </c>
      <c r="L89" s="97" t="s">
        <v>13</v>
      </c>
      <c r="M89" s="97" t="s">
        <v>13</v>
      </c>
      <c r="N89" s="97">
        <v>0.1</v>
      </c>
      <c r="O89" s="97" t="s">
        <v>13</v>
      </c>
      <c r="P89" s="97" t="s">
        <v>13</v>
      </c>
      <c r="Q89" s="97" t="s">
        <v>13</v>
      </c>
      <c r="R89" s="97">
        <v>0.08</v>
      </c>
      <c r="S89" s="97" t="s">
        <v>13</v>
      </c>
      <c r="T89" s="97">
        <v>0.11</v>
      </c>
    </row>
    <row r="90" spans="2:20">
      <c r="B90" s="98">
        <v>42123</v>
      </c>
      <c r="C90" s="97">
        <v>0.27</v>
      </c>
      <c r="D90" s="97">
        <v>0.27</v>
      </c>
      <c r="E90" s="97">
        <v>0.23</v>
      </c>
      <c r="F90" s="97">
        <v>0.18</v>
      </c>
      <c r="G90" s="97">
        <v>0.22</v>
      </c>
      <c r="H90" s="97">
        <v>0.27</v>
      </c>
      <c r="I90" s="97">
        <v>0.26</v>
      </c>
      <c r="J90" s="97">
        <v>0.19</v>
      </c>
      <c r="K90" s="97">
        <v>7.0000000000000007E-2</v>
      </c>
      <c r="L90" s="97" t="s">
        <v>13</v>
      </c>
      <c r="M90" s="97" t="s">
        <v>13</v>
      </c>
      <c r="N90" s="97">
        <v>0.09</v>
      </c>
      <c r="O90" s="97" t="s">
        <v>13</v>
      </c>
      <c r="P90" s="97" t="s">
        <v>13</v>
      </c>
      <c r="Q90" s="97" t="s">
        <v>13</v>
      </c>
      <c r="R90" s="97">
        <v>0.08</v>
      </c>
      <c r="S90" s="97" t="s">
        <v>13</v>
      </c>
      <c r="T90" s="97">
        <v>0.11</v>
      </c>
    </row>
    <row r="91" spans="2:20">
      <c r="B91" s="98">
        <v>42124</v>
      </c>
      <c r="C91" s="97">
        <v>0.28999999999999998</v>
      </c>
      <c r="D91" s="97">
        <v>0.28999999999999998</v>
      </c>
      <c r="E91" s="97">
        <v>0.25</v>
      </c>
      <c r="F91" s="97">
        <v>0.2</v>
      </c>
      <c r="G91" s="97">
        <v>0.23</v>
      </c>
      <c r="H91" s="97">
        <v>0.28999999999999998</v>
      </c>
      <c r="I91" s="97">
        <v>0.28000000000000003</v>
      </c>
      <c r="J91" s="97">
        <v>0.22</v>
      </c>
      <c r="K91" s="97">
        <v>0.08</v>
      </c>
      <c r="L91" s="97" t="s">
        <v>13</v>
      </c>
      <c r="M91" s="97" t="s">
        <v>13</v>
      </c>
      <c r="N91" s="97">
        <v>0.1</v>
      </c>
      <c r="O91" s="97" t="s">
        <v>13</v>
      </c>
      <c r="P91" s="97" t="s">
        <v>13</v>
      </c>
      <c r="Q91" s="97" t="s">
        <v>13</v>
      </c>
      <c r="R91" s="97">
        <v>0.09</v>
      </c>
      <c r="S91" s="97" t="s">
        <v>13</v>
      </c>
      <c r="T91" s="97">
        <v>0.12</v>
      </c>
    </row>
    <row r="92" spans="2:20">
      <c r="B92" s="98">
        <v>42125</v>
      </c>
      <c r="C92" s="97">
        <v>0.27</v>
      </c>
      <c r="D92" s="97">
        <v>0.27</v>
      </c>
      <c r="E92" s="97">
        <v>0.23</v>
      </c>
      <c r="F92" s="97">
        <v>0.18</v>
      </c>
      <c r="G92" s="97">
        <v>0.22</v>
      </c>
      <c r="H92" s="97">
        <v>0.27</v>
      </c>
      <c r="I92" s="97">
        <v>0.26</v>
      </c>
      <c r="J92" s="97">
        <v>0.21</v>
      </c>
      <c r="K92" s="97">
        <v>7.0000000000000007E-2</v>
      </c>
      <c r="L92" s="97">
        <v>0.06</v>
      </c>
      <c r="M92" s="97" t="s">
        <v>13</v>
      </c>
      <c r="N92" s="97">
        <v>0.1</v>
      </c>
      <c r="O92" s="97">
        <v>0.08</v>
      </c>
      <c r="P92" s="97" t="s">
        <v>13</v>
      </c>
      <c r="Q92" s="97" t="s">
        <v>13</v>
      </c>
      <c r="R92" s="97">
        <v>0.08</v>
      </c>
      <c r="S92" s="97" t="s">
        <v>13</v>
      </c>
      <c r="T92" s="97">
        <v>0.12</v>
      </c>
    </row>
    <row r="93" spans="2:20">
      <c r="B93" s="98">
        <v>42126</v>
      </c>
      <c r="C93" s="97">
        <v>0.28999999999999998</v>
      </c>
      <c r="D93" s="97">
        <v>0.28999999999999998</v>
      </c>
      <c r="E93" s="97">
        <v>0.25</v>
      </c>
      <c r="F93" s="97">
        <v>0.2</v>
      </c>
      <c r="G93" s="97">
        <v>0.23</v>
      </c>
      <c r="H93" s="97">
        <v>0.28999999999999998</v>
      </c>
      <c r="I93" s="97">
        <v>0.28000000000000003</v>
      </c>
      <c r="J93" s="97">
        <v>0.23</v>
      </c>
      <c r="K93" s="97">
        <v>0.08</v>
      </c>
      <c r="L93" s="97">
        <v>0.06</v>
      </c>
      <c r="M93" s="97" t="s">
        <v>13</v>
      </c>
      <c r="N93" s="97">
        <v>0.11</v>
      </c>
      <c r="O93" s="97">
        <v>0.09</v>
      </c>
      <c r="P93" s="97" t="s">
        <v>13</v>
      </c>
      <c r="Q93" s="97" t="s">
        <v>13</v>
      </c>
      <c r="R93" s="97">
        <v>0.09</v>
      </c>
      <c r="S93" s="97" t="s">
        <v>13</v>
      </c>
      <c r="T93" s="97">
        <v>0.13</v>
      </c>
    </row>
    <row r="94" spans="2:20">
      <c r="B94" s="98">
        <v>42127</v>
      </c>
      <c r="C94" s="97">
        <v>0.24</v>
      </c>
      <c r="D94" s="97">
        <v>0.24</v>
      </c>
      <c r="E94" s="97">
        <v>0.2</v>
      </c>
      <c r="F94" s="97">
        <v>0.16</v>
      </c>
      <c r="G94" s="97">
        <v>0.19</v>
      </c>
      <c r="H94" s="97">
        <v>0.24</v>
      </c>
      <c r="I94" s="97">
        <v>0.23</v>
      </c>
      <c r="J94" s="97">
        <v>0.2</v>
      </c>
      <c r="K94" s="97">
        <v>7.0000000000000007E-2</v>
      </c>
      <c r="L94" s="97">
        <v>0.05</v>
      </c>
      <c r="M94" s="97" t="s">
        <v>13</v>
      </c>
      <c r="N94" s="97">
        <v>0.09</v>
      </c>
      <c r="O94" s="97">
        <v>7.0000000000000007E-2</v>
      </c>
      <c r="P94" s="97" t="s">
        <v>13</v>
      </c>
      <c r="Q94" s="97" t="s">
        <v>13</v>
      </c>
      <c r="R94" s="97">
        <v>7.0000000000000007E-2</v>
      </c>
      <c r="S94" s="97" t="s">
        <v>13</v>
      </c>
      <c r="T94" s="97">
        <v>0.11</v>
      </c>
    </row>
    <row r="95" spans="2:20">
      <c r="B95" s="98">
        <v>42128</v>
      </c>
      <c r="C95" s="97">
        <v>0.24</v>
      </c>
      <c r="D95" s="97">
        <v>0.24</v>
      </c>
      <c r="E95" s="97">
        <v>0.2</v>
      </c>
      <c r="F95" s="97">
        <v>0.16</v>
      </c>
      <c r="G95" s="97">
        <v>0.19</v>
      </c>
      <c r="H95" s="97">
        <v>0.24</v>
      </c>
      <c r="I95" s="97">
        <v>0.23</v>
      </c>
      <c r="J95" s="97">
        <v>0.2</v>
      </c>
      <c r="K95" s="97">
        <v>7.0000000000000007E-2</v>
      </c>
      <c r="L95" s="97">
        <v>0.05</v>
      </c>
      <c r="M95" s="97" t="s">
        <v>13</v>
      </c>
      <c r="N95" s="97">
        <v>0.09</v>
      </c>
      <c r="O95" s="97">
        <v>7.0000000000000007E-2</v>
      </c>
      <c r="P95" s="97" t="s">
        <v>13</v>
      </c>
      <c r="Q95" s="97" t="s">
        <v>13</v>
      </c>
      <c r="R95" s="97">
        <v>7.0000000000000007E-2</v>
      </c>
      <c r="S95" s="97" t="s">
        <v>13</v>
      </c>
      <c r="T95" s="97">
        <v>0.12</v>
      </c>
    </row>
    <row r="96" spans="2:20">
      <c r="B96" s="98">
        <v>42129</v>
      </c>
      <c r="C96" s="97">
        <v>0.31</v>
      </c>
      <c r="D96" s="97">
        <v>0.31</v>
      </c>
      <c r="E96" s="97">
        <v>0.26</v>
      </c>
      <c r="F96" s="97">
        <v>0.21</v>
      </c>
      <c r="G96" s="97">
        <v>0.25</v>
      </c>
      <c r="H96" s="97">
        <v>0.31</v>
      </c>
      <c r="I96" s="97">
        <v>0.3</v>
      </c>
      <c r="J96" s="97">
        <v>0.27</v>
      </c>
      <c r="K96" s="97">
        <v>0.09</v>
      </c>
      <c r="L96" s="97">
        <v>7.0000000000000007E-2</v>
      </c>
      <c r="M96" s="97" t="s">
        <v>13</v>
      </c>
      <c r="N96" s="97">
        <v>0.12</v>
      </c>
      <c r="O96" s="97">
        <v>0.09</v>
      </c>
      <c r="P96" s="97" t="s">
        <v>13</v>
      </c>
      <c r="Q96" s="97" t="s">
        <v>13</v>
      </c>
      <c r="R96" s="97">
        <v>0.09</v>
      </c>
      <c r="S96" s="97" t="s">
        <v>13</v>
      </c>
      <c r="T96" s="97">
        <v>0.15</v>
      </c>
    </row>
    <row r="97" spans="2:20">
      <c r="B97" s="98">
        <v>42130</v>
      </c>
      <c r="C97" s="97">
        <v>0.22</v>
      </c>
      <c r="D97" s="97">
        <v>0.22</v>
      </c>
      <c r="E97" s="97">
        <v>0.19</v>
      </c>
      <c r="F97" s="97">
        <v>0.15</v>
      </c>
      <c r="G97" s="97">
        <v>0.18</v>
      </c>
      <c r="H97" s="97">
        <v>0.22</v>
      </c>
      <c r="I97" s="97">
        <v>0.22</v>
      </c>
      <c r="J97" s="97">
        <v>0.19</v>
      </c>
      <c r="K97" s="97">
        <v>7.0000000000000007E-2</v>
      </c>
      <c r="L97" s="97">
        <v>0.05</v>
      </c>
      <c r="M97" s="97" t="s">
        <v>13</v>
      </c>
      <c r="N97" s="97">
        <v>0.09</v>
      </c>
      <c r="O97" s="97">
        <v>7.0000000000000007E-2</v>
      </c>
      <c r="P97" s="97" t="s">
        <v>13</v>
      </c>
      <c r="Q97" s="97" t="s">
        <v>13</v>
      </c>
      <c r="R97" s="97">
        <v>7.0000000000000007E-2</v>
      </c>
      <c r="S97" s="97" t="s">
        <v>13</v>
      </c>
      <c r="T97" s="97">
        <v>0.11</v>
      </c>
    </row>
    <row r="98" spans="2:20">
      <c r="B98" s="98">
        <v>42131</v>
      </c>
      <c r="C98" s="97">
        <v>0.17</v>
      </c>
      <c r="D98" s="97">
        <v>0.17</v>
      </c>
      <c r="E98" s="97">
        <v>0.14000000000000001</v>
      </c>
      <c r="F98" s="97">
        <v>0.12</v>
      </c>
      <c r="G98" s="97">
        <v>0.14000000000000001</v>
      </c>
      <c r="H98" s="97">
        <v>0.17</v>
      </c>
      <c r="I98" s="97">
        <v>0.17</v>
      </c>
      <c r="J98" s="97">
        <v>0.15</v>
      </c>
      <c r="K98" s="97">
        <v>0.05</v>
      </c>
      <c r="L98" s="97">
        <v>0.04</v>
      </c>
      <c r="M98" s="97" t="s">
        <v>13</v>
      </c>
      <c r="N98" s="97">
        <v>7.0000000000000007E-2</v>
      </c>
      <c r="O98" s="97">
        <v>0.05</v>
      </c>
      <c r="P98" s="97" t="s">
        <v>13</v>
      </c>
      <c r="Q98" s="97" t="s">
        <v>13</v>
      </c>
      <c r="R98" s="97">
        <v>0.05</v>
      </c>
      <c r="S98" s="97" t="s">
        <v>13</v>
      </c>
      <c r="T98" s="97">
        <v>0.09</v>
      </c>
    </row>
    <row r="99" spans="2:20">
      <c r="B99" s="98">
        <v>42132</v>
      </c>
      <c r="C99" s="97">
        <v>0.18</v>
      </c>
      <c r="D99" s="97">
        <v>0.18</v>
      </c>
      <c r="E99" s="97">
        <v>0.15</v>
      </c>
      <c r="F99" s="97">
        <v>0.12</v>
      </c>
      <c r="G99" s="97">
        <v>0.14000000000000001</v>
      </c>
      <c r="H99" s="97">
        <v>0.18</v>
      </c>
      <c r="I99" s="97">
        <v>0.18</v>
      </c>
      <c r="J99" s="97">
        <v>0.16</v>
      </c>
      <c r="K99" s="97">
        <v>0.06</v>
      </c>
      <c r="L99" s="97">
        <v>0.04</v>
      </c>
      <c r="M99" s="97" t="s">
        <v>13</v>
      </c>
      <c r="N99" s="97">
        <v>0.08</v>
      </c>
      <c r="O99" s="97">
        <v>0.05</v>
      </c>
      <c r="P99" s="97" t="s">
        <v>13</v>
      </c>
      <c r="Q99" s="97" t="s">
        <v>13</v>
      </c>
      <c r="R99" s="97">
        <v>0.06</v>
      </c>
      <c r="S99" s="97" t="s">
        <v>13</v>
      </c>
      <c r="T99" s="97">
        <v>0.1</v>
      </c>
    </row>
    <row r="100" spans="2:20">
      <c r="B100" s="98">
        <v>42133</v>
      </c>
      <c r="C100" s="97">
        <v>0.21</v>
      </c>
      <c r="D100" s="97">
        <v>0.21</v>
      </c>
      <c r="E100" s="97">
        <v>0.18</v>
      </c>
      <c r="F100" s="97">
        <v>0.14000000000000001</v>
      </c>
      <c r="G100" s="97">
        <v>0.17</v>
      </c>
      <c r="H100" s="97">
        <v>0.21</v>
      </c>
      <c r="I100" s="97">
        <v>0.21</v>
      </c>
      <c r="J100" s="97">
        <v>0.19</v>
      </c>
      <c r="K100" s="97">
        <v>7.0000000000000007E-2</v>
      </c>
      <c r="L100" s="97">
        <v>0.05</v>
      </c>
      <c r="M100" s="97" t="s">
        <v>13</v>
      </c>
      <c r="N100" s="97">
        <v>0.09</v>
      </c>
      <c r="O100" s="97">
        <v>7.0000000000000007E-2</v>
      </c>
      <c r="P100" s="97" t="s">
        <v>13</v>
      </c>
      <c r="Q100" s="97" t="s">
        <v>13</v>
      </c>
      <c r="R100" s="97">
        <v>7.0000000000000007E-2</v>
      </c>
      <c r="S100" s="97" t="s">
        <v>13</v>
      </c>
      <c r="T100" s="97">
        <v>0.12</v>
      </c>
    </row>
    <row r="101" spans="2:20">
      <c r="B101" s="98">
        <v>42134</v>
      </c>
      <c r="C101" s="97">
        <v>0.25</v>
      </c>
      <c r="D101" s="97">
        <v>0.25</v>
      </c>
      <c r="E101" s="97">
        <v>0.21</v>
      </c>
      <c r="F101" s="97">
        <v>0.17</v>
      </c>
      <c r="G101" s="97">
        <v>0.2</v>
      </c>
      <c r="H101" s="97">
        <v>0.25</v>
      </c>
      <c r="I101" s="97">
        <v>0.25</v>
      </c>
      <c r="J101" s="97">
        <v>0.23</v>
      </c>
      <c r="K101" s="97">
        <v>0.08</v>
      </c>
      <c r="L101" s="97">
        <v>0.06</v>
      </c>
      <c r="M101" s="97" t="s">
        <v>13</v>
      </c>
      <c r="N101" s="97">
        <v>0.11</v>
      </c>
      <c r="O101" s="97">
        <v>0.08</v>
      </c>
      <c r="P101" s="97" t="s">
        <v>13</v>
      </c>
      <c r="Q101" s="97" t="s">
        <v>13</v>
      </c>
      <c r="R101" s="97">
        <v>0.08</v>
      </c>
      <c r="S101" s="97">
        <v>0.08</v>
      </c>
      <c r="T101" s="97">
        <v>0.15</v>
      </c>
    </row>
    <row r="102" spans="2:20">
      <c r="B102" s="98">
        <v>42135</v>
      </c>
      <c r="C102" s="97">
        <v>0.28000000000000003</v>
      </c>
      <c r="D102" s="97">
        <v>0.28000000000000003</v>
      </c>
      <c r="E102" s="97">
        <v>0.24</v>
      </c>
      <c r="F102" s="97">
        <v>0.19</v>
      </c>
      <c r="G102" s="97">
        <v>0.22</v>
      </c>
      <c r="H102" s="97">
        <v>0.28000000000000003</v>
      </c>
      <c r="I102" s="97">
        <v>0.28000000000000003</v>
      </c>
      <c r="J102" s="97">
        <v>0.26</v>
      </c>
      <c r="K102" s="97">
        <v>0.09</v>
      </c>
      <c r="L102" s="97">
        <v>7.0000000000000007E-2</v>
      </c>
      <c r="M102" s="97" t="s">
        <v>13</v>
      </c>
      <c r="N102" s="97">
        <v>0.13</v>
      </c>
      <c r="O102" s="97">
        <v>0.09</v>
      </c>
      <c r="P102" s="97" t="s">
        <v>13</v>
      </c>
      <c r="Q102" s="97" t="s">
        <v>13</v>
      </c>
      <c r="R102" s="97">
        <v>0.09</v>
      </c>
      <c r="S102" s="97">
        <v>0.08</v>
      </c>
      <c r="T102" s="97">
        <v>0.17</v>
      </c>
    </row>
    <row r="103" spans="2:20">
      <c r="B103" s="98">
        <v>42136</v>
      </c>
      <c r="C103" s="97">
        <v>0.26</v>
      </c>
      <c r="D103" s="97">
        <v>0.26</v>
      </c>
      <c r="E103" s="97">
        <v>0.22</v>
      </c>
      <c r="F103" s="97">
        <v>0.18</v>
      </c>
      <c r="G103" s="97">
        <v>0.21</v>
      </c>
      <c r="H103" s="97">
        <v>0.26</v>
      </c>
      <c r="I103" s="97">
        <v>0.26</v>
      </c>
      <c r="J103" s="97">
        <v>0.25</v>
      </c>
      <c r="K103" s="97">
        <v>0.09</v>
      </c>
      <c r="L103" s="97">
        <v>0.06</v>
      </c>
      <c r="M103" s="97" t="s">
        <v>13</v>
      </c>
      <c r="N103" s="97">
        <v>0.12</v>
      </c>
      <c r="O103" s="97">
        <v>0.09</v>
      </c>
      <c r="P103" s="97" t="s">
        <v>13</v>
      </c>
      <c r="Q103" s="97" t="s">
        <v>13</v>
      </c>
      <c r="R103" s="97">
        <v>0.09</v>
      </c>
      <c r="S103" s="97">
        <v>0.08</v>
      </c>
      <c r="T103" s="97">
        <v>0.17</v>
      </c>
    </row>
    <row r="104" spans="2:20">
      <c r="B104" s="98">
        <v>42137</v>
      </c>
      <c r="C104" s="97">
        <v>0.22</v>
      </c>
      <c r="D104" s="97">
        <v>0.22</v>
      </c>
      <c r="E104" s="97">
        <v>0.19</v>
      </c>
      <c r="F104" s="97">
        <v>0.15</v>
      </c>
      <c r="G104" s="97">
        <v>0.18</v>
      </c>
      <c r="H104" s="97">
        <v>0.22</v>
      </c>
      <c r="I104" s="97">
        <v>0.22</v>
      </c>
      <c r="J104" s="97">
        <v>0.21</v>
      </c>
      <c r="K104" s="97">
        <v>0.08</v>
      </c>
      <c r="L104" s="97">
        <v>0.06</v>
      </c>
      <c r="M104" s="97" t="s">
        <v>13</v>
      </c>
      <c r="N104" s="97">
        <v>0.11</v>
      </c>
      <c r="O104" s="97">
        <v>0.08</v>
      </c>
      <c r="P104" s="97" t="s">
        <v>13</v>
      </c>
      <c r="Q104" s="97" t="s">
        <v>13</v>
      </c>
      <c r="R104" s="97">
        <v>7.0000000000000007E-2</v>
      </c>
      <c r="S104" s="97">
        <v>7.0000000000000007E-2</v>
      </c>
      <c r="T104" s="97">
        <v>0.15</v>
      </c>
    </row>
    <row r="105" spans="2:20">
      <c r="B105" s="98">
        <v>42138</v>
      </c>
      <c r="C105" s="97">
        <v>0.23</v>
      </c>
      <c r="D105" s="97">
        <v>0.23</v>
      </c>
      <c r="E105" s="97">
        <v>0.2</v>
      </c>
      <c r="F105" s="97">
        <v>0.16</v>
      </c>
      <c r="G105" s="97">
        <v>0.18</v>
      </c>
      <c r="H105" s="97">
        <v>0.23</v>
      </c>
      <c r="I105" s="97">
        <v>0.23</v>
      </c>
      <c r="J105" s="97">
        <v>0.22</v>
      </c>
      <c r="K105" s="97">
        <v>0.08</v>
      </c>
      <c r="L105" s="97">
        <v>0.06</v>
      </c>
      <c r="M105" s="97" t="s">
        <v>13</v>
      </c>
      <c r="N105" s="97">
        <v>0.12</v>
      </c>
      <c r="O105" s="97">
        <v>0.08</v>
      </c>
      <c r="P105" s="97" t="s">
        <v>13</v>
      </c>
      <c r="Q105" s="97" t="s">
        <v>13</v>
      </c>
      <c r="R105" s="97">
        <v>0.08</v>
      </c>
      <c r="S105" s="97">
        <v>7.0000000000000007E-2</v>
      </c>
      <c r="T105" s="97">
        <v>0.16</v>
      </c>
    </row>
    <row r="106" spans="2:20">
      <c r="B106" s="98">
        <v>42139</v>
      </c>
      <c r="C106" s="97">
        <v>0.13</v>
      </c>
      <c r="D106" s="97">
        <v>0.13</v>
      </c>
      <c r="E106" s="97">
        <v>0.11</v>
      </c>
      <c r="F106" s="97">
        <v>0.09</v>
      </c>
      <c r="G106" s="97">
        <v>0.1</v>
      </c>
      <c r="H106" s="97">
        <v>0.13</v>
      </c>
      <c r="I106" s="97">
        <v>0.13</v>
      </c>
      <c r="J106" s="97">
        <v>0.12</v>
      </c>
      <c r="K106" s="97">
        <v>0.05</v>
      </c>
      <c r="L106" s="97">
        <v>0.03</v>
      </c>
      <c r="M106" s="97">
        <v>0.03</v>
      </c>
      <c r="N106" s="97">
        <v>7.0000000000000007E-2</v>
      </c>
      <c r="O106" s="97">
        <v>0.05</v>
      </c>
      <c r="P106" s="97">
        <v>0.04</v>
      </c>
      <c r="Q106" s="97">
        <v>0.03</v>
      </c>
      <c r="R106" s="97">
        <v>0.04</v>
      </c>
      <c r="S106" s="97">
        <v>0.04</v>
      </c>
      <c r="T106" s="97">
        <v>0.09</v>
      </c>
    </row>
    <row r="107" spans="2:20">
      <c r="B107" s="98">
        <v>42140</v>
      </c>
      <c r="C107" s="97">
        <v>0.08</v>
      </c>
      <c r="D107" s="97">
        <v>0.08</v>
      </c>
      <c r="E107" s="97">
        <v>7.0000000000000007E-2</v>
      </c>
      <c r="F107" s="97">
        <v>0.05</v>
      </c>
      <c r="G107" s="97">
        <v>0.06</v>
      </c>
      <c r="H107" s="97">
        <v>0.08</v>
      </c>
      <c r="I107" s="97">
        <v>0.08</v>
      </c>
      <c r="J107" s="97">
        <v>0.08</v>
      </c>
      <c r="K107" s="97">
        <v>0.03</v>
      </c>
      <c r="L107" s="97">
        <v>0.02</v>
      </c>
      <c r="M107" s="97">
        <v>0.02</v>
      </c>
      <c r="N107" s="97">
        <v>0.04</v>
      </c>
      <c r="O107" s="97">
        <v>0.03</v>
      </c>
      <c r="P107" s="97">
        <v>0.02</v>
      </c>
      <c r="Q107" s="97">
        <v>0.02</v>
      </c>
      <c r="R107" s="97">
        <v>0.03</v>
      </c>
      <c r="S107" s="97">
        <v>0.02</v>
      </c>
      <c r="T107" s="97">
        <v>0.06</v>
      </c>
    </row>
    <row r="108" spans="2:20">
      <c r="B108" s="98">
        <v>42141</v>
      </c>
      <c r="C108" s="97">
        <v>0.14000000000000001</v>
      </c>
      <c r="D108" s="97">
        <v>0.14000000000000001</v>
      </c>
      <c r="E108" s="97">
        <v>0.12</v>
      </c>
      <c r="F108" s="97">
        <v>0.1</v>
      </c>
      <c r="G108" s="97">
        <v>0.11</v>
      </c>
      <c r="H108" s="97">
        <v>0.14000000000000001</v>
      </c>
      <c r="I108" s="97">
        <v>0.14000000000000001</v>
      </c>
      <c r="J108" s="97">
        <v>0.14000000000000001</v>
      </c>
      <c r="K108" s="97">
        <v>0.05</v>
      </c>
      <c r="L108" s="97">
        <v>0.04</v>
      </c>
      <c r="M108" s="97">
        <v>0.03</v>
      </c>
      <c r="N108" s="97">
        <v>0.08</v>
      </c>
      <c r="O108" s="97">
        <v>0.05</v>
      </c>
      <c r="P108" s="97">
        <v>0.04</v>
      </c>
      <c r="Q108" s="97">
        <v>0.03</v>
      </c>
      <c r="R108" s="97">
        <v>0.05</v>
      </c>
      <c r="S108" s="97">
        <v>0.04</v>
      </c>
      <c r="T108" s="97">
        <v>0.11</v>
      </c>
    </row>
    <row r="109" spans="2:20">
      <c r="B109" s="98">
        <v>42142</v>
      </c>
      <c r="C109" s="97">
        <v>0.16</v>
      </c>
      <c r="D109" s="97">
        <v>0.16</v>
      </c>
      <c r="E109" s="97">
        <v>0.14000000000000001</v>
      </c>
      <c r="F109" s="97">
        <v>0.11</v>
      </c>
      <c r="G109" s="97">
        <v>0.13</v>
      </c>
      <c r="H109" s="97">
        <v>0.16</v>
      </c>
      <c r="I109" s="97">
        <v>0.16</v>
      </c>
      <c r="J109" s="97">
        <v>0.16</v>
      </c>
      <c r="K109" s="97">
        <v>0.06</v>
      </c>
      <c r="L109" s="97">
        <v>0.04</v>
      </c>
      <c r="M109" s="97">
        <v>0.04</v>
      </c>
      <c r="N109" s="97">
        <v>0.09</v>
      </c>
      <c r="O109" s="97">
        <v>0.06</v>
      </c>
      <c r="P109" s="97">
        <v>0.05</v>
      </c>
      <c r="Q109" s="97">
        <v>0.03</v>
      </c>
      <c r="R109" s="97">
        <v>0.06</v>
      </c>
      <c r="S109" s="97">
        <v>0.05</v>
      </c>
      <c r="T109" s="97">
        <v>0.13</v>
      </c>
    </row>
    <row r="110" spans="2:20">
      <c r="B110" s="98">
        <v>42143</v>
      </c>
      <c r="C110" s="97">
        <v>7.0000000000000007E-2</v>
      </c>
      <c r="D110" s="97">
        <v>7.0000000000000007E-2</v>
      </c>
      <c r="E110" s="97">
        <v>0.06</v>
      </c>
      <c r="F110" s="97">
        <v>0.05</v>
      </c>
      <c r="G110" s="97">
        <v>0.06</v>
      </c>
      <c r="H110" s="97">
        <v>7.0000000000000007E-2</v>
      </c>
      <c r="I110" s="97">
        <v>7.0000000000000007E-2</v>
      </c>
      <c r="J110" s="97">
        <v>7.0000000000000007E-2</v>
      </c>
      <c r="K110" s="97">
        <v>0.03</v>
      </c>
      <c r="L110" s="97">
        <v>0.02</v>
      </c>
      <c r="M110" s="97">
        <v>0.02</v>
      </c>
      <c r="N110" s="97">
        <v>0.04</v>
      </c>
      <c r="O110" s="97">
        <v>0.03</v>
      </c>
      <c r="P110" s="97">
        <v>0.02</v>
      </c>
      <c r="Q110" s="97">
        <v>0.02</v>
      </c>
      <c r="R110" s="97">
        <v>0.03</v>
      </c>
      <c r="S110" s="97">
        <v>0.02</v>
      </c>
      <c r="T110" s="97">
        <v>0.06</v>
      </c>
    </row>
    <row r="111" spans="2:20">
      <c r="B111" s="98">
        <v>42144</v>
      </c>
      <c r="C111" s="97">
        <v>0.1</v>
      </c>
      <c r="D111" s="97">
        <v>0.1</v>
      </c>
      <c r="E111" s="97">
        <v>0.09</v>
      </c>
      <c r="F111" s="97">
        <v>7.0000000000000007E-2</v>
      </c>
      <c r="G111" s="97">
        <v>0.08</v>
      </c>
      <c r="H111" s="97">
        <v>0.1</v>
      </c>
      <c r="I111" s="97">
        <v>0.1</v>
      </c>
      <c r="J111" s="97">
        <v>0.1</v>
      </c>
      <c r="K111" s="97">
        <v>0.04</v>
      </c>
      <c r="L111" s="97">
        <v>0.03</v>
      </c>
      <c r="M111" s="97">
        <v>0.02</v>
      </c>
      <c r="N111" s="97">
        <v>0.06</v>
      </c>
      <c r="O111" s="97">
        <v>0.04</v>
      </c>
      <c r="P111" s="97">
        <v>0.03</v>
      </c>
      <c r="Q111" s="97">
        <v>0.02</v>
      </c>
      <c r="R111" s="97">
        <v>0.04</v>
      </c>
      <c r="S111" s="97">
        <v>0.03</v>
      </c>
      <c r="T111" s="97">
        <v>0.08</v>
      </c>
    </row>
    <row r="112" spans="2:20">
      <c r="B112" s="98">
        <v>42145</v>
      </c>
      <c r="C112" s="97">
        <v>0.2</v>
      </c>
      <c r="D112" s="97">
        <v>0.2</v>
      </c>
      <c r="E112" s="97">
        <v>0.17</v>
      </c>
      <c r="F112" s="97">
        <v>0.14000000000000001</v>
      </c>
      <c r="G112" s="97">
        <v>0.16</v>
      </c>
      <c r="H112" s="97">
        <v>0.2</v>
      </c>
      <c r="I112" s="97">
        <v>0.2</v>
      </c>
      <c r="J112" s="97">
        <v>0.2</v>
      </c>
      <c r="K112" s="97">
        <v>0.09</v>
      </c>
      <c r="L112" s="97">
        <v>0.06</v>
      </c>
      <c r="M112" s="97">
        <v>0.05</v>
      </c>
      <c r="N112" s="97">
        <v>0.12</v>
      </c>
      <c r="O112" s="97">
        <v>0.08</v>
      </c>
      <c r="P112" s="97">
        <v>0.06</v>
      </c>
      <c r="Q112" s="97">
        <v>0.05</v>
      </c>
      <c r="R112" s="97">
        <v>7.0000000000000007E-2</v>
      </c>
      <c r="S112" s="97">
        <v>0.06</v>
      </c>
      <c r="T112" s="97">
        <v>0.17</v>
      </c>
    </row>
    <row r="113" spans="2:20">
      <c r="B113" s="98">
        <v>42146</v>
      </c>
      <c r="C113" s="97">
        <v>0.11</v>
      </c>
      <c r="D113" s="97">
        <v>0.11</v>
      </c>
      <c r="E113" s="97">
        <v>0.09</v>
      </c>
      <c r="F113" s="97">
        <v>7.0000000000000007E-2</v>
      </c>
      <c r="G113" s="97">
        <v>0.09</v>
      </c>
      <c r="H113" s="97">
        <v>0.11</v>
      </c>
      <c r="I113" s="97">
        <v>0.11</v>
      </c>
      <c r="J113" s="97">
        <v>0.11</v>
      </c>
      <c r="K113" s="97">
        <v>0.05</v>
      </c>
      <c r="L113" s="97">
        <v>0.03</v>
      </c>
      <c r="M113" s="97">
        <v>0.03</v>
      </c>
      <c r="N113" s="97">
        <v>7.0000000000000007E-2</v>
      </c>
      <c r="O113" s="97">
        <v>0.05</v>
      </c>
      <c r="P113" s="97">
        <v>0.03</v>
      </c>
      <c r="Q113" s="97">
        <v>0.03</v>
      </c>
      <c r="R113" s="97">
        <v>0.04</v>
      </c>
      <c r="S113" s="97">
        <v>0.03</v>
      </c>
      <c r="T113" s="97">
        <v>0.1</v>
      </c>
    </row>
    <row r="114" spans="2:20">
      <c r="B114" s="98">
        <v>42147</v>
      </c>
      <c r="C114" s="97">
        <v>7.0000000000000007E-2</v>
      </c>
      <c r="D114" s="97">
        <v>7.0000000000000007E-2</v>
      </c>
      <c r="E114" s="97">
        <v>0.06</v>
      </c>
      <c r="F114" s="97">
        <v>0.05</v>
      </c>
      <c r="G114" s="97">
        <v>0.06</v>
      </c>
      <c r="H114" s="97">
        <v>7.0000000000000007E-2</v>
      </c>
      <c r="I114" s="97">
        <v>7.0000000000000007E-2</v>
      </c>
      <c r="J114" s="97">
        <v>7.0000000000000007E-2</v>
      </c>
      <c r="K114" s="97">
        <v>0.03</v>
      </c>
      <c r="L114" s="97">
        <v>0.02</v>
      </c>
      <c r="M114" s="97">
        <v>0.02</v>
      </c>
      <c r="N114" s="97">
        <v>0.04</v>
      </c>
      <c r="O114" s="97">
        <v>0.03</v>
      </c>
      <c r="P114" s="97">
        <v>0.02</v>
      </c>
      <c r="Q114" s="97">
        <v>0.02</v>
      </c>
      <c r="R114" s="97">
        <v>0.03</v>
      </c>
      <c r="S114" s="97">
        <v>0.02</v>
      </c>
      <c r="T114" s="97">
        <v>0.06</v>
      </c>
    </row>
    <row r="115" spans="2:20">
      <c r="B115" s="98">
        <v>42148</v>
      </c>
      <c r="C115" s="97">
        <v>0.11</v>
      </c>
      <c r="D115" s="97">
        <v>0.11</v>
      </c>
      <c r="E115" s="97">
        <v>0.09</v>
      </c>
      <c r="F115" s="97">
        <v>7.0000000000000007E-2</v>
      </c>
      <c r="G115" s="97">
        <v>0.09</v>
      </c>
      <c r="H115" s="97">
        <v>0.11</v>
      </c>
      <c r="I115" s="97">
        <v>0.11</v>
      </c>
      <c r="J115" s="97">
        <v>0.11</v>
      </c>
      <c r="K115" s="97">
        <v>0.05</v>
      </c>
      <c r="L115" s="97">
        <v>0.03</v>
      </c>
      <c r="M115" s="97">
        <v>0.03</v>
      </c>
      <c r="N115" s="97">
        <v>7.0000000000000007E-2</v>
      </c>
      <c r="O115" s="97">
        <v>0.05</v>
      </c>
      <c r="P115" s="97">
        <v>0.04</v>
      </c>
      <c r="Q115" s="97">
        <v>0.03</v>
      </c>
      <c r="R115" s="97">
        <v>0.04</v>
      </c>
      <c r="S115" s="97">
        <v>0.04</v>
      </c>
      <c r="T115" s="97">
        <v>0.1</v>
      </c>
    </row>
    <row r="116" spans="2:20">
      <c r="B116" s="98">
        <v>42149</v>
      </c>
      <c r="C116" s="97">
        <v>0.2</v>
      </c>
      <c r="D116" s="97">
        <v>0.2</v>
      </c>
      <c r="E116" s="97">
        <v>0.17</v>
      </c>
      <c r="F116" s="97">
        <v>0.14000000000000001</v>
      </c>
      <c r="G116" s="97">
        <v>0.16</v>
      </c>
      <c r="H116" s="97">
        <v>0.2</v>
      </c>
      <c r="I116" s="97">
        <v>0.2</v>
      </c>
      <c r="J116" s="97">
        <v>0.2</v>
      </c>
      <c r="K116" s="97">
        <v>0.09</v>
      </c>
      <c r="L116" s="97">
        <v>0.06</v>
      </c>
      <c r="M116" s="97">
        <v>0.05</v>
      </c>
      <c r="N116" s="97">
        <v>0.13</v>
      </c>
      <c r="O116" s="97">
        <v>0.09</v>
      </c>
      <c r="P116" s="97">
        <v>7.0000000000000007E-2</v>
      </c>
      <c r="Q116" s="97">
        <v>0.05</v>
      </c>
      <c r="R116" s="97">
        <v>0.08</v>
      </c>
      <c r="S116" s="97">
        <v>0.06</v>
      </c>
      <c r="T116" s="97">
        <v>0.19</v>
      </c>
    </row>
    <row r="117" spans="2:20">
      <c r="B117" s="98">
        <v>42150</v>
      </c>
      <c r="C117" s="97">
        <v>0.19</v>
      </c>
      <c r="D117" s="97">
        <v>0.19</v>
      </c>
      <c r="E117" s="97">
        <v>0.16</v>
      </c>
      <c r="F117" s="97">
        <v>0.13</v>
      </c>
      <c r="G117" s="97">
        <v>0.15</v>
      </c>
      <c r="H117" s="97">
        <v>0.19</v>
      </c>
      <c r="I117" s="97">
        <v>0.19</v>
      </c>
      <c r="J117" s="97">
        <v>0.19</v>
      </c>
      <c r="K117" s="97">
        <v>0.09</v>
      </c>
      <c r="L117" s="97">
        <v>0.06</v>
      </c>
      <c r="M117" s="97">
        <v>0.05</v>
      </c>
      <c r="N117" s="97">
        <v>0.13</v>
      </c>
      <c r="O117" s="97">
        <v>0.09</v>
      </c>
      <c r="P117" s="97">
        <v>0.06</v>
      </c>
      <c r="Q117" s="97">
        <v>0.05</v>
      </c>
      <c r="R117" s="97">
        <v>0.08</v>
      </c>
      <c r="S117" s="97">
        <v>0.06</v>
      </c>
      <c r="T117" s="97">
        <v>0.18</v>
      </c>
    </row>
    <row r="118" spans="2:20">
      <c r="B118" s="98">
        <v>42151</v>
      </c>
      <c r="C118" s="97">
        <v>0.2</v>
      </c>
      <c r="D118" s="97">
        <v>0.2</v>
      </c>
      <c r="E118" s="97">
        <v>0.17</v>
      </c>
      <c r="F118" s="97">
        <v>0.14000000000000001</v>
      </c>
      <c r="G118" s="97">
        <v>0.16</v>
      </c>
      <c r="H118" s="97">
        <v>0.2</v>
      </c>
      <c r="I118" s="97">
        <v>0.2</v>
      </c>
      <c r="J118" s="97">
        <v>0.2</v>
      </c>
      <c r="K118" s="97">
        <v>0.1</v>
      </c>
      <c r="L118" s="97">
        <v>0.06</v>
      </c>
      <c r="M118" s="97">
        <v>0.05</v>
      </c>
      <c r="N118" s="97">
        <v>0.14000000000000001</v>
      </c>
      <c r="O118" s="97">
        <v>0.1</v>
      </c>
      <c r="P118" s="97">
        <v>7.0000000000000007E-2</v>
      </c>
      <c r="Q118" s="97">
        <v>0.06</v>
      </c>
      <c r="R118" s="97">
        <v>0.08</v>
      </c>
      <c r="S118" s="97">
        <v>7.0000000000000007E-2</v>
      </c>
      <c r="T118" s="97">
        <v>0.19</v>
      </c>
    </row>
    <row r="119" spans="2:20">
      <c r="B119" s="98">
        <v>42152</v>
      </c>
      <c r="C119" s="97">
        <v>0.23</v>
      </c>
      <c r="D119" s="97">
        <v>0.23</v>
      </c>
      <c r="E119" s="97">
        <v>0.2</v>
      </c>
      <c r="F119" s="97">
        <v>0.16</v>
      </c>
      <c r="G119" s="97">
        <v>0.18</v>
      </c>
      <c r="H119" s="97">
        <v>0.23</v>
      </c>
      <c r="I119" s="97">
        <v>0.23</v>
      </c>
      <c r="J119" s="97">
        <v>0.23</v>
      </c>
      <c r="K119" s="97">
        <v>0.12</v>
      </c>
      <c r="L119" s="97">
        <v>7.0000000000000007E-2</v>
      </c>
      <c r="M119" s="97">
        <v>0.06</v>
      </c>
      <c r="N119" s="97">
        <v>0.16</v>
      </c>
      <c r="O119" s="97">
        <v>0.12</v>
      </c>
      <c r="P119" s="97">
        <v>0.08</v>
      </c>
      <c r="Q119" s="97">
        <v>7.0000000000000007E-2</v>
      </c>
      <c r="R119" s="97">
        <v>0.1</v>
      </c>
      <c r="S119" s="97">
        <v>0.08</v>
      </c>
      <c r="T119" s="97">
        <v>0.23</v>
      </c>
    </row>
    <row r="120" spans="2:20">
      <c r="B120" s="98">
        <v>42153</v>
      </c>
      <c r="C120" s="97">
        <v>0.26</v>
      </c>
      <c r="D120" s="97">
        <v>0.26</v>
      </c>
      <c r="E120" s="97">
        <v>0.22</v>
      </c>
      <c r="F120" s="97">
        <v>0.18</v>
      </c>
      <c r="G120" s="97">
        <v>0.21</v>
      </c>
      <c r="H120" s="97">
        <v>0.26</v>
      </c>
      <c r="I120" s="97">
        <v>0.26</v>
      </c>
      <c r="J120" s="97">
        <v>0.26</v>
      </c>
      <c r="K120" s="97">
        <v>0.14000000000000001</v>
      </c>
      <c r="L120" s="97">
        <v>0.08</v>
      </c>
      <c r="M120" s="97">
        <v>7.0000000000000007E-2</v>
      </c>
      <c r="N120" s="97">
        <v>0.19</v>
      </c>
      <c r="O120" s="97">
        <v>0.14000000000000001</v>
      </c>
      <c r="P120" s="97">
        <v>0.09</v>
      </c>
      <c r="Q120" s="97">
        <v>0.08</v>
      </c>
      <c r="R120" s="97">
        <v>0.12</v>
      </c>
      <c r="S120" s="97">
        <v>0.09</v>
      </c>
      <c r="T120" s="97">
        <v>0.26</v>
      </c>
    </row>
    <row r="121" spans="2:20">
      <c r="B121" s="98">
        <v>42154</v>
      </c>
      <c r="C121" s="97">
        <v>0.28999999999999998</v>
      </c>
      <c r="D121" s="97">
        <v>0.28999999999999998</v>
      </c>
      <c r="E121" s="97">
        <v>0.25</v>
      </c>
      <c r="F121" s="97">
        <v>0.2</v>
      </c>
      <c r="G121" s="97">
        <v>0.23</v>
      </c>
      <c r="H121" s="97">
        <v>0.28999999999999998</v>
      </c>
      <c r="I121" s="97">
        <v>0.28999999999999998</v>
      </c>
      <c r="J121" s="97">
        <v>0.28999999999999998</v>
      </c>
      <c r="K121" s="97">
        <v>0.15</v>
      </c>
      <c r="L121" s="97">
        <v>0.1</v>
      </c>
      <c r="M121" s="97">
        <v>7.0000000000000007E-2</v>
      </c>
      <c r="N121" s="97">
        <v>0.21</v>
      </c>
      <c r="O121" s="97">
        <v>0.16</v>
      </c>
      <c r="P121" s="97">
        <v>0.11</v>
      </c>
      <c r="Q121" s="97">
        <v>0.1</v>
      </c>
      <c r="R121" s="97">
        <v>0.14000000000000001</v>
      </c>
      <c r="S121" s="97">
        <v>0.1</v>
      </c>
      <c r="T121" s="97">
        <v>0.28999999999999998</v>
      </c>
    </row>
    <row r="122" spans="2:20">
      <c r="B122" s="98">
        <v>42155</v>
      </c>
      <c r="C122" s="97">
        <v>0.25</v>
      </c>
      <c r="D122" s="97">
        <v>0.25</v>
      </c>
      <c r="E122" s="97">
        <v>0.21</v>
      </c>
      <c r="F122" s="97">
        <v>0.17</v>
      </c>
      <c r="G122" s="97">
        <v>0.2</v>
      </c>
      <c r="H122" s="97">
        <v>0.25</v>
      </c>
      <c r="I122" s="97">
        <v>0.25</v>
      </c>
      <c r="J122" s="97">
        <v>0.25</v>
      </c>
      <c r="K122" s="97">
        <v>0.14000000000000001</v>
      </c>
      <c r="L122" s="97">
        <v>0.08</v>
      </c>
      <c r="M122" s="97">
        <v>7.0000000000000007E-2</v>
      </c>
      <c r="N122" s="97">
        <v>0.19</v>
      </c>
      <c r="O122" s="97">
        <v>0.14000000000000001</v>
      </c>
      <c r="P122" s="97">
        <v>0.1</v>
      </c>
      <c r="Q122" s="97">
        <v>0.09</v>
      </c>
      <c r="R122" s="97">
        <v>0.12</v>
      </c>
      <c r="S122" s="97">
        <v>0.09</v>
      </c>
      <c r="T122" s="97">
        <v>0.25</v>
      </c>
    </row>
    <row r="123" spans="2:20">
      <c r="B123" s="98">
        <v>42156</v>
      </c>
      <c r="C123" s="97">
        <v>0.23</v>
      </c>
      <c r="D123" s="97">
        <v>0.23</v>
      </c>
      <c r="E123" s="97">
        <v>0.2</v>
      </c>
      <c r="F123" s="97">
        <v>0.16</v>
      </c>
      <c r="G123" s="97">
        <v>0.18</v>
      </c>
      <c r="H123" s="97">
        <v>0.23</v>
      </c>
      <c r="I123" s="97">
        <v>0.23</v>
      </c>
      <c r="J123" s="97">
        <v>0.23</v>
      </c>
      <c r="K123" s="97">
        <v>0.13</v>
      </c>
      <c r="L123" s="97">
        <v>0.08</v>
      </c>
      <c r="M123" s="97">
        <v>0.06</v>
      </c>
      <c r="N123" s="97">
        <v>0.18</v>
      </c>
      <c r="O123" s="97">
        <v>0.13</v>
      </c>
      <c r="P123" s="97">
        <v>0.09</v>
      </c>
      <c r="Q123" s="97">
        <v>0.09</v>
      </c>
      <c r="R123" s="97">
        <v>0.11</v>
      </c>
      <c r="S123" s="97">
        <v>0.08</v>
      </c>
      <c r="T123" s="97">
        <v>0.23</v>
      </c>
    </row>
    <row r="124" spans="2:20">
      <c r="B124" s="98">
        <v>42157</v>
      </c>
      <c r="C124" s="97">
        <v>0.26</v>
      </c>
      <c r="D124" s="97">
        <v>0.26</v>
      </c>
      <c r="E124" s="97">
        <v>0.22</v>
      </c>
      <c r="F124" s="97">
        <v>0.18</v>
      </c>
      <c r="G124" s="97">
        <v>0.21</v>
      </c>
      <c r="H124" s="97">
        <v>0.26</v>
      </c>
      <c r="I124" s="97">
        <v>0.26</v>
      </c>
      <c r="J124" s="97">
        <v>0.26</v>
      </c>
      <c r="K124" s="97">
        <v>0.15</v>
      </c>
      <c r="L124" s="97">
        <v>0.09</v>
      </c>
      <c r="M124" s="97">
        <v>7.0000000000000007E-2</v>
      </c>
      <c r="N124" s="97">
        <v>0.2</v>
      </c>
      <c r="O124" s="97">
        <v>0.15</v>
      </c>
      <c r="P124" s="97">
        <v>0.1</v>
      </c>
      <c r="Q124" s="97">
        <v>0.1</v>
      </c>
      <c r="R124" s="97">
        <v>0.13</v>
      </c>
      <c r="S124" s="97">
        <v>0.09</v>
      </c>
      <c r="T124" s="97">
        <v>0.26</v>
      </c>
    </row>
    <row r="125" spans="2:20">
      <c r="B125" s="98">
        <v>42158</v>
      </c>
      <c r="C125" s="97">
        <v>0.22</v>
      </c>
      <c r="D125" s="97">
        <v>0.22</v>
      </c>
      <c r="E125" s="97">
        <v>0.19</v>
      </c>
      <c r="F125" s="97">
        <v>0.15</v>
      </c>
      <c r="G125" s="97">
        <v>0.18</v>
      </c>
      <c r="H125" s="97">
        <v>0.22</v>
      </c>
      <c r="I125" s="97">
        <v>0.22</v>
      </c>
      <c r="J125" s="97">
        <v>0.22</v>
      </c>
      <c r="K125" s="97">
        <v>0.13</v>
      </c>
      <c r="L125" s="97">
        <v>0.08</v>
      </c>
      <c r="M125" s="97">
        <v>0.06</v>
      </c>
      <c r="N125" s="97">
        <v>0.17</v>
      </c>
      <c r="O125" s="97">
        <v>0.13</v>
      </c>
      <c r="P125" s="97">
        <v>0.09</v>
      </c>
      <c r="Q125" s="97">
        <v>0.09</v>
      </c>
      <c r="R125" s="97">
        <v>0.11</v>
      </c>
      <c r="S125" s="97">
        <v>0.08</v>
      </c>
      <c r="T125" s="97">
        <v>0.22</v>
      </c>
    </row>
    <row r="126" spans="2:20">
      <c r="B126" s="98">
        <v>42159</v>
      </c>
      <c r="C126" s="97">
        <v>0.19</v>
      </c>
      <c r="D126" s="97">
        <v>0.19</v>
      </c>
      <c r="E126" s="97">
        <v>0.16</v>
      </c>
      <c r="F126" s="97">
        <v>0.13</v>
      </c>
      <c r="G126" s="97">
        <v>0.15</v>
      </c>
      <c r="H126" s="97">
        <v>0.19</v>
      </c>
      <c r="I126" s="97">
        <v>0.19</v>
      </c>
      <c r="J126" s="97">
        <v>0.19</v>
      </c>
      <c r="K126" s="97">
        <v>0.11</v>
      </c>
      <c r="L126" s="97">
        <v>7.0000000000000007E-2</v>
      </c>
      <c r="M126" s="97">
        <v>0.05</v>
      </c>
      <c r="N126" s="97">
        <v>0.15</v>
      </c>
      <c r="O126" s="97">
        <v>0.12</v>
      </c>
      <c r="P126" s="97">
        <v>0.08</v>
      </c>
      <c r="Q126" s="97">
        <v>0.09</v>
      </c>
      <c r="R126" s="97">
        <v>0.1</v>
      </c>
      <c r="S126" s="97">
        <v>7.0000000000000007E-2</v>
      </c>
      <c r="T126" s="97">
        <v>0.19</v>
      </c>
    </row>
    <row r="127" spans="2:20">
      <c r="B127" s="98">
        <v>42160</v>
      </c>
      <c r="C127" s="97">
        <v>0.12</v>
      </c>
      <c r="D127" s="97">
        <v>0.12</v>
      </c>
      <c r="E127" s="97">
        <v>0.1</v>
      </c>
      <c r="F127" s="97">
        <v>0.08</v>
      </c>
      <c r="G127" s="97">
        <v>0.1</v>
      </c>
      <c r="H127" s="97">
        <v>0.12</v>
      </c>
      <c r="I127" s="97">
        <v>0.12</v>
      </c>
      <c r="J127" s="97">
        <v>0.12</v>
      </c>
      <c r="K127" s="97">
        <v>7.0000000000000007E-2</v>
      </c>
      <c r="L127" s="97">
        <v>0.05</v>
      </c>
      <c r="M127" s="97">
        <v>0.03</v>
      </c>
      <c r="N127" s="97">
        <v>0.1</v>
      </c>
      <c r="O127" s="97">
        <v>0.08</v>
      </c>
      <c r="P127" s="97">
        <v>0.05</v>
      </c>
      <c r="Q127" s="97">
        <v>0.06</v>
      </c>
      <c r="R127" s="97">
        <v>7.0000000000000007E-2</v>
      </c>
      <c r="S127" s="97">
        <v>0.05</v>
      </c>
      <c r="T127" s="97">
        <v>0.12</v>
      </c>
    </row>
    <row r="128" spans="2:20">
      <c r="B128" s="98">
        <v>42161</v>
      </c>
      <c r="C128" s="97">
        <v>0.22</v>
      </c>
      <c r="D128" s="97">
        <v>0.22</v>
      </c>
      <c r="E128" s="97">
        <v>0.19</v>
      </c>
      <c r="F128" s="97">
        <v>0.15</v>
      </c>
      <c r="G128" s="97">
        <v>0.18</v>
      </c>
      <c r="H128" s="97">
        <v>0.22</v>
      </c>
      <c r="I128" s="97">
        <v>0.22</v>
      </c>
      <c r="J128" s="97">
        <v>0.22</v>
      </c>
      <c r="K128" s="97">
        <v>0.13</v>
      </c>
      <c r="L128" s="97">
        <v>0.09</v>
      </c>
      <c r="M128" s="97">
        <v>0.06</v>
      </c>
      <c r="N128" s="97">
        <v>0.18</v>
      </c>
      <c r="O128" s="97">
        <v>0.14000000000000001</v>
      </c>
      <c r="P128" s="97">
        <v>0.1</v>
      </c>
      <c r="Q128" s="97">
        <v>0.11</v>
      </c>
      <c r="R128" s="97">
        <v>0.12</v>
      </c>
      <c r="S128" s="97">
        <v>0.09</v>
      </c>
      <c r="T128" s="97">
        <v>0.22</v>
      </c>
    </row>
    <row r="129" spans="2:20">
      <c r="B129" s="98">
        <v>42162</v>
      </c>
      <c r="C129" s="97">
        <v>0.22</v>
      </c>
      <c r="D129" s="97">
        <v>0.22</v>
      </c>
      <c r="E129" s="97">
        <v>0.19</v>
      </c>
      <c r="F129" s="97">
        <v>0.15</v>
      </c>
      <c r="G129" s="97">
        <v>0.18</v>
      </c>
      <c r="H129" s="97">
        <v>0.22</v>
      </c>
      <c r="I129" s="97">
        <v>0.22</v>
      </c>
      <c r="J129" s="97">
        <v>0.22</v>
      </c>
      <c r="K129" s="97">
        <v>0.14000000000000001</v>
      </c>
      <c r="L129" s="97">
        <v>0.09</v>
      </c>
      <c r="M129" s="97">
        <v>7.0000000000000007E-2</v>
      </c>
      <c r="N129" s="97">
        <v>0.18</v>
      </c>
      <c r="O129" s="97">
        <v>0.15</v>
      </c>
      <c r="P129" s="97">
        <v>0.1</v>
      </c>
      <c r="Q129" s="97">
        <v>0.12</v>
      </c>
      <c r="R129" s="97">
        <v>0.13</v>
      </c>
      <c r="S129" s="97">
        <v>0.09</v>
      </c>
      <c r="T129" s="97">
        <v>0.22</v>
      </c>
    </row>
    <row r="130" spans="2:20">
      <c r="B130" s="98">
        <v>42163</v>
      </c>
      <c r="C130" s="97">
        <v>0.28999999999999998</v>
      </c>
      <c r="D130" s="97">
        <v>0.28999999999999998</v>
      </c>
      <c r="E130" s="97">
        <v>0.25</v>
      </c>
      <c r="F130" s="97">
        <v>0.2</v>
      </c>
      <c r="G130" s="97">
        <v>0.23</v>
      </c>
      <c r="H130" s="97">
        <v>0.28999999999999998</v>
      </c>
      <c r="I130" s="97">
        <v>0.28999999999999998</v>
      </c>
      <c r="J130" s="97">
        <v>0.28999999999999998</v>
      </c>
      <c r="K130" s="97">
        <v>0.18</v>
      </c>
      <c r="L130" s="97">
        <v>0.12</v>
      </c>
      <c r="M130" s="97">
        <v>0.09</v>
      </c>
      <c r="N130" s="97">
        <v>0.24</v>
      </c>
      <c r="O130" s="97">
        <v>0.2</v>
      </c>
      <c r="P130" s="97">
        <v>0.14000000000000001</v>
      </c>
      <c r="Q130" s="97">
        <v>0.16</v>
      </c>
      <c r="R130" s="97">
        <v>0.17</v>
      </c>
      <c r="S130" s="97">
        <v>0.12</v>
      </c>
      <c r="T130" s="97">
        <v>0.28999999999999998</v>
      </c>
    </row>
    <row r="131" spans="2:20">
      <c r="B131" s="98">
        <v>42164</v>
      </c>
      <c r="C131" s="97">
        <v>0.33</v>
      </c>
      <c r="D131" s="97">
        <v>0.33</v>
      </c>
      <c r="E131" s="97">
        <v>0.28000000000000003</v>
      </c>
      <c r="F131" s="97">
        <v>0.22</v>
      </c>
      <c r="G131" s="97">
        <v>0.26</v>
      </c>
      <c r="H131" s="97">
        <v>0.33</v>
      </c>
      <c r="I131" s="97">
        <v>0.33</v>
      </c>
      <c r="J131" s="97">
        <v>0.33</v>
      </c>
      <c r="K131" s="97">
        <v>0.21</v>
      </c>
      <c r="L131" s="97">
        <v>0.14000000000000001</v>
      </c>
      <c r="M131" s="97">
        <v>0.1</v>
      </c>
      <c r="N131" s="97">
        <v>0.28000000000000003</v>
      </c>
      <c r="O131" s="97">
        <v>0.23</v>
      </c>
      <c r="P131" s="97">
        <v>0.17</v>
      </c>
      <c r="Q131" s="97">
        <v>0.2</v>
      </c>
      <c r="R131" s="97">
        <v>0.2</v>
      </c>
      <c r="S131" s="97">
        <v>0.14000000000000001</v>
      </c>
      <c r="T131" s="97">
        <v>0.33</v>
      </c>
    </row>
    <row r="132" spans="2:20">
      <c r="B132" s="98">
        <v>42165</v>
      </c>
      <c r="C132" s="97">
        <v>0.28000000000000003</v>
      </c>
      <c r="D132" s="97">
        <v>0.28000000000000003</v>
      </c>
      <c r="E132" s="97">
        <v>0.24</v>
      </c>
      <c r="F132" s="97">
        <v>0.19</v>
      </c>
      <c r="G132" s="97">
        <v>0.22</v>
      </c>
      <c r="H132" s="97">
        <v>0.28000000000000003</v>
      </c>
      <c r="I132" s="97">
        <v>0.28000000000000003</v>
      </c>
      <c r="J132" s="97">
        <v>0.28000000000000003</v>
      </c>
      <c r="K132" s="97">
        <v>0.19</v>
      </c>
      <c r="L132" s="97">
        <v>0.13</v>
      </c>
      <c r="M132" s="97">
        <v>0.09</v>
      </c>
      <c r="N132" s="97">
        <v>0.24</v>
      </c>
      <c r="O132" s="97">
        <v>0.2</v>
      </c>
      <c r="P132" s="97">
        <v>0.15</v>
      </c>
      <c r="Q132" s="97">
        <v>0.17</v>
      </c>
      <c r="R132" s="97">
        <v>0.17</v>
      </c>
      <c r="S132" s="97">
        <v>0.12</v>
      </c>
      <c r="T132" s="97">
        <v>0.27</v>
      </c>
    </row>
    <row r="133" spans="2:20">
      <c r="B133" s="98">
        <v>42166</v>
      </c>
      <c r="C133" s="97">
        <v>0.3</v>
      </c>
      <c r="D133" s="97">
        <v>0.3</v>
      </c>
      <c r="E133" s="97">
        <v>0.26</v>
      </c>
      <c r="F133" s="97">
        <v>0.2</v>
      </c>
      <c r="G133" s="97">
        <v>0.24</v>
      </c>
      <c r="H133" s="97">
        <v>0.3</v>
      </c>
      <c r="I133" s="97">
        <v>0.3</v>
      </c>
      <c r="J133" s="97">
        <v>0.3</v>
      </c>
      <c r="K133" s="97">
        <v>0.2</v>
      </c>
      <c r="L133" s="97">
        <v>0.14000000000000001</v>
      </c>
      <c r="M133" s="97">
        <v>0.1</v>
      </c>
      <c r="N133" s="97">
        <v>0.26</v>
      </c>
      <c r="O133" s="97">
        <v>0.22</v>
      </c>
      <c r="P133" s="97">
        <v>0.16</v>
      </c>
      <c r="Q133" s="97">
        <v>0.19</v>
      </c>
      <c r="R133" s="97">
        <v>0.19</v>
      </c>
      <c r="S133" s="97">
        <v>0.14000000000000001</v>
      </c>
      <c r="T133" s="97">
        <v>0.28999999999999998</v>
      </c>
    </row>
    <row r="134" spans="2:20">
      <c r="B134" s="98">
        <v>42167</v>
      </c>
      <c r="C134" s="97">
        <v>0.53</v>
      </c>
      <c r="D134" s="97">
        <v>0.53</v>
      </c>
      <c r="E134" s="97">
        <v>0.45</v>
      </c>
      <c r="F134" s="97">
        <v>0.36</v>
      </c>
      <c r="G134" s="97">
        <v>0.42</v>
      </c>
      <c r="H134" s="97">
        <v>0.53</v>
      </c>
      <c r="I134" s="97">
        <v>0.53</v>
      </c>
      <c r="J134" s="97">
        <v>0.53</v>
      </c>
      <c r="K134" s="97">
        <v>0.37</v>
      </c>
      <c r="L134" s="97">
        <v>0.25</v>
      </c>
      <c r="M134" s="97">
        <v>0.17</v>
      </c>
      <c r="N134" s="97">
        <v>0.46</v>
      </c>
      <c r="O134" s="97">
        <v>0.4</v>
      </c>
      <c r="P134" s="97">
        <v>0.3</v>
      </c>
      <c r="Q134" s="97">
        <v>0.36</v>
      </c>
      <c r="R134" s="97">
        <v>0.33</v>
      </c>
      <c r="S134" s="97">
        <v>0.25</v>
      </c>
      <c r="T134" s="97">
        <v>0.5</v>
      </c>
    </row>
    <row r="135" spans="2:20">
      <c r="B135" s="98">
        <v>42168</v>
      </c>
      <c r="C135" s="97">
        <v>0.43</v>
      </c>
      <c r="D135" s="97">
        <v>0.43</v>
      </c>
      <c r="E135" s="97">
        <v>0.37</v>
      </c>
      <c r="F135" s="97">
        <v>0.28999999999999998</v>
      </c>
      <c r="G135" s="97">
        <v>0.34</v>
      </c>
      <c r="H135" s="97">
        <v>0.43</v>
      </c>
      <c r="I135" s="97">
        <v>0.43</v>
      </c>
      <c r="J135" s="97">
        <v>0.43</v>
      </c>
      <c r="K135" s="97">
        <v>0.3</v>
      </c>
      <c r="L135" s="97">
        <v>0.21</v>
      </c>
      <c r="M135" s="97">
        <v>0.14000000000000001</v>
      </c>
      <c r="N135" s="97">
        <v>0.38</v>
      </c>
      <c r="O135" s="97">
        <v>0.33</v>
      </c>
      <c r="P135" s="97">
        <v>0.25</v>
      </c>
      <c r="Q135" s="97">
        <v>0.3</v>
      </c>
      <c r="R135" s="97">
        <v>0.28000000000000003</v>
      </c>
      <c r="S135" s="97">
        <v>0.21</v>
      </c>
      <c r="T135" s="97">
        <v>0.39</v>
      </c>
    </row>
    <row r="136" spans="2:20">
      <c r="B136" s="98">
        <v>42169</v>
      </c>
      <c r="C136" s="97">
        <v>0.36</v>
      </c>
      <c r="D136" s="97">
        <v>0.36</v>
      </c>
      <c r="E136" s="97">
        <v>0.31</v>
      </c>
      <c r="F136" s="97">
        <v>0.24</v>
      </c>
      <c r="G136" s="97">
        <v>0.28999999999999998</v>
      </c>
      <c r="H136" s="97">
        <v>0.36</v>
      </c>
      <c r="I136" s="97">
        <v>0.36</v>
      </c>
      <c r="J136" s="97">
        <v>0.36</v>
      </c>
      <c r="K136" s="97">
        <v>0.26</v>
      </c>
      <c r="L136" s="97">
        <v>0.18</v>
      </c>
      <c r="M136" s="97">
        <v>0.12</v>
      </c>
      <c r="N136" s="97">
        <v>0.32</v>
      </c>
      <c r="O136" s="97">
        <v>0.28000000000000003</v>
      </c>
      <c r="P136" s="97">
        <v>0.21</v>
      </c>
      <c r="Q136" s="97">
        <v>0.26</v>
      </c>
      <c r="R136" s="97">
        <v>0.24</v>
      </c>
      <c r="S136" s="97">
        <v>0.18</v>
      </c>
      <c r="T136" s="97">
        <v>0.32</v>
      </c>
    </row>
    <row r="137" spans="2:20">
      <c r="B137" s="98">
        <v>42170</v>
      </c>
      <c r="C137" s="97">
        <v>0.3</v>
      </c>
      <c r="D137" s="97">
        <v>0.3</v>
      </c>
      <c r="E137" s="97">
        <v>0.26</v>
      </c>
      <c r="F137" s="97">
        <v>0.2</v>
      </c>
      <c r="G137" s="97">
        <v>0.24</v>
      </c>
      <c r="H137" s="97">
        <v>0.3</v>
      </c>
      <c r="I137" s="97">
        <v>0.3</v>
      </c>
      <c r="J137" s="97">
        <v>0.3</v>
      </c>
      <c r="K137" s="97">
        <v>0.22</v>
      </c>
      <c r="L137" s="97">
        <v>0.15</v>
      </c>
      <c r="M137" s="97">
        <v>0.1</v>
      </c>
      <c r="N137" s="97">
        <v>0.27</v>
      </c>
      <c r="O137" s="97">
        <v>0.24</v>
      </c>
      <c r="P137" s="97">
        <v>0.18</v>
      </c>
      <c r="Q137" s="97">
        <v>0.23</v>
      </c>
      <c r="R137" s="97">
        <v>0.2</v>
      </c>
      <c r="S137" s="97">
        <v>0.15</v>
      </c>
      <c r="T137" s="97">
        <v>0.26</v>
      </c>
    </row>
    <row r="138" spans="2:20">
      <c r="B138" s="98">
        <v>42171</v>
      </c>
      <c r="C138" s="97">
        <v>0.32</v>
      </c>
      <c r="D138" s="97">
        <v>0.32</v>
      </c>
      <c r="E138" s="97">
        <v>0.27</v>
      </c>
      <c r="F138" s="97">
        <v>0.22</v>
      </c>
      <c r="G138" s="97">
        <v>0.26</v>
      </c>
      <c r="H138" s="97">
        <v>0.32</v>
      </c>
      <c r="I138" s="97">
        <v>0.32</v>
      </c>
      <c r="J138" s="97">
        <v>0.32</v>
      </c>
      <c r="K138" s="97">
        <v>0.24</v>
      </c>
      <c r="L138" s="97">
        <v>0.17</v>
      </c>
      <c r="M138" s="97">
        <v>0.12</v>
      </c>
      <c r="N138" s="97">
        <v>0.28000000000000003</v>
      </c>
      <c r="O138" s="97">
        <v>0.26</v>
      </c>
      <c r="P138" s="97">
        <v>0.2</v>
      </c>
      <c r="Q138" s="97">
        <v>0.25</v>
      </c>
      <c r="R138" s="97">
        <v>0.22</v>
      </c>
      <c r="S138" s="97">
        <v>0.17</v>
      </c>
      <c r="T138" s="97">
        <v>0.26</v>
      </c>
    </row>
    <row r="139" spans="2:20">
      <c r="B139" s="98">
        <v>42172</v>
      </c>
      <c r="C139" s="97">
        <v>0.31</v>
      </c>
      <c r="D139" s="97">
        <v>0.31</v>
      </c>
      <c r="E139" s="97">
        <v>0.26</v>
      </c>
      <c r="F139" s="97">
        <v>0.21</v>
      </c>
      <c r="G139" s="97">
        <v>0.25</v>
      </c>
      <c r="H139" s="97">
        <v>0.31</v>
      </c>
      <c r="I139" s="97">
        <v>0.31</v>
      </c>
      <c r="J139" s="97">
        <v>0.31</v>
      </c>
      <c r="K139" s="97">
        <v>0.24</v>
      </c>
      <c r="L139" s="97">
        <v>0.17</v>
      </c>
      <c r="M139" s="97">
        <v>0.12</v>
      </c>
      <c r="N139" s="97">
        <v>0.28000000000000003</v>
      </c>
      <c r="O139" s="97">
        <v>0.25</v>
      </c>
      <c r="P139" s="97">
        <v>0.2</v>
      </c>
      <c r="Q139" s="97">
        <v>0.25</v>
      </c>
      <c r="R139" s="97">
        <v>0.22</v>
      </c>
      <c r="S139" s="97">
        <v>0.17</v>
      </c>
      <c r="T139" s="97">
        <v>0.24</v>
      </c>
    </row>
    <row r="140" spans="2:20">
      <c r="B140" s="98">
        <v>42173</v>
      </c>
      <c r="C140" s="97">
        <v>0.28000000000000003</v>
      </c>
      <c r="D140" s="97">
        <v>0.28000000000000003</v>
      </c>
      <c r="E140" s="97">
        <v>0.24</v>
      </c>
      <c r="F140" s="97">
        <v>0.19</v>
      </c>
      <c r="G140" s="97">
        <v>0.22</v>
      </c>
      <c r="H140" s="97">
        <v>0.28000000000000003</v>
      </c>
      <c r="I140" s="97">
        <v>0.28000000000000003</v>
      </c>
      <c r="J140" s="97">
        <v>0.28000000000000003</v>
      </c>
      <c r="K140" s="97">
        <v>0.22</v>
      </c>
      <c r="L140" s="97">
        <v>0.15</v>
      </c>
      <c r="M140" s="97">
        <v>0.11</v>
      </c>
      <c r="N140" s="97">
        <v>0.25</v>
      </c>
      <c r="O140" s="97">
        <v>0.23</v>
      </c>
      <c r="P140" s="97">
        <v>0.18</v>
      </c>
      <c r="Q140" s="97">
        <v>0.23</v>
      </c>
      <c r="R140" s="97">
        <v>0.2</v>
      </c>
      <c r="S140" s="97">
        <v>0.16</v>
      </c>
      <c r="T140" s="97">
        <v>0.21</v>
      </c>
    </row>
    <row r="141" spans="2:20">
      <c r="B141" s="98">
        <v>42174</v>
      </c>
      <c r="C141" s="97">
        <v>0.39</v>
      </c>
      <c r="D141" s="97">
        <v>0.39</v>
      </c>
      <c r="E141" s="97">
        <v>0.33</v>
      </c>
      <c r="F141" s="97">
        <v>0.27</v>
      </c>
      <c r="G141" s="97">
        <v>0.31</v>
      </c>
      <c r="H141" s="97">
        <v>0.39</v>
      </c>
      <c r="I141" s="97">
        <v>0.39</v>
      </c>
      <c r="J141" s="97">
        <v>0.39</v>
      </c>
      <c r="K141" s="97">
        <v>0.31</v>
      </c>
      <c r="L141" s="97">
        <v>0.22</v>
      </c>
      <c r="M141" s="97">
        <v>0.16</v>
      </c>
      <c r="N141" s="97">
        <v>0.35</v>
      </c>
      <c r="O141" s="97">
        <v>0.32</v>
      </c>
      <c r="P141" s="97">
        <v>0.26</v>
      </c>
      <c r="Q141" s="97">
        <v>0.33</v>
      </c>
      <c r="R141" s="97">
        <v>0.28000000000000003</v>
      </c>
      <c r="S141" s="97">
        <v>0.22</v>
      </c>
      <c r="T141" s="97">
        <v>0.28000000000000003</v>
      </c>
    </row>
    <row r="142" spans="2:20">
      <c r="B142" s="98">
        <v>42175</v>
      </c>
      <c r="C142" s="97">
        <v>0.31</v>
      </c>
      <c r="D142" s="97">
        <v>0.31</v>
      </c>
      <c r="E142" s="97">
        <v>0.26</v>
      </c>
      <c r="F142" s="97">
        <v>0.21</v>
      </c>
      <c r="G142" s="97">
        <v>0.25</v>
      </c>
      <c r="H142" s="97">
        <v>0.3</v>
      </c>
      <c r="I142" s="97">
        <v>0.31</v>
      </c>
      <c r="J142" s="97">
        <v>0.31</v>
      </c>
      <c r="K142" s="97">
        <v>0.25</v>
      </c>
      <c r="L142" s="97">
        <v>0.18</v>
      </c>
      <c r="M142" s="97">
        <v>0.13</v>
      </c>
      <c r="N142" s="97">
        <v>0.28000000000000003</v>
      </c>
      <c r="O142" s="97">
        <v>0.26</v>
      </c>
      <c r="P142" s="97">
        <v>0.21</v>
      </c>
      <c r="Q142" s="97">
        <v>0.27</v>
      </c>
      <c r="R142" s="97">
        <v>0.23</v>
      </c>
      <c r="S142" s="97">
        <v>0.18</v>
      </c>
      <c r="T142" s="97">
        <v>0.21</v>
      </c>
    </row>
    <row r="143" spans="2:20">
      <c r="B143" s="98">
        <v>42176</v>
      </c>
      <c r="C143" s="97">
        <v>0.33</v>
      </c>
      <c r="D143" s="97">
        <v>0.33</v>
      </c>
      <c r="E143" s="97">
        <v>0.28000000000000003</v>
      </c>
      <c r="F143" s="97">
        <v>0.22</v>
      </c>
      <c r="G143" s="97">
        <v>0.26</v>
      </c>
      <c r="H143" s="97">
        <v>0.32</v>
      </c>
      <c r="I143" s="97">
        <v>0.33</v>
      </c>
      <c r="J143" s="97">
        <v>0.33</v>
      </c>
      <c r="K143" s="97">
        <v>0.27</v>
      </c>
      <c r="L143" s="97">
        <v>0.19</v>
      </c>
      <c r="M143" s="97">
        <v>0.14000000000000001</v>
      </c>
      <c r="N143" s="97">
        <v>0.3</v>
      </c>
      <c r="O143" s="97">
        <v>0.28000000000000003</v>
      </c>
      <c r="P143" s="97">
        <v>0.23</v>
      </c>
      <c r="Q143" s="97">
        <v>0.28999999999999998</v>
      </c>
      <c r="R143" s="97">
        <v>0.25</v>
      </c>
      <c r="S143" s="97">
        <v>0.2</v>
      </c>
      <c r="T143" s="97">
        <v>0.21</v>
      </c>
    </row>
    <row r="144" spans="2:20">
      <c r="B144" s="98">
        <v>42177</v>
      </c>
      <c r="C144" s="97">
        <v>0.34</v>
      </c>
      <c r="D144" s="97">
        <v>0.34</v>
      </c>
      <c r="E144" s="97">
        <v>0.28999999999999998</v>
      </c>
      <c r="F144" s="97">
        <v>0.23</v>
      </c>
      <c r="G144" s="97">
        <v>0.27</v>
      </c>
      <c r="H144" s="97">
        <v>0.33</v>
      </c>
      <c r="I144" s="97">
        <v>0.34</v>
      </c>
      <c r="J144" s="97">
        <v>0.34</v>
      </c>
      <c r="K144" s="97">
        <v>0.28999999999999998</v>
      </c>
      <c r="L144" s="97">
        <v>0.2</v>
      </c>
      <c r="M144" s="97">
        <v>0.15</v>
      </c>
      <c r="N144" s="97">
        <v>0.31</v>
      </c>
      <c r="O144" s="97">
        <v>0.28999999999999998</v>
      </c>
      <c r="P144" s="97">
        <v>0.25</v>
      </c>
      <c r="Q144" s="97">
        <v>0.31</v>
      </c>
      <c r="R144" s="97">
        <v>0.26</v>
      </c>
      <c r="S144" s="97">
        <v>0.21</v>
      </c>
      <c r="T144" s="97">
        <v>0.21</v>
      </c>
    </row>
    <row r="145" spans="2:20">
      <c r="B145" s="98">
        <v>42178</v>
      </c>
      <c r="C145" s="97">
        <v>0.28000000000000003</v>
      </c>
      <c r="D145" s="97">
        <v>0.28000000000000003</v>
      </c>
      <c r="E145" s="97">
        <v>0.24</v>
      </c>
      <c r="F145" s="97">
        <v>0.19</v>
      </c>
      <c r="G145" s="97">
        <v>0.22</v>
      </c>
      <c r="H145" s="97">
        <v>0.27</v>
      </c>
      <c r="I145" s="97">
        <v>0.28000000000000003</v>
      </c>
      <c r="J145" s="97">
        <v>0.28000000000000003</v>
      </c>
      <c r="K145" s="97">
        <v>0.24</v>
      </c>
      <c r="L145" s="97">
        <v>0.17</v>
      </c>
      <c r="M145" s="97">
        <v>0.13</v>
      </c>
      <c r="N145" s="97">
        <v>0.26</v>
      </c>
      <c r="O145" s="97">
        <v>0.24</v>
      </c>
      <c r="P145" s="97">
        <v>0.21</v>
      </c>
      <c r="Q145" s="97">
        <v>0.26</v>
      </c>
      <c r="R145" s="97">
        <v>0.22</v>
      </c>
      <c r="S145" s="97">
        <v>0.17</v>
      </c>
      <c r="T145" s="97">
        <v>0.16</v>
      </c>
    </row>
    <row r="146" spans="2:20">
      <c r="B146" s="98">
        <v>42179</v>
      </c>
      <c r="C146" s="97">
        <v>0.31</v>
      </c>
      <c r="D146" s="97">
        <v>0.31</v>
      </c>
      <c r="E146" s="97">
        <v>0.26</v>
      </c>
      <c r="F146" s="97">
        <v>0.21</v>
      </c>
      <c r="G146" s="97">
        <v>0.25</v>
      </c>
      <c r="H146" s="97">
        <v>0.28999999999999998</v>
      </c>
      <c r="I146" s="97">
        <v>0.31</v>
      </c>
      <c r="J146" s="97">
        <v>0.31</v>
      </c>
      <c r="K146" s="97">
        <v>0.27</v>
      </c>
      <c r="L146" s="97">
        <v>0.19</v>
      </c>
      <c r="M146" s="97">
        <v>0.14000000000000001</v>
      </c>
      <c r="N146" s="97">
        <v>0.28999999999999998</v>
      </c>
      <c r="O146" s="97">
        <v>0.27</v>
      </c>
      <c r="P146" s="97">
        <v>0.23</v>
      </c>
      <c r="Q146" s="97">
        <v>0.28999999999999998</v>
      </c>
      <c r="R146" s="97">
        <v>0.24</v>
      </c>
      <c r="S146" s="97">
        <v>0.2</v>
      </c>
      <c r="T146" s="97">
        <v>0.17</v>
      </c>
    </row>
    <row r="147" spans="2:20">
      <c r="B147" s="98">
        <v>42180</v>
      </c>
      <c r="C147" s="97">
        <v>0.39</v>
      </c>
      <c r="D147" s="97">
        <v>0.39</v>
      </c>
      <c r="E147" s="97">
        <v>0.33</v>
      </c>
      <c r="F147" s="97">
        <v>0.27</v>
      </c>
      <c r="G147" s="97">
        <v>0.31</v>
      </c>
      <c r="H147" s="97">
        <v>0.36</v>
      </c>
      <c r="I147" s="97">
        <v>0.39</v>
      </c>
      <c r="J147" s="97">
        <v>0.39</v>
      </c>
      <c r="K147" s="97">
        <v>0.35</v>
      </c>
      <c r="L147" s="97">
        <v>0.25</v>
      </c>
      <c r="M147" s="97">
        <v>0.19</v>
      </c>
      <c r="N147" s="97">
        <v>0.36</v>
      </c>
      <c r="O147" s="97">
        <v>0.34</v>
      </c>
      <c r="P147" s="97">
        <v>0.3</v>
      </c>
      <c r="Q147" s="97">
        <v>0.37</v>
      </c>
      <c r="R147" s="97">
        <v>0.31</v>
      </c>
      <c r="S147" s="97">
        <v>0.25</v>
      </c>
      <c r="T147" s="97">
        <v>0.2</v>
      </c>
    </row>
    <row r="148" spans="2:20">
      <c r="B148" s="98">
        <v>42181</v>
      </c>
      <c r="C148" s="97">
        <v>0.32</v>
      </c>
      <c r="D148" s="97">
        <v>0.32</v>
      </c>
      <c r="E148" s="97">
        <v>0.27</v>
      </c>
      <c r="F148" s="97">
        <v>0.22</v>
      </c>
      <c r="G148" s="97">
        <v>0.26</v>
      </c>
      <c r="H148" s="97">
        <v>0.28000000000000003</v>
      </c>
      <c r="I148" s="97">
        <v>0.32</v>
      </c>
      <c r="J148" s="97">
        <v>0.32</v>
      </c>
      <c r="K148" s="97">
        <v>0.3</v>
      </c>
      <c r="L148" s="97">
        <v>0.21</v>
      </c>
      <c r="M148" s="97">
        <v>0.16</v>
      </c>
      <c r="N148" s="97">
        <v>0.3</v>
      </c>
      <c r="O148" s="97">
        <v>0.28000000000000003</v>
      </c>
      <c r="P148" s="97">
        <v>0.25</v>
      </c>
      <c r="Q148" s="97">
        <v>0.3</v>
      </c>
      <c r="R148" s="97">
        <v>0.26</v>
      </c>
      <c r="S148" s="97">
        <v>0.21</v>
      </c>
      <c r="T148" s="97">
        <v>0.16</v>
      </c>
    </row>
    <row r="149" spans="2:20">
      <c r="B149" s="98">
        <v>42182</v>
      </c>
      <c r="C149" s="97">
        <v>0.28000000000000003</v>
      </c>
      <c r="D149" s="97">
        <v>0.28000000000000003</v>
      </c>
      <c r="E149" s="97">
        <v>0.24</v>
      </c>
      <c r="F149" s="97">
        <v>0.19</v>
      </c>
      <c r="G149" s="97">
        <v>0.22</v>
      </c>
      <c r="H149" s="97">
        <v>0.24</v>
      </c>
      <c r="I149" s="97">
        <v>0.28000000000000003</v>
      </c>
      <c r="J149" s="97">
        <v>0.28000000000000003</v>
      </c>
      <c r="K149" s="97">
        <v>0.26</v>
      </c>
      <c r="L149" s="97">
        <v>0.19</v>
      </c>
      <c r="M149" s="97">
        <v>0.14000000000000001</v>
      </c>
      <c r="N149" s="97">
        <v>0.26</v>
      </c>
      <c r="O149" s="97">
        <v>0.25</v>
      </c>
      <c r="P149" s="97">
        <v>0.22</v>
      </c>
      <c r="Q149" s="97">
        <v>0.27</v>
      </c>
      <c r="R149" s="97">
        <v>0.23</v>
      </c>
      <c r="S149" s="97">
        <v>0.19</v>
      </c>
      <c r="T149" s="97">
        <v>0.13</v>
      </c>
    </row>
    <row r="150" spans="2:20">
      <c r="B150" s="98">
        <v>42183</v>
      </c>
      <c r="C150" s="97">
        <v>0.38</v>
      </c>
      <c r="D150" s="97">
        <v>0.38</v>
      </c>
      <c r="E150" s="97">
        <v>0.32</v>
      </c>
      <c r="F150" s="97">
        <v>0.26</v>
      </c>
      <c r="G150" s="97">
        <v>0.3</v>
      </c>
      <c r="H150" s="97">
        <v>0.31</v>
      </c>
      <c r="I150" s="97">
        <v>0.38</v>
      </c>
      <c r="J150" s="97">
        <v>0.38</v>
      </c>
      <c r="K150" s="97">
        <v>0.36</v>
      </c>
      <c r="L150" s="97">
        <v>0.26</v>
      </c>
      <c r="M150" s="97">
        <v>0.2</v>
      </c>
      <c r="N150" s="97">
        <v>0.35</v>
      </c>
      <c r="O150" s="97">
        <v>0.34</v>
      </c>
      <c r="P150" s="97">
        <v>0.31</v>
      </c>
      <c r="Q150" s="97">
        <v>0.36</v>
      </c>
      <c r="R150" s="97">
        <v>0.32</v>
      </c>
      <c r="S150" s="97">
        <v>0.26</v>
      </c>
      <c r="T150" s="97">
        <v>0.16</v>
      </c>
    </row>
    <row r="151" spans="2:20">
      <c r="B151" s="98">
        <v>42184</v>
      </c>
      <c r="C151" s="97">
        <v>0.38</v>
      </c>
      <c r="D151" s="97">
        <v>0.38</v>
      </c>
      <c r="E151" s="97">
        <v>0.32</v>
      </c>
      <c r="F151" s="97">
        <v>0.26</v>
      </c>
      <c r="G151" s="97">
        <v>0.3</v>
      </c>
      <c r="H151" s="97">
        <v>0.3</v>
      </c>
      <c r="I151" s="97">
        <v>0.38</v>
      </c>
      <c r="J151" s="97">
        <v>0.38</v>
      </c>
      <c r="K151" s="97">
        <v>0.36</v>
      </c>
      <c r="L151" s="97">
        <v>0.26</v>
      </c>
      <c r="M151" s="97">
        <v>0.2</v>
      </c>
      <c r="N151" s="97">
        <v>0.35</v>
      </c>
      <c r="O151" s="97">
        <v>0.34</v>
      </c>
      <c r="P151" s="97">
        <v>0.31</v>
      </c>
      <c r="Q151" s="97">
        <v>0.36</v>
      </c>
      <c r="R151" s="97">
        <v>0.33</v>
      </c>
      <c r="S151" s="97">
        <v>0.27</v>
      </c>
      <c r="T151" s="97">
        <v>0.15</v>
      </c>
    </row>
    <row r="152" spans="2:20">
      <c r="B152" s="98">
        <v>42185</v>
      </c>
      <c r="C152" s="97">
        <v>0.38</v>
      </c>
      <c r="D152" s="97">
        <v>0.38</v>
      </c>
      <c r="E152" s="97">
        <v>0.32</v>
      </c>
      <c r="F152" s="97">
        <v>0.26</v>
      </c>
      <c r="G152" s="97">
        <v>0.3</v>
      </c>
      <c r="H152" s="97">
        <v>0.28999999999999998</v>
      </c>
      <c r="I152" s="97">
        <v>0.38</v>
      </c>
      <c r="J152" s="97">
        <v>0.38</v>
      </c>
      <c r="K152" s="97">
        <v>0.36</v>
      </c>
      <c r="L152" s="97">
        <v>0.27</v>
      </c>
      <c r="M152" s="97">
        <v>0.21</v>
      </c>
      <c r="N152" s="97">
        <v>0.35</v>
      </c>
      <c r="O152" s="97">
        <v>0.34</v>
      </c>
      <c r="P152" s="97">
        <v>0.32</v>
      </c>
      <c r="Q152" s="97">
        <v>0.36</v>
      </c>
      <c r="R152" s="97">
        <v>0.33</v>
      </c>
      <c r="S152" s="97">
        <v>0.27</v>
      </c>
      <c r="T152" s="97">
        <v>0.14000000000000001</v>
      </c>
    </row>
    <row r="153" spans="2:20">
      <c r="B153" s="98">
        <v>42186</v>
      </c>
      <c r="C153" s="97">
        <v>0.43</v>
      </c>
      <c r="D153" s="97">
        <v>0.43</v>
      </c>
      <c r="E153" s="97">
        <v>0.37</v>
      </c>
      <c r="F153" s="97">
        <v>0.28999999999999998</v>
      </c>
      <c r="G153" s="97">
        <v>0.34</v>
      </c>
      <c r="H153" s="97">
        <v>0.32</v>
      </c>
      <c r="I153" s="97">
        <v>0.43</v>
      </c>
      <c r="J153" s="97">
        <v>0.43</v>
      </c>
      <c r="K153" s="97">
        <v>0.42</v>
      </c>
      <c r="L153" s="97">
        <v>0.31</v>
      </c>
      <c r="M153" s="97">
        <v>0.24</v>
      </c>
      <c r="N153" s="97">
        <v>0.4</v>
      </c>
      <c r="O153" s="97">
        <v>0.39</v>
      </c>
      <c r="P153" s="97">
        <v>0.36</v>
      </c>
      <c r="Q153" s="97">
        <v>0.41</v>
      </c>
      <c r="R153" s="97">
        <v>0.38</v>
      </c>
      <c r="S153" s="97">
        <v>0.31</v>
      </c>
      <c r="T153" s="97">
        <v>0.15</v>
      </c>
    </row>
    <row r="154" spans="2:20">
      <c r="B154" s="98">
        <v>42187</v>
      </c>
      <c r="C154" s="97">
        <v>0.4</v>
      </c>
      <c r="D154" s="97">
        <v>0.4</v>
      </c>
      <c r="E154" s="97">
        <v>0.34</v>
      </c>
      <c r="F154" s="97">
        <v>0.27</v>
      </c>
      <c r="G154" s="97">
        <v>0.32</v>
      </c>
      <c r="H154" s="97">
        <v>0.28999999999999998</v>
      </c>
      <c r="I154" s="97">
        <v>0.39</v>
      </c>
      <c r="J154" s="97">
        <v>0.4</v>
      </c>
      <c r="K154" s="97">
        <v>0.39</v>
      </c>
      <c r="L154" s="97">
        <v>0.3</v>
      </c>
      <c r="M154" s="97">
        <v>0.23</v>
      </c>
      <c r="N154" s="97">
        <v>0.37</v>
      </c>
      <c r="O154" s="97">
        <v>0.37</v>
      </c>
      <c r="P154" s="97">
        <v>0.34</v>
      </c>
      <c r="Q154" s="97">
        <v>0.38</v>
      </c>
      <c r="R154" s="97">
        <v>0.36</v>
      </c>
      <c r="S154" s="97">
        <v>0.3</v>
      </c>
      <c r="T154" s="97">
        <v>0.13</v>
      </c>
    </row>
    <row r="155" spans="2:20">
      <c r="B155" s="98">
        <v>42188</v>
      </c>
      <c r="C155" s="97">
        <v>0.42</v>
      </c>
      <c r="D155" s="97">
        <v>0.42</v>
      </c>
      <c r="E155" s="97">
        <v>0.36</v>
      </c>
      <c r="F155" s="97">
        <v>0.28999999999999998</v>
      </c>
      <c r="G155" s="97">
        <v>0.34</v>
      </c>
      <c r="H155" s="97">
        <v>0.28999999999999998</v>
      </c>
      <c r="I155" s="97">
        <v>0.41</v>
      </c>
      <c r="J155" s="97">
        <v>0.42</v>
      </c>
      <c r="K155" s="97">
        <v>0.41</v>
      </c>
      <c r="L155" s="97">
        <v>0.32</v>
      </c>
      <c r="M155" s="97">
        <v>0.24</v>
      </c>
      <c r="N155" s="97">
        <v>0.39</v>
      </c>
      <c r="O155" s="97">
        <v>0.39</v>
      </c>
      <c r="P155" s="97">
        <v>0.36</v>
      </c>
      <c r="Q155" s="97">
        <v>0.4</v>
      </c>
      <c r="R155" s="97">
        <v>0.38</v>
      </c>
      <c r="S155" s="97">
        <v>0.32</v>
      </c>
      <c r="T155" s="97">
        <v>0.13</v>
      </c>
    </row>
    <row r="156" spans="2:20">
      <c r="B156" s="98">
        <v>42189</v>
      </c>
      <c r="C156" s="97">
        <v>0.4</v>
      </c>
      <c r="D156" s="97">
        <v>0.4</v>
      </c>
      <c r="E156" s="97">
        <v>0.34</v>
      </c>
      <c r="F156" s="97">
        <v>0.27</v>
      </c>
      <c r="G156" s="97">
        <v>0.32</v>
      </c>
      <c r="H156" s="97">
        <v>0.27</v>
      </c>
      <c r="I156" s="97">
        <v>0.38</v>
      </c>
      <c r="J156" s="97">
        <v>0.4</v>
      </c>
      <c r="K156" s="97">
        <v>0.4</v>
      </c>
      <c r="L156" s="97">
        <v>0.31</v>
      </c>
      <c r="M156" s="97">
        <v>0.24</v>
      </c>
      <c r="N156" s="97">
        <v>0.37</v>
      </c>
      <c r="O156" s="97">
        <v>0.37</v>
      </c>
      <c r="P156" s="97">
        <v>0.35</v>
      </c>
      <c r="Q156" s="97">
        <v>0.38</v>
      </c>
      <c r="R156" s="97">
        <v>0.37</v>
      </c>
      <c r="S156" s="97">
        <v>0.31</v>
      </c>
      <c r="T156" s="97">
        <v>0.11</v>
      </c>
    </row>
    <row r="157" spans="2:20">
      <c r="B157" s="98">
        <v>42190</v>
      </c>
      <c r="C157" s="97">
        <v>0.31</v>
      </c>
      <c r="D157" s="97">
        <v>0.31</v>
      </c>
      <c r="E157" s="97">
        <v>0.26</v>
      </c>
      <c r="F157" s="97">
        <v>0.21</v>
      </c>
      <c r="G157" s="97">
        <v>0.25</v>
      </c>
      <c r="H157" s="97">
        <v>0.2</v>
      </c>
      <c r="I157" s="97">
        <v>0.28000000000000003</v>
      </c>
      <c r="J157" s="97">
        <v>0.31</v>
      </c>
      <c r="K157" s="97">
        <v>0.31</v>
      </c>
      <c r="L157" s="97">
        <v>0.24</v>
      </c>
      <c r="M157" s="97">
        <v>0.19</v>
      </c>
      <c r="N157" s="97">
        <v>0.28999999999999998</v>
      </c>
      <c r="O157" s="97">
        <v>0.28999999999999998</v>
      </c>
      <c r="P157" s="97">
        <v>0.27</v>
      </c>
      <c r="Q157" s="97">
        <v>0.28999999999999998</v>
      </c>
      <c r="R157" s="97">
        <v>0.28999999999999998</v>
      </c>
      <c r="S157" s="97">
        <v>0.24</v>
      </c>
      <c r="T157" s="97">
        <v>0.08</v>
      </c>
    </row>
    <row r="158" spans="2:20">
      <c r="B158" s="98">
        <v>42191</v>
      </c>
      <c r="C158" s="97">
        <v>0.25</v>
      </c>
      <c r="D158" s="97">
        <v>0.25</v>
      </c>
      <c r="E158" s="97">
        <v>0.21</v>
      </c>
      <c r="F158" s="97">
        <v>0.17</v>
      </c>
      <c r="G158" s="97">
        <v>0.2</v>
      </c>
      <c r="H158" s="97">
        <v>0.15</v>
      </c>
      <c r="I158" s="97">
        <v>0.22</v>
      </c>
      <c r="J158" s="97">
        <v>0.25</v>
      </c>
      <c r="K158" s="97">
        <v>0.25</v>
      </c>
      <c r="L158" s="97">
        <v>0.2</v>
      </c>
      <c r="M158" s="97">
        <v>0.15</v>
      </c>
      <c r="N158" s="97">
        <v>0.23</v>
      </c>
      <c r="O158" s="97">
        <v>0.23</v>
      </c>
      <c r="P158" s="97">
        <v>0.22</v>
      </c>
      <c r="Q158" s="97">
        <v>0.24</v>
      </c>
      <c r="R158" s="97">
        <v>0.24</v>
      </c>
      <c r="S158" s="97">
        <v>0.2</v>
      </c>
      <c r="T158" s="97">
        <v>0.06</v>
      </c>
    </row>
    <row r="159" spans="2:20">
      <c r="B159" s="98">
        <v>42192</v>
      </c>
      <c r="C159" s="97">
        <v>0.31</v>
      </c>
      <c r="D159" s="97">
        <v>0.31</v>
      </c>
      <c r="E159" s="97">
        <v>0.26</v>
      </c>
      <c r="F159" s="97">
        <v>0.21</v>
      </c>
      <c r="G159" s="97">
        <v>0.25</v>
      </c>
      <c r="H159" s="97">
        <v>0.18</v>
      </c>
      <c r="I159" s="97">
        <v>0.25</v>
      </c>
      <c r="J159" s="97">
        <v>0.31</v>
      </c>
      <c r="K159" s="97">
        <v>0.31</v>
      </c>
      <c r="L159" s="97">
        <v>0.26</v>
      </c>
      <c r="M159" s="97">
        <v>0.2</v>
      </c>
      <c r="N159" s="97">
        <v>0.28999999999999998</v>
      </c>
      <c r="O159" s="97">
        <v>0.28999999999999998</v>
      </c>
      <c r="P159" s="97">
        <v>0.28000000000000003</v>
      </c>
      <c r="Q159" s="97">
        <v>0.28999999999999998</v>
      </c>
      <c r="R159" s="97">
        <v>0.3</v>
      </c>
      <c r="S159" s="97">
        <v>0.25</v>
      </c>
      <c r="T159" s="97">
        <v>7.0000000000000007E-2</v>
      </c>
    </row>
    <row r="160" spans="2:20">
      <c r="B160" s="98">
        <v>42193</v>
      </c>
      <c r="C160" s="97">
        <v>0.18</v>
      </c>
      <c r="D160" s="97">
        <v>0.18</v>
      </c>
      <c r="E160" s="97">
        <v>0.15</v>
      </c>
      <c r="F160" s="97">
        <v>0.12</v>
      </c>
      <c r="G160" s="97">
        <v>0.14000000000000001</v>
      </c>
      <c r="H160" s="97">
        <v>0.1</v>
      </c>
      <c r="I160" s="97">
        <v>0.14000000000000001</v>
      </c>
      <c r="J160" s="97">
        <v>0.18</v>
      </c>
      <c r="K160" s="97">
        <v>0.18</v>
      </c>
      <c r="L160" s="97">
        <v>0.15</v>
      </c>
      <c r="M160" s="97">
        <v>0.12</v>
      </c>
      <c r="N160" s="97">
        <v>0.17</v>
      </c>
      <c r="O160" s="97">
        <v>0.17</v>
      </c>
      <c r="P160" s="97">
        <v>0.16</v>
      </c>
      <c r="Q160" s="97">
        <v>0.17</v>
      </c>
      <c r="R160" s="97">
        <v>0.18</v>
      </c>
      <c r="S160" s="97">
        <v>0.15</v>
      </c>
      <c r="T160" s="97">
        <v>0.04</v>
      </c>
    </row>
    <row r="161" spans="2:20">
      <c r="B161" s="98">
        <v>42194</v>
      </c>
      <c r="C161" s="97">
        <v>0.34</v>
      </c>
      <c r="D161" s="97">
        <v>0.34</v>
      </c>
      <c r="E161" s="97">
        <v>0.28999999999999998</v>
      </c>
      <c r="F161" s="97">
        <v>0.23</v>
      </c>
      <c r="G161" s="97">
        <v>0.27</v>
      </c>
      <c r="H161" s="97">
        <v>0.18</v>
      </c>
      <c r="I161" s="97">
        <v>0.24</v>
      </c>
      <c r="J161" s="97">
        <v>0.34</v>
      </c>
      <c r="K161" s="97">
        <v>0.34</v>
      </c>
      <c r="L161" s="97">
        <v>0.3</v>
      </c>
      <c r="M161" s="97">
        <v>0.22</v>
      </c>
      <c r="N161" s="97">
        <v>0.32</v>
      </c>
      <c r="O161" s="97">
        <v>0.32</v>
      </c>
      <c r="P161" s="97">
        <v>0.31</v>
      </c>
      <c r="Q161" s="97">
        <v>0.32</v>
      </c>
      <c r="R161" s="97">
        <v>0.34</v>
      </c>
      <c r="S161" s="97">
        <v>0.28999999999999998</v>
      </c>
      <c r="T161" s="97">
        <v>0.06</v>
      </c>
    </row>
    <row r="162" spans="2:20">
      <c r="B162" s="98">
        <v>42195</v>
      </c>
      <c r="C162" s="97">
        <v>0.25</v>
      </c>
      <c r="D162" s="97">
        <v>0.25</v>
      </c>
      <c r="E162" s="97">
        <v>0.21</v>
      </c>
      <c r="F162" s="97">
        <v>0.17</v>
      </c>
      <c r="G162" s="97">
        <v>0.2</v>
      </c>
      <c r="H162" s="97">
        <v>0.13</v>
      </c>
      <c r="I162" s="97">
        <v>0.17</v>
      </c>
      <c r="J162" s="97">
        <v>0.25</v>
      </c>
      <c r="K162" s="97">
        <v>0.25</v>
      </c>
      <c r="L162" s="97">
        <v>0.22</v>
      </c>
      <c r="M162" s="97">
        <v>0.17</v>
      </c>
      <c r="N162" s="97">
        <v>0.23</v>
      </c>
      <c r="O162" s="97">
        <v>0.23</v>
      </c>
      <c r="P162" s="97">
        <v>0.23</v>
      </c>
      <c r="Q162" s="97">
        <v>0.24</v>
      </c>
      <c r="R162" s="97">
        <v>0.25</v>
      </c>
      <c r="S162" s="97">
        <v>0.21</v>
      </c>
      <c r="T162" s="97">
        <v>0</v>
      </c>
    </row>
    <row r="163" spans="2:20">
      <c r="B163" s="98">
        <v>42196</v>
      </c>
      <c r="C163" s="97">
        <v>0.21</v>
      </c>
      <c r="D163" s="97">
        <v>0.21</v>
      </c>
      <c r="E163" s="97">
        <v>0.18</v>
      </c>
      <c r="F163" s="97">
        <v>0.14000000000000001</v>
      </c>
      <c r="G163" s="97">
        <v>0.17</v>
      </c>
      <c r="H163" s="97">
        <v>0.1</v>
      </c>
      <c r="I163" s="97">
        <v>0.13</v>
      </c>
      <c r="J163" s="97">
        <v>0.21</v>
      </c>
      <c r="K163" s="97">
        <v>0.21</v>
      </c>
      <c r="L163" s="97">
        <v>0.19</v>
      </c>
      <c r="M163" s="97">
        <v>0.14000000000000001</v>
      </c>
      <c r="N163" s="97">
        <v>0.2</v>
      </c>
      <c r="O163" s="97">
        <v>0.2</v>
      </c>
      <c r="P163" s="97">
        <v>0.19</v>
      </c>
      <c r="Q163" s="97">
        <v>0.2</v>
      </c>
      <c r="R163" s="97">
        <v>0.21</v>
      </c>
      <c r="S163" s="97">
        <v>0.18</v>
      </c>
      <c r="T163" s="97" t="s">
        <v>13</v>
      </c>
    </row>
    <row r="164" spans="2:20">
      <c r="B164" s="98">
        <v>42197</v>
      </c>
      <c r="C164" s="97">
        <v>0.24</v>
      </c>
      <c r="D164" s="97">
        <v>0.24</v>
      </c>
      <c r="E164" s="97">
        <v>0.2</v>
      </c>
      <c r="F164" s="97">
        <v>0.16</v>
      </c>
      <c r="G164" s="97">
        <v>0.19</v>
      </c>
      <c r="H164" s="97">
        <v>0.11</v>
      </c>
      <c r="I164" s="97">
        <v>0.14000000000000001</v>
      </c>
      <c r="J164" s="97">
        <v>0.24</v>
      </c>
      <c r="K164" s="97">
        <v>0.24</v>
      </c>
      <c r="L164" s="97">
        <v>0.22</v>
      </c>
      <c r="M164" s="97">
        <v>0.17</v>
      </c>
      <c r="N164" s="97">
        <v>0.22</v>
      </c>
      <c r="O164" s="97">
        <v>0.22</v>
      </c>
      <c r="P164" s="97">
        <v>0.22</v>
      </c>
      <c r="Q164" s="97">
        <v>0.23</v>
      </c>
      <c r="R164" s="97">
        <v>0.24</v>
      </c>
      <c r="S164" s="97">
        <v>0.21</v>
      </c>
      <c r="T164" s="97" t="s">
        <v>13</v>
      </c>
    </row>
    <row r="165" spans="2:20">
      <c r="B165" s="98">
        <v>42198</v>
      </c>
      <c r="C165" s="97">
        <v>0.19</v>
      </c>
      <c r="D165" s="97">
        <v>0.19</v>
      </c>
      <c r="E165" s="97">
        <v>0.16</v>
      </c>
      <c r="F165" s="97">
        <v>0.13</v>
      </c>
      <c r="G165" s="97">
        <v>0.15</v>
      </c>
      <c r="H165" s="97">
        <v>0.08</v>
      </c>
      <c r="I165" s="97">
        <v>0.11</v>
      </c>
      <c r="J165" s="97">
        <v>0.19</v>
      </c>
      <c r="K165" s="97">
        <v>0.19</v>
      </c>
      <c r="L165" s="97">
        <v>0.18</v>
      </c>
      <c r="M165" s="97">
        <v>0.14000000000000001</v>
      </c>
      <c r="N165" s="97">
        <v>0.18</v>
      </c>
      <c r="O165" s="97">
        <v>0.18</v>
      </c>
      <c r="P165" s="97">
        <v>0.17</v>
      </c>
      <c r="Q165" s="97">
        <v>0.18</v>
      </c>
      <c r="R165" s="97">
        <v>0.19</v>
      </c>
      <c r="S165" s="97">
        <v>0.17</v>
      </c>
      <c r="T165" s="97" t="s">
        <v>13</v>
      </c>
    </row>
    <row r="166" spans="2:20">
      <c r="B166" s="98">
        <v>42199</v>
      </c>
      <c r="C166" s="97">
        <v>0.27</v>
      </c>
      <c r="D166" s="97">
        <v>0.27</v>
      </c>
      <c r="E166" s="97">
        <v>0.23</v>
      </c>
      <c r="F166" s="97">
        <v>0.18</v>
      </c>
      <c r="G166" s="97">
        <v>0.22</v>
      </c>
      <c r="H166" s="97">
        <v>0.11</v>
      </c>
      <c r="I166" s="97">
        <v>0.14000000000000001</v>
      </c>
      <c r="J166" s="97">
        <v>0.26</v>
      </c>
      <c r="K166" s="97">
        <v>0.27</v>
      </c>
      <c r="L166" s="97">
        <v>0.26</v>
      </c>
      <c r="M166" s="97">
        <v>0.2</v>
      </c>
      <c r="N166" s="97">
        <v>0.25</v>
      </c>
      <c r="O166" s="97">
        <v>0.25</v>
      </c>
      <c r="P166" s="97">
        <v>0.25</v>
      </c>
      <c r="Q166" s="97">
        <v>0.26</v>
      </c>
      <c r="R166" s="97">
        <v>0.27</v>
      </c>
      <c r="S166" s="97">
        <v>0.25</v>
      </c>
      <c r="T166" s="97" t="s">
        <v>13</v>
      </c>
    </row>
    <row r="167" spans="2:20">
      <c r="B167" s="98">
        <v>42200</v>
      </c>
      <c r="C167" s="97">
        <v>0.28999999999999998</v>
      </c>
      <c r="D167" s="97">
        <v>0.28999999999999998</v>
      </c>
      <c r="E167" s="97">
        <v>0.25</v>
      </c>
      <c r="F167" s="97">
        <v>0.2</v>
      </c>
      <c r="G167" s="97">
        <v>0.23</v>
      </c>
      <c r="H167" s="97">
        <v>0.11</v>
      </c>
      <c r="I167" s="97">
        <v>0.14000000000000001</v>
      </c>
      <c r="J167" s="97">
        <v>0.28000000000000003</v>
      </c>
      <c r="K167" s="97">
        <v>0.28999999999999998</v>
      </c>
      <c r="L167" s="97">
        <v>0.28000000000000003</v>
      </c>
      <c r="M167" s="97">
        <v>0.22</v>
      </c>
      <c r="N167" s="97">
        <v>0.27</v>
      </c>
      <c r="O167" s="97">
        <v>0.27</v>
      </c>
      <c r="P167" s="97">
        <v>0.27</v>
      </c>
      <c r="Q167" s="97">
        <v>0.28000000000000003</v>
      </c>
      <c r="R167" s="97">
        <v>0.28999999999999998</v>
      </c>
      <c r="S167" s="97">
        <v>0.27</v>
      </c>
      <c r="T167" s="97" t="s">
        <v>13</v>
      </c>
    </row>
    <row r="168" spans="2:20">
      <c r="B168" s="98">
        <v>42201</v>
      </c>
      <c r="C168" s="97">
        <v>0.34</v>
      </c>
      <c r="D168" s="97">
        <v>0.34</v>
      </c>
      <c r="E168" s="97">
        <v>0.28999999999999998</v>
      </c>
      <c r="F168" s="97">
        <v>0.23</v>
      </c>
      <c r="G168" s="97">
        <v>0.27</v>
      </c>
      <c r="H168" s="97">
        <v>0.13</v>
      </c>
      <c r="I168" s="97">
        <v>0.15</v>
      </c>
      <c r="J168" s="97">
        <v>0.31</v>
      </c>
      <c r="K168" s="97">
        <v>0.34</v>
      </c>
      <c r="L168" s="97">
        <v>0.33</v>
      </c>
      <c r="M168" s="97">
        <v>0.26</v>
      </c>
      <c r="N168" s="97">
        <v>0.32</v>
      </c>
      <c r="O168" s="97">
        <v>0.32</v>
      </c>
      <c r="P168" s="97">
        <v>0.32</v>
      </c>
      <c r="Q168" s="97">
        <v>0.32</v>
      </c>
      <c r="R168" s="97">
        <v>0.34</v>
      </c>
      <c r="S168" s="97">
        <v>0.32</v>
      </c>
      <c r="T168" s="97" t="s">
        <v>13</v>
      </c>
    </row>
    <row r="169" spans="2:20">
      <c r="B169" s="98">
        <v>42202</v>
      </c>
      <c r="C169" s="97">
        <v>0.35</v>
      </c>
      <c r="D169" s="97">
        <v>0.35</v>
      </c>
      <c r="E169" s="97">
        <v>0.3</v>
      </c>
      <c r="F169" s="97">
        <v>0.24</v>
      </c>
      <c r="G169" s="97">
        <v>0.28000000000000003</v>
      </c>
      <c r="H169" s="97">
        <v>0.12</v>
      </c>
      <c r="I169" s="97">
        <v>0.14000000000000001</v>
      </c>
      <c r="J169" s="97">
        <v>0.31</v>
      </c>
      <c r="K169" s="97">
        <v>0.35</v>
      </c>
      <c r="L169" s="97">
        <v>0.34</v>
      </c>
      <c r="M169" s="97">
        <v>0.27</v>
      </c>
      <c r="N169" s="97">
        <v>0.33</v>
      </c>
      <c r="O169" s="97">
        <v>0.33</v>
      </c>
      <c r="P169" s="97">
        <v>0.33</v>
      </c>
      <c r="Q169" s="97">
        <v>0.33</v>
      </c>
      <c r="R169" s="97">
        <v>0.35</v>
      </c>
      <c r="S169" s="97">
        <v>0.34</v>
      </c>
      <c r="T169" s="97" t="s">
        <v>13</v>
      </c>
    </row>
    <row r="170" spans="2:20">
      <c r="B170" s="98">
        <v>42203</v>
      </c>
      <c r="C170" s="97">
        <v>0.22</v>
      </c>
      <c r="D170" s="97">
        <v>0.22</v>
      </c>
      <c r="E170" s="97">
        <v>0.19</v>
      </c>
      <c r="F170" s="97">
        <v>0.15</v>
      </c>
      <c r="G170" s="97">
        <v>0.18</v>
      </c>
      <c r="H170" s="97">
        <v>7.0000000000000007E-2</v>
      </c>
      <c r="I170" s="97">
        <v>0.08</v>
      </c>
      <c r="J170" s="97">
        <v>0.18</v>
      </c>
      <c r="K170" s="97">
        <v>0.22</v>
      </c>
      <c r="L170" s="97">
        <v>0.22</v>
      </c>
      <c r="M170" s="97">
        <v>0.18</v>
      </c>
      <c r="N170" s="97">
        <v>0.2</v>
      </c>
      <c r="O170" s="97">
        <v>0.2</v>
      </c>
      <c r="P170" s="97">
        <v>0.2</v>
      </c>
      <c r="Q170" s="97">
        <v>0.21</v>
      </c>
      <c r="R170" s="97">
        <v>0.22</v>
      </c>
      <c r="S170" s="97">
        <v>0.21</v>
      </c>
      <c r="T170" s="97" t="s">
        <v>13</v>
      </c>
    </row>
    <row r="171" spans="2:20">
      <c r="B171" s="98">
        <v>42204</v>
      </c>
      <c r="C171" s="97">
        <v>0.28000000000000003</v>
      </c>
      <c r="D171" s="97">
        <v>0.28000000000000003</v>
      </c>
      <c r="E171" s="97">
        <v>0.24</v>
      </c>
      <c r="F171" s="97">
        <v>0.19</v>
      </c>
      <c r="G171" s="97">
        <v>0.22</v>
      </c>
      <c r="H171" s="97">
        <v>0.08</v>
      </c>
      <c r="I171" s="97">
        <v>0.09</v>
      </c>
      <c r="J171" s="97">
        <v>0.22</v>
      </c>
      <c r="K171" s="97">
        <v>0.28000000000000003</v>
      </c>
      <c r="L171" s="97">
        <v>0.28000000000000003</v>
      </c>
      <c r="M171" s="97">
        <v>0.23</v>
      </c>
      <c r="N171" s="97">
        <v>0.26</v>
      </c>
      <c r="O171" s="97">
        <v>0.26</v>
      </c>
      <c r="P171" s="97">
        <v>0.26</v>
      </c>
      <c r="Q171" s="97">
        <v>0.27</v>
      </c>
      <c r="R171" s="97">
        <v>0.28000000000000003</v>
      </c>
      <c r="S171" s="97">
        <v>0.28000000000000003</v>
      </c>
      <c r="T171" s="97" t="s">
        <v>13</v>
      </c>
    </row>
    <row r="172" spans="2:20">
      <c r="B172" s="98">
        <v>42205</v>
      </c>
      <c r="C172" s="97">
        <v>0.34</v>
      </c>
      <c r="D172" s="97">
        <v>0.34</v>
      </c>
      <c r="E172" s="97">
        <v>0.28999999999999998</v>
      </c>
      <c r="F172" s="97">
        <v>0.23</v>
      </c>
      <c r="G172" s="97">
        <v>0.27</v>
      </c>
      <c r="H172" s="97">
        <v>0</v>
      </c>
      <c r="I172" s="97">
        <v>0</v>
      </c>
      <c r="J172" s="97">
        <v>0.25</v>
      </c>
      <c r="K172" s="97">
        <v>0.34</v>
      </c>
      <c r="L172" s="97">
        <v>0.34</v>
      </c>
      <c r="M172" s="97">
        <v>0.28999999999999998</v>
      </c>
      <c r="N172" s="97">
        <v>0.31</v>
      </c>
      <c r="O172" s="97">
        <v>0.32</v>
      </c>
      <c r="P172" s="97">
        <v>0.32</v>
      </c>
      <c r="Q172" s="97">
        <v>0.32</v>
      </c>
      <c r="R172" s="97">
        <v>0.34</v>
      </c>
      <c r="S172" s="97">
        <v>0.34</v>
      </c>
      <c r="T172" s="97" t="s">
        <v>13</v>
      </c>
    </row>
    <row r="173" spans="2:20">
      <c r="B173" s="98">
        <v>42206</v>
      </c>
      <c r="C173" s="97">
        <v>0.34</v>
      </c>
      <c r="D173" s="97">
        <v>0.34</v>
      </c>
      <c r="E173" s="97">
        <v>0.28999999999999998</v>
      </c>
      <c r="F173" s="97">
        <v>0.23</v>
      </c>
      <c r="G173" s="97">
        <v>0.27</v>
      </c>
      <c r="H173" s="97" t="s">
        <v>13</v>
      </c>
      <c r="I173" s="97" t="s">
        <v>13</v>
      </c>
      <c r="J173" s="97">
        <v>0.24</v>
      </c>
      <c r="K173" s="97">
        <v>0.34</v>
      </c>
      <c r="L173" s="97">
        <v>0.34</v>
      </c>
      <c r="M173" s="97">
        <v>0.28999999999999998</v>
      </c>
      <c r="N173" s="97">
        <v>0.31</v>
      </c>
      <c r="O173" s="97">
        <v>0.32</v>
      </c>
      <c r="P173" s="97">
        <v>0.32</v>
      </c>
      <c r="Q173" s="97">
        <v>0.32</v>
      </c>
      <c r="R173" s="97">
        <v>0.34</v>
      </c>
      <c r="S173" s="97">
        <v>0.34</v>
      </c>
      <c r="T173" s="97" t="s">
        <v>13</v>
      </c>
    </row>
    <row r="174" spans="2:20">
      <c r="B174" s="98">
        <v>42207</v>
      </c>
      <c r="C174" s="97">
        <v>0.26</v>
      </c>
      <c r="D174" s="97">
        <v>0.26</v>
      </c>
      <c r="E174" s="97">
        <v>0.22</v>
      </c>
      <c r="F174" s="97">
        <v>0.18</v>
      </c>
      <c r="G174" s="97">
        <v>0.21</v>
      </c>
      <c r="H174" s="97" t="s">
        <v>13</v>
      </c>
      <c r="I174" s="97" t="s">
        <v>13</v>
      </c>
      <c r="J174" s="97">
        <v>0.17</v>
      </c>
      <c r="K174" s="97">
        <v>0.26</v>
      </c>
      <c r="L174" s="97">
        <v>0.26</v>
      </c>
      <c r="M174" s="97">
        <v>0.23</v>
      </c>
      <c r="N174" s="97">
        <v>0.24</v>
      </c>
      <c r="O174" s="97">
        <v>0.24</v>
      </c>
      <c r="P174" s="97">
        <v>0.24</v>
      </c>
      <c r="Q174" s="97">
        <v>0.24</v>
      </c>
      <c r="R174" s="97">
        <v>0.26</v>
      </c>
      <c r="S174" s="97">
        <v>0.26</v>
      </c>
      <c r="T174" s="97" t="s">
        <v>13</v>
      </c>
    </row>
    <row r="175" spans="2:20">
      <c r="B175" s="98">
        <v>42208</v>
      </c>
      <c r="C175" s="97">
        <v>0.21</v>
      </c>
      <c r="D175" s="97">
        <v>0.21</v>
      </c>
      <c r="E175" s="97">
        <v>0.18</v>
      </c>
      <c r="F175" s="97">
        <v>0.14000000000000001</v>
      </c>
      <c r="G175" s="97">
        <v>0.17</v>
      </c>
      <c r="H175" s="97" t="s">
        <v>13</v>
      </c>
      <c r="I175" s="97" t="s">
        <v>13</v>
      </c>
      <c r="J175" s="97">
        <v>0.13</v>
      </c>
      <c r="K175" s="97">
        <v>0.21</v>
      </c>
      <c r="L175" s="97">
        <v>0.21</v>
      </c>
      <c r="M175" s="97">
        <v>0.19</v>
      </c>
      <c r="N175" s="97">
        <v>0.19</v>
      </c>
      <c r="O175" s="97">
        <v>0.2</v>
      </c>
      <c r="P175" s="97">
        <v>0.2</v>
      </c>
      <c r="Q175" s="97">
        <v>0.2</v>
      </c>
      <c r="R175" s="97">
        <v>0.21</v>
      </c>
      <c r="S175" s="97">
        <v>0.21</v>
      </c>
      <c r="T175" s="97" t="s">
        <v>13</v>
      </c>
    </row>
    <row r="176" spans="2:20">
      <c r="B176" s="98">
        <v>42209</v>
      </c>
      <c r="C176" s="97">
        <v>0.22</v>
      </c>
      <c r="D176" s="97">
        <v>0.22</v>
      </c>
      <c r="E176" s="97">
        <v>0.19</v>
      </c>
      <c r="F176" s="97">
        <v>0.15</v>
      </c>
      <c r="G176" s="97">
        <v>0.18</v>
      </c>
      <c r="H176" s="97" t="s">
        <v>13</v>
      </c>
      <c r="I176" s="97" t="s">
        <v>13</v>
      </c>
      <c r="J176" s="97">
        <v>0.13</v>
      </c>
      <c r="K176" s="97">
        <v>0.22</v>
      </c>
      <c r="L176" s="97">
        <v>0.22</v>
      </c>
      <c r="M176" s="97">
        <v>0.2</v>
      </c>
      <c r="N176" s="97">
        <v>0.2</v>
      </c>
      <c r="O176" s="97">
        <v>0.2</v>
      </c>
      <c r="P176" s="97">
        <v>0.2</v>
      </c>
      <c r="Q176" s="97">
        <v>0.2</v>
      </c>
      <c r="R176" s="97">
        <v>0.22</v>
      </c>
      <c r="S176" s="97">
        <v>0.22</v>
      </c>
      <c r="T176" s="97" t="s">
        <v>13</v>
      </c>
    </row>
    <row r="177" spans="2:20">
      <c r="B177" s="98">
        <v>42210</v>
      </c>
      <c r="C177" s="97">
        <v>0.3</v>
      </c>
      <c r="D177" s="97">
        <v>0.3</v>
      </c>
      <c r="E177" s="97">
        <v>0.26</v>
      </c>
      <c r="F177" s="97">
        <v>0.2</v>
      </c>
      <c r="G177" s="97">
        <v>0.24</v>
      </c>
      <c r="H177" s="97" t="s">
        <v>13</v>
      </c>
      <c r="I177" s="97" t="s">
        <v>13</v>
      </c>
      <c r="J177" s="97">
        <v>0.16</v>
      </c>
      <c r="K177" s="97">
        <v>0.3</v>
      </c>
      <c r="L177" s="97">
        <v>0.3</v>
      </c>
      <c r="M177" s="97">
        <v>0.28000000000000003</v>
      </c>
      <c r="N177" s="97">
        <v>0.27</v>
      </c>
      <c r="O177" s="97">
        <v>0.28000000000000003</v>
      </c>
      <c r="P177" s="97">
        <v>0.28000000000000003</v>
      </c>
      <c r="Q177" s="97">
        <v>0.27</v>
      </c>
      <c r="R177" s="97">
        <v>0.3</v>
      </c>
      <c r="S177" s="97">
        <v>0.3</v>
      </c>
      <c r="T177" s="97" t="s">
        <v>13</v>
      </c>
    </row>
    <row r="178" spans="2:20">
      <c r="B178" s="98">
        <v>42211</v>
      </c>
      <c r="C178" s="97">
        <v>0.36</v>
      </c>
      <c r="D178" s="97">
        <v>0.36</v>
      </c>
      <c r="E178" s="97">
        <v>0.31</v>
      </c>
      <c r="F178" s="97">
        <v>0.24</v>
      </c>
      <c r="G178" s="97">
        <v>0.28999999999999998</v>
      </c>
      <c r="H178" s="97" t="s">
        <v>13</v>
      </c>
      <c r="I178" s="97" t="s">
        <v>13</v>
      </c>
      <c r="J178" s="97">
        <v>0.18</v>
      </c>
      <c r="K178" s="97">
        <v>0.36</v>
      </c>
      <c r="L178" s="97">
        <v>0.36</v>
      </c>
      <c r="M178" s="97">
        <v>0.34</v>
      </c>
      <c r="N178" s="97">
        <v>0.32</v>
      </c>
      <c r="O178" s="97">
        <v>0.33</v>
      </c>
      <c r="P178" s="97">
        <v>0.33</v>
      </c>
      <c r="Q178" s="97">
        <v>0.32</v>
      </c>
      <c r="R178" s="97">
        <v>0.36</v>
      </c>
      <c r="S178" s="97">
        <v>0.36</v>
      </c>
      <c r="T178" s="97" t="s">
        <v>13</v>
      </c>
    </row>
    <row r="179" spans="2:20">
      <c r="B179" s="98">
        <v>42212</v>
      </c>
      <c r="C179" s="97">
        <v>0.31</v>
      </c>
      <c r="D179" s="97">
        <v>0.31</v>
      </c>
      <c r="E179" s="97">
        <v>0.26</v>
      </c>
      <c r="F179" s="97">
        <v>0.21</v>
      </c>
      <c r="G179" s="97">
        <v>0.25</v>
      </c>
      <c r="H179" s="97" t="s">
        <v>13</v>
      </c>
      <c r="I179" s="97" t="s">
        <v>13</v>
      </c>
      <c r="J179" s="97">
        <v>0.14000000000000001</v>
      </c>
      <c r="K179" s="97">
        <v>0.31</v>
      </c>
      <c r="L179" s="97">
        <v>0.31</v>
      </c>
      <c r="M179" s="97">
        <v>0.3</v>
      </c>
      <c r="N179" s="97">
        <v>0.28000000000000003</v>
      </c>
      <c r="O179" s="97">
        <v>0.28999999999999998</v>
      </c>
      <c r="P179" s="97">
        <v>0.28999999999999998</v>
      </c>
      <c r="Q179" s="97">
        <v>0.27</v>
      </c>
      <c r="R179" s="97">
        <v>0.31</v>
      </c>
      <c r="S179" s="97">
        <v>0.31</v>
      </c>
      <c r="T179" s="97" t="s">
        <v>13</v>
      </c>
    </row>
    <row r="180" spans="2:20">
      <c r="B180" s="98">
        <v>42213</v>
      </c>
      <c r="C180" s="97">
        <v>0.25</v>
      </c>
      <c r="D180" s="97">
        <v>0.25</v>
      </c>
      <c r="E180" s="97">
        <v>0.21</v>
      </c>
      <c r="F180" s="97">
        <v>0.17</v>
      </c>
      <c r="G180" s="97">
        <v>0.2</v>
      </c>
      <c r="H180" s="97" t="s">
        <v>13</v>
      </c>
      <c r="I180" s="97" t="s">
        <v>13</v>
      </c>
      <c r="J180" s="97">
        <v>0.11</v>
      </c>
      <c r="K180" s="97">
        <v>0.25</v>
      </c>
      <c r="L180" s="97">
        <v>0.25</v>
      </c>
      <c r="M180" s="97">
        <v>0.24</v>
      </c>
      <c r="N180" s="97">
        <v>0.22</v>
      </c>
      <c r="O180" s="97">
        <v>0.23</v>
      </c>
      <c r="P180" s="97">
        <v>0.23</v>
      </c>
      <c r="Q180" s="97">
        <v>0.22</v>
      </c>
      <c r="R180" s="97">
        <v>0.25</v>
      </c>
      <c r="S180" s="97">
        <v>0.25</v>
      </c>
      <c r="T180" s="97" t="s">
        <v>13</v>
      </c>
    </row>
    <row r="181" spans="2:20">
      <c r="B181" s="98">
        <v>42214</v>
      </c>
      <c r="C181" s="97">
        <v>0.28999999999999998</v>
      </c>
      <c r="D181" s="97">
        <v>0.28999999999999998</v>
      </c>
      <c r="E181" s="97">
        <v>0.25</v>
      </c>
      <c r="F181" s="97">
        <v>0.2</v>
      </c>
      <c r="G181" s="97">
        <v>0.23</v>
      </c>
      <c r="H181" s="97" t="s">
        <v>13</v>
      </c>
      <c r="I181" s="97" t="s">
        <v>13</v>
      </c>
      <c r="J181" s="97">
        <v>0.11</v>
      </c>
      <c r="K181" s="97">
        <v>0.28999999999999998</v>
      </c>
      <c r="L181" s="97">
        <v>0.28999999999999998</v>
      </c>
      <c r="M181" s="97">
        <v>0.28000000000000003</v>
      </c>
      <c r="N181" s="97">
        <v>0.26</v>
      </c>
      <c r="O181" s="97">
        <v>0.27</v>
      </c>
      <c r="P181" s="97">
        <v>0.27</v>
      </c>
      <c r="Q181" s="97">
        <v>0.25</v>
      </c>
      <c r="R181" s="97">
        <v>0.28999999999999998</v>
      </c>
      <c r="S181" s="97">
        <v>0.28999999999999998</v>
      </c>
      <c r="T181" s="97" t="s">
        <v>13</v>
      </c>
    </row>
    <row r="182" spans="2:20">
      <c r="B182" s="98">
        <v>42215</v>
      </c>
      <c r="C182" s="97">
        <v>0.35</v>
      </c>
      <c r="D182" s="97">
        <v>0.35</v>
      </c>
      <c r="E182" s="97">
        <v>0.3</v>
      </c>
      <c r="F182" s="97">
        <v>0.24</v>
      </c>
      <c r="G182" s="97">
        <v>0.28000000000000003</v>
      </c>
      <c r="H182" s="97" t="s">
        <v>13</v>
      </c>
      <c r="I182" s="97" t="s">
        <v>13</v>
      </c>
      <c r="J182" s="97">
        <v>0.12</v>
      </c>
      <c r="K182" s="97">
        <v>0.35</v>
      </c>
      <c r="L182" s="97">
        <v>0.35</v>
      </c>
      <c r="M182" s="97">
        <v>0.34</v>
      </c>
      <c r="N182" s="97">
        <v>0.31</v>
      </c>
      <c r="O182" s="97">
        <v>0.32</v>
      </c>
      <c r="P182" s="97">
        <v>0.33</v>
      </c>
      <c r="Q182" s="97">
        <v>0.28999999999999998</v>
      </c>
      <c r="R182" s="97">
        <v>0.35</v>
      </c>
      <c r="S182" s="97">
        <v>0.35</v>
      </c>
      <c r="T182" s="97" t="s">
        <v>13</v>
      </c>
    </row>
    <row r="183" spans="2:20">
      <c r="B183" s="98">
        <v>42216</v>
      </c>
      <c r="C183" s="97">
        <v>0.32</v>
      </c>
      <c r="D183" s="97">
        <v>0.32</v>
      </c>
      <c r="E183" s="97">
        <v>0.27</v>
      </c>
      <c r="F183" s="97">
        <v>0.22</v>
      </c>
      <c r="G183" s="97">
        <v>0.26</v>
      </c>
      <c r="H183" s="97" t="s">
        <v>13</v>
      </c>
      <c r="I183" s="97" t="s">
        <v>13</v>
      </c>
      <c r="J183" s="97">
        <v>0.1</v>
      </c>
      <c r="K183" s="97">
        <v>0.32</v>
      </c>
      <c r="L183" s="97">
        <v>0.32</v>
      </c>
      <c r="M183" s="97">
        <v>0.32</v>
      </c>
      <c r="N183" s="97">
        <v>0.28000000000000003</v>
      </c>
      <c r="O183" s="97">
        <v>0.28999999999999998</v>
      </c>
      <c r="P183" s="97">
        <v>0.3</v>
      </c>
      <c r="Q183" s="97">
        <v>0.26</v>
      </c>
      <c r="R183" s="97">
        <v>0.32</v>
      </c>
      <c r="S183" s="97">
        <v>0.32</v>
      </c>
      <c r="T183" s="97" t="s">
        <v>13</v>
      </c>
    </row>
    <row r="184" spans="2:20">
      <c r="B184" s="98">
        <v>42217</v>
      </c>
      <c r="C184" s="97">
        <v>0.38</v>
      </c>
      <c r="D184" s="97">
        <v>0.38</v>
      </c>
      <c r="E184" s="97">
        <v>0.32</v>
      </c>
      <c r="F184" s="97">
        <v>0.26</v>
      </c>
      <c r="G184" s="97">
        <v>0.3</v>
      </c>
      <c r="H184" s="97" t="s">
        <v>13</v>
      </c>
      <c r="I184" s="97" t="s">
        <v>13</v>
      </c>
      <c r="J184" s="97">
        <v>0</v>
      </c>
      <c r="K184" s="97">
        <v>0.38</v>
      </c>
      <c r="L184" s="97">
        <v>0.38</v>
      </c>
      <c r="M184" s="97">
        <v>0.38</v>
      </c>
      <c r="N184" s="97">
        <v>0.33</v>
      </c>
      <c r="O184" s="97">
        <v>0.35</v>
      </c>
      <c r="P184" s="97">
        <v>0.35</v>
      </c>
      <c r="Q184" s="97">
        <v>0.3</v>
      </c>
      <c r="R184" s="97">
        <v>0.38</v>
      </c>
      <c r="S184" s="97">
        <v>0.38</v>
      </c>
      <c r="T184" s="97" t="s">
        <v>13</v>
      </c>
    </row>
    <row r="185" spans="2:20">
      <c r="B185" s="98">
        <v>42218</v>
      </c>
      <c r="C185" s="97">
        <v>0.28999999999999998</v>
      </c>
      <c r="D185" s="97">
        <v>0.28999999999999998</v>
      </c>
      <c r="E185" s="97">
        <v>0.25</v>
      </c>
      <c r="F185" s="97">
        <v>0.2</v>
      </c>
      <c r="G185" s="97">
        <v>0.23</v>
      </c>
      <c r="H185" s="97" t="s">
        <v>13</v>
      </c>
      <c r="I185" s="97" t="s">
        <v>13</v>
      </c>
      <c r="J185" s="97" t="s">
        <v>13</v>
      </c>
      <c r="K185" s="97">
        <v>0.28999999999999998</v>
      </c>
      <c r="L185" s="97">
        <v>0.28999999999999998</v>
      </c>
      <c r="M185" s="97">
        <v>0.28999999999999998</v>
      </c>
      <c r="N185" s="97">
        <v>0.25</v>
      </c>
      <c r="O185" s="97">
        <v>0.26</v>
      </c>
      <c r="P185" s="97">
        <v>0.27</v>
      </c>
      <c r="Q185" s="97">
        <v>0.23</v>
      </c>
      <c r="R185" s="97">
        <v>0.28999999999999998</v>
      </c>
      <c r="S185" s="97">
        <v>0.28999999999999998</v>
      </c>
      <c r="T185" s="97" t="s">
        <v>13</v>
      </c>
    </row>
    <row r="186" spans="2:20">
      <c r="B186" s="98">
        <v>42219</v>
      </c>
      <c r="C186" s="97">
        <v>0.25</v>
      </c>
      <c r="D186" s="97">
        <v>0.25</v>
      </c>
      <c r="E186" s="97">
        <v>0.21</v>
      </c>
      <c r="F186" s="97">
        <v>0.17</v>
      </c>
      <c r="G186" s="97">
        <v>0.2</v>
      </c>
      <c r="H186" s="97" t="s">
        <v>13</v>
      </c>
      <c r="I186" s="97" t="s">
        <v>13</v>
      </c>
      <c r="J186" s="97" t="s">
        <v>13</v>
      </c>
      <c r="K186" s="97">
        <v>0.25</v>
      </c>
      <c r="L186" s="97">
        <v>0.25</v>
      </c>
      <c r="M186" s="97">
        <v>0.25</v>
      </c>
      <c r="N186" s="97">
        <v>0.21</v>
      </c>
      <c r="O186" s="97">
        <v>0.22</v>
      </c>
      <c r="P186" s="97">
        <v>0.23</v>
      </c>
      <c r="Q186" s="97">
        <v>0.19</v>
      </c>
      <c r="R186" s="97">
        <v>0.25</v>
      </c>
      <c r="S186" s="97">
        <v>0.25</v>
      </c>
      <c r="T186" s="97" t="s">
        <v>13</v>
      </c>
    </row>
    <row r="187" spans="2:20">
      <c r="B187" s="98">
        <v>42220</v>
      </c>
      <c r="C187" s="97">
        <v>0.31</v>
      </c>
      <c r="D187" s="97">
        <v>0.31</v>
      </c>
      <c r="E187" s="97">
        <v>0.26</v>
      </c>
      <c r="F187" s="97">
        <v>0.21</v>
      </c>
      <c r="G187" s="97">
        <v>0.25</v>
      </c>
      <c r="H187" s="97" t="s">
        <v>13</v>
      </c>
      <c r="I187" s="97" t="s">
        <v>13</v>
      </c>
      <c r="J187" s="97" t="s">
        <v>13</v>
      </c>
      <c r="K187" s="97">
        <v>0.31</v>
      </c>
      <c r="L187" s="97">
        <v>0.31</v>
      </c>
      <c r="M187" s="97">
        <v>0.31</v>
      </c>
      <c r="N187" s="97">
        <v>0.26</v>
      </c>
      <c r="O187" s="97">
        <v>0.28000000000000003</v>
      </c>
      <c r="P187" s="97">
        <v>0.28999999999999998</v>
      </c>
      <c r="Q187" s="97">
        <v>0.23</v>
      </c>
      <c r="R187" s="97">
        <v>0.3</v>
      </c>
      <c r="S187" s="97">
        <v>0.31</v>
      </c>
      <c r="T187" s="97" t="s">
        <v>13</v>
      </c>
    </row>
    <row r="188" spans="2:20">
      <c r="B188" s="98">
        <v>42221</v>
      </c>
      <c r="C188" s="97">
        <v>0.23</v>
      </c>
      <c r="D188" s="97">
        <v>0.23</v>
      </c>
      <c r="E188" s="97">
        <v>0.2</v>
      </c>
      <c r="F188" s="97">
        <v>0.16</v>
      </c>
      <c r="G188" s="97">
        <v>0.18</v>
      </c>
      <c r="H188" s="97" t="s">
        <v>13</v>
      </c>
      <c r="I188" s="97" t="s">
        <v>13</v>
      </c>
      <c r="J188" s="97" t="s">
        <v>13</v>
      </c>
      <c r="K188" s="97">
        <v>0.23</v>
      </c>
      <c r="L188" s="97">
        <v>0.23</v>
      </c>
      <c r="M188" s="97">
        <v>0.23</v>
      </c>
      <c r="N188" s="97">
        <v>0.19</v>
      </c>
      <c r="O188" s="97">
        <v>0.2</v>
      </c>
      <c r="P188" s="97">
        <v>0.21</v>
      </c>
      <c r="Q188" s="97">
        <v>0.17</v>
      </c>
      <c r="R188" s="97">
        <v>0.22</v>
      </c>
      <c r="S188" s="97">
        <v>0.23</v>
      </c>
      <c r="T188" s="97" t="s">
        <v>13</v>
      </c>
    </row>
    <row r="189" spans="2:20">
      <c r="B189" s="98">
        <v>42222</v>
      </c>
      <c r="C189" s="97">
        <v>0.3</v>
      </c>
      <c r="D189" s="97">
        <v>0.3</v>
      </c>
      <c r="E189" s="97">
        <v>0.26</v>
      </c>
      <c r="F189" s="97">
        <v>0.2</v>
      </c>
      <c r="G189" s="97">
        <v>0.24</v>
      </c>
      <c r="H189" s="97" t="s">
        <v>13</v>
      </c>
      <c r="I189" s="97" t="s">
        <v>13</v>
      </c>
      <c r="J189" s="97" t="s">
        <v>13</v>
      </c>
      <c r="K189" s="97">
        <v>0.3</v>
      </c>
      <c r="L189" s="97">
        <v>0.3</v>
      </c>
      <c r="M189" s="97">
        <v>0.3</v>
      </c>
      <c r="N189" s="97">
        <v>0.25</v>
      </c>
      <c r="O189" s="97">
        <v>0.26</v>
      </c>
      <c r="P189" s="97">
        <v>0.28000000000000003</v>
      </c>
      <c r="Q189" s="97">
        <v>0.21</v>
      </c>
      <c r="R189" s="97">
        <v>0.28999999999999998</v>
      </c>
      <c r="S189" s="97">
        <v>0.3</v>
      </c>
      <c r="T189" s="97" t="s">
        <v>13</v>
      </c>
    </row>
    <row r="190" spans="2:20">
      <c r="B190" s="98">
        <v>42223</v>
      </c>
      <c r="C190" s="97">
        <v>0.2</v>
      </c>
      <c r="D190" s="97">
        <v>0.2</v>
      </c>
      <c r="E190" s="97">
        <v>0.17</v>
      </c>
      <c r="F190" s="97">
        <v>0.14000000000000001</v>
      </c>
      <c r="G190" s="97">
        <v>0.16</v>
      </c>
      <c r="H190" s="97" t="s">
        <v>13</v>
      </c>
      <c r="I190" s="97" t="s">
        <v>13</v>
      </c>
      <c r="J190" s="97" t="s">
        <v>13</v>
      </c>
      <c r="K190" s="97">
        <v>0.2</v>
      </c>
      <c r="L190" s="97">
        <v>0.2</v>
      </c>
      <c r="M190" s="97">
        <v>0.2</v>
      </c>
      <c r="N190" s="97">
        <v>0.16</v>
      </c>
      <c r="O190" s="97">
        <v>0.17</v>
      </c>
      <c r="P190" s="97">
        <v>0.18</v>
      </c>
      <c r="Q190" s="97">
        <v>0.13</v>
      </c>
      <c r="R190" s="97">
        <v>0.19</v>
      </c>
      <c r="S190" s="97">
        <v>0.2</v>
      </c>
      <c r="T190" s="97" t="s">
        <v>13</v>
      </c>
    </row>
    <row r="191" spans="2:20">
      <c r="B191" s="98">
        <v>42224</v>
      </c>
      <c r="C191" s="97">
        <v>0.2</v>
      </c>
      <c r="D191" s="97">
        <v>0.2</v>
      </c>
      <c r="E191" s="97">
        <v>0.17</v>
      </c>
      <c r="F191" s="97">
        <v>0.14000000000000001</v>
      </c>
      <c r="G191" s="97">
        <v>0.16</v>
      </c>
      <c r="H191" s="97" t="s">
        <v>13</v>
      </c>
      <c r="I191" s="97" t="s">
        <v>13</v>
      </c>
      <c r="J191" s="97" t="s">
        <v>13</v>
      </c>
      <c r="K191" s="97">
        <v>0.2</v>
      </c>
      <c r="L191" s="97">
        <v>0.2</v>
      </c>
      <c r="M191" s="97">
        <v>0.2</v>
      </c>
      <c r="N191" s="97">
        <v>0.16</v>
      </c>
      <c r="O191" s="97">
        <v>0.17</v>
      </c>
      <c r="P191" s="97">
        <v>0.18</v>
      </c>
      <c r="Q191" s="97">
        <v>0.13</v>
      </c>
      <c r="R191" s="97">
        <v>0.19</v>
      </c>
      <c r="S191" s="97">
        <v>0.2</v>
      </c>
      <c r="T191" s="97" t="s">
        <v>13</v>
      </c>
    </row>
    <row r="192" spans="2:20">
      <c r="B192" s="98">
        <v>42225</v>
      </c>
      <c r="C192" s="97">
        <v>0.3</v>
      </c>
      <c r="D192" s="97">
        <v>0.3</v>
      </c>
      <c r="E192" s="97">
        <v>0.26</v>
      </c>
      <c r="F192" s="97">
        <v>0.2</v>
      </c>
      <c r="G192" s="97">
        <v>0.24</v>
      </c>
      <c r="H192" s="97" t="s">
        <v>13</v>
      </c>
      <c r="I192" s="97" t="s">
        <v>13</v>
      </c>
      <c r="J192" s="97" t="s">
        <v>13</v>
      </c>
      <c r="K192" s="97">
        <v>0.28999999999999998</v>
      </c>
      <c r="L192" s="97">
        <v>0.3</v>
      </c>
      <c r="M192" s="97">
        <v>0.3</v>
      </c>
      <c r="N192" s="97">
        <v>0.24</v>
      </c>
      <c r="O192" s="97">
        <v>0.26</v>
      </c>
      <c r="P192" s="97">
        <v>0.27</v>
      </c>
      <c r="Q192" s="97">
        <v>0.19</v>
      </c>
      <c r="R192" s="97">
        <v>0.28999999999999998</v>
      </c>
      <c r="S192" s="97">
        <v>0.3</v>
      </c>
      <c r="T192" s="97" t="s">
        <v>13</v>
      </c>
    </row>
    <row r="193" spans="2:20">
      <c r="B193" s="98">
        <v>42226</v>
      </c>
      <c r="C193" s="97">
        <v>0.28999999999999998</v>
      </c>
      <c r="D193" s="97">
        <v>0.28999999999999998</v>
      </c>
      <c r="E193" s="97">
        <v>0.25</v>
      </c>
      <c r="F193" s="97">
        <v>0.2</v>
      </c>
      <c r="G193" s="97">
        <v>0.23</v>
      </c>
      <c r="H193" s="97" t="s">
        <v>13</v>
      </c>
      <c r="I193" s="97" t="s">
        <v>13</v>
      </c>
      <c r="J193" s="97" t="s">
        <v>13</v>
      </c>
      <c r="K193" s="97">
        <v>0.28000000000000003</v>
      </c>
      <c r="L193" s="97">
        <v>0.28999999999999998</v>
      </c>
      <c r="M193" s="97">
        <v>0.28999999999999998</v>
      </c>
      <c r="N193" s="97">
        <v>0.24</v>
      </c>
      <c r="O193" s="97">
        <v>0.25</v>
      </c>
      <c r="P193" s="97">
        <v>0.26</v>
      </c>
      <c r="Q193" s="97">
        <v>0.17</v>
      </c>
      <c r="R193" s="97">
        <v>0.28000000000000003</v>
      </c>
      <c r="S193" s="97">
        <v>0.28999999999999998</v>
      </c>
      <c r="T193" s="97" t="s">
        <v>13</v>
      </c>
    </row>
    <row r="194" spans="2:20">
      <c r="B194" s="98">
        <v>42227</v>
      </c>
      <c r="C194" s="97">
        <v>0.37</v>
      </c>
      <c r="D194" s="97">
        <v>0.37</v>
      </c>
      <c r="E194" s="97">
        <v>0.31</v>
      </c>
      <c r="F194" s="97">
        <v>0.25</v>
      </c>
      <c r="G194" s="97">
        <v>0.3</v>
      </c>
      <c r="H194" s="97" t="s">
        <v>13</v>
      </c>
      <c r="I194" s="97" t="s">
        <v>13</v>
      </c>
      <c r="J194" s="97" t="s">
        <v>13</v>
      </c>
      <c r="K194" s="97">
        <v>0.36</v>
      </c>
      <c r="L194" s="97">
        <v>0.37</v>
      </c>
      <c r="M194" s="97">
        <v>0.37</v>
      </c>
      <c r="N194" s="97">
        <v>0.3</v>
      </c>
      <c r="O194" s="97">
        <v>0.31</v>
      </c>
      <c r="P194" s="97">
        <v>0.33</v>
      </c>
      <c r="Q194" s="97">
        <v>0.21</v>
      </c>
      <c r="R194" s="97">
        <v>0.35</v>
      </c>
      <c r="S194" s="97">
        <v>0.37</v>
      </c>
      <c r="T194" s="97" t="s">
        <v>13</v>
      </c>
    </row>
    <row r="195" spans="2:20">
      <c r="B195" s="98">
        <v>42228</v>
      </c>
      <c r="C195" s="97">
        <v>0.34</v>
      </c>
      <c r="D195" s="97">
        <v>0.34</v>
      </c>
      <c r="E195" s="97">
        <v>0.28999999999999998</v>
      </c>
      <c r="F195" s="97">
        <v>0.23</v>
      </c>
      <c r="G195" s="97">
        <v>0.27</v>
      </c>
      <c r="H195" s="97" t="s">
        <v>13</v>
      </c>
      <c r="I195" s="97" t="s">
        <v>13</v>
      </c>
      <c r="J195" s="97" t="s">
        <v>13</v>
      </c>
      <c r="K195" s="97">
        <v>0.33</v>
      </c>
      <c r="L195" s="97">
        <v>0.34</v>
      </c>
      <c r="M195" s="97">
        <v>0.34</v>
      </c>
      <c r="N195" s="97">
        <v>0.27</v>
      </c>
      <c r="O195" s="97">
        <v>0.28000000000000003</v>
      </c>
      <c r="P195" s="97">
        <v>0.3</v>
      </c>
      <c r="Q195" s="97">
        <v>0.18</v>
      </c>
      <c r="R195" s="97">
        <v>0.32</v>
      </c>
      <c r="S195" s="97">
        <v>0.34</v>
      </c>
      <c r="T195" s="97" t="s">
        <v>13</v>
      </c>
    </row>
    <row r="196" spans="2:20">
      <c r="B196" s="98">
        <v>42229</v>
      </c>
      <c r="C196" s="97">
        <v>0.33</v>
      </c>
      <c r="D196" s="97">
        <v>0.33</v>
      </c>
      <c r="E196" s="97">
        <v>0.28000000000000003</v>
      </c>
      <c r="F196" s="97">
        <v>0.22</v>
      </c>
      <c r="G196" s="97">
        <v>0.26</v>
      </c>
      <c r="H196" s="97" t="s">
        <v>13</v>
      </c>
      <c r="I196" s="97" t="s">
        <v>13</v>
      </c>
      <c r="J196" s="97" t="s">
        <v>13</v>
      </c>
      <c r="K196" s="97">
        <v>0.32</v>
      </c>
      <c r="L196" s="97">
        <v>0.33</v>
      </c>
      <c r="M196" s="97">
        <v>0.33</v>
      </c>
      <c r="N196" s="97">
        <v>0.27</v>
      </c>
      <c r="O196" s="97">
        <v>0.27</v>
      </c>
      <c r="P196" s="97">
        <v>0.28999999999999998</v>
      </c>
      <c r="Q196" s="97">
        <v>0.17</v>
      </c>
      <c r="R196" s="97">
        <v>0.31</v>
      </c>
      <c r="S196" s="97">
        <v>0.32</v>
      </c>
      <c r="T196" s="97" t="s">
        <v>13</v>
      </c>
    </row>
    <row r="197" spans="2:20">
      <c r="B197" s="98">
        <v>42230</v>
      </c>
      <c r="C197" s="97">
        <v>0.36</v>
      </c>
      <c r="D197" s="97">
        <v>0.36</v>
      </c>
      <c r="E197" s="97">
        <v>0.31</v>
      </c>
      <c r="F197" s="97">
        <v>0.24</v>
      </c>
      <c r="G197" s="97">
        <v>0.28999999999999998</v>
      </c>
      <c r="H197" s="97" t="s">
        <v>13</v>
      </c>
      <c r="I197" s="97" t="s">
        <v>13</v>
      </c>
      <c r="J197" s="97" t="s">
        <v>13</v>
      </c>
      <c r="K197" s="97">
        <v>0.34</v>
      </c>
      <c r="L197" s="97">
        <v>0.36</v>
      </c>
      <c r="M197" s="97">
        <v>0.36</v>
      </c>
      <c r="N197" s="97">
        <v>0.28999999999999998</v>
      </c>
      <c r="O197" s="97">
        <v>0.3</v>
      </c>
      <c r="P197" s="97">
        <v>0.32</v>
      </c>
      <c r="Q197" s="97">
        <v>0.18</v>
      </c>
      <c r="R197" s="97">
        <v>0.34</v>
      </c>
      <c r="S197" s="97">
        <v>0.35</v>
      </c>
      <c r="T197" s="97" t="s">
        <v>13</v>
      </c>
    </row>
    <row r="198" spans="2:20">
      <c r="B198" s="98">
        <v>42231</v>
      </c>
      <c r="C198" s="97">
        <v>0.37</v>
      </c>
      <c r="D198" s="97">
        <v>0.37</v>
      </c>
      <c r="E198" s="97">
        <v>0.31</v>
      </c>
      <c r="F198" s="97">
        <v>0.25</v>
      </c>
      <c r="G198" s="97">
        <v>0.3</v>
      </c>
      <c r="H198" s="97" t="s">
        <v>13</v>
      </c>
      <c r="I198" s="97" t="s">
        <v>13</v>
      </c>
      <c r="J198" s="97" t="s">
        <v>13</v>
      </c>
      <c r="K198" s="97">
        <v>0.35</v>
      </c>
      <c r="L198" s="97">
        <v>0.37</v>
      </c>
      <c r="M198" s="97">
        <v>0.37</v>
      </c>
      <c r="N198" s="97">
        <v>0.28999999999999998</v>
      </c>
      <c r="O198" s="97">
        <v>0.3</v>
      </c>
      <c r="P198" s="97">
        <v>0.32</v>
      </c>
      <c r="Q198" s="97">
        <v>0.17</v>
      </c>
      <c r="R198" s="97">
        <v>0.34</v>
      </c>
      <c r="S198" s="97">
        <v>0.36</v>
      </c>
      <c r="T198" s="97" t="s">
        <v>13</v>
      </c>
    </row>
    <row r="199" spans="2:20">
      <c r="B199" s="98">
        <v>42232</v>
      </c>
      <c r="C199" s="97">
        <v>0.3</v>
      </c>
      <c r="D199" s="97">
        <v>0.3</v>
      </c>
      <c r="E199" s="97">
        <v>0.26</v>
      </c>
      <c r="F199" s="97">
        <v>0.2</v>
      </c>
      <c r="G199" s="97">
        <v>0.24</v>
      </c>
      <c r="H199" s="97" t="s">
        <v>13</v>
      </c>
      <c r="I199" s="97" t="s">
        <v>13</v>
      </c>
      <c r="J199" s="97" t="s">
        <v>13</v>
      </c>
      <c r="K199" s="97">
        <v>0.28000000000000003</v>
      </c>
      <c r="L199" s="97">
        <v>0.3</v>
      </c>
      <c r="M199" s="97">
        <v>0.3</v>
      </c>
      <c r="N199" s="97">
        <v>0.24</v>
      </c>
      <c r="O199" s="97">
        <v>0.24</v>
      </c>
      <c r="P199" s="97">
        <v>0.26</v>
      </c>
      <c r="Q199" s="97">
        <v>0.13</v>
      </c>
      <c r="R199" s="97">
        <v>0.28000000000000003</v>
      </c>
      <c r="S199" s="97">
        <v>0.28999999999999998</v>
      </c>
      <c r="T199" s="97" t="s">
        <v>13</v>
      </c>
    </row>
    <row r="200" spans="2:20">
      <c r="B200" s="98">
        <v>42233</v>
      </c>
      <c r="C200" s="97">
        <v>0.42</v>
      </c>
      <c r="D200" s="97">
        <v>0.42</v>
      </c>
      <c r="E200" s="97">
        <v>0.36</v>
      </c>
      <c r="F200" s="97">
        <v>0.28999999999999998</v>
      </c>
      <c r="G200" s="97">
        <v>0.34</v>
      </c>
      <c r="H200" s="97" t="s">
        <v>13</v>
      </c>
      <c r="I200" s="97" t="s">
        <v>13</v>
      </c>
      <c r="J200" s="97" t="s">
        <v>13</v>
      </c>
      <c r="K200" s="97">
        <v>0.4</v>
      </c>
      <c r="L200" s="97">
        <v>0.42</v>
      </c>
      <c r="M200" s="97">
        <v>0.42</v>
      </c>
      <c r="N200" s="97">
        <v>0.33</v>
      </c>
      <c r="O200" s="97">
        <v>0.34</v>
      </c>
      <c r="P200" s="97">
        <v>0.36</v>
      </c>
      <c r="Q200" s="97">
        <v>0.17</v>
      </c>
      <c r="R200" s="97">
        <v>0.38</v>
      </c>
      <c r="S200" s="97">
        <v>0.41</v>
      </c>
      <c r="T200" s="97" t="s">
        <v>13</v>
      </c>
    </row>
    <row r="201" spans="2:20">
      <c r="B201" s="98">
        <v>42234</v>
      </c>
      <c r="C201" s="97">
        <v>0.27</v>
      </c>
      <c r="D201" s="97">
        <v>0.27</v>
      </c>
      <c r="E201" s="97">
        <v>0.23</v>
      </c>
      <c r="F201" s="97">
        <v>0.18</v>
      </c>
      <c r="G201" s="97">
        <v>0.22</v>
      </c>
      <c r="H201" s="97" t="s">
        <v>13</v>
      </c>
      <c r="I201" s="97" t="s">
        <v>13</v>
      </c>
      <c r="J201" s="97" t="s">
        <v>13</v>
      </c>
      <c r="K201" s="97">
        <v>0.25</v>
      </c>
      <c r="L201" s="97">
        <v>0.27</v>
      </c>
      <c r="M201" s="97">
        <v>0.27</v>
      </c>
      <c r="N201" s="97">
        <v>0.21</v>
      </c>
      <c r="O201" s="97">
        <v>0.22</v>
      </c>
      <c r="P201" s="97">
        <v>0.23</v>
      </c>
      <c r="Q201" s="97">
        <v>0.1</v>
      </c>
      <c r="R201" s="97">
        <v>0.25</v>
      </c>
      <c r="S201" s="97">
        <v>0.26</v>
      </c>
      <c r="T201" s="97" t="s">
        <v>13</v>
      </c>
    </row>
    <row r="202" spans="2:20">
      <c r="B202" s="98">
        <v>42235</v>
      </c>
      <c r="C202" s="97">
        <v>0.28999999999999998</v>
      </c>
      <c r="D202" s="97">
        <v>0.28999999999999998</v>
      </c>
      <c r="E202" s="97">
        <v>0.25</v>
      </c>
      <c r="F202" s="97">
        <v>0.2</v>
      </c>
      <c r="G202" s="97">
        <v>0.23</v>
      </c>
      <c r="H202" s="97" t="s">
        <v>13</v>
      </c>
      <c r="I202" s="97" t="s">
        <v>13</v>
      </c>
      <c r="J202" s="97" t="s">
        <v>13</v>
      </c>
      <c r="K202" s="97">
        <v>0.27</v>
      </c>
      <c r="L202" s="97">
        <v>0.28999999999999998</v>
      </c>
      <c r="M202" s="97">
        <v>0.28999999999999998</v>
      </c>
      <c r="N202" s="97">
        <v>0.22</v>
      </c>
      <c r="O202" s="97">
        <v>0.23</v>
      </c>
      <c r="P202" s="97">
        <v>0.24</v>
      </c>
      <c r="Q202" s="97">
        <v>0.1</v>
      </c>
      <c r="R202" s="97">
        <v>0.26</v>
      </c>
      <c r="S202" s="97">
        <v>0.28000000000000003</v>
      </c>
      <c r="T202" s="97" t="s">
        <v>13</v>
      </c>
    </row>
    <row r="203" spans="2:20">
      <c r="B203" s="98">
        <v>42236</v>
      </c>
      <c r="C203" s="97">
        <v>0.28999999999999998</v>
      </c>
      <c r="D203" s="97">
        <v>0.28999999999999998</v>
      </c>
      <c r="E203" s="97">
        <v>0.25</v>
      </c>
      <c r="F203" s="97">
        <v>0.2</v>
      </c>
      <c r="G203" s="97">
        <v>0.23</v>
      </c>
      <c r="H203" s="97" t="s">
        <v>13</v>
      </c>
      <c r="I203" s="97" t="s">
        <v>13</v>
      </c>
      <c r="J203" s="97" t="s">
        <v>13</v>
      </c>
      <c r="K203" s="97">
        <v>0.27</v>
      </c>
      <c r="L203" s="97">
        <v>0.28999999999999998</v>
      </c>
      <c r="M203" s="97">
        <v>0.28999999999999998</v>
      </c>
      <c r="N203" s="97">
        <v>0.22</v>
      </c>
      <c r="O203" s="97">
        <v>0.23</v>
      </c>
      <c r="P203" s="97">
        <v>0.24</v>
      </c>
      <c r="Q203" s="97">
        <v>0</v>
      </c>
      <c r="R203" s="97">
        <v>0.26</v>
      </c>
      <c r="S203" s="97">
        <v>0.28000000000000003</v>
      </c>
      <c r="T203" s="97" t="s">
        <v>13</v>
      </c>
    </row>
    <row r="204" spans="2:20">
      <c r="B204" s="98">
        <v>42237</v>
      </c>
      <c r="C204" s="97">
        <v>0.32</v>
      </c>
      <c r="D204" s="97">
        <v>0.32</v>
      </c>
      <c r="E204" s="97">
        <v>0.27</v>
      </c>
      <c r="F204" s="97">
        <v>0.22</v>
      </c>
      <c r="G204" s="97">
        <v>0.26</v>
      </c>
      <c r="H204" s="97" t="s">
        <v>13</v>
      </c>
      <c r="I204" s="97" t="s">
        <v>13</v>
      </c>
      <c r="J204" s="97" t="s">
        <v>13</v>
      </c>
      <c r="K204" s="97">
        <v>0.28999999999999998</v>
      </c>
      <c r="L204" s="97">
        <v>0.31</v>
      </c>
      <c r="M204" s="97">
        <v>0.32</v>
      </c>
      <c r="N204" s="97">
        <v>0.24</v>
      </c>
      <c r="O204" s="97">
        <v>0.26</v>
      </c>
      <c r="P204" s="97">
        <v>0.26</v>
      </c>
      <c r="Q204" s="97" t="s">
        <v>13</v>
      </c>
      <c r="R204" s="97">
        <v>0.28999999999999998</v>
      </c>
      <c r="S204" s="97">
        <v>0.3</v>
      </c>
      <c r="T204" s="97" t="s">
        <v>13</v>
      </c>
    </row>
    <row r="205" spans="2:20">
      <c r="B205" s="98">
        <v>42238</v>
      </c>
      <c r="C205" s="97">
        <v>0.32</v>
      </c>
      <c r="D205" s="97">
        <v>0.32</v>
      </c>
      <c r="E205" s="97">
        <v>0.27</v>
      </c>
      <c r="F205" s="97">
        <v>0.22</v>
      </c>
      <c r="G205" s="97">
        <v>0.26</v>
      </c>
      <c r="H205" s="97" t="s">
        <v>13</v>
      </c>
      <c r="I205" s="97" t="s">
        <v>13</v>
      </c>
      <c r="J205" s="97" t="s">
        <v>13</v>
      </c>
      <c r="K205" s="97">
        <v>0.28999999999999998</v>
      </c>
      <c r="L205" s="97">
        <v>0.31</v>
      </c>
      <c r="M205" s="97">
        <v>0.32</v>
      </c>
      <c r="N205" s="97">
        <v>0.24</v>
      </c>
      <c r="O205" s="97">
        <v>0.25</v>
      </c>
      <c r="P205" s="97">
        <v>0.26</v>
      </c>
      <c r="Q205" s="97" t="s">
        <v>13</v>
      </c>
      <c r="R205" s="97">
        <v>0.28999999999999998</v>
      </c>
      <c r="S205" s="97">
        <v>0.3</v>
      </c>
      <c r="T205" s="97" t="s">
        <v>13</v>
      </c>
    </row>
    <row r="206" spans="2:20">
      <c r="B206" s="98">
        <v>42239</v>
      </c>
      <c r="C206" s="97">
        <v>0.32</v>
      </c>
      <c r="D206" s="97">
        <v>0.32</v>
      </c>
      <c r="E206" s="97">
        <v>0.27</v>
      </c>
      <c r="F206" s="97">
        <v>0.22</v>
      </c>
      <c r="G206" s="97">
        <v>0.26</v>
      </c>
      <c r="H206" s="97" t="s">
        <v>13</v>
      </c>
      <c r="I206" s="97" t="s">
        <v>13</v>
      </c>
      <c r="J206" s="97" t="s">
        <v>13</v>
      </c>
      <c r="K206" s="97">
        <v>0.28999999999999998</v>
      </c>
      <c r="L206" s="97">
        <v>0.31</v>
      </c>
      <c r="M206" s="97">
        <v>0.32</v>
      </c>
      <c r="N206" s="97">
        <v>0.23</v>
      </c>
      <c r="O206" s="97">
        <v>0.25</v>
      </c>
      <c r="P206" s="97">
        <v>0.26</v>
      </c>
      <c r="Q206" s="97" t="s">
        <v>13</v>
      </c>
      <c r="R206" s="97">
        <v>0.28000000000000003</v>
      </c>
      <c r="S206" s="97">
        <v>0.3</v>
      </c>
      <c r="T206" s="97" t="s">
        <v>13</v>
      </c>
    </row>
    <row r="207" spans="2:20">
      <c r="B207" s="98">
        <v>42240</v>
      </c>
      <c r="C207" s="97">
        <v>0.3</v>
      </c>
      <c r="D207" s="97">
        <v>0.3</v>
      </c>
      <c r="E207" s="97">
        <v>0.26</v>
      </c>
      <c r="F207" s="97">
        <v>0.2</v>
      </c>
      <c r="G207" s="97">
        <v>0.24</v>
      </c>
      <c r="H207" s="97" t="s">
        <v>13</v>
      </c>
      <c r="I207" s="97" t="s">
        <v>13</v>
      </c>
      <c r="J207" s="97" t="s">
        <v>13</v>
      </c>
      <c r="K207" s="97">
        <v>0.27</v>
      </c>
      <c r="L207" s="97">
        <v>0.28999999999999998</v>
      </c>
      <c r="M207" s="97">
        <v>0.3</v>
      </c>
      <c r="N207" s="97">
        <v>0.22</v>
      </c>
      <c r="O207" s="97">
        <v>0.23</v>
      </c>
      <c r="P207" s="97">
        <v>0.24</v>
      </c>
      <c r="Q207" s="97" t="s">
        <v>13</v>
      </c>
      <c r="R207" s="97">
        <v>0.26</v>
      </c>
      <c r="S207" s="97">
        <v>0.28000000000000003</v>
      </c>
      <c r="T207" s="97" t="s">
        <v>13</v>
      </c>
    </row>
    <row r="208" spans="2:20">
      <c r="B208" s="98">
        <v>42241</v>
      </c>
      <c r="C208" s="97">
        <v>0.28999999999999998</v>
      </c>
      <c r="D208" s="97">
        <v>0.28999999999999998</v>
      </c>
      <c r="E208" s="97">
        <v>0.25</v>
      </c>
      <c r="F208" s="97">
        <v>0.19</v>
      </c>
      <c r="G208" s="97">
        <v>0.23</v>
      </c>
      <c r="H208" s="97" t="s">
        <v>13</v>
      </c>
      <c r="I208" s="97" t="s">
        <v>13</v>
      </c>
      <c r="J208" s="97" t="s">
        <v>13</v>
      </c>
      <c r="K208" s="97">
        <v>0.26</v>
      </c>
      <c r="L208" s="97">
        <v>0.28000000000000003</v>
      </c>
      <c r="M208" s="97">
        <v>0.28999999999999998</v>
      </c>
      <c r="N208" s="97">
        <v>0.2</v>
      </c>
      <c r="O208" s="97">
        <v>0.22</v>
      </c>
      <c r="P208" s="97">
        <v>0.23</v>
      </c>
      <c r="Q208" s="97" t="s">
        <v>13</v>
      </c>
      <c r="R208" s="97">
        <v>0.25</v>
      </c>
      <c r="S208" s="97">
        <v>0.27</v>
      </c>
      <c r="T208" s="97" t="s">
        <v>13</v>
      </c>
    </row>
    <row r="209" spans="2:20">
      <c r="B209" s="98">
        <v>42242</v>
      </c>
      <c r="C209" s="97">
        <v>0.27</v>
      </c>
      <c r="D209" s="97">
        <v>0.27</v>
      </c>
      <c r="E209" s="97">
        <v>0.23</v>
      </c>
      <c r="F209" s="97">
        <v>0.18</v>
      </c>
      <c r="G209" s="97">
        <v>0.22</v>
      </c>
      <c r="H209" s="97" t="s">
        <v>13</v>
      </c>
      <c r="I209" s="97" t="s">
        <v>13</v>
      </c>
      <c r="J209" s="97" t="s">
        <v>13</v>
      </c>
      <c r="K209" s="97">
        <v>0.24</v>
      </c>
      <c r="L209" s="97">
        <v>0.26</v>
      </c>
      <c r="M209" s="97">
        <v>0.27</v>
      </c>
      <c r="N209" s="97">
        <v>0.19</v>
      </c>
      <c r="O209" s="97">
        <v>0.21</v>
      </c>
      <c r="P209" s="97">
        <v>0.22</v>
      </c>
      <c r="Q209" s="97" t="s">
        <v>13</v>
      </c>
      <c r="R209" s="97">
        <v>0.24</v>
      </c>
      <c r="S209" s="97">
        <v>0.25</v>
      </c>
      <c r="T209" s="97" t="s">
        <v>13</v>
      </c>
    </row>
    <row r="210" spans="2:20">
      <c r="B210" s="98">
        <v>42243</v>
      </c>
      <c r="C210" s="97">
        <v>0.3</v>
      </c>
      <c r="D210" s="97">
        <v>0.3</v>
      </c>
      <c r="E210" s="97">
        <v>0.26</v>
      </c>
      <c r="F210" s="97">
        <v>0.2</v>
      </c>
      <c r="G210" s="97">
        <v>0.24</v>
      </c>
      <c r="H210" s="97" t="s">
        <v>13</v>
      </c>
      <c r="I210" s="97" t="s">
        <v>13</v>
      </c>
      <c r="J210" s="97" t="s">
        <v>13</v>
      </c>
      <c r="K210" s="97">
        <v>0.27</v>
      </c>
      <c r="L210" s="97">
        <v>0.28999999999999998</v>
      </c>
      <c r="M210" s="97">
        <v>0.3</v>
      </c>
      <c r="N210" s="97">
        <v>0.2</v>
      </c>
      <c r="O210" s="97">
        <v>0.23</v>
      </c>
      <c r="P210" s="97">
        <v>0.24</v>
      </c>
      <c r="Q210" s="97" t="s">
        <v>13</v>
      </c>
      <c r="R210" s="97">
        <v>0.26</v>
      </c>
      <c r="S210" s="97">
        <v>0.27</v>
      </c>
      <c r="T210" s="97" t="s">
        <v>13</v>
      </c>
    </row>
    <row r="211" spans="2:20">
      <c r="B211" s="98">
        <v>42244</v>
      </c>
      <c r="C211" s="97">
        <v>0.28999999999999998</v>
      </c>
      <c r="D211" s="97">
        <v>0.28999999999999998</v>
      </c>
      <c r="E211" s="97">
        <v>0.25</v>
      </c>
      <c r="F211" s="97">
        <v>0.19</v>
      </c>
      <c r="G211" s="97">
        <v>0.23</v>
      </c>
      <c r="H211" s="97" t="s">
        <v>13</v>
      </c>
      <c r="I211" s="97" t="s">
        <v>13</v>
      </c>
      <c r="J211" s="97" t="s">
        <v>13</v>
      </c>
      <c r="K211" s="97">
        <v>0.26</v>
      </c>
      <c r="L211" s="97">
        <v>0.28000000000000003</v>
      </c>
      <c r="M211" s="97">
        <v>0.28999999999999998</v>
      </c>
      <c r="N211" s="97">
        <v>0.19</v>
      </c>
      <c r="O211" s="97">
        <v>0.22</v>
      </c>
      <c r="P211" s="97">
        <v>0.23</v>
      </c>
      <c r="Q211" s="97" t="s">
        <v>13</v>
      </c>
      <c r="R211" s="97">
        <v>0.25</v>
      </c>
      <c r="S211" s="97">
        <v>0.26</v>
      </c>
      <c r="T211" s="97" t="s">
        <v>13</v>
      </c>
    </row>
    <row r="212" spans="2:20">
      <c r="B212" s="98">
        <v>42245</v>
      </c>
      <c r="C212" s="97">
        <v>0.31</v>
      </c>
      <c r="D212" s="97">
        <v>0.31</v>
      </c>
      <c r="E212" s="97">
        <v>0.26</v>
      </c>
      <c r="F212" s="97">
        <v>0.21</v>
      </c>
      <c r="G212" s="97">
        <v>0.25</v>
      </c>
      <c r="H212" s="97" t="s">
        <v>13</v>
      </c>
      <c r="I212" s="97" t="s">
        <v>13</v>
      </c>
      <c r="J212" s="97" t="s">
        <v>13</v>
      </c>
      <c r="K212" s="97">
        <v>0.27</v>
      </c>
      <c r="L212" s="97">
        <v>0.28999999999999998</v>
      </c>
      <c r="M212" s="97">
        <v>0.3</v>
      </c>
      <c r="N212" s="97">
        <v>0.2</v>
      </c>
      <c r="O212" s="97">
        <v>0.23</v>
      </c>
      <c r="P212" s="97">
        <v>0.24</v>
      </c>
      <c r="Q212" s="97" t="s">
        <v>13</v>
      </c>
      <c r="R212" s="97">
        <v>0.27</v>
      </c>
      <c r="S212" s="97">
        <v>0.28000000000000003</v>
      </c>
      <c r="T212" s="97" t="s">
        <v>13</v>
      </c>
    </row>
    <row r="213" spans="2:20">
      <c r="B213" s="98">
        <v>42246</v>
      </c>
      <c r="C213" s="97">
        <v>0.28999999999999998</v>
      </c>
      <c r="D213" s="97">
        <v>0.28999999999999998</v>
      </c>
      <c r="E213" s="97">
        <v>0.25</v>
      </c>
      <c r="F213" s="97">
        <v>0.19</v>
      </c>
      <c r="G213" s="97">
        <v>0.23</v>
      </c>
      <c r="H213" s="97" t="s">
        <v>13</v>
      </c>
      <c r="I213" s="97" t="s">
        <v>13</v>
      </c>
      <c r="J213" s="97" t="s">
        <v>13</v>
      </c>
      <c r="K213" s="97">
        <v>0.25</v>
      </c>
      <c r="L213" s="97">
        <v>0.27</v>
      </c>
      <c r="M213" s="97">
        <v>0.28000000000000003</v>
      </c>
      <c r="N213" s="97">
        <v>0.18</v>
      </c>
      <c r="O213" s="97">
        <v>0.21</v>
      </c>
      <c r="P213" s="97">
        <v>0.23</v>
      </c>
      <c r="Q213" s="97" t="s">
        <v>13</v>
      </c>
      <c r="R213" s="97">
        <v>0.25</v>
      </c>
      <c r="S213" s="97">
        <v>0.26</v>
      </c>
      <c r="T213" s="97" t="s">
        <v>13</v>
      </c>
    </row>
    <row r="214" spans="2:20">
      <c r="B214" s="98">
        <v>42247</v>
      </c>
      <c r="C214" s="97">
        <v>0.26</v>
      </c>
      <c r="D214" s="97">
        <v>0.26</v>
      </c>
      <c r="E214" s="97">
        <v>0.22</v>
      </c>
      <c r="F214" s="97">
        <v>0.17</v>
      </c>
      <c r="G214" s="97">
        <v>0.21</v>
      </c>
      <c r="H214" s="97" t="s">
        <v>13</v>
      </c>
      <c r="I214" s="97" t="s">
        <v>13</v>
      </c>
      <c r="J214" s="97" t="s">
        <v>13</v>
      </c>
      <c r="K214" s="97">
        <v>0.23</v>
      </c>
      <c r="L214" s="97">
        <v>0.24</v>
      </c>
      <c r="M214" s="97">
        <v>0.25</v>
      </c>
      <c r="N214" s="97">
        <v>0.16</v>
      </c>
      <c r="O214" s="97">
        <v>0.18</v>
      </c>
      <c r="P214" s="97">
        <v>0.2</v>
      </c>
      <c r="Q214" s="97" t="s">
        <v>13</v>
      </c>
      <c r="R214" s="97">
        <v>0.22</v>
      </c>
      <c r="S214" s="97">
        <v>0.23</v>
      </c>
      <c r="T214" s="97" t="s">
        <v>13</v>
      </c>
    </row>
    <row r="215" spans="2:20">
      <c r="B215" s="98">
        <v>42248</v>
      </c>
      <c r="C215" s="97">
        <v>0.23</v>
      </c>
      <c r="D215" s="97">
        <v>0.23</v>
      </c>
      <c r="E215" s="97">
        <v>0.2</v>
      </c>
      <c r="F215" s="97">
        <v>0.15</v>
      </c>
      <c r="G215" s="97">
        <v>0.18</v>
      </c>
      <c r="H215" s="97" t="s">
        <v>13</v>
      </c>
      <c r="I215" s="97" t="s">
        <v>13</v>
      </c>
      <c r="J215" s="97" t="s">
        <v>13</v>
      </c>
      <c r="K215" s="97">
        <v>0.2</v>
      </c>
      <c r="L215" s="97">
        <v>0.21</v>
      </c>
      <c r="M215" s="97">
        <v>0.22</v>
      </c>
      <c r="N215" s="97">
        <v>0.13</v>
      </c>
      <c r="O215" s="97">
        <v>0.16</v>
      </c>
      <c r="P215" s="97">
        <v>0.18</v>
      </c>
      <c r="Q215" s="97" t="s">
        <v>13</v>
      </c>
      <c r="R215" s="97">
        <v>0.19</v>
      </c>
      <c r="S215" s="97">
        <v>0.21</v>
      </c>
      <c r="T215" s="97" t="s">
        <v>13</v>
      </c>
    </row>
    <row r="216" spans="2:20">
      <c r="B216" s="98">
        <v>42249</v>
      </c>
      <c r="C216" s="97">
        <v>0.28000000000000003</v>
      </c>
      <c r="D216" s="97">
        <v>0.28000000000000003</v>
      </c>
      <c r="E216" s="97">
        <v>0.24</v>
      </c>
      <c r="F216" s="97">
        <v>0.18</v>
      </c>
      <c r="G216" s="97">
        <v>0.22</v>
      </c>
      <c r="H216" s="97" t="s">
        <v>13</v>
      </c>
      <c r="I216" s="97" t="s">
        <v>13</v>
      </c>
      <c r="J216" s="97" t="s">
        <v>13</v>
      </c>
      <c r="K216" s="97">
        <v>0.24</v>
      </c>
      <c r="L216" s="97">
        <v>0.26</v>
      </c>
      <c r="M216" s="97">
        <v>0.27</v>
      </c>
      <c r="N216" s="97">
        <v>0.16</v>
      </c>
      <c r="O216" s="97">
        <v>0.19</v>
      </c>
      <c r="P216" s="97">
        <v>0.21</v>
      </c>
      <c r="Q216" s="97" t="s">
        <v>13</v>
      </c>
      <c r="R216" s="97">
        <v>0.23</v>
      </c>
      <c r="S216" s="97">
        <v>0.25</v>
      </c>
      <c r="T216" s="97" t="s">
        <v>13</v>
      </c>
    </row>
    <row r="217" spans="2:20">
      <c r="B217" s="98">
        <v>42250</v>
      </c>
      <c r="C217" s="97">
        <v>0.3</v>
      </c>
      <c r="D217" s="97">
        <v>0.3</v>
      </c>
      <c r="E217" s="97">
        <v>0.26</v>
      </c>
      <c r="F217" s="97">
        <v>0.2</v>
      </c>
      <c r="G217" s="97">
        <v>0.24</v>
      </c>
      <c r="H217" s="97" t="s">
        <v>13</v>
      </c>
      <c r="I217" s="97" t="s">
        <v>13</v>
      </c>
      <c r="J217" s="97" t="s">
        <v>13</v>
      </c>
      <c r="K217" s="97">
        <v>0.26</v>
      </c>
      <c r="L217" s="97">
        <v>0.27</v>
      </c>
      <c r="M217" s="97">
        <v>0.28999999999999998</v>
      </c>
      <c r="N217" s="97">
        <v>0.16</v>
      </c>
      <c r="O217" s="97">
        <v>0.2</v>
      </c>
      <c r="P217" s="97">
        <v>0.22</v>
      </c>
      <c r="Q217" s="97" t="s">
        <v>13</v>
      </c>
      <c r="R217" s="97">
        <v>0.25</v>
      </c>
      <c r="S217" s="97">
        <v>0.26</v>
      </c>
      <c r="T217" s="97" t="s">
        <v>13</v>
      </c>
    </row>
    <row r="218" spans="2:20">
      <c r="B218" s="98">
        <v>42251</v>
      </c>
      <c r="C218" s="97">
        <v>0.25</v>
      </c>
      <c r="D218" s="97">
        <v>0.25</v>
      </c>
      <c r="E218" s="97">
        <v>0.21</v>
      </c>
      <c r="F218" s="97">
        <v>0.16</v>
      </c>
      <c r="G218" s="97">
        <v>0.2</v>
      </c>
      <c r="H218" s="97" t="s">
        <v>13</v>
      </c>
      <c r="I218" s="97" t="s">
        <v>13</v>
      </c>
      <c r="J218" s="97" t="s">
        <v>13</v>
      </c>
      <c r="K218" s="97">
        <v>0.21</v>
      </c>
      <c r="L218" s="97">
        <v>0.23</v>
      </c>
      <c r="M218" s="97">
        <v>0.24</v>
      </c>
      <c r="N218" s="97">
        <v>0.13</v>
      </c>
      <c r="O218" s="97">
        <v>0.16</v>
      </c>
      <c r="P218" s="97">
        <v>0.18</v>
      </c>
      <c r="Q218" s="97" t="s">
        <v>13</v>
      </c>
      <c r="R218" s="97">
        <v>0.21</v>
      </c>
      <c r="S218" s="97">
        <v>0.22</v>
      </c>
      <c r="T218" s="97" t="s">
        <v>13</v>
      </c>
    </row>
    <row r="219" spans="2:20">
      <c r="B219" s="98">
        <v>42252</v>
      </c>
      <c r="C219" s="97">
        <v>0.21</v>
      </c>
      <c r="D219" s="97">
        <v>0.21</v>
      </c>
      <c r="E219" s="97">
        <v>0.18</v>
      </c>
      <c r="F219" s="97">
        <v>0.14000000000000001</v>
      </c>
      <c r="G219" s="97">
        <v>0.17</v>
      </c>
      <c r="H219" s="97" t="s">
        <v>13</v>
      </c>
      <c r="I219" s="97" t="s">
        <v>13</v>
      </c>
      <c r="J219" s="97" t="s">
        <v>13</v>
      </c>
      <c r="K219" s="97">
        <v>0.18</v>
      </c>
      <c r="L219" s="97">
        <v>0.19</v>
      </c>
      <c r="M219" s="97">
        <v>0.2</v>
      </c>
      <c r="N219" s="97">
        <v>0</v>
      </c>
      <c r="O219" s="97">
        <v>0.13</v>
      </c>
      <c r="P219" s="97">
        <v>0.15</v>
      </c>
      <c r="Q219" s="97" t="s">
        <v>13</v>
      </c>
      <c r="R219" s="97">
        <v>0.17</v>
      </c>
      <c r="S219" s="97">
        <v>0.18</v>
      </c>
      <c r="T219" s="97" t="s">
        <v>13</v>
      </c>
    </row>
    <row r="220" spans="2:20">
      <c r="B220" s="98">
        <v>42253</v>
      </c>
      <c r="C220" s="97">
        <v>0.18</v>
      </c>
      <c r="D220" s="97">
        <v>0.18</v>
      </c>
      <c r="E220" s="97">
        <v>0.15</v>
      </c>
      <c r="F220" s="97">
        <v>0.12</v>
      </c>
      <c r="G220" s="97">
        <v>0.14000000000000001</v>
      </c>
      <c r="H220" s="97" t="s">
        <v>13</v>
      </c>
      <c r="I220" s="97" t="s">
        <v>13</v>
      </c>
      <c r="J220" s="97" t="s">
        <v>13</v>
      </c>
      <c r="K220" s="97">
        <v>0.15</v>
      </c>
      <c r="L220" s="97">
        <v>0.16</v>
      </c>
      <c r="M220" s="97">
        <v>0.17</v>
      </c>
      <c r="N220" s="97" t="s">
        <v>13</v>
      </c>
      <c r="O220" s="97">
        <v>0.11</v>
      </c>
      <c r="P220" s="97">
        <v>0.13</v>
      </c>
      <c r="Q220" s="97" t="s">
        <v>13</v>
      </c>
      <c r="R220" s="97">
        <v>0.15</v>
      </c>
      <c r="S220" s="97">
        <v>0.16</v>
      </c>
      <c r="T220" s="97" t="s">
        <v>13</v>
      </c>
    </row>
    <row r="221" spans="2:20">
      <c r="B221" s="98">
        <v>42254</v>
      </c>
      <c r="C221" s="97">
        <v>0.22</v>
      </c>
      <c r="D221" s="97">
        <v>0.22</v>
      </c>
      <c r="E221" s="97">
        <v>0.19</v>
      </c>
      <c r="F221" s="97">
        <v>0.14000000000000001</v>
      </c>
      <c r="G221" s="97">
        <v>0.18</v>
      </c>
      <c r="H221" s="97" t="s">
        <v>13</v>
      </c>
      <c r="I221" s="97" t="s">
        <v>13</v>
      </c>
      <c r="J221" s="97" t="s">
        <v>13</v>
      </c>
      <c r="K221" s="97">
        <v>0.18</v>
      </c>
      <c r="L221" s="97">
        <v>0.2</v>
      </c>
      <c r="M221" s="97">
        <v>0.2</v>
      </c>
      <c r="N221" s="97" t="s">
        <v>13</v>
      </c>
      <c r="O221" s="97">
        <v>0.12</v>
      </c>
      <c r="P221" s="97">
        <v>0.15</v>
      </c>
      <c r="Q221" s="97" t="s">
        <v>13</v>
      </c>
      <c r="R221" s="97">
        <v>0.18</v>
      </c>
      <c r="S221" s="97">
        <v>0.19</v>
      </c>
      <c r="T221" s="97" t="s">
        <v>13</v>
      </c>
    </row>
    <row r="222" spans="2:20">
      <c r="B222" s="98">
        <v>42255</v>
      </c>
      <c r="C222" s="97">
        <v>0.28999999999999998</v>
      </c>
      <c r="D222" s="97">
        <v>0.28999999999999998</v>
      </c>
      <c r="E222" s="97">
        <v>0.25</v>
      </c>
      <c r="F222" s="97">
        <v>0.19</v>
      </c>
      <c r="G222" s="97">
        <v>0.23</v>
      </c>
      <c r="H222" s="97" t="s">
        <v>13</v>
      </c>
      <c r="I222" s="97" t="s">
        <v>13</v>
      </c>
      <c r="J222" s="97" t="s">
        <v>13</v>
      </c>
      <c r="K222" s="97">
        <v>0.24</v>
      </c>
      <c r="L222" s="97">
        <v>0.26</v>
      </c>
      <c r="M222" s="97">
        <v>0.27</v>
      </c>
      <c r="N222" s="97" t="s">
        <v>13</v>
      </c>
      <c r="O222" s="97">
        <v>0.16</v>
      </c>
      <c r="P222" s="97">
        <v>0.19</v>
      </c>
      <c r="Q222" s="97" t="s">
        <v>13</v>
      </c>
      <c r="R222" s="97">
        <v>0.23</v>
      </c>
      <c r="S222" s="97">
        <v>0.25</v>
      </c>
      <c r="T222" s="97" t="s">
        <v>13</v>
      </c>
    </row>
    <row r="223" spans="2:20">
      <c r="B223" s="98">
        <v>42256</v>
      </c>
      <c r="C223" s="97">
        <v>0.31</v>
      </c>
      <c r="D223" s="97">
        <v>0.31</v>
      </c>
      <c r="E223" s="97">
        <v>0.26</v>
      </c>
      <c r="F223" s="97">
        <v>0.2</v>
      </c>
      <c r="G223" s="97">
        <v>0.25</v>
      </c>
      <c r="H223" s="97" t="s">
        <v>13</v>
      </c>
      <c r="I223" s="97" t="s">
        <v>13</v>
      </c>
      <c r="J223" s="97" t="s">
        <v>13</v>
      </c>
      <c r="K223" s="97">
        <v>0.25</v>
      </c>
      <c r="L223" s="97">
        <v>0.27</v>
      </c>
      <c r="M223" s="97">
        <v>0.28000000000000003</v>
      </c>
      <c r="N223" s="97" t="s">
        <v>13</v>
      </c>
      <c r="O223" s="97">
        <v>0.16</v>
      </c>
      <c r="P223" s="97">
        <v>0.2</v>
      </c>
      <c r="Q223" s="97" t="s">
        <v>13</v>
      </c>
      <c r="R223" s="97">
        <v>0.25</v>
      </c>
      <c r="S223" s="97">
        <v>0.26</v>
      </c>
      <c r="T223" s="97" t="s">
        <v>13</v>
      </c>
    </row>
    <row r="224" spans="2:20">
      <c r="B224" s="98">
        <v>42257</v>
      </c>
      <c r="C224" s="97">
        <v>0.36</v>
      </c>
      <c r="D224" s="97">
        <v>0.36</v>
      </c>
      <c r="E224" s="97">
        <v>0.31</v>
      </c>
      <c r="F224" s="97">
        <v>0.23</v>
      </c>
      <c r="G224" s="97">
        <v>0.28999999999999998</v>
      </c>
      <c r="H224" s="97" t="s">
        <v>13</v>
      </c>
      <c r="I224" s="97" t="s">
        <v>13</v>
      </c>
      <c r="J224" s="97" t="s">
        <v>13</v>
      </c>
      <c r="K224" s="97">
        <v>0.28999999999999998</v>
      </c>
      <c r="L224" s="97">
        <v>0.32</v>
      </c>
      <c r="M224" s="97">
        <v>0.33</v>
      </c>
      <c r="N224" s="97" t="s">
        <v>13</v>
      </c>
      <c r="O224" s="97">
        <v>0</v>
      </c>
      <c r="P224" s="97">
        <v>0.22</v>
      </c>
      <c r="Q224" s="97" t="s">
        <v>13</v>
      </c>
      <c r="R224" s="97">
        <v>0</v>
      </c>
      <c r="S224" s="97">
        <v>0.31</v>
      </c>
      <c r="T224" s="97" t="s">
        <v>13</v>
      </c>
    </row>
    <row r="225" spans="2:20">
      <c r="B225" s="98">
        <v>42258</v>
      </c>
      <c r="C225" s="97">
        <v>0.3</v>
      </c>
      <c r="D225" s="97">
        <v>0.3</v>
      </c>
      <c r="E225" s="97">
        <v>0.26</v>
      </c>
      <c r="F225" s="97">
        <v>0.19</v>
      </c>
      <c r="G225" s="97">
        <v>0.24</v>
      </c>
      <c r="H225" s="97" t="s">
        <v>13</v>
      </c>
      <c r="I225" s="97" t="s">
        <v>13</v>
      </c>
      <c r="J225" s="97" t="s">
        <v>13</v>
      </c>
      <c r="K225" s="97">
        <v>0.24</v>
      </c>
      <c r="L225" s="97">
        <v>0.26</v>
      </c>
      <c r="M225" s="97">
        <v>0.27</v>
      </c>
      <c r="N225" s="97" t="s">
        <v>13</v>
      </c>
      <c r="O225" s="97" t="s">
        <v>13</v>
      </c>
      <c r="P225" s="97">
        <v>0.18</v>
      </c>
      <c r="Q225" s="97" t="s">
        <v>13</v>
      </c>
      <c r="R225" s="97" t="s">
        <v>13</v>
      </c>
      <c r="S225" s="97">
        <v>0.25</v>
      </c>
      <c r="T225" s="97" t="s">
        <v>13</v>
      </c>
    </row>
    <row r="226" spans="2:20">
      <c r="B226" s="98">
        <v>42259</v>
      </c>
      <c r="C226" s="97">
        <v>0.32</v>
      </c>
      <c r="D226" s="97">
        <v>0.32</v>
      </c>
      <c r="E226" s="97">
        <v>0.27</v>
      </c>
      <c r="F226" s="97">
        <v>0.2</v>
      </c>
      <c r="G226" s="97">
        <v>0.26</v>
      </c>
      <c r="H226" s="97" t="s">
        <v>13</v>
      </c>
      <c r="I226" s="97" t="s">
        <v>13</v>
      </c>
      <c r="J226" s="97" t="s">
        <v>13</v>
      </c>
      <c r="K226" s="97">
        <v>0.26</v>
      </c>
      <c r="L226" s="97">
        <v>0.28000000000000003</v>
      </c>
      <c r="M226" s="97">
        <v>0.28000000000000003</v>
      </c>
      <c r="N226" s="97" t="s">
        <v>13</v>
      </c>
      <c r="O226" s="97" t="s">
        <v>13</v>
      </c>
      <c r="P226" s="97">
        <v>0.18</v>
      </c>
      <c r="Q226" s="97" t="s">
        <v>13</v>
      </c>
      <c r="R226" s="97" t="s">
        <v>13</v>
      </c>
      <c r="S226" s="97">
        <v>0.27</v>
      </c>
      <c r="T226" s="97" t="s">
        <v>13</v>
      </c>
    </row>
    <row r="227" spans="2:20">
      <c r="B227" s="98">
        <v>42260</v>
      </c>
      <c r="C227" s="97">
        <v>0.28999999999999998</v>
      </c>
      <c r="D227" s="97">
        <v>0.28999999999999998</v>
      </c>
      <c r="E227" s="97">
        <v>0.25</v>
      </c>
      <c r="F227" s="97">
        <v>0.18</v>
      </c>
      <c r="G227" s="97">
        <v>0.23</v>
      </c>
      <c r="H227" s="97" t="s">
        <v>13</v>
      </c>
      <c r="I227" s="97" t="s">
        <v>13</v>
      </c>
      <c r="J227" s="97" t="s">
        <v>13</v>
      </c>
      <c r="K227" s="97">
        <v>0.23</v>
      </c>
      <c r="L227" s="97">
        <v>0.25</v>
      </c>
      <c r="M227" s="97">
        <v>0.26</v>
      </c>
      <c r="N227" s="97" t="s">
        <v>13</v>
      </c>
      <c r="O227" s="97" t="s">
        <v>13</v>
      </c>
      <c r="P227" s="97">
        <v>0.16</v>
      </c>
      <c r="Q227" s="97" t="s">
        <v>13</v>
      </c>
      <c r="R227" s="97" t="s">
        <v>13</v>
      </c>
      <c r="S227" s="97">
        <v>0.24</v>
      </c>
      <c r="T227" s="97" t="s">
        <v>13</v>
      </c>
    </row>
    <row r="228" spans="2:20">
      <c r="B228" s="98">
        <v>42261</v>
      </c>
      <c r="C228" s="97">
        <v>0.26</v>
      </c>
      <c r="D228" s="97">
        <v>0.26</v>
      </c>
      <c r="E228" s="97">
        <v>0.22</v>
      </c>
      <c r="F228" s="97">
        <v>0.16</v>
      </c>
      <c r="G228" s="97">
        <v>0.21</v>
      </c>
      <c r="H228" s="97" t="s">
        <v>13</v>
      </c>
      <c r="I228" s="97" t="s">
        <v>13</v>
      </c>
      <c r="J228" s="97" t="s">
        <v>13</v>
      </c>
      <c r="K228" s="97">
        <v>0.21</v>
      </c>
      <c r="L228" s="97">
        <v>0.22</v>
      </c>
      <c r="M228" s="97">
        <v>0.23</v>
      </c>
      <c r="N228" s="97" t="s">
        <v>13</v>
      </c>
      <c r="O228" s="97" t="s">
        <v>13</v>
      </c>
      <c r="P228" s="97">
        <v>0.14000000000000001</v>
      </c>
      <c r="Q228" s="97" t="s">
        <v>13</v>
      </c>
      <c r="R228" s="97" t="s">
        <v>13</v>
      </c>
      <c r="S228" s="97">
        <v>0.22</v>
      </c>
      <c r="T228" s="97" t="s">
        <v>13</v>
      </c>
    </row>
    <row r="229" spans="2:20">
      <c r="B229" s="98">
        <v>42262</v>
      </c>
      <c r="C229" s="97">
        <v>0.1</v>
      </c>
      <c r="D229" s="97">
        <v>0.1</v>
      </c>
      <c r="E229" s="97">
        <v>0.09</v>
      </c>
      <c r="F229" s="97">
        <v>0.06</v>
      </c>
      <c r="G229" s="97">
        <v>0.08</v>
      </c>
      <c r="H229" s="97" t="s">
        <v>13</v>
      </c>
      <c r="I229" s="97" t="s">
        <v>13</v>
      </c>
      <c r="J229" s="97" t="s">
        <v>13</v>
      </c>
      <c r="K229" s="97">
        <v>0.08</v>
      </c>
      <c r="L229" s="97">
        <v>0.09</v>
      </c>
      <c r="M229" s="97">
        <v>0.09</v>
      </c>
      <c r="N229" s="97" t="s">
        <v>13</v>
      </c>
      <c r="O229" s="97" t="s">
        <v>13</v>
      </c>
      <c r="P229" s="97">
        <v>0</v>
      </c>
      <c r="Q229" s="97" t="s">
        <v>13</v>
      </c>
      <c r="R229" s="97" t="s">
        <v>13</v>
      </c>
      <c r="S229" s="97">
        <v>0.08</v>
      </c>
      <c r="T229" s="97" t="s">
        <v>13</v>
      </c>
    </row>
    <row r="230" spans="2:20">
      <c r="B230" s="98">
        <v>42263</v>
      </c>
      <c r="C230" s="97">
        <v>0.15</v>
      </c>
      <c r="D230" s="97">
        <v>0.15</v>
      </c>
      <c r="E230" s="97">
        <v>0.13</v>
      </c>
      <c r="F230" s="97">
        <v>0.09</v>
      </c>
      <c r="G230" s="97">
        <v>0.12</v>
      </c>
      <c r="H230" s="97" t="s">
        <v>13</v>
      </c>
      <c r="I230" s="97" t="s">
        <v>13</v>
      </c>
      <c r="J230" s="97" t="s">
        <v>13</v>
      </c>
      <c r="K230" s="97">
        <v>0.12</v>
      </c>
      <c r="L230" s="97">
        <v>0.13</v>
      </c>
      <c r="M230" s="97">
        <v>0.13</v>
      </c>
      <c r="N230" s="97" t="s">
        <v>13</v>
      </c>
      <c r="O230" s="97" t="s">
        <v>13</v>
      </c>
      <c r="P230" s="97" t="s">
        <v>13</v>
      </c>
      <c r="Q230" s="97" t="s">
        <v>13</v>
      </c>
      <c r="R230" s="97" t="s">
        <v>13</v>
      </c>
      <c r="S230" s="97">
        <v>0.12</v>
      </c>
      <c r="T230" s="97" t="s">
        <v>13</v>
      </c>
    </row>
    <row r="231" spans="2:20">
      <c r="B231" s="98">
        <v>42264</v>
      </c>
      <c r="C231" s="97">
        <v>0.14000000000000001</v>
      </c>
      <c r="D231" s="97">
        <v>0.14000000000000001</v>
      </c>
      <c r="E231" s="97">
        <v>0.12</v>
      </c>
      <c r="F231" s="97">
        <v>0.09</v>
      </c>
      <c r="G231" s="97">
        <v>0.11</v>
      </c>
      <c r="H231" s="97" t="s">
        <v>13</v>
      </c>
      <c r="I231" s="97" t="s">
        <v>13</v>
      </c>
      <c r="J231" s="97" t="s">
        <v>13</v>
      </c>
      <c r="K231" s="97">
        <v>0.11</v>
      </c>
      <c r="L231" s="97">
        <v>0.12</v>
      </c>
      <c r="M231" s="97">
        <v>0.12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 t="s">
        <v>13</v>
      </c>
      <c r="S231" s="97">
        <v>0.11</v>
      </c>
      <c r="T231" s="97" t="s">
        <v>13</v>
      </c>
    </row>
    <row r="232" spans="2:20">
      <c r="B232" s="98">
        <v>42265</v>
      </c>
      <c r="C232" s="97">
        <v>0.15</v>
      </c>
      <c r="D232" s="97">
        <v>0.15</v>
      </c>
      <c r="E232" s="97">
        <v>0.13</v>
      </c>
      <c r="F232" s="97">
        <v>0.09</v>
      </c>
      <c r="G232" s="97">
        <v>0.12</v>
      </c>
      <c r="H232" s="97" t="s">
        <v>13</v>
      </c>
      <c r="I232" s="97" t="s">
        <v>13</v>
      </c>
      <c r="J232" s="97" t="s">
        <v>13</v>
      </c>
      <c r="K232" s="97">
        <v>0.12</v>
      </c>
      <c r="L232" s="97">
        <v>0.13</v>
      </c>
      <c r="M232" s="97">
        <v>0.13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 t="s">
        <v>13</v>
      </c>
      <c r="S232" s="97">
        <v>0.12</v>
      </c>
      <c r="T232" s="97" t="s">
        <v>13</v>
      </c>
    </row>
    <row r="233" spans="2:20">
      <c r="B233" s="98">
        <v>42266</v>
      </c>
      <c r="C233" s="97">
        <v>0.18</v>
      </c>
      <c r="D233" s="97">
        <v>0.18</v>
      </c>
      <c r="E233" s="97">
        <v>0.15</v>
      </c>
      <c r="F233" s="97">
        <v>0.11</v>
      </c>
      <c r="G233" s="97">
        <v>0.14000000000000001</v>
      </c>
      <c r="H233" s="97" t="s">
        <v>13</v>
      </c>
      <c r="I233" s="97" t="s">
        <v>13</v>
      </c>
      <c r="J233" s="97" t="s">
        <v>13</v>
      </c>
      <c r="K233" s="97">
        <v>0.14000000000000001</v>
      </c>
      <c r="L233" s="97">
        <v>0.15</v>
      </c>
      <c r="M233" s="97">
        <v>0.15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 t="s">
        <v>13</v>
      </c>
      <c r="S233" s="97">
        <v>0.14000000000000001</v>
      </c>
      <c r="T233" s="97" t="s">
        <v>13</v>
      </c>
    </row>
    <row r="234" spans="2:20">
      <c r="B234" s="98">
        <v>42267</v>
      </c>
      <c r="C234" s="97">
        <v>0.2</v>
      </c>
      <c r="D234" s="97">
        <v>0.2</v>
      </c>
      <c r="E234" s="97">
        <v>0.17</v>
      </c>
      <c r="F234" s="97">
        <v>0.12</v>
      </c>
      <c r="G234" s="97">
        <v>0.16</v>
      </c>
      <c r="H234" s="97" t="s">
        <v>13</v>
      </c>
      <c r="I234" s="97" t="s">
        <v>13</v>
      </c>
      <c r="J234" s="97" t="s">
        <v>13</v>
      </c>
      <c r="K234" s="97">
        <v>0.15</v>
      </c>
      <c r="L234" s="97">
        <v>0.16</v>
      </c>
      <c r="M234" s="97">
        <v>0.17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 t="s">
        <v>13</v>
      </c>
      <c r="S234" s="97">
        <v>0</v>
      </c>
      <c r="T234" s="97" t="s">
        <v>13</v>
      </c>
    </row>
    <row r="235" spans="2:20">
      <c r="B235" s="98">
        <v>42268</v>
      </c>
      <c r="C235" s="97">
        <v>0.21</v>
      </c>
      <c r="D235" s="97">
        <v>0.21</v>
      </c>
      <c r="E235" s="97">
        <v>0.18</v>
      </c>
      <c r="F235" s="97">
        <v>0.13</v>
      </c>
      <c r="G235" s="97">
        <v>0.17</v>
      </c>
      <c r="H235" s="97" t="s">
        <v>13</v>
      </c>
      <c r="I235" s="97" t="s">
        <v>13</v>
      </c>
      <c r="J235" s="97" t="s">
        <v>13</v>
      </c>
      <c r="K235" s="97">
        <v>0.16</v>
      </c>
      <c r="L235" s="97">
        <v>0.17</v>
      </c>
      <c r="M235" s="97">
        <v>0.18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</row>
    <row r="236" spans="2:20">
      <c r="B236" s="98">
        <v>42269</v>
      </c>
      <c r="C236" s="97">
        <v>0.25</v>
      </c>
      <c r="D236" s="97">
        <v>0.25</v>
      </c>
      <c r="E236" s="97">
        <v>0.21</v>
      </c>
      <c r="F236" s="97">
        <v>0.15</v>
      </c>
      <c r="G236" s="97">
        <v>0.2</v>
      </c>
      <c r="H236" s="97" t="s">
        <v>13</v>
      </c>
      <c r="I236" s="97" t="s">
        <v>13</v>
      </c>
      <c r="J236" s="97" t="s">
        <v>13</v>
      </c>
      <c r="K236" s="97">
        <v>0.19</v>
      </c>
      <c r="L236" s="97">
        <v>0.2</v>
      </c>
      <c r="M236" s="97">
        <v>0.21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</row>
    <row r="237" spans="2:20">
      <c r="B237" s="98">
        <v>42270</v>
      </c>
      <c r="C237" s="97">
        <v>0.25</v>
      </c>
      <c r="D237" s="97">
        <v>0.25</v>
      </c>
      <c r="E237" s="97">
        <v>0.21</v>
      </c>
      <c r="F237" s="97">
        <v>0.15</v>
      </c>
      <c r="G237" s="97">
        <v>0.2</v>
      </c>
      <c r="H237" s="97" t="s">
        <v>13</v>
      </c>
      <c r="I237" s="97" t="s">
        <v>13</v>
      </c>
      <c r="J237" s="97" t="s">
        <v>13</v>
      </c>
      <c r="K237" s="97">
        <v>0.19</v>
      </c>
      <c r="L237" s="97">
        <v>0.2</v>
      </c>
      <c r="M237" s="97">
        <v>0.21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</row>
    <row r="238" spans="2:20">
      <c r="B238" s="98">
        <v>42271</v>
      </c>
      <c r="C238" s="97">
        <v>0.28000000000000003</v>
      </c>
      <c r="D238" s="97">
        <v>0.28000000000000003</v>
      </c>
      <c r="E238" s="97">
        <v>0.24</v>
      </c>
      <c r="F238" s="97">
        <v>0.17</v>
      </c>
      <c r="G238" s="97">
        <v>0.22</v>
      </c>
      <c r="H238" s="97" t="s">
        <v>13</v>
      </c>
      <c r="I238" s="97" t="s">
        <v>13</v>
      </c>
      <c r="J238" s="97" t="s">
        <v>13</v>
      </c>
      <c r="K238" s="97">
        <v>0.21</v>
      </c>
      <c r="L238" s="97">
        <v>0.22</v>
      </c>
      <c r="M238" s="97">
        <v>0.23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</row>
    <row r="239" spans="2:20">
      <c r="B239" s="98">
        <v>42272</v>
      </c>
      <c r="C239" s="97">
        <v>0.34</v>
      </c>
      <c r="D239" s="97">
        <v>0.34</v>
      </c>
      <c r="E239" s="97">
        <v>0.28999999999999998</v>
      </c>
      <c r="F239" s="97">
        <v>0.2</v>
      </c>
      <c r="G239" s="97">
        <v>0.27</v>
      </c>
      <c r="H239" s="97" t="s">
        <v>13</v>
      </c>
      <c r="I239" s="97" t="s">
        <v>13</v>
      </c>
      <c r="J239" s="97" t="s">
        <v>13</v>
      </c>
      <c r="K239" s="97">
        <v>0.25</v>
      </c>
      <c r="L239" s="97">
        <v>0.27</v>
      </c>
      <c r="M239" s="97">
        <v>0.27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</row>
    <row r="240" spans="2:20">
      <c r="B240" s="98">
        <v>42273</v>
      </c>
      <c r="C240" s="97">
        <v>0.26</v>
      </c>
      <c r="D240" s="97">
        <v>0.26</v>
      </c>
      <c r="E240" s="97">
        <v>0.22</v>
      </c>
      <c r="F240" s="97">
        <v>0.15</v>
      </c>
      <c r="G240" s="97">
        <v>0.21</v>
      </c>
      <c r="H240" s="97" t="s">
        <v>13</v>
      </c>
      <c r="I240" s="97" t="s">
        <v>13</v>
      </c>
      <c r="J240" s="97" t="s">
        <v>13</v>
      </c>
      <c r="K240" s="97">
        <v>0.19</v>
      </c>
      <c r="L240" s="97">
        <v>0.2</v>
      </c>
      <c r="M240" s="97">
        <v>0.21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</row>
    <row r="241" spans="2:20">
      <c r="B241" s="98">
        <v>42274</v>
      </c>
      <c r="C241" s="97">
        <v>0.21</v>
      </c>
      <c r="D241" s="97">
        <v>0.21</v>
      </c>
      <c r="E241" s="97">
        <v>0.18</v>
      </c>
      <c r="F241" s="97">
        <v>0.12</v>
      </c>
      <c r="G241" s="97">
        <v>0.17</v>
      </c>
      <c r="H241" s="97" t="s">
        <v>13</v>
      </c>
      <c r="I241" s="97" t="s">
        <v>13</v>
      </c>
      <c r="J241" s="97" t="s">
        <v>13</v>
      </c>
      <c r="K241" s="97">
        <v>0.15</v>
      </c>
      <c r="L241" s="97">
        <v>0.16</v>
      </c>
      <c r="M241" s="97">
        <v>0.17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</row>
    <row r="242" spans="2:20">
      <c r="B242" s="98">
        <v>42275</v>
      </c>
      <c r="C242" s="97">
        <v>0.17</v>
      </c>
      <c r="D242" s="97">
        <v>0.17</v>
      </c>
      <c r="E242" s="97">
        <v>0.14000000000000001</v>
      </c>
      <c r="F242" s="97">
        <v>0.09</v>
      </c>
      <c r="G242" s="97">
        <v>0.14000000000000001</v>
      </c>
      <c r="H242" s="97" t="s">
        <v>13</v>
      </c>
      <c r="I242" s="97" t="s">
        <v>13</v>
      </c>
      <c r="J242" s="97" t="s">
        <v>13</v>
      </c>
      <c r="K242" s="97">
        <v>0.12</v>
      </c>
      <c r="L242" s="97">
        <v>0.13</v>
      </c>
      <c r="M242" s="97">
        <v>0.13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</row>
    <row r="243" spans="2:20">
      <c r="B243" s="98">
        <v>42276</v>
      </c>
      <c r="C243" s="97">
        <v>0.19</v>
      </c>
      <c r="D243" s="97">
        <v>0.19</v>
      </c>
      <c r="E243" s="97">
        <v>0.16</v>
      </c>
      <c r="F243" s="97">
        <v>0.1</v>
      </c>
      <c r="G243" s="97">
        <v>0.15</v>
      </c>
      <c r="H243" s="97" t="s">
        <v>13</v>
      </c>
      <c r="I243" s="97" t="s">
        <v>13</v>
      </c>
      <c r="J243" s="97" t="s">
        <v>13</v>
      </c>
      <c r="K243" s="97">
        <v>0.13</v>
      </c>
      <c r="L243" s="97">
        <v>0.15</v>
      </c>
      <c r="M243" s="97">
        <v>0.15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</row>
    <row r="244" spans="2:20">
      <c r="B244" s="98">
        <v>42277</v>
      </c>
      <c r="C244" s="97">
        <v>0.2</v>
      </c>
      <c r="D244" s="97">
        <v>0.2</v>
      </c>
      <c r="E244" s="97">
        <v>0.17</v>
      </c>
      <c r="F244" s="97">
        <v>0.1</v>
      </c>
      <c r="G244" s="97">
        <v>0.16</v>
      </c>
      <c r="H244" s="97" t="s">
        <v>13</v>
      </c>
      <c r="I244" s="97" t="s">
        <v>13</v>
      </c>
      <c r="J244" s="97" t="s">
        <v>13</v>
      </c>
      <c r="K244" s="97">
        <v>0</v>
      </c>
      <c r="L244" s="97">
        <v>0.15</v>
      </c>
      <c r="M244" s="97">
        <v>0.15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</row>
    <row r="245" spans="2:20">
      <c r="B245" s="98">
        <v>42278</v>
      </c>
      <c r="C245" s="97">
        <v>0.22</v>
      </c>
      <c r="D245" s="97">
        <v>0.22</v>
      </c>
      <c r="E245" s="97">
        <v>0.19</v>
      </c>
      <c r="F245" s="97">
        <v>0.11</v>
      </c>
      <c r="G245" s="97">
        <v>0.18</v>
      </c>
      <c r="H245" s="97" t="s">
        <v>13</v>
      </c>
      <c r="I245" s="97" t="s">
        <v>13</v>
      </c>
      <c r="J245" s="97" t="s">
        <v>13</v>
      </c>
      <c r="K245" s="97" t="s">
        <v>13</v>
      </c>
      <c r="L245" s="97">
        <v>0.17</v>
      </c>
      <c r="M245" s="97">
        <v>0.17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</row>
    <row r="246" spans="2:20">
      <c r="B246" s="98">
        <v>42279</v>
      </c>
      <c r="C246" s="97">
        <v>0.05</v>
      </c>
      <c r="D246" s="97">
        <v>0.05</v>
      </c>
      <c r="E246" s="97">
        <v>0.04</v>
      </c>
      <c r="F246" s="97">
        <v>0.02</v>
      </c>
      <c r="G246" s="97">
        <v>0.04</v>
      </c>
      <c r="H246" s="97" t="s">
        <v>13</v>
      </c>
      <c r="I246" s="97" t="s">
        <v>13</v>
      </c>
      <c r="J246" s="97" t="s">
        <v>13</v>
      </c>
      <c r="K246" s="97" t="s">
        <v>13</v>
      </c>
      <c r="L246" s="97">
        <v>0.04</v>
      </c>
      <c r="M246" s="97">
        <v>0.04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</row>
    <row r="247" spans="2:20">
      <c r="B247" s="98">
        <v>42280</v>
      </c>
      <c r="C247" s="97">
        <v>0.15</v>
      </c>
      <c r="D247" s="97">
        <v>0.15</v>
      </c>
      <c r="E247" s="97">
        <v>0.13</v>
      </c>
      <c r="F247" s="97">
        <v>7.0000000000000007E-2</v>
      </c>
      <c r="G247" s="97">
        <v>0.12</v>
      </c>
      <c r="H247" s="97" t="s">
        <v>13</v>
      </c>
      <c r="I247" s="97" t="s">
        <v>13</v>
      </c>
      <c r="J247" s="97" t="s">
        <v>13</v>
      </c>
      <c r="K247" s="97" t="s">
        <v>13</v>
      </c>
      <c r="L247" s="97">
        <v>0.11</v>
      </c>
      <c r="M247" s="97">
        <v>0.11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</row>
    <row r="248" spans="2:20">
      <c r="B248" s="98">
        <v>42281</v>
      </c>
      <c r="C248" s="97">
        <v>0.17</v>
      </c>
      <c r="D248" s="97">
        <v>0.17</v>
      </c>
      <c r="E248" s="97">
        <v>0.14000000000000001</v>
      </c>
      <c r="F248" s="97">
        <v>0.08</v>
      </c>
      <c r="G248" s="97">
        <v>0.14000000000000001</v>
      </c>
      <c r="H248" s="97" t="s">
        <v>13</v>
      </c>
      <c r="I248" s="97" t="s">
        <v>13</v>
      </c>
      <c r="J248" s="97" t="s">
        <v>13</v>
      </c>
      <c r="K248" s="97" t="s">
        <v>13</v>
      </c>
      <c r="L248" s="97">
        <v>0.13</v>
      </c>
      <c r="M248" s="97">
        <v>0.13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</row>
    <row r="249" spans="2:20">
      <c r="B249" s="98">
        <v>42282</v>
      </c>
      <c r="C249" s="97">
        <v>0.14000000000000001</v>
      </c>
      <c r="D249" s="97">
        <v>0.14000000000000001</v>
      </c>
      <c r="E249" s="97">
        <v>0.12</v>
      </c>
      <c r="F249" s="97">
        <v>0.06</v>
      </c>
      <c r="G249" s="97">
        <v>0.11</v>
      </c>
      <c r="H249" s="97" t="s">
        <v>13</v>
      </c>
      <c r="I249" s="97" t="s">
        <v>13</v>
      </c>
      <c r="J249" s="97" t="s">
        <v>13</v>
      </c>
      <c r="K249" s="97" t="s">
        <v>13</v>
      </c>
      <c r="L249" s="97">
        <v>0.1</v>
      </c>
      <c r="M249" s="97">
        <v>0.1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</row>
    <row r="250" spans="2:20">
      <c r="B250" s="98">
        <v>42283</v>
      </c>
      <c r="C250" s="97">
        <v>0.13</v>
      </c>
      <c r="D250" s="97">
        <v>0.13</v>
      </c>
      <c r="E250" s="97">
        <v>0.11</v>
      </c>
      <c r="F250" s="97">
        <v>0.06</v>
      </c>
      <c r="G250" s="97">
        <v>0.1</v>
      </c>
      <c r="H250" s="97" t="s">
        <v>13</v>
      </c>
      <c r="I250" s="97" t="s">
        <v>13</v>
      </c>
      <c r="J250" s="97" t="s">
        <v>13</v>
      </c>
      <c r="K250" s="97" t="s">
        <v>13</v>
      </c>
      <c r="L250" s="97">
        <v>0.09</v>
      </c>
      <c r="M250" s="97">
        <v>0.09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</row>
    <row r="251" spans="2:20">
      <c r="B251" s="98">
        <v>42284</v>
      </c>
      <c r="C251" s="97">
        <v>0.17</v>
      </c>
      <c r="D251" s="97">
        <v>0.17</v>
      </c>
      <c r="E251" s="97">
        <v>0.14000000000000001</v>
      </c>
      <c r="F251" s="97">
        <v>7.0000000000000007E-2</v>
      </c>
      <c r="G251" s="97">
        <v>0.14000000000000001</v>
      </c>
      <c r="H251" s="97" t="s">
        <v>13</v>
      </c>
      <c r="I251" s="97" t="s">
        <v>13</v>
      </c>
      <c r="J251" s="97" t="s">
        <v>13</v>
      </c>
      <c r="K251" s="97" t="s">
        <v>13</v>
      </c>
      <c r="L251" s="97">
        <v>0.12</v>
      </c>
      <c r="M251" s="97">
        <v>0.12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</row>
    <row r="252" spans="2:20">
      <c r="B252" s="98">
        <v>42285</v>
      </c>
      <c r="C252" s="97">
        <v>0.21</v>
      </c>
      <c r="D252" s="97">
        <v>0.21</v>
      </c>
      <c r="E252" s="97">
        <v>0.18</v>
      </c>
      <c r="F252" s="97">
        <v>0.09</v>
      </c>
      <c r="G252" s="97">
        <v>0.17</v>
      </c>
      <c r="H252" s="97" t="s">
        <v>13</v>
      </c>
      <c r="I252" s="97" t="s">
        <v>13</v>
      </c>
      <c r="J252" s="97" t="s">
        <v>13</v>
      </c>
      <c r="K252" s="97" t="s">
        <v>13</v>
      </c>
      <c r="L252" s="97">
        <v>0.15</v>
      </c>
      <c r="M252" s="97">
        <v>0.15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</row>
    <row r="253" spans="2:20">
      <c r="B253" s="98">
        <v>42286</v>
      </c>
      <c r="C253" s="97">
        <v>0.22</v>
      </c>
      <c r="D253" s="97">
        <v>0.22</v>
      </c>
      <c r="E253" s="97">
        <v>0.19</v>
      </c>
      <c r="F253" s="97">
        <v>0.09</v>
      </c>
      <c r="G253" s="97">
        <v>0.18</v>
      </c>
      <c r="H253" s="97" t="s">
        <v>13</v>
      </c>
      <c r="I253" s="97" t="s">
        <v>13</v>
      </c>
      <c r="J253" s="97" t="s">
        <v>13</v>
      </c>
      <c r="K253" s="97" t="s">
        <v>13</v>
      </c>
      <c r="L253" s="97">
        <v>0.16</v>
      </c>
      <c r="M253" s="97">
        <v>0.16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</row>
    <row r="254" spans="2:20">
      <c r="B254" s="98">
        <v>42287</v>
      </c>
      <c r="C254" s="97">
        <v>0</v>
      </c>
      <c r="D254" s="97">
        <v>0</v>
      </c>
      <c r="E254" s="97">
        <v>0</v>
      </c>
      <c r="F254" s="97">
        <v>0</v>
      </c>
      <c r="G254" s="97">
        <v>0</v>
      </c>
      <c r="H254" s="97" t="s">
        <v>13</v>
      </c>
      <c r="I254" s="97" t="s">
        <v>13</v>
      </c>
      <c r="J254" s="97" t="s">
        <v>13</v>
      </c>
      <c r="K254" s="97" t="s">
        <v>13</v>
      </c>
      <c r="L254" s="97">
        <v>0</v>
      </c>
      <c r="M254" s="97">
        <v>0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AN256"/>
  <sheetViews>
    <sheetView zoomScale="85" zoomScaleNormal="85" workbookViewId="0">
      <selection activeCell="C5" sqref="C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5" t="s">
        <v>52</v>
      </c>
    </row>
    <row r="3" spans="2:20">
      <c r="B3" s="15" t="s">
        <v>199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12" si="0">C18</f>
        <v>4.25</v>
      </c>
      <c r="D5" s="22">
        <f t="shared" si="0"/>
        <v>1.7600000000000002</v>
      </c>
      <c r="E5" s="22">
        <f t="shared" si="0"/>
        <v>1.7600000000000002</v>
      </c>
      <c r="F5" s="22">
        <f t="shared" si="0"/>
        <v>1.8500000000000008</v>
      </c>
      <c r="G5" s="22">
        <f t="shared" si="0"/>
        <v>2.6100000000000003</v>
      </c>
      <c r="H5" s="22">
        <f t="shared" si="0"/>
        <v>2.4800000000000004</v>
      </c>
      <c r="I5" s="22">
        <f>AVERAGE(I18:J18)</f>
        <v>0.32000000000000006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6.1500000000000012</v>
      </c>
      <c r="D6" s="19">
        <f t="shared" si="0"/>
        <v>5.7900000000000018</v>
      </c>
      <c r="E6" s="19">
        <f t="shared" si="0"/>
        <v>5.160000000000001</v>
      </c>
      <c r="F6" s="19">
        <f t="shared" si="0"/>
        <v>4.1500000000000004</v>
      </c>
      <c r="G6" s="19">
        <f t="shared" si="0"/>
        <v>4.9300000000000006</v>
      </c>
      <c r="H6" s="19">
        <f t="shared" si="0"/>
        <v>5.9800000000000013</v>
      </c>
      <c r="I6" s="19">
        <f t="shared" ref="I6:I12" si="1">AVERAGE(I19:J19)</f>
        <v>3.3400000000000007</v>
      </c>
      <c r="J6" s="19">
        <f t="shared" ref="J6:J12" si="2">AVERAGE(K19:M19)</f>
        <v>0.38000000000000012</v>
      </c>
      <c r="K6" s="19">
        <f t="shared" ref="K6:K12" si="3">AVERAGE(N19:P19)</f>
        <v>0.37666666666666671</v>
      </c>
      <c r="L6" s="19">
        <f t="shared" ref="L6:L12" si="4">Q19</f>
        <v>0</v>
      </c>
      <c r="M6" s="19">
        <f t="shared" ref="M6:M12" si="5">AVERAGE(R19:S19)</f>
        <v>0.17</v>
      </c>
      <c r="N6" s="19">
        <f t="shared" ref="N6:N12" si="6">T19</f>
        <v>1.7500000000000009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7.89</v>
      </c>
      <c r="D7" s="19">
        <f t="shared" si="0"/>
        <v>7.89</v>
      </c>
      <c r="E7" s="19">
        <f t="shared" si="0"/>
        <v>6.7</v>
      </c>
      <c r="F7" s="19">
        <f t="shared" si="0"/>
        <v>5.36</v>
      </c>
      <c r="G7" s="19">
        <f t="shared" si="0"/>
        <v>6.3100000000000005</v>
      </c>
      <c r="H7" s="19">
        <f t="shared" si="0"/>
        <v>7.89</v>
      </c>
      <c r="I7" s="19">
        <f t="shared" si="1"/>
        <v>7.6549999999999994</v>
      </c>
      <c r="J7" s="19">
        <f t="shared" si="2"/>
        <v>2.1700000000000004</v>
      </c>
      <c r="K7" s="19">
        <f t="shared" si="3"/>
        <v>3.056666666666668</v>
      </c>
      <c r="L7" s="19">
        <f t="shared" si="4"/>
        <v>1.29</v>
      </c>
      <c r="M7" s="19">
        <f t="shared" si="5"/>
        <v>2.3900000000000006</v>
      </c>
      <c r="N7" s="19">
        <f t="shared" si="6"/>
        <v>6.01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10.16</v>
      </c>
      <c r="D8" s="19">
        <f t="shared" si="0"/>
        <v>10.16</v>
      </c>
      <c r="E8" s="19">
        <f t="shared" si="0"/>
        <v>8.6599999999999966</v>
      </c>
      <c r="F8" s="19">
        <f t="shared" si="0"/>
        <v>6.910000000000001</v>
      </c>
      <c r="G8" s="19">
        <f t="shared" si="0"/>
        <v>8.129999999999999</v>
      </c>
      <c r="H8" s="19">
        <f t="shared" si="0"/>
        <v>9.8099999999999969</v>
      </c>
      <c r="I8" s="19">
        <f t="shared" si="1"/>
        <v>10.16</v>
      </c>
      <c r="J8" s="19">
        <f t="shared" si="2"/>
        <v>5.4766666666666666</v>
      </c>
      <c r="K8" s="19">
        <f t="shared" si="3"/>
        <v>7.5933333333333337</v>
      </c>
      <c r="L8" s="19">
        <f t="shared" si="4"/>
        <v>7.25</v>
      </c>
      <c r="M8" s="19">
        <f t="shared" si="5"/>
        <v>5.9850000000000012</v>
      </c>
      <c r="N8" s="19">
        <f t="shared" si="6"/>
        <v>8.1099999999999977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11.63</v>
      </c>
      <c r="D9" s="19">
        <f t="shared" si="0"/>
        <v>11.63</v>
      </c>
      <c r="E9" s="19">
        <f t="shared" si="0"/>
        <v>9.8599999999999977</v>
      </c>
      <c r="F9" s="19">
        <f t="shared" si="0"/>
        <v>7.8999999999999995</v>
      </c>
      <c r="G9" s="19">
        <f t="shared" si="0"/>
        <v>9.3099999999999987</v>
      </c>
      <c r="H9" s="19">
        <f t="shared" si="0"/>
        <v>3.71</v>
      </c>
      <c r="I9" s="19">
        <f t="shared" si="1"/>
        <v>7.0699999999999994</v>
      </c>
      <c r="J9" s="19">
        <f t="shared" si="2"/>
        <v>10.480000000000002</v>
      </c>
      <c r="K9" s="19">
        <f t="shared" si="3"/>
        <v>10.67</v>
      </c>
      <c r="L9" s="19">
        <f t="shared" si="4"/>
        <v>10.809999999999999</v>
      </c>
      <c r="M9" s="19">
        <f t="shared" si="5"/>
        <v>11.055</v>
      </c>
      <c r="N9" s="19">
        <f t="shared" si="6"/>
        <v>0.79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7.49</v>
      </c>
      <c r="D10" s="19">
        <f t="shared" si="0"/>
        <v>7.49</v>
      </c>
      <c r="E10" s="19">
        <f t="shared" si="0"/>
        <v>6.3800000000000008</v>
      </c>
      <c r="F10" s="19">
        <f t="shared" si="0"/>
        <v>5.0300000000000011</v>
      </c>
      <c r="G10" s="19">
        <f t="shared" si="0"/>
        <v>6.0100000000000007</v>
      </c>
      <c r="H10" s="19">
        <f t="shared" si="0"/>
        <v>0</v>
      </c>
      <c r="I10" s="19">
        <f t="shared" si="1"/>
        <v>0</v>
      </c>
      <c r="J10" s="19">
        <f t="shared" si="2"/>
        <v>7.32</v>
      </c>
      <c r="K10" s="19">
        <f t="shared" si="3"/>
        <v>6.1133333333333342</v>
      </c>
      <c r="L10" s="19">
        <f t="shared" si="4"/>
        <v>2.8499999999999996</v>
      </c>
      <c r="M10" s="19">
        <f t="shared" si="5"/>
        <v>7.0700000000000021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6.74</v>
      </c>
      <c r="D11" s="19">
        <f t="shared" si="0"/>
        <v>6.74</v>
      </c>
      <c r="E11" s="19">
        <f t="shared" si="0"/>
        <v>5.7100000000000009</v>
      </c>
      <c r="F11" s="19">
        <f t="shared" si="0"/>
        <v>4.2</v>
      </c>
      <c r="G11" s="19">
        <f t="shared" si="0"/>
        <v>5.379999999999999</v>
      </c>
      <c r="H11" s="19">
        <f t="shared" si="0"/>
        <v>0</v>
      </c>
      <c r="I11" s="19">
        <f t="shared" si="1"/>
        <v>0</v>
      </c>
      <c r="J11" s="19">
        <f t="shared" si="2"/>
        <v>5.6833333333333345</v>
      </c>
      <c r="K11" s="19">
        <f t="shared" si="3"/>
        <v>1.5999999999999999</v>
      </c>
      <c r="L11" s="19">
        <f t="shared" si="4"/>
        <v>0</v>
      </c>
      <c r="M11" s="19">
        <f t="shared" si="5"/>
        <v>3.2250000000000005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1.5099999999999998</v>
      </c>
      <c r="D12" s="21">
        <f t="shared" si="0"/>
        <v>1.5099999999999998</v>
      </c>
      <c r="E12" s="21">
        <f t="shared" si="0"/>
        <v>1.29</v>
      </c>
      <c r="F12" s="21">
        <f t="shared" si="0"/>
        <v>0.69000000000000017</v>
      </c>
      <c r="G12" s="21">
        <f t="shared" si="0"/>
        <v>1.21</v>
      </c>
      <c r="H12" s="21">
        <f t="shared" si="0"/>
        <v>0</v>
      </c>
      <c r="I12" s="21">
        <f t="shared" si="1"/>
        <v>0</v>
      </c>
      <c r="J12" s="21">
        <f t="shared" si="2"/>
        <v>0.73666666666666669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199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SUM(C32:C61)</f>
        <v>4.25</v>
      </c>
      <c r="D18" s="19">
        <f t="shared" ref="D18:T18" si="7">SUM(D32:D61)</f>
        <v>1.7600000000000002</v>
      </c>
      <c r="E18" s="19">
        <f t="shared" si="7"/>
        <v>1.7600000000000002</v>
      </c>
      <c r="F18" s="19">
        <f t="shared" si="7"/>
        <v>1.8500000000000008</v>
      </c>
      <c r="G18" s="19">
        <f t="shared" si="7"/>
        <v>2.6100000000000003</v>
      </c>
      <c r="H18" s="19">
        <f t="shared" si="7"/>
        <v>2.4800000000000004</v>
      </c>
      <c r="I18" s="19">
        <f t="shared" si="7"/>
        <v>0.64000000000000012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6.1500000000000012</v>
      </c>
      <c r="D19" s="19">
        <f t="shared" ref="D19:S19" si="8">SUM(D62:D91)</f>
        <v>5.7900000000000018</v>
      </c>
      <c r="E19" s="19">
        <f t="shared" si="8"/>
        <v>5.160000000000001</v>
      </c>
      <c r="F19" s="19">
        <f t="shared" si="8"/>
        <v>4.1500000000000004</v>
      </c>
      <c r="G19" s="19">
        <f t="shared" si="8"/>
        <v>4.9300000000000006</v>
      </c>
      <c r="H19" s="19">
        <f t="shared" si="8"/>
        <v>5.9800000000000013</v>
      </c>
      <c r="I19" s="19">
        <f t="shared" si="8"/>
        <v>4.4200000000000008</v>
      </c>
      <c r="J19" s="19">
        <f t="shared" si="8"/>
        <v>2.2600000000000002</v>
      </c>
      <c r="K19" s="19">
        <f t="shared" si="8"/>
        <v>1.1400000000000003</v>
      </c>
      <c r="L19" s="19">
        <f t="shared" si="8"/>
        <v>0</v>
      </c>
      <c r="M19" s="19">
        <f t="shared" si="8"/>
        <v>0</v>
      </c>
      <c r="N19" s="19">
        <f t="shared" si="8"/>
        <v>1.1300000000000001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0.34</v>
      </c>
      <c r="S19" s="19">
        <f t="shared" si="8"/>
        <v>0</v>
      </c>
      <c r="T19" s="19">
        <f>SUM(T62:T91)</f>
        <v>1.7500000000000009</v>
      </c>
    </row>
    <row r="20" spans="2:20">
      <c r="B20" s="4" t="s">
        <v>18</v>
      </c>
      <c r="C20" s="19">
        <f>SUM(C92:C122)</f>
        <v>7.89</v>
      </c>
      <c r="D20" s="19">
        <f t="shared" ref="D20:S20" si="9">SUM(D92:D122)</f>
        <v>7.89</v>
      </c>
      <c r="E20" s="19">
        <f t="shared" si="9"/>
        <v>6.7</v>
      </c>
      <c r="F20" s="19">
        <f t="shared" si="9"/>
        <v>5.36</v>
      </c>
      <c r="G20" s="19">
        <f t="shared" si="9"/>
        <v>6.3100000000000005</v>
      </c>
      <c r="H20" s="19">
        <f t="shared" si="9"/>
        <v>7.89</v>
      </c>
      <c r="I20" s="19">
        <f t="shared" si="9"/>
        <v>7.84</v>
      </c>
      <c r="J20" s="19">
        <f t="shared" si="9"/>
        <v>7.47</v>
      </c>
      <c r="K20" s="19">
        <f t="shared" si="9"/>
        <v>3.1600000000000015</v>
      </c>
      <c r="L20" s="19">
        <f t="shared" si="9"/>
        <v>2.160000000000001</v>
      </c>
      <c r="M20" s="19">
        <f t="shared" si="9"/>
        <v>1.19</v>
      </c>
      <c r="N20" s="19">
        <f t="shared" si="9"/>
        <v>4.3800000000000008</v>
      </c>
      <c r="O20" s="19">
        <f t="shared" si="9"/>
        <v>3.180000000000001</v>
      </c>
      <c r="P20" s="19">
        <f t="shared" si="9"/>
        <v>1.6100000000000005</v>
      </c>
      <c r="Q20" s="19">
        <f t="shared" si="9"/>
        <v>1.29</v>
      </c>
      <c r="R20" s="19">
        <f t="shared" si="9"/>
        <v>2.9000000000000008</v>
      </c>
      <c r="S20" s="19">
        <f t="shared" si="9"/>
        <v>1.8800000000000001</v>
      </c>
      <c r="T20" s="19">
        <f>SUM(T92:T122)</f>
        <v>6.01</v>
      </c>
    </row>
    <row r="21" spans="2:20">
      <c r="B21" s="4" t="s">
        <v>19</v>
      </c>
      <c r="C21" s="19">
        <f>SUM(C123:C152)</f>
        <v>10.16</v>
      </c>
      <c r="D21" s="19">
        <f t="shared" ref="D21:S21" si="10">SUM(D123:D152)</f>
        <v>10.16</v>
      </c>
      <c r="E21" s="19">
        <f t="shared" si="10"/>
        <v>8.6599999999999966</v>
      </c>
      <c r="F21" s="19">
        <f t="shared" si="10"/>
        <v>6.910000000000001</v>
      </c>
      <c r="G21" s="19">
        <f t="shared" si="10"/>
        <v>8.129999999999999</v>
      </c>
      <c r="H21" s="19">
        <f t="shared" si="10"/>
        <v>9.8099999999999969</v>
      </c>
      <c r="I21" s="19">
        <f t="shared" si="10"/>
        <v>10.16</v>
      </c>
      <c r="J21" s="19">
        <f t="shared" si="10"/>
        <v>10.16</v>
      </c>
      <c r="K21" s="19">
        <f t="shared" si="10"/>
        <v>7.4799999999999995</v>
      </c>
      <c r="L21" s="19">
        <f t="shared" si="10"/>
        <v>5.1800000000000006</v>
      </c>
      <c r="M21" s="19">
        <f t="shared" si="10"/>
        <v>3.7700000000000005</v>
      </c>
      <c r="N21" s="19">
        <f t="shared" si="10"/>
        <v>8.870000000000001</v>
      </c>
      <c r="O21" s="19">
        <f t="shared" si="10"/>
        <v>7.7800000000000011</v>
      </c>
      <c r="P21" s="19">
        <f t="shared" si="10"/>
        <v>6.1300000000000008</v>
      </c>
      <c r="Q21" s="19">
        <f t="shared" si="10"/>
        <v>7.25</v>
      </c>
      <c r="R21" s="19">
        <f t="shared" si="10"/>
        <v>6.8000000000000007</v>
      </c>
      <c r="S21" s="19">
        <f t="shared" si="10"/>
        <v>5.1700000000000008</v>
      </c>
      <c r="T21" s="19">
        <f>SUM(T123:T152)</f>
        <v>8.1099999999999977</v>
      </c>
    </row>
    <row r="22" spans="2:20">
      <c r="B22" s="4" t="s">
        <v>20</v>
      </c>
      <c r="C22" s="19">
        <f>SUM(C153:C183)</f>
        <v>11.63</v>
      </c>
      <c r="D22" s="19">
        <f t="shared" ref="D22:S22" si="11">SUM(D153:D183)</f>
        <v>11.63</v>
      </c>
      <c r="E22" s="19">
        <f t="shared" si="11"/>
        <v>9.8599999999999977</v>
      </c>
      <c r="F22" s="19">
        <f t="shared" si="11"/>
        <v>7.8999999999999995</v>
      </c>
      <c r="G22" s="19">
        <f t="shared" si="11"/>
        <v>9.3099999999999987</v>
      </c>
      <c r="H22" s="19">
        <f t="shared" si="11"/>
        <v>3.71</v>
      </c>
      <c r="I22" s="19">
        <f t="shared" si="11"/>
        <v>4.8100000000000005</v>
      </c>
      <c r="J22" s="19">
        <f t="shared" si="11"/>
        <v>9.3299999999999983</v>
      </c>
      <c r="K22" s="19">
        <f t="shared" si="11"/>
        <v>11.610000000000001</v>
      </c>
      <c r="L22" s="19">
        <f t="shared" si="11"/>
        <v>10.800000000000002</v>
      </c>
      <c r="M22" s="19">
        <f t="shared" si="11"/>
        <v>9.0300000000000011</v>
      </c>
      <c r="N22" s="19">
        <f t="shared" si="11"/>
        <v>10.67</v>
      </c>
      <c r="O22" s="19">
        <f t="shared" si="11"/>
        <v>10.74</v>
      </c>
      <c r="P22" s="19">
        <f t="shared" si="11"/>
        <v>10.6</v>
      </c>
      <c r="Q22" s="19">
        <f t="shared" si="11"/>
        <v>10.809999999999999</v>
      </c>
      <c r="R22" s="19">
        <f t="shared" si="11"/>
        <v>11.450000000000001</v>
      </c>
      <c r="S22" s="19">
        <f t="shared" si="11"/>
        <v>10.66</v>
      </c>
      <c r="T22" s="19">
        <f>SUM(T153:T183)</f>
        <v>0.79</v>
      </c>
    </row>
    <row r="23" spans="2:20">
      <c r="B23" s="4" t="s">
        <v>21</v>
      </c>
      <c r="C23" s="19">
        <f>SUM(C184:C214)</f>
        <v>7.49</v>
      </c>
      <c r="D23" s="19">
        <f t="shared" ref="D23:T23" si="12">SUM(D184:D214)</f>
        <v>7.49</v>
      </c>
      <c r="E23" s="19">
        <f t="shared" si="12"/>
        <v>6.3800000000000008</v>
      </c>
      <c r="F23" s="19">
        <f t="shared" si="12"/>
        <v>5.0300000000000011</v>
      </c>
      <c r="G23" s="19">
        <f t="shared" si="12"/>
        <v>6.0100000000000007</v>
      </c>
      <c r="H23" s="19">
        <f t="shared" si="12"/>
        <v>0</v>
      </c>
      <c r="I23" s="19">
        <f t="shared" si="12"/>
        <v>0</v>
      </c>
      <c r="J23" s="19">
        <f t="shared" si="12"/>
        <v>0</v>
      </c>
      <c r="K23" s="19">
        <f t="shared" si="12"/>
        <v>7.1000000000000014</v>
      </c>
      <c r="L23" s="19">
        <f t="shared" si="12"/>
        <v>7.3900000000000006</v>
      </c>
      <c r="M23" s="19">
        <f t="shared" si="12"/>
        <v>7.4699999999999989</v>
      </c>
      <c r="N23" s="19">
        <f t="shared" si="12"/>
        <v>5.7700000000000014</v>
      </c>
      <c r="O23" s="19">
        <f t="shared" si="12"/>
        <v>6.1200000000000019</v>
      </c>
      <c r="P23" s="19">
        <f t="shared" si="12"/>
        <v>6.4500000000000011</v>
      </c>
      <c r="Q23" s="19">
        <f t="shared" si="12"/>
        <v>2.8499999999999996</v>
      </c>
      <c r="R23" s="19">
        <f t="shared" si="12"/>
        <v>6.9000000000000021</v>
      </c>
      <c r="S23" s="19">
        <f t="shared" si="12"/>
        <v>7.2400000000000011</v>
      </c>
      <c r="T23" s="19">
        <f t="shared" si="12"/>
        <v>0</v>
      </c>
    </row>
    <row r="24" spans="2:20">
      <c r="B24" s="4" t="s">
        <v>22</v>
      </c>
      <c r="C24" s="19">
        <f>SUM(C215:C244)</f>
        <v>6.74</v>
      </c>
      <c r="D24" s="19">
        <f t="shared" ref="D24:T24" si="13">SUM(D215:D244)</f>
        <v>6.74</v>
      </c>
      <c r="E24" s="19">
        <f t="shared" si="13"/>
        <v>5.7100000000000009</v>
      </c>
      <c r="F24" s="19">
        <f t="shared" si="13"/>
        <v>4.2</v>
      </c>
      <c r="G24" s="19">
        <f t="shared" si="13"/>
        <v>5.379999999999999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5.2700000000000005</v>
      </c>
      <c r="L24" s="19">
        <f t="shared" si="13"/>
        <v>5.7900000000000018</v>
      </c>
      <c r="M24" s="19">
        <f t="shared" si="13"/>
        <v>5.99</v>
      </c>
      <c r="N24" s="19">
        <f t="shared" si="13"/>
        <v>0.64</v>
      </c>
      <c r="O24" s="19">
        <f t="shared" si="13"/>
        <v>1.55</v>
      </c>
      <c r="P24" s="19">
        <f t="shared" si="13"/>
        <v>2.61</v>
      </c>
      <c r="Q24" s="19">
        <f t="shared" si="13"/>
        <v>0</v>
      </c>
      <c r="R24" s="19">
        <f t="shared" si="13"/>
        <v>2.13</v>
      </c>
      <c r="S24" s="19">
        <f t="shared" si="13"/>
        <v>4.3200000000000012</v>
      </c>
      <c r="T24" s="19">
        <f t="shared" si="13"/>
        <v>0</v>
      </c>
    </row>
    <row r="25" spans="2:20">
      <c r="B25" s="7" t="s">
        <v>23</v>
      </c>
      <c r="C25" s="21">
        <f>SUM(C245:C254)</f>
        <v>1.5099999999999998</v>
      </c>
      <c r="D25" s="21">
        <f t="shared" ref="D25:T25" si="14">SUM(D245:D254)</f>
        <v>1.5099999999999998</v>
      </c>
      <c r="E25" s="21">
        <f t="shared" si="14"/>
        <v>1.29</v>
      </c>
      <c r="F25" s="21">
        <f t="shared" si="14"/>
        <v>0.69000000000000017</v>
      </c>
      <c r="G25" s="21">
        <f t="shared" si="14"/>
        <v>1.21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1.1000000000000001</v>
      </c>
      <c r="M25" s="21">
        <f t="shared" si="14"/>
        <v>1.1100000000000001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200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75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40">
      <c r="B33" s="75">
        <v>41701</v>
      </c>
      <c r="C33" s="4">
        <v>0.04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40">
      <c r="B34" s="75">
        <v>41702</v>
      </c>
      <c r="C34" s="4">
        <v>0.11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40">
      <c r="B35" s="75">
        <v>41703</v>
      </c>
      <c r="C35" s="4">
        <v>0.12</v>
      </c>
      <c r="D35" s="4">
        <v>0.02</v>
      </c>
      <c r="E35" s="4">
        <v>0.02</v>
      </c>
      <c r="F35" s="4">
        <v>0.03</v>
      </c>
      <c r="G35" s="4">
        <v>0.02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40">
      <c r="B36" s="75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40">
      <c r="B37" s="75">
        <v>41705</v>
      </c>
      <c r="C37" s="4">
        <v>0.14000000000000001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40">
      <c r="B38" s="75">
        <v>41706</v>
      </c>
      <c r="C38" s="4">
        <v>0.13</v>
      </c>
      <c r="D38" s="4">
        <v>0.02</v>
      </c>
      <c r="E38" s="4">
        <v>0.02</v>
      </c>
      <c r="F38" s="4">
        <v>0.04</v>
      </c>
      <c r="G38" s="4">
        <v>0.05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40">
      <c r="B39" s="75">
        <v>41707</v>
      </c>
      <c r="C39" s="4">
        <v>0.11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40">
      <c r="B40" s="75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40">
      <c r="B41" s="75">
        <v>41709</v>
      </c>
      <c r="C41" s="4">
        <v>0.12</v>
      </c>
      <c r="D41" s="4">
        <v>0.02</v>
      </c>
      <c r="E41" s="4">
        <v>0.02</v>
      </c>
      <c r="F41" s="4">
        <v>0.04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40">
      <c r="B42" s="75">
        <v>41710</v>
      </c>
      <c r="C42" s="4">
        <v>0.11</v>
      </c>
      <c r="D42" s="4">
        <v>0.03</v>
      </c>
      <c r="E42" s="4">
        <v>0.03</v>
      </c>
      <c r="F42" s="4">
        <v>0.04</v>
      </c>
      <c r="G42" s="4">
        <v>0.06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40">
      <c r="B43" s="75">
        <v>41711</v>
      </c>
      <c r="C43" s="4">
        <v>0.12</v>
      </c>
      <c r="D43" s="4">
        <v>0.03</v>
      </c>
      <c r="E43" s="4">
        <v>0.03</v>
      </c>
      <c r="F43" s="4">
        <v>0.04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40">
      <c r="B44" s="75">
        <v>41712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0.08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40">
      <c r="B45" s="75">
        <v>41713</v>
      </c>
      <c r="C45" s="4">
        <v>0.2</v>
      </c>
      <c r="D45" s="4">
        <v>7.0000000000000007E-2</v>
      </c>
      <c r="E45" s="4">
        <v>7.0000000000000007E-2</v>
      </c>
      <c r="F45" s="4">
        <v>0.08</v>
      </c>
      <c r="G45" s="4">
        <v>0.12</v>
      </c>
      <c r="H45" s="4">
        <v>0.11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40">
      <c r="B46" s="75">
        <v>41714</v>
      </c>
      <c r="C46" s="4">
        <v>0.16</v>
      </c>
      <c r="D46" s="4">
        <v>0.06</v>
      </c>
      <c r="E46" s="4">
        <v>0.06</v>
      </c>
      <c r="F46" s="4">
        <v>7.0000000000000007E-2</v>
      </c>
      <c r="G46" s="4">
        <v>0.1</v>
      </c>
      <c r="H46" s="4">
        <v>0.09</v>
      </c>
      <c r="I46" s="4">
        <v>0.03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V46" s="8"/>
    </row>
    <row r="47" spans="2:40">
      <c r="B47" s="75">
        <v>41715</v>
      </c>
      <c r="C47" s="4">
        <v>0.38</v>
      </c>
      <c r="D47" s="4">
        <v>0.15</v>
      </c>
      <c r="E47" s="4">
        <v>0.15</v>
      </c>
      <c r="F47" s="4">
        <v>0.16</v>
      </c>
      <c r="G47" s="4">
        <v>0.24</v>
      </c>
      <c r="H47" s="4">
        <v>0.22</v>
      </c>
      <c r="I47" s="4">
        <v>0.08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V47" s="55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4"/>
    </row>
    <row r="48" spans="2:40">
      <c r="B48" s="75">
        <v>41716</v>
      </c>
      <c r="C48" s="4">
        <v>0.18</v>
      </c>
      <c r="D48" s="4">
        <v>0.08</v>
      </c>
      <c r="E48" s="4">
        <v>0.08</v>
      </c>
      <c r="F48" s="4">
        <v>0.08</v>
      </c>
      <c r="G48" s="4">
        <v>0.12</v>
      </c>
      <c r="H48" s="4">
        <v>0.11</v>
      </c>
      <c r="I48" s="4">
        <v>0.04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V48" s="56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36"/>
    </row>
    <row r="49" spans="2:40">
      <c r="B49" s="75">
        <v>41717</v>
      </c>
      <c r="C49" s="4">
        <v>0.14000000000000001</v>
      </c>
      <c r="D49" s="4">
        <v>0.06</v>
      </c>
      <c r="E49" s="4">
        <v>0.06</v>
      </c>
      <c r="F49" s="4">
        <v>0.06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V49" s="57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32"/>
    </row>
    <row r="50" spans="2:40">
      <c r="B50" s="75">
        <v>41718</v>
      </c>
      <c r="C50" s="4">
        <v>0.2</v>
      </c>
      <c r="D50" s="4">
        <v>0.1</v>
      </c>
      <c r="E50" s="4">
        <v>0.1</v>
      </c>
      <c r="F50" s="4">
        <v>0.09</v>
      </c>
      <c r="G50" s="4">
        <v>0.14000000000000001</v>
      </c>
      <c r="H50" s="4">
        <v>0.13</v>
      </c>
      <c r="I50" s="4">
        <v>0.04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40">
      <c r="B51" s="75">
        <v>41719</v>
      </c>
      <c r="C51" s="4">
        <v>0.13</v>
      </c>
      <c r="D51" s="4">
        <v>7.0000000000000007E-2</v>
      </c>
      <c r="E51" s="4">
        <v>7.0000000000000007E-2</v>
      </c>
      <c r="F51" s="4">
        <v>0.06</v>
      </c>
      <c r="G51" s="4">
        <v>0.09</v>
      </c>
      <c r="H51" s="4">
        <v>0.08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40">
      <c r="B52" s="75">
        <v>41720</v>
      </c>
      <c r="C52" s="4">
        <v>0.17</v>
      </c>
      <c r="D52" s="4">
        <v>0.09</v>
      </c>
      <c r="E52" s="4">
        <v>0.09</v>
      </c>
      <c r="F52" s="4">
        <v>0.08</v>
      </c>
      <c r="G52" s="4">
        <v>0.12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V52" s="38"/>
      <c r="W52" s="30"/>
      <c r="X52" s="30"/>
      <c r="Y52" s="30"/>
      <c r="Z52" s="30"/>
      <c r="AA52" s="30"/>
      <c r="AB52" s="30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60"/>
    </row>
    <row r="53" spans="2:40">
      <c r="B53" s="75">
        <v>41721</v>
      </c>
      <c r="C53" s="4">
        <v>0.19</v>
      </c>
      <c r="D53" s="4">
        <v>0.11</v>
      </c>
      <c r="E53" s="4">
        <v>0.11</v>
      </c>
      <c r="F53" s="4">
        <v>0.1</v>
      </c>
      <c r="G53" s="4">
        <v>0.14000000000000001</v>
      </c>
      <c r="H53" s="4">
        <v>0.13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V53" s="40"/>
      <c r="W53" s="19"/>
      <c r="X53" s="19"/>
      <c r="Y53" s="19"/>
      <c r="Z53" s="19"/>
      <c r="AA53" s="19"/>
      <c r="AB53" s="19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61"/>
    </row>
    <row r="54" spans="2:40">
      <c r="B54" s="75">
        <v>41722</v>
      </c>
      <c r="C54" s="4">
        <v>0.16</v>
      </c>
      <c r="D54" s="4">
        <v>0.09</v>
      </c>
      <c r="E54" s="4">
        <v>0.09</v>
      </c>
      <c r="F54" s="4">
        <v>0.08</v>
      </c>
      <c r="G54" s="4">
        <v>0.12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V54" s="42"/>
      <c r="W54" s="64"/>
      <c r="X54" s="64"/>
      <c r="Y54" s="64"/>
      <c r="Z54" s="64"/>
      <c r="AA54" s="64"/>
      <c r="AB54" s="64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3"/>
    </row>
    <row r="55" spans="2:40">
      <c r="B55" s="75">
        <v>41723</v>
      </c>
      <c r="C55" s="4">
        <v>0.25</v>
      </c>
      <c r="D55" s="4">
        <v>0.15</v>
      </c>
      <c r="E55" s="4">
        <v>0.15</v>
      </c>
      <c r="F55" s="4">
        <v>0.13</v>
      </c>
      <c r="G55" s="4">
        <v>0.19</v>
      </c>
      <c r="H55" s="4">
        <v>0.18</v>
      </c>
      <c r="I55" s="4">
        <v>0.05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40">
      <c r="B56" s="75">
        <v>41724</v>
      </c>
      <c r="C56" s="4">
        <v>0.15</v>
      </c>
      <c r="D56" s="4">
        <v>0.09</v>
      </c>
      <c r="E56" s="4">
        <v>0.09</v>
      </c>
      <c r="F56" s="4">
        <v>0.08</v>
      </c>
      <c r="G56" s="4">
        <v>0.12</v>
      </c>
      <c r="H56" s="4">
        <v>0.11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V56" t="s">
        <v>205</v>
      </c>
    </row>
    <row r="57" spans="2:40">
      <c r="B57" s="75">
        <v>41725</v>
      </c>
      <c r="C57" s="4">
        <v>0.15</v>
      </c>
      <c r="D57" s="4">
        <v>0.1</v>
      </c>
      <c r="E57" s="4">
        <v>0.1</v>
      </c>
      <c r="F57" s="4">
        <v>0.09</v>
      </c>
      <c r="G57" s="4">
        <v>0.12</v>
      </c>
      <c r="H57" s="4">
        <v>0.11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40">
      <c r="B58" s="75">
        <v>41726</v>
      </c>
      <c r="C58" s="4">
        <v>0.14000000000000001</v>
      </c>
      <c r="D58" s="4">
        <v>0.09</v>
      </c>
      <c r="E58" s="4">
        <v>0.09</v>
      </c>
      <c r="F58" s="4">
        <v>0.08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40">
      <c r="B59" s="75">
        <v>41727</v>
      </c>
      <c r="C59" s="4">
        <v>0.1</v>
      </c>
      <c r="D59" s="4">
        <v>7.0000000000000007E-2</v>
      </c>
      <c r="E59" s="4">
        <v>7.0000000000000007E-2</v>
      </c>
      <c r="F59" s="4">
        <v>0.06</v>
      </c>
      <c r="G59" s="4">
        <v>0.08</v>
      </c>
      <c r="H59" s="4">
        <v>0.08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40">
      <c r="B60" s="75">
        <v>41728</v>
      </c>
      <c r="C60" s="4">
        <v>0.1</v>
      </c>
      <c r="D60" s="4">
        <v>7.0000000000000007E-2</v>
      </c>
      <c r="E60" s="4">
        <v>7.0000000000000007E-2</v>
      </c>
      <c r="F60" s="4">
        <v>0.06</v>
      </c>
      <c r="G60" s="4">
        <v>0.08</v>
      </c>
      <c r="H60" s="4">
        <v>0.08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40">
      <c r="B61" s="75">
        <v>41729</v>
      </c>
      <c r="C61" s="4">
        <v>0.13</v>
      </c>
      <c r="D61" s="4">
        <v>0.09</v>
      </c>
      <c r="E61" s="4">
        <v>0.09</v>
      </c>
      <c r="F61" s="4">
        <v>0.08</v>
      </c>
      <c r="G61" s="4">
        <v>0.1</v>
      </c>
      <c r="H61" s="4">
        <v>0.11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40">
      <c r="B62" s="75">
        <v>41730</v>
      </c>
      <c r="C62" s="4">
        <v>0.03</v>
      </c>
      <c r="D62" s="4">
        <v>0.02</v>
      </c>
      <c r="E62" s="4">
        <v>0.02</v>
      </c>
      <c r="F62" s="4">
        <v>0.02</v>
      </c>
      <c r="G62" s="4">
        <v>0.02</v>
      </c>
      <c r="H62" s="4">
        <v>0.03</v>
      </c>
      <c r="I62" s="4">
        <v>0.01</v>
      </c>
      <c r="J62" s="4">
        <v>0.01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0.01</v>
      </c>
    </row>
    <row r="63" spans="2:40">
      <c r="B63" s="75">
        <v>41731</v>
      </c>
      <c r="C63" s="4">
        <v>7.0000000000000007E-2</v>
      </c>
      <c r="D63" s="4">
        <v>0.05</v>
      </c>
      <c r="E63" s="4">
        <v>0.05</v>
      </c>
      <c r="F63" s="4">
        <v>0.04</v>
      </c>
      <c r="G63" s="4">
        <v>0.06</v>
      </c>
      <c r="H63" s="4">
        <v>0.06</v>
      </c>
      <c r="I63" s="4">
        <v>0.02</v>
      </c>
      <c r="J63" s="4">
        <v>0.01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0.01</v>
      </c>
    </row>
    <row r="64" spans="2:40">
      <c r="B64" s="75">
        <v>41732</v>
      </c>
      <c r="C64" s="4">
        <v>0.12</v>
      </c>
      <c r="D64" s="4">
        <v>0.09</v>
      </c>
      <c r="E64" s="4">
        <v>0.09</v>
      </c>
      <c r="F64" s="4">
        <v>0.08</v>
      </c>
      <c r="G64" s="4">
        <v>0.1</v>
      </c>
      <c r="H64" s="4">
        <v>0.1</v>
      </c>
      <c r="I64" s="4">
        <v>0.04</v>
      </c>
      <c r="J64" s="4">
        <v>0.02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0.02</v>
      </c>
    </row>
    <row r="65" spans="2:20">
      <c r="B65" s="75">
        <v>41733</v>
      </c>
      <c r="C65" s="4">
        <v>0.14000000000000001</v>
      </c>
      <c r="D65" s="4">
        <v>0.11</v>
      </c>
      <c r="E65" s="4">
        <v>0.11</v>
      </c>
      <c r="F65" s="4">
        <v>0.09</v>
      </c>
      <c r="G65" s="4">
        <v>0.11</v>
      </c>
      <c r="H65" s="4">
        <v>0.12</v>
      </c>
      <c r="I65" s="4">
        <v>0.05</v>
      </c>
      <c r="J65" s="4">
        <v>0.03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0.03</v>
      </c>
    </row>
    <row r="66" spans="2:20">
      <c r="B66" s="75">
        <v>41734</v>
      </c>
      <c r="C66" s="4">
        <v>0.17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0.15</v>
      </c>
      <c r="I66" s="4">
        <v>7.0000000000000007E-2</v>
      </c>
      <c r="J66" s="4">
        <v>0.03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0.04</v>
      </c>
    </row>
    <row r="67" spans="2:20">
      <c r="B67" s="75">
        <v>41735</v>
      </c>
      <c r="C67" s="4">
        <v>0.25</v>
      </c>
      <c r="D67" s="4">
        <v>0.2</v>
      </c>
      <c r="E67" s="4">
        <v>0.2</v>
      </c>
      <c r="F67" s="4">
        <v>0.16</v>
      </c>
      <c r="G67" s="4">
        <v>0.2</v>
      </c>
      <c r="H67" s="4">
        <v>0.23</v>
      </c>
      <c r="I67" s="4">
        <v>0.11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75">
        <v>41736</v>
      </c>
      <c r="C68" s="4">
        <v>0.21</v>
      </c>
      <c r="D68" s="4">
        <v>0.18</v>
      </c>
      <c r="E68" s="4">
        <v>0.17</v>
      </c>
      <c r="F68" s="4">
        <v>0.14000000000000001</v>
      </c>
      <c r="G68" s="4">
        <v>0.17</v>
      </c>
      <c r="H68" s="4">
        <v>0.2</v>
      </c>
      <c r="I68" s="4">
        <v>0.1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0.05</v>
      </c>
    </row>
    <row r="69" spans="2:20">
      <c r="B69" s="75">
        <v>41737</v>
      </c>
      <c r="C69" s="4">
        <v>0.18</v>
      </c>
      <c r="D69" s="4">
        <v>0.15</v>
      </c>
      <c r="E69" s="4">
        <v>0.15</v>
      </c>
      <c r="F69" s="4">
        <v>0.12</v>
      </c>
      <c r="G69" s="4">
        <v>0.14000000000000001</v>
      </c>
      <c r="H69" s="4">
        <v>0.17</v>
      </c>
      <c r="I69" s="4">
        <v>0.09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0.04</v>
      </c>
    </row>
    <row r="70" spans="2:20">
      <c r="B70" s="75">
        <v>41738</v>
      </c>
      <c r="C70" s="4">
        <v>0.25</v>
      </c>
      <c r="D70" s="4">
        <v>0.22</v>
      </c>
      <c r="E70" s="4">
        <v>0.21</v>
      </c>
      <c r="F70" s="4">
        <v>0.17</v>
      </c>
      <c r="G70" s="4">
        <v>0.2</v>
      </c>
      <c r="H70" s="4">
        <v>0.24</v>
      </c>
      <c r="I70" s="4">
        <v>0.14000000000000001</v>
      </c>
      <c r="J70" s="4">
        <v>0.05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0.06</v>
      </c>
    </row>
    <row r="71" spans="2:20">
      <c r="B71" s="75">
        <v>41739</v>
      </c>
      <c r="C71" s="4">
        <v>0.28000000000000003</v>
      </c>
      <c r="D71" s="4">
        <v>0.25</v>
      </c>
      <c r="E71" s="4">
        <v>0.24</v>
      </c>
      <c r="F71" s="4">
        <v>0.19</v>
      </c>
      <c r="G71" s="4">
        <v>0.22</v>
      </c>
      <c r="H71" s="4">
        <v>0.27</v>
      </c>
      <c r="I71" s="4">
        <v>0.17</v>
      </c>
      <c r="J71" s="4">
        <v>0.06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7.0000000000000007E-2</v>
      </c>
    </row>
    <row r="72" spans="2:20">
      <c r="B72" s="75">
        <v>41740</v>
      </c>
      <c r="C72" s="4">
        <v>0.25</v>
      </c>
      <c r="D72" s="4">
        <v>0.23</v>
      </c>
      <c r="E72" s="4">
        <v>0.21</v>
      </c>
      <c r="F72" s="4">
        <v>0.17</v>
      </c>
      <c r="G72" s="4">
        <v>0.2</v>
      </c>
      <c r="H72" s="4">
        <v>0.24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75">
        <v>41741</v>
      </c>
      <c r="C73" s="4">
        <v>0.31</v>
      </c>
      <c r="D73" s="4">
        <v>0.28999999999999998</v>
      </c>
      <c r="E73" s="4">
        <v>0.26</v>
      </c>
      <c r="F73" s="4">
        <v>0.21</v>
      </c>
      <c r="G73" s="4">
        <v>0.25</v>
      </c>
      <c r="H73" s="4">
        <v>0.3</v>
      </c>
      <c r="I73" s="4">
        <v>0.2</v>
      </c>
      <c r="J73" s="4">
        <v>7.0000000000000007E-2</v>
      </c>
      <c r="K73" s="4">
        <v>7.0000000000000007E-2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0.08</v>
      </c>
    </row>
    <row r="74" spans="2:20">
      <c r="B74" s="75">
        <v>41742</v>
      </c>
      <c r="C74" s="4">
        <v>0.15</v>
      </c>
      <c r="D74" s="4">
        <v>0.14000000000000001</v>
      </c>
      <c r="E74" s="4">
        <v>0.13</v>
      </c>
      <c r="F74" s="4">
        <v>0.1</v>
      </c>
      <c r="G74" s="4">
        <v>0.12</v>
      </c>
      <c r="H74" s="4">
        <v>0.15</v>
      </c>
      <c r="I74" s="4">
        <v>0.1</v>
      </c>
      <c r="J74" s="4">
        <v>0.04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75">
        <v>41743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0.19</v>
      </c>
      <c r="I75" s="4">
        <v>0.14000000000000001</v>
      </c>
      <c r="J75" s="4">
        <v>0.05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75">
        <v>41744</v>
      </c>
      <c r="C76" s="4">
        <v>0.3</v>
      </c>
      <c r="D76" s="4">
        <v>0.28999999999999998</v>
      </c>
      <c r="E76" s="4">
        <v>0.26</v>
      </c>
      <c r="F76" s="4">
        <v>0.2</v>
      </c>
      <c r="G76" s="4">
        <v>0.24</v>
      </c>
      <c r="H76" s="4">
        <v>0.28999999999999998</v>
      </c>
      <c r="I76" s="4">
        <v>0.22</v>
      </c>
      <c r="J76" s="4">
        <v>0.08</v>
      </c>
      <c r="K76" s="4">
        <v>7.0000000000000007E-2</v>
      </c>
      <c r="L76" s="4" t="s">
        <v>13</v>
      </c>
      <c r="M76" s="4" t="s">
        <v>13</v>
      </c>
      <c r="N76" s="4">
        <v>0.09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75">
        <v>41745</v>
      </c>
      <c r="C77" s="4">
        <v>0.22</v>
      </c>
      <c r="D77" s="4">
        <v>0.22</v>
      </c>
      <c r="E77" s="4">
        <v>0.19</v>
      </c>
      <c r="F77" s="4">
        <v>0.15</v>
      </c>
      <c r="G77" s="4">
        <v>0.18</v>
      </c>
      <c r="H77" s="4">
        <v>0.22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>
        <v>7.0000000000000007E-2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75">
        <v>41746</v>
      </c>
      <c r="C78" s="4">
        <v>0.24</v>
      </c>
      <c r="D78" s="4">
        <v>0.24</v>
      </c>
      <c r="E78" s="4">
        <v>0.2</v>
      </c>
      <c r="F78" s="4">
        <v>0.16</v>
      </c>
      <c r="G78" s="4">
        <v>0.19</v>
      </c>
      <c r="H78" s="4">
        <v>0.24</v>
      </c>
      <c r="I78" s="4">
        <v>0.19</v>
      </c>
      <c r="J78" s="4">
        <v>7.0000000000000007E-2</v>
      </c>
      <c r="K78" s="4">
        <v>0.06</v>
      </c>
      <c r="L78" s="4" t="s">
        <v>13</v>
      </c>
      <c r="M78" s="4" t="s">
        <v>13</v>
      </c>
      <c r="N78" s="4">
        <v>7.0000000000000007E-2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75">
        <v>41747</v>
      </c>
      <c r="C79" s="4">
        <v>0.25</v>
      </c>
      <c r="D79" s="4">
        <v>0.25</v>
      </c>
      <c r="E79" s="4">
        <v>0.21</v>
      </c>
      <c r="F79" s="4">
        <v>0.17</v>
      </c>
      <c r="G79" s="4">
        <v>0.2</v>
      </c>
      <c r="H79" s="4">
        <v>0.25</v>
      </c>
      <c r="I79" s="4">
        <v>0.2</v>
      </c>
      <c r="J79" s="4">
        <v>0.08</v>
      </c>
      <c r="K79" s="4">
        <v>0.06</v>
      </c>
      <c r="L79" s="4" t="s">
        <v>13</v>
      </c>
      <c r="M79" s="4" t="s">
        <v>13</v>
      </c>
      <c r="N79" s="4">
        <v>0.08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75">
        <v>41748</v>
      </c>
      <c r="C80" s="4">
        <v>0.21</v>
      </c>
      <c r="D80" s="4">
        <v>0.21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0.17</v>
      </c>
      <c r="J80" s="4">
        <v>0.08</v>
      </c>
      <c r="K80" s="4">
        <v>0.05</v>
      </c>
      <c r="L80" s="4" t="s">
        <v>13</v>
      </c>
      <c r="M80" s="4" t="s">
        <v>13</v>
      </c>
      <c r="N80" s="4">
        <v>0.06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0.06</v>
      </c>
    </row>
    <row r="81" spans="2:20">
      <c r="B81" s="75">
        <v>41749</v>
      </c>
      <c r="C81" s="4">
        <v>0.37</v>
      </c>
      <c r="D81" s="4">
        <v>0.37</v>
      </c>
      <c r="E81" s="4">
        <v>0.31</v>
      </c>
      <c r="F81" s="4">
        <v>0.25</v>
      </c>
      <c r="G81" s="4">
        <v>0.3</v>
      </c>
      <c r="H81" s="4">
        <v>0.37</v>
      </c>
      <c r="I81" s="4">
        <v>0.31</v>
      </c>
      <c r="J81" s="4">
        <v>0.15</v>
      </c>
      <c r="K81" s="4">
        <v>0.09</v>
      </c>
      <c r="L81" s="4" t="s">
        <v>13</v>
      </c>
      <c r="M81" s="4" t="s">
        <v>13</v>
      </c>
      <c r="N81" s="4">
        <v>0.11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0.11</v>
      </c>
    </row>
    <row r="82" spans="2:20">
      <c r="B82" s="75">
        <v>41750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0.22</v>
      </c>
      <c r="J82" s="4">
        <v>0.12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75">
        <v>41751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0.17</v>
      </c>
      <c r="J83" s="4">
        <v>0.1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75">
        <v>41752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0.19</v>
      </c>
      <c r="J84" s="4">
        <v>0.12</v>
      </c>
      <c r="K84" s="4">
        <v>0.06</v>
      </c>
      <c r="L84" s="4" t="s">
        <v>13</v>
      </c>
      <c r="M84" s="4" t="s">
        <v>13</v>
      </c>
      <c r="N84" s="4">
        <v>7.0000000000000007E-2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75">
        <v>41753</v>
      </c>
      <c r="C85" s="4">
        <v>0.15</v>
      </c>
      <c r="D85" s="4">
        <v>0.15</v>
      </c>
      <c r="E85" s="4">
        <v>0.13</v>
      </c>
      <c r="F85" s="4">
        <v>0.1</v>
      </c>
      <c r="G85" s="4">
        <v>0.12</v>
      </c>
      <c r="H85" s="4">
        <v>0.15</v>
      </c>
      <c r="I85" s="4">
        <v>0.13</v>
      </c>
      <c r="J85" s="4">
        <v>0.08</v>
      </c>
      <c r="K85" s="4">
        <v>0.04</v>
      </c>
      <c r="L85" s="4" t="s">
        <v>13</v>
      </c>
      <c r="M85" s="4" t="s">
        <v>13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75">
        <v>41754</v>
      </c>
      <c r="C86" s="4">
        <v>0.05</v>
      </c>
      <c r="D86" s="4">
        <v>0.05</v>
      </c>
      <c r="E86" s="4">
        <v>0.04</v>
      </c>
      <c r="F86" s="4">
        <v>0.03</v>
      </c>
      <c r="G86" s="4">
        <v>0.04</v>
      </c>
      <c r="H86" s="4">
        <v>0.05</v>
      </c>
      <c r="I86" s="4">
        <v>0.05</v>
      </c>
      <c r="J86" s="4">
        <v>0.03</v>
      </c>
      <c r="K86" s="4">
        <v>0.01</v>
      </c>
      <c r="L86" s="4" t="s">
        <v>13</v>
      </c>
      <c r="M86" s="4" t="s">
        <v>13</v>
      </c>
      <c r="N86" s="4">
        <v>0.02</v>
      </c>
      <c r="O86" s="4" t="s">
        <v>13</v>
      </c>
      <c r="P86" s="4" t="s">
        <v>13</v>
      </c>
      <c r="Q86" s="4" t="s">
        <v>13</v>
      </c>
      <c r="R86" s="4">
        <v>0.02</v>
      </c>
      <c r="S86" s="4" t="s">
        <v>13</v>
      </c>
      <c r="T86" s="4">
        <v>0.02</v>
      </c>
    </row>
    <row r="87" spans="2:20">
      <c r="B87" s="75">
        <v>41755</v>
      </c>
      <c r="C87" s="4">
        <v>0.2</v>
      </c>
      <c r="D87" s="4">
        <v>0.2</v>
      </c>
      <c r="E87" s="4">
        <v>0.17</v>
      </c>
      <c r="F87" s="4">
        <v>0.14000000000000001</v>
      </c>
      <c r="G87" s="4">
        <v>0.16</v>
      </c>
      <c r="H87" s="4">
        <v>0.2</v>
      </c>
      <c r="I87" s="4">
        <v>0.18</v>
      </c>
      <c r="J87" s="4">
        <v>0.13</v>
      </c>
      <c r="K87" s="4">
        <v>0.05</v>
      </c>
      <c r="L87" s="4" t="s">
        <v>13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0.06</v>
      </c>
      <c r="S87" s="4" t="s">
        <v>13</v>
      </c>
      <c r="T87" s="4">
        <v>7.0000000000000007E-2</v>
      </c>
    </row>
    <row r="88" spans="2:20">
      <c r="B88" s="75">
        <v>41756</v>
      </c>
      <c r="C88" s="4">
        <v>0.19</v>
      </c>
      <c r="D88" s="4">
        <v>0.19</v>
      </c>
      <c r="E88" s="4">
        <v>0.16</v>
      </c>
      <c r="F88" s="4">
        <v>0.13</v>
      </c>
      <c r="G88" s="4">
        <v>0.15</v>
      </c>
      <c r="H88" s="4">
        <v>0.19</v>
      </c>
      <c r="I88" s="4">
        <v>0.18</v>
      </c>
      <c r="J88" s="4">
        <v>0.12</v>
      </c>
      <c r="K88" s="4">
        <v>0.05</v>
      </c>
      <c r="L88" s="4" t="s">
        <v>13</v>
      </c>
      <c r="M88" s="4" t="s">
        <v>13</v>
      </c>
      <c r="N88" s="4">
        <v>0.06</v>
      </c>
      <c r="O88" s="4" t="s">
        <v>13</v>
      </c>
      <c r="P88" s="4" t="s">
        <v>13</v>
      </c>
      <c r="Q88" s="4" t="s">
        <v>13</v>
      </c>
      <c r="R88" s="4">
        <v>0.06</v>
      </c>
      <c r="S88" s="4" t="s">
        <v>13</v>
      </c>
      <c r="T88" s="4">
        <v>7.0000000000000007E-2</v>
      </c>
    </row>
    <row r="89" spans="2:20">
      <c r="B89" s="75">
        <v>41757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0.19</v>
      </c>
      <c r="K89" s="4">
        <v>7.0000000000000007E-2</v>
      </c>
      <c r="L89" s="4" t="s">
        <v>13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0.11</v>
      </c>
    </row>
    <row r="90" spans="2:20">
      <c r="B90" s="75">
        <v>41758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0.19</v>
      </c>
      <c r="J90" s="4">
        <v>0.14000000000000001</v>
      </c>
      <c r="K90" s="4">
        <v>0.05</v>
      </c>
      <c r="L90" s="4" t="s">
        <v>13</v>
      </c>
      <c r="M90" s="4" t="s">
        <v>13</v>
      </c>
      <c r="N90" s="4">
        <v>7.0000000000000007E-2</v>
      </c>
      <c r="O90" s="4" t="s">
        <v>13</v>
      </c>
      <c r="P90" s="4" t="s">
        <v>13</v>
      </c>
      <c r="Q90" s="4" t="s">
        <v>13</v>
      </c>
      <c r="R90" s="4">
        <v>0.06</v>
      </c>
      <c r="S90" s="4" t="s">
        <v>13</v>
      </c>
      <c r="T90" s="4">
        <v>0.08</v>
      </c>
    </row>
    <row r="91" spans="2:20">
      <c r="B91" s="75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0.19</v>
      </c>
      <c r="J91" s="4">
        <v>0.15</v>
      </c>
      <c r="K91" s="4">
        <v>0.05</v>
      </c>
      <c r="L91" s="4" t="s">
        <v>13</v>
      </c>
      <c r="M91" s="4" t="s">
        <v>13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>
        <v>0.06</v>
      </c>
      <c r="S91" s="4" t="s">
        <v>13</v>
      </c>
      <c r="T91" s="4">
        <v>0.08</v>
      </c>
    </row>
    <row r="92" spans="2:20">
      <c r="B92" s="75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>
        <v>0.08</v>
      </c>
      <c r="O92" s="4">
        <v>7.0000000000000007E-2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0.1</v>
      </c>
    </row>
    <row r="93" spans="2:20">
      <c r="B93" s="75">
        <v>41761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0.24</v>
      </c>
      <c r="K93" s="4">
        <v>0.08</v>
      </c>
      <c r="L93" s="4">
        <v>7.0000000000000007E-2</v>
      </c>
      <c r="M93" s="4" t="s">
        <v>13</v>
      </c>
      <c r="N93" s="4">
        <v>0.11</v>
      </c>
      <c r="O93" s="4">
        <v>0.09</v>
      </c>
      <c r="P93" s="4" t="s">
        <v>13</v>
      </c>
      <c r="Q93" s="4" t="s">
        <v>13</v>
      </c>
      <c r="R93" s="4">
        <v>0.09</v>
      </c>
      <c r="S93" s="4" t="s">
        <v>13</v>
      </c>
      <c r="T93" s="4">
        <v>0.13</v>
      </c>
    </row>
    <row r="94" spans="2:20">
      <c r="B94" s="75">
        <v>41762</v>
      </c>
      <c r="C94" s="4">
        <v>0.36</v>
      </c>
      <c r="D94" s="4">
        <v>0.36</v>
      </c>
      <c r="E94" s="4">
        <v>0.31</v>
      </c>
      <c r="F94" s="4">
        <v>0.24</v>
      </c>
      <c r="G94" s="4">
        <v>0.28999999999999998</v>
      </c>
      <c r="H94" s="4">
        <v>0.36</v>
      </c>
      <c r="I94" s="4">
        <v>0.35</v>
      </c>
      <c r="J94" s="4">
        <v>0.3</v>
      </c>
      <c r="K94" s="4">
        <v>0.1</v>
      </c>
      <c r="L94" s="4">
        <v>0.08</v>
      </c>
      <c r="M94" s="4" t="s">
        <v>13</v>
      </c>
      <c r="N94" s="4">
        <v>0.14000000000000001</v>
      </c>
      <c r="O94" s="4">
        <v>0.11</v>
      </c>
      <c r="P94" s="4" t="s">
        <v>13</v>
      </c>
      <c r="Q94" s="4" t="s">
        <v>13</v>
      </c>
      <c r="R94" s="4">
        <v>0.11</v>
      </c>
      <c r="S94" s="4" t="s">
        <v>13</v>
      </c>
      <c r="T94" s="4">
        <v>0.17</v>
      </c>
    </row>
    <row r="95" spans="2:20">
      <c r="B95" s="75">
        <v>41763</v>
      </c>
      <c r="C95" s="4">
        <v>0.28999999999999998</v>
      </c>
      <c r="D95" s="4">
        <v>0.28999999999999998</v>
      </c>
      <c r="E95" s="4">
        <v>0.25</v>
      </c>
      <c r="F95" s="4">
        <v>0.2</v>
      </c>
      <c r="G95" s="4">
        <v>0.23</v>
      </c>
      <c r="H95" s="4">
        <v>0.28999999999999998</v>
      </c>
      <c r="I95" s="4">
        <v>0.28000000000000003</v>
      </c>
      <c r="J95" s="4">
        <v>0.24</v>
      </c>
      <c r="K95" s="4">
        <v>0.08</v>
      </c>
      <c r="L95" s="4">
        <v>7.0000000000000007E-2</v>
      </c>
      <c r="M95" s="4" t="s">
        <v>13</v>
      </c>
      <c r="N95" s="4">
        <v>0.11</v>
      </c>
      <c r="O95" s="4">
        <v>0.09</v>
      </c>
      <c r="P95" s="4" t="s">
        <v>13</v>
      </c>
      <c r="Q95" s="4" t="s">
        <v>13</v>
      </c>
      <c r="R95" s="4">
        <v>0.09</v>
      </c>
      <c r="S95" s="4" t="s">
        <v>13</v>
      </c>
      <c r="T95" s="4">
        <v>0.14000000000000001</v>
      </c>
    </row>
    <row r="96" spans="2:20">
      <c r="B96" s="75">
        <v>41764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0.21</v>
      </c>
      <c r="K96" s="4">
        <v>7.0000000000000007E-2</v>
      </c>
      <c r="L96" s="4">
        <v>0.06</v>
      </c>
      <c r="M96" s="4" t="s">
        <v>13</v>
      </c>
      <c r="N96" s="4">
        <v>0.09</v>
      </c>
      <c r="O96" s="4">
        <v>7.0000000000000007E-2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>
        <v>0.12</v>
      </c>
    </row>
    <row r="97" spans="2:20">
      <c r="B97" s="75">
        <v>41765</v>
      </c>
      <c r="C97" s="4">
        <v>7.0000000000000007E-2</v>
      </c>
      <c r="D97" s="4">
        <v>7.0000000000000007E-2</v>
      </c>
      <c r="E97" s="4">
        <v>0.06</v>
      </c>
      <c r="F97" s="4">
        <v>0.05</v>
      </c>
      <c r="G97" s="4">
        <v>0.06</v>
      </c>
      <c r="H97" s="4">
        <v>7.0000000000000007E-2</v>
      </c>
      <c r="I97" s="4">
        <v>7.0000000000000007E-2</v>
      </c>
      <c r="J97" s="4">
        <v>0.06</v>
      </c>
      <c r="K97" s="4">
        <v>0.02</v>
      </c>
      <c r="L97" s="4">
        <v>0.02</v>
      </c>
      <c r="M97" s="4" t="s">
        <v>13</v>
      </c>
      <c r="N97" s="4">
        <v>0.03</v>
      </c>
      <c r="O97" s="4">
        <v>0.02</v>
      </c>
      <c r="P97" s="4" t="s">
        <v>13</v>
      </c>
      <c r="Q97" s="4" t="s">
        <v>13</v>
      </c>
      <c r="R97" s="4">
        <v>0.02</v>
      </c>
      <c r="S97" s="4" t="s">
        <v>13</v>
      </c>
      <c r="T97" s="4">
        <v>0.04</v>
      </c>
    </row>
    <row r="98" spans="2:20">
      <c r="B98" s="75">
        <v>41766</v>
      </c>
      <c r="C98" s="4">
        <v>0.12</v>
      </c>
      <c r="D98" s="4">
        <v>0.12</v>
      </c>
      <c r="E98" s="4">
        <v>0.1</v>
      </c>
      <c r="F98" s="4">
        <v>0.08</v>
      </c>
      <c r="G98" s="4">
        <v>0.1</v>
      </c>
      <c r="H98" s="4">
        <v>0.12</v>
      </c>
      <c r="I98" s="4">
        <v>0.12</v>
      </c>
      <c r="J98" s="4">
        <v>0.11</v>
      </c>
      <c r="K98" s="4">
        <v>0.04</v>
      </c>
      <c r="L98" s="4">
        <v>0.03</v>
      </c>
      <c r="M98" s="4" t="s">
        <v>13</v>
      </c>
      <c r="N98" s="4">
        <v>0.05</v>
      </c>
      <c r="O98" s="4">
        <v>0.04</v>
      </c>
      <c r="P98" s="4" t="s">
        <v>13</v>
      </c>
      <c r="Q98" s="4" t="s">
        <v>13</v>
      </c>
      <c r="R98" s="4">
        <v>0.04</v>
      </c>
      <c r="S98" s="4" t="s">
        <v>13</v>
      </c>
      <c r="T98" s="4">
        <v>0.06</v>
      </c>
    </row>
    <row r="99" spans="2:20">
      <c r="B99" s="75">
        <v>41767</v>
      </c>
      <c r="C99" s="4">
        <v>0.18</v>
      </c>
      <c r="D99" s="4">
        <v>0.18</v>
      </c>
      <c r="E99" s="4">
        <v>0.15</v>
      </c>
      <c r="F99" s="4">
        <v>0.12</v>
      </c>
      <c r="G99" s="4">
        <v>0.14000000000000001</v>
      </c>
      <c r="H99" s="4">
        <v>0.18</v>
      </c>
      <c r="I99" s="4">
        <v>0.18</v>
      </c>
      <c r="J99" s="4">
        <v>0.16</v>
      </c>
      <c r="K99" s="4">
        <v>0.06</v>
      </c>
      <c r="L99" s="4">
        <v>0.04</v>
      </c>
      <c r="M99" s="4" t="s">
        <v>13</v>
      </c>
      <c r="N99" s="4">
        <v>0.08</v>
      </c>
      <c r="O99" s="4">
        <v>0.05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0.1</v>
      </c>
    </row>
    <row r="100" spans="2:20">
      <c r="B100" s="75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0.16</v>
      </c>
      <c r="K100" s="4">
        <v>0.06</v>
      </c>
      <c r="L100" s="4">
        <v>0.04</v>
      </c>
      <c r="M100" s="4" t="s">
        <v>13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0.1</v>
      </c>
    </row>
    <row r="101" spans="2:20">
      <c r="B101" s="75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0.19</v>
      </c>
      <c r="K101" s="4">
        <v>7.0000000000000007E-2</v>
      </c>
      <c r="L101" s="4">
        <v>0.05</v>
      </c>
      <c r="M101" s="4" t="s">
        <v>13</v>
      </c>
      <c r="N101" s="4">
        <v>0.09</v>
      </c>
      <c r="O101" s="4">
        <v>7.0000000000000007E-2</v>
      </c>
      <c r="P101" s="4" t="s">
        <v>13</v>
      </c>
      <c r="Q101" s="4" t="s">
        <v>13</v>
      </c>
      <c r="R101" s="4">
        <v>7.0000000000000007E-2</v>
      </c>
      <c r="S101" s="4">
        <v>0.06</v>
      </c>
      <c r="T101" s="4">
        <v>0.12</v>
      </c>
    </row>
    <row r="102" spans="2:20">
      <c r="B102" s="75">
        <v>41770</v>
      </c>
      <c r="C102" s="4">
        <v>0.2</v>
      </c>
      <c r="D102" s="4">
        <v>0.2</v>
      </c>
      <c r="E102" s="4">
        <v>0.17</v>
      </c>
      <c r="F102" s="4">
        <v>0.14000000000000001</v>
      </c>
      <c r="G102" s="4">
        <v>0.16</v>
      </c>
      <c r="H102" s="4">
        <v>0.2</v>
      </c>
      <c r="I102" s="4">
        <v>0.2</v>
      </c>
      <c r="J102" s="4">
        <v>0.19</v>
      </c>
      <c r="K102" s="4">
        <v>7.0000000000000007E-2</v>
      </c>
      <c r="L102" s="4">
        <v>0.05</v>
      </c>
      <c r="M102" s="4" t="s">
        <v>13</v>
      </c>
      <c r="N102" s="4">
        <v>0.09</v>
      </c>
      <c r="O102" s="4">
        <v>7.0000000000000007E-2</v>
      </c>
      <c r="P102" s="4" t="s">
        <v>13</v>
      </c>
      <c r="Q102" s="4" t="s">
        <v>13</v>
      </c>
      <c r="R102" s="4">
        <v>0.06</v>
      </c>
      <c r="S102" s="4">
        <v>0.06</v>
      </c>
      <c r="T102" s="4">
        <v>0.12</v>
      </c>
    </row>
    <row r="103" spans="2:20">
      <c r="B103" s="75">
        <v>41771</v>
      </c>
      <c r="C103" s="4">
        <v>0.2</v>
      </c>
      <c r="D103" s="4">
        <v>0.2</v>
      </c>
      <c r="E103" s="4">
        <v>0.17</v>
      </c>
      <c r="F103" s="4">
        <v>0.14000000000000001</v>
      </c>
      <c r="G103" s="4">
        <v>0.16</v>
      </c>
      <c r="H103" s="4">
        <v>0.2</v>
      </c>
      <c r="I103" s="4">
        <v>0.2</v>
      </c>
      <c r="J103" s="4">
        <v>0.19</v>
      </c>
      <c r="K103" s="4">
        <v>7.0000000000000007E-2</v>
      </c>
      <c r="L103" s="4">
        <v>0.05</v>
      </c>
      <c r="M103" s="4" t="s">
        <v>13</v>
      </c>
      <c r="N103" s="4">
        <v>0.1</v>
      </c>
      <c r="O103" s="4">
        <v>7.0000000000000007E-2</v>
      </c>
      <c r="P103" s="4" t="s">
        <v>13</v>
      </c>
      <c r="Q103" s="4" t="s">
        <v>13</v>
      </c>
      <c r="R103" s="4">
        <v>7.0000000000000007E-2</v>
      </c>
      <c r="S103" s="4">
        <v>0.06</v>
      </c>
      <c r="T103" s="4">
        <v>0.13</v>
      </c>
    </row>
    <row r="104" spans="2:20">
      <c r="B104" s="75">
        <v>41772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0.08</v>
      </c>
      <c r="L104" s="4">
        <v>0.06</v>
      </c>
      <c r="M104" s="4" t="s">
        <v>13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7.0000000000000007E-2</v>
      </c>
      <c r="S104" s="4">
        <v>7.0000000000000007E-2</v>
      </c>
      <c r="T104" s="4">
        <v>0.15</v>
      </c>
    </row>
    <row r="105" spans="2:20">
      <c r="B105" s="75">
        <v>41773</v>
      </c>
      <c r="C105" s="4">
        <v>0.24</v>
      </c>
      <c r="D105" s="4">
        <v>0.24</v>
      </c>
      <c r="E105" s="4">
        <v>0.2</v>
      </c>
      <c r="F105" s="4">
        <v>0.16</v>
      </c>
      <c r="G105" s="4">
        <v>0.19</v>
      </c>
      <c r="H105" s="4">
        <v>0.24</v>
      </c>
      <c r="I105" s="4">
        <v>0.24</v>
      </c>
      <c r="J105" s="4">
        <v>0.23</v>
      </c>
      <c r="K105" s="4">
        <v>0.08</v>
      </c>
      <c r="L105" s="4">
        <v>0.06</v>
      </c>
      <c r="M105" s="4" t="s">
        <v>13</v>
      </c>
      <c r="N105" s="4">
        <v>0.12</v>
      </c>
      <c r="O105" s="4">
        <v>0.08</v>
      </c>
      <c r="P105" s="4" t="s">
        <v>13</v>
      </c>
      <c r="Q105" s="4" t="s">
        <v>13</v>
      </c>
      <c r="R105" s="4">
        <v>0.08</v>
      </c>
      <c r="S105" s="4">
        <v>7.0000000000000007E-2</v>
      </c>
      <c r="T105" s="4">
        <v>0.17</v>
      </c>
    </row>
    <row r="106" spans="2:20">
      <c r="B106" s="75">
        <v>41774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0.25</v>
      </c>
      <c r="J106" s="4">
        <v>0.24</v>
      </c>
      <c r="K106" s="4">
        <v>0.09</v>
      </c>
      <c r="L106" s="4">
        <v>0.06</v>
      </c>
      <c r="M106" s="4">
        <v>0.06</v>
      </c>
      <c r="N106" s="4">
        <v>0.13</v>
      </c>
      <c r="O106" s="4">
        <v>0.09</v>
      </c>
      <c r="P106" s="4">
        <v>0.08</v>
      </c>
      <c r="Q106" s="4">
        <v>0.05</v>
      </c>
      <c r="R106" s="4">
        <v>0.08</v>
      </c>
      <c r="S106" s="4">
        <v>0.08</v>
      </c>
      <c r="T106" s="4">
        <v>0.18</v>
      </c>
    </row>
    <row r="107" spans="2:20">
      <c r="B107" s="75">
        <v>41775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0.08</v>
      </c>
      <c r="L107" s="4">
        <v>0.06</v>
      </c>
      <c r="M107" s="4">
        <v>0.05</v>
      </c>
      <c r="N107" s="4">
        <v>0.12</v>
      </c>
      <c r="O107" s="4">
        <v>0.08</v>
      </c>
      <c r="P107" s="4">
        <v>7.0000000000000007E-2</v>
      </c>
      <c r="Q107" s="4">
        <v>0.05</v>
      </c>
      <c r="R107" s="4">
        <v>0.08</v>
      </c>
      <c r="S107" s="4">
        <v>7.0000000000000007E-2</v>
      </c>
      <c r="T107" s="4">
        <v>0.17</v>
      </c>
    </row>
    <row r="108" spans="2:20">
      <c r="B108" s="75">
        <v>41776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0.24</v>
      </c>
      <c r="K108" s="4">
        <v>0.1</v>
      </c>
      <c r="L108" s="4">
        <v>7.0000000000000007E-2</v>
      </c>
      <c r="M108" s="4">
        <v>0.06</v>
      </c>
      <c r="N108" s="4">
        <v>0.14000000000000001</v>
      </c>
      <c r="O108" s="4">
        <v>0.09</v>
      </c>
      <c r="P108" s="4">
        <v>0.08</v>
      </c>
      <c r="Q108" s="4">
        <v>0.05</v>
      </c>
      <c r="R108" s="4">
        <v>0.09</v>
      </c>
      <c r="S108" s="4">
        <v>0.08</v>
      </c>
      <c r="T108" s="4">
        <v>0.2</v>
      </c>
    </row>
    <row r="109" spans="2:20">
      <c r="B109" s="75">
        <v>41777</v>
      </c>
      <c r="C109" s="4">
        <v>0.27</v>
      </c>
      <c r="D109" s="4">
        <v>0.27</v>
      </c>
      <c r="E109" s="4">
        <v>0.23</v>
      </c>
      <c r="F109" s="4">
        <v>0.18</v>
      </c>
      <c r="G109" s="4">
        <v>0.22</v>
      </c>
      <c r="H109" s="4">
        <v>0.27</v>
      </c>
      <c r="I109" s="4">
        <v>0.27</v>
      </c>
      <c r="J109" s="4">
        <v>0.26</v>
      </c>
      <c r="K109" s="4">
        <v>0.11</v>
      </c>
      <c r="L109" s="4">
        <v>7.0000000000000007E-2</v>
      </c>
      <c r="M109" s="4">
        <v>0.06</v>
      </c>
      <c r="N109" s="4">
        <v>0.15</v>
      </c>
      <c r="O109" s="4">
        <v>0.1</v>
      </c>
      <c r="P109" s="4">
        <v>0.08</v>
      </c>
      <c r="Q109" s="4">
        <v>0.06</v>
      </c>
      <c r="R109" s="4">
        <v>0.09</v>
      </c>
      <c r="S109" s="4">
        <v>0.08</v>
      </c>
      <c r="T109" s="4">
        <v>0.22</v>
      </c>
    </row>
    <row r="110" spans="2:20">
      <c r="B110" s="75">
        <v>41778</v>
      </c>
      <c r="C110" s="4">
        <v>0.26</v>
      </c>
      <c r="D110" s="4">
        <v>0.26</v>
      </c>
      <c r="E110" s="4">
        <v>0.22</v>
      </c>
      <c r="F110" s="4">
        <v>0.18</v>
      </c>
      <c r="G110" s="4">
        <v>0.21</v>
      </c>
      <c r="H110" s="4">
        <v>0.26</v>
      </c>
      <c r="I110" s="4">
        <v>0.26</v>
      </c>
      <c r="J110" s="4">
        <v>0.25</v>
      </c>
      <c r="K110" s="4">
        <v>0.1</v>
      </c>
      <c r="L110" s="4">
        <v>7.0000000000000007E-2</v>
      </c>
      <c r="M110" s="4">
        <v>0.06</v>
      </c>
      <c r="N110" s="4">
        <v>0.15</v>
      </c>
      <c r="O110" s="4">
        <v>0.1</v>
      </c>
      <c r="P110" s="4">
        <v>0.08</v>
      </c>
      <c r="Q110" s="4">
        <v>0.06</v>
      </c>
      <c r="R110" s="4">
        <v>0.09</v>
      </c>
      <c r="S110" s="4">
        <v>0.08</v>
      </c>
      <c r="T110" s="4">
        <v>0.21</v>
      </c>
    </row>
    <row r="111" spans="2:20">
      <c r="B111" s="75">
        <v>41779</v>
      </c>
      <c r="C111" s="4">
        <v>0.19</v>
      </c>
      <c r="D111" s="4">
        <v>0.19</v>
      </c>
      <c r="E111" s="4">
        <v>0.16</v>
      </c>
      <c r="F111" s="4">
        <v>0.13</v>
      </c>
      <c r="G111" s="4">
        <v>0.15</v>
      </c>
      <c r="H111" s="4">
        <v>0.19</v>
      </c>
      <c r="I111" s="4">
        <v>0.19</v>
      </c>
      <c r="J111" s="4">
        <v>0.19</v>
      </c>
      <c r="K111" s="4">
        <v>0.08</v>
      </c>
      <c r="L111" s="4">
        <v>0.05</v>
      </c>
      <c r="M111" s="4">
        <v>0.04</v>
      </c>
      <c r="N111" s="4">
        <v>0.11</v>
      </c>
      <c r="O111" s="4">
        <v>0.08</v>
      </c>
      <c r="P111" s="4">
        <v>0.06</v>
      </c>
      <c r="Q111" s="4">
        <v>0.04</v>
      </c>
      <c r="R111" s="4">
        <v>7.0000000000000007E-2</v>
      </c>
      <c r="S111" s="4">
        <v>0.06</v>
      </c>
      <c r="T111" s="4">
        <v>0.16</v>
      </c>
    </row>
    <row r="112" spans="2:20">
      <c r="B112" s="75">
        <v>41780</v>
      </c>
      <c r="C112" s="4">
        <v>0.21</v>
      </c>
      <c r="D112" s="4">
        <v>0.21</v>
      </c>
      <c r="E112" s="4">
        <v>0.18</v>
      </c>
      <c r="F112" s="4">
        <v>0.14000000000000001</v>
      </c>
      <c r="G112" s="4">
        <v>0.17</v>
      </c>
      <c r="H112" s="4">
        <v>0.21</v>
      </c>
      <c r="I112" s="4">
        <v>0.21</v>
      </c>
      <c r="J112" s="4">
        <v>0.21</v>
      </c>
      <c r="K112" s="4">
        <v>0.09</v>
      </c>
      <c r="L112" s="4">
        <v>0.06</v>
      </c>
      <c r="M112" s="4">
        <v>0.05</v>
      </c>
      <c r="N112" s="4">
        <v>0.13</v>
      </c>
      <c r="O112" s="4">
        <v>0.09</v>
      </c>
      <c r="P112" s="4">
        <v>0.06</v>
      </c>
      <c r="Q112" s="4">
        <v>0.05</v>
      </c>
      <c r="R112" s="4">
        <v>0.08</v>
      </c>
      <c r="S112" s="4">
        <v>7.0000000000000007E-2</v>
      </c>
      <c r="T112" s="4">
        <v>0.18</v>
      </c>
    </row>
    <row r="113" spans="2:20">
      <c r="B113" s="75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0.24</v>
      </c>
      <c r="K113" s="4">
        <v>0.11</v>
      </c>
      <c r="L113" s="4">
        <v>7.0000000000000007E-2</v>
      </c>
      <c r="M113" s="4">
        <v>0.06</v>
      </c>
      <c r="N113" s="4">
        <v>0.15</v>
      </c>
      <c r="O113" s="4">
        <v>0.1</v>
      </c>
      <c r="P113" s="4">
        <v>7.0000000000000007E-2</v>
      </c>
      <c r="Q113" s="4">
        <v>0.06</v>
      </c>
      <c r="R113" s="4">
        <v>0.09</v>
      </c>
      <c r="S113" s="4">
        <v>0.08</v>
      </c>
      <c r="T113" s="4">
        <v>0.21</v>
      </c>
    </row>
    <row r="114" spans="2:20">
      <c r="B114" s="75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0.28999999999999998</v>
      </c>
      <c r="K114" s="4">
        <v>0.13</v>
      </c>
      <c r="L114" s="4">
        <v>0.08</v>
      </c>
      <c r="M114" s="4">
        <v>7.0000000000000007E-2</v>
      </c>
      <c r="N114" s="4">
        <v>0.18</v>
      </c>
      <c r="O114" s="4">
        <v>0.13</v>
      </c>
      <c r="P114" s="4">
        <v>0.09</v>
      </c>
      <c r="Q114" s="4">
        <v>7.0000000000000007E-2</v>
      </c>
      <c r="R114" s="4">
        <v>0.11</v>
      </c>
      <c r="S114" s="4">
        <v>0.09</v>
      </c>
      <c r="T114" s="4">
        <v>0.26</v>
      </c>
    </row>
    <row r="115" spans="2:20">
      <c r="B115" s="75">
        <v>41783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0.18</v>
      </c>
      <c r="L115" s="4">
        <v>0.11</v>
      </c>
      <c r="M115" s="4">
        <v>0.09</v>
      </c>
      <c r="N115" s="4">
        <v>0.25</v>
      </c>
      <c r="O115" s="4">
        <v>0.17</v>
      </c>
      <c r="P115" s="4">
        <v>0.12</v>
      </c>
      <c r="Q115" s="4">
        <v>0.1</v>
      </c>
      <c r="R115" s="4">
        <v>0.15</v>
      </c>
      <c r="S115" s="4">
        <v>0.12</v>
      </c>
      <c r="T115" s="4">
        <v>0.35</v>
      </c>
    </row>
    <row r="116" spans="2:20">
      <c r="B116" s="75">
        <v>41784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0.15</v>
      </c>
      <c r="L116" s="4">
        <v>0.1</v>
      </c>
      <c r="M116" s="4">
        <v>0.08</v>
      </c>
      <c r="N116" s="4">
        <v>0.21</v>
      </c>
      <c r="O116" s="4">
        <v>0.15</v>
      </c>
      <c r="P116" s="4">
        <v>0.11</v>
      </c>
      <c r="Q116" s="4">
        <v>0.09</v>
      </c>
      <c r="R116" s="4">
        <v>0.13</v>
      </c>
      <c r="S116" s="4">
        <v>0.1</v>
      </c>
      <c r="T116" s="4">
        <v>0.3</v>
      </c>
    </row>
    <row r="117" spans="2:20">
      <c r="B117" s="75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0.15</v>
      </c>
      <c r="L117" s="4">
        <v>0.09</v>
      </c>
      <c r="M117" s="4">
        <v>0.08</v>
      </c>
      <c r="N117" s="4">
        <v>0.21</v>
      </c>
      <c r="O117" s="4">
        <v>0.15</v>
      </c>
      <c r="P117" s="4">
        <v>0.11</v>
      </c>
      <c r="Q117" s="4">
        <v>0.09</v>
      </c>
      <c r="R117" s="4">
        <v>0.13</v>
      </c>
      <c r="S117" s="4">
        <v>0.1</v>
      </c>
      <c r="T117" s="4">
        <v>0.28999999999999998</v>
      </c>
    </row>
    <row r="118" spans="2:20">
      <c r="B118" s="75">
        <v>41786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0.15</v>
      </c>
      <c r="L118" s="4">
        <v>0.1</v>
      </c>
      <c r="M118" s="4">
        <v>0.08</v>
      </c>
      <c r="N118" s="4">
        <v>0.21</v>
      </c>
      <c r="O118" s="4">
        <v>0.16</v>
      </c>
      <c r="P118" s="4">
        <v>0.11</v>
      </c>
      <c r="Q118" s="4">
        <v>0.09</v>
      </c>
      <c r="R118" s="4">
        <v>0.13</v>
      </c>
      <c r="S118" s="4">
        <v>0.1</v>
      </c>
      <c r="T118" s="4">
        <v>0.3</v>
      </c>
    </row>
    <row r="119" spans="2:20">
      <c r="B119" s="75">
        <v>41787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0.4</v>
      </c>
      <c r="K119" s="4">
        <v>0.2</v>
      </c>
      <c r="L119" s="4">
        <v>0.13</v>
      </c>
      <c r="M119" s="4">
        <v>0.1</v>
      </c>
      <c r="N119" s="4">
        <v>0.28000000000000003</v>
      </c>
      <c r="O119" s="4">
        <v>0.21</v>
      </c>
      <c r="P119" s="4">
        <v>0.14000000000000001</v>
      </c>
      <c r="Q119" s="4">
        <v>0.12</v>
      </c>
      <c r="R119" s="4">
        <v>0.18</v>
      </c>
      <c r="S119" s="4">
        <v>0.13</v>
      </c>
      <c r="T119" s="4">
        <v>0.39</v>
      </c>
    </row>
    <row r="120" spans="2:20">
      <c r="B120" s="75">
        <v>41788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</v>
      </c>
      <c r="L120" s="4">
        <v>0.12</v>
      </c>
      <c r="M120" s="4">
        <v>0.1</v>
      </c>
      <c r="N120" s="4">
        <v>0.27</v>
      </c>
      <c r="O120" s="4">
        <v>0.2</v>
      </c>
      <c r="P120" s="4">
        <v>0.14000000000000001</v>
      </c>
      <c r="Q120" s="4">
        <v>0.12</v>
      </c>
      <c r="R120" s="4">
        <v>0.17</v>
      </c>
      <c r="S120" s="4">
        <v>0.13</v>
      </c>
      <c r="T120" s="4">
        <v>0.38</v>
      </c>
    </row>
    <row r="121" spans="2:20">
      <c r="B121" s="75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0.16</v>
      </c>
      <c r="L121" s="4">
        <v>0.1</v>
      </c>
      <c r="M121" s="4">
        <v>0.08</v>
      </c>
      <c r="N121" s="4">
        <v>0.22</v>
      </c>
      <c r="O121" s="4">
        <v>0.16</v>
      </c>
      <c r="P121" s="4">
        <v>0.11</v>
      </c>
      <c r="Q121" s="4">
        <v>0.1</v>
      </c>
      <c r="R121" s="4">
        <v>0.14000000000000001</v>
      </c>
      <c r="S121" s="4">
        <v>0.1</v>
      </c>
      <c r="T121" s="4">
        <v>0.3</v>
      </c>
    </row>
    <row r="122" spans="2:20">
      <c r="B122" s="75">
        <v>41790</v>
      </c>
      <c r="C122" s="4">
        <v>0.26</v>
      </c>
      <c r="D122" s="4">
        <v>0.26</v>
      </c>
      <c r="E122" s="4">
        <v>0.22</v>
      </c>
      <c r="F122" s="4">
        <v>0.18</v>
      </c>
      <c r="G122" s="4">
        <v>0.21</v>
      </c>
      <c r="H122" s="4">
        <v>0.26</v>
      </c>
      <c r="I122" s="4">
        <v>0.26</v>
      </c>
      <c r="J122" s="4">
        <v>0.26</v>
      </c>
      <c r="K122" s="4">
        <v>0.14000000000000001</v>
      </c>
      <c r="L122" s="4">
        <v>0.09</v>
      </c>
      <c r="M122" s="4">
        <v>7.0000000000000007E-2</v>
      </c>
      <c r="N122" s="4">
        <v>0.19</v>
      </c>
      <c r="O122" s="4">
        <v>0.15</v>
      </c>
      <c r="P122" s="4">
        <v>0.1</v>
      </c>
      <c r="Q122" s="4">
        <v>0.09</v>
      </c>
      <c r="R122" s="4">
        <v>0.13</v>
      </c>
      <c r="S122" s="4">
        <v>0.09</v>
      </c>
      <c r="T122" s="4">
        <v>0.26</v>
      </c>
    </row>
    <row r="123" spans="2:20">
      <c r="B123" s="75">
        <v>41791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0.19</v>
      </c>
      <c r="L123" s="4">
        <v>0.12</v>
      </c>
      <c r="M123" s="4">
        <v>0.09</v>
      </c>
      <c r="N123" s="4">
        <v>0.27</v>
      </c>
      <c r="O123" s="4">
        <v>0.2</v>
      </c>
      <c r="P123" s="4">
        <v>0.14000000000000001</v>
      </c>
      <c r="Q123" s="4">
        <v>0.13</v>
      </c>
      <c r="R123" s="4">
        <v>0.17</v>
      </c>
      <c r="S123" s="4">
        <v>0.12</v>
      </c>
      <c r="T123" s="4">
        <v>0.35</v>
      </c>
    </row>
    <row r="124" spans="2:20">
      <c r="B124" s="75">
        <v>41792</v>
      </c>
      <c r="C124" s="4">
        <v>0.28999999999999998</v>
      </c>
      <c r="D124" s="4">
        <v>0.28999999999999998</v>
      </c>
      <c r="E124" s="4">
        <v>0.25</v>
      </c>
      <c r="F124" s="4">
        <v>0.2</v>
      </c>
      <c r="G124" s="4">
        <v>0.23</v>
      </c>
      <c r="H124" s="4">
        <v>0.28999999999999998</v>
      </c>
      <c r="I124" s="4">
        <v>0.28999999999999998</v>
      </c>
      <c r="J124" s="4">
        <v>0.28999999999999998</v>
      </c>
      <c r="K124" s="4">
        <v>0.16</v>
      </c>
      <c r="L124" s="4">
        <v>0.1</v>
      </c>
      <c r="M124" s="4">
        <v>0.08</v>
      </c>
      <c r="N124" s="4">
        <v>0.23</v>
      </c>
      <c r="O124" s="4">
        <v>0.17</v>
      </c>
      <c r="P124" s="4">
        <v>0.12</v>
      </c>
      <c r="Q124" s="4">
        <v>0.12</v>
      </c>
      <c r="R124" s="4">
        <v>0.15</v>
      </c>
      <c r="S124" s="4">
        <v>0.1</v>
      </c>
      <c r="T124" s="4">
        <v>0.28999999999999998</v>
      </c>
    </row>
    <row r="125" spans="2:20">
      <c r="B125" s="75">
        <v>41793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0.21</v>
      </c>
      <c r="L125" s="4">
        <v>0.13</v>
      </c>
      <c r="M125" s="4">
        <v>0.1</v>
      </c>
      <c r="N125" s="4">
        <v>0.28999999999999998</v>
      </c>
      <c r="O125" s="4">
        <v>0.22</v>
      </c>
      <c r="P125" s="4">
        <v>0.15</v>
      </c>
      <c r="Q125" s="4">
        <v>0.16</v>
      </c>
      <c r="R125" s="4">
        <v>0.19</v>
      </c>
      <c r="S125" s="4">
        <v>0.14000000000000001</v>
      </c>
      <c r="T125" s="4">
        <v>0.37</v>
      </c>
    </row>
    <row r="126" spans="2:20">
      <c r="B126" s="75">
        <v>41794</v>
      </c>
      <c r="C126" s="4">
        <v>0.41</v>
      </c>
      <c r="D126" s="4">
        <v>0.41</v>
      </c>
      <c r="E126" s="4">
        <v>0.35</v>
      </c>
      <c r="F126" s="4">
        <v>0.28000000000000003</v>
      </c>
      <c r="G126" s="4">
        <v>0.33</v>
      </c>
      <c r="H126" s="4">
        <v>0.41</v>
      </c>
      <c r="I126" s="4">
        <v>0.41</v>
      </c>
      <c r="J126" s="4">
        <v>0.41</v>
      </c>
      <c r="K126" s="4">
        <v>0.24</v>
      </c>
      <c r="L126" s="4">
        <v>0.15</v>
      </c>
      <c r="M126" s="4">
        <v>0.12</v>
      </c>
      <c r="N126" s="4">
        <v>0.33</v>
      </c>
      <c r="O126" s="4">
        <v>0.26</v>
      </c>
      <c r="P126" s="4">
        <v>0.18</v>
      </c>
      <c r="Q126" s="4">
        <v>0.19</v>
      </c>
      <c r="R126" s="4">
        <v>0.22</v>
      </c>
      <c r="S126" s="4">
        <v>0.15</v>
      </c>
      <c r="T126" s="4">
        <v>0.41</v>
      </c>
    </row>
    <row r="127" spans="2:20">
      <c r="B127" s="75">
        <v>41795</v>
      </c>
      <c r="C127" s="4">
        <v>0.41</v>
      </c>
      <c r="D127" s="4">
        <v>0.41</v>
      </c>
      <c r="E127" s="4">
        <v>0.35</v>
      </c>
      <c r="F127" s="4">
        <v>0.28000000000000003</v>
      </c>
      <c r="G127" s="4">
        <v>0.33</v>
      </c>
      <c r="H127" s="4">
        <v>0.41</v>
      </c>
      <c r="I127" s="4">
        <v>0.41</v>
      </c>
      <c r="J127" s="4">
        <v>0.41</v>
      </c>
      <c r="K127" s="4">
        <v>0.25</v>
      </c>
      <c r="L127" s="4">
        <v>0.16</v>
      </c>
      <c r="M127" s="4">
        <v>0.12</v>
      </c>
      <c r="N127" s="4">
        <v>0.33</v>
      </c>
      <c r="O127" s="4">
        <v>0.26</v>
      </c>
      <c r="P127" s="4">
        <v>0.18</v>
      </c>
      <c r="Q127" s="4">
        <v>0.2</v>
      </c>
      <c r="R127" s="4">
        <v>0.22</v>
      </c>
      <c r="S127" s="4">
        <v>0.16</v>
      </c>
      <c r="T127" s="4">
        <v>0.41</v>
      </c>
    </row>
    <row r="128" spans="2:20">
      <c r="B128" s="75">
        <v>41796</v>
      </c>
      <c r="C128" s="4">
        <v>0.42</v>
      </c>
      <c r="D128" s="4">
        <v>0.42</v>
      </c>
      <c r="E128" s="4">
        <v>0.36</v>
      </c>
      <c r="F128" s="4">
        <v>0.28999999999999998</v>
      </c>
      <c r="G128" s="4">
        <v>0.34</v>
      </c>
      <c r="H128" s="4">
        <v>0.42</v>
      </c>
      <c r="I128" s="4">
        <v>0.42</v>
      </c>
      <c r="J128" s="4">
        <v>0.42</v>
      </c>
      <c r="K128" s="4">
        <v>0.26</v>
      </c>
      <c r="L128" s="4">
        <v>0.17</v>
      </c>
      <c r="M128" s="4">
        <v>0.12</v>
      </c>
      <c r="N128" s="4">
        <v>0.34</v>
      </c>
      <c r="O128" s="4">
        <v>0.27</v>
      </c>
      <c r="P128" s="4">
        <v>0.19</v>
      </c>
      <c r="Q128" s="4">
        <v>0.21</v>
      </c>
      <c r="R128" s="4">
        <v>0.23</v>
      </c>
      <c r="S128" s="4">
        <v>0.16</v>
      </c>
      <c r="T128" s="4">
        <v>0.42</v>
      </c>
    </row>
    <row r="129" spans="2:20">
      <c r="B129" s="75">
        <v>41797</v>
      </c>
      <c r="C129" s="4">
        <v>0.42</v>
      </c>
      <c r="D129" s="4">
        <v>0.42</v>
      </c>
      <c r="E129" s="4">
        <v>0.36</v>
      </c>
      <c r="F129" s="4">
        <v>0.28999999999999998</v>
      </c>
      <c r="G129" s="4">
        <v>0.34</v>
      </c>
      <c r="H129" s="4">
        <v>0.42</v>
      </c>
      <c r="I129" s="4">
        <v>0.42</v>
      </c>
      <c r="J129" s="4">
        <v>0.42</v>
      </c>
      <c r="K129" s="4">
        <v>0.26</v>
      </c>
      <c r="L129" s="4">
        <v>0.17</v>
      </c>
      <c r="M129" s="4">
        <v>0.13</v>
      </c>
      <c r="N129" s="4">
        <v>0.35</v>
      </c>
      <c r="O129" s="4">
        <v>0.28000000000000003</v>
      </c>
      <c r="P129" s="4">
        <v>0.2</v>
      </c>
      <c r="Q129" s="4">
        <v>0.23</v>
      </c>
      <c r="R129" s="4">
        <v>0.24</v>
      </c>
      <c r="S129" s="4">
        <v>0.17</v>
      </c>
      <c r="T129" s="4">
        <v>0.42</v>
      </c>
    </row>
    <row r="130" spans="2:20">
      <c r="B130" s="75">
        <v>41798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0.21</v>
      </c>
      <c r="L130" s="4">
        <v>0.14000000000000001</v>
      </c>
      <c r="M130" s="4">
        <v>0.1</v>
      </c>
      <c r="N130" s="4">
        <v>0.28000000000000003</v>
      </c>
      <c r="O130" s="4">
        <v>0.23</v>
      </c>
      <c r="P130" s="4">
        <v>0.16</v>
      </c>
      <c r="Q130" s="4">
        <v>0.19</v>
      </c>
      <c r="R130" s="4">
        <v>0.19</v>
      </c>
      <c r="S130" s="4">
        <v>0.14000000000000001</v>
      </c>
      <c r="T130" s="4">
        <v>0.33</v>
      </c>
    </row>
    <row r="131" spans="2:20">
      <c r="B131" s="75">
        <v>41799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0.22</v>
      </c>
      <c r="L131" s="4">
        <v>0.15</v>
      </c>
      <c r="M131" s="4">
        <v>0.11</v>
      </c>
      <c r="N131" s="4">
        <v>0.28999999999999998</v>
      </c>
      <c r="O131" s="4">
        <v>0.24</v>
      </c>
      <c r="P131" s="4">
        <v>0.17</v>
      </c>
      <c r="Q131" s="4">
        <v>0.2</v>
      </c>
      <c r="R131" s="4">
        <v>0.2</v>
      </c>
      <c r="S131" s="4">
        <v>0.14000000000000001</v>
      </c>
      <c r="T131" s="4">
        <v>0.34</v>
      </c>
    </row>
    <row r="132" spans="2:20">
      <c r="B132" s="75">
        <v>41800</v>
      </c>
      <c r="C132" s="4">
        <v>0.49</v>
      </c>
      <c r="D132" s="4">
        <v>0.49</v>
      </c>
      <c r="E132" s="4">
        <v>0.42</v>
      </c>
      <c r="F132" s="4">
        <v>0.33</v>
      </c>
      <c r="G132" s="4">
        <v>0.39</v>
      </c>
      <c r="H132" s="4">
        <v>0.49</v>
      </c>
      <c r="I132" s="4">
        <v>0.49</v>
      </c>
      <c r="J132" s="4">
        <v>0.49</v>
      </c>
      <c r="K132" s="4">
        <v>0.32</v>
      </c>
      <c r="L132" s="4">
        <v>0.22</v>
      </c>
      <c r="M132" s="4">
        <v>0.16</v>
      </c>
      <c r="N132" s="4">
        <v>0.42</v>
      </c>
      <c r="O132" s="4">
        <v>0.35</v>
      </c>
      <c r="P132" s="4">
        <v>0.26</v>
      </c>
      <c r="Q132" s="4">
        <v>0.3</v>
      </c>
      <c r="R132" s="4">
        <v>0.3</v>
      </c>
      <c r="S132" s="4">
        <v>0.22</v>
      </c>
      <c r="T132" s="4">
        <v>0.48</v>
      </c>
    </row>
    <row r="133" spans="2:20">
      <c r="B133" s="75">
        <v>41801</v>
      </c>
      <c r="C133" s="4">
        <v>0.43</v>
      </c>
      <c r="D133" s="4">
        <v>0.43</v>
      </c>
      <c r="E133" s="4">
        <v>0.37</v>
      </c>
      <c r="F133" s="4">
        <v>0.28999999999999998</v>
      </c>
      <c r="G133" s="4">
        <v>0.34</v>
      </c>
      <c r="H133" s="4">
        <v>0.43</v>
      </c>
      <c r="I133" s="4">
        <v>0.43</v>
      </c>
      <c r="J133" s="4">
        <v>0.43</v>
      </c>
      <c r="K133" s="4">
        <v>0.28999999999999998</v>
      </c>
      <c r="L133" s="4">
        <v>0.2</v>
      </c>
      <c r="M133" s="4">
        <v>0.14000000000000001</v>
      </c>
      <c r="N133" s="4">
        <v>0.37</v>
      </c>
      <c r="O133" s="4">
        <v>0.31</v>
      </c>
      <c r="P133" s="4">
        <v>0.23</v>
      </c>
      <c r="Q133" s="4">
        <v>0.28000000000000003</v>
      </c>
      <c r="R133" s="4">
        <v>0.27</v>
      </c>
      <c r="S133" s="4">
        <v>0.2</v>
      </c>
      <c r="T133" s="4">
        <v>0.41</v>
      </c>
    </row>
    <row r="134" spans="2:20">
      <c r="B134" s="75">
        <v>41802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0.25</v>
      </c>
      <c r="L134" s="4">
        <v>0.18</v>
      </c>
      <c r="M134" s="4">
        <v>0.12</v>
      </c>
      <c r="N134" s="4">
        <v>0.32</v>
      </c>
      <c r="O134" s="4">
        <v>0.28000000000000003</v>
      </c>
      <c r="P134" s="4">
        <v>0.21</v>
      </c>
      <c r="Q134" s="4">
        <v>0.25</v>
      </c>
      <c r="R134" s="4">
        <v>0.23</v>
      </c>
      <c r="S134" s="4">
        <v>0.17</v>
      </c>
      <c r="T134" s="4">
        <v>0.35</v>
      </c>
    </row>
    <row r="135" spans="2:20">
      <c r="B135" s="75">
        <v>41803</v>
      </c>
      <c r="C135" s="4">
        <v>0.48</v>
      </c>
      <c r="D135" s="4">
        <v>0.48</v>
      </c>
      <c r="E135" s="4">
        <v>0.41</v>
      </c>
      <c r="F135" s="4">
        <v>0.33</v>
      </c>
      <c r="G135" s="4">
        <v>0.38</v>
      </c>
      <c r="H135" s="4">
        <v>0.48</v>
      </c>
      <c r="I135" s="4">
        <v>0.48</v>
      </c>
      <c r="J135" s="4">
        <v>0.48</v>
      </c>
      <c r="K135" s="4">
        <v>0.34</v>
      </c>
      <c r="L135" s="4">
        <v>0.23</v>
      </c>
      <c r="M135" s="4">
        <v>0.16</v>
      </c>
      <c r="N135" s="4">
        <v>0.42</v>
      </c>
      <c r="O135" s="4">
        <v>0.37</v>
      </c>
      <c r="P135" s="4">
        <v>0.28000000000000003</v>
      </c>
      <c r="Q135" s="4">
        <v>0.34</v>
      </c>
      <c r="R135" s="4">
        <v>0.31</v>
      </c>
      <c r="S135" s="4">
        <v>0.23</v>
      </c>
      <c r="T135" s="4">
        <v>0.44</v>
      </c>
    </row>
    <row r="136" spans="2:20">
      <c r="B136" s="75">
        <v>41804</v>
      </c>
      <c r="C136" s="4">
        <v>0.38</v>
      </c>
      <c r="D136" s="4">
        <v>0.38</v>
      </c>
      <c r="E136" s="4">
        <v>0.32</v>
      </c>
      <c r="F136" s="4">
        <v>0.26</v>
      </c>
      <c r="G136" s="4">
        <v>0.3</v>
      </c>
      <c r="H136" s="4">
        <v>0.38</v>
      </c>
      <c r="I136" s="4">
        <v>0.38</v>
      </c>
      <c r="J136" s="4">
        <v>0.38</v>
      </c>
      <c r="K136" s="4">
        <v>0.27</v>
      </c>
      <c r="L136" s="4">
        <v>0.19</v>
      </c>
      <c r="M136" s="4">
        <v>0.13</v>
      </c>
      <c r="N136" s="4">
        <v>0.33</v>
      </c>
      <c r="O136" s="4">
        <v>0.3</v>
      </c>
      <c r="P136" s="4">
        <v>0.22</v>
      </c>
      <c r="Q136" s="4">
        <v>0.28000000000000003</v>
      </c>
      <c r="R136" s="4">
        <v>0.25</v>
      </c>
      <c r="S136" s="4">
        <v>0.19</v>
      </c>
      <c r="T136" s="4">
        <v>0.34</v>
      </c>
    </row>
    <row r="137" spans="2:20">
      <c r="B137" s="75">
        <v>41805</v>
      </c>
      <c r="C137" s="4">
        <v>0.28000000000000003</v>
      </c>
      <c r="D137" s="4">
        <v>0.28000000000000003</v>
      </c>
      <c r="E137" s="4">
        <v>0.24</v>
      </c>
      <c r="F137" s="4">
        <v>0.19</v>
      </c>
      <c r="G137" s="4">
        <v>0.22</v>
      </c>
      <c r="H137" s="4">
        <v>0.28000000000000003</v>
      </c>
      <c r="I137" s="4">
        <v>0.28000000000000003</v>
      </c>
      <c r="J137" s="4">
        <v>0.28000000000000003</v>
      </c>
      <c r="K137" s="4">
        <v>0.2</v>
      </c>
      <c r="L137" s="4">
        <v>0.14000000000000001</v>
      </c>
      <c r="M137" s="4">
        <v>0.1</v>
      </c>
      <c r="N137" s="4">
        <v>0.25</v>
      </c>
      <c r="O137" s="4">
        <v>0.22</v>
      </c>
      <c r="P137" s="4">
        <v>0.17</v>
      </c>
      <c r="Q137" s="4">
        <v>0.21</v>
      </c>
      <c r="R137" s="4">
        <v>0.19</v>
      </c>
      <c r="S137" s="4">
        <v>0.14000000000000001</v>
      </c>
      <c r="T137" s="4">
        <v>0.24</v>
      </c>
    </row>
    <row r="138" spans="2:20">
      <c r="B138" s="75">
        <v>41806</v>
      </c>
      <c r="C138" s="4">
        <v>0.21</v>
      </c>
      <c r="D138" s="4">
        <v>0.21</v>
      </c>
      <c r="E138" s="4">
        <v>0.18</v>
      </c>
      <c r="F138" s="4">
        <v>0.14000000000000001</v>
      </c>
      <c r="G138" s="4">
        <v>0.17</v>
      </c>
      <c r="H138" s="4">
        <v>0.21</v>
      </c>
      <c r="I138" s="4">
        <v>0.21</v>
      </c>
      <c r="J138" s="4">
        <v>0.21</v>
      </c>
      <c r="K138" s="4">
        <v>0.16</v>
      </c>
      <c r="L138" s="4">
        <v>0.11</v>
      </c>
      <c r="M138" s="4">
        <v>0.08</v>
      </c>
      <c r="N138" s="4">
        <v>0.19</v>
      </c>
      <c r="O138" s="4">
        <v>0.17</v>
      </c>
      <c r="P138" s="4">
        <v>0.13</v>
      </c>
      <c r="Q138" s="4">
        <v>0.16</v>
      </c>
      <c r="R138" s="4">
        <v>0.14000000000000001</v>
      </c>
      <c r="S138" s="4">
        <v>0.11</v>
      </c>
      <c r="T138" s="4">
        <v>0.17</v>
      </c>
    </row>
    <row r="139" spans="2:20">
      <c r="B139" s="75">
        <v>41807</v>
      </c>
      <c r="C139" s="4">
        <v>0.28000000000000003</v>
      </c>
      <c r="D139" s="4">
        <v>0.28000000000000003</v>
      </c>
      <c r="E139" s="4">
        <v>0.24</v>
      </c>
      <c r="F139" s="4">
        <v>0.19</v>
      </c>
      <c r="G139" s="4">
        <v>0.22</v>
      </c>
      <c r="H139" s="4">
        <v>0.28000000000000003</v>
      </c>
      <c r="I139" s="4">
        <v>0.28000000000000003</v>
      </c>
      <c r="J139" s="4">
        <v>0.28000000000000003</v>
      </c>
      <c r="K139" s="4">
        <v>0.21</v>
      </c>
      <c r="L139" s="4">
        <v>0.15</v>
      </c>
      <c r="M139" s="4">
        <v>0.1</v>
      </c>
      <c r="N139" s="4">
        <v>0.25</v>
      </c>
      <c r="O139" s="4">
        <v>0.23</v>
      </c>
      <c r="P139" s="4">
        <v>0.18</v>
      </c>
      <c r="Q139" s="4">
        <v>0.22</v>
      </c>
      <c r="R139" s="4">
        <v>0.2</v>
      </c>
      <c r="S139" s="4">
        <v>0.15</v>
      </c>
      <c r="T139" s="4">
        <v>0.22</v>
      </c>
    </row>
    <row r="140" spans="2:20">
      <c r="B140" s="75">
        <v>41808</v>
      </c>
      <c r="C140" s="4">
        <v>0.13</v>
      </c>
      <c r="D140" s="4">
        <v>0.13</v>
      </c>
      <c r="E140" s="4">
        <v>0.11</v>
      </c>
      <c r="F140" s="4">
        <v>0.09</v>
      </c>
      <c r="G140" s="4">
        <v>0.1</v>
      </c>
      <c r="H140" s="4">
        <v>0.13</v>
      </c>
      <c r="I140" s="4">
        <v>0.13</v>
      </c>
      <c r="J140" s="4">
        <v>0.13</v>
      </c>
      <c r="K140" s="4">
        <v>0.1</v>
      </c>
      <c r="L140" s="4">
        <v>7.0000000000000007E-2</v>
      </c>
      <c r="M140" s="4">
        <v>0.05</v>
      </c>
      <c r="N140" s="4">
        <v>0.12</v>
      </c>
      <c r="O140" s="4">
        <v>0.11</v>
      </c>
      <c r="P140" s="4">
        <v>0.09</v>
      </c>
      <c r="Q140" s="4">
        <v>0.11</v>
      </c>
      <c r="R140" s="4">
        <v>0.09</v>
      </c>
      <c r="S140" s="4">
        <v>7.0000000000000007E-2</v>
      </c>
      <c r="T140" s="4">
        <v>0.1</v>
      </c>
    </row>
    <row r="141" spans="2:20">
      <c r="B141" s="75">
        <v>41809</v>
      </c>
      <c r="C141" s="4">
        <v>0.26</v>
      </c>
      <c r="D141" s="4">
        <v>0.26</v>
      </c>
      <c r="E141" s="4">
        <v>0.22</v>
      </c>
      <c r="F141" s="4">
        <v>0.18</v>
      </c>
      <c r="G141" s="4">
        <v>0.21</v>
      </c>
      <c r="H141" s="4">
        <v>0.26</v>
      </c>
      <c r="I141" s="4">
        <v>0.26</v>
      </c>
      <c r="J141" s="4">
        <v>0.26</v>
      </c>
      <c r="K141" s="4">
        <v>0.21</v>
      </c>
      <c r="L141" s="4">
        <v>0.15</v>
      </c>
      <c r="M141" s="4">
        <v>0.1</v>
      </c>
      <c r="N141" s="4">
        <v>0.24</v>
      </c>
      <c r="O141" s="4">
        <v>0.22</v>
      </c>
      <c r="P141" s="4">
        <v>0.18</v>
      </c>
      <c r="Q141" s="4">
        <v>0.22</v>
      </c>
      <c r="R141" s="4">
        <v>0.19</v>
      </c>
      <c r="S141" s="4">
        <v>0.15</v>
      </c>
      <c r="T141" s="4">
        <v>0.18</v>
      </c>
    </row>
    <row r="142" spans="2:20">
      <c r="B142" s="75">
        <v>41810</v>
      </c>
      <c r="C142" s="4">
        <v>0.3</v>
      </c>
      <c r="D142" s="4">
        <v>0.3</v>
      </c>
      <c r="E142" s="4">
        <v>0.26</v>
      </c>
      <c r="F142" s="4">
        <v>0.2</v>
      </c>
      <c r="G142" s="4">
        <v>0.24</v>
      </c>
      <c r="H142" s="4">
        <v>0.28999999999999998</v>
      </c>
      <c r="I142" s="4">
        <v>0.3</v>
      </c>
      <c r="J142" s="4">
        <v>0.3</v>
      </c>
      <c r="K142" s="4">
        <v>0.24</v>
      </c>
      <c r="L142" s="4">
        <v>0.17</v>
      </c>
      <c r="M142" s="4">
        <v>0.12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0.2</v>
      </c>
    </row>
    <row r="143" spans="2:20">
      <c r="B143" s="75">
        <v>41811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0.35</v>
      </c>
      <c r="I143" s="4">
        <v>0.36</v>
      </c>
      <c r="J143" s="4">
        <v>0.36</v>
      </c>
      <c r="K143" s="4">
        <v>0.3</v>
      </c>
      <c r="L143" s="4">
        <v>0.21</v>
      </c>
      <c r="M143" s="4">
        <v>0.15</v>
      </c>
      <c r="N143" s="4">
        <v>0.33</v>
      </c>
      <c r="O143" s="4">
        <v>0.31</v>
      </c>
      <c r="P143" s="4">
        <v>0.25</v>
      </c>
      <c r="Q143" s="4">
        <v>0.32</v>
      </c>
      <c r="R143" s="4">
        <v>0.27</v>
      </c>
      <c r="S143" s="4">
        <v>0.21</v>
      </c>
      <c r="T143" s="4">
        <v>0.23</v>
      </c>
    </row>
    <row r="144" spans="2:20">
      <c r="B144" s="75">
        <v>41812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0.34</v>
      </c>
      <c r="I144" s="4">
        <v>0.35</v>
      </c>
      <c r="J144" s="4">
        <v>0.35</v>
      </c>
      <c r="K144" s="4">
        <v>0.3</v>
      </c>
      <c r="L144" s="4">
        <v>0.21</v>
      </c>
      <c r="M144" s="4">
        <v>0.15</v>
      </c>
      <c r="N144" s="4">
        <v>0.32</v>
      </c>
      <c r="O144" s="4">
        <v>0.3</v>
      </c>
      <c r="P144" s="4">
        <v>0.25</v>
      </c>
      <c r="Q144" s="4">
        <v>0.32</v>
      </c>
      <c r="R144" s="4">
        <v>0.27</v>
      </c>
      <c r="S144" s="4">
        <v>0.21</v>
      </c>
      <c r="T144" s="4">
        <v>0.22</v>
      </c>
    </row>
    <row r="145" spans="2:20">
      <c r="B145" s="75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0.31</v>
      </c>
      <c r="J145" s="4">
        <v>0.31</v>
      </c>
      <c r="K145" s="4">
        <v>0.27</v>
      </c>
      <c r="L145" s="4">
        <v>0.19</v>
      </c>
      <c r="M145" s="4">
        <v>0.14000000000000001</v>
      </c>
      <c r="N145" s="4">
        <v>0.28999999999999998</v>
      </c>
      <c r="O145" s="4">
        <v>0.27</v>
      </c>
      <c r="P145" s="4">
        <v>0.23</v>
      </c>
      <c r="Q145" s="4">
        <v>0.28000000000000003</v>
      </c>
      <c r="R145" s="4">
        <v>0.24</v>
      </c>
      <c r="S145" s="4">
        <v>0.19</v>
      </c>
      <c r="T145" s="4">
        <v>0.18</v>
      </c>
    </row>
    <row r="146" spans="2:20">
      <c r="B146" s="75">
        <v>41814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0.3</v>
      </c>
      <c r="I146" s="4">
        <v>0.32</v>
      </c>
      <c r="J146" s="4">
        <v>0.32</v>
      </c>
      <c r="K146" s="4">
        <v>0.28000000000000003</v>
      </c>
      <c r="L146" s="4">
        <v>0.2</v>
      </c>
      <c r="M146" s="4">
        <v>0.15</v>
      </c>
      <c r="N146" s="4">
        <v>0.3</v>
      </c>
      <c r="O146" s="4">
        <v>0.28000000000000003</v>
      </c>
      <c r="P146" s="4">
        <v>0.24</v>
      </c>
      <c r="Q146" s="4">
        <v>0.3</v>
      </c>
      <c r="R146" s="4">
        <v>0.25</v>
      </c>
      <c r="S146" s="4">
        <v>0.2</v>
      </c>
      <c r="T146" s="4">
        <v>0.18</v>
      </c>
    </row>
    <row r="147" spans="2:20">
      <c r="B147" s="75">
        <v>41815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0.34</v>
      </c>
      <c r="I147" s="4">
        <v>0.37</v>
      </c>
      <c r="J147" s="4">
        <v>0.37</v>
      </c>
      <c r="K147" s="4">
        <v>0.33</v>
      </c>
      <c r="L147" s="4">
        <v>0.24</v>
      </c>
      <c r="M147" s="4">
        <v>0.18</v>
      </c>
      <c r="N147" s="4">
        <v>0.34</v>
      </c>
      <c r="O147" s="4">
        <v>0.33</v>
      </c>
      <c r="P147" s="4">
        <v>0.28999999999999998</v>
      </c>
      <c r="Q147" s="4">
        <v>0.35</v>
      </c>
      <c r="R147" s="4">
        <v>0.3</v>
      </c>
      <c r="S147" s="4">
        <v>0.24</v>
      </c>
      <c r="T147" s="4">
        <v>0.19</v>
      </c>
    </row>
    <row r="148" spans="2:20">
      <c r="B148" s="75">
        <v>41816</v>
      </c>
      <c r="C148" s="4">
        <v>0.23</v>
      </c>
      <c r="D148" s="4">
        <v>0.23</v>
      </c>
      <c r="E148" s="4">
        <v>0.2</v>
      </c>
      <c r="F148" s="4">
        <v>0.16</v>
      </c>
      <c r="G148" s="4">
        <v>0.18</v>
      </c>
      <c r="H148" s="4">
        <v>0.2</v>
      </c>
      <c r="I148" s="4">
        <v>0.23</v>
      </c>
      <c r="J148" s="4">
        <v>0.23</v>
      </c>
      <c r="K148" s="4">
        <v>0.21</v>
      </c>
      <c r="L148" s="4">
        <v>0.15</v>
      </c>
      <c r="M148" s="4">
        <v>0.11</v>
      </c>
      <c r="N148" s="4">
        <v>0.21</v>
      </c>
      <c r="O148" s="4">
        <v>0.2</v>
      </c>
      <c r="P148" s="4">
        <v>0.18</v>
      </c>
      <c r="Q148" s="4">
        <v>0.22</v>
      </c>
      <c r="R148" s="4">
        <v>0.19</v>
      </c>
      <c r="S148" s="4">
        <v>0.15</v>
      </c>
      <c r="T148" s="4">
        <v>0.11</v>
      </c>
    </row>
    <row r="149" spans="2:20">
      <c r="B149" s="75">
        <v>41817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0.27</v>
      </c>
      <c r="I149" s="4">
        <v>0.31</v>
      </c>
      <c r="J149" s="4">
        <v>0.31</v>
      </c>
      <c r="K149" s="4">
        <v>0.28999999999999998</v>
      </c>
      <c r="L149" s="4">
        <v>0.21</v>
      </c>
      <c r="M149" s="4">
        <v>0.16</v>
      </c>
      <c r="N149" s="4">
        <v>0.28999999999999998</v>
      </c>
      <c r="O149" s="4">
        <v>0.28000000000000003</v>
      </c>
      <c r="P149" s="4">
        <v>0.25</v>
      </c>
      <c r="Q149" s="4">
        <v>0.28999999999999998</v>
      </c>
      <c r="R149" s="4">
        <v>0.26</v>
      </c>
      <c r="S149" s="4">
        <v>0.21</v>
      </c>
      <c r="T149" s="4">
        <v>0.14000000000000001</v>
      </c>
    </row>
    <row r="150" spans="2:20">
      <c r="B150" s="75">
        <v>41818</v>
      </c>
      <c r="C150" s="4">
        <v>0.3</v>
      </c>
      <c r="D150" s="4">
        <v>0.3</v>
      </c>
      <c r="E150" s="4">
        <v>0.26</v>
      </c>
      <c r="F150" s="4">
        <v>0.2</v>
      </c>
      <c r="G150" s="4">
        <v>0.24</v>
      </c>
      <c r="H150" s="4">
        <v>0.25</v>
      </c>
      <c r="I150" s="4">
        <v>0.3</v>
      </c>
      <c r="J150" s="4">
        <v>0.3</v>
      </c>
      <c r="K150" s="4">
        <v>0.28000000000000003</v>
      </c>
      <c r="L150" s="4">
        <v>0.2</v>
      </c>
      <c r="M150" s="4">
        <v>0.15</v>
      </c>
      <c r="N150" s="4">
        <v>0.28000000000000003</v>
      </c>
      <c r="O150" s="4">
        <v>0.27</v>
      </c>
      <c r="P150" s="4">
        <v>0.24</v>
      </c>
      <c r="Q150" s="4">
        <v>0.28999999999999998</v>
      </c>
      <c r="R150" s="4">
        <v>0.25</v>
      </c>
      <c r="S150" s="4">
        <v>0.21</v>
      </c>
      <c r="T150" s="4">
        <v>0.13</v>
      </c>
    </row>
    <row r="151" spans="2:20">
      <c r="B151" s="75">
        <v>41819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0.27</v>
      </c>
      <c r="I151" s="4">
        <v>0.34</v>
      </c>
      <c r="J151" s="4">
        <v>0.34</v>
      </c>
      <c r="K151" s="4">
        <v>0.32</v>
      </c>
      <c r="L151" s="4">
        <v>0.24</v>
      </c>
      <c r="M151" s="4">
        <v>0.18</v>
      </c>
      <c r="N151" s="4">
        <v>0.32</v>
      </c>
      <c r="O151" s="4">
        <v>0.31</v>
      </c>
      <c r="P151" s="4">
        <v>0.28000000000000003</v>
      </c>
      <c r="Q151" s="4">
        <v>0.32</v>
      </c>
      <c r="R151" s="4">
        <v>0.28999999999999998</v>
      </c>
      <c r="S151" s="4">
        <v>0.24</v>
      </c>
      <c r="T151" s="4">
        <v>0.14000000000000001</v>
      </c>
    </row>
    <row r="152" spans="2:20">
      <c r="B152" s="75">
        <v>41820</v>
      </c>
      <c r="C152" s="4">
        <v>0.32</v>
      </c>
      <c r="D152" s="4">
        <v>0.32</v>
      </c>
      <c r="E152" s="4">
        <v>0.27</v>
      </c>
      <c r="F152" s="4">
        <v>0.22</v>
      </c>
      <c r="G152" s="4">
        <v>0.26</v>
      </c>
      <c r="H152" s="4">
        <v>0.25</v>
      </c>
      <c r="I152" s="4">
        <v>0.32</v>
      </c>
      <c r="J152" s="4">
        <v>0.32</v>
      </c>
      <c r="K152" s="4">
        <v>0.31</v>
      </c>
      <c r="L152" s="4">
        <v>0.23</v>
      </c>
      <c r="M152" s="4">
        <v>0.17</v>
      </c>
      <c r="N152" s="4">
        <v>0.3</v>
      </c>
      <c r="O152" s="4">
        <v>0.28999999999999998</v>
      </c>
      <c r="P152" s="4">
        <v>0.27</v>
      </c>
      <c r="Q152" s="4">
        <v>0.3</v>
      </c>
      <c r="R152" s="4">
        <v>0.28000000000000003</v>
      </c>
      <c r="S152" s="4">
        <v>0.23</v>
      </c>
      <c r="T152" s="4">
        <v>0.12</v>
      </c>
    </row>
    <row r="153" spans="2:20">
      <c r="B153" s="75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0.33</v>
      </c>
      <c r="J153" s="4">
        <v>0.33</v>
      </c>
      <c r="K153" s="4">
        <v>0.32</v>
      </c>
      <c r="L153" s="4">
        <v>0.24</v>
      </c>
      <c r="M153" s="4">
        <v>0.18</v>
      </c>
      <c r="N153" s="4">
        <v>0.31</v>
      </c>
      <c r="O153" s="4">
        <v>0.3</v>
      </c>
      <c r="P153" s="4">
        <v>0.28000000000000003</v>
      </c>
      <c r="Q153" s="4">
        <v>0.31</v>
      </c>
      <c r="R153" s="4">
        <v>0.28999999999999998</v>
      </c>
      <c r="S153" s="4">
        <v>0.24</v>
      </c>
      <c r="T153" s="4">
        <v>0.12</v>
      </c>
    </row>
    <row r="154" spans="2:20">
      <c r="B154" s="75">
        <v>41822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0.23</v>
      </c>
      <c r="I154" s="4">
        <v>0.31</v>
      </c>
      <c r="J154" s="4">
        <v>0.32</v>
      </c>
      <c r="K154" s="4">
        <v>0.31</v>
      </c>
      <c r="L154" s="4">
        <v>0.24</v>
      </c>
      <c r="M154" s="4">
        <v>0.18</v>
      </c>
      <c r="N154" s="4">
        <v>0.3</v>
      </c>
      <c r="O154" s="4">
        <v>0.28999999999999998</v>
      </c>
      <c r="P154" s="4">
        <v>0.27</v>
      </c>
      <c r="Q154" s="4">
        <v>0.3</v>
      </c>
      <c r="R154" s="4">
        <v>0.28999999999999998</v>
      </c>
      <c r="S154" s="4">
        <v>0.24</v>
      </c>
      <c r="T154" s="4">
        <v>0.1</v>
      </c>
    </row>
    <row r="155" spans="2:20">
      <c r="B155" s="75">
        <v>41823</v>
      </c>
      <c r="C155" s="4">
        <v>0.27</v>
      </c>
      <c r="D155" s="4">
        <v>0.27</v>
      </c>
      <c r="E155" s="4">
        <v>0.23</v>
      </c>
      <c r="F155" s="4">
        <v>0.18</v>
      </c>
      <c r="G155" s="4">
        <v>0.22</v>
      </c>
      <c r="H155" s="4">
        <v>0.19</v>
      </c>
      <c r="I155" s="4">
        <v>0.26</v>
      </c>
      <c r="J155" s="4">
        <v>0.27</v>
      </c>
      <c r="K155" s="4">
        <v>0.27</v>
      </c>
      <c r="L155" s="4">
        <v>0.2</v>
      </c>
      <c r="M155" s="4">
        <v>0.16</v>
      </c>
      <c r="N155" s="4">
        <v>0.25</v>
      </c>
      <c r="O155" s="4">
        <v>0.25</v>
      </c>
      <c r="P155" s="4">
        <v>0.23</v>
      </c>
      <c r="Q155" s="4">
        <v>0.26</v>
      </c>
      <c r="R155" s="4">
        <v>0.25</v>
      </c>
      <c r="S155" s="4">
        <v>0.21</v>
      </c>
      <c r="T155" s="4">
        <v>0.08</v>
      </c>
    </row>
    <row r="156" spans="2:20">
      <c r="B156" s="75">
        <v>41824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0.23</v>
      </c>
      <c r="I156" s="4">
        <v>0.33</v>
      </c>
      <c r="J156" s="4">
        <v>0.34</v>
      </c>
      <c r="K156" s="4">
        <v>0.34</v>
      </c>
      <c r="L156" s="4">
        <v>0.26</v>
      </c>
      <c r="M156" s="4">
        <v>0.2</v>
      </c>
      <c r="N156" s="4">
        <v>0.32</v>
      </c>
      <c r="O156" s="4">
        <v>0.31</v>
      </c>
      <c r="P156" s="4">
        <v>0.3</v>
      </c>
      <c r="Q156" s="4">
        <v>0.32</v>
      </c>
      <c r="R156" s="4">
        <v>0.31</v>
      </c>
      <c r="S156" s="4">
        <v>0.26</v>
      </c>
      <c r="T156" s="4">
        <v>0.09</v>
      </c>
    </row>
    <row r="157" spans="2:20">
      <c r="B157" s="75">
        <v>41825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0.24</v>
      </c>
      <c r="I157" s="4">
        <v>0.35</v>
      </c>
      <c r="J157" s="4">
        <v>0.38</v>
      </c>
      <c r="K157" s="4">
        <v>0.38</v>
      </c>
      <c r="L157" s="4">
        <v>0.3</v>
      </c>
      <c r="M157" s="4">
        <v>0.23</v>
      </c>
      <c r="N157" s="4">
        <v>0.35</v>
      </c>
      <c r="O157" s="4">
        <v>0.35</v>
      </c>
      <c r="P157" s="4">
        <v>0.33</v>
      </c>
      <c r="Q157" s="4">
        <v>0.36</v>
      </c>
      <c r="R157" s="4">
        <v>0.36</v>
      </c>
      <c r="S157" s="4">
        <v>0.3</v>
      </c>
      <c r="T157" s="4">
        <v>0.1</v>
      </c>
    </row>
    <row r="158" spans="2:20">
      <c r="B158" s="75">
        <v>41826</v>
      </c>
      <c r="C158" s="4">
        <v>0.35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0.22</v>
      </c>
      <c r="I158" s="4">
        <v>0.3</v>
      </c>
      <c r="J158" s="4">
        <v>0.35</v>
      </c>
      <c r="K158" s="4">
        <v>0.35</v>
      </c>
      <c r="L158" s="4">
        <v>0.28000000000000003</v>
      </c>
      <c r="M158" s="4">
        <v>0.22</v>
      </c>
      <c r="N158" s="4">
        <v>0.33</v>
      </c>
      <c r="O158" s="4">
        <v>0.33</v>
      </c>
      <c r="P158" s="4">
        <v>0.31</v>
      </c>
      <c r="Q158" s="4">
        <v>0.33</v>
      </c>
      <c r="R158" s="4">
        <v>0.33</v>
      </c>
      <c r="S158" s="4">
        <v>0.28000000000000003</v>
      </c>
      <c r="T158" s="4">
        <v>0.08</v>
      </c>
    </row>
    <row r="159" spans="2:20">
      <c r="B159" s="75">
        <v>41827</v>
      </c>
      <c r="C159" s="4">
        <v>0.38</v>
      </c>
      <c r="D159" s="4">
        <v>0.38</v>
      </c>
      <c r="E159" s="4">
        <v>0.32</v>
      </c>
      <c r="F159" s="4">
        <v>0.26</v>
      </c>
      <c r="G159" s="4">
        <v>0.3</v>
      </c>
      <c r="H159" s="4">
        <v>0.23</v>
      </c>
      <c r="I159" s="4">
        <v>0.31</v>
      </c>
      <c r="J159" s="4">
        <v>0.38</v>
      </c>
      <c r="K159" s="4">
        <v>0.38</v>
      </c>
      <c r="L159" s="4">
        <v>0.32</v>
      </c>
      <c r="M159" s="4">
        <v>0.24</v>
      </c>
      <c r="N159" s="4">
        <v>0.35</v>
      </c>
      <c r="O159" s="4">
        <v>0.35</v>
      </c>
      <c r="P159" s="4">
        <v>0.34</v>
      </c>
      <c r="Q159" s="4">
        <v>0.36</v>
      </c>
      <c r="R159" s="4">
        <v>0.37</v>
      </c>
      <c r="S159" s="4">
        <v>0.31</v>
      </c>
      <c r="T159" s="4">
        <v>0.08</v>
      </c>
    </row>
    <row r="160" spans="2:20">
      <c r="B160" s="75">
        <v>41828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>
        <v>0.19</v>
      </c>
      <c r="I160" s="4">
        <v>0.26</v>
      </c>
      <c r="J160" s="4">
        <v>0.34</v>
      </c>
      <c r="K160" s="4">
        <v>0.34</v>
      </c>
      <c r="L160" s="4">
        <v>0.28999999999999998</v>
      </c>
      <c r="M160" s="4">
        <v>0.22</v>
      </c>
      <c r="N160" s="4">
        <v>0.32</v>
      </c>
      <c r="O160" s="4">
        <v>0.32</v>
      </c>
      <c r="P160" s="4">
        <v>0.3</v>
      </c>
      <c r="Q160" s="4">
        <v>0.32</v>
      </c>
      <c r="R160" s="4">
        <v>0.33</v>
      </c>
      <c r="S160" s="4">
        <v>0.28000000000000003</v>
      </c>
      <c r="T160" s="4">
        <v>7.0000000000000007E-2</v>
      </c>
    </row>
    <row r="161" spans="2:20">
      <c r="B161" s="75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0.27</v>
      </c>
      <c r="J161" s="4">
        <v>0.38</v>
      </c>
      <c r="K161" s="4">
        <v>0.38</v>
      </c>
      <c r="L161" s="4">
        <v>0.33</v>
      </c>
      <c r="M161" s="4">
        <v>0.25</v>
      </c>
      <c r="N161" s="4">
        <v>0.35</v>
      </c>
      <c r="O161" s="4">
        <v>0.35</v>
      </c>
      <c r="P161" s="4">
        <v>0.34</v>
      </c>
      <c r="Q161" s="4">
        <v>0.36</v>
      </c>
      <c r="R161" s="4">
        <v>0.38</v>
      </c>
      <c r="S161" s="4">
        <v>0.32</v>
      </c>
      <c r="T161" s="4">
        <v>7.0000000000000007E-2</v>
      </c>
    </row>
    <row r="162" spans="2:20">
      <c r="B162" s="75">
        <v>41830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0.2</v>
      </c>
      <c r="I162" s="4">
        <v>0.26</v>
      </c>
      <c r="J162" s="4">
        <v>0.38</v>
      </c>
      <c r="K162" s="4">
        <v>0.38</v>
      </c>
      <c r="L162" s="4">
        <v>0.34</v>
      </c>
      <c r="M162" s="4">
        <v>0.26</v>
      </c>
      <c r="N162" s="4">
        <v>0.35</v>
      </c>
      <c r="O162" s="4">
        <v>0.35</v>
      </c>
      <c r="P162" s="4">
        <v>0.34</v>
      </c>
      <c r="Q162" s="4">
        <v>0.36</v>
      </c>
      <c r="R162" s="4">
        <v>0.38</v>
      </c>
      <c r="S162" s="4">
        <v>0.33</v>
      </c>
      <c r="T162" s="4">
        <v>0</v>
      </c>
    </row>
    <row r="163" spans="2:20">
      <c r="B163" s="75">
        <v>41831</v>
      </c>
      <c r="C163" s="4">
        <v>0.42</v>
      </c>
      <c r="D163" s="4">
        <v>0.42</v>
      </c>
      <c r="E163" s="4">
        <v>0.36</v>
      </c>
      <c r="F163" s="4">
        <v>0.28999999999999998</v>
      </c>
      <c r="G163" s="4">
        <v>0.34</v>
      </c>
      <c r="H163" s="4">
        <v>0.21</v>
      </c>
      <c r="I163" s="4">
        <v>0.27</v>
      </c>
      <c r="J163" s="4">
        <v>0.42</v>
      </c>
      <c r="K163" s="4">
        <v>0.42</v>
      </c>
      <c r="L163" s="4">
        <v>0.38</v>
      </c>
      <c r="M163" s="4">
        <v>0.28999999999999998</v>
      </c>
      <c r="N163" s="4">
        <v>0.39</v>
      </c>
      <c r="O163" s="4">
        <v>0.39</v>
      </c>
      <c r="P163" s="4">
        <v>0.38</v>
      </c>
      <c r="Q163" s="4">
        <v>0.4</v>
      </c>
      <c r="R163" s="4">
        <v>0.42</v>
      </c>
      <c r="S163" s="4">
        <v>0.37</v>
      </c>
      <c r="T163" s="4" t="s">
        <v>13</v>
      </c>
    </row>
    <row r="164" spans="2:20">
      <c r="B164" s="75">
        <v>41832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>
        <v>0.16</v>
      </c>
      <c r="I164" s="4">
        <v>0.2</v>
      </c>
      <c r="J164" s="4">
        <v>0.34</v>
      </c>
      <c r="K164" s="4">
        <v>0.34</v>
      </c>
      <c r="L164" s="4">
        <v>0.32</v>
      </c>
      <c r="M164" s="4">
        <v>0.24</v>
      </c>
      <c r="N164" s="4">
        <v>0.32</v>
      </c>
      <c r="O164" s="4">
        <v>0.32</v>
      </c>
      <c r="P164" s="4">
        <v>0.31</v>
      </c>
      <c r="Q164" s="4">
        <v>0.32</v>
      </c>
      <c r="R164" s="4">
        <v>0.34</v>
      </c>
      <c r="S164" s="4">
        <v>0.3</v>
      </c>
      <c r="T164" s="4" t="s">
        <v>13</v>
      </c>
    </row>
    <row r="165" spans="2:20">
      <c r="B165" s="75">
        <v>41833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>
        <v>0.16</v>
      </c>
      <c r="I165" s="4">
        <v>0.21</v>
      </c>
      <c r="J165" s="4">
        <v>0.36</v>
      </c>
      <c r="K165" s="4">
        <v>0.37</v>
      </c>
      <c r="L165" s="4">
        <v>0.35</v>
      </c>
      <c r="M165" s="4">
        <v>0.27</v>
      </c>
      <c r="N165" s="4">
        <v>0.34</v>
      </c>
      <c r="O165" s="4">
        <v>0.34</v>
      </c>
      <c r="P165" s="4">
        <v>0.34</v>
      </c>
      <c r="Q165" s="4">
        <v>0.35</v>
      </c>
      <c r="R165" s="4">
        <v>0.37</v>
      </c>
      <c r="S165" s="4">
        <v>0.33</v>
      </c>
      <c r="T165" s="4" t="s">
        <v>13</v>
      </c>
    </row>
    <row r="166" spans="2:20">
      <c r="B166" s="75">
        <v>41834</v>
      </c>
      <c r="C166" s="4">
        <v>0.44</v>
      </c>
      <c r="D166" s="4">
        <v>0.44</v>
      </c>
      <c r="E166" s="4">
        <v>0.37</v>
      </c>
      <c r="F166" s="4">
        <v>0.3</v>
      </c>
      <c r="G166" s="4">
        <v>0.35</v>
      </c>
      <c r="H166" s="4">
        <v>0.18</v>
      </c>
      <c r="I166" s="4">
        <v>0.23</v>
      </c>
      <c r="J166" s="4">
        <v>0.43</v>
      </c>
      <c r="K166" s="4">
        <v>0.44</v>
      </c>
      <c r="L166" s="4">
        <v>0.42</v>
      </c>
      <c r="M166" s="4">
        <v>0.32</v>
      </c>
      <c r="N166" s="4">
        <v>0.41</v>
      </c>
      <c r="O166" s="4">
        <v>0.41</v>
      </c>
      <c r="P166" s="4">
        <v>0.41</v>
      </c>
      <c r="Q166" s="4">
        <v>0.42</v>
      </c>
      <c r="R166" s="4">
        <v>0.44</v>
      </c>
      <c r="S166" s="4">
        <v>0.4</v>
      </c>
      <c r="T166" s="4" t="s">
        <v>13</v>
      </c>
    </row>
    <row r="167" spans="2:20">
      <c r="B167" s="75">
        <v>41835</v>
      </c>
      <c r="C167" s="4">
        <v>0.59</v>
      </c>
      <c r="D167" s="4">
        <v>0.59</v>
      </c>
      <c r="E167" s="4">
        <v>0.5</v>
      </c>
      <c r="F167" s="4">
        <v>0.4</v>
      </c>
      <c r="G167" s="4">
        <v>0.47</v>
      </c>
      <c r="H167" s="4">
        <v>0.23</v>
      </c>
      <c r="I167" s="4">
        <v>0.28000000000000003</v>
      </c>
      <c r="J167" s="4">
        <v>0.56999999999999995</v>
      </c>
      <c r="K167" s="4">
        <v>0.59</v>
      </c>
      <c r="L167" s="4">
        <v>0.56000000000000005</v>
      </c>
      <c r="M167" s="4">
        <v>0.44</v>
      </c>
      <c r="N167" s="4">
        <v>0.55000000000000004</v>
      </c>
      <c r="O167" s="4">
        <v>0.55000000000000004</v>
      </c>
      <c r="P167" s="4">
        <v>0.55000000000000004</v>
      </c>
      <c r="Q167" s="4">
        <v>0.56000000000000005</v>
      </c>
      <c r="R167" s="4">
        <v>0.59</v>
      </c>
      <c r="S167" s="4">
        <v>0.55000000000000004</v>
      </c>
      <c r="T167" s="4" t="s">
        <v>13</v>
      </c>
    </row>
    <row r="168" spans="2:20">
      <c r="B168" s="75">
        <v>41836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>
        <v>0.14000000000000001</v>
      </c>
      <c r="I168" s="4">
        <v>0.16</v>
      </c>
      <c r="J168" s="4">
        <v>0.34</v>
      </c>
      <c r="K168" s="4">
        <v>0.37</v>
      </c>
      <c r="L168" s="4">
        <v>0.36</v>
      </c>
      <c r="M168" s="4">
        <v>0.28000000000000003</v>
      </c>
      <c r="N168" s="4">
        <v>0.34</v>
      </c>
      <c r="O168" s="4">
        <v>0.34</v>
      </c>
      <c r="P168" s="4">
        <v>0.34</v>
      </c>
      <c r="Q168" s="4">
        <v>0.35</v>
      </c>
      <c r="R168" s="4">
        <v>0.37</v>
      </c>
      <c r="S168" s="4">
        <v>0.35</v>
      </c>
      <c r="T168" s="4" t="s">
        <v>13</v>
      </c>
    </row>
    <row r="169" spans="2:20">
      <c r="B169" s="75">
        <v>41837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>
        <v>0.13</v>
      </c>
      <c r="I169" s="4">
        <v>0.14000000000000001</v>
      </c>
      <c r="J169" s="4">
        <v>0.31</v>
      </c>
      <c r="K169" s="4">
        <v>0.36</v>
      </c>
      <c r="L169" s="4">
        <v>0.35</v>
      </c>
      <c r="M169" s="4">
        <v>0.28000000000000003</v>
      </c>
      <c r="N169" s="4">
        <v>0.33</v>
      </c>
      <c r="O169" s="4">
        <v>0.33</v>
      </c>
      <c r="P169" s="4">
        <v>0.33</v>
      </c>
      <c r="Q169" s="4">
        <v>0.34</v>
      </c>
      <c r="R169" s="4">
        <v>0.36</v>
      </c>
      <c r="S169" s="4">
        <v>0.34</v>
      </c>
      <c r="T169" s="4" t="s">
        <v>13</v>
      </c>
    </row>
    <row r="170" spans="2:20">
      <c r="B170" s="75">
        <v>41838</v>
      </c>
      <c r="C170" s="4">
        <v>0.45</v>
      </c>
      <c r="D170" s="4">
        <v>0.45</v>
      </c>
      <c r="E170" s="4">
        <v>0.38</v>
      </c>
      <c r="F170" s="4">
        <v>0.31</v>
      </c>
      <c r="G170" s="4">
        <v>0.36</v>
      </c>
      <c r="H170" s="4">
        <v>0.15</v>
      </c>
      <c r="I170" s="4">
        <v>0.16</v>
      </c>
      <c r="J170" s="4">
        <v>0.37</v>
      </c>
      <c r="K170" s="4">
        <v>0.45</v>
      </c>
      <c r="L170" s="4">
        <v>0.44</v>
      </c>
      <c r="M170" s="4">
        <v>0.36</v>
      </c>
      <c r="N170" s="4">
        <v>0.42</v>
      </c>
      <c r="O170" s="4">
        <v>0.42</v>
      </c>
      <c r="P170" s="4">
        <v>0.42</v>
      </c>
      <c r="Q170" s="4">
        <v>0.43</v>
      </c>
      <c r="R170" s="4">
        <v>0.45</v>
      </c>
      <c r="S170" s="4">
        <v>0.44</v>
      </c>
      <c r="T170" s="4" t="s">
        <v>13</v>
      </c>
    </row>
    <row r="171" spans="2:20">
      <c r="B171" s="75">
        <v>41839</v>
      </c>
      <c r="C171" s="4">
        <v>0.56000000000000005</v>
      </c>
      <c r="D171" s="4">
        <v>0.56000000000000005</v>
      </c>
      <c r="E171" s="4">
        <v>0.48</v>
      </c>
      <c r="F171" s="4">
        <v>0.38</v>
      </c>
      <c r="G171" s="4">
        <v>0.45</v>
      </c>
      <c r="H171" s="4">
        <v>0.17</v>
      </c>
      <c r="I171" s="4">
        <v>0.18</v>
      </c>
      <c r="J171" s="4">
        <v>0.44</v>
      </c>
      <c r="K171" s="4">
        <v>0.56000000000000005</v>
      </c>
      <c r="L171" s="4">
        <v>0.56000000000000005</v>
      </c>
      <c r="M171" s="4">
        <v>0.46</v>
      </c>
      <c r="N171" s="4">
        <v>0.52</v>
      </c>
      <c r="O171" s="4">
        <v>0.52</v>
      </c>
      <c r="P171" s="4">
        <v>0.52</v>
      </c>
      <c r="Q171" s="4">
        <v>0.53</v>
      </c>
      <c r="R171" s="4">
        <v>0.56000000000000005</v>
      </c>
      <c r="S171" s="4">
        <v>0.55000000000000004</v>
      </c>
      <c r="T171" s="4" t="s">
        <v>13</v>
      </c>
    </row>
    <row r="172" spans="2:20">
      <c r="B172" s="75">
        <v>41840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</v>
      </c>
      <c r="I172" s="4">
        <v>0</v>
      </c>
      <c r="J172" s="4">
        <v>0.28999999999999998</v>
      </c>
      <c r="K172" s="4">
        <v>0.4</v>
      </c>
      <c r="L172" s="4">
        <v>0.4</v>
      </c>
      <c r="M172" s="4">
        <v>0.34</v>
      </c>
      <c r="N172" s="4">
        <v>0.37</v>
      </c>
      <c r="O172" s="4">
        <v>0.37</v>
      </c>
      <c r="P172" s="4">
        <v>0.37</v>
      </c>
      <c r="Q172" s="4">
        <v>0.38</v>
      </c>
      <c r="R172" s="4">
        <v>0.4</v>
      </c>
      <c r="S172" s="4">
        <v>0.4</v>
      </c>
      <c r="T172" s="4" t="s">
        <v>13</v>
      </c>
    </row>
    <row r="173" spans="2:20">
      <c r="B173" s="75">
        <v>41841</v>
      </c>
      <c r="C173" s="4">
        <v>0.33</v>
      </c>
      <c r="D173" s="4">
        <v>0.33</v>
      </c>
      <c r="E173" s="4">
        <v>0.28000000000000003</v>
      </c>
      <c r="F173" s="4">
        <v>0.22</v>
      </c>
      <c r="G173" s="4">
        <v>0.26</v>
      </c>
      <c r="H173" s="4" t="s">
        <v>13</v>
      </c>
      <c r="I173" s="4" t="s">
        <v>13</v>
      </c>
      <c r="J173" s="4">
        <v>0.23</v>
      </c>
      <c r="K173" s="4">
        <v>0.33</v>
      </c>
      <c r="L173" s="4">
        <v>0.33</v>
      </c>
      <c r="M173" s="4">
        <v>0.28999999999999998</v>
      </c>
      <c r="N173" s="4">
        <v>0.3</v>
      </c>
      <c r="O173" s="4">
        <v>0.31</v>
      </c>
      <c r="P173" s="4">
        <v>0.31</v>
      </c>
      <c r="Q173" s="4">
        <v>0.31</v>
      </c>
      <c r="R173" s="4">
        <v>0.33</v>
      </c>
      <c r="S173" s="4">
        <v>0.33</v>
      </c>
      <c r="T173" s="4" t="s">
        <v>13</v>
      </c>
    </row>
    <row r="174" spans="2:20">
      <c r="B174" s="75">
        <v>41842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0.24</v>
      </c>
      <c r="K174" s="4">
        <v>0.36</v>
      </c>
      <c r="L174" s="4">
        <v>0.36</v>
      </c>
      <c r="M174" s="4">
        <v>0.32</v>
      </c>
      <c r="N174" s="4">
        <v>0.33</v>
      </c>
      <c r="O174" s="4">
        <v>0.33</v>
      </c>
      <c r="P174" s="4">
        <v>0.33</v>
      </c>
      <c r="Q174" s="4">
        <v>0.34</v>
      </c>
      <c r="R174" s="4">
        <v>0.36</v>
      </c>
      <c r="S174" s="4">
        <v>0.36</v>
      </c>
      <c r="T174" s="4" t="s">
        <v>13</v>
      </c>
    </row>
    <row r="175" spans="2:20">
      <c r="B175" s="75">
        <v>41843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0.26</v>
      </c>
      <c r="K175" s="4">
        <v>0.42</v>
      </c>
      <c r="L175" s="4">
        <v>0.42</v>
      </c>
      <c r="M175" s="4">
        <v>0.38</v>
      </c>
      <c r="N175" s="4">
        <v>0.38</v>
      </c>
      <c r="O175" s="4">
        <v>0.39</v>
      </c>
      <c r="P175" s="4">
        <v>0.39</v>
      </c>
      <c r="Q175" s="4">
        <v>0.39</v>
      </c>
      <c r="R175" s="4">
        <v>0.42</v>
      </c>
      <c r="S175" s="4">
        <v>0.42</v>
      </c>
      <c r="T175" s="4" t="s">
        <v>13</v>
      </c>
    </row>
    <row r="176" spans="2:20">
      <c r="B176" s="75">
        <v>41844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0.26</v>
      </c>
      <c r="K176" s="4">
        <v>0.44</v>
      </c>
      <c r="L176" s="4">
        <v>0.44</v>
      </c>
      <c r="M176" s="4">
        <v>0.41</v>
      </c>
      <c r="N176" s="4">
        <v>0.4</v>
      </c>
      <c r="O176" s="4">
        <v>0.41</v>
      </c>
      <c r="P176" s="4">
        <v>0.41</v>
      </c>
      <c r="Q176" s="4">
        <v>0.4</v>
      </c>
      <c r="R176" s="4">
        <v>0.44</v>
      </c>
      <c r="S176" s="4">
        <v>0.44</v>
      </c>
      <c r="T176" s="4" t="s">
        <v>13</v>
      </c>
    </row>
    <row r="177" spans="2:20">
      <c r="B177" s="75">
        <v>41845</v>
      </c>
      <c r="C177" s="4">
        <v>0.41</v>
      </c>
      <c r="D177" s="4">
        <v>0.41</v>
      </c>
      <c r="E177" s="4">
        <v>0.35</v>
      </c>
      <c r="F177" s="4">
        <v>0.28000000000000003</v>
      </c>
      <c r="G177" s="4">
        <v>0.33</v>
      </c>
      <c r="H177" s="4" t="s">
        <v>13</v>
      </c>
      <c r="I177" s="4" t="s">
        <v>13</v>
      </c>
      <c r="J177" s="4">
        <v>0.22</v>
      </c>
      <c r="K177" s="4">
        <v>0.41</v>
      </c>
      <c r="L177" s="4">
        <v>0.41</v>
      </c>
      <c r="M177" s="4">
        <v>0.38</v>
      </c>
      <c r="N177" s="4">
        <v>0.37</v>
      </c>
      <c r="O177" s="4">
        <v>0.38</v>
      </c>
      <c r="P177" s="4">
        <v>0.38</v>
      </c>
      <c r="Q177" s="4">
        <v>0.37</v>
      </c>
      <c r="R177" s="4">
        <v>0.41</v>
      </c>
      <c r="S177" s="4">
        <v>0.41</v>
      </c>
      <c r="T177" s="4" t="s">
        <v>13</v>
      </c>
    </row>
    <row r="178" spans="2:20">
      <c r="B178" s="75">
        <v>41846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0.18</v>
      </c>
      <c r="K178" s="4">
        <v>0.35</v>
      </c>
      <c r="L178" s="4">
        <v>0.35</v>
      </c>
      <c r="M178" s="4">
        <v>0.33</v>
      </c>
      <c r="N178" s="4">
        <v>0.31</v>
      </c>
      <c r="O178" s="4">
        <v>0.32</v>
      </c>
      <c r="P178" s="4">
        <v>0.33</v>
      </c>
      <c r="Q178" s="4">
        <v>0.32</v>
      </c>
      <c r="R178" s="4">
        <v>0.35</v>
      </c>
      <c r="S178" s="4">
        <v>0.35</v>
      </c>
      <c r="T178" s="4" t="s">
        <v>13</v>
      </c>
    </row>
    <row r="179" spans="2:20">
      <c r="B179" s="75">
        <v>41847</v>
      </c>
      <c r="C179" s="4">
        <v>0.37</v>
      </c>
      <c r="D179" s="4">
        <v>0.37</v>
      </c>
      <c r="E179" s="4">
        <v>0.31</v>
      </c>
      <c r="F179" s="4">
        <v>0.25</v>
      </c>
      <c r="G179" s="4">
        <v>0.3</v>
      </c>
      <c r="H179" s="4" t="s">
        <v>13</v>
      </c>
      <c r="I179" s="4" t="s">
        <v>13</v>
      </c>
      <c r="J179" s="4">
        <v>0.17</v>
      </c>
      <c r="K179" s="4">
        <v>0.37</v>
      </c>
      <c r="L179" s="4">
        <v>0.37</v>
      </c>
      <c r="M179" s="4">
        <v>0.35</v>
      </c>
      <c r="N179" s="4">
        <v>0.33</v>
      </c>
      <c r="O179" s="4">
        <v>0.34</v>
      </c>
      <c r="P179" s="4">
        <v>0.34</v>
      </c>
      <c r="Q179" s="4">
        <v>0.33</v>
      </c>
      <c r="R179" s="4">
        <v>0.37</v>
      </c>
      <c r="S179" s="4">
        <v>0.37</v>
      </c>
      <c r="T179" s="4" t="s">
        <v>13</v>
      </c>
    </row>
    <row r="180" spans="2:20">
      <c r="B180" s="75">
        <v>41848</v>
      </c>
      <c r="C180" s="4">
        <v>0.24</v>
      </c>
      <c r="D180" s="4">
        <v>0.24</v>
      </c>
      <c r="E180" s="4">
        <v>0.2</v>
      </c>
      <c r="F180" s="4">
        <v>0.16</v>
      </c>
      <c r="G180" s="4">
        <v>0.19</v>
      </c>
      <c r="H180" s="4" t="s">
        <v>13</v>
      </c>
      <c r="I180" s="4" t="s">
        <v>13</v>
      </c>
      <c r="J180" s="4">
        <v>0.1</v>
      </c>
      <c r="K180" s="4">
        <v>0.24</v>
      </c>
      <c r="L180" s="4">
        <v>0.24</v>
      </c>
      <c r="M180" s="4">
        <v>0.23</v>
      </c>
      <c r="N180" s="4">
        <v>0.21</v>
      </c>
      <c r="O180" s="4">
        <v>0.22</v>
      </c>
      <c r="P180" s="4">
        <v>0.22</v>
      </c>
      <c r="Q180" s="4">
        <v>0.21</v>
      </c>
      <c r="R180" s="4">
        <v>0.24</v>
      </c>
      <c r="S180" s="4">
        <v>0.24</v>
      </c>
      <c r="T180" s="4" t="s">
        <v>13</v>
      </c>
    </row>
    <row r="181" spans="2:20">
      <c r="B181" s="75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0.12</v>
      </c>
      <c r="K181" s="4">
        <v>0.31</v>
      </c>
      <c r="L181" s="4">
        <v>0.31</v>
      </c>
      <c r="M181" s="4">
        <v>0.3</v>
      </c>
      <c r="N181" s="4">
        <v>0.27</v>
      </c>
      <c r="O181" s="4">
        <v>0.28000000000000003</v>
      </c>
      <c r="P181" s="4">
        <v>0.28999999999999998</v>
      </c>
      <c r="Q181" s="4">
        <v>0.26</v>
      </c>
      <c r="R181" s="4">
        <v>0.31</v>
      </c>
      <c r="S181" s="4">
        <v>0.31</v>
      </c>
      <c r="T181" s="4" t="s">
        <v>13</v>
      </c>
    </row>
    <row r="182" spans="2:20">
      <c r="B182" s="75">
        <v>41850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0.11</v>
      </c>
      <c r="K182" s="4">
        <v>0.31</v>
      </c>
      <c r="L182" s="4">
        <v>0.31</v>
      </c>
      <c r="M182" s="4">
        <v>0.3</v>
      </c>
      <c r="N182" s="4">
        <v>0.27</v>
      </c>
      <c r="O182" s="4">
        <v>0.28000000000000003</v>
      </c>
      <c r="P182" s="4">
        <v>0.28999999999999998</v>
      </c>
      <c r="Q182" s="4">
        <v>0.26</v>
      </c>
      <c r="R182" s="4">
        <v>0.31</v>
      </c>
      <c r="S182" s="4">
        <v>0.31</v>
      </c>
      <c r="T182" s="4" t="s">
        <v>13</v>
      </c>
    </row>
    <row r="183" spans="2:20">
      <c r="B183" s="75">
        <v>41851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0.26</v>
      </c>
      <c r="R183" s="4">
        <v>0.32</v>
      </c>
      <c r="S183" s="4">
        <v>0.32</v>
      </c>
      <c r="T183" s="4" t="s">
        <v>13</v>
      </c>
    </row>
    <row r="184" spans="2:20">
      <c r="B184" s="75">
        <v>41852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</v>
      </c>
      <c r="K184" s="4">
        <v>0.3</v>
      </c>
      <c r="L184" s="4">
        <v>0.3</v>
      </c>
      <c r="M184" s="4">
        <v>0.3</v>
      </c>
      <c r="N184" s="4">
        <v>0.26</v>
      </c>
      <c r="O184" s="4">
        <v>0.27</v>
      </c>
      <c r="P184" s="4">
        <v>0.28000000000000003</v>
      </c>
      <c r="Q184" s="4">
        <v>0.24</v>
      </c>
      <c r="R184" s="4">
        <v>0.3</v>
      </c>
      <c r="S184" s="4">
        <v>0.3</v>
      </c>
      <c r="T184" s="4" t="s">
        <v>13</v>
      </c>
    </row>
    <row r="185" spans="2:20">
      <c r="B185" s="75">
        <v>41853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0.34</v>
      </c>
      <c r="M185" s="4">
        <v>0.34</v>
      </c>
      <c r="N185" s="4">
        <v>0.28999999999999998</v>
      </c>
      <c r="O185" s="4">
        <v>0.31</v>
      </c>
      <c r="P185" s="4">
        <v>0.32</v>
      </c>
      <c r="Q185" s="4">
        <v>0.27</v>
      </c>
      <c r="R185" s="4">
        <v>0.34</v>
      </c>
      <c r="S185" s="4">
        <v>0.34</v>
      </c>
      <c r="T185" s="4" t="s">
        <v>13</v>
      </c>
    </row>
    <row r="186" spans="2:20">
      <c r="B186" s="75">
        <v>41854</v>
      </c>
      <c r="C186" s="4">
        <v>0.41</v>
      </c>
      <c r="D186" s="4">
        <v>0.41</v>
      </c>
      <c r="E186" s="4">
        <v>0.35</v>
      </c>
      <c r="F186" s="4">
        <v>0.28000000000000003</v>
      </c>
      <c r="G186" s="4">
        <v>0.33</v>
      </c>
      <c r="H186" s="4" t="s">
        <v>13</v>
      </c>
      <c r="I186" s="4" t="s">
        <v>13</v>
      </c>
      <c r="J186" s="4" t="s">
        <v>13</v>
      </c>
      <c r="K186" s="4">
        <v>0.41</v>
      </c>
      <c r="L186" s="4">
        <v>0.41</v>
      </c>
      <c r="M186" s="4">
        <v>0.41</v>
      </c>
      <c r="N186" s="4">
        <v>0.35</v>
      </c>
      <c r="O186" s="4">
        <v>0.37</v>
      </c>
      <c r="P186" s="4">
        <v>0.38</v>
      </c>
      <c r="Q186" s="4">
        <v>0.31</v>
      </c>
      <c r="R186" s="4">
        <v>0.4</v>
      </c>
      <c r="S186" s="4">
        <v>0.41</v>
      </c>
      <c r="T186" s="4" t="s">
        <v>13</v>
      </c>
    </row>
    <row r="187" spans="2:20">
      <c r="B187" s="75">
        <v>41855</v>
      </c>
      <c r="C187" s="4">
        <v>0.24</v>
      </c>
      <c r="D187" s="4">
        <v>0.24</v>
      </c>
      <c r="E187" s="4">
        <v>0.2</v>
      </c>
      <c r="F187" s="4">
        <v>0.16</v>
      </c>
      <c r="G187" s="4">
        <v>0.19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0.24</v>
      </c>
      <c r="M187" s="4">
        <v>0.24</v>
      </c>
      <c r="N187" s="4">
        <v>0.2</v>
      </c>
      <c r="O187" s="4">
        <v>0.21</v>
      </c>
      <c r="P187" s="4">
        <v>0.22</v>
      </c>
      <c r="Q187" s="4">
        <v>0.18</v>
      </c>
      <c r="R187" s="4">
        <v>0.23</v>
      </c>
      <c r="S187" s="4">
        <v>0.24</v>
      </c>
      <c r="T187" s="4" t="s">
        <v>13</v>
      </c>
    </row>
    <row r="188" spans="2:20">
      <c r="B188" s="75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 t="s">
        <v>13</v>
      </c>
      <c r="K188" s="4">
        <v>0.1</v>
      </c>
      <c r="L188" s="4">
        <v>0.1</v>
      </c>
      <c r="M188" s="4">
        <v>0.1</v>
      </c>
      <c r="N188" s="4">
        <v>0.08</v>
      </c>
      <c r="O188" s="4">
        <v>0.09</v>
      </c>
      <c r="P188" s="4">
        <v>0.09</v>
      </c>
      <c r="Q188" s="4">
        <v>7.0000000000000007E-2</v>
      </c>
      <c r="R188" s="4">
        <v>0.1</v>
      </c>
      <c r="S188" s="4">
        <v>0.1</v>
      </c>
      <c r="T188" s="4" t="s">
        <v>13</v>
      </c>
    </row>
    <row r="189" spans="2:20">
      <c r="B189" s="75">
        <v>41857</v>
      </c>
      <c r="C189" s="4">
        <v>0.08</v>
      </c>
      <c r="D189" s="4">
        <v>0.08</v>
      </c>
      <c r="E189" s="4">
        <v>7.0000000000000007E-2</v>
      </c>
      <c r="F189" s="4">
        <v>0.05</v>
      </c>
      <c r="G189" s="4">
        <v>0.06</v>
      </c>
      <c r="H189" s="4" t="s">
        <v>13</v>
      </c>
      <c r="I189" s="4" t="s">
        <v>13</v>
      </c>
      <c r="J189" s="4" t="s">
        <v>13</v>
      </c>
      <c r="K189" s="4">
        <v>0.08</v>
      </c>
      <c r="L189" s="4">
        <v>0.08</v>
      </c>
      <c r="M189" s="4">
        <v>0.08</v>
      </c>
      <c r="N189" s="4">
        <v>7.0000000000000007E-2</v>
      </c>
      <c r="O189" s="4">
        <v>7.0000000000000007E-2</v>
      </c>
      <c r="P189" s="4">
        <v>7.0000000000000007E-2</v>
      </c>
      <c r="Q189" s="4">
        <v>0.06</v>
      </c>
      <c r="R189" s="4">
        <v>0.08</v>
      </c>
      <c r="S189" s="4">
        <v>0.08</v>
      </c>
      <c r="T189" s="4" t="s">
        <v>13</v>
      </c>
    </row>
    <row r="190" spans="2:20">
      <c r="B190" s="75">
        <v>41858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0.16</v>
      </c>
      <c r="P190" s="4">
        <v>0.16</v>
      </c>
      <c r="Q190" s="4">
        <v>0.12</v>
      </c>
      <c r="R190" s="4">
        <v>0.17</v>
      </c>
      <c r="S190" s="4">
        <v>0.18</v>
      </c>
      <c r="T190" s="4" t="s">
        <v>13</v>
      </c>
    </row>
    <row r="191" spans="2:20">
      <c r="B191" s="75">
        <v>41859</v>
      </c>
      <c r="C191" s="4">
        <v>0.27</v>
      </c>
      <c r="D191" s="4">
        <v>0.27</v>
      </c>
      <c r="E191" s="4">
        <v>0.23</v>
      </c>
      <c r="F191" s="4">
        <v>0.18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0.27</v>
      </c>
      <c r="N191" s="4">
        <v>0.22</v>
      </c>
      <c r="O191" s="4">
        <v>0.23</v>
      </c>
      <c r="P191" s="4">
        <v>0.25</v>
      </c>
      <c r="Q191" s="4">
        <v>0.17</v>
      </c>
      <c r="R191" s="4">
        <v>0.26</v>
      </c>
      <c r="S191" s="4">
        <v>0.27</v>
      </c>
      <c r="T191" s="4" t="s">
        <v>13</v>
      </c>
    </row>
    <row r="192" spans="2:20">
      <c r="B192" s="75">
        <v>41860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0.18</v>
      </c>
      <c r="O192" s="4">
        <v>0.19</v>
      </c>
      <c r="P192" s="4">
        <v>0.2</v>
      </c>
      <c r="Q192" s="4">
        <v>0.14000000000000001</v>
      </c>
      <c r="R192" s="4">
        <v>0.21</v>
      </c>
      <c r="S192" s="4">
        <v>0.22</v>
      </c>
      <c r="T192" s="4" t="s">
        <v>13</v>
      </c>
    </row>
    <row r="193" spans="2:20">
      <c r="B193" s="75">
        <v>41861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0.33</v>
      </c>
      <c r="N193" s="4">
        <v>0.27</v>
      </c>
      <c r="O193" s="4">
        <v>0.28000000000000003</v>
      </c>
      <c r="P193" s="4">
        <v>0.3</v>
      </c>
      <c r="Q193" s="4">
        <v>0.2</v>
      </c>
      <c r="R193" s="4">
        <v>0.31</v>
      </c>
      <c r="S193" s="4">
        <v>0.33</v>
      </c>
      <c r="T193" s="4" t="s">
        <v>13</v>
      </c>
    </row>
    <row r="194" spans="2:20">
      <c r="B194" s="75">
        <v>41862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0.31</v>
      </c>
      <c r="M194" s="4">
        <v>0.31</v>
      </c>
      <c r="N194" s="4">
        <v>0.25</v>
      </c>
      <c r="O194" s="4">
        <v>0.26</v>
      </c>
      <c r="P194" s="4">
        <v>0.28000000000000003</v>
      </c>
      <c r="Q194" s="4">
        <v>0.18</v>
      </c>
      <c r="R194" s="4">
        <v>0.28999999999999998</v>
      </c>
      <c r="S194" s="4">
        <v>0.31</v>
      </c>
      <c r="T194" s="4" t="s">
        <v>13</v>
      </c>
    </row>
    <row r="195" spans="2:20">
      <c r="B195" s="75">
        <v>41863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0.25</v>
      </c>
      <c r="O195" s="4">
        <v>0.26</v>
      </c>
      <c r="P195" s="4">
        <v>0.28000000000000003</v>
      </c>
      <c r="Q195" s="4">
        <v>0.17</v>
      </c>
      <c r="R195" s="4">
        <v>0.28999999999999998</v>
      </c>
      <c r="S195" s="4">
        <v>0.31</v>
      </c>
      <c r="T195" s="4" t="s">
        <v>13</v>
      </c>
    </row>
    <row r="196" spans="2:20">
      <c r="B196" s="75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0.21</v>
      </c>
      <c r="M196" s="4">
        <v>0.21</v>
      </c>
      <c r="N196" s="4">
        <v>0.17</v>
      </c>
      <c r="O196" s="4">
        <v>0.17</v>
      </c>
      <c r="P196" s="4">
        <v>0.19</v>
      </c>
      <c r="Q196" s="4">
        <v>0.11</v>
      </c>
      <c r="R196" s="4">
        <v>0.2</v>
      </c>
      <c r="S196" s="4">
        <v>0.21</v>
      </c>
      <c r="T196" s="4" t="s">
        <v>13</v>
      </c>
    </row>
    <row r="197" spans="2:20">
      <c r="B197" s="75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0.23</v>
      </c>
      <c r="M197" s="4">
        <v>0.23</v>
      </c>
      <c r="N197" s="4">
        <v>0.18</v>
      </c>
      <c r="O197" s="4">
        <v>0.19</v>
      </c>
      <c r="P197" s="4">
        <v>0.2</v>
      </c>
      <c r="Q197" s="4">
        <v>0.11</v>
      </c>
      <c r="R197" s="4">
        <v>0.21</v>
      </c>
      <c r="S197" s="4">
        <v>0.23</v>
      </c>
      <c r="T197" s="4" t="s">
        <v>13</v>
      </c>
    </row>
    <row r="198" spans="2:20">
      <c r="B198" s="75">
        <v>41866</v>
      </c>
      <c r="C198" s="4">
        <v>0.27</v>
      </c>
      <c r="D198" s="4">
        <v>0.27</v>
      </c>
      <c r="E198" s="4">
        <v>0.23</v>
      </c>
      <c r="F198" s="4">
        <v>0.18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0.26</v>
      </c>
      <c r="L198" s="4">
        <v>0.27</v>
      </c>
      <c r="M198" s="4">
        <v>0.27</v>
      </c>
      <c r="N198" s="4">
        <v>0.21</v>
      </c>
      <c r="O198" s="4">
        <v>0.22</v>
      </c>
      <c r="P198" s="4">
        <v>0.23</v>
      </c>
      <c r="Q198" s="4">
        <v>0.12</v>
      </c>
      <c r="R198" s="4">
        <v>0.25</v>
      </c>
      <c r="S198" s="4">
        <v>0.26</v>
      </c>
      <c r="T198" s="4" t="s">
        <v>13</v>
      </c>
    </row>
    <row r="199" spans="2:20">
      <c r="B199" s="75">
        <v>41867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0.28000000000000003</v>
      </c>
      <c r="N199" s="4">
        <v>0.22</v>
      </c>
      <c r="O199" s="4">
        <v>0.23</v>
      </c>
      <c r="P199" s="4">
        <v>0.24</v>
      </c>
      <c r="Q199" s="4">
        <v>0.12</v>
      </c>
      <c r="R199" s="4">
        <v>0.26</v>
      </c>
      <c r="S199" s="4">
        <v>0.27</v>
      </c>
      <c r="T199" s="4" t="s">
        <v>13</v>
      </c>
    </row>
    <row r="200" spans="2:20">
      <c r="B200" s="75">
        <v>41868</v>
      </c>
      <c r="C200" s="4">
        <v>0.25</v>
      </c>
      <c r="D200" s="4">
        <v>0.25</v>
      </c>
      <c r="E200" s="4">
        <v>0.21</v>
      </c>
      <c r="F200" s="4">
        <v>0.17</v>
      </c>
      <c r="G200" s="4">
        <v>0.2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0.25</v>
      </c>
      <c r="N200" s="4">
        <v>0.2</v>
      </c>
      <c r="O200" s="4">
        <v>0.2</v>
      </c>
      <c r="P200" s="4">
        <v>0.21</v>
      </c>
      <c r="Q200" s="4">
        <v>0.1</v>
      </c>
      <c r="R200" s="4">
        <v>0.23</v>
      </c>
      <c r="S200" s="4">
        <v>0.24</v>
      </c>
      <c r="T200" s="4" t="s">
        <v>13</v>
      </c>
    </row>
    <row r="201" spans="2:20">
      <c r="B201" s="75">
        <v>41869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0.26</v>
      </c>
      <c r="M201" s="4">
        <v>0.26</v>
      </c>
      <c r="N201" s="4">
        <v>0.2</v>
      </c>
      <c r="O201" s="4">
        <v>0.21</v>
      </c>
      <c r="P201" s="4">
        <v>0.22</v>
      </c>
      <c r="Q201" s="4">
        <v>0.09</v>
      </c>
      <c r="R201" s="4">
        <v>0.24</v>
      </c>
      <c r="S201" s="4">
        <v>0.25</v>
      </c>
      <c r="T201" s="4" t="s">
        <v>13</v>
      </c>
    </row>
    <row r="202" spans="2:20">
      <c r="B202" s="75">
        <v>41870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0.25</v>
      </c>
      <c r="L202" s="4">
        <v>0.27</v>
      </c>
      <c r="M202" s="4">
        <v>0.27</v>
      </c>
      <c r="N202" s="4">
        <v>0.21</v>
      </c>
      <c r="O202" s="4">
        <v>0.22</v>
      </c>
      <c r="P202" s="4">
        <v>0.23</v>
      </c>
      <c r="Q202" s="4">
        <v>0.09</v>
      </c>
      <c r="R202" s="4">
        <v>0.24</v>
      </c>
      <c r="S202" s="4">
        <v>0.26</v>
      </c>
      <c r="T202" s="4" t="s">
        <v>13</v>
      </c>
    </row>
    <row r="203" spans="2:20">
      <c r="B203" s="75">
        <v>41871</v>
      </c>
      <c r="C203" s="4">
        <v>0.26</v>
      </c>
      <c r="D203" s="4">
        <v>0.26</v>
      </c>
      <c r="E203" s="4">
        <v>0.22</v>
      </c>
      <c r="F203" s="4">
        <v>0.18</v>
      </c>
      <c r="G203" s="4">
        <v>0.21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0.26</v>
      </c>
      <c r="N203" s="4">
        <v>0.2</v>
      </c>
      <c r="O203" s="4">
        <v>0.21</v>
      </c>
      <c r="P203" s="4">
        <v>0.22</v>
      </c>
      <c r="Q203" s="4">
        <v>0</v>
      </c>
      <c r="R203" s="4">
        <v>0.23</v>
      </c>
      <c r="S203" s="4">
        <v>0.25</v>
      </c>
      <c r="T203" s="4" t="s">
        <v>13</v>
      </c>
    </row>
    <row r="204" spans="2:20">
      <c r="B204" s="75">
        <v>41872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0.21</v>
      </c>
      <c r="M204" s="4">
        <v>0.21</v>
      </c>
      <c r="N204" s="4">
        <v>0.16</v>
      </c>
      <c r="O204" s="4">
        <v>0.17</v>
      </c>
      <c r="P204" s="4">
        <v>0.17</v>
      </c>
      <c r="Q204" s="4" t="s">
        <v>13</v>
      </c>
      <c r="R204" s="4">
        <v>0.19</v>
      </c>
      <c r="S204" s="4">
        <v>0.2</v>
      </c>
      <c r="T204" s="4" t="s">
        <v>13</v>
      </c>
    </row>
    <row r="205" spans="2:20">
      <c r="B205" s="75">
        <v>41873</v>
      </c>
      <c r="C205" s="4">
        <v>0.15</v>
      </c>
      <c r="D205" s="4">
        <v>0.15</v>
      </c>
      <c r="E205" s="4">
        <v>0.13</v>
      </c>
      <c r="F205" s="4">
        <v>0.1</v>
      </c>
      <c r="G205" s="4">
        <v>0.12</v>
      </c>
      <c r="H205" s="4" t="s">
        <v>13</v>
      </c>
      <c r="I205" s="4" t="s">
        <v>13</v>
      </c>
      <c r="J205" s="4" t="s">
        <v>13</v>
      </c>
      <c r="K205" s="4">
        <v>0.14000000000000001</v>
      </c>
      <c r="L205" s="4">
        <v>0.15</v>
      </c>
      <c r="M205" s="4">
        <v>0.15</v>
      </c>
      <c r="N205" s="4">
        <v>0.11</v>
      </c>
      <c r="O205" s="4">
        <v>0.12</v>
      </c>
      <c r="P205" s="4">
        <v>0.12</v>
      </c>
      <c r="Q205" s="4" t="s">
        <v>13</v>
      </c>
      <c r="R205" s="4">
        <v>0.13</v>
      </c>
      <c r="S205" s="4">
        <v>0.14000000000000001</v>
      </c>
      <c r="T205" s="4" t="s">
        <v>13</v>
      </c>
    </row>
    <row r="206" spans="2:20">
      <c r="B206" s="75">
        <v>41874</v>
      </c>
      <c r="C206" s="4">
        <v>0.21</v>
      </c>
      <c r="D206" s="4">
        <v>0.21</v>
      </c>
      <c r="E206" s="4">
        <v>0.18</v>
      </c>
      <c r="F206" s="4">
        <v>0.14000000000000001</v>
      </c>
      <c r="G206" s="4">
        <v>0.17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0.2</v>
      </c>
      <c r="M206" s="4">
        <v>0.21</v>
      </c>
      <c r="N206" s="4">
        <v>0.15</v>
      </c>
      <c r="O206" s="4">
        <v>0.16</v>
      </c>
      <c r="P206" s="4">
        <v>0.17</v>
      </c>
      <c r="Q206" s="4" t="s">
        <v>13</v>
      </c>
      <c r="R206" s="4">
        <v>0.19</v>
      </c>
      <c r="S206" s="4">
        <v>0.2</v>
      </c>
      <c r="T206" s="4" t="s">
        <v>13</v>
      </c>
    </row>
    <row r="207" spans="2:20">
      <c r="B207" s="75">
        <v>41875</v>
      </c>
      <c r="C207" s="4">
        <v>0.2</v>
      </c>
      <c r="D207" s="4">
        <v>0.2</v>
      </c>
      <c r="E207" s="4">
        <v>0.17</v>
      </c>
      <c r="F207" s="4">
        <v>0.13</v>
      </c>
      <c r="G207" s="4">
        <v>0.16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0.14000000000000001</v>
      </c>
      <c r="O207" s="4">
        <v>0.16</v>
      </c>
      <c r="P207" s="4">
        <v>0.16</v>
      </c>
      <c r="Q207" s="4" t="s">
        <v>13</v>
      </c>
      <c r="R207" s="4">
        <v>0.18</v>
      </c>
      <c r="S207" s="4">
        <v>0.19</v>
      </c>
      <c r="T207" s="4" t="s">
        <v>13</v>
      </c>
    </row>
    <row r="208" spans="2:20">
      <c r="B208" s="75">
        <v>41876</v>
      </c>
      <c r="C208" s="4">
        <v>0.14000000000000001</v>
      </c>
      <c r="D208" s="4">
        <v>0.14000000000000001</v>
      </c>
      <c r="E208" s="4">
        <v>0.12</v>
      </c>
      <c r="F208" s="4">
        <v>0.09</v>
      </c>
      <c r="G208" s="4">
        <v>0.11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</v>
      </c>
      <c r="O208" s="4">
        <v>0.11</v>
      </c>
      <c r="P208" s="4">
        <v>0.11</v>
      </c>
      <c r="Q208" s="4" t="s">
        <v>13</v>
      </c>
      <c r="R208" s="4">
        <v>0.12</v>
      </c>
      <c r="S208" s="4">
        <v>0.13</v>
      </c>
      <c r="T208" s="4" t="s">
        <v>13</v>
      </c>
    </row>
    <row r="209" spans="2:20">
      <c r="B209" s="75">
        <v>41877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0.2</v>
      </c>
      <c r="N209" s="4">
        <v>0.14000000000000001</v>
      </c>
      <c r="O209" s="4">
        <v>0.15</v>
      </c>
      <c r="P209" s="4">
        <v>0.16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75">
        <v>41878</v>
      </c>
      <c r="C210" s="4">
        <v>0.21</v>
      </c>
      <c r="D210" s="4">
        <v>0.21</v>
      </c>
      <c r="E210" s="4">
        <v>0.18</v>
      </c>
      <c r="F210" s="4">
        <v>0.14000000000000001</v>
      </c>
      <c r="G210" s="4">
        <v>0.17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</v>
      </c>
      <c r="M210" s="4">
        <v>0.21</v>
      </c>
      <c r="N210" s="4">
        <v>0.14000000000000001</v>
      </c>
      <c r="O210" s="4">
        <v>0.16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75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>
        <v>0.22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75">
        <v>41880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0.16</v>
      </c>
      <c r="O212" s="4">
        <v>0.17</v>
      </c>
      <c r="P212" s="4">
        <v>0.19</v>
      </c>
      <c r="Q212" s="4" t="s">
        <v>13</v>
      </c>
      <c r="R212" s="4">
        <v>0.21</v>
      </c>
      <c r="S212" s="4">
        <v>0.22</v>
      </c>
      <c r="T212" s="4" t="s">
        <v>13</v>
      </c>
    </row>
    <row r="213" spans="2:20">
      <c r="B213" s="75">
        <v>41881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0.25</v>
      </c>
      <c r="M213" s="4">
        <v>0.26</v>
      </c>
      <c r="N213" s="4">
        <v>0.17</v>
      </c>
      <c r="O213" s="4">
        <v>0.19</v>
      </c>
      <c r="P213" s="4">
        <v>0.21</v>
      </c>
      <c r="Q213" s="4" t="s">
        <v>13</v>
      </c>
      <c r="R213" s="4">
        <v>0.23</v>
      </c>
      <c r="S213" s="4">
        <v>0.24</v>
      </c>
      <c r="T213" s="4" t="s">
        <v>13</v>
      </c>
    </row>
    <row r="214" spans="2:20">
      <c r="B214" s="75">
        <v>41882</v>
      </c>
      <c r="C214" s="4">
        <v>0.32</v>
      </c>
      <c r="D214" s="4">
        <v>0.32</v>
      </c>
      <c r="E214" s="4">
        <v>0.27</v>
      </c>
      <c r="F214" s="4">
        <v>0.21</v>
      </c>
      <c r="G214" s="4">
        <v>0.26</v>
      </c>
      <c r="H214" s="4" t="s">
        <v>13</v>
      </c>
      <c r="I214" s="4" t="s">
        <v>13</v>
      </c>
      <c r="J214" s="4" t="s">
        <v>13</v>
      </c>
      <c r="K214" s="4">
        <v>0.28000000000000003</v>
      </c>
      <c r="L214" s="4">
        <v>0.3</v>
      </c>
      <c r="M214" s="4">
        <v>0.31</v>
      </c>
      <c r="N214" s="4">
        <v>0.19</v>
      </c>
      <c r="O214" s="4">
        <v>0.22</v>
      </c>
      <c r="P214" s="4">
        <v>0.25</v>
      </c>
      <c r="Q214" s="4" t="s">
        <v>13</v>
      </c>
      <c r="R214" s="4">
        <v>0.27</v>
      </c>
      <c r="S214" s="4">
        <v>0.28999999999999998</v>
      </c>
      <c r="T214" s="4" t="s">
        <v>13</v>
      </c>
    </row>
    <row r="215" spans="2:20">
      <c r="B215" s="75">
        <v>41883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0.28999999999999998</v>
      </c>
      <c r="M215" s="4">
        <v>0.3</v>
      </c>
      <c r="N215" s="4">
        <v>0.18</v>
      </c>
      <c r="O215" s="4">
        <v>0.21</v>
      </c>
      <c r="P215" s="4">
        <v>0.24</v>
      </c>
      <c r="Q215" s="4" t="s">
        <v>13</v>
      </c>
      <c r="R215" s="4">
        <v>0.26</v>
      </c>
      <c r="S215" s="4">
        <v>0.28000000000000003</v>
      </c>
      <c r="T215" s="4" t="s">
        <v>13</v>
      </c>
    </row>
    <row r="216" spans="2:20">
      <c r="B216" s="75">
        <v>41884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0.21</v>
      </c>
      <c r="M216" s="4">
        <v>0.22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0.2</v>
      </c>
      <c r="T216" s="4" t="s">
        <v>13</v>
      </c>
    </row>
    <row r="217" spans="2:20">
      <c r="B217" s="75">
        <v>41885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0.34</v>
      </c>
      <c r="M217" s="4">
        <v>0.35</v>
      </c>
      <c r="N217" s="4">
        <v>0.2</v>
      </c>
      <c r="O217" s="4">
        <v>0.24</v>
      </c>
      <c r="P217" s="4">
        <v>0.28000000000000003</v>
      </c>
      <c r="Q217" s="4" t="s">
        <v>13</v>
      </c>
      <c r="R217" s="4">
        <v>0.31</v>
      </c>
      <c r="S217" s="4">
        <v>0.33</v>
      </c>
      <c r="T217" s="4" t="s">
        <v>13</v>
      </c>
    </row>
    <row r="218" spans="2:20">
      <c r="B218" s="75">
        <v>41886</v>
      </c>
      <c r="C218" s="4">
        <v>0.24</v>
      </c>
      <c r="D218" s="4">
        <v>0.24</v>
      </c>
      <c r="E218" s="4">
        <v>0.2</v>
      </c>
      <c r="F218" s="4">
        <v>0.16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0.22</v>
      </c>
      <c r="M218" s="4">
        <v>0.23</v>
      </c>
      <c r="N218" s="4">
        <v>0.13</v>
      </c>
      <c r="O218" s="4">
        <v>0.15</v>
      </c>
      <c r="P218" s="4">
        <v>0.17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75">
        <v>41887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0.23</v>
      </c>
      <c r="M219" s="4">
        <v>0.24</v>
      </c>
      <c r="N219" s="4">
        <v>0</v>
      </c>
      <c r="O219" s="4">
        <v>0.15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75">
        <v>41888</v>
      </c>
      <c r="C220" s="4">
        <v>0.27</v>
      </c>
      <c r="D220" s="4">
        <v>0.27</v>
      </c>
      <c r="E220" s="4">
        <v>0.23</v>
      </c>
      <c r="F220" s="4">
        <v>0.18</v>
      </c>
      <c r="G220" s="4">
        <v>0.22</v>
      </c>
      <c r="H220" s="4" t="s">
        <v>13</v>
      </c>
      <c r="I220" s="4" t="s">
        <v>13</v>
      </c>
      <c r="J220" s="4" t="s">
        <v>13</v>
      </c>
      <c r="K220" s="4">
        <v>0.23</v>
      </c>
      <c r="L220" s="4">
        <v>0.24</v>
      </c>
      <c r="M220" s="4">
        <v>0.25</v>
      </c>
      <c r="N220" s="4" t="s">
        <v>13</v>
      </c>
      <c r="O220" s="4">
        <v>0.16</v>
      </c>
      <c r="P220" s="4">
        <v>0.19</v>
      </c>
      <c r="Q220" s="4" t="s">
        <v>13</v>
      </c>
      <c r="R220" s="4">
        <v>0.22</v>
      </c>
      <c r="S220" s="4">
        <v>0.23</v>
      </c>
      <c r="T220" s="4" t="s">
        <v>13</v>
      </c>
    </row>
    <row r="221" spans="2:20">
      <c r="B221" s="75">
        <v>41889</v>
      </c>
      <c r="C221" s="4">
        <v>0.24</v>
      </c>
      <c r="D221" s="4">
        <v>0.24</v>
      </c>
      <c r="E221" s="4">
        <v>0.2</v>
      </c>
      <c r="F221" s="4">
        <v>0.16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0.2</v>
      </c>
      <c r="L221" s="4">
        <v>0.21</v>
      </c>
      <c r="M221" s="4">
        <v>0.22</v>
      </c>
      <c r="N221" s="4" t="s">
        <v>13</v>
      </c>
      <c r="O221" s="4">
        <v>0.14000000000000001</v>
      </c>
      <c r="P221" s="4">
        <v>0.16</v>
      </c>
      <c r="Q221" s="4" t="s">
        <v>13</v>
      </c>
      <c r="R221" s="4">
        <v>0.2</v>
      </c>
      <c r="S221" s="4">
        <v>0.21</v>
      </c>
      <c r="T221" s="4" t="s">
        <v>13</v>
      </c>
    </row>
    <row r="222" spans="2:20">
      <c r="B222" s="75">
        <v>41890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0.21</v>
      </c>
      <c r="M222" s="4">
        <v>0.22</v>
      </c>
      <c r="N222" s="4" t="s">
        <v>13</v>
      </c>
      <c r="O222" s="4">
        <v>0.13</v>
      </c>
      <c r="P222" s="4">
        <v>0.16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75">
        <v>41891</v>
      </c>
      <c r="C223" s="4">
        <v>0.43</v>
      </c>
      <c r="D223" s="4">
        <v>0.43</v>
      </c>
      <c r="E223" s="4">
        <v>0.37</v>
      </c>
      <c r="F223" s="4">
        <v>0.28000000000000003</v>
      </c>
      <c r="G223" s="4">
        <v>0.34</v>
      </c>
      <c r="H223" s="4" t="s">
        <v>13</v>
      </c>
      <c r="I223" s="4" t="s">
        <v>13</v>
      </c>
      <c r="J223" s="4" t="s">
        <v>13</v>
      </c>
      <c r="K223" s="4">
        <v>0.35</v>
      </c>
      <c r="L223" s="4">
        <v>0.38</v>
      </c>
      <c r="M223" s="4">
        <v>0.39</v>
      </c>
      <c r="N223" s="4" t="s">
        <v>13</v>
      </c>
      <c r="O223" s="4">
        <v>0.22</v>
      </c>
      <c r="P223" s="4">
        <v>0.28000000000000003</v>
      </c>
      <c r="Q223" s="4" t="s">
        <v>13</v>
      </c>
      <c r="R223" s="4">
        <v>0.35</v>
      </c>
      <c r="S223" s="4">
        <v>0.37</v>
      </c>
      <c r="T223" s="4" t="s">
        <v>13</v>
      </c>
    </row>
    <row r="224" spans="2:20">
      <c r="B224" s="75">
        <v>41892</v>
      </c>
      <c r="C224" s="4">
        <v>0.42</v>
      </c>
      <c r="D224" s="4">
        <v>0.42</v>
      </c>
      <c r="E224" s="4">
        <v>0.36</v>
      </c>
      <c r="F224" s="4">
        <v>0.27</v>
      </c>
      <c r="G224" s="4">
        <v>0.34</v>
      </c>
      <c r="H224" s="4" t="s">
        <v>13</v>
      </c>
      <c r="I224" s="4" t="s">
        <v>13</v>
      </c>
      <c r="J224" s="4" t="s">
        <v>13</v>
      </c>
      <c r="K224" s="4">
        <v>0.34</v>
      </c>
      <c r="L224" s="4">
        <v>0.37</v>
      </c>
      <c r="M224" s="4">
        <v>0.38</v>
      </c>
      <c r="N224" s="4" t="s">
        <v>13</v>
      </c>
      <c r="O224" s="4">
        <v>0</v>
      </c>
      <c r="P224" s="4">
        <v>0.26</v>
      </c>
      <c r="Q224" s="4" t="s">
        <v>13</v>
      </c>
      <c r="R224" s="4">
        <v>0</v>
      </c>
      <c r="S224" s="4">
        <v>0.36</v>
      </c>
      <c r="T224" s="4" t="s">
        <v>13</v>
      </c>
    </row>
    <row r="225" spans="2:20">
      <c r="B225" s="75">
        <v>41893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0.21</v>
      </c>
      <c r="M225" s="4">
        <v>0.22</v>
      </c>
      <c r="N225" s="4" t="s">
        <v>13</v>
      </c>
      <c r="O225" s="4" t="s">
        <v>13</v>
      </c>
      <c r="P225" s="4">
        <v>0.14000000000000001</v>
      </c>
      <c r="Q225" s="4" t="s">
        <v>13</v>
      </c>
      <c r="R225" s="4" t="s">
        <v>13</v>
      </c>
      <c r="S225" s="4">
        <v>0.2</v>
      </c>
      <c r="T225" s="4" t="s">
        <v>13</v>
      </c>
    </row>
    <row r="226" spans="2:20">
      <c r="B226" s="75">
        <v>41894</v>
      </c>
      <c r="C226" s="4">
        <v>0.26</v>
      </c>
      <c r="D226" s="4">
        <v>0.26</v>
      </c>
      <c r="E226" s="4">
        <v>0.22</v>
      </c>
      <c r="F226" s="4">
        <v>0.16</v>
      </c>
      <c r="G226" s="4">
        <v>0.21</v>
      </c>
      <c r="H226" s="4" t="s">
        <v>13</v>
      </c>
      <c r="I226" s="4" t="s">
        <v>13</v>
      </c>
      <c r="J226" s="4" t="s">
        <v>13</v>
      </c>
      <c r="K226" s="4">
        <v>0.21</v>
      </c>
      <c r="L226" s="4">
        <v>0.23</v>
      </c>
      <c r="M226" s="4">
        <v>0.23</v>
      </c>
      <c r="N226" s="4" t="s">
        <v>13</v>
      </c>
      <c r="O226" s="4" t="s">
        <v>13</v>
      </c>
      <c r="P226" s="4">
        <v>0.15</v>
      </c>
      <c r="Q226" s="4" t="s">
        <v>13</v>
      </c>
      <c r="R226" s="4" t="s">
        <v>13</v>
      </c>
      <c r="S226" s="4">
        <v>0.22</v>
      </c>
      <c r="T226" s="4" t="s">
        <v>13</v>
      </c>
    </row>
    <row r="227" spans="2:20">
      <c r="B227" s="75">
        <v>41895</v>
      </c>
      <c r="C227" s="4">
        <v>0.23</v>
      </c>
      <c r="D227" s="4">
        <v>0.23</v>
      </c>
      <c r="E227" s="4">
        <v>0.2</v>
      </c>
      <c r="F227" s="4">
        <v>0.14000000000000001</v>
      </c>
      <c r="G227" s="4">
        <v>0.18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0.2</v>
      </c>
      <c r="M227" s="4">
        <v>0.2</v>
      </c>
      <c r="N227" s="4" t="s">
        <v>13</v>
      </c>
      <c r="O227" s="4" t="s">
        <v>13</v>
      </c>
      <c r="P227" s="4">
        <v>0.13</v>
      </c>
      <c r="Q227" s="4" t="s">
        <v>13</v>
      </c>
      <c r="R227" s="4" t="s">
        <v>13</v>
      </c>
      <c r="S227" s="4">
        <v>0.19</v>
      </c>
      <c r="T227" s="4" t="s">
        <v>13</v>
      </c>
    </row>
    <row r="228" spans="2:20">
      <c r="B228" s="75">
        <v>41896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0.16</v>
      </c>
      <c r="T228" s="4" t="s">
        <v>13</v>
      </c>
    </row>
    <row r="229" spans="2:20">
      <c r="B229" s="75">
        <v>41897</v>
      </c>
      <c r="C229" s="4">
        <v>0.19</v>
      </c>
      <c r="D229" s="4">
        <v>0.19</v>
      </c>
      <c r="E229" s="4">
        <v>0.16</v>
      </c>
      <c r="F229" s="4">
        <v>0.12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0.16</v>
      </c>
      <c r="M229" s="4">
        <v>0.17</v>
      </c>
      <c r="N229" s="4" t="s">
        <v>13</v>
      </c>
      <c r="O229" s="4" t="s">
        <v>13</v>
      </c>
      <c r="P229" s="4">
        <v>0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75">
        <v>41898</v>
      </c>
      <c r="C230" s="4">
        <v>0.24</v>
      </c>
      <c r="D230" s="4">
        <v>0.24</v>
      </c>
      <c r="E230" s="4">
        <v>0.2</v>
      </c>
      <c r="F230" s="4">
        <v>0.15</v>
      </c>
      <c r="G230" s="4">
        <v>0.19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0.2</v>
      </c>
      <c r="M230" s="4">
        <v>0.21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0.2</v>
      </c>
      <c r="T230" s="4" t="s">
        <v>13</v>
      </c>
    </row>
    <row r="231" spans="2:20">
      <c r="B231" s="75">
        <v>41899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0.18</v>
      </c>
      <c r="M231" s="4">
        <v>0.18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</row>
    <row r="232" spans="2:20">
      <c r="B232" s="75">
        <v>41900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0.17</v>
      </c>
      <c r="T232" s="4" t="s">
        <v>13</v>
      </c>
    </row>
    <row r="233" spans="2:20">
      <c r="B233" s="75">
        <v>41901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0.21</v>
      </c>
      <c r="L233" s="4">
        <v>0.23</v>
      </c>
      <c r="M233" s="4">
        <v>0.24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0.23</v>
      </c>
      <c r="T233" s="4" t="s">
        <v>13</v>
      </c>
    </row>
    <row r="234" spans="2:20">
      <c r="B234" s="75">
        <v>41902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0.17</v>
      </c>
      <c r="M234" s="4">
        <v>0.18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 t="s">
        <v>13</v>
      </c>
    </row>
    <row r="235" spans="2:20">
      <c r="B235" s="75">
        <v>41903</v>
      </c>
      <c r="C235" s="4">
        <v>0.09</v>
      </c>
      <c r="D235" s="4">
        <v>0.09</v>
      </c>
      <c r="E235" s="4">
        <v>0.08</v>
      </c>
      <c r="F235" s="4">
        <v>0.05</v>
      </c>
      <c r="G235" s="4">
        <v>7.0000000000000007E-2</v>
      </c>
      <c r="H235" s="4" t="s">
        <v>13</v>
      </c>
      <c r="I235" s="4" t="s">
        <v>13</v>
      </c>
      <c r="J235" s="4" t="s">
        <v>13</v>
      </c>
      <c r="K235" s="4">
        <v>7.0000000000000007E-2</v>
      </c>
      <c r="L235" s="4">
        <v>7.0000000000000007E-2</v>
      </c>
      <c r="M235" s="4">
        <v>0.08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75">
        <v>41904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0.1</v>
      </c>
      <c r="L236" s="4">
        <v>0.11</v>
      </c>
      <c r="M236" s="4">
        <v>0.11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75">
        <v>41905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>
        <v>0.16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75">
        <v>41906</v>
      </c>
      <c r="C238" s="4">
        <v>0.25</v>
      </c>
      <c r="D238" s="4">
        <v>0.25</v>
      </c>
      <c r="E238" s="4">
        <v>0.21</v>
      </c>
      <c r="F238" s="4">
        <v>0.15</v>
      </c>
      <c r="G238" s="4">
        <v>0.2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0.2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75">
        <v>41907</v>
      </c>
      <c r="C239" s="4">
        <v>0.31</v>
      </c>
      <c r="D239" s="4">
        <v>0.31</v>
      </c>
      <c r="E239" s="4">
        <v>0.26</v>
      </c>
      <c r="F239" s="4">
        <v>0.18</v>
      </c>
      <c r="G239" s="4">
        <v>0.25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0.25</v>
      </c>
      <c r="M239" s="4">
        <v>0.25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75">
        <v>41908</v>
      </c>
      <c r="C240" s="4">
        <v>0.21</v>
      </c>
      <c r="D240" s="4">
        <v>0.21</v>
      </c>
      <c r="E240" s="4">
        <v>0.18</v>
      </c>
      <c r="F240" s="4">
        <v>0.12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0.16</v>
      </c>
      <c r="M240" s="4">
        <v>0.17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75">
        <v>41909</v>
      </c>
      <c r="C241" s="4">
        <v>0.06</v>
      </c>
      <c r="D241" s="4">
        <v>0.06</v>
      </c>
      <c r="E241" s="4">
        <v>0.05</v>
      </c>
      <c r="F241" s="4">
        <v>0.03</v>
      </c>
      <c r="G241" s="4">
        <v>0.05</v>
      </c>
      <c r="H241" s="4" t="s">
        <v>13</v>
      </c>
      <c r="I241" s="4" t="s">
        <v>13</v>
      </c>
      <c r="J241" s="4" t="s">
        <v>13</v>
      </c>
      <c r="K241" s="4">
        <v>0.04</v>
      </c>
      <c r="L241" s="4">
        <v>0.05</v>
      </c>
      <c r="M241" s="4">
        <v>0.05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75">
        <v>41910</v>
      </c>
      <c r="C242" s="4">
        <v>7.0000000000000007E-2</v>
      </c>
      <c r="D242" s="4">
        <v>7.0000000000000007E-2</v>
      </c>
      <c r="E242" s="4">
        <v>0.06</v>
      </c>
      <c r="F242" s="4">
        <v>0.04</v>
      </c>
      <c r="G242" s="4">
        <v>0.06</v>
      </c>
      <c r="H242" s="4" t="s">
        <v>13</v>
      </c>
      <c r="I242" s="4" t="s">
        <v>13</v>
      </c>
      <c r="J242" s="4" t="s">
        <v>13</v>
      </c>
      <c r="K242" s="4">
        <v>0.05</v>
      </c>
      <c r="L242" s="4">
        <v>0.05</v>
      </c>
      <c r="M242" s="4">
        <v>0.06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75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75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75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75">
        <v>41914</v>
      </c>
      <c r="C246" s="4">
        <v>0.19</v>
      </c>
      <c r="D246" s="4">
        <v>0.19</v>
      </c>
      <c r="E246" s="4">
        <v>0.16</v>
      </c>
      <c r="F246" s="4">
        <v>0.09</v>
      </c>
      <c r="G246" s="4">
        <v>0.15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75">
        <v>41915</v>
      </c>
      <c r="C247" s="4">
        <v>0.15</v>
      </c>
      <c r="D247" s="4">
        <v>0.15</v>
      </c>
      <c r="E247" s="4">
        <v>0.13</v>
      </c>
      <c r="F247" s="4">
        <v>7.0000000000000007E-2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>
        <v>0.11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75">
        <v>41916</v>
      </c>
      <c r="C248" s="4">
        <v>0.15</v>
      </c>
      <c r="D248" s="4">
        <v>0.15</v>
      </c>
      <c r="E248" s="4">
        <v>0.13</v>
      </c>
      <c r="F248" s="4">
        <v>7.0000000000000007E-2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75">
        <v>41917</v>
      </c>
      <c r="C249" s="4">
        <v>0.19</v>
      </c>
      <c r="D249" s="4">
        <v>0.19</v>
      </c>
      <c r="E249" s="4">
        <v>0.16</v>
      </c>
      <c r="F249" s="4">
        <v>0.09</v>
      </c>
      <c r="G249" s="4">
        <v>0.15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0.14000000000000001</v>
      </c>
      <c r="M249" s="4">
        <v>0.14000000000000001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75">
        <v>41918</v>
      </c>
      <c r="C250" s="4">
        <v>0.19</v>
      </c>
      <c r="D250" s="4">
        <v>0.19</v>
      </c>
      <c r="E250" s="4">
        <v>0.16</v>
      </c>
      <c r="F250" s="4">
        <v>0.09</v>
      </c>
      <c r="G250" s="4">
        <v>0.15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75">
        <v>41919</v>
      </c>
      <c r="C251" s="4">
        <v>0.16</v>
      </c>
      <c r="D251" s="4">
        <v>0.16</v>
      </c>
      <c r="E251" s="4">
        <v>0.14000000000000001</v>
      </c>
      <c r="F251" s="4">
        <v>7.0000000000000007E-2</v>
      </c>
      <c r="G251" s="4">
        <v>0.13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0.12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75">
        <v>41920</v>
      </c>
      <c r="C252" s="4">
        <v>0.17</v>
      </c>
      <c r="D252" s="4">
        <v>0.17</v>
      </c>
      <c r="E252" s="4">
        <v>0.14000000000000001</v>
      </c>
      <c r="F252" s="4">
        <v>7.0000000000000007E-2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0.12</v>
      </c>
      <c r="M252" s="4">
        <v>0.12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75">
        <v>41921</v>
      </c>
      <c r="C253" s="4">
        <v>0.15</v>
      </c>
      <c r="D253" s="4">
        <v>0.15</v>
      </c>
      <c r="E253" s="4">
        <v>0.13</v>
      </c>
      <c r="F253" s="4">
        <v>0.06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>
        <v>0.11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75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54"/>
    </row>
    <row r="256" spans="2:20">
      <c r="B256" s="54"/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AN276"/>
  <sheetViews>
    <sheetView zoomScale="85" zoomScaleNormal="85" workbookViewId="0">
      <selection activeCell="J15" sqref="J1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5" t="s">
        <v>52</v>
      </c>
    </row>
    <row r="3" spans="2:20">
      <c r="B3" s="15" t="s">
        <v>187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12" si="0">C18</f>
        <v>3.5449999999999995</v>
      </c>
      <c r="D5" s="22">
        <f t="shared" si="0"/>
        <v>0.44000000000000006</v>
      </c>
      <c r="E5" s="22">
        <f t="shared" si="0"/>
        <v>0.44000000000000006</v>
      </c>
      <c r="F5" s="22">
        <f t="shared" si="0"/>
        <v>0.98499999999999999</v>
      </c>
      <c r="G5" s="22">
        <f t="shared" si="0"/>
        <v>1.085</v>
      </c>
      <c r="H5" s="22">
        <f t="shared" si="0"/>
        <v>1.6550000000000002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6.17</v>
      </c>
      <c r="D6" s="19">
        <f t="shared" si="0"/>
        <v>4.6900000000000013</v>
      </c>
      <c r="E6" s="19">
        <f t="shared" si="0"/>
        <v>4.5199999999999996</v>
      </c>
      <c r="F6" s="19">
        <f t="shared" si="0"/>
        <v>3.7900000000000009</v>
      </c>
      <c r="G6" s="19">
        <f t="shared" si="0"/>
        <v>4.82</v>
      </c>
      <c r="H6" s="19">
        <f t="shared" si="0"/>
        <v>5.6</v>
      </c>
      <c r="I6" s="19">
        <f t="shared" ref="I6:I12" si="1">AVERAGE(I19:J19)</f>
        <v>1.65</v>
      </c>
      <c r="J6" s="19">
        <f t="shared" ref="J6:J12" si="2">AVERAGE(K19:M19)</f>
        <v>0.24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1.2300000000000002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8.0900000000000034</v>
      </c>
      <c r="D7" s="19">
        <f t="shared" si="0"/>
        <v>8.0900000000000034</v>
      </c>
      <c r="E7" s="19">
        <f t="shared" si="0"/>
        <v>6.9200000000000017</v>
      </c>
      <c r="F7" s="19">
        <f t="shared" si="0"/>
        <v>5.4800000000000013</v>
      </c>
      <c r="G7" s="19">
        <f t="shared" si="0"/>
        <v>6.4499999999999984</v>
      </c>
      <c r="H7" s="19">
        <f t="shared" si="0"/>
        <v>8.0900000000000034</v>
      </c>
      <c r="I7" s="19">
        <f t="shared" si="1"/>
        <v>6.6300000000000008</v>
      </c>
      <c r="J7" s="19">
        <f t="shared" si="2"/>
        <v>1.7066666666666672</v>
      </c>
      <c r="K7" s="19">
        <f t="shared" si="3"/>
        <v>2.1000000000000005</v>
      </c>
      <c r="L7" s="19">
        <f t="shared" si="4"/>
        <v>0.39</v>
      </c>
      <c r="M7" s="19">
        <f t="shared" si="5"/>
        <v>1.1700000000000004</v>
      </c>
      <c r="N7" s="19">
        <f t="shared" si="6"/>
        <v>4.4400000000000004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9.84</v>
      </c>
      <c r="D8" s="19">
        <f t="shared" si="0"/>
        <v>9.84</v>
      </c>
      <c r="E8" s="19">
        <f t="shared" si="0"/>
        <v>8.39</v>
      </c>
      <c r="F8" s="19">
        <f t="shared" si="0"/>
        <v>6.6900000000000013</v>
      </c>
      <c r="G8" s="19">
        <f t="shared" si="0"/>
        <v>7.8699999999999983</v>
      </c>
      <c r="H8" s="19">
        <f t="shared" si="0"/>
        <v>9.7399999999999984</v>
      </c>
      <c r="I8" s="19">
        <f t="shared" si="1"/>
        <v>9.82</v>
      </c>
      <c r="J8" s="19">
        <f t="shared" si="2"/>
        <v>4.7766666666666673</v>
      </c>
      <c r="K8" s="19">
        <f t="shared" si="3"/>
        <v>6.38</v>
      </c>
      <c r="L8" s="19">
        <f t="shared" si="4"/>
        <v>4.5599999999999996</v>
      </c>
      <c r="M8" s="19">
        <f t="shared" si="5"/>
        <v>4.3950000000000005</v>
      </c>
      <c r="N8" s="19">
        <f t="shared" si="6"/>
        <v>9.1499999999999986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11.190000000000003</v>
      </c>
      <c r="D9" s="19">
        <f t="shared" si="0"/>
        <v>11.190000000000003</v>
      </c>
      <c r="E9" s="19">
        <f t="shared" si="0"/>
        <v>9.51</v>
      </c>
      <c r="F9" s="19">
        <f t="shared" si="0"/>
        <v>7.6</v>
      </c>
      <c r="G9" s="19">
        <f t="shared" si="0"/>
        <v>8.93</v>
      </c>
      <c r="H9" s="19">
        <f t="shared" si="0"/>
        <v>3.6500000000000004</v>
      </c>
      <c r="I9" s="19">
        <f t="shared" si="1"/>
        <v>9.9699999999999989</v>
      </c>
      <c r="J9" s="19">
        <f t="shared" si="2"/>
        <v>9.8466666666666676</v>
      </c>
      <c r="K9" s="19">
        <f t="shared" si="3"/>
        <v>10.096666666666666</v>
      </c>
      <c r="L9" s="19">
        <f t="shared" si="4"/>
        <v>10.419999999999998</v>
      </c>
      <c r="M9" s="19">
        <f t="shared" si="5"/>
        <v>9.4499999999999993</v>
      </c>
      <c r="N9" s="19">
        <f t="shared" si="6"/>
        <v>2.5099999999999998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10.799999999999999</v>
      </c>
      <c r="D10" s="19">
        <f t="shared" si="0"/>
        <v>10.799999999999999</v>
      </c>
      <c r="E10" s="19">
        <f t="shared" si="0"/>
        <v>9.1800000000000015</v>
      </c>
      <c r="F10" s="19">
        <f t="shared" si="0"/>
        <v>7.32</v>
      </c>
      <c r="G10" s="19">
        <f t="shared" si="0"/>
        <v>8.6300000000000008</v>
      </c>
      <c r="H10" s="19">
        <f t="shared" si="0"/>
        <v>0</v>
      </c>
      <c r="I10" s="19">
        <f t="shared" si="1"/>
        <v>0.88000000000000012</v>
      </c>
      <c r="J10" s="19">
        <f t="shared" si="2"/>
        <v>10.636666666666667</v>
      </c>
      <c r="K10" s="19">
        <f t="shared" si="3"/>
        <v>9.303333333333331</v>
      </c>
      <c r="L10" s="19">
        <f t="shared" si="4"/>
        <v>7.990000000000002</v>
      </c>
      <c r="M10" s="19">
        <f t="shared" si="5"/>
        <v>10.49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6.4200000000000008</v>
      </c>
      <c r="D11" s="19">
        <f t="shared" si="0"/>
        <v>6.4200000000000008</v>
      </c>
      <c r="E11" s="19">
        <f t="shared" si="0"/>
        <v>5.4699999999999989</v>
      </c>
      <c r="F11" s="19">
        <f t="shared" si="0"/>
        <v>4.0299999999999994</v>
      </c>
      <c r="G11" s="19">
        <f t="shared" si="0"/>
        <v>5.1300000000000008</v>
      </c>
      <c r="H11" s="19">
        <f t="shared" si="0"/>
        <v>0</v>
      </c>
      <c r="I11" s="19">
        <f t="shared" si="1"/>
        <v>0</v>
      </c>
      <c r="J11" s="19">
        <f t="shared" si="2"/>
        <v>5.4433333333333342</v>
      </c>
      <c r="K11" s="19">
        <f t="shared" si="3"/>
        <v>2.6266666666666669</v>
      </c>
      <c r="L11" s="19">
        <f t="shared" si="4"/>
        <v>0</v>
      </c>
      <c r="M11" s="19">
        <f t="shared" si="5"/>
        <v>3.67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1.2800000000000002</v>
      </c>
      <c r="D12" s="21">
        <f t="shared" si="0"/>
        <v>1.2800000000000002</v>
      </c>
      <c r="E12" s="21">
        <f t="shared" si="0"/>
        <v>1.08</v>
      </c>
      <c r="F12" s="21">
        <f t="shared" si="0"/>
        <v>0.60000000000000009</v>
      </c>
      <c r="G12" s="21">
        <f t="shared" si="0"/>
        <v>1.03</v>
      </c>
      <c r="H12" s="21">
        <f t="shared" si="0"/>
        <v>0</v>
      </c>
      <c r="I12" s="21">
        <f t="shared" si="1"/>
        <v>0</v>
      </c>
      <c r="J12" s="21">
        <f t="shared" si="2"/>
        <v>0.75666666666666671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187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SUM(C32:C52)</f>
        <v>3.5449999999999995</v>
      </c>
      <c r="D18" s="19">
        <f t="shared" ref="D18:T18" si="7">SUM(D32:D52)</f>
        <v>0.44000000000000006</v>
      </c>
      <c r="E18" s="19">
        <f t="shared" si="7"/>
        <v>0.44000000000000006</v>
      </c>
      <c r="F18" s="19">
        <f t="shared" si="7"/>
        <v>0.98499999999999999</v>
      </c>
      <c r="G18" s="19">
        <f t="shared" si="7"/>
        <v>1.085</v>
      </c>
      <c r="H18" s="19">
        <f t="shared" si="7"/>
        <v>1.6550000000000002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SUM(C53:C82)</f>
        <v>6.17</v>
      </c>
      <c r="D19" s="19">
        <f t="shared" ref="D19:T19" si="8">SUM(D53:D82)</f>
        <v>4.6900000000000013</v>
      </c>
      <c r="E19" s="19">
        <f t="shared" si="8"/>
        <v>4.5199999999999996</v>
      </c>
      <c r="F19" s="19">
        <f t="shared" si="8"/>
        <v>3.7900000000000009</v>
      </c>
      <c r="G19" s="19">
        <f t="shared" si="8"/>
        <v>4.82</v>
      </c>
      <c r="H19" s="19">
        <f t="shared" si="8"/>
        <v>5.6</v>
      </c>
      <c r="I19" s="19">
        <f t="shared" si="8"/>
        <v>2.42</v>
      </c>
      <c r="J19" s="19">
        <f t="shared" si="8"/>
        <v>0.87999999999999978</v>
      </c>
      <c r="K19" s="19">
        <f t="shared" si="8"/>
        <v>0.72</v>
      </c>
      <c r="L19" s="19">
        <f t="shared" si="8"/>
        <v>0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1.2300000000000002</v>
      </c>
    </row>
    <row r="20" spans="2:20">
      <c r="B20" s="4" t="s">
        <v>18</v>
      </c>
      <c r="C20" s="19">
        <f>SUM(C83:C113)</f>
        <v>8.0900000000000034</v>
      </c>
      <c r="D20" s="19">
        <f t="shared" ref="D20:T20" si="9">SUM(D83:D113)</f>
        <v>8.0900000000000034</v>
      </c>
      <c r="E20" s="19">
        <f t="shared" si="9"/>
        <v>6.9200000000000017</v>
      </c>
      <c r="F20" s="19">
        <f t="shared" si="9"/>
        <v>5.4800000000000013</v>
      </c>
      <c r="G20" s="19">
        <f t="shared" si="9"/>
        <v>6.4499999999999984</v>
      </c>
      <c r="H20" s="19">
        <f t="shared" si="9"/>
        <v>8.0900000000000034</v>
      </c>
      <c r="I20" s="19">
        <f t="shared" si="9"/>
        <v>7.4300000000000033</v>
      </c>
      <c r="J20" s="19">
        <f t="shared" si="9"/>
        <v>5.8299999999999992</v>
      </c>
      <c r="K20" s="19">
        <f t="shared" si="9"/>
        <v>2.6400000000000006</v>
      </c>
      <c r="L20" s="19">
        <f t="shared" si="9"/>
        <v>1.4200000000000006</v>
      </c>
      <c r="M20" s="19">
        <f t="shared" si="9"/>
        <v>1.0600000000000003</v>
      </c>
      <c r="N20" s="19">
        <f t="shared" si="9"/>
        <v>3.1500000000000008</v>
      </c>
      <c r="O20" s="19">
        <f t="shared" si="9"/>
        <v>3.1500000000000008</v>
      </c>
      <c r="P20" s="19">
        <f t="shared" si="9"/>
        <v>0</v>
      </c>
      <c r="Q20" s="19">
        <f t="shared" si="9"/>
        <v>0.39</v>
      </c>
      <c r="R20" s="19">
        <f t="shared" si="9"/>
        <v>1.8000000000000007</v>
      </c>
      <c r="S20" s="19">
        <f t="shared" si="9"/>
        <v>0.54</v>
      </c>
      <c r="T20" s="19">
        <f t="shared" si="9"/>
        <v>4.4400000000000004</v>
      </c>
    </row>
    <row r="21" spans="2:20">
      <c r="B21" s="4" t="s">
        <v>19</v>
      </c>
      <c r="C21" s="19">
        <f>SUM(C114:C143)</f>
        <v>9.84</v>
      </c>
      <c r="D21" s="19">
        <f t="shared" ref="D21:T21" si="10">SUM(D114:D143)</f>
        <v>9.84</v>
      </c>
      <c r="E21" s="19">
        <f t="shared" si="10"/>
        <v>8.39</v>
      </c>
      <c r="F21" s="19">
        <f t="shared" si="10"/>
        <v>6.6900000000000013</v>
      </c>
      <c r="G21" s="19">
        <f t="shared" si="10"/>
        <v>7.8699999999999983</v>
      </c>
      <c r="H21" s="19">
        <f t="shared" si="10"/>
        <v>9.7399999999999984</v>
      </c>
      <c r="I21" s="19">
        <f t="shared" si="10"/>
        <v>9.84</v>
      </c>
      <c r="J21" s="19">
        <f t="shared" si="10"/>
        <v>9.7999999999999989</v>
      </c>
      <c r="K21" s="19">
        <f t="shared" si="10"/>
        <v>6.4200000000000008</v>
      </c>
      <c r="L21" s="19">
        <f t="shared" si="10"/>
        <v>4.2300000000000013</v>
      </c>
      <c r="M21" s="19">
        <f t="shared" si="10"/>
        <v>3.6799999999999993</v>
      </c>
      <c r="N21" s="19">
        <f t="shared" si="10"/>
        <v>7.55</v>
      </c>
      <c r="O21" s="19">
        <f t="shared" si="10"/>
        <v>7.55</v>
      </c>
      <c r="P21" s="19">
        <f t="shared" si="10"/>
        <v>4.04</v>
      </c>
      <c r="Q21" s="19">
        <f t="shared" si="10"/>
        <v>4.5599999999999996</v>
      </c>
      <c r="R21" s="19">
        <f t="shared" si="10"/>
        <v>5.0900000000000007</v>
      </c>
      <c r="S21" s="19">
        <f t="shared" si="10"/>
        <v>3.7000000000000006</v>
      </c>
      <c r="T21" s="19">
        <f t="shared" si="10"/>
        <v>9.1499999999999986</v>
      </c>
    </row>
    <row r="22" spans="2:20">
      <c r="B22" s="4" t="s">
        <v>20</v>
      </c>
      <c r="C22" s="19">
        <f>SUM(C144:C174)</f>
        <v>11.190000000000003</v>
      </c>
      <c r="D22" s="19">
        <f t="shared" ref="D22:T22" si="11">SUM(D144:D174)</f>
        <v>11.190000000000003</v>
      </c>
      <c r="E22" s="19">
        <f t="shared" si="11"/>
        <v>9.51</v>
      </c>
      <c r="F22" s="19">
        <f t="shared" si="11"/>
        <v>7.6</v>
      </c>
      <c r="G22" s="19">
        <f t="shared" si="11"/>
        <v>8.93</v>
      </c>
      <c r="H22" s="19">
        <f t="shared" si="11"/>
        <v>3.6500000000000004</v>
      </c>
      <c r="I22" s="19">
        <f t="shared" si="11"/>
        <v>9.09</v>
      </c>
      <c r="J22" s="19">
        <f t="shared" si="11"/>
        <v>10.849999999999998</v>
      </c>
      <c r="K22" s="19">
        <f t="shared" si="11"/>
        <v>11.050000000000002</v>
      </c>
      <c r="L22" s="19">
        <f t="shared" si="11"/>
        <v>9.74</v>
      </c>
      <c r="M22" s="19">
        <f t="shared" si="11"/>
        <v>8.75</v>
      </c>
      <c r="N22" s="19">
        <f t="shared" si="11"/>
        <v>10.379999999999999</v>
      </c>
      <c r="O22" s="19">
        <f t="shared" si="11"/>
        <v>10.379999999999999</v>
      </c>
      <c r="P22" s="19">
        <f t="shared" si="11"/>
        <v>9.5300000000000011</v>
      </c>
      <c r="Q22" s="19">
        <f t="shared" si="11"/>
        <v>10.419999999999998</v>
      </c>
      <c r="R22" s="19">
        <f t="shared" si="11"/>
        <v>10.27</v>
      </c>
      <c r="S22" s="19">
        <f t="shared" si="11"/>
        <v>8.629999999999999</v>
      </c>
      <c r="T22" s="19">
        <f t="shared" si="11"/>
        <v>2.5099999999999998</v>
      </c>
    </row>
    <row r="23" spans="2:20">
      <c r="B23" s="4" t="s">
        <v>21</v>
      </c>
      <c r="C23" s="19">
        <f>SUM(C175:C205)</f>
        <v>10.799999999999999</v>
      </c>
      <c r="D23" s="19">
        <f t="shared" ref="D23:T23" si="12">SUM(D175:D205)</f>
        <v>10.799999999999999</v>
      </c>
      <c r="E23" s="19">
        <f t="shared" si="12"/>
        <v>9.1800000000000015</v>
      </c>
      <c r="F23" s="19">
        <f t="shared" si="12"/>
        <v>7.32</v>
      </c>
      <c r="G23" s="19">
        <f t="shared" si="12"/>
        <v>8.6300000000000008</v>
      </c>
      <c r="H23" s="19">
        <f t="shared" si="12"/>
        <v>0</v>
      </c>
      <c r="I23" s="19">
        <f t="shared" si="12"/>
        <v>0</v>
      </c>
      <c r="J23" s="19">
        <f t="shared" si="12"/>
        <v>1.7600000000000002</v>
      </c>
      <c r="K23" s="19">
        <f t="shared" si="12"/>
        <v>10.43</v>
      </c>
      <c r="L23" s="19">
        <f t="shared" si="12"/>
        <v>10.71</v>
      </c>
      <c r="M23" s="19">
        <f t="shared" si="12"/>
        <v>10.77</v>
      </c>
      <c r="N23" s="19">
        <f t="shared" si="12"/>
        <v>9.0599999999999969</v>
      </c>
      <c r="O23" s="19">
        <f t="shared" si="12"/>
        <v>9.0599999999999969</v>
      </c>
      <c r="P23" s="19">
        <f t="shared" si="12"/>
        <v>9.7899999999999991</v>
      </c>
      <c r="Q23" s="19">
        <f t="shared" si="12"/>
        <v>7.990000000000002</v>
      </c>
      <c r="R23" s="19">
        <f t="shared" si="12"/>
        <v>10.309999999999999</v>
      </c>
      <c r="S23" s="19">
        <f t="shared" si="12"/>
        <v>10.670000000000002</v>
      </c>
      <c r="T23" s="19">
        <f t="shared" si="12"/>
        <v>0</v>
      </c>
    </row>
    <row r="24" spans="2:20">
      <c r="B24" s="4" t="s">
        <v>22</v>
      </c>
      <c r="C24" s="19">
        <f>SUM(C206:C235)</f>
        <v>6.4200000000000008</v>
      </c>
      <c r="D24" s="19">
        <f t="shared" ref="D24:T24" si="13">SUM(D206:D235)</f>
        <v>6.4200000000000008</v>
      </c>
      <c r="E24" s="19">
        <f t="shared" si="13"/>
        <v>5.4699999999999989</v>
      </c>
      <c r="F24" s="19">
        <f t="shared" si="13"/>
        <v>4.0299999999999994</v>
      </c>
      <c r="G24" s="19">
        <f t="shared" si="13"/>
        <v>5.1300000000000008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5.2300000000000013</v>
      </c>
      <c r="L24" s="19">
        <f t="shared" si="13"/>
        <v>5.51</v>
      </c>
      <c r="M24" s="19">
        <f t="shared" si="13"/>
        <v>5.5900000000000007</v>
      </c>
      <c r="N24" s="19">
        <f t="shared" si="13"/>
        <v>1.9700000000000004</v>
      </c>
      <c r="O24" s="19">
        <f t="shared" si="13"/>
        <v>1.9700000000000004</v>
      </c>
      <c r="P24" s="19">
        <f t="shared" si="13"/>
        <v>3.94</v>
      </c>
      <c r="Q24" s="19">
        <f t="shared" si="13"/>
        <v>0</v>
      </c>
      <c r="R24" s="19">
        <f t="shared" si="13"/>
        <v>2.56</v>
      </c>
      <c r="S24" s="19">
        <f t="shared" si="13"/>
        <v>4.7799999999999994</v>
      </c>
      <c r="T24" s="19">
        <f t="shared" si="13"/>
        <v>0</v>
      </c>
    </row>
    <row r="25" spans="2:20">
      <c r="B25" s="7" t="s">
        <v>23</v>
      </c>
      <c r="C25" s="21">
        <f>SUM(C236:C245)</f>
        <v>1.2800000000000002</v>
      </c>
      <c r="D25" s="21">
        <f t="shared" ref="D25:T25" si="14">SUM(D236:D245)</f>
        <v>1.2800000000000002</v>
      </c>
      <c r="E25" s="21">
        <f t="shared" si="14"/>
        <v>1.08</v>
      </c>
      <c r="F25" s="21">
        <f t="shared" si="14"/>
        <v>0.60000000000000009</v>
      </c>
      <c r="G25" s="21">
        <f t="shared" si="14"/>
        <v>1.03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0.37000000000000005</v>
      </c>
      <c r="L25" s="21">
        <f t="shared" si="14"/>
        <v>0.95000000000000007</v>
      </c>
      <c r="M25" s="21">
        <f t="shared" si="14"/>
        <v>0.95000000000000007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189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54">
        <v>41344</v>
      </c>
      <c r="C32" s="19">
        <v>0.16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0.04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2">
      <c r="B33" s="54">
        <v>41345</v>
      </c>
      <c r="C33" s="19">
        <v>0.15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0.04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2">
      <c r="B34" s="54">
        <v>41346</v>
      </c>
      <c r="C34" s="19">
        <v>0.21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0.06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2">
      <c r="B35" s="54">
        <v>41347</v>
      </c>
      <c r="C35" s="19">
        <v>0.21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7.0000000000000007E-2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2">
      <c r="B36" s="54">
        <v>41348</v>
      </c>
      <c r="C36" s="19">
        <v>0.19</v>
      </c>
      <c r="D36" s="19" t="s">
        <v>13</v>
      </c>
      <c r="E36" s="19" t="s">
        <v>13</v>
      </c>
      <c r="F36" s="19">
        <v>0.05</v>
      </c>
      <c r="G36" s="19">
        <v>0.03</v>
      </c>
      <c r="H36" s="19">
        <v>0.06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2">
      <c r="B37" s="54">
        <v>41349</v>
      </c>
      <c r="C37" s="19">
        <v>0.18</v>
      </c>
      <c r="D37" s="19" t="s">
        <v>13</v>
      </c>
      <c r="E37" s="19" t="s">
        <v>13</v>
      </c>
      <c r="F37" s="19">
        <v>0.05</v>
      </c>
      <c r="G37" s="19">
        <v>0.03</v>
      </c>
      <c r="H37" s="19">
        <v>7.0000000000000007E-2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2">
      <c r="B38" s="54">
        <v>41350</v>
      </c>
      <c r="C38" s="19">
        <v>0.17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2">
      <c r="B39" s="54">
        <v>41351</v>
      </c>
      <c r="C39" s="19">
        <v>0.2</v>
      </c>
      <c r="D39" s="19" t="s">
        <v>13</v>
      </c>
      <c r="E39" s="19" t="s">
        <v>13</v>
      </c>
      <c r="F39" s="19">
        <v>0.06</v>
      </c>
      <c r="G39" s="19">
        <v>0.04</v>
      </c>
      <c r="H39" s="19">
        <v>0.08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2">
      <c r="B40" s="54">
        <v>41352</v>
      </c>
      <c r="C40" s="19">
        <v>0.21</v>
      </c>
      <c r="D40" s="19" t="s">
        <v>13</v>
      </c>
      <c r="E40" s="19" t="s">
        <v>13</v>
      </c>
      <c r="F40" s="19">
        <v>0.06</v>
      </c>
      <c r="G40" s="19">
        <v>0.04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2">
      <c r="B41" s="54">
        <v>41353</v>
      </c>
      <c r="C41" s="19">
        <v>0.09</v>
      </c>
      <c r="D41" s="19">
        <v>0.01</v>
      </c>
      <c r="E41" s="19">
        <v>0.01</v>
      </c>
      <c r="F41" s="19">
        <v>0.03</v>
      </c>
      <c r="G41" s="19">
        <v>0.02</v>
      </c>
      <c r="H41" s="19">
        <v>0.04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2">
      <c r="B42" s="54">
        <v>41354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2">
      <c r="B43" s="54">
        <v>41355</v>
      </c>
      <c r="C43" s="19">
        <v>0.13</v>
      </c>
      <c r="D43" s="19">
        <v>0.02</v>
      </c>
      <c r="E43" s="19">
        <v>0.02</v>
      </c>
      <c r="F43" s="19">
        <v>0.04</v>
      </c>
      <c r="G43" s="19">
        <v>0.04</v>
      </c>
      <c r="H43" s="19">
        <v>0.06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2">
      <c r="B44" s="54">
        <v>41356</v>
      </c>
      <c r="C44" s="19">
        <v>0.14000000000000001</v>
      </c>
      <c r="D44" s="19">
        <v>0.02</v>
      </c>
      <c r="E44" s="19">
        <v>0.02</v>
      </c>
      <c r="F44" s="19">
        <v>0.05</v>
      </c>
      <c r="G44" s="19">
        <v>0.05</v>
      </c>
      <c r="H44" s="19">
        <v>7.0000000000000007E-2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2">
      <c r="B45" s="54">
        <v>41357</v>
      </c>
      <c r="C45" s="19">
        <v>0.15</v>
      </c>
      <c r="D45" s="19">
        <v>0.03</v>
      </c>
      <c r="E45" s="19">
        <v>0.03</v>
      </c>
      <c r="F45" s="19">
        <v>0.05</v>
      </c>
      <c r="G45" s="19">
        <v>7.0000000000000007E-2</v>
      </c>
      <c r="H45" s="19">
        <v>0.08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2">
      <c r="B46" s="54">
        <v>41358</v>
      </c>
      <c r="C46" s="19">
        <v>0.13</v>
      </c>
      <c r="D46" s="19">
        <v>0.02</v>
      </c>
      <c r="E46" s="19">
        <v>0.02</v>
      </c>
      <c r="F46" s="19">
        <v>0.05</v>
      </c>
      <c r="G46" s="19">
        <v>0.06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2">
      <c r="B47" s="54">
        <v>41359</v>
      </c>
      <c r="C47" s="19">
        <v>0.11</v>
      </c>
      <c r="D47" s="19">
        <v>0.02</v>
      </c>
      <c r="E47" s="19">
        <v>0.02</v>
      </c>
      <c r="F47" s="19">
        <v>0.04</v>
      </c>
      <c r="G47" s="19">
        <v>0.06</v>
      </c>
      <c r="H47" s="19">
        <v>0.06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2">
      <c r="B48" s="54">
        <v>41360</v>
      </c>
      <c r="C48" s="19">
        <v>0.18</v>
      </c>
      <c r="D48" s="19">
        <v>0.04</v>
      </c>
      <c r="E48" s="19">
        <v>0.04</v>
      </c>
      <c r="F48" s="19">
        <v>7.0000000000000007E-2</v>
      </c>
      <c r="G48" s="19">
        <v>0.1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  <c r="V48" s="8" t="s">
        <v>190</v>
      </c>
    </row>
    <row r="49" spans="2:40">
      <c r="B49" s="54">
        <v>41361</v>
      </c>
      <c r="C49" s="46">
        <v>0.185</v>
      </c>
      <c r="D49" s="46">
        <v>0.05</v>
      </c>
      <c r="E49" s="46">
        <v>0.05</v>
      </c>
      <c r="F49" s="46">
        <v>7.5000000000000011E-2</v>
      </c>
      <c r="G49" s="46">
        <v>0.10500000000000001</v>
      </c>
      <c r="H49" s="46">
        <v>0.11499999999999999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V49" s="55">
        <v>41360</v>
      </c>
      <c r="W49" s="30">
        <v>0.18</v>
      </c>
      <c r="X49" s="30">
        <v>0.04</v>
      </c>
      <c r="Y49" s="30">
        <v>0.04</v>
      </c>
      <c r="Z49" s="30">
        <v>7.0000000000000007E-2</v>
      </c>
      <c r="AA49" s="30">
        <v>0.1</v>
      </c>
      <c r="AB49" s="30">
        <v>0.11</v>
      </c>
      <c r="AC49" s="30" t="s">
        <v>13</v>
      </c>
      <c r="AD49" s="30" t="s">
        <v>13</v>
      </c>
      <c r="AE49" s="30" t="s">
        <v>13</v>
      </c>
      <c r="AF49" s="30" t="s">
        <v>13</v>
      </c>
      <c r="AG49" s="30" t="s">
        <v>13</v>
      </c>
      <c r="AH49" s="30" t="s">
        <v>13</v>
      </c>
      <c r="AI49" s="30" t="s">
        <v>13</v>
      </c>
      <c r="AJ49" s="30" t="s">
        <v>13</v>
      </c>
      <c r="AK49" s="30" t="s">
        <v>13</v>
      </c>
      <c r="AL49" s="30" t="s">
        <v>13</v>
      </c>
      <c r="AM49" s="30" t="s">
        <v>13</v>
      </c>
      <c r="AN49" s="34" t="s">
        <v>13</v>
      </c>
    </row>
    <row r="50" spans="2:40">
      <c r="B50" s="54">
        <v>41362</v>
      </c>
      <c r="C50" s="19">
        <v>0.19</v>
      </c>
      <c r="D50" s="19">
        <v>0.06</v>
      </c>
      <c r="E50" s="19">
        <v>0.06</v>
      </c>
      <c r="F50" s="19">
        <v>0.08</v>
      </c>
      <c r="G50" s="19">
        <v>0.11</v>
      </c>
      <c r="H50" s="19">
        <v>0.12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  <c r="V50" s="56">
        <v>41361</v>
      </c>
      <c r="W50" s="19">
        <v>-999</v>
      </c>
      <c r="X50" s="19">
        <v>-262.02999999999997</v>
      </c>
      <c r="Y50" s="19">
        <v>-262.02999999999997</v>
      </c>
      <c r="Z50" s="19">
        <v>-382.12</v>
      </c>
      <c r="AA50" s="19">
        <v>-533.70000000000005</v>
      </c>
      <c r="AB50" s="19">
        <v>-610.97</v>
      </c>
      <c r="AC50" s="19" t="s">
        <v>13</v>
      </c>
      <c r="AD50" s="19" t="s">
        <v>13</v>
      </c>
      <c r="AE50" s="19" t="s">
        <v>13</v>
      </c>
      <c r="AF50" s="19" t="s">
        <v>13</v>
      </c>
      <c r="AG50" s="19" t="s">
        <v>13</v>
      </c>
      <c r="AH50" s="19" t="s">
        <v>13</v>
      </c>
      <c r="AI50" s="19" t="s">
        <v>13</v>
      </c>
      <c r="AJ50" s="19" t="s">
        <v>13</v>
      </c>
      <c r="AK50" s="19" t="s">
        <v>13</v>
      </c>
      <c r="AL50" s="19" t="s">
        <v>13</v>
      </c>
      <c r="AM50" s="19" t="s">
        <v>13</v>
      </c>
      <c r="AN50" s="36" t="s">
        <v>13</v>
      </c>
    </row>
    <row r="51" spans="2:40">
      <c r="B51" s="54">
        <v>41363</v>
      </c>
      <c r="C51" s="19">
        <v>0.21</v>
      </c>
      <c r="D51" s="19">
        <v>7.0000000000000007E-2</v>
      </c>
      <c r="E51" s="19">
        <v>7.0000000000000007E-2</v>
      </c>
      <c r="F51" s="19">
        <v>0.09</v>
      </c>
      <c r="G51" s="19">
        <v>0.13</v>
      </c>
      <c r="H51" s="19">
        <v>0.14000000000000001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  <c r="V51" s="57">
        <v>41362</v>
      </c>
      <c r="W51" s="21">
        <v>0.19</v>
      </c>
      <c r="X51" s="21">
        <v>0.06</v>
      </c>
      <c r="Y51" s="21">
        <v>0.06</v>
      </c>
      <c r="Z51" s="21">
        <v>0.08</v>
      </c>
      <c r="AA51" s="21">
        <v>0.11</v>
      </c>
      <c r="AB51" s="21">
        <v>0.12</v>
      </c>
      <c r="AC51" s="21" t="s">
        <v>13</v>
      </c>
      <c r="AD51" s="21" t="s">
        <v>13</v>
      </c>
      <c r="AE51" s="21" t="s">
        <v>13</v>
      </c>
      <c r="AF51" s="21" t="s">
        <v>13</v>
      </c>
      <c r="AG51" s="21" t="s">
        <v>13</v>
      </c>
      <c r="AH51" s="21" t="s">
        <v>13</v>
      </c>
      <c r="AI51" s="21" t="s">
        <v>13</v>
      </c>
      <c r="AJ51" s="21" t="s">
        <v>13</v>
      </c>
      <c r="AK51" s="21" t="s">
        <v>13</v>
      </c>
      <c r="AL51" s="21" t="s">
        <v>13</v>
      </c>
      <c r="AM51" s="21" t="s">
        <v>13</v>
      </c>
      <c r="AN51" s="32" t="s">
        <v>13</v>
      </c>
    </row>
    <row r="52" spans="2:40">
      <c r="B52" s="54">
        <v>41364</v>
      </c>
      <c r="C52" s="19">
        <v>0.23</v>
      </c>
      <c r="D52" s="19">
        <v>0.08</v>
      </c>
      <c r="E52" s="19">
        <v>0.08</v>
      </c>
      <c r="F52" s="19">
        <v>0.1</v>
      </c>
      <c r="G52" s="19">
        <v>0.14000000000000001</v>
      </c>
      <c r="H52" s="19">
        <v>0.15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40">
      <c r="B53" s="54">
        <v>41365</v>
      </c>
      <c r="C53" s="19">
        <v>0.09</v>
      </c>
      <c r="D53" s="19">
        <v>0.04</v>
      </c>
      <c r="E53" s="19">
        <v>0.04</v>
      </c>
      <c r="F53" s="19">
        <v>0.04</v>
      </c>
      <c r="G53" s="19">
        <v>0.06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  <c r="V53" t="s">
        <v>174</v>
      </c>
    </row>
    <row r="54" spans="2:40">
      <c r="B54" s="54">
        <v>41366</v>
      </c>
      <c r="C54" s="19">
        <v>0.03</v>
      </c>
      <c r="D54" s="19">
        <v>0.01</v>
      </c>
      <c r="E54" s="19">
        <v>0.01</v>
      </c>
      <c r="F54" s="19">
        <v>0.01</v>
      </c>
      <c r="G54" s="19">
        <v>0.02</v>
      </c>
      <c r="H54" s="19">
        <v>0.02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  <c r="V54" s="38">
        <f>V49</f>
        <v>41360</v>
      </c>
      <c r="W54" s="30">
        <f t="shared" ref="W54:AN54" si="15">W49</f>
        <v>0.18</v>
      </c>
      <c r="X54" s="30">
        <f t="shared" si="15"/>
        <v>0.04</v>
      </c>
      <c r="Y54" s="30">
        <f t="shared" si="15"/>
        <v>0.04</v>
      </c>
      <c r="Z54" s="30">
        <f t="shared" si="15"/>
        <v>7.0000000000000007E-2</v>
      </c>
      <c r="AA54" s="30">
        <f t="shared" si="15"/>
        <v>0.1</v>
      </c>
      <c r="AB54" s="30">
        <f t="shared" si="15"/>
        <v>0.11</v>
      </c>
      <c r="AC54" s="59" t="str">
        <f t="shared" si="15"/>
        <v>--</v>
      </c>
      <c r="AD54" s="59" t="str">
        <f t="shared" si="15"/>
        <v>--</v>
      </c>
      <c r="AE54" s="59" t="str">
        <f t="shared" si="15"/>
        <v>--</v>
      </c>
      <c r="AF54" s="59" t="str">
        <f t="shared" si="15"/>
        <v>--</v>
      </c>
      <c r="AG54" s="59" t="str">
        <f t="shared" si="15"/>
        <v>--</v>
      </c>
      <c r="AH54" s="59" t="str">
        <f t="shared" si="15"/>
        <v>--</v>
      </c>
      <c r="AI54" s="59" t="str">
        <f t="shared" si="15"/>
        <v>--</v>
      </c>
      <c r="AJ54" s="59" t="str">
        <f t="shared" si="15"/>
        <v>--</v>
      </c>
      <c r="AK54" s="59" t="str">
        <f t="shared" si="15"/>
        <v>--</v>
      </c>
      <c r="AL54" s="59" t="str">
        <f t="shared" si="15"/>
        <v>--</v>
      </c>
      <c r="AM54" s="59" t="str">
        <f t="shared" si="15"/>
        <v>--</v>
      </c>
      <c r="AN54" s="60" t="str">
        <f t="shared" si="15"/>
        <v>--</v>
      </c>
    </row>
    <row r="55" spans="2:40">
      <c r="B55" s="54">
        <v>41367</v>
      </c>
      <c r="C55" s="19">
        <v>0.2</v>
      </c>
      <c r="D55" s="19">
        <v>0.09</v>
      </c>
      <c r="E55" s="19">
        <v>0.09</v>
      </c>
      <c r="F55" s="19">
        <v>0.09</v>
      </c>
      <c r="G55" s="19">
        <v>0.14000000000000001</v>
      </c>
      <c r="H55" s="19">
        <v>0.14000000000000001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  <c r="V55" s="40">
        <f>V51</f>
        <v>41362</v>
      </c>
      <c r="W55" s="19">
        <f t="shared" ref="W55:AN55" si="16">W51</f>
        <v>0.19</v>
      </c>
      <c r="X55" s="19">
        <f t="shared" si="16"/>
        <v>0.06</v>
      </c>
      <c r="Y55" s="19">
        <f t="shared" si="16"/>
        <v>0.06</v>
      </c>
      <c r="Z55" s="19">
        <f t="shared" si="16"/>
        <v>0.08</v>
      </c>
      <c r="AA55" s="19">
        <f t="shared" si="16"/>
        <v>0.11</v>
      </c>
      <c r="AB55" s="19">
        <f t="shared" si="16"/>
        <v>0.12</v>
      </c>
      <c r="AC55" s="58" t="str">
        <f>AC51</f>
        <v>--</v>
      </c>
      <c r="AD55" s="58" t="str">
        <f t="shared" si="16"/>
        <v>--</v>
      </c>
      <c r="AE55" s="58" t="str">
        <f t="shared" si="16"/>
        <v>--</v>
      </c>
      <c r="AF55" s="58" t="str">
        <f t="shared" si="16"/>
        <v>--</v>
      </c>
      <c r="AG55" s="58" t="str">
        <f t="shared" si="16"/>
        <v>--</v>
      </c>
      <c r="AH55" s="58" t="str">
        <f t="shared" si="16"/>
        <v>--</v>
      </c>
      <c r="AI55" s="58" t="str">
        <f t="shared" si="16"/>
        <v>--</v>
      </c>
      <c r="AJ55" s="58" t="str">
        <f t="shared" si="16"/>
        <v>--</v>
      </c>
      <c r="AK55" s="58" t="str">
        <f t="shared" si="16"/>
        <v>--</v>
      </c>
      <c r="AL55" s="58" t="str">
        <f t="shared" si="16"/>
        <v>--</v>
      </c>
      <c r="AM55" s="58" t="str">
        <f t="shared" si="16"/>
        <v>--</v>
      </c>
      <c r="AN55" s="61" t="str">
        <f t="shared" si="16"/>
        <v>--</v>
      </c>
    </row>
    <row r="56" spans="2:40">
      <c r="B56" s="54">
        <v>41368</v>
      </c>
      <c r="C56" s="19">
        <v>0.19</v>
      </c>
      <c r="D56" s="19">
        <v>0.09</v>
      </c>
      <c r="E56" s="19">
        <v>0.09</v>
      </c>
      <c r="F56" s="19">
        <v>0.09</v>
      </c>
      <c r="G56" s="19">
        <v>0.13</v>
      </c>
      <c r="H56" s="19">
        <v>0.14000000000000001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  <c r="V56" s="42" t="s">
        <v>172</v>
      </c>
      <c r="W56" s="64">
        <f t="shared" ref="W56:AB56" si="17">AVERAGE(W54:W55)</f>
        <v>0.185</v>
      </c>
      <c r="X56" s="64">
        <f t="shared" si="17"/>
        <v>0.05</v>
      </c>
      <c r="Y56" s="64">
        <f t="shared" si="17"/>
        <v>0.05</v>
      </c>
      <c r="Z56" s="64">
        <f t="shared" si="17"/>
        <v>7.5000000000000011E-2</v>
      </c>
      <c r="AA56" s="64">
        <f t="shared" si="17"/>
        <v>0.10500000000000001</v>
      </c>
      <c r="AB56" s="64">
        <f t="shared" si="17"/>
        <v>0.11499999999999999</v>
      </c>
      <c r="AC56" s="62" t="s">
        <v>13</v>
      </c>
      <c r="AD56" s="62" t="s">
        <v>13</v>
      </c>
      <c r="AE56" s="62" t="s">
        <v>13</v>
      </c>
      <c r="AF56" s="62" t="s">
        <v>13</v>
      </c>
      <c r="AG56" s="62" t="s">
        <v>13</v>
      </c>
      <c r="AH56" s="62" t="s">
        <v>13</v>
      </c>
      <c r="AI56" s="62" t="s">
        <v>13</v>
      </c>
      <c r="AJ56" s="62" t="s">
        <v>13</v>
      </c>
      <c r="AK56" s="62" t="s">
        <v>13</v>
      </c>
      <c r="AL56" s="62" t="s">
        <v>13</v>
      </c>
      <c r="AM56" s="62" t="s">
        <v>13</v>
      </c>
      <c r="AN56" s="63" t="s">
        <v>13</v>
      </c>
    </row>
    <row r="57" spans="2:40">
      <c r="B57" s="54">
        <v>41369</v>
      </c>
      <c r="C57" s="19">
        <v>0.19</v>
      </c>
      <c r="D57" s="19">
        <v>0.1</v>
      </c>
      <c r="E57" s="19">
        <v>0.1</v>
      </c>
      <c r="F57" s="19">
        <v>0.09</v>
      </c>
      <c r="G57" s="19">
        <v>0.14000000000000001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40">
      <c r="B58" s="54">
        <v>41370</v>
      </c>
      <c r="C58" s="19">
        <v>0.16</v>
      </c>
      <c r="D58" s="19">
        <v>0.09</v>
      </c>
      <c r="E58" s="19">
        <v>0.09</v>
      </c>
      <c r="F58" s="19">
        <v>0.08</v>
      </c>
      <c r="G58" s="19">
        <v>0.12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  <c r="V58" t="s">
        <v>191</v>
      </c>
    </row>
    <row r="59" spans="2:40">
      <c r="B59" s="54">
        <v>41371</v>
      </c>
      <c r="C59" s="19">
        <v>0.13</v>
      </c>
      <c r="D59" s="19">
        <v>7.0000000000000007E-2</v>
      </c>
      <c r="E59" s="19">
        <v>7.0000000000000007E-2</v>
      </c>
      <c r="F59" s="19">
        <v>7.0000000000000007E-2</v>
      </c>
      <c r="G59" s="19">
        <v>0.1</v>
      </c>
      <c r="H59" s="19">
        <v>0.1</v>
      </c>
      <c r="I59" s="19">
        <v>0.03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40">
      <c r="B60" s="54">
        <v>41372</v>
      </c>
      <c r="C60" s="19">
        <v>0.06</v>
      </c>
      <c r="D60" s="19">
        <v>0.04</v>
      </c>
      <c r="E60" s="19">
        <v>0.04</v>
      </c>
      <c r="F60" s="19">
        <v>0.03</v>
      </c>
      <c r="G60" s="19">
        <v>0.05</v>
      </c>
      <c r="H60" s="19">
        <v>0.05</v>
      </c>
      <c r="I60" s="19">
        <v>0.01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40">
      <c r="B61" s="54">
        <v>41373</v>
      </c>
      <c r="C61" s="19">
        <v>0.15</v>
      </c>
      <c r="D61" s="19">
        <v>0.09</v>
      </c>
      <c r="E61" s="19">
        <v>0.09</v>
      </c>
      <c r="F61" s="19">
        <v>0.08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40">
      <c r="B62" s="54">
        <v>41374</v>
      </c>
      <c r="C62" s="19">
        <v>0.17</v>
      </c>
      <c r="D62" s="19">
        <v>0.11</v>
      </c>
      <c r="E62" s="19">
        <v>0.11</v>
      </c>
      <c r="F62" s="19">
        <v>0.1</v>
      </c>
      <c r="G62" s="19">
        <v>0.13</v>
      </c>
      <c r="H62" s="19">
        <v>0.14000000000000001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>
        <v>0.03</v>
      </c>
    </row>
    <row r="63" spans="2:40">
      <c r="B63" s="54">
        <v>41375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0.17</v>
      </c>
      <c r="H63" s="19">
        <v>0.19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>
        <v>0.04</v>
      </c>
    </row>
    <row r="64" spans="2:40">
      <c r="B64" s="54">
        <v>41376</v>
      </c>
      <c r="C64" s="19">
        <v>0.23</v>
      </c>
      <c r="D64" s="19">
        <v>0.15</v>
      </c>
      <c r="E64" s="19">
        <v>0.15</v>
      </c>
      <c r="F64" s="19">
        <v>0.14000000000000001</v>
      </c>
      <c r="G64" s="19">
        <v>0.18</v>
      </c>
      <c r="H64" s="19">
        <v>0.2</v>
      </c>
      <c r="I64" s="19">
        <v>0.05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>
        <v>0.05</v>
      </c>
    </row>
    <row r="65" spans="2:20">
      <c r="B65" s="54">
        <v>41377</v>
      </c>
      <c r="C65" s="19">
        <v>0.19</v>
      </c>
      <c r="D65" s="19">
        <v>0.13</v>
      </c>
      <c r="E65" s="19">
        <v>0.13</v>
      </c>
      <c r="F65" s="19">
        <v>0.12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>
        <v>0.04</v>
      </c>
    </row>
    <row r="66" spans="2:20">
      <c r="B66" s="54">
        <v>41378</v>
      </c>
      <c r="C66" s="19">
        <v>0.19</v>
      </c>
      <c r="D66" s="19">
        <v>0.13</v>
      </c>
      <c r="E66" s="19">
        <v>0.13</v>
      </c>
      <c r="F66" s="19">
        <v>0.12</v>
      </c>
      <c r="G66" s="19">
        <v>0.15</v>
      </c>
      <c r="H66" s="19">
        <v>0.17</v>
      </c>
      <c r="I66" s="19">
        <v>0.05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>
        <v>0.04</v>
      </c>
    </row>
    <row r="67" spans="2:20">
      <c r="B67" s="54">
        <v>41379</v>
      </c>
      <c r="C67" s="19">
        <v>0.19</v>
      </c>
      <c r="D67" s="19">
        <v>0.14000000000000001</v>
      </c>
      <c r="E67" s="19">
        <v>0.14000000000000001</v>
      </c>
      <c r="F67" s="19">
        <v>0.12</v>
      </c>
      <c r="G67" s="19">
        <v>0.15</v>
      </c>
      <c r="H67" s="19">
        <v>0.17</v>
      </c>
      <c r="I67" s="19">
        <v>0.05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>
        <v>0.04</v>
      </c>
    </row>
    <row r="68" spans="2:20">
      <c r="B68" s="54">
        <v>41380</v>
      </c>
      <c r="C68" s="19">
        <v>0.12</v>
      </c>
      <c r="D68" s="19">
        <v>0.09</v>
      </c>
      <c r="E68" s="19">
        <v>0.09</v>
      </c>
      <c r="F68" s="19">
        <v>7.0000000000000007E-2</v>
      </c>
      <c r="G68" s="19">
        <v>0.1</v>
      </c>
      <c r="H68" s="19">
        <v>0.11</v>
      </c>
      <c r="I68" s="19">
        <v>0.03</v>
      </c>
      <c r="J68" s="19">
        <v>0.02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>
        <v>0.03</v>
      </c>
    </row>
    <row r="69" spans="2:20">
      <c r="B69" s="54">
        <v>41381</v>
      </c>
      <c r="C69" s="19">
        <v>0.32</v>
      </c>
      <c r="D69" s="19">
        <v>0.24</v>
      </c>
      <c r="E69" s="19">
        <v>0.24</v>
      </c>
      <c r="F69" s="19">
        <v>0.2</v>
      </c>
      <c r="G69" s="19">
        <v>0.26</v>
      </c>
      <c r="H69" s="19">
        <v>0.3</v>
      </c>
      <c r="I69" s="19">
        <v>0.09</v>
      </c>
      <c r="J69" s="19">
        <v>0.06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>
        <v>7.0000000000000007E-2</v>
      </c>
    </row>
    <row r="70" spans="2:20">
      <c r="B70" s="54">
        <v>41382</v>
      </c>
      <c r="C70" s="19">
        <v>0.18</v>
      </c>
      <c r="D70" s="19">
        <v>0.14000000000000001</v>
      </c>
      <c r="E70" s="19">
        <v>0.14000000000000001</v>
      </c>
      <c r="F70" s="19">
        <v>0.11</v>
      </c>
      <c r="G70" s="19">
        <v>0.14000000000000001</v>
      </c>
      <c r="H70" s="19">
        <v>0.17</v>
      </c>
      <c r="I70" s="19">
        <v>0.05</v>
      </c>
      <c r="J70" s="19">
        <v>0.04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>
        <v>0.04</v>
      </c>
    </row>
    <row r="71" spans="2:20">
      <c r="B71" s="54">
        <v>41383</v>
      </c>
      <c r="C71" s="19">
        <v>0.11</v>
      </c>
      <c r="D71" s="19">
        <v>0.09</v>
      </c>
      <c r="E71" s="19">
        <v>0.09</v>
      </c>
      <c r="F71" s="19">
        <v>7.0000000000000007E-2</v>
      </c>
      <c r="G71" s="19">
        <v>0.09</v>
      </c>
      <c r="H71" s="19">
        <v>0.1</v>
      </c>
      <c r="I71" s="19">
        <v>0.04</v>
      </c>
      <c r="J71" s="19">
        <v>0.02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>
        <v>0.03</v>
      </c>
    </row>
    <row r="72" spans="2:20">
      <c r="B72" s="54">
        <v>41384</v>
      </c>
      <c r="C72" s="19">
        <v>0.23</v>
      </c>
      <c r="D72" s="19">
        <v>0.18</v>
      </c>
      <c r="E72" s="19">
        <v>0.18</v>
      </c>
      <c r="F72" s="19">
        <v>0.15</v>
      </c>
      <c r="G72" s="19">
        <v>0.18</v>
      </c>
      <c r="H72" s="19">
        <v>0.22</v>
      </c>
      <c r="I72" s="19">
        <v>0.09</v>
      </c>
      <c r="J72" s="19">
        <v>0.05</v>
      </c>
      <c r="K72" s="19">
        <v>0.05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0.06</v>
      </c>
    </row>
    <row r="73" spans="2:20">
      <c r="B73" s="54">
        <v>41385</v>
      </c>
      <c r="C73" s="19">
        <v>0.28999999999999998</v>
      </c>
      <c r="D73" s="19">
        <v>0.24</v>
      </c>
      <c r="E73" s="19">
        <v>0.23</v>
      </c>
      <c r="F73" s="19">
        <v>0.19</v>
      </c>
      <c r="G73" s="19">
        <v>0.23</v>
      </c>
      <c r="H73" s="19">
        <v>0.28000000000000003</v>
      </c>
      <c r="I73" s="19">
        <v>0.12</v>
      </c>
      <c r="J73" s="19">
        <v>0.06</v>
      </c>
      <c r="K73" s="19">
        <v>0.06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7.0000000000000007E-2</v>
      </c>
    </row>
    <row r="74" spans="2:20">
      <c r="B74" s="54">
        <v>41386</v>
      </c>
      <c r="C74" s="19">
        <v>0.16</v>
      </c>
      <c r="D74" s="19">
        <v>0.13</v>
      </c>
      <c r="E74" s="19">
        <v>0.13</v>
      </c>
      <c r="F74" s="19">
        <v>0.1</v>
      </c>
      <c r="G74" s="19">
        <v>0.13</v>
      </c>
      <c r="H74" s="19">
        <v>0.15</v>
      </c>
      <c r="I74" s="19">
        <v>7.0000000000000007E-2</v>
      </c>
      <c r="J74" s="19">
        <v>0.03</v>
      </c>
      <c r="K74" s="19">
        <v>0.04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0.04</v>
      </c>
    </row>
    <row r="75" spans="2:20">
      <c r="B75" s="54">
        <v>41387</v>
      </c>
      <c r="C75" s="19">
        <v>0.26</v>
      </c>
      <c r="D75" s="19">
        <v>0.22</v>
      </c>
      <c r="E75" s="19">
        <v>0.21</v>
      </c>
      <c r="F75" s="19">
        <v>0.17</v>
      </c>
      <c r="G75" s="19">
        <v>0.21</v>
      </c>
      <c r="H75" s="19">
        <v>0.25</v>
      </c>
      <c r="I75" s="19">
        <v>0.12</v>
      </c>
      <c r="J75" s="19">
        <v>0.05</v>
      </c>
      <c r="K75" s="19">
        <v>0.06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7.0000000000000007E-2</v>
      </c>
    </row>
    <row r="76" spans="2:20">
      <c r="B76" s="54">
        <v>41388</v>
      </c>
      <c r="C76" s="19">
        <v>0.28999999999999998</v>
      </c>
      <c r="D76" s="19">
        <v>0.25</v>
      </c>
      <c r="E76" s="19">
        <v>0.24</v>
      </c>
      <c r="F76" s="19">
        <v>0.19</v>
      </c>
      <c r="G76" s="19">
        <v>0.23</v>
      </c>
      <c r="H76" s="19">
        <v>0.28000000000000003</v>
      </c>
      <c r="I76" s="19">
        <v>0.15</v>
      </c>
      <c r="J76" s="19">
        <v>0.06</v>
      </c>
      <c r="K76" s="19">
        <v>7.0000000000000007E-2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0.08</v>
      </c>
    </row>
    <row r="77" spans="2:20">
      <c r="B77" s="54">
        <v>41389</v>
      </c>
      <c r="C77" s="19">
        <v>0.28999999999999998</v>
      </c>
      <c r="D77" s="19">
        <v>0.26</v>
      </c>
      <c r="E77" s="19">
        <v>0.24</v>
      </c>
      <c r="F77" s="19">
        <v>0.19</v>
      </c>
      <c r="G77" s="19">
        <v>0.23</v>
      </c>
      <c r="H77" s="19">
        <v>0.28000000000000003</v>
      </c>
      <c r="I77" s="19">
        <v>0.16</v>
      </c>
      <c r="J77" s="19">
        <v>0.06</v>
      </c>
      <c r="K77" s="19">
        <v>7.0000000000000007E-2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0.08</v>
      </c>
    </row>
    <row r="78" spans="2:20">
      <c r="B78" s="54">
        <v>41390</v>
      </c>
      <c r="C78" s="19">
        <v>0.3</v>
      </c>
      <c r="D78" s="19">
        <v>0.27</v>
      </c>
      <c r="E78" s="19">
        <v>0.26</v>
      </c>
      <c r="F78" s="19">
        <v>0.2</v>
      </c>
      <c r="G78" s="19">
        <v>0.24</v>
      </c>
      <c r="H78" s="19">
        <v>0.3</v>
      </c>
      <c r="I78" s="19">
        <v>0.17</v>
      </c>
      <c r="J78" s="19">
        <v>7.0000000000000007E-2</v>
      </c>
      <c r="K78" s="19">
        <v>7.0000000000000007E-2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0.08</v>
      </c>
    </row>
    <row r="79" spans="2:20">
      <c r="B79" s="54">
        <v>41391</v>
      </c>
      <c r="C79" s="19">
        <v>0.33</v>
      </c>
      <c r="D79" s="19">
        <v>0.3</v>
      </c>
      <c r="E79" s="19">
        <v>0.28000000000000003</v>
      </c>
      <c r="F79" s="19">
        <v>0.22</v>
      </c>
      <c r="G79" s="19">
        <v>0.26</v>
      </c>
      <c r="H79" s="19">
        <v>0.33</v>
      </c>
      <c r="I79" s="19">
        <v>0.2</v>
      </c>
      <c r="J79" s="19">
        <v>0.08</v>
      </c>
      <c r="K79" s="19">
        <v>0.08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0.09</v>
      </c>
    </row>
    <row r="80" spans="2:20">
      <c r="B80" s="54">
        <v>41392</v>
      </c>
      <c r="C80" s="19">
        <v>0.32</v>
      </c>
      <c r="D80" s="19">
        <v>0.3</v>
      </c>
      <c r="E80" s="19">
        <v>0.27</v>
      </c>
      <c r="F80" s="19">
        <v>0.22</v>
      </c>
      <c r="G80" s="19">
        <v>0.26</v>
      </c>
      <c r="H80" s="19">
        <v>0.32</v>
      </c>
      <c r="I80" s="19">
        <v>0.2</v>
      </c>
      <c r="J80" s="19">
        <v>0.08</v>
      </c>
      <c r="K80" s="19">
        <v>0.08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0.09</v>
      </c>
    </row>
    <row r="81" spans="2:20">
      <c r="B81" s="54">
        <v>41393</v>
      </c>
      <c r="C81" s="19">
        <v>0.28999999999999998</v>
      </c>
      <c r="D81" s="19">
        <v>0.28000000000000003</v>
      </c>
      <c r="E81" s="19">
        <v>0.25</v>
      </c>
      <c r="F81" s="19">
        <v>0.2</v>
      </c>
      <c r="G81" s="19">
        <v>0.23</v>
      </c>
      <c r="H81" s="19">
        <v>0.28999999999999998</v>
      </c>
      <c r="I81" s="19">
        <v>0.19</v>
      </c>
      <c r="J81" s="19">
        <v>0.08</v>
      </c>
      <c r="K81" s="19">
        <v>7.0000000000000007E-2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0.08</v>
      </c>
    </row>
    <row r="82" spans="2:20">
      <c r="B82" s="54">
        <v>41394</v>
      </c>
      <c r="C82" s="19">
        <v>0.28999999999999998</v>
      </c>
      <c r="D82" s="19">
        <v>0.28000000000000003</v>
      </c>
      <c r="E82" s="19">
        <v>0.25</v>
      </c>
      <c r="F82" s="19">
        <v>0.2</v>
      </c>
      <c r="G82" s="19">
        <v>0.23</v>
      </c>
      <c r="H82" s="19">
        <v>0.28999999999999998</v>
      </c>
      <c r="I82" s="19">
        <v>0.2</v>
      </c>
      <c r="J82" s="19">
        <v>0.08</v>
      </c>
      <c r="K82" s="19">
        <v>7.0000000000000007E-2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0.08</v>
      </c>
    </row>
    <row r="83" spans="2:20">
      <c r="B83" s="54">
        <v>41395</v>
      </c>
      <c r="C83" s="19">
        <v>0.28000000000000003</v>
      </c>
      <c r="D83" s="19">
        <v>0.28000000000000003</v>
      </c>
      <c r="E83" s="19">
        <v>0.24</v>
      </c>
      <c r="F83" s="19">
        <v>0.19</v>
      </c>
      <c r="G83" s="19">
        <v>0.22</v>
      </c>
      <c r="H83" s="19">
        <v>0.28000000000000003</v>
      </c>
      <c r="I83" s="19">
        <v>0.2</v>
      </c>
      <c r="J83" s="19">
        <v>0.08</v>
      </c>
      <c r="K83" s="19">
        <v>7.0000000000000007E-2</v>
      </c>
      <c r="L83" s="19" t="s">
        <v>13</v>
      </c>
      <c r="M83" s="19" t="s">
        <v>13</v>
      </c>
      <c r="N83" s="19">
        <v>0.08</v>
      </c>
      <c r="O83" s="19">
        <v>0.08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0.09</v>
      </c>
    </row>
    <row r="84" spans="2:20">
      <c r="B84" s="54">
        <v>41396</v>
      </c>
      <c r="C84" s="19">
        <v>0.31</v>
      </c>
      <c r="D84" s="19">
        <v>0.31</v>
      </c>
      <c r="E84" s="19">
        <v>0.26</v>
      </c>
      <c r="F84" s="19">
        <v>0.21</v>
      </c>
      <c r="G84" s="19">
        <v>0.25</v>
      </c>
      <c r="H84" s="19">
        <v>0.31</v>
      </c>
      <c r="I84" s="19">
        <v>0.23</v>
      </c>
      <c r="J84" s="19">
        <v>0.1</v>
      </c>
      <c r="K84" s="19">
        <v>0.08</v>
      </c>
      <c r="L84" s="19" t="s">
        <v>13</v>
      </c>
      <c r="M84" s="19" t="s">
        <v>13</v>
      </c>
      <c r="N84" s="19">
        <v>0.09</v>
      </c>
      <c r="O84" s="19">
        <v>0.09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0.1</v>
      </c>
    </row>
    <row r="85" spans="2:20">
      <c r="B85" s="54">
        <v>41397</v>
      </c>
      <c r="C85" s="19">
        <v>0.28999999999999998</v>
      </c>
      <c r="D85" s="19">
        <v>0.28999999999999998</v>
      </c>
      <c r="E85" s="19">
        <v>0.25</v>
      </c>
      <c r="F85" s="19">
        <v>0.2</v>
      </c>
      <c r="G85" s="19">
        <v>0.23</v>
      </c>
      <c r="H85" s="19">
        <v>0.28999999999999998</v>
      </c>
      <c r="I85" s="19">
        <v>0.23</v>
      </c>
      <c r="J85" s="19">
        <v>0.11</v>
      </c>
      <c r="K85" s="19">
        <v>7.0000000000000007E-2</v>
      </c>
      <c r="L85" s="19" t="s">
        <v>13</v>
      </c>
      <c r="M85" s="19" t="s">
        <v>13</v>
      </c>
      <c r="N85" s="19">
        <v>0.09</v>
      </c>
      <c r="O85" s="19">
        <v>0.09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0.1</v>
      </c>
    </row>
    <row r="86" spans="2:20">
      <c r="B86" s="54">
        <v>41398</v>
      </c>
      <c r="C86" s="19">
        <v>0.3</v>
      </c>
      <c r="D86" s="19">
        <v>0.3</v>
      </c>
      <c r="E86" s="19">
        <v>0.26</v>
      </c>
      <c r="F86" s="19">
        <v>0.2</v>
      </c>
      <c r="G86" s="19">
        <v>0.24</v>
      </c>
      <c r="H86" s="19">
        <v>0.3</v>
      </c>
      <c r="I86" s="19">
        <v>0.24</v>
      </c>
      <c r="J86" s="19">
        <v>0.12</v>
      </c>
      <c r="K86" s="19">
        <v>0.08</v>
      </c>
      <c r="L86" s="19" t="s">
        <v>13</v>
      </c>
      <c r="M86" s="19" t="s">
        <v>13</v>
      </c>
      <c r="N86" s="19">
        <v>0.09</v>
      </c>
      <c r="O86" s="19">
        <v>0.09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0.1</v>
      </c>
    </row>
    <row r="87" spans="2:20">
      <c r="B87" s="54">
        <v>41399</v>
      </c>
      <c r="C87" s="19">
        <v>0.28999999999999998</v>
      </c>
      <c r="D87" s="19">
        <v>0.28999999999999998</v>
      </c>
      <c r="E87" s="19">
        <v>0.25</v>
      </c>
      <c r="F87" s="19">
        <v>0.2</v>
      </c>
      <c r="G87" s="19">
        <v>0.23</v>
      </c>
      <c r="H87" s="19">
        <v>0.28999999999999998</v>
      </c>
      <c r="I87" s="19">
        <v>0.24</v>
      </c>
      <c r="J87" s="19">
        <v>0.13</v>
      </c>
      <c r="K87" s="19">
        <v>7.0000000000000007E-2</v>
      </c>
      <c r="L87" s="19" t="s">
        <v>13</v>
      </c>
      <c r="M87" s="19" t="s">
        <v>13</v>
      </c>
      <c r="N87" s="19">
        <v>0.09</v>
      </c>
      <c r="O87" s="19">
        <v>0.09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0.1</v>
      </c>
    </row>
    <row r="88" spans="2:20">
      <c r="B88" s="54">
        <v>41400</v>
      </c>
      <c r="C88" s="19">
        <v>0.28000000000000003</v>
      </c>
      <c r="D88" s="19">
        <v>0.28000000000000003</v>
      </c>
      <c r="E88" s="19">
        <v>0.24</v>
      </c>
      <c r="F88" s="19">
        <v>0.19</v>
      </c>
      <c r="G88" s="19">
        <v>0.22</v>
      </c>
      <c r="H88" s="19">
        <v>0.28000000000000003</v>
      </c>
      <c r="I88" s="19">
        <v>0.24</v>
      </c>
      <c r="J88" s="19">
        <v>0.13</v>
      </c>
      <c r="K88" s="19">
        <v>7.0000000000000007E-2</v>
      </c>
      <c r="L88" s="19" t="s">
        <v>13</v>
      </c>
      <c r="M88" s="19" t="s">
        <v>13</v>
      </c>
      <c r="N88" s="19">
        <v>0.08</v>
      </c>
      <c r="O88" s="19">
        <v>0.08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0.1</v>
      </c>
    </row>
    <row r="89" spans="2:20">
      <c r="B89" s="54">
        <v>41401</v>
      </c>
      <c r="C89" s="19">
        <v>0.15</v>
      </c>
      <c r="D89" s="19">
        <v>0.15</v>
      </c>
      <c r="E89" s="19">
        <v>0.13</v>
      </c>
      <c r="F89" s="19">
        <v>0.1</v>
      </c>
      <c r="G89" s="19">
        <v>0.12</v>
      </c>
      <c r="H89" s="19">
        <v>0.15</v>
      </c>
      <c r="I89" s="19">
        <v>0.13</v>
      </c>
      <c r="J89" s="19">
        <v>0.08</v>
      </c>
      <c r="K89" s="19">
        <v>0.04</v>
      </c>
      <c r="L89" s="19" t="s">
        <v>13</v>
      </c>
      <c r="M89" s="19" t="s">
        <v>13</v>
      </c>
      <c r="N89" s="19">
        <v>0.05</v>
      </c>
      <c r="O89" s="19">
        <v>0.05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0.06</v>
      </c>
    </row>
    <row r="90" spans="2:20">
      <c r="B90" s="54">
        <v>41402</v>
      </c>
      <c r="C90" s="19">
        <v>0.23</v>
      </c>
      <c r="D90" s="19">
        <v>0.23</v>
      </c>
      <c r="E90" s="19">
        <v>0.2</v>
      </c>
      <c r="F90" s="19">
        <v>0.16</v>
      </c>
      <c r="G90" s="19">
        <v>0.18</v>
      </c>
      <c r="H90" s="19">
        <v>0.23</v>
      </c>
      <c r="I90" s="19">
        <v>0.2</v>
      </c>
      <c r="J90" s="19">
        <v>0.13</v>
      </c>
      <c r="K90" s="19">
        <v>0.06</v>
      </c>
      <c r="L90" s="19" t="s">
        <v>13</v>
      </c>
      <c r="M90" s="19" t="s">
        <v>13</v>
      </c>
      <c r="N90" s="19">
        <v>7.0000000000000007E-2</v>
      </c>
      <c r="O90" s="19">
        <v>7.0000000000000007E-2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0.09</v>
      </c>
    </row>
    <row r="91" spans="2:20">
      <c r="B91" s="54">
        <v>41403</v>
      </c>
      <c r="C91" s="19">
        <v>0.25</v>
      </c>
      <c r="D91" s="19">
        <v>0.25</v>
      </c>
      <c r="E91" s="19">
        <v>0.21</v>
      </c>
      <c r="F91" s="19">
        <v>0.17</v>
      </c>
      <c r="G91" s="19">
        <v>0.2</v>
      </c>
      <c r="H91" s="19">
        <v>0.25</v>
      </c>
      <c r="I91" s="19">
        <v>0.22</v>
      </c>
      <c r="J91" s="19">
        <v>0.15</v>
      </c>
      <c r="K91" s="19">
        <v>7.0000000000000007E-2</v>
      </c>
      <c r="L91" s="19" t="s">
        <v>13</v>
      </c>
      <c r="M91" s="19" t="s">
        <v>13</v>
      </c>
      <c r="N91" s="19">
        <v>0.08</v>
      </c>
      <c r="O91" s="19">
        <v>0.08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0.1</v>
      </c>
    </row>
    <row r="92" spans="2:20">
      <c r="B92" s="54">
        <v>41404</v>
      </c>
      <c r="C92" s="19">
        <v>0.25</v>
      </c>
      <c r="D92" s="19">
        <v>0.25</v>
      </c>
      <c r="E92" s="19">
        <v>0.21</v>
      </c>
      <c r="F92" s="19">
        <v>0.17</v>
      </c>
      <c r="G92" s="19">
        <v>0.2</v>
      </c>
      <c r="H92" s="19">
        <v>0.25</v>
      </c>
      <c r="I92" s="19">
        <v>0.22</v>
      </c>
      <c r="J92" s="19">
        <v>0.15</v>
      </c>
      <c r="K92" s="19">
        <v>7.0000000000000007E-2</v>
      </c>
      <c r="L92" s="19">
        <v>0.06</v>
      </c>
      <c r="M92" s="19" t="s">
        <v>13</v>
      </c>
      <c r="N92" s="19">
        <v>0.08</v>
      </c>
      <c r="O92" s="19">
        <v>0.08</v>
      </c>
      <c r="P92" s="19" t="s">
        <v>13</v>
      </c>
      <c r="Q92" s="19" t="s">
        <v>13</v>
      </c>
      <c r="R92" s="19">
        <v>0.08</v>
      </c>
      <c r="S92" s="19" t="s">
        <v>13</v>
      </c>
      <c r="T92" s="4">
        <v>0.11</v>
      </c>
    </row>
    <row r="93" spans="2:20">
      <c r="B93" s="54">
        <v>41405</v>
      </c>
      <c r="C93" s="19">
        <v>0.26</v>
      </c>
      <c r="D93" s="19">
        <v>0.26</v>
      </c>
      <c r="E93" s="19">
        <v>0.22</v>
      </c>
      <c r="F93" s="19">
        <v>0.18</v>
      </c>
      <c r="G93" s="19">
        <v>0.21</v>
      </c>
      <c r="H93" s="19">
        <v>0.26</v>
      </c>
      <c r="I93" s="19">
        <v>0.24</v>
      </c>
      <c r="J93" s="19">
        <v>0.17</v>
      </c>
      <c r="K93" s="19">
        <v>7.0000000000000007E-2</v>
      </c>
      <c r="L93" s="19">
        <v>0.06</v>
      </c>
      <c r="M93" s="19" t="s">
        <v>13</v>
      </c>
      <c r="N93" s="19">
        <v>0.09</v>
      </c>
      <c r="O93" s="19">
        <v>0.09</v>
      </c>
      <c r="P93" s="19" t="s">
        <v>13</v>
      </c>
      <c r="Q93" s="19" t="s">
        <v>13</v>
      </c>
      <c r="R93" s="19">
        <v>0.08</v>
      </c>
      <c r="S93" s="19" t="s">
        <v>13</v>
      </c>
      <c r="T93" s="4">
        <v>0.11</v>
      </c>
    </row>
    <row r="94" spans="2:20">
      <c r="B94" s="54">
        <v>41406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0.18</v>
      </c>
      <c r="K94" s="19">
        <v>0.08</v>
      </c>
      <c r="L94" s="19">
        <v>0.06</v>
      </c>
      <c r="M94" s="19" t="s">
        <v>13</v>
      </c>
      <c r="N94" s="19">
        <v>0.09</v>
      </c>
      <c r="O94" s="19">
        <v>0.09</v>
      </c>
      <c r="P94" s="19" t="s">
        <v>13</v>
      </c>
      <c r="Q94" s="19" t="s">
        <v>13</v>
      </c>
      <c r="R94" s="19">
        <v>0.08</v>
      </c>
      <c r="S94" s="19" t="s">
        <v>13</v>
      </c>
      <c r="T94" s="4">
        <v>0.12</v>
      </c>
    </row>
    <row r="95" spans="2:20">
      <c r="B95" s="54">
        <v>41407</v>
      </c>
      <c r="C95" s="19">
        <v>0.3</v>
      </c>
      <c r="D95" s="19">
        <v>0.3</v>
      </c>
      <c r="E95" s="19">
        <v>0.26</v>
      </c>
      <c r="F95" s="19">
        <v>0.2</v>
      </c>
      <c r="G95" s="19">
        <v>0.24</v>
      </c>
      <c r="H95" s="19">
        <v>0.3</v>
      </c>
      <c r="I95" s="19">
        <v>0.28000000000000003</v>
      </c>
      <c r="J95" s="19">
        <v>0.21</v>
      </c>
      <c r="K95" s="19">
        <v>0.09</v>
      </c>
      <c r="L95" s="19">
        <v>7.0000000000000007E-2</v>
      </c>
      <c r="M95" s="19" t="s">
        <v>13</v>
      </c>
      <c r="N95" s="19">
        <v>0.1</v>
      </c>
      <c r="O95" s="19">
        <v>0.1</v>
      </c>
      <c r="P95" s="19" t="s">
        <v>13</v>
      </c>
      <c r="Q95" s="19" t="s">
        <v>13</v>
      </c>
      <c r="R95" s="19">
        <v>0.09</v>
      </c>
      <c r="S95" s="19" t="s">
        <v>13</v>
      </c>
      <c r="T95" s="4">
        <v>0.14000000000000001</v>
      </c>
    </row>
    <row r="96" spans="2:20">
      <c r="B96" s="54">
        <v>41408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0.22</v>
      </c>
      <c r="K96" s="19">
        <v>0.09</v>
      </c>
      <c r="L96" s="19">
        <v>7.0000000000000007E-2</v>
      </c>
      <c r="M96" s="19" t="s">
        <v>13</v>
      </c>
      <c r="N96" s="19">
        <v>0.11</v>
      </c>
      <c r="O96" s="19">
        <v>0.11</v>
      </c>
      <c r="P96" s="19" t="s">
        <v>13</v>
      </c>
      <c r="Q96" s="19" t="s">
        <v>13</v>
      </c>
      <c r="R96" s="19">
        <v>0.09</v>
      </c>
      <c r="S96" s="19" t="s">
        <v>13</v>
      </c>
      <c r="T96" s="4">
        <v>0.15</v>
      </c>
    </row>
    <row r="97" spans="2:20">
      <c r="B97" s="54">
        <v>41409</v>
      </c>
      <c r="C97" s="19">
        <v>0.3</v>
      </c>
      <c r="D97" s="19">
        <v>0.3</v>
      </c>
      <c r="E97" s="19">
        <v>0.26</v>
      </c>
      <c r="F97" s="19">
        <v>0.2</v>
      </c>
      <c r="G97" s="19">
        <v>0.24</v>
      </c>
      <c r="H97" s="19">
        <v>0.3</v>
      </c>
      <c r="I97" s="19">
        <v>0.28000000000000003</v>
      </c>
      <c r="J97" s="19">
        <v>0.23</v>
      </c>
      <c r="K97" s="19">
        <v>0.09</v>
      </c>
      <c r="L97" s="19">
        <v>7.0000000000000007E-2</v>
      </c>
      <c r="M97" s="19">
        <v>7.0000000000000007E-2</v>
      </c>
      <c r="N97" s="19">
        <v>0.11</v>
      </c>
      <c r="O97" s="19">
        <v>0.11</v>
      </c>
      <c r="P97" s="19" t="s">
        <v>13</v>
      </c>
      <c r="Q97" s="19" t="s">
        <v>13</v>
      </c>
      <c r="R97" s="19">
        <v>0.09</v>
      </c>
      <c r="S97" s="19" t="s">
        <v>13</v>
      </c>
      <c r="T97" s="4">
        <v>0.15</v>
      </c>
    </row>
    <row r="98" spans="2:20">
      <c r="B98" s="54">
        <v>41410</v>
      </c>
      <c r="C98" s="19">
        <v>0.18</v>
      </c>
      <c r="D98" s="19">
        <v>0.18</v>
      </c>
      <c r="E98" s="19">
        <v>0.15</v>
      </c>
      <c r="F98" s="19">
        <v>0.12</v>
      </c>
      <c r="G98" s="19">
        <v>0.14000000000000001</v>
      </c>
      <c r="H98" s="19">
        <v>0.18</v>
      </c>
      <c r="I98" s="19">
        <v>0.17</v>
      </c>
      <c r="J98" s="19">
        <v>0.14000000000000001</v>
      </c>
      <c r="K98" s="19">
        <v>0.06</v>
      </c>
      <c r="L98" s="19">
        <v>0.04</v>
      </c>
      <c r="M98" s="19">
        <v>0.04</v>
      </c>
      <c r="N98" s="19">
        <v>7.0000000000000007E-2</v>
      </c>
      <c r="O98" s="19">
        <v>7.0000000000000007E-2</v>
      </c>
      <c r="P98" s="19" t="s">
        <v>13</v>
      </c>
      <c r="Q98" s="19" t="s">
        <v>13</v>
      </c>
      <c r="R98" s="19">
        <v>0.05</v>
      </c>
      <c r="S98" s="19" t="s">
        <v>13</v>
      </c>
      <c r="T98" s="4">
        <v>0.09</v>
      </c>
    </row>
    <row r="99" spans="2:20">
      <c r="B99" s="54">
        <v>41411</v>
      </c>
      <c r="C99" s="19">
        <v>0.15</v>
      </c>
      <c r="D99" s="19">
        <v>0.15</v>
      </c>
      <c r="E99" s="19">
        <v>0.13</v>
      </c>
      <c r="F99" s="19">
        <v>0.1</v>
      </c>
      <c r="G99" s="19">
        <v>0.12</v>
      </c>
      <c r="H99" s="19">
        <v>0.15</v>
      </c>
      <c r="I99" s="19">
        <v>0.14000000000000001</v>
      </c>
      <c r="J99" s="19">
        <v>0.12</v>
      </c>
      <c r="K99" s="19">
        <v>0.05</v>
      </c>
      <c r="L99" s="19">
        <v>0.04</v>
      </c>
      <c r="M99" s="19">
        <v>0.03</v>
      </c>
      <c r="N99" s="19">
        <v>0.06</v>
      </c>
      <c r="O99" s="19">
        <v>0.06</v>
      </c>
      <c r="P99" s="19" t="s">
        <v>13</v>
      </c>
      <c r="Q99" s="19" t="s">
        <v>13</v>
      </c>
      <c r="R99" s="19">
        <v>0.05</v>
      </c>
      <c r="S99" s="19" t="s">
        <v>13</v>
      </c>
      <c r="T99" s="4">
        <v>0.08</v>
      </c>
    </row>
    <row r="100" spans="2:20">
      <c r="B100" s="54">
        <v>41412</v>
      </c>
      <c r="C100" s="19">
        <v>0.24</v>
      </c>
      <c r="D100" s="19">
        <v>0.24</v>
      </c>
      <c r="E100" s="19">
        <v>0.2</v>
      </c>
      <c r="F100" s="19">
        <v>0.16</v>
      </c>
      <c r="G100" s="19">
        <v>0.19</v>
      </c>
      <c r="H100" s="19">
        <v>0.24</v>
      </c>
      <c r="I100" s="19">
        <v>0.23</v>
      </c>
      <c r="J100" s="19">
        <v>0.2</v>
      </c>
      <c r="K100" s="19">
        <v>0.08</v>
      </c>
      <c r="L100" s="19">
        <v>0.06</v>
      </c>
      <c r="M100" s="19">
        <v>0.05</v>
      </c>
      <c r="N100" s="19">
        <v>0.09</v>
      </c>
      <c r="O100" s="19">
        <v>0.09</v>
      </c>
      <c r="P100" s="19" t="s">
        <v>13</v>
      </c>
      <c r="Q100" s="19" t="s">
        <v>13</v>
      </c>
      <c r="R100" s="19">
        <v>7.0000000000000007E-2</v>
      </c>
      <c r="S100" s="19" t="s">
        <v>13</v>
      </c>
      <c r="T100" s="4">
        <v>0.13</v>
      </c>
    </row>
    <row r="101" spans="2:20">
      <c r="B101" s="54">
        <v>41413</v>
      </c>
      <c r="C101" s="19">
        <v>0.2</v>
      </c>
      <c r="D101" s="19">
        <v>0.2</v>
      </c>
      <c r="E101" s="19">
        <v>0.17</v>
      </c>
      <c r="F101" s="19">
        <v>0.14000000000000001</v>
      </c>
      <c r="G101" s="19">
        <v>0.16</v>
      </c>
      <c r="H101" s="19">
        <v>0.2</v>
      </c>
      <c r="I101" s="19">
        <v>0.19</v>
      </c>
      <c r="J101" s="19">
        <v>0.17</v>
      </c>
      <c r="K101" s="19">
        <v>7.0000000000000007E-2</v>
      </c>
      <c r="L101" s="19">
        <v>0.05</v>
      </c>
      <c r="M101" s="19">
        <v>0.05</v>
      </c>
      <c r="N101" s="19">
        <v>0.08</v>
      </c>
      <c r="O101" s="19">
        <v>0.08</v>
      </c>
      <c r="P101" s="19" t="s">
        <v>13</v>
      </c>
      <c r="Q101" s="19" t="s">
        <v>13</v>
      </c>
      <c r="R101" s="19">
        <v>0.06</v>
      </c>
      <c r="S101" s="19" t="s">
        <v>13</v>
      </c>
      <c r="T101" s="4">
        <v>0.12</v>
      </c>
    </row>
    <row r="102" spans="2:20">
      <c r="B102" s="54">
        <v>41414</v>
      </c>
      <c r="C102" s="19">
        <v>0.28999999999999998</v>
      </c>
      <c r="D102" s="19">
        <v>0.28999999999999998</v>
      </c>
      <c r="E102" s="19">
        <v>0.25</v>
      </c>
      <c r="F102" s="19">
        <v>0.2</v>
      </c>
      <c r="G102" s="19">
        <v>0.23</v>
      </c>
      <c r="H102" s="19">
        <v>0.28999999999999998</v>
      </c>
      <c r="I102" s="19">
        <v>0.28000000000000003</v>
      </c>
      <c r="J102" s="19">
        <v>0.25</v>
      </c>
      <c r="K102" s="19">
        <v>0.1</v>
      </c>
      <c r="L102" s="19">
        <v>7.0000000000000007E-2</v>
      </c>
      <c r="M102" s="19">
        <v>7.0000000000000007E-2</v>
      </c>
      <c r="N102" s="19">
        <v>0.11</v>
      </c>
      <c r="O102" s="19">
        <v>0.11</v>
      </c>
      <c r="P102" s="19" t="s">
        <v>13</v>
      </c>
      <c r="Q102" s="19" t="s">
        <v>13</v>
      </c>
      <c r="R102" s="19">
        <v>0.09</v>
      </c>
      <c r="S102" s="19" t="s">
        <v>13</v>
      </c>
      <c r="T102" s="4">
        <v>0.17</v>
      </c>
    </row>
    <row r="103" spans="2:20">
      <c r="B103" s="54">
        <v>41415</v>
      </c>
      <c r="C103" s="19">
        <v>0.28000000000000003</v>
      </c>
      <c r="D103" s="19">
        <v>0.28000000000000003</v>
      </c>
      <c r="E103" s="19">
        <v>0.24</v>
      </c>
      <c r="F103" s="19">
        <v>0.19</v>
      </c>
      <c r="G103" s="19">
        <v>0.22</v>
      </c>
      <c r="H103" s="19">
        <v>0.28000000000000003</v>
      </c>
      <c r="I103" s="19">
        <v>0.27</v>
      </c>
      <c r="J103" s="19">
        <v>0.25</v>
      </c>
      <c r="K103" s="19">
        <v>0.1</v>
      </c>
      <c r="L103" s="19">
        <v>7.0000000000000007E-2</v>
      </c>
      <c r="M103" s="19">
        <v>7.0000000000000007E-2</v>
      </c>
      <c r="N103" s="19">
        <v>0.11</v>
      </c>
      <c r="O103" s="19">
        <v>0.11</v>
      </c>
      <c r="P103" s="19" t="s">
        <v>13</v>
      </c>
      <c r="Q103" s="19" t="s">
        <v>13</v>
      </c>
      <c r="R103" s="19">
        <v>0.09</v>
      </c>
      <c r="S103" s="19" t="s">
        <v>13</v>
      </c>
      <c r="T103" s="4">
        <v>0.18</v>
      </c>
    </row>
    <row r="104" spans="2:20">
      <c r="B104" s="54">
        <v>41416</v>
      </c>
      <c r="C104" s="19">
        <v>0.28000000000000003</v>
      </c>
      <c r="D104" s="19">
        <v>0.28000000000000003</v>
      </c>
      <c r="E104" s="19">
        <v>0.24</v>
      </c>
      <c r="F104" s="19">
        <v>0.19</v>
      </c>
      <c r="G104" s="19">
        <v>0.22</v>
      </c>
      <c r="H104" s="19">
        <v>0.28000000000000003</v>
      </c>
      <c r="I104" s="19">
        <v>0.27</v>
      </c>
      <c r="J104" s="19">
        <v>0.25</v>
      </c>
      <c r="K104" s="19">
        <v>0.1</v>
      </c>
      <c r="L104" s="19">
        <v>7.0000000000000007E-2</v>
      </c>
      <c r="M104" s="19">
        <v>7.0000000000000007E-2</v>
      </c>
      <c r="N104" s="19">
        <v>0.12</v>
      </c>
      <c r="O104" s="19">
        <v>0.12</v>
      </c>
      <c r="P104" s="19" t="s">
        <v>13</v>
      </c>
      <c r="Q104" s="19" t="s">
        <v>13</v>
      </c>
      <c r="R104" s="19">
        <v>0.09</v>
      </c>
      <c r="S104" s="19" t="s">
        <v>13</v>
      </c>
      <c r="T104" s="4">
        <v>0.18</v>
      </c>
    </row>
    <row r="105" spans="2:20">
      <c r="B105" s="54">
        <v>41417</v>
      </c>
      <c r="C105" s="19">
        <v>0.28000000000000003</v>
      </c>
      <c r="D105" s="19">
        <v>0.28000000000000003</v>
      </c>
      <c r="E105" s="19">
        <v>0.24</v>
      </c>
      <c r="F105" s="19">
        <v>0.19</v>
      </c>
      <c r="G105" s="19">
        <v>0.22</v>
      </c>
      <c r="H105" s="19">
        <v>0.28000000000000003</v>
      </c>
      <c r="I105" s="19">
        <v>0.28000000000000003</v>
      </c>
      <c r="J105" s="19">
        <v>0.25</v>
      </c>
      <c r="K105" s="19">
        <v>0.1</v>
      </c>
      <c r="L105" s="19">
        <v>7.0000000000000007E-2</v>
      </c>
      <c r="M105" s="19">
        <v>7.0000000000000007E-2</v>
      </c>
      <c r="N105" s="19">
        <v>0.12</v>
      </c>
      <c r="O105" s="19">
        <v>0.12</v>
      </c>
      <c r="P105" s="19" t="s">
        <v>13</v>
      </c>
      <c r="Q105" s="19" t="s">
        <v>13</v>
      </c>
      <c r="R105" s="19">
        <v>0.09</v>
      </c>
      <c r="S105" s="19" t="s">
        <v>13</v>
      </c>
      <c r="T105" s="4">
        <v>0.19</v>
      </c>
    </row>
    <row r="106" spans="2:20">
      <c r="B106" s="54">
        <v>41418</v>
      </c>
      <c r="C106" s="19">
        <v>0.33</v>
      </c>
      <c r="D106" s="19">
        <v>0.33</v>
      </c>
      <c r="E106" s="19">
        <v>0.28000000000000003</v>
      </c>
      <c r="F106" s="19">
        <v>0.22</v>
      </c>
      <c r="G106" s="19">
        <v>0.26</v>
      </c>
      <c r="H106" s="19">
        <v>0.33</v>
      </c>
      <c r="I106" s="19">
        <v>0.32</v>
      </c>
      <c r="J106" s="19">
        <v>0.3</v>
      </c>
      <c r="K106" s="19">
        <v>0.12</v>
      </c>
      <c r="L106" s="19">
        <v>0.08</v>
      </c>
      <c r="M106" s="19">
        <v>0.08</v>
      </c>
      <c r="N106" s="19">
        <v>0.15</v>
      </c>
      <c r="O106" s="19">
        <v>0.15</v>
      </c>
      <c r="P106" s="19" t="s">
        <v>13</v>
      </c>
      <c r="Q106" s="19" t="s">
        <v>13</v>
      </c>
      <c r="R106" s="19">
        <v>0.11</v>
      </c>
      <c r="S106" s="19" t="s">
        <v>13</v>
      </c>
      <c r="T106" s="4">
        <v>0.23</v>
      </c>
    </row>
    <row r="107" spans="2:20">
      <c r="B107" s="54">
        <v>41419</v>
      </c>
      <c r="C107" s="19">
        <v>0.28000000000000003</v>
      </c>
      <c r="D107" s="19">
        <v>0.28000000000000003</v>
      </c>
      <c r="E107" s="19">
        <v>0.24</v>
      </c>
      <c r="F107" s="19">
        <v>0.19</v>
      </c>
      <c r="G107" s="19">
        <v>0.22</v>
      </c>
      <c r="H107" s="19">
        <v>0.28000000000000003</v>
      </c>
      <c r="I107" s="19">
        <v>0.28000000000000003</v>
      </c>
      <c r="J107" s="19">
        <v>0.26</v>
      </c>
      <c r="K107" s="19">
        <v>0.11</v>
      </c>
      <c r="L107" s="19">
        <v>7.0000000000000007E-2</v>
      </c>
      <c r="M107" s="19">
        <v>7.0000000000000007E-2</v>
      </c>
      <c r="N107" s="19">
        <v>0.13</v>
      </c>
      <c r="O107" s="19">
        <v>0.13</v>
      </c>
      <c r="P107" s="19" t="s">
        <v>13</v>
      </c>
      <c r="Q107" s="19">
        <v>0.06</v>
      </c>
      <c r="R107" s="19">
        <v>0.09</v>
      </c>
      <c r="S107" s="19">
        <v>0.08</v>
      </c>
      <c r="T107" s="4">
        <v>0.21</v>
      </c>
    </row>
    <row r="108" spans="2:20">
      <c r="B108" s="54">
        <v>41420</v>
      </c>
      <c r="C108" s="19">
        <v>0.28000000000000003</v>
      </c>
      <c r="D108" s="19">
        <v>0.28000000000000003</v>
      </c>
      <c r="E108" s="19">
        <v>0.24</v>
      </c>
      <c r="F108" s="19">
        <v>0.19</v>
      </c>
      <c r="G108" s="19">
        <v>0.22</v>
      </c>
      <c r="H108" s="19">
        <v>0.28000000000000003</v>
      </c>
      <c r="I108" s="19">
        <v>0.28000000000000003</v>
      </c>
      <c r="J108" s="19">
        <v>0.26</v>
      </c>
      <c r="K108" s="19">
        <v>0.11</v>
      </c>
      <c r="L108" s="19">
        <v>7.0000000000000007E-2</v>
      </c>
      <c r="M108" s="19">
        <v>7.0000000000000007E-2</v>
      </c>
      <c r="N108" s="19">
        <v>0.14000000000000001</v>
      </c>
      <c r="O108" s="19">
        <v>0.14000000000000001</v>
      </c>
      <c r="P108" s="19" t="s">
        <v>13</v>
      </c>
      <c r="Q108" s="19">
        <v>0.06</v>
      </c>
      <c r="R108" s="19">
        <v>0.09</v>
      </c>
      <c r="S108" s="19">
        <v>0.08</v>
      </c>
      <c r="T108" s="4">
        <v>0.21</v>
      </c>
    </row>
    <row r="109" spans="2:20">
      <c r="B109" s="54">
        <v>41421</v>
      </c>
      <c r="C109" s="19">
        <v>0.27</v>
      </c>
      <c r="D109" s="19">
        <v>0.27</v>
      </c>
      <c r="E109" s="19">
        <v>0.23</v>
      </c>
      <c r="F109" s="19">
        <v>0.18</v>
      </c>
      <c r="G109" s="19">
        <v>0.22</v>
      </c>
      <c r="H109" s="19">
        <v>0.27</v>
      </c>
      <c r="I109" s="19">
        <v>0.27</v>
      </c>
      <c r="J109" s="19">
        <v>0.26</v>
      </c>
      <c r="K109" s="19">
        <v>0.11</v>
      </c>
      <c r="L109" s="19">
        <v>7.0000000000000007E-2</v>
      </c>
      <c r="M109" s="19">
        <v>7.0000000000000007E-2</v>
      </c>
      <c r="N109" s="19">
        <v>0.14000000000000001</v>
      </c>
      <c r="O109" s="19">
        <v>0.14000000000000001</v>
      </c>
      <c r="P109" s="19" t="s">
        <v>13</v>
      </c>
      <c r="Q109" s="19">
        <v>0.06</v>
      </c>
      <c r="R109" s="19">
        <v>0.09</v>
      </c>
      <c r="S109" s="19">
        <v>0.08</v>
      </c>
      <c r="T109" s="4">
        <v>0.21</v>
      </c>
    </row>
    <row r="110" spans="2:20">
      <c r="B110" s="54">
        <v>41422</v>
      </c>
      <c r="C110" s="19">
        <v>0.16</v>
      </c>
      <c r="D110" s="19">
        <v>0.16</v>
      </c>
      <c r="E110" s="19">
        <v>0.14000000000000001</v>
      </c>
      <c r="F110" s="19">
        <v>0.11</v>
      </c>
      <c r="G110" s="19">
        <v>0.13</v>
      </c>
      <c r="H110" s="19">
        <v>0.16</v>
      </c>
      <c r="I110" s="19">
        <v>0.16</v>
      </c>
      <c r="J110" s="19">
        <v>0.15</v>
      </c>
      <c r="K110" s="19">
        <v>7.0000000000000007E-2</v>
      </c>
      <c r="L110" s="19">
        <v>0.04</v>
      </c>
      <c r="M110" s="19">
        <v>0.04</v>
      </c>
      <c r="N110" s="19">
        <v>0.08</v>
      </c>
      <c r="O110" s="19">
        <v>0.08</v>
      </c>
      <c r="P110" s="19" t="s">
        <v>13</v>
      </c>
      <c r="Q110" s="19">
        <v>0.03</v>
      </c>
      <c r="R110" s="19">
        <v>0.05</v>
      </c>
      <c r="S110" s="19">
        <v>0.05</v>
      </c>
      <c r="T110" s="4">
        <v>0.13</v>
      </c>
    </row>
    <row r="111" spans="2:20">
      <c r="B111" s="54">
        <v>41423</v>
      </c>
      <c r="C111" s="19">
        <v>0.22</v>
      </c>
      <c r="D111" s="19">
        <v>0.22</v>
      </c>
      <c r="E111" s="19">
        <v>0.19</v>
      </c>
      <c r="F111" s="19">
        <v>0.15</v>
      </c>
      <c r="G111" s="19">
        <v>0.18</v>
      </c>
      <c r="H111" s="19">
        <v>0.22</v>
      </c>
      <c r="I111" s="19">
        <v>0.22</v>
      </c>
      <c r="J111" s="19">
        <v>0.21</v>
      </c>
      <c r="K111" s="19">
        <v>0.09</v>
      </c>
      <c r="L111" s="19">
        <v>0.06</v>
      </c>
      <c r="M111" s="19">
        <v>0.06</v>
      </c>
      <c r="N111" s="19">
        <v>0.12</v>
      </c>
      <c r="O111" s="19">
        <v>0.12</v>
      </c>
      <c r="P111" s="19" t="s">
        <v>13</v>
      </c>
      <c r="Q111" s="19">
        <v>0.05</v>
      </c>
      <c r="R111" s="19">
        <v>7.0000000000000007E-2</v>
      </c>
      <c r="S111" s="19">
        <v>7.0000000000000007E-2</v>
      </c>
      <c r="T111" s="4">
        <v>0.18</v>
      </c>
    </row>
    <row r="112" spans="2:20">
      <c r="B112" s="54">
        <v>41424</v>
      </c>
      <c r="C112" s="19">
        <v>0.27</v>
      </c>
      <c r="D112" s="19">
        <v>0.27</v>
      </c>
      <c r="E112" s="19">
        <v>0.23</v>
      </c>
      <c r="F112" s="19">
        <v>0.18</v>
      </c>
      <c r="G112" s="19">
        <v>0.22</v>
      </c>
      <c r="H112" s="19">
        <v>0.27</v>
      </c>
      <c r="I112" s="19">
        <v>0.27</v>
      </c>
      <c r="J112" s="19">
        <v>0.26</v>
      </c>
      <c r="K112" s="19">
        <v>0.12</v>
      </c>
      <c r="L112" s="19">
        <v>0.08</v>
      </c>
      <c r="M112" s="19">
        <v>7.0000000000000007E-2</v>
      </c>
      <c r="N112" s="19">
        <v>0.15</v>
      </c>
      <c r="O112" s="19">
        <v>0.15</v>
      </c>
      <c r="P112" s="19" t="s">
        <v>13</v>
      </c>
      <c r="Q112" s="19">
        <v>0.06</v>
      </c>
      <c r="R112" s="19">
        <v>0.09</v>
      </c>
      <c r="S112" s="19">
        <v>0.08</v>
      </c>
      <c r="T112" s="4">
        <v>0.23</v>
      </c>
    </row>
    <row r="113" spans="2:20">
      <c r="B113" s="54">
        <v>41425</v>
      </c>
      <c r="C113" s="19">
        <v>0.32</v>
      </c>
      <c r="D113" s="19">
        <v>0.32</v>
      </c>
      <c r="E113" s="19">
        <v>0.27</v>
      </c>
      <c r="F113" s="19">
        <v>0.22</v>
      </c>
      <c r="G113" s="19">
        <v>0.26</v>
      </c>
      <c r="H113" s="19">
        <v>0.32</v>
      </c>
      <c r="I113" s="19">
        <v>0.32</v>
      </c>
      <c r="J113" s="19">
        <v>0.31</v>
      </c>
      <c r="K113" s="19">
        <v>0.15</v>
      </c>
      <c r="L113" s="19">
        <v>0.09</v>
      </c>
      <c r="M113" s="19">
        <v>0.08</v>
      </c>
      <c r="N113" s="19">
        <v>0.18</v>
      </c>
      <c r="O113" s="19">
        <v>0.18</v>
      </c>
      <c r="P113" s="19" t="s">
        <v>13</v>
      </c>
      <c r="Q113" s="19">
        <v>7.0000000000000007E-2</v>
      </c>
      <c r="R113" s="19">
        <v>0.11</v>
      </c>
      <c r="S113" s="19">
        <v>0.1</v>
      </c>
      <c r="T113" s="4">
        <v>0.28000000000000003</v>
      </c>
    </row>
    <row r="114" spans="2:20">
      <c r="B114" s="54">
        <v>41426</v>
      </c>
      <c r="C114" s="19">
        <v>0.36</v>
      </c>
      <c r="D114" s="19">
        <v>0.36</v>
      </c>
      <c r="E114" s="19">
        <v>0.31</v>
      </c>
      <c r="F114" s="19">
        <v>0.24</v>
      </c>
      <c r="G114" s="19">
        <v>0.28999999999999998</v>
      </c>
      <c r="H114" s="19">
        <v>0.36</v>
      </c>
      <c r="I114" s="19">
        <v>0.36</v>
      </c>
      <c r="J114" s="19">
        <v>0.35</v>
      </c>
      <c r="K114" s="19">
        <v>0.17</v>
      </c>
      <c r="L114" s="19">
        <v>0.11</v>
      </c>
      <c r="M114" s="19">
        <v>0.1</v>
      </c>
      <c r="N114" s="19">
        <v>0.21</v>
      </c>
      <c r="O114" s="19">
        <v>0.21</v>
      </c>
      <c r="P114" s="19">
        <v>0.11</v>
      </c>
      <c r="Q114" s="19">
        <v>0.08</v>
      </c>
      <c r="R114" s="19">
        <v>0.13</v>
      </c>
      <c r="S114" s="19">
        <v>0.11</v>
      </c>
      <c r="T114" s="4">
        <v>0.32</v>
      </c>
    </row>
    <row r="115" spans="2:20">
      <c r="B115" s="54">
        <v>41427</v>
      </c>
      <c r="C115" s="19">
        <v>0.34</v>
      </c>
      <c r="D115" s="19">
        <v>0.34</v>
      </c>
      <c r="E115" s="19">
        <v>0.28999999999999998</v>
      </c>
      <c r="F115" s="19">
        <v>0.23</v>
      </c>
      <c r="G115" s="19">
        <v>0.27</v>
      </c>
      <c r="H115" s="19">
        <v>0.34</v>
      </c>
      <c r="I115" s="19">
        <v>0.34</v>
      </c>
      <c r="J115" s="19">
        <v>0.33</v>
      </c>
      <c r="K115" s="19">
        <v>0.16</v>
      </c>
      <c r="L115" s="19">
        <v>0.1</v>
      </c>
      <c r="M115" s="19">
        <v>0.09</v>
      </c>
      <c r="N115" s="19">
        <v>0.2</v>
      </c>
      <c r="O115" s="19">
        <v>0.2</v>
      </c>
      <c r="P115" s="19">
        <v>0.1</v>
      </c>
      <c r="Q115" s="19">
        <v>0.08</v>
      </c>
      <c r="R115" s="19">
        <v>0.12</v>
      </c>
      <c r="S115" s="19">
        <v>0.1</v>
      </c>
      <c r="T115" s="4">
        <v>0.31</v>
      </c>
    </row>
    <row r="116" spans="2:20">
      <c r="B116" s="54">
        <v>41428</v>
      </c>
      <c r="C116" s="19">
        <v>0.34</v>
      </c>
      <c r="D116" s="19">
        <v>0.34</v>
      </c>
      <c r="E116" s="19">
        <v>0.28999999999999998</v>
      </c>
      <c r="F116" s="19">
        <v>0.23</v>
      </c>
      <c r="G116" s="19">
        <v>0.27</v>
      </c>
      <c r="H116" s="19">
        <v>0.34</v>
      </c>
      <c r="I116" s="19">
        <v>0.34</v>
      </c>
      <c r="J116" s="19">
        <v>0.33</v>
      </c>
      <c r="K116" s="19">
        <v>0.17</v>
      </c>
      <c r="L116" s="19">
        <v>0.1</v>
      </c>
      <c r="M116" s="19">
        <v>0.09</v>
      </c>
      <c r="N116" s="19">
        <v>0.21</v>
      </c>
      <c r="O116" s="19">
        <v>0.21</v>
      </c>
      <c r="P116" s="19">
        <v>0.1</v>
      </c>
      <c r="Q116" s="19">
        <v>0.09</v>
      </c>
      <c r="R116" s="19">
        <v>0.13</v>
      </c>
      <c r="S116" s="19">
        <v>0.1</v>
      </c>
      <c r="T116" s="4">
        <v>0.31</v>
      </c>
    </row>
    <row r="117" spans="2:20">
      <c r="B117" s="54">
        <v>41429</v>
      </c>
      <c r="C117" s="19">
        <v>0.36</v>
      </c>
      <c r="D117" s="19">
        <v>0.36</v>
      </c>
      <c r="E117" s="19">
        <v>0.31</v>
      </c>
      <c r="F117" s="19">
        <v>0.24</v>
      </c>
      <c r="G117" s="19">
        <v>0.28999999999999998</v>
      </c>
      <c r="H117" s="19">
        <v>0.36</v>
      </c>
      <c r="I117" s="19">
        <v>0.36</v>
      </c>
      <c r="J117" s="19">
        <v>0.35</v>
      </c>
      <c r="K117" s="19">
        <v>0.18</v>
      </c>
      <c r="L117" s="19">
        <v>0.11</v>
      </c>
      <c r="M117" s="19">
        <v>0.1</v>
      </c>
      <c r="N117" s="19">
        <v>0.22</v>
      </c>
      <c r="O117" s="19">
        <v>0.22</v>
      </c>
      <c r="P117" s="19">
        <v>0.11</v>
      </c>
      <c r="Q117" s="19">
        <v>0.09</v>
      </c>
      <c r="R117" s="19">
        <v>0.14000000000000001</v>
      </c>
      <c r="S117" s="19">
        <v>0.11</v>
      </c>
      <c r="T117" s="4">
        <v>0.34</v>
      </c>
    </row>
    <row r="118" spans="2:20">
      <c r="B118" s="54">
        <v>41430</v>
      </c>
      <c r="C118" s="19">
        <v>0.34</v>
      </c>
      <c r="D118" s="19">
        <v>0.34</v>
      </c>
      <c r="E118" s="19">
        <v>0.28999999999999998</v>
      </c>
      <c r="F118" s="19">
        <v>0.23</v>
      </c>
      <c r="G118" s="19">
        <v>0.27</v>
      </c>
      <c r="H118" s="19">
        <v>0.34</v>
      </c>
      <c r="I118" s="19">
        <v>0.34</v>
      </c>
      <c r="J118" s="19">
        <v>0.34</v>
      </c>
      <c r="K118" s="19">
        <v>0.18</v>
      </c>
      <c r="L118" s="19">
        <v>0.11</v>
      </c>
      <c r="M118" s="19">
        <v>0.1</v>
      </c>
      <c r="N118" s="19">
        <v>0.22</v>
      </c>
      <c r="O118" s="19">
        <v>0.22</v>
      </c>
      <c r="P118" s="19">
        <v>0.1</v>
      </c>
      <c r="Q118" s="19">
        <v>0.09</v>
      </c>
      <c r="R118" s="19">
        <v>0.13</v>
      </c>
      <c r="S118" s="19">
        <v>0.11</v>
      </c>
      <c r="T118" s="4">
        <v>0.32</v>
      </c>
    </row>
    <row r="119" spans="2:20">
      <c r="B119" s="54">
        <v>41431</v>
      </c>
      <c r="C119" s="19">
        <v>0.34</v>
      </c>
      <c r="D119" s="19">
        <v>0.34</v>
      </c>
      <c r="E119" s="19">
        <v>0.28999999999999998</v>
      </c>
      <c r="F119" s="19">
        <v>0.23</v>
      </c>
      <c r="G119" s="19">
        <v>0.27</v>
      </c>
      <c r="H119" s="19">
        <v>0.34</v>
      </c>
      <c r="I119" s="19">
        <v>0.34</v>
      </c>
      <c r="J119" s="19">
        <v>0.34</v>
      </c>
      <c r="K119" s="19">
        <v>0.18</v>
      </c>
      <c r="L119" s="19">
        <v>0.11</v>
      </c>
      <c r="M119" s="19">
        <v>0.1</v>
      </c>
      <c r="N119" s="19">
        <v>0.22</v>
      </c>
      <c r="O119" s="19">
        <v>0.22</v>
      </c>
      <c r="P119" s="19">
        <v>0.1</v>
      </c>
      <c r="Q119" s="19">
        <v>0.09</v>
      </c>
      <c r="R119" s="19">
        <v>0.13</v>
      </c>
      <c r="S119" s="19">
        <v>0.11</v>
      </c>
      <c r="T119" s="4">
        <v>0.33</v>
      </c>
    </row>
    <row r="120" spans="2:20">
      <c r="B120" s="54">
        <v>41432</v>
      </c>
      <c r="C120" s="19">
        <v>0.35</v>
      </c>
      <c r="D120" s="19">
        <v>0.35</v>
      </c>
      <c r="E120" s="19">
        <v>0.3</v>
      </c>
      <c r="F120" s="19">
        <v>0.24</v>
      </c>
      <c r="G120" s="19">
        <v>0.28000000000000003</v>
      </c>
      <c r="H120" s="19">
        <v>0.35</v>
      </c>
      <c r="I120" s="19">
        <v>0.35</v>
      </c>
      <c r="J120" s="19">
        <v>0.35</v>
      </c>
      <c r="K120" s="19">
        <v>0.19</v>
      </c>
      <c r="L120" s="19">
        <v>0.12</v>
      </c>
      <c r="M120" s="19">
        <v>0.1</v>
      </c>
      <c r="N120" s="19">
        <v>0.23</v>
      </c>
      <c r="O120" s="19">
        <v>0.23</v>
      </c>
      <c r="P120" s="19">
        <v>0.11</v>
      </c>
      <c r="Q120" s="19">
        <v>0.1</v>
      </c>
      <c r="R120" s="19">
        <v>0.14000000000000001</v>
      </c>
      <c r="S120" s="19">
        <v>0.11</v>
      </c>
      <c r="T120" s="4">
        <v>0.34</v>
      </c>
    </row>
    <row r="121" spans="2:20">
      <c r="B121" s="54">
        <v>41433</v>
      </c>
      <c r="C121" s="19">
        <v>0.39</v>
      </c>
      <c r="D121" s="19">
        <v>0.39</v>
      </c>
      <c r="E121" s="19">
        <v>0.33</v>
      </c>
      <c r="F121" s="19">
        <v>0.27</v>
      </c>
      <c r="G121" s="19">
        <v>0.31</v>
      </c>
      <c r="H121" s="19">
        <v>0.39</v>
      </c>
      <c r="I121" s="19">
        <v>0.39</v>
      </c>
      <c r="J121" s="19">
        <v>0.39</v>
      </c>
      <c r="K121" s="19">
        <v>0.22</v>
      </c>
      <c r="L121" s="19">
        <v>0.13</v>
      </c>
      <c r="M121" s="19">
        <v>0.12</v>
      </c>
      <c r="N121" s="19">
        <v>0.27</v>
      </c>
      <c r="O121" s="19">
        <v>0.27</v>
      </c>
      <c r="P121" s="19">
        <v>0.12</v>
      </c>
      <c r="Q121" s="19">
        <v>0.12</v>
      </c>
      <c r="R121" s="19">
        <v>0.16</v>
      </c>
      <c r="S121" s="19">
        <v>0.13</v>
      </c>
      <c r="T121" s="4">
        <v>0.39</v>
      </c>
    </row>
    <row r="122" spans="2:20">
      <c r="B122" s="54">
        <v>41434</v>
      </c>
      <c r="C122" s="19">
        <v>0.41</v>
      </c>
      <c r="D122" s="19">
        <v>0.41</v>
      </c>
      <c r="E122" s="19">
        <v>0.35</v>
      </c>
      <c r="F122" s="19">
        <v>0.28000000000000003</v>
      </c>
      <c r="G122" s="19">
        <v>0.33</v>
      </c>
      <c r="H122" s="19">
        <v>0.41</v>
      </c>
      <c r="I122" s="19">
        <v>0.41</v>
      </c>
      <c r="J122" s="19">
        <v>0.41</v>
      </c>
      <c r="K122" s="19">
        <v>0.23</v>
      </c>
      <c r="L122" s="19">
        <v>0.14000000000000001</v>
      </c>
      <c r="M122" s="19">
        <v>0.13</v>
      </c>
      <c r="N122" s="19">
        <v>0.28999999999999998</v>
      </c>
      <c r="O122" s="19">
        <v>0.28999999999999998</v>
      </c>
      <c r="P122" s="19">
        <v>0.13</v>
      </c>
      <c r="Q122" s="19">
        <v>0.13</v>
      </c>
      <c r="R122" s="19">
        <v>0.17</v>
      </c>
      <c r="S122" s="19">
        <v>0.13</v>
      </c>
      <c r="T122" s="4">
        <v>0.41</v>
      </c>
    </row>
    <row r="123" spans="2:20">
      <c r="B123" s="54">
        <v>41435</v>
      </c>
      <c r="C123" s="19">
        <v>0.39</v>
      </c>
      <c r="D123" s="19">
        <v>0.39</v>
      </c>
      <c r="E123" s="19">
        <v>0.33</v>
      </c>
      <c r="F123" s="19">
        <v>0.27</v>
      </c>
      <c r="G123" s="19">
        <v>0.31</v>
      </c>
      <c r="H123" s="19">
        <v>0.39</v>
      </c>
      <c r="I123" s="19">
        <v>0.39</v>
      </c>
      <c r="J123" s="19">
        <v>0.39</v>
      </c>
      <c r="K123" s="19">
        <v>0.23</v>
      </c>
      <c r="L123" s="19">
        <v>0.14000000000000001</v>
      </c>
      <c r="M123" s="19">
        <v>0.12</v>
      </c>
      <c r="N123" s="19">
        <v>0.28000000000000003</v>
      </c>
      <c r="O123" s="19">
        <v>0.28000000000000003</v>
      </c>
      <c r="P123" s="19">
        <v>0.13</v>
      </c>
      <c r="Q123" s="19">
        <v>0.13</v>
      </c>
      <c r="R123" s="19">
        <v>0.17</v>
      </c>
      <c r="S123" s="19">
        <v>0.13</v>
      </c>
      <c r="T123" s="4">
        <v>0.39</v>
      </c>
    </row>
    <row r="124" spans="2:20">
      <c r="B124" s="54">
        <v>41436</v>
      </c>
      <c r="C124" s="19">
        <v>0.39</v>
      </c>
      <c r="D124" s="19">
        <v>0.39</v>
      </c>
      <c r="E124" s="19">
        <v>0.33</v>
      </c>
      <c r="F124" s="19">
        <v>0.27</v>
      </c>
      <c r="G124" s="19">
        <v>0.31</v>
      </c>
      <c r="H124" s="19">
        <v>0.39</v>
      </c>
      <c r="I124" s="19">
        <v>0.39</v>
      </c>
      <c r="J124" s="19">
        <v>0.39</v>
      </c>
      <c r="K124" s="19">
        <v>0.23</v>
      </c>
      <c r="L124" s="19">
        <v>0.14000000000000001</v>
      </c>
      <c r="M124" s="19">
        <v>0.13</v>
      </c>
      <c r="N124" s="19">
        <v>0.28999999999999998</v>
      </c>
      <c r="O124" s="19">
        <v>0.28999999999999998</v>
      </c>
      <c r="P124" s="19">
        <v>0.13</v>
      </c>
      <c r="Q124" s="19">
        <v>0.14000000000000001</v>
      </c>
      <c r="R124" s="19">
        <v>0.18</v>
      </c>
      <c r="S124" s="19">
        <v>0.13</v>
      </c>
      <c r="T124" s="4">
        <v>0.39</v>
      </c>
    </row>
    <row r="125" spans="2:20">
      <c r="B125" s="54">
        <v>41437</v>
      </c>
      <c r="C125" s="19">
        <v>0.21</v>
      </c>
      <c r="D125" s="19">
        <v>0.21</v>
      </c>
      <c r="E125" s="19">
        <v>0.18</v>
      </c>
      <c r="F125" s="19">
        <v>0.14000000000000001</v>
      </c>
      <c r="G125" s="19">
        <v>0.17</v>
      </c>
      <c r="H125" s="19">
        <v>0.21</v>
      </c>
      <c r="I125" s="19">
        <v>0.21</v>
      </c>
      <c r="J125" s="19">
        <v>0.21</v>
      </c>
      <c r="K125" s="19">
        <v>0.13</v>
      </c>
      <c r="L125" s="19">
        <v>0.08</v>
      </c>
      <c r="M125" s="19">
        <v>7.0000000000000007E-2</v>
      </c>
      <c r="N125" s="19">
        <v>0.16</v>
      </c>
      <c r="O125" s="19">
        <v>0.16</v>
      </c>
      <c r="P125" s="19">
        <v>7.0000000000000007E-2</v>
      </c>
      <c r="Q125" s="19">
        <v>0.08</v>
      </c>
      <c r="R125" s="19">
        <v>0.1</v>
      </c>
      <c r="S125" s="19">
        <v>7.0000000000000007E-2</v>
      </c>
      <c r="T125" s="4">
        <v>0.21</v>
      </c>
    </row>
    <row r="126" spans="2:20">
      <c r="B126" s="54">
        <v>41438</v>
      </c>
      <c r="C126" s="19">
        <v>0.28999999999999998</v>
      </c>
      <c r="D126" s="19">
        <v>0.28999999999999998</v>
      </c>
      <c r="E126" s="19">
        <v>0.25</v>
      </c>
      <c r="F126" s="19">
        <v>0.2</v>
      </c>
      <c r="G126" s="19">
        <v>0.23</v>
      </c>
      <c r="H126" s="19">
        <v>0.28999999999999998</v>
      </c>
      <c r="I126" s="19">
        <v>0.28999999999999998</v>
      </c>
      <c r="J126" s="19">
        <v>0.28999999999999998</v>
      </c>
      <c r="K126" s="19">
        <v>0.18</v>
      </c>
      <c r="L126" s="19">
        <v>0.12</v>
      </c>
      <c r="M126" s="19">
        <v>0.1</v>
      </c>
      <c r="N126" s="19">
        <v>0.22</v>
      </c>
      <c r="O126" s="19">
        <v>0.22</v>
      </c>
      <c r="P126" s="19">
        <v>0.1</v>
      </c>
      <c r="Q126" s="19">
        <v>0.11</v>
      </c>
      <c r="R126" s="19">
        <v>0.14000000000000001</v>
      </c>
      <c r="S126" s="19">
        <v>0.1</v>
      </c>
      <c r="T126" s="4">
        <v>0.28999999999999998</v>
      </c>
    </row>
    <row r="127" spans="2:20">
      <c r="B127" s="54">
        <v>41439</v>
      </c>
      <c r="C127" s="19">
        <v>0.28999999999999998</v>
      </c>
      <c r="D127" s="19">
        <v>0.28999999999999998</v>
      </c>
      <c r="E127" s="19">
        <v>0.25</v>
      </c>
      <c r="F127" s="19">
        <v>0.2</v>
      </c>
      <c r="G127" s="19">
        <v>0.23</v>
      </c>
      <c r="H127" s="19">
        <v>0.28999999999999998</v>
      </c>
      <c r="I127" s="19">
        <v>0.28999999999999998</v>
      </c>
      <c r="J127" s="19">
        <v>0.28999999999999998</v>
      </c>
      <c r="K127" s="19">
        <v>0.18</v>
      </c>
      <c r="L127" s="19">
        <v>0.12</v>
      </c>
      <c r="M127" s="19">
        <v>0.1</v>
      </c>
      <c r="N127" s="19">
        <v>0.23</v>
      </c>
      <c r="O127" s="19">
        <v>0.23</v>
      </c>
      <c r="P127" s="19">
        <v>0.11</v>
      </c>
      <c r="Q127" s="19">
        <v>0.12</v>
      </c>
      <c r="R127" s="19">
        <v>0.15</v>
      </c>
      <c r="S127" s="19">
        <v>0.1</v>
      </c>
      <c r="T127" s="4">
        <v>0.28999999999999998</v>
      </c>
    </row>
    <row r="128" spans="2:20">
      <c r="B128" s="54">
        <v>41440</v>
      </c>
      <c r="C128" s="19">
        <v>0.34</v>
      </c>
      <c r="D128" s="19">
        <v>0.34</v>
      </c>
      <c r="E128" s="19">
        <v>0.28999999999999998</v>
      </c>
      <c r="F128" s="19">
        <v>0.23</v>
      </c>
      <c r="G128" s="19">
        <v>0.27</v>
      </c>
      <c r="H128" s="19">
        <v>0.34</v>
      </c>
      <c r="I128" s="19">
        <v>0.34</v>
      </c>
      <c r="J128" s="19">
        <v>0.34</v>
      </c>
      <c r="K128" s="19">
        <v>0.22</v>
      </c>
      <c r="L128" s="19">
        <v>0.14000000000000001</v>
      </c>
      <c r="M128" s="19">
        <v>0.12</v>
      </c>
      <c r="N128" s="19">
        <v>0.27</v>
      </c>
      <c r="O128" s="19">
        <v>0.27</v>
      </c>
      <c r="P128" s="19">
        <v>0.13</v>
      </c>
      <c r="Q128" s="19">
        <v>0.15</v>
      </c>
      <c r="R128" s="19">
        <v>0.18</v>
      </c>
      <c r="S128" s="19">
        <v>0.12</v>
      </c>
      <c r="T128" s="4">
        <v>0.34</v>
      </c>
    </row>
    <row r="129" spans="2:20">
      <c r="B129" s="54">
        <v>41441</v>
      </c>
      <c r="C129" s="19">
        <v>0.41</v>
      </c>
      <c r="D129" s="19">
        <v>0.41</v>
      </c>
      <c r="E129" s="19">
        <v>0.35</v>
      </c>
      <c r="F129" s="19">
        <v>0.28000000000000003</v>
      </c>
      <c r="G129" s="19">
        <v>0.33</v>
      </c>
      <c r="H129" s="19">
        <v>0.41</v>
      </c>
      <c r="I129" s="19">
        <v>0.41</v>
      </c>
      <c r="J129" s="19">
        <v>0.41</v>
      </c>
      <c r="K129" s="19">
        <v>0.27</v>
      </c>
      <c r="L129" s="19">
        <v>0.18</v>
      </c>
      <c r="M129" s="19">
        <v>0.15</v>
      </c>
      <c r="N129" s="19">
        <v>0.33</v>
      </c>
      <c r="O129" s="19">
        <v>0.33</v>
      </c>
      <c r="P129" s="19">
        <v>0.16</v>
      </c>
      <c r="Q129" s="19">
        <v>0.19</v>
      </c>
      <c r="R129" s="19">
        <v>0.22</v>
      </c>
      <c r="S129" s="19">
        <v>0.15</v>
      </c>
      <c r="T129" s="4">
        <v>0.41</v>
      </c>
    </row>
    <row r="130" spans="2:20">
      <c r="B130" s="54">
        <v>41442</v>
      </c>
      <c r="C130" s="19">
        <v>0.38</v>
      </c>
      <c r="D130" s="19">
        <v>0.38</v>
      </c>
      <c r="E130" s="19">
        <v>0.32</v>
      </c>
      <c r="F130" s="19">
        <v>0.26</v>
      </c>
      <c r="G130" s="19">
        <v>0.3</v>
      </c>
      <c r="H130" s="19">
        <v>0.38</v>
      </c>
      <c r="I130" s="19">
        <v>0.38</v>
      </c>
      <c r="J130" s="19">
        <v>0.38</v>
      </c>
      <c r="K130" s="19">
        <v>0.25</v>
      </c>
      <c r="L130" s="19">
        <v>0.17</v>
      </c>
      <c r="M130" s="19">
        <v>0.14000000000000001</v>
      </c>
      <c r="N130" s="19">
        <v>0.31</v>
      </c>
      <c r="O130" s="19">
        <v>0.31</v>
      </c>
      <c r="P130" s="19">
        <v>0.15</v>
      </c>
      <c r="Q130" s="19">
        <v>0.18</v>
      </c>
      <c r="R130" s="19">
        <v>0.21</v>
      </c>
      <c r="S130" s="19">
        <v>0.14000000000000001</v>
      </c>
      <c r="T130" s="4">
        <v>0.38</v>
      </c>
    </row>
    <row r="131" spans="2:20">
      <c r="B131" s="54">
        <v>41443</v>
      </c>
      <c r="C131" s="19">
        <v>0.39</v>
      </c>
      <c r="D131" s="19">
        <v>0.39</v>
      </c>
      <c r="E131" s="19">
        <v>0.33</v>
      </c>
      <c r="F131" s="19">
        <v>0.27</v>
      </c>
      <c r="G131" s="19">
        <v>0.31</v>
      </c>
      <c r="H131" s="19">
        <v>0.39</v>
      </c>
      <c r="I131" s="19">
        <v>0.39</v>
      </c>
      <c r="J131" s="19">
        <v>0.39</v>
      </c>
      <c r="K131" s="19">
        <v>0.27</v>
      </c>
      <c r="L131" s="19">
        <v>0.18</v>
      </c>
      <c r="M131" s="19">
        <v>0.15</v>
      </c>
      <c r="N131" s="19">
        <v>0.32</v>
      </c>
      <c r="O131" s="19">
        <v>0.32</v>
      </c>
      <c r="P131" s="19">
        <v>0.16</v>
      </c>
      <c r="Q131" s="19">
        <v>0.2</v>
      </c>
      <c r="R131" s="19">
        <v>0.22</v>
      </c>
      <c r="S131" s="19">
        <v>0.15</v>
      </c>
      <c r="T131" s="4">
        <v>0.39</v>
      </c>
    </row>
    <row r="132" spans="2:20">
      <c r="B132" s="54">
        <v>41444</v>
      </c>
      <c r="C132" s="19">
        <v>0.22</v>
      </c>
      <c r="D132" s="19">
        <v>0.22</v>
      </c>
      <c r="E132" s="19">
        <v>0.19</v>
      </c>
      <c r="F132" s="19">
        <v>0.15</v>
      </c>
      <c r="G132" s="19">
        <v>0.18</v>
      </c>
      <c r="H132" s="19">
        <v>0.22</v>
      </c>
      <c r="I132" s="19">
        <v>0.22</v>
      </c>
      <c r="J132" s="19">
        <v>0.22</v>
      </c>
      <c r="K132" s="19">
        <v>0.15</v>
      </c>
      <c r="L132" s="19">
        <v>0.1</v>
      </c>
      <c r="M132" s="19">
        <v>0.09</v>
      </c>
      <c r="N132" s="19">
        <v>0.18</v>
      </c>
      <c r="O132" s="19">
        <v>0.18</v>
      </c>
      <c r="P132" s="19">
        <v>0.1</v>
      </c>
      <c r="Q132" s="19">
        <v>0.12</v>
      </c>
      <c r="R132" s="19">
        <v>0.12</v>
      </c>
      <c r="S132" s="19">
        <v>0.08</v>
      </c>
      <c r="T132" s="4">
        <v>0.22</v>
      </c>
    </row>
    <row r="133" spans="2:20">
      <c r="B133" s="54">
        <v>41445</v>
      </c>
      <c r="C133" s="19">
        <v>0.31</v>
      </c>
      <c r="D133" s="19">
        <v>0.31</v>
      </c>
      <c r="E133" s="19">
        <v>0.26</v>
      </c>
      <c r="F133" s="19">
        <v>0.21</v>
      </c>
      <c r="G133" s="19">
        <v>0.25</v>
      </c>
      <c r="H133" s="19">
        <v>0.31</v>
      </c>
      <c r="I133" s="19">
        <v>0.31</v>
      </c>
      <c r="J133" s="19">
        <v>0.31</v>
      </c>
      <c r="K133" s="19">
        <v>0.22</v>
      </c>
      <c r="L133" s="19">
        <v>0.15</v>
      </c>
      <c r="M133" s="19">
        <v>0.13</v>
      </c>
      <c r="N133" s="19">
        <v>0.26</v>
      </c>
      <c r="O133" s="19">
        <v>0.26</v>
      </c>
      <c r="P133" s="19">
        <v>0.14000000000000001</v>
      </c>
      <c r="Q133" s="19">
        <v>0.17</v>
      </c>
      <c r="R133" s="19">
        <v>0.18</v>
      </c>
      <c r="S133" s="19">
        <v>0.12</v>
      </c>
      <c r="T133" s="4">
        <v>0.3</v>
      </c>
    </row>
    <row r="134" spans="2:20">
      <c r="B134" s="54">
        <v>41446</v>
      </c>
      <c r="C134" s="19">
        <v>0.3</v>
      </c>
      <c r="D134" s="19">
        <v>0.3</v>
      </c>
      <c r="E134" s="19">
        <v>0.26</v>
      </c>
      <c r="F134" s="19">
        <v>0.2</v>
      </c>
      <c r="G134" s="19">
        <v>0.24</v>
      </c>
      <c r="H134" s="19">
        <v>0.3</v>
      </c>
      <c r="I134" s="19">
        <v>0.3</v>
      </c>
      <c r="J134" s="19">
        <v>0.3</v>
      </c>
      <c r="K134" s="19">
        <v>0.22</v>
      </c>
      <c r="L134" s="19">
        <v>0.15</v>
      </c>
      <c r="M134" s="19">
        <v>0.13</v>
      </c>
      <c r="N134" s="19">
        <v>0.26</v>
      </c>
      <c r="O134" s="19">
        <v>0.26</v>
      </c>
      <c r="P134" s="19">
        <v>0.14000000000000001</v>
      </c>
      <c r="Q134" s="19">
        <v>0.18</v>
      </c>
      <c r="R134" s="19">
        <v>0.18</v>
      </c>
      <c r="S134" s="19">
        <v>0.12</v>
      </c>
      <c r="T134" s="4">
        <v>0.28999999999999998</v>
      </c>
    </row>
    <row r="135" spans="2:20">
      <c r="B135" s="54">
        <v>41447</v>
      </c>
      <c r="C135" s="19">
        <v>0.3</v>
      </c>
      <c r="D135" s="19">
        <v>0.3</v>
      </c>
      <c r="E135" s="19">
        <v>0.26</v>
      </c>
      <c r="F135" s="19">
        <v>0.2</v>
      </c>
      <c r="G135" s="19">
        <v>0.24</v>
      </c>
      <c r="H135" s="19">
        <v>0.3</v>
      </c>
      <c r="I135" s="19">
        <v>0.3</v>
      </c>
      <c r="J135" s="19">
        <v>0.3</v>
      </c>
      <c r="K135" s="19">
        <v>0.22</v>
      </c>
      <c r="L135" s="19">
        <v>0.15</v>
      </c>
      <c r="M135" s="19">
        <v>0.13</v>
      </c>
      <c r="N135" s="19">
        <v>0.26</v>
      </c>
      <c r="O135" s="19">
        <v>0.26</v>
      </c>
      <c r="P135" s="19">
        <v>0.15</v>
      </c>
      <c r="Q135" s="19">
        <v>0.18</v>
      </c>
      <c r="R135" s="19">
        <v>0.18</v>
      </c>
      <c r="S135" s="19">
        <v>0.12</v>
      </c>
      <c r="T135" s="4">
        <v>0.28000000000000003</v>
      </c>
    </row>
    <row r="136" spans="2:20">
      <c r="B136" s="54">
        <v>41448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0.24</v>
      </c>
      <c r="L136" s="19">
        <v>0.16</v>
      </c>
      <c r="M136" s="19">
        <v>0.14000000000000001</v>
      </c>
      <c r="N136" s="19">
        <v>0.27</v>
      </c>
      <c r="O136" s="19">
        <v>0.27</v>
      </c>
      <c r="P136" s="19">
        <v>0.16</v>
      </c>
      <c r="Q136" s="19">
        <v>0.2</v>
      </c>
      <c r="R136" s="19">
        <v>0.19</v>
      </c>
      <c r="S136" s="19">
        <v>0.13</v>
      </c>
      <c r="T136" s="4">
        <v>0.28000000000000003</v>
      </c>
    </row>
    <row r="137" spans="2:20">
      <c r="B137" s="54">
        <v>41449</v>
      </c>
      <c r="C137" s="19">
        <v>0.2</v>
      </c>
      <c r="D137" s="19">
        <v>0.2</v>
      </c>
      <c r="E137" s="19">
        <v>0.17</v>
      </c>
      <c r="F137" s="19">
        <v>0.14000000000000001</v>
      </c>
      <c r="G137" s="19">
        <v>0.16</v>
      </c>
      <c r="H137" s="19">
        <v>0.2</v>
      </c>
      <c r="I137" s="19">
        <v>0.2</v>
      </c>
      <c r="J137" s="19">
        <v>0.2</v>
      </c>
      <c r="K137" s="19">
        <v>0.15</v>
      </c>
      <c r="L137" s="19">
        <v>0.11</v>
      </c>
      <c r="M137" s="19">
        <v>0.09</v>
      </c>
      <c r="N137" s="19">
        <v>0.17</v>
      </c>
      <c r="O137" s="19">
        <v>0.17</v>
      </c>
      <c r="P137" s="19">
        <v>0.11</v>
      </c>
      <c r="Q137" s="19">
        <v>0.13</v>
      </c>
      <c r="R137" s="19">
        <v>0.13</v>
      </c>
      <c r="S137" s="19">
        <v>0.09</v>
      </c>
      <c r="T137" s="4">
        <v>0.18</v>
      </c>
    </row>
    <row r="138" spans="2:20">
      <c r="B138" s="54">
        <v>41450</v>
      </c>
      <c r="C138" s="19">
        <v>0.22</v>
      </c>
      <c r="D138" s="19">
        <v>0.22</v>
      </c>
      <c r="E138" s="19">
        <v>0.19</v>
      </c>
      <c r="F138" s="19">
        <v>0.15</v>
      </c>
      <c r="G138" s="19">
        <v>0.18</v>
      </c>
      <c r="H138" s="19">
        <v>0.22</v>
      </c>
      <c r="I138" s="19">
        <v>0.22</v>
      </c>
      <c r="J138" s="19">
        <v>0.22</v>
      </c>
      <c r="K138" s="19">
        <v>0.17</v>
      </c>
      <c r="L138" s="19">
        <v>0.12</v>
      </c>
      <c r="M138" s="19">
        <v>0.1</v>
      </c>
      <c r="N138" s="19">
        <v>0.19</v>
      </c>
      <c r="O138" s="19">
        <v>0.19</v>
      </c>
      <c r="P138" s="19">
        <v>0.12</v>
      </c>
      <c r="Q138" s="19">
        <v>0.15</v>
      </c>
      <c r="R138" s="19">
        <v>0.14000000000000001</v>
      </c>
      <c r="S138" s="19">
        <v>0.1</v>
      </c>
      <c r="T138" s="4">
        <v>0.19</v>
      </c>
    </row>
    <row r="139" spans="2:20">
      <c r="B139" s="54">
        <v>41451</v>
      </c>
      <c r="C139" s="19">
        <v>0.3</v>
      </c>
      <c r="D139" s="19">
        <v>0.3</v>
      </c>
      <c r="E139" s="19">
        <v>0.26</v>
      </c>
      <c r="F139" s="19">
        <v>0.2</v>
      </c>
      <c r="G139" s="19">
        <v>0.24</v>
      </c>
      <c r="H139" s="19">
        <v>0.28999999999999998</v>
      </c>
      <c r="I139" s="19">
        <v>0.3</v>
      </c>
      <c r="J139" s="19">
        <v>0.3</v>
      </c>
      <c r="K139" s="19">
        <v>0.24</v>
      </c>
      <c r="L139" s="19">
        <v>0.17</v>
      </c>
      <c r="M139" s="19">
        <v>0.15</v>
      </c>
      <c r="N139" s="19">
        <v>0.27</v>
      </c>
      <c r="O139" s="19">
        <v>0.27</v>
      </c>
      <c r="P139" s="19">
        <v>0.17</v>
      </c>
      <c r="Q139" s="19">
        <v>0.21</v>
      </c>
      <c r="R139" s="19">
        <v>0.2</v>
      </c>
      <c r="S139" s="19">
        <v>0.14000000000000001</v>
      </c>
      <c r="T139" s="4">
        <v>0.25</v>
      </c>
    </row>
    <row r="140" spans="2:20">
      <c r="B140" s="54">
        <v>41452</v>
      </c>
      <c r="C140" s="19">
        <v>0.34</v>
      </c>
      <c r="D140" s="19">
        <v>0.34</v>
      </c>
      <c r="E140" s="19">
        <v>0.28999999999999998</v>
      </c>
      <c r="F140" s="19">
        <v>0.23</v>
      </c>
      <c r="G140" s="19">
        <v>0.27</v>
      </c>
      <c r="H140" s="19">
        <v>0.33</v>
      </c>
      <c r="I140" s="19">
        <v>0.34</v>
      </c>
      <c r="J140" s="19">
        <v>0.34</v>
      </c>
      <c r="K140" s="19">
        <v>0.28000000000000003</v>
      </c>
      <c r="L140" s="19">
        <v>0.2</v>
      </c>
      <c r="M140" s="19">
        <v>0.17</v>
      </c>
      <c r="N140" s="19">
        <v>0.3</v>
      </c>
      <c r="O140" s="19">
        <v>0.3</v>
      </c>
      <c r="P140" s="19">
        <v>0.2</v>
      </c>
      <c r="Q140" s="19">
        <v>0.25</v>
      </c>
      <c r="R140" s="19">
        <v>0.23</v>
      </c>
      <c r="S140" s="19">
        <v>0.17</v>
      </c>
      <c r="T140" s="4">
        <v>0.27</v>
      </c>
    </row>
    <row r="141" spans="2:20">
      <c r="B141" s="54">
        <v>41453</v>
      </c>
      <c r="C141" s="19">
        <v>0.37</v>
      </c>
      <c r="D141" s="19">
        <v>0.37</v>
      </c>
      <c r="E141" s="19">
        <v>0.31</v>
      </c>
      <c r="F141" s="19">
        <v>0.25</v>
      </c>
      <c r="G141" s="19">
        <v>0.3</v>
      </c>
      <c r="H141" s="19">
        <v>0.35</v>
      </c>
      <c r="I141" s="19">
        <v>0.37</v>
      </c>
      <c r="J141" s="19">
        <v>0.37</v>
      </c>
      <c r="K141" s="19">
        <v>0.32</v>
      </c>
      <c r="L141" s="19">
        <v>0.22</v>
      </c>
      <c r="M141" s="19">
        <v>0.19</v>
      </c>
      <c r="N141" s="19">
        <v>0.33</v>
      </c>
      <c r="O141" s="19">
        <v>0.33</v>
      </c>
      <c r="P141" s="19">
        <v>0.22</v>
      </c>
      <c r="Q141" s="19">
        <v>0.28000000000000003</v>
      </c>
      <c r="R141" s="19">
        <v>0.26</v>
      </c>
      <c r="S141" s="19">
        <v>0.19</v>
      </c>
      <c r="T141" s="4">
        <v>0.28000000000000003</v>
      </c>
    </row>
    <row r="142" spans="2:20">
      <c r="B142" s="54">
        <v>41454</v>
      </c>
      <c r="C142" s="19">
        <v>0.38</v>
      </c>
      <c r="D142" s="19">
        <v>0.38</v>
      </c>
      <c r="E142" s="19">
        <v>0.32</v>
      </c>
      <c r="F142" s="19">
        <v>0.26</v>
      </c>
      <c r="G142" s="19">
        <v>0.3</v>
      </c>
      <c r="H142" s="19">
        <v>0.35</v>
      </c>
      <c r="I142" s="19">
        <v>0.38</v>
      </c>
      <c r="J142" s="19">
        <v>0.38</v>
      </c>
      <c r="K142" s="19">
        <v>0.33</v>
      </c>
      <c r="L142" s="19">
        <v>0.23</v>
      </c>
      <c r="M142" s="19">
        <v>0.2</v>
      </c>
      <c r="N142" s="19">
        <v>0.34</v>
      </c>
      <c r="O142" s="19">
        <v>0.34</v>
      </c>
      <c r="P142" s="19">
        <v>0.24</v>
      </c>
      <c r="Q142" s="19">
        <v>0.3</v>
      </c>
      <c r="R142" s="19">
        <v>0.27</v>
      </c>
      <c r="S142" s="19">
        <v>0.2</v>
      </c>
      <c r="T142" s="4">
        <v>0.27</v>
      </c>
    </row>
    <row r="143" spans="2:20">
      <c r="B143" s="54">
        <v>41455</v>
      </c>
      <c r="C143" s="19">
        <v>0.27</v>
      </c>
      <c r="D143" s="19">
        <v>0.27</v>
      </c>
      <c r="E143" s="19">
        <v>0.23</v>
      </c>
      <c r="F143" s="19">
        <v>0.18</v>
      </c>
      <c r="G143" s="19">
        <v>0.22</v>
      </c>
      <c r="H143" s="19">
        <v>0.24</v>
      </c>
      <c r="I143" s="19">
        <v>0.27</v>
      </c>
      <c r="J143" s="19">
        <v>0.27</v>
      </c>
      <c r="K143" s="19">
        <v>0.24</v>
      </c>
      <c r="L143" s="19">
        <v>0.17</v>
      </c>
      <c r="M143" s="19">
        <v>0.15</v>
      </c>
      <c r="N143" s="19">
        <v>0.24</v>
      </c>
      <c r="O143" s="19">
        <v>0.24</v>
      </c>
      <c r="P143" s="19">
        <v>0.17</v>
      </c>
      <c r="Q143" s="19">
        <v>0.22</v>
      </c>
      <c r="R143" s="19">
        <v>0.19</v>
      </c>
      <c r="S143" s="19">
        <v>0.14000000000000001</v>
      </c>
      <c r="T143" s="4">
        <v>0.18</v>
      </c>
    </row>
    <row r="144" spans="2:20">
      <c r="B144" s="54">
        <v>41456</v>
      </c>
      <c r="C144" s="19">
        <v>0.35</v>
      </c>
      <c r="D144" s="19">
        <v>0.35</v>
      </c>
      <c r="E144" s="19">
        <v>0.3</v>
      </c>
      <c r="F144" s="19">
        <v>0.24</v>
      </c>
      <c r="G144" s="19">
        <v>0.28000000000000003</v>
      </c>
      <c r="H144" s="19">
        <v>0.28999999999999998</v>
      </c>
      <c r="I144" s="19">
        <v>0.35</v>
      </c>
      <c r="J144" s="19">
        <v>0.35</v>
      </c>
      <c r="K144" s="19">
        <v>0.32</v>
      </c>
      <c r="L144" s="19">
        <v>0.22</v>
      </c>
      <c r="M144" s="19">
        <v>0.19</v>
      </c>
      <c r="N144" s="19">
        <v>0.32</v>
      </c>
      <c r="O144" s="19">
        <v>0.32</v>
      </c>
      <c r="P144" s="19">
        <v>0.23</v>
      </c>
      <c r="Q144" s="19">
        <v>0.28999999999999998</v>
      </c>
      <c r="R144" s="19">
        <v>0.26</v>
      </c>
      <c r="S144" s="19">
        <v>0.19</v>
      </c>
      <c r="T144" s="4">
        <v>0.23</v>
      </c>
    </row>
    <row r="145" spans="2:20">
      <c r="B145" s="54">
        <v>41457</v>
      </c>
      <c r="C145" s="19">
        <v>0.38</v>
      </c>
      <c r="D145" s="19">
        <v>0.38</v>
      </c>
      <c r="E145" s="19">
        <v>0.32</v>
      </c>
      <c r="F145" s="19">
        <v>0.26</v>
      </c>
      <c r="G145" s="19">
        <v>0.3</v>
      </c>
      <c r="H145" s="19">
        <v>0.31</v>
      </c>
      <c r="I145" s="19">
        <v>0.38</v>
      </c>
      <c r="J145" s="19">
        <v>0.38</v>
      </c>
      <c r="K145" s="19">
        <v>0.35</v>
      </c>
      <c r="L145" s="19">
        <v>0.25</v>
      </c>
      <c r="M145" s="19">
        <v>0.21</v>
      </c>
      <c r="N145" s="19">
        <v>0.35</v>
      </c>
      <c r="O145" s="19">
        <v>0.35</v>
      </c>
      <c r="P145" s="19">
        <v>0.26</v>
      </c>
      <c r="Q145" s="19">
        <v>0.32</v>
      </c>
      <c r="R145" s="19">
        <v>0.28000000000000003</v>
      </c>
      <c r="S145" s="19">
        <v>0.21</v>
      </c>
      <c r="T145" s="4">
        <v>0.23</v>
      </c>
    </row>
    <row r="146" spans="2:20">
      <c r="B146" s="54">
        <v>41458</v>
      </c>
      <c r="C146" s="19">
        <v>0.3</v>
      </c>
      <c r="D146" s="19">
        <v>0.3</v>
      </c>
      <c r="E146" s="19">
        <v>0.26</v>
      </c>
      <c r="F146" s="19">
        <v>0.2</v>
      </c>
      <c r="G146" s="19">
        <v>0.24</v>
      </c>
      <c r="H146" s="19">
        <v>0.23</v>
      </c>
      <c r="I146" s="19">
        <v>0.3</v>
      </c>
      <c r="J146" s="19">
        <v>0.3</v>
      </c>
      <c r="K146" s="19">
        <v>0.28000000000000003</v>
      </c>
      <c r="L146" s="19">
        <v>0.2</v>
      </c>
      <c r="M146" s="19">
        <v>0.17</v>
      </c>
      <c r="N146" s="19">
        <v>0.28000000000000003</v>
      </c>
      <c r="O146" s="19">
        <v>0.28000000000000003</v>
      </c>
      <c r="P146" s="19">
        <v>0.21</v>
      </c>
      <c r="Q146" s="19">
        <v>0.26</v>
      </c>
      <c r="R146" s="19">
        <v>0.23</v>
      </c>
      <c r="S146" s="19">
        <v>0.17</v>
      </c>
      <c r="T146" s="4">
        <v>0.18</v>
      </c>
    </row>
    <row r="147" spans="2:20">
      <c r="B147" s="54">
        <v>41459</v>
      </c>
      <c r="C147" s="19">
        <v>0.31</v>
      </c>
      <c r="D147" s="19">
        <v>0.31</v>
      </c>
      <c r="E147" s="19">
        <v>0.26</v>
      </c>
      <c r="F147" s="19">
        <v>0.21</v>
      </c>
      <c r="G147" s="19">
        <v>0.25</v>
      </c>
      <c r="H147" s="19">
        <v>0.23</v>
      </c>
      <c r="I147" s="19">
        <v>0.31</v>
      </c>
      <c r="J147" s="19">
        <v>0.31</v>
      </c>
      <c r="K147" s="19">
        <v>0.28999999999999998</v>
      </c>
      <c r="L147" s="19">
        <v>0.21</v>
      </c>
      <c r="M147" s="19">
        <v>0.18</v>
      </c>
      <c r="N147" s="19">
        <v>0.28999999999999998</v>
      </c>
      <c r="O147" s="19">
        <v>0.28999999999999998</v>
      </c>
      <c r="P147" s="19">
        <v>0.22</v>
      </c>
      <c r="Q147" s="19">
        <v>0.27</v>
      </c>
      <c r="R147" s="19">
        <v>0.24</v>
      </c>
      <c r="S147" s="19">
        <v>0.18</v>
      </c>
      <c r="T147" s="4">
        <v>0.17</v>
      </c>
    </row>
    <row r="148" spans="2:20">
      <c r="B148" s="54">
        <v>41460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0.23</v>
      </c>
      <c r="I148" s="19">
        <v>0.32</v>
      </c>
      <c r="J148" s="19">
        <v>0.32</v>
      </c>
      <c r="K148" s="19">
        <v>0.31</v>
      </c>
      <c r="L148" s="19">
        <v>0.22</v>
      </c>
      <c r="M148" s="19">
        <v>0.19</v>
      </c>
      <c r="N148" s="19">
        <v>0.3</v>
      </c>
      <c r="O148" s="19">
        <v>0.3</v>
      </c>
      <c r="P148" s="19">
        <v>0.23</v>
      </c>
      <c r="Q148" s="19">
        <v>0.28999999999999998</v>
      </c>
      <c r="R148" s="19">
        <v>0.25</v>
      </c>
      <c r="S148" s="19">
        <v>0.19</v>
      </c>
      <c r="T148" s="4">
        <v>0.17</v>
      </c>
    </row>
    <row r="149" spans="2:20">
      <c r="B149" s="54">
        <v>41461</v>
      </c>
      <c r="C149" s="19">
        <v>0.28999999999999998</v>
      </c>
      <c r="D149" s="19">
        <v>0.28999999999999998</v>
      </c>
      <c r="E149" s="19">
        <v>0.25</v>
      </c>
      <c r="F149" s="19">
        <v>0.2</v>
      </c>
      <c r="G149" s="19">
        <v>0.23</v>
      </c>
      <c r="H149" s="19">
        <v>0.2</v>
      </c>
      <c r="I149" s="19">
        <v>0.28999999999999998</v>
      </c>
      <c r="J149" s="19">
        <v>0.28999999999999998</v>
      </c>
      <c r="K149" s="19">
        <v>0.28000000000000003</v>
      </c>
      <c r="L149" s="19">
        <v>0.21</v>
      </c>
      <c r="M149" s="19">
        <v>0.18</v>
      </c>
      <c r="N149" s="19">
        <v>0.27</v>
      </c>
      <c r="O149" s="19">
        <v>0.27</v>
      </c>
      <c r="P149" s="19">
        <v>0.22</v>
      </c>
      <c r="Q149" s="19">
        <v>0.26</v>
      </c>
      <c r="R149" s="19">
        <v>0.23</v>
      </c>
      <c r="S149" s="19">
        <v>0.18</v>
      </c>
      <c r="T149" s="4">
        <v>0.14000000000000001</v>
      </c>
    </row>
    <row r="150" spans="2:20">
      <c r="B150" s="54">
        <v>41462</v>
      </c>
      <c r="C150" s="19">
        <v>0.32</v>
      </c>
      <c r="D150" s="19">
        <v>0.32</v>
      </c>
      <c r="E150" s="19">
        <v>0.27</v>
      </c>
      <c r="F150" s="19">
        <v>0.22</v>
      </c>
      <c r="G150" s="19">
        <v>0.26</v>
      </c>
      <c r="H150" s="19">
        <v>0.21</v>
      </c>
      <c r="I150" s="19">
        <v>0.32</v>
      </c>
      <c r="J150" s="19">
        <v>0.32</v>
      </c>
      <c r="K150" s="19">
        <v>0.31</v>
      </c>
      <c r="L150" s="19">
        <v>0.23</v>
      </c>
      <c r="M150" s="19">
        <v>0.2</v>
      </c>
      <c r="N150" s="19">
        <v>0.3</v>
      </c>
      <c r="O150" s="19">
        <v>0.3</v>
      </c>
      <c r="P150" s="19">
        <v>0.25</v>
      </c>
      <c r="Q150" s="19">
        <v>0.28999999999999998</v>
      </c>
      <c r="R150" s="19">
        <v>0.26</v>
      </c>
      <c r="S150" s="19">
        <v>0.2</v>
      </c>
      <c r="T150" s="4">
        <v>0.15</v>
      </c>
    </row>
    <row r="151" spans="2:20">
      <c r="B151" s="54">
        <v>41463</v>
      </c>
      <c r="C151" s="19">
        <v>0.37</v>
      </c>
      <c r="D151" s="19">
        <v>0.37</v>
      </c>
      <c r="E151" s="19">
        <v>0.31</v>
      </c>
      <c r="F151" s="19">
        <v>0.25</v>
      </c>
      <c r="G151" s="19">
        <v>0.3</v>
      </c>
      <c r="H151" s="19">
        <v>0.23</v>
      </c>
      <c r="I151" s="19">
        <v>0.37</v>
      </c>
      <c r="J151" s="19">
        <v>0.37</v>
      </c>
      <c r="K151" s="19">
        <v>0.36</v>
      </c>
      <c r="L151" s="19">
        <v>0.27</v>
      </c>
      <c r="M151" s="19">
        <v>0.24</v>
      </c>
      <c r="N151" s="19">
        <v>0.34</v>
      </c>
      <c r="O151" s="19">
        <v>0.34</v>
      </c>
      <c r="P151" s="19">
        <v>0.28999999999999998</v>
      </c>
      <c r="Q151" s="19">
        <v>0.34</v>
      </c>
      <c r="R151" s="19">
        <v>0.31</v>
      </c>
      <c r="S151" s="19">
        <v>0.24</v>
      </c>
      <c r="T151" s="4">
        <v>0.16</v>
      </c>
    </row>
    <row r="152" spans="2:20">
      <c r="B152" s="54">
        <v>41464</v>
      </c>
      <c r="C152" s="19">
        <v>0.38</v>
      </c>
      <c r="D152" s="19">
        <v>0.38</v>
      </c>
      <c r="E152" s="19">
        <v>0.32</v>
      </c>
      <c r="F152" s="19">
        <v>0.26</v>
      </c>
      <c r="G152" s="19">
        <v>0.3</v>
      </c>
      <c r="H152" s="19">
        <v>0.23</v>
      </c>
      <c r="I152" s="19">
        <v>0.38</v>
      </c>
      <c r="J152" s="19">
        <v>0.38</v>
      </c>
      <c r="K152" s="19">
        <v>0.38</v>
      </c>
      <c r="L152" s="19">
        <v>0.28999999999999998</v>
      </c>
      <c r="M152" s="19">
        <v>0.25</v>
      </c>
      <c r="N152" s="19">
        <v>0.35</v>
      </c>
      <c r="O152" s="19">
        <v>0.35</v>
      </c>
      <c r="P152" s="19">
        <v>0.3</v>
      </c>
      <c r="Q152" s="19">
        <v>0.36</v>
      </c>
      <c r="R152" s="19">
        <v>0.32</v>
      </c>
      <c r="S152" s="19">
        <v>0.25</v>
      </c>
      <c r="T152" s="4">
        <v>0.15</v>
      </c>
    </row>
    <row r="153" spans="2:20">
      <c r="B153" s="54">
        <v>41465</v>
      </c>
      <c r="C153" s="19">
        <v>0.4</v>
      </c>
      <c r="D153" s="19">
        <v>0.4</v>
      </c>
      <c r="E153" s="19">
        <v>0.34</v>
      </c>
      <c r="F153" s="19">
        <v>0.27</v>
      </c>
      <c r="G153" s="19">
        <v>0.32</v>
      </c>
      <c r="H153" s="19">
        <v>0.23</v>
      </c>
      <c r="I153" s="19">
        <v>0.4</v>
      </c>
      <c r="J153" s="19">
        <v>0.4</v>
      </c>
      <c r="K153" s="19">
        <v>0.4</v>
      </c>
      <c r="L153" s="19">
        <v>0.31</v>
      </c>
      <c r="M153" s="19">
        <v>0.27</v>
      </c>
      <c r="N153" s="19">
        <v>0.37</v>
      </c>
      <c r="O153" s="19">
        <v>0.37</v>
      </c>
      <c r="P153" s="19">
        <v>0.33</v>
      </c>
      <c r="Q153" s="19">
        <v>0.38</v>
      </c>
      <c r="R153" s="19">
        <v>0.34</v>
      </c>
      <c r="S153" s="19">
        <v>0.27</v>
      </c>
      <c r="T153" s="4">
        <v>0.15</v>
      </c>
    </row>
    <row r="154" spans="2:20">
      <c r="B154" s="54">
        <v>41466</v>
      </c>
      <c r="C154" s="19">
        <v>0.22</v>
      </c>
      <c r="D154" s="19">
        <v>0.22</v>
      </c>
      <c r="E154" s="19">
        <v>0.19</v>
      </c>
      <c r="F154" s="19">
        <v>0.15</v>
      </c>
      <c r="G154" s="19">
        <v>0.18</v>
      </c>
      <c r="H154" s="19">
        <v>0.12</v>
      </c>
      <c r="I154" s="19">
        <v>0.22</v>
      </c>
      <c r="J154" s="19">
        <v>0.22</v>
      </c>
      <c r="K154" s="19">
        <v>0.22</v>
      </c>
      <c r="L154" s="19">
        <v>0.17</v>
      </c>
      <c r="M154" s="19">
        <v>0.15</v>
      </c>
      <c r="N154" s="19">
        <v>0.2</v>
      </c>
      <c r="O154" s="19">
        <v>0.2</v>
      </c>
      <c r="P154" s="19">
        <v>0.18</v>
      </c>
      <c r="Q154" s="19">
        <v>0.21</v>
      </c>
      <c r="R154" s="19">
        <v>0.19</v>
      </c>
      <c r="S154" s="19">
        <v>0.15</v>
      </c>
      <c r="T154" s="4">
        <v>0.08</v>
      </c>
    </row>
    <row r="155" spans="2:20">
      <c r="B155" s="54">
        <v>41467</v>
      </c>
      <c r="C155" s="19">
        <v>0.33</v>
      </c>
      <c r="D155" s="19">
        <v>0.33</v>
      </c>
      <c r="E155" s="19">
        <v>0.28000000000000003</v>
      </c>
      <c r="F155" s="19">
        <v>0.22</v>
      </c>
      <c r="G155" s="19">
        <v>0.26</v>
      </c>
      <c r="H155" s="19">
        <v>0.17</v>
      </c>
      <c r="I155" s="19">
        <v>0.33</v>
      </c>
      <c r="J155" s="19">
        <v>0.33</v>
      </c>
      <c r="K155" s="19">
        <v>0.33</v>
      </c>
      <c r="L155" s="19">
        <v>0.27</v>
      </c>
      <c r="M155" s="19">
        <v>0.23</v>
      </c>
      <c r="N155" s="19">
        <v>0.31</v>
      </c>
      <c r="O155" s="19">
        <v>0.31</v>
      </c>
      <c r="P155" s="19">
        <v>0.28000000000000003</v>
      </c>
      <c r="Q155" s="19">
        <v>0.31</v>
      </c>
      <c r="R155" s="19">
        <v>0.28999999999999998</v>
      </c>
      <c r="S155" s="19">
        <v>0.23</v>
      </c>
      <c r="T155" s="4">
        <v>0.11</v>
      </c>
    </row>
    <row r="156" spans="2:20">
      <c r="B156" s="54">
        <v>41468</v>
      </c>
      <c r="C156" s="19">
        <v>0.43</v>
      </c>
      <c r="D156" s="19">
        <v>0.43</v>
      </c>
      <c r="E156" s="19">
        <v>0.37</v>
      </c>
      <c r="F156" s="19">
        <v>0.28999999999999998</v>
      </c>
      <c r="G156" s="19">
        <v>0.34</v>
      </c>
      <c r="H156" s="19">
        <v>0.2</v>
      </c>
      <c r="I156" s="19">
        <v>0.43</v>
      </c>
      <c r="J156" s="19">
        <v>0.43</v>
      </c>
      <c r="K156" s="19">
        <v>0.43</v>
      </c>
      <c r="L156" s="19">
        <v>0.36</v>
      </c>
      <c r="M156" s="19">
        <v>0.31</v>
      </c>
      <c r="N156" s="19">
        <v>0.4</v>
      </c>
      <c r="O156" s="19">
        <v>0.4</v>
      </c>
      <c r="P156" s="19">
        <v>0.36</v>
      </c>
      <c r="Q156" s="19">
        <v>0.41</v>
      </c>
      <c r="R156" s="19">
        <v>0.39</v>
      </c>
      <c r="S156" s="19">
        <v>0.31</v>
      </c>
      <c r="T156" s="4">
        <v>0.13</v>
      </c>
    </row>
    <row r="157" spans="2:20">
      <c r="B157" s="54">
        <v>41469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0.15</v>
      </c>
      <c r="I157" s="19">
        <v>0.33</v>
      </c>
      <c r="J157" s="19">
        <v>0.33</v>
      </c>
      <c r="K157" s="19">
        <v>0.33</v>
      </c>
      <c r="L157" s="19">
        <v>0.28000000000000003</v>
      </c>
      <c r="M157" s="19">
        <v>0.24</v>
      </c>
      <c r="N157" s="19">
        <v>0.31</v>
      </c>
      <c r="O157" s="19">
        <v>0.31</v>
      </c>
      <c r="P157" s="19">
        <v>0.28000000000000003</v>
      </c>
      <c r="Q157" s="19">
        <v>0.31</v>
      </c>
      <c r="R157" s="19">
        <v>0.3</v>
      </c>
      <c r="S157" s="19">
        <v>0.24</v>
      </c>
      <c r="T157" s="4">
        <v>0.09</v>
      </c>
    </row>
    <row r="158" spans="2:20">
      <c r="B158" s="54">
        <v>41470</v>
      </c>
      <c r="C158" s="19">
        <v>0.32</v>
      </c>
      <c r="D158" s="19">
        <v>0.32</v>
      </c>
      <c r="E158" s="19">
        <v>0.27</v>
      </c>
      <c r="F158" s="19">
        <v>0.22</v>
      </c>
      <c r="G158" s="19">
        <v>0.26</v>
      </c>
      <c r="H158" s="19">
        <v>0.13</v>
      </c>
      <c r="I158" s="19">
        <v>0.31</v>
      </c>
      <c r="J158" s="19">
        <v>0.32</v>
      </c>
      <c r="K158" s="19">
        <v>0.32</v>
      </c>
      <c r="L158" s="19">
        <v>0.28000000000000003</v>
      </c>
      <c r="M158" s="19">
        <v>0.24</v>
      </c>
      <c r="N158" s="19">
        <v>0.3</v>
      </c>
      <c r="O158" s="19">
        <v>0.3</v>
      </c>
      <c r="P158" s="19">
        <v>0.28000000000000003</v>
      </c>
      <c r="Q158" s="19">
        <v>0.3</v>
      </c>
      <c r="R158" s="19">
        <v>0.3</v>
      </c>
      <c r="S158" s="19">
        <v>0.24</v>
      </c>
      <c r="T158" s="4">
        <v>0.08</v>
      </c>
    </row>
    <row r="159" spans="2:20">
      <c r="B159" s="54">
        <v>41471</v>
      </c>
      <c r="C159" s="19">
        <v>0.27</v>
      </c>
      <c r="D159" s="19">
        <v>0.27</v>
      </c>
      <c r="E159" s="19">
        <v>0.23</v>
      </c>
      <c r="F159" s="19">
        <v>0.18</v>
      </c>
      <c r="G159" s="19">
        <v>0.22</v>
      </c>
      <c r="H159" s="19">
        <v>0.1</v>
      </c>
      <c r="I159" s="19">
        <v>0.26</v>
      </c>
      <c r="J159" s="19">
        <v>0.27</v>
      </c>
      <c r="K159" s="19">
        <v>0.27</v>
      </c>
      <c r="L159" s="19">
        <v>0.24</v>
      </c>
      <c r="M159" s="19">
        <v>0.21</v>
      </c>
      <c r="N159" s="19">
        <v>0.25</v>
      </c>
      <c r="O159" s="19">
        <v>0.25</v>
      </c>
      <c r="P159" s="19">
        <v>0.24</v>
      </c>
      <c r="Q159" s="19">
        <v>0.26</v>
      </c>
      <c r="R159" s="19">
        <v>0.25</v>
      </c>
      <c r="S159" s="19">
        <v>0.21</v>
      </c>
      <c r="T159" s="4">
        <v>0.06</v>
      </c>
    </row>
    <row r="160" spans="2:20">
      <c r="B160" s="54">
        <v>41472</v>
      </c>
      <c r="C160" s="19">
        <v>0.38</v>
      </c>
      <c r="D160" s="19">
        <v>0.38</v>
      </c>
      <c r="E160" s="19">
        <v>0.32</v>
      </c>
      <c r="F160" s="19">
        <v>0.26</v>
      </c>
      <c r="G160" s="19">
        <v>0.3</v>
      </c>
      <c r="H160" s="19">
        <v>0.14000000000000001</v>
      </c>
      <c r="I160" s="19">
        <v>0.37</v>
      </c>
      <c r="J160" s="19">
        <v>0.38</v>
      </c>
      <c r="K160" s="19">
        <v>0.38</v>
      </c>
      <c r="L160" s="19">
        <v>0.35</v>
      </c>
      <c r="M160" s="19">
        <v>0.3</v>
      </c>
      <c r="N160" s="19">
        <v>0.35</v>
      </c>
      <c r="O160" s="19">
        <v>0.35</v>
      </c>
      <c r="P160" s="19">
        <v>0.33</v>
      </c>
      <c r="Q160" s="19">
        <v>0.36</v>
      </c>
      <c r="R160" s="19">
        <v>0.36</v>
      </c>
      <c r="S160" s="19">
        <v>0.3</v>
      </c>
      <c r="T160" s="4">
        <v>0.08</v>
      </c>
    </row>
    <row r="161" spans="2:20">
      <c r="B161" s="54">
        <v>41473</v>
      </c>
      <c r="C161" s="19">
        <v>0.4</v>
      </c>
      <c r="D161" s="19">
        <v>0.4</v>
      </c>
      <c r="E161" s="19">
        <v>0.34</v>
      </c>
      <c r="F161" s="19">
        <v>0.27</v>
      </c>
      <c r="G161" s="19">
        <v>0.32</v>
      </c>
      <c r="H161" s="19">
        <v>0.13</v>
      </c>
      <c r="I161" s="19">
        <v>0.37</v>
      </c>
      <c r="J161" s="19">
        <v>0.4</v>
      </c>
      <c r="K161" s="19">
        <v>0.4</v>
      </c>
      <c r="L161" s="19">
        <v>0.37</v>
      </c>
      <c r="M161" s="19">
        <v>0.32</v>
      </c>
      <c r="N161" s="19">
        <v>0.37</v>
      </c>
      <c r="O161" s="19">
        <v>0.37</v>
      </c>
      <c r="P161" s="19">
        <v>0.36</v>
      </c>
      <c r="Q161" s="19">
        <v>0.38</v>
      </c>
      <c r="R161" s="19">
        <v>0.39</v>
      </c>
      <c r="S161" s="19">
        <v>0.32</v>
      </c>
      <c r="T161" s="4">
        <v>0.08</v>
      </c>
    </row>
    <row r="162" spans="2:20">
      <c r="B162" s="54">
        <v>41474</v>
      </c>
      <c r="C162" s="19">
        <v>0.4</v>
      </c>
      <c r="D162" s="19">
        <v>0.4</v>
      </c>
      <c r="E162" s="19">
        <v>0.34</v>
      </c>
      <c r="F162" s="19">
        <v>0.27</v>
      </c>
      <c r="G162" s="19">
        <v>0.32</v>
      </c>
      <c r="H162" s="19">
        <v>0.12</v>
      </c>
      <c r="I162" s="19">
        <v>0.35</v>
      </c>
      <c r="J162" s="19">
        <v>0.4</v>
      </c>
      <c r="K162" s="19">
        <v>0.4</v>
      </c>
      <c r="L162" s="19">
        <v>0.38</v>
      </c>
      <c r="M162" s="19">
        <v>0.33</v>
      </c>
      <c r="N162" s="19">
        <v>0.37</v>
      </c>
      <c r="O162" s="19">
        <v>0.37</v>
      </c>
      <c r="P162" s="19">
        <v>0.36</v>
      </c>
      <c r="Q162" s="19">
        <v>0.38</v>
      </c>
      <c r="R162" s="19">
        <v>0.39</v>
      </c>
      <c r="S162" s="19">
        <v>0.32</v>
      </c>
      <c r="T162" s="4">
        <v>7.0000000000000007E-2</v>
      </c>
    </row>
    <row r="163" spans="2:20">
      <c r="B163" s="54">
        <v>41475</v>
      </c>
      <c r="C163" s="19">
        <v>0.41</v>
      </c>
      <c r="D163" s="19">
        <v>0.41</v>
      </c>
      <c r="E163" s="19">
        <v>0.35</v>
      </c>
      <c r="F163" s="19">
        <v>0.28000000000000003</v>
      </c>
      <c r="G163" s="19">
        <v>0.33</v>
      </c>
      <c r="H163" s="19">
        <v>0</v>
      </c>
      <c r="I163" s="19">
        <v>0.33</v>
      </c>
      <c r="J163" s="19">
        <v>0.41</v>
      </c>
      <c r="K163" s="19">
        <v>0.41</v>
      </c>
      <c r="L163" s="19">
        <v>0.39</v>
      </c>
      <c r="M163" s="19">
        <v>0.35</v>
      </c>
      <c r="N163" s="19">
        <v>0.38</v>
      </c>
      <c r="O163" s="19">
        <v>0.38</v>
      </c>
      <c r="P163" s="19">
        <v>0.37</v>
      </c>
      <c r="Q163" s="19">
        <v>0.39</v>
      </c>
      <c r="R163" s="19">
        <v>0.41</v>
      </c>
      <c r="S163" s="19">
        <v>0.34</v>
      </c>
      <c r="T163" s="4">
        <v>0</v>
      </c>
    </row>
    <row r="164" spans="2:20">
      <c r="B164" s="54">
        <v>41476</v>
      </c>
      <c r="C164" s="19">
        <v>0.55000000000000004</v>
      </c>
      <c r="D164" s="19">
        <v>0.55000000000000004</v>
      </c>
      <c r="E164" s="19">
        <v>0.47</v>
      </c>
      <c r="F164" s="19">
        <v>0.37</v>
      </c>
      <c r="G164" s="19">
        <v>0.44</v>
      </c>
      <c r="H164" s="19" t="s">
        <v>13</v>
      </c>
      <c r="I164" s="19">
        <v>0.42</v>
      </c>
      <c r="J164" s="19">
        <v>0.55000000000000004</v>
      </c>
      <c r="K164" s="19">
        <v>0.55000000000000004</v>
      </c>
      <c r="L164" s="19">
        <v>0.53</v>
      </c>
      <c r="M164" s="19">
        <v>0.48</v>
      </c>
      <c r="N164" s="19">
        <v>0.51</v>
      </c>
      <c r="O164" s="19">
        <v>0.51</v>
      </c>
      <c r="P164" s="19">
        <v>0.5</v>
      </c>
      <c r="Q164" s="19">
        <v>0.52</v>
      </c>
      <c r="R164" s="19">
        <v>0.55000000000000004</v>
      </c>
      <c r="S164" s="19">
        <v>0.46</v>
      </c>
      <c r="T164" s="4" t="s">
        <v>13</v>
      </c>
    </row>
    <row r="165" spans="2:20">
      <c r="B165" s="54">
        <v>41477</v>
      </c>
      <c r="C165" s="19">
        <v>0.48</v>
      </c>
      <c r="D165" s="19">
        <v>0.48</v>
      </c>
      <c r="E165" s="19">
        <v>0.41</v>
      </c>
      <c r="F165" s="19">
        <v>0.33</v>
      </c>
      <c r="G165" s="19">
        <v>0.38</v>
      </c>
      <c r="H165" s="19" t="s">
        <v>13</v>
      </c>
      <c r="I165" s="19">
        <v>0.34</v>
      </c>
      <c r="J165" s="19">
        <v>0.48</v>
      </c>
      <c r="K165" s="19">
        <v>0.48</v>
      </c>
      <c r="L165" s="19">
        <v>0.47</v>
      </c>
      <c r="M165" s="19">
        <v>0.42</v>
      </c>
      <c r="N165" s="19">
        <v>0.45</v>
      </c>
      <c r="O165" s="19">
        <v>0.45</v>
      </c>
      <c r="P165" s="19">
        <v>0.44</v>
      </c>
      <c r="Q165" s="19">
        <v>0.46</v>
      </c>
      <c r="R165" s="19">
        <v>0.48</v>
      </c>
      <c r="S165" s="19">
        <v>0.41</v>
      </c>
      <c r="T165" s="4" t="s">
        <v>13</v>
      </c>
    </row>
    <row r="166" spans="2:20">
      <c r="B166" s="54">
        <v>41478</v>
      </c>
      <c r="C166" s="19">
        <v>0.39</v>
      </c>
      <c r="D166" s="19">
        <v>0.39</v>
      </c>
      <c r="E166" s="19">
        <v>0.33</v>
      </c>
      <c r="F166" s="19">
        <v>0.27</v>
      </c>
      <c r="G166" s="19">
        <v>0.31</v>
      </c>
      <c r="H166" s="19" t="s">
        <v>13</v>
      </c>
      <c r="I166" s="19">
        <v>0.26</v>
      </c>
      <c r="J166" s="19">
        <v>0.39</v>
      </c>
      <c r="K166" s="19">
        <v>0.39</v>
      </c>
      <c r="L166" s="19">
        <v>0.38</v>
      </c>
      <c r="M166" s="19">
        <v>0.35</v>
      </c>
      <c r="N166" s="19">
        <v>0.36</v>
      </c>
      <c r="O166" s="19">
        <v>0.36</v>
      </c>
      <c r="P166" s="19">
        <v>0.36</v>
      </c>
      <c r="Q166" s="19">
        <v>0.37</v>
      </c>
      <c r="R166" s="19">
        <v>0.39</v>
      </c>
      <c r="S166" s="19">
        <v>0.34</v>
      </c>
      <c r="T166" s="4" t="s">
        <v>13</v>
      </c>
    </row>
    <row r="167" spans="2:20">
      <c r="B167" s="54">
        <v>41479</v>
      </c>
      <c r="C167" s="19">
        <v>0.35</v>
      </c>
      <c r="D167" s="19">
        <v>0.35</v>
      </c>
      <c r="E167" s="19">
        <v>0.3</v>
      </c>
      <c r="F167" s="19">
        <v>0.24</v>
      </c>
      <c r="G167" s="19">
        <v>0.28000000000000003</v>
      </c>
      <c r="H167" s="19" t="s">
        <v>13</v>
      </c>
      <c r="I167" s="19">
        <v>0.22</v>
      </c>
      <c r="J167" s="19">
        <v>0.35</v>
      </c>
      <c r="K167" s="19">
        <v>0.35</v>
      </c>
      <c r="L167" s="19">
        <v>0.35</v>
      </c>
      <c r="M167" s="19">
        <v>0.32</v>
      </c>
      <c r="N167" s="19">
        <v>0.33</v>
      </c>
      <c r="O167" s="19">
        <v>0.33</v>
      </c>
      <c r="P167" s="19">
        <v>0.32</v>
      </c>
      <c r="Q167" s="19">
        <v>0.33</v>
      </c>
      <c r="R167" s="19">
        <v>0.35</v>
      </c>
      <c r="S167" s="19">
        <v>0.31</v>
      </c>
      <c r="T167" s="4" t="s">
        <v>13</v>
      </c>
    </row>
    <row r="168" spans="2:20">
      <c r="B168" s="54">
        <v>41480</v>
      </c>
      <c r="C168" s="19">
        <v>0.33</v>
      </c>
      <c r="D168" s="19">
        <v>0.33</v>
      </c>
      <c r="E168" s="19">
        <v>0.28000000000000003</v>
      </c>
      <c r="F168" s="19">
        <v>0.22</v>
      </c>
      <c r="G168" s="19">
        <v>0.26</v>
      </c>
      <c r="H168" s="19" t="s">
        <v>13</v>
      </c>
      <c r="I168" s="19">
        <v>0.19</v>
      </c>
      <c r="J168" s="19">
        <v>0.32</v>
      </c>
      <c r="K168" s="19">
        <v>0.33</v>
      </c>
      <c r="L168" s="19">
        <v>0.33</v>
      </c>
      <c r="M168" s="19">
        <v>0.31</v>
      </c>
      <c r="N168" s="19">
        <v>0.31</v>
      </c>
      <c r="O168" s="19">
        <v>0.31</v>
      </c>
      <c r="P168" s="19">
        <v>0.31</v>
      </c>
      <c r="Q168" s="19">
        <v>0.31</v>
      </c>
      <c r="R168" s="19">
        <v>0.33</v>
      </c>
      <c r="S168" s="19">
        <v>0.3</v>
      </c>
      <c r="T168" s="4" t="s">
        <v>13</v>
      </c>
    </row>
    <row r="169" spans="2:20">
      <c r="B169" s="54">
        <v>41481</v>
      </c>
      <c r="C169" s="19">
        <v>0.38</v>
      </c>
      <c r="D169" s="19">
        <v>0.38</v>
      </c>
      <c r="E169" s="19">
        <v>0.32</v>
      </c>
      <c r="F169" s="19">
        <v>0.26</v>
      </c>
      <c r="G169" s="19">
        <v>0.3</v>
      </c>
      <c r="H169" s="19" t="s">
        <v>13</v>
      </c>
      <c r="I169" s="19">
        <v>0.2</v>
      </c>
      <c r="J169" s="19">
        <v>0.37</v>
      </c>
      <c r="K169" s="19">
        <v>0.38</v>
      </c>
      <c r="L169" s="19">
        <v>0.38</v>
      </c>
      <c r="M169" s="19">
        <v>0.36</v>
      </c>
      <c r="N169" s="19">
        <v>0.35</v>
      </c>
      <c r="O169" s="19">
        <v>0.35</v>
      </c>
      <c r="P169" s="19">
        <v>0.35</v>
      </c>
      <c r="Q169" s="19">
        <v>0.36</v>
      </c>
      <c r="R169" s="19">
        <v>0.38</v>
      </c>
      <c r="S169" s="19">
        <v>0.35</v>
      </c>
      <c r="T169" s="4" t="s">
        <v>13</v>
      </c>
    </row>
    <row r="170" spans="2:20">
      <c r="B170" s="54">
        <v>41482</v>
      </c>
      <c r="C170" s="19">
        <v>0.36</v>
      </c>
      <c r="D170" s="19">
        <v>0.36</v>
      </c>
      <c r="E170" s="19">
        <v>0.31</v>
      </c>
      <c r="F170" s="19">
        <v>0.24</v>
      </c>
      <c r="G170" s="19">
        <v>0.28999999999999998</v>
      </c>
      <c r="H170" s="19" t="s">
        <v>13</v>
      </c>
      <c r="I170" s="19">
        <v>0.18</v>
      </c>
      <c r="J170" s="19">
        <v>0.34</v>
      </c>
      <c r="K170" s="19">
        <v>0.36</v>
      </c>
      <c r="L170" s="19">
        <v>0.36</v>
      </c>
      <c r="M170" s="19">
        <v>0.34</v>
      </c>
      <c r="N170" s="19">
        <v>0.33</v>
      </c>
      <c r="O170" s="19">
        <v>0.33</v>
      </c>
      <c r="P170" s="19">
        <v>0.33</v>
      </c>
      <c r="Q170" s="19">
        <v>0.34</v>
      </c>
      <c r="R170" s="19">
        <v>0.36</v>
      </c>
      <c r="S170" s="19">
        <v>0.33</v>
      </c>
      <c r="T170" s="4" t="s">
        <v>13</v>
      </c>
    </row>
    <row r="171" spans="2:20">
      <c r="B171" s="54">
        <v>41483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0.28999999999999998</v>
      </c>
      <c r="K171" s="4">
        <v>0.33</v>
      </c>
      <c r="L171" s="4">
        <v>0.33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</row>
    <row r="172" spans="2:20">
      <c r="B172" s="54">
        <v>41484</v>
      </c>
      <c r="C172" s="4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 t="s">
        <v>13</v>
      </c>
      <c r="I172" s="4">
        <v>0.14000000000000001</v>
      </c>
      <c r="J172" s="4">
        <v>0.28000000000000003</v>
      </c>
      <c r="K172" s="4">
        <v>0.34</v>
      </c>
      <c r="L172" s="4">
        <v>0.34</v>
      </c>
      <c r="M172" s="4">
        <v>0.33</v>
      </c>
      <c r="N172" s="4">
        <v>0.31</v>
      </c>
      <c r="O172" s="4">
        <v>0.31</v>
      </c>
      <c r="P172" s="4">
        <v>0.32</v>
      </c>
      <c r="Q172" s="4">
        <v>0.32</v>
      </c>
      <c r="R172" s="4">
        <v>0.34</v>
      </c>
      <c r="S172" s="4">
        <v>0.33</v>
      </c>
      <c r="T172" s="4" t="s">
        <v>13</v>
      </c>
    </row>
    <row r="173" spans="2:20">
      <c r="B173" s="54">
        <v>41485</v>
      </c>
      <c r="C173" s="4">
        <v>0.38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0.28999999999999998</v>
      </c>
      <c r="K173" s="4">
        <v>0.38</v>
      </c>
      <c r="L173" s="4">
        <v>0.38</v>
      </c>
      <c r="M173" s="4">
        <v>0.37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</row>
    <row r="174" spans="2:20">
      <c r="B174" s="54">
        <v>41486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 t="s">
        <v>13</v>
      </c>
      <c r="I174" s="4">
        <v>0.13</v>
      </c>
      <c r="J174" s="4">
        <v>0.28000000000000003</v>
      </c>
      <c r="K174" s="4">
        <v>0.39</v>
      </c>
      <c r="L174" s="4">
        <v>0.39</v>
      </c>
      <c r="M174" s="4">
        <v>0.39</v>
      </c>
      <c r="N174" s="4">
        <v>0.36</v>
      </c>
      <c r="O174" s="4">
        <v>0.36</v>
      </c>
      <c r="P174" s="4">
        <v>0.36</v>
      </c>
      <c r="Q174" s="4">
        <v>0.37</v>
      </c>
      <c r="R174" s="4">
        <v>0.39</v>
      </c>
      <c r="S174" s="4">
        <v>0.38</v>
      </c>
      <c r="T174" s="4" t="s">
        <v>13</v>
      </c>
    </row>
    <row r="175" spans="2:20">
      <c r="B175" s="54">
        <v>41487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</v>
      </c>
      <c r="J175" s="4">
        <v>0.28999999999999998</v>
      </c>
      <c r="K175" s="4">
        <v>0.43</v>
      </c>
      <c r="L175" s="4">
        <v>0.43</v>
      </c>
      <c r="M175" s="4">
        <v>0.43</v>
      </c>
      <c r="N175" s="4">
        <v>0.39</v>
      </c>
      <c r="O175" s="4">
        <v>0.39</v>
      </c>
      <c r="P175" s="4">
        <v>0.4</v>
      </c>
      <c r="Q175" s="4">
        <v>0.41</v>
      </c>
      <c r="R175" s="4">
        <v>0.43</v>
      </c>
      <c r="S175" s="4">
        <v>0.43</v>
      </c>
      <c r="T175" s="4" t="s">
        <v>13</v>
      </c>
    </row>
    <row r="176" spans="2:20">
      <c r="B176" s="54">
        <v>41488</v>
      </c>
      <c r="C176" s="4">
        <v>0.44</v>
      </c>
      <c r="D176" s="4">
        <v>0.44</v>
      </c>
      <c r="E176" s="4">
        <v>0.37</v>
      </c>
      <c r="F176" s="4">
        <v>0.3</v>
      </c>
      <c r="G176" s="4">
        <v>0.35</v>
      </c>
      <c r="H176" s="4" t="s">
        <v>13</v>
      </c>
      <c r="I176" s="4" t="s">
        <v>13</v>
      </c>
      <c r="J176" s="4">
        <v>0.28000000000000003</v>
      </c>
      <c r="K176" s="4">
        <v>0.44</v>
      </c>
      <c r="L176" s="4">
        <v>0.44</v>
      </c>
      <c r="M176" s="4">
        <v>0.44</v>
      </c>
      <c r="N176" s="4">
        <v>0.4</v>
      </c>
      <c r="O176" s="4">
        <v>0.4</v>
      </c>
      <c r="P176" s="4">
        <v>0.41</v>
      </c>
      <c r="Q176" s="4">
        <v>0.42</v>
      </c>
      <c r="R176" s="4">
        <v>0.44</v>
      </c>
      <c r="S176" s="4">
        <v>0.44</v>
      </c>
      <c r="T176" s="4" t="s">
        <v>13</v>
      </c>
    </row>
    <row r="177" spans="2:20">
      <c r="B177" s="54">
        <v>41489</v>
      </c>
      <c r="C177" s="4">
        <v>0.39</v>
      </c>
      <c r="D177" s="4">
        <v>0.39</v>
      </c>
      <c r="E177" s="4">
        <v>0.33</v>
      </c>
      <c r="F177" s="4">
        <v>0.27</v>
      </c>
      <c r="G177" s="4">
        <v>0.31</v>
      </c>
      <c r="H177" s="4" t="s">
        <v>13</v>
      </c>
      <c r="I177" s="4" t="s">
        <v>13</v>
      </c>
      <c r="J177" s="4">
        <v>0.23</v>
      </c>
      <c r="K177" s="4">
        <v>0.39</v>
      </c>
      <c r="L177" s="4">
        <v>0.39</v>
      </c>
      <c r="M177" s="4">
        <v>0.39</v>
      </c>
      <c r="N177" s="4">
        <v>0.35</v>
      </c>
      <c r="O177" s="4">
        <v>0.35</v>
      </c>
      <c r="P177" s="4">
        <v>0.36</v>
      </c>
      <c r="Q177" s="4">
        <v>0.37</v>
      </c>
      <c r="R177" s="4">
        <v>0.39</v>
      </c>
      <c r="S177" s="4">
        <v>0.39</v>
      </c>
      <c r="T177" s="4" t="s">
        <v>13</v>
      </c>
    </row>
    <row r="178" spans="2:20">
      <c r="B178" s="54">
        <v>41490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0.19</v>
      </c>
      <c r="K178" s="4">
        <v>0.35</v>
      </c>
      <c r="L178" s="4">
        <v>0.35</v>
      </c>
      <c r="M178" s="4">
        <v>0.35</v>
      </c>
      <c r="N178" s="4">
        <v>0.32</v>
      </c>
      <c r="O178" s="4">
        <v>0.32</v>
      </c>
      <c r="P178" s="4">
        <v>0.33</v>
      </c>
      <c r="Q178" s="4">
        <v>0.33</v>
      </c>
      <c r="R178" s="4">
        <v>0.35</v>
      </c>
      <c r="S178" s="4">
        <v>0.35</v>
      </c>
      <c r="T178" s="4" t="s">
        <v>13</v>
      </c>
    </row>
    <row r="179" spans="2:20">
      <c r="B179" s="54">
        <v>41491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 t="s">
        <v>13</v>
      </c>
      <c r="J179" s="4">
        <v>0.18</v>
      </c>
      <c r="K179" s="4">
        <v>0.36</v>
      </c>
      <c r="L179" s="4">
        <v>0.36</v>
      </c>
      <c r="M179" s="4">
        <v>0.36</v>
      </c>
      <c r="N179" s="4">
        <v>0.32</v>
      </c>
      <c r="O179" s="4">
        <v>0.32</v>
      </c>
      <c r="P179" s="4">
        <v>0.33</v>
      </c>
      <c r="Q179" s="4">
        <v>0.34</v>
      </c>
      <c r="R179" s="4">
        <v>0.36</v>
      </c>
      <c r="S179" s="4">
        <v>0.36</v>
      </c>
      <c r="T179" s="4" t="s">
        <v>13</v>
      </c>
    </row>
    <row r="180" spans="2:20">
      <c r="B180" s="54">
        <v>41492</v>
      </c>
      <c r="C180" s="4">
        <v>0.43</v>
      </c>
      <c r="D180" s="4">
        <v>0.43</v>
      </c>
      <c r="E180" s="4">
        <v>0.37</v>
      </c>
      <c r="F180" s="4">
        <v>0.28999999999999998</v>
      </c>
      <c r="G180" s="4">
        <v>0.34</v>
      </c>
      <c r="H180" s="4" t="s">
        <v>13</v>
      </c>
      <c r="I180" s="4" t="s">
        <v>13</v>
      </c>
      <c r="J180" s="4">
        <v>0.19</v>
      </c>
      <c r="K180" s="4">
        <v>0.43</v>
      </c>
      <c r="L180" s="4">
        <v>0.43</v>
      </c>
      <c r="M180" s="4">
        <v>0.43</v>
      </c>
      <c r="N180" s="4">
        <v>0.38</v>
      </c>
      <c r="O180" s="4">
        <v>0.38</v>
      </c>
      <c r="P180" s="4">
        <v>0.4</v>
      </c>
      <c r="Q180" s="4">
        <v>0.4</v>
      </c>
      <c r="R180" s="4">
        <v>0.43</v>
      </c>
      <c r="S180" s="4">
        <v>0.43</v>
      </c>
      <c r="T180" s="4" t="s">
        <v>13</v>
      </c>
    </row>
    <row r="181" spans="2:20">
      <c r="B181" s="54">
        <v>41493</v>
      </c>
      <c r="C181" s="19">
        <v>0.34</v>
      </c>
      <c r="D181" s="19">
        <v>0.34</v>
      </c>
      <c r="E181" s="19">
        <v>0.28999999999999998</v>
      </c>
      <c r="F181" s="19">
        <v>0.23</v>
      </c>
      <c r="G181" s="19">
        <v>0.27</v>
      </c>
      <c r="H181" s="19" t="s">
        <v>13</v>
      </c>
      <c r="I181" s="19" t="s">
        <v>13</v>
      </c>
      <c r="J181" s="19">
        <v>0.14000000000000001</v>
      </c>
      <c r="K181" s="19">
        <v>0.34</v>
      </c>
      <c r="L181" s="19">
        <v>0.34</v>
      </c>
      <c r="M181" s="19">
        <v>0.34</v>
      </c>
      <c r="N181" s="19">
        <v>0.3</v>
      </c>
      <c r="O181" s="19">
        <v>0.3</v>
      </c>
      <c r="P181" s="19">
        <v>0.32</v>
      </c>
      <c r="Q181" s="19">
        <v>0.31</v>
      </c>
      <c r="R181" s="19">
        <v>0.34</v>
      </c>
      <c r="S181" s="4">
        <v>0.34</v>
      </c>
      <c r="T181" s="4" t="s">
        <v>13</v>
      </c>
    </row>
    <row r="182" spans="2:20">
      <c r="B182" s="54">
        <v>41494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 t="s">
        <v>13</v>
      </c>
      <c r="J182" s="19">
        <v>0.12</v>
      </c>
      <c r="K182" s="19">
        <v>0.33</v>
      </c>
      <c r="L182" s="19">
        <v>0.33</v>
      </c>
      <c r="M182" s="19">
        <v>0.33</v>
      </c>
      <c r="N182" s="19">
        <v>0.28999999999999998</v>
      </c>
      <c r="O182" s="19">
        <v>0.28999999999999998</v>
      </c>
      <c r="P182" s="19">
        <v>0.31</v>
      </c>
      <c r="Q182" s="19">
        <v>0.3</v>
      </c>
      <c r="R182" s="19">
        <v>0.33</v>
      </c>
      <c r="S182" s="4">
        <v>0.33</v>
      </c>
      <c r="T182" s="4" t="s">
        <v>13</v>
      </c>
    </row>
    <row r="183" spans="2:20">
      <c r="B183" s="54">
        <v>41495</v>
      </c>
      <c r="C183" s="19">
        <v>0.42</v>
      </c>
      <c r="D183" s="19">
        <v>0.42</v>
      </c>
      <c r="E183" s="19">
        <v>0.36</v>
      </c>
      <c r="F183" s="19">
        <v>0.28999999999999998</v>
      </c>
      <c r="G183" s="19">
        <v>0.34</v>
      </c>
      <c r="H183" s="19" t="s">
        <v>13</v>
      </c>
      <c r="I183" s="19" t="s">
        <v>13</v>
      </c>
      <c r="J183" s="19">
        <v>0.14000000000000001</v>
      </c>
      <c r="K183" s="19">
        <v>0.42</v>
      </c>
      <c r="L183" s="19">
        <v>0.42</v>
      </c>
      <c r="M183" s="19">
        <v>0.42</v>
      </c>
      <c r="N183" s="19">
        <v>0.37</v>
      </c>
      <c r="O183" s="19">
        <v>0.37</v>
      </c>
      <c r="P183" s="19">
        <v>0.39</v>
      </c>
      <c r="Q183" s="19">
        <v>0.37</v>
      </c>
      <c r="R183" s="19">
        <v>0.42</v>
      </c>
      <c r="S183" s="4">
        <v>0.42</v>
      </c>
      <c r="T183" s="4" t="s">
        <v>13</v>
      </c>
    </row>
    <row r="184" spans="2:20">
      <c r="B184" s="54">
        <v>41496</v>
      </c>
      <c r="C184" s="19">
        <v>0.37</v>
      </c>
      <c r="D184" s="19">
        <v>0.37</v>
      </c>
      <c r="E184" s="19">
        <v>0.31</v>
      </c>
      <c r="F184" s="19">
        <v>0.25</v>
      </c>
      <c r="G184" s="19">
        <v>0.3</v>
      </c>
      <c r="H184" s="19" t="s">
        <v>13</v>
      </c>
      <c r="I184" s="19" t="s">
        <v>13</v>
      </c>
      <c r="J184" s="19">
        <v>0</v>
      </c>
      <c r="K184" s="19">
        <v>0.37</v>
      </c>
      <c r="L184" s="19">
        <v>0.37</v>
      </c>
      <c r="M184" s="19">
        <v>0.37</v>
      </c>
      <c r="N184" s="19">
        <v>0.32</v>
      </c>
      <c r="O184" s="19">
        <v>0.32</v>
      </c>
      <c r="P184" s="19">
        <v>0.34</v>
      </c>
      <c r="Q184" s="19">
        <v>0.32</v>
      </c>
      <c r="R184" s="19">
        <v>0.36</v>
      </c>
      <c r="S184" s="4">
        <v>0.37</v>
      </c>
      <c r="T184" s="4" t="s">
        <v>13</v>
      </c>
    </row>
    <row r="185" spans="2:20">
      <c r="B185" s="54">
        <v>41497</v>
      </c>
      <c r="C185" s="19">
        <v>0.35</v>
      </c>
      <c r="D185" s="19">
        <v>0.35</v>
      </c>
      <c r="E185" s="19">
        <v>0.3</v>
      </c>
      <c r="F185" s="19">
        <v>0.24</v>
      </c>
      <c r="G185" s="19">
        <v>0.28000000000000003</v>
      </c>
      <c r="H185" s="19" t="s">
        <v>13</v>
      </c>
      <c r="I185" s="19" t="s">
        <v>13</v>
      </c>
      <c r="J185" s="19" t="s">
        <v>13</v>
      </c>
      <c r="K185" s="19">
        <v>0.35</v>
      </c>
      <c r="L185" s="19">
        <v>0.35</v>
      </c>
      <c r="M185" s="19">
        <v>0.35</v>
      </c>
      <c r="N185" s="19">
        <v>0.3</v>
      </c>
      <c r="O185" s="19">
        <v>0.3</v>
      </c>
      <c r="P185" s="19">
        <v>0.33</v>
      </c>
      <c r="Q185" s="19">
        <v>0.3</v>
      </c>
      <c r="R185" s="19">
        <v>0.34</v>
      </c>
      <c r="S185" s="4">
        <v>0.35</v>
      </c>
      <c r="T185" s="4" t="s">
        <v>13</v>
      </c>
    </row>
    <row r="186" spans="2:20">
      <c r="B186" s="54">
        <v>41498</v>
      </c>
      <c r="C186" s="19">
        <v>0.33</v>
      </c>
      <c r="D186" s="19">
        <v>0.33</v>
      </c>
      <c r="E186" s="19">
        <v>0.28000000000000003</v>
      </c>
      <c r="F186" s="19">
        <v>0.22</v>
      </c>
      <c r="G186" s="19">
        <v>0.26</v>
      </c>
      <c r="H186" s="19" t="s">
        <v>13</v>
      </c>
      <c r="I186" s="19" t="s">
        <v>13</v>
      </c>
      <c r="J186" s="19" t="s">
        <v>13</v>
      </c>
      <c r="K186" s="19">
        <v>0.32</v>
      </c>
      <c r="L186" s="19">
        <v>0.33</v>
      </c>
      <c r="M186" s="19">
        <v>0.33</v>
      </c>
      <c r="N186" s="19">
        <v>0.28000000000000003</v>
      </c>
      <c r="O186" s="19">
        <v>0.28000000000000003</v>
      </c>
      <c r="P186" s="19">
        <v>0.31</v>
      </c>
      <c r="Q186" s="19">
        <v>0.28000000000000003</v>
      </c>
      <c r="R186" s="19">
        <v>0.32</v>
      </c>
      <c r="S186" s="4">
        <v>0.33</v>
      </c>
      <c r="T186" s="4" t="s">
        <v>13</v>
      </c>
    </row>
    <row r="187" spans="2:20">
      <c r="B187" s="54">
        <v>41499</v>
      </c>
      <c r="C187" s="19">
        <v>0.32</v>
      </c>
      <c r="D187" s="19">
        <v>0.32</v>
      </c>
      <c r="E187" s="19">
        <v>0.27</v>
      </c>
      <c r="F187" s="19">
        <v>0.22</v>
      </c>
      <c r="G187" s="19">
        <v>0.26</v>
      </c>
      <c r="H187" s="19" t="s">
        <v>13</v>
      </c>
      <c r="I187" s="19" t="s">
        <v>13</v>
      </c>
      <c r="J187" s="19" t="s">
        <v>13</v>
      </c>
      <c r="K187" s="19">
        <v>0.31</v>
      </c>
      <c r="L187" s="19">
        <v>0.32</v>
      </c>
      <c r="M187" s="19">
        <v>0.32</v>
      </c>
      <c r="N187" s="19">
        <v>0.27</v>
      </c>
      <c r="O187" s="19">
        <v>0.27</v>
      </c>
      <c r="P187" s="19">
        <v>0.3</v>
      </c>
      <c r="Q187" s="19">
        <v>0.26</v>
      </c>
      <c r="R187" s="19">
        <v>0.31</v>
      </c>
      <c r="S187" s="4">
        <v>0.32</v>
      </c>
      <c r="T187" s="4" t="s">
        <v>13</v>
      </c>
    </row>
    <row r="188" spans="2:20">
      <c r="B188" s="54">
        <v>41500</v>
      </c>
      <c r="C188" s="19">
        <v>0.4</v>
      </c>
      <c r="D188" s="19">
        <v>0.4</v>
      </c>
      <c r="E188" s="19">
        <v>0.34</v>
      </c>
      <c r="F188" s="19">
        <v>0.27</v>
      </c>
      <c r="G188" s="19">
        <v>0.32</v>
      </c>
      <c r="H188" s="19" t="s">
        <v>13</v>
      </c>
      <c r="I188" s="19" t="s">
        <v>13</v>
      </c>
      <c r="J188" s="19" t="s">
        <v>13</v>
      </c>
      <c r="K188" s="19">
        <v>0.39</v>
      </c>
      <c r="L188" s="19">
        <v>0.4</v>
      </c>
      <c r="M188" s="19">
        <v>0.4</v>
      </c>
      <c r="N188" s="19">
        <v>0.34</v>
      </c>
      <c r="O188" s="19">
        <v>0.34</v>
      </c>
      <c r="P188" s="19">
        <v>0.37</v>
      </c>
      <c r="Q188" s="19">
        <v>0.32</v>
      </c>
      <c r="R188" s="19">
        <v>0.39</v>
      </c>
      <c r="S188" s="4">
        <v>0.4</v>
      </c>
      <c r="T188" s="4" t="s">
        <v>13</v>
      </c>
    </row>
    <row r="189" spans="2:20">
      <c r="B189" s="54">
        <v>41501</v>
      </c>
      <c r="C189" s="19">
        <v>0.42</v>
      </c>
      <c r="D189" s="19">
        <v>0.42</v>
      </c>
      <c r="E189" s="19">
        <v>0.36</v>
      </c>
      <c r="F189" s="19">
        <v>0.28999999999999998</v>
      </c>
      <c r="G189" s="19">
        <v>0.34</v>
      </c>
      <c r="H189" s="19" t="s">
        <v>13</v>
      </c>
      <c r="I189" s="19" t="s">
        <v>13</v>
      </c>
      <c r="J189" s="19" t="s">
        <v>13</v>
      </c>
      <c r="K189" s="19">
        <v>0.41</v>
      </c>
      <c r="L189" s="19">
        <v>0.42</v>
      </c>
      <c r="M189" s="19">
        <v>0.42</v>
      </c>
      <c r="N189" s="19">
        <v>0.35</v>
      </c>
      <c r="O189" s="19">
        <v>0.35</v>
      </c>
      <c r="P189" s="19">
        <v>0.39</v>
      </c>
      <c r="Q189" s="19">
        <v>0.33</v>
      </c>
      <c r="R189" s="19">
        <v>0.4</v>
      </c>
      <c r="S189" s="4">
        <v>0.42</v>
      </c>
      <c r="T189" s="4" t="s">
        <v>13</v>
      </c>
    </row>
    <row r="190" spans="2:20">
      <c r="B190" s="54">
        <v>41502</v>
      </c>
      <c r="C190" s="19">
        <v>0.38</v>
      </c>
      <c r="D190" s="19">
        <v>0.38</v>
      </c>
      <c r="E190" s="19">
        <v>0.32</v>
      </c>
      <c r="F190" s="19">
        <v>0.26</v>
      </c>
      <c r="G190" s="19">
        <v>0.3</v>
      </c>
      <c r="H190" s="19" t="s">
        <v>13</v>
      </c>
      <c r="I190" s="19" t="s">
        <v>13</v>
      </c>
      <c r="J190" s="19" t="s">
        <v>13</v>
      </c>
      <c r="K190" s="19">
        <v>0.37</v>
      </c>
      <c r="L190" s="19">
        <v>0.38</v>
      </c>
      <c r="M190" s="19">
        <v>0.38</v>
      </c>
      <c r="N190" s="19">
        <v>0.31</v>
      </c>
      <c r="O190" s="19">
        <v>0.31</v>
      </c>
      <c r="P190" s="19">
        <v>0.35</v>
      </c>
      <c r="Q190" s="19">
        <v>0.28999999999999998</v>
      </c>
      <c r="R190" s="19">
        <v>0.36</v>
      </c>
      <c r="S190" s="4">
        <v>0.38</v>
      </c>
      <c r="T190" s="4" t="s">
        <v>13</v>
      </c>
    </row>
    <row r="191" spans="2:20">
      <c r="B191" s="54">
        <v>41503</v>
      </c>
      <c r="C191" s="19">
        <v>0.38</v>
      </c>
      <c r="D191" s="19">
        <v>0.38</v>
      </c>
      <c r="E191" s="19">
        <v>0.32</v>
      </c>
      <c r="F191" s="19">
        <v>0.26</v>
      </c>
      <c r="G191" s="19">
        <v>0.3</v>
      </c>
      <c r="H191" s="19" t="s">
        <v>13</v>
      </c>
      <c r="I191" s="19" t="s">
        <v>13</v>
      </c>
      <c r="J191" s="19" t="s">
        <v>13</v>
      </c>
      <c r="K191" s="19">
        <v>0.37</v>
      </c>
      <c r="L191" s="19">
        <v>0.38</v>
      </c>
      <c r="M191" s="19">
        <v>0.38</v>
      </c>
      <c r="N191" s="19">
        <v>0.31</v>
      </c>
      <c r="O191" s="19">
        <v>0.31</v>
      </c>
      <c r="P191" s="19">
        <v>0.35</v>
      </c>
      <c r="Q191" s="19">
        <v>0.28000000000000003</v>
      </c>
      <c r="R191" s="19">
        <v>0.36</v>
      </c>
      <c r="S191" s="4">
        <v>0.38</v>
      </c>
      <c r="T191" s="4" t="s">
        <v>13</v>
      </c>
    </row>
    <row r="192" spans="2:20">
      <c r="B192" s="54">
        <v>41504</v>
      </c>
      <c r="C192" s="19">
        <v>0.4</v>
      </c>
      <c r="D192" s="19">
        <v>0.4</v>
      </c>
      <c r="E192" s="19">
        <v>0.34</v>
      </c>
      <c r="F192" s="19">
        <v>0.27</v>
      </c>
      <c r="G192" s="19">
        <v>0.32</v>
      </c>
      <c r="H192" s="19" t="s">
        <v>13</v>
      </c>
      <c r="I192" s="19" t="s">
        <v>13</v>
      </c>
      <c r="J192" s="19" t="s">
        <v>13</v>
      </c>
      <c r="K192" s="19">
        <v>0.38</v>
      </c>
      <c r="L192" s="19">
        <v>0.4</v>
      </c>
      <c r="M192" s="19">
        <v>0.4</v>
      </c>
      <c r="N192" s="19">
        <v>0.33</v>
      </c>
      <c r="O192" s="19">
        <v>0.33</v>
      </c>
      <c r="P192" s="19">
        <v>0.37</v>
      </c>
      <c r="Q192" s="19">
        <v>0.28000000000000003</v>
      </c>
      <c r="R192" s="19">
        <v>0.38</v>
      </c>
      <c r="S192" s="4">
        <v>0.4</v>
      </c>
      <c r="T192" s="4" t="s">
        <v>13</v>
      </c>
    </row>
    <row r="193" spans="2:20">
      <c r="B193" s="54">
        <v>41505</v>
      </c>
      <c r="C193" s="19">
        <v>0.33</v>
      </c>
      <c r="D193" s="19">
        <v>0.33</v>
      </c>
      <c r="E193" s="19">
        <v>0.28000000000000003</v>
      </c>
      <c r="F193" s="19">
        <v>0.22</v>
      </c>
      <c r="G193" s="19">
        <v>0.26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0.33</v>
      </c>
      <c r="N193" s="19">
        <v>0.27</v>
      </c>
      <c r="O193" s="19">
        <v>0.27</v>
      </c>
      <c r="P193" s="19">
        <v>0.3</v>
      </c>
      <c r="Q193" s="19">
        <v>0.23</v>
      </c>
      <c r="R193" s="19">
        <v>0.31</v>
      </c>
      <c r="S193" s="4">
        <v>0.33</v>
      </c>
      <c r="T193" s="4" t="s">
        <v>13</v>
      </c>
    </row>
    <row r="194" spans="2:20">
      <c r="B194" s="54">
        <v>41506</v>
      </c>
      <c r="C194" s="19">
        <v>0.32</v>
      </c>
      <c r="D194" s="19">
        <v>0.32</v>
      </c>
      <c r="E194" s="19">
        <v>0.27</v>
      </c>
      <c r="F194" s="19">
        <v>0.22</v>
      </c>
      <c r="G194" s="19">
        <v>0.26</v>
      </c>
      <c r="H194" s="19" t="s">
        <v>13</v>
      </c>
      <c r="I194" s="19" t="s">
        <v>13</v>
      </c>
      <c r="J194" s="19" t="s">
        <v>13</v>
      </c>
      <c r="K194" s="19">
        <v>0.3</v>
      </c>
      <c r="L194" s="19">
        <v>0.32</v>
      </c>
      <c r="M194" s="19">
        <v>0.32</v>
      </c>
      <c r="N194" s="19">
        <v>0.26</v>
      </c>
      <c r="O194" s="19">
        <v>0.26</v>
      </c>
      <c r="P194" s="19">
        <v>0.28999999999999998</v>
      </c>
      <c r="Q194" s="19">
        <v>0.21</v>
      </c>
      <c r="R194" s="19">
        <v>0.3</v>
      </c>
      <c r="S194" s="4">
        <v>0.32</v>
      </c>
      <c r="T194" s="4" t="s">
        <v>13</v>
      </c>
    </row>
    <row r="195" spans="2:20">
      <c r="B195" s="54">
        <v>41507</v>
      </c>
      <c r="C195" s="19">
        <v>0.25</v>
      </c>
      <c r="D195" s="19">
        <v>0.25</v>
      </c>
      <c r="E195" s="19">
        <v>0.21</v>
      </c>
      <c r="F195" s="19">
        <v>0.17</v>
      </c>
      <c r="G195" s="19">
        <v>0.2</v>
      </c>
      <c r="H195" s="19" t="s">
        <v>13</v>
      </c>
      <c r="I195" s="19" t="s">
        <v>13</v>
      </c>
      <c r="J195" s="19" t="s">
        <v>13</v>
      </c>
      <c r="K195" s="19">
        <v>0.24</v>
      </c>
      <c r="L195" s="19">
        <v>0.25</v>
      </c>
      <c r="M195" s="19">
        <v>0.25</v>
      </c>
      <c r="N195" s="19">
        <v>0.2</v>
      </c>
      <c r="O195" s="19">
        <v>0.2</v>
      </c>
      <c r="P195" s="19">
        <v>0.22</v>
      </c>
      <c r="Q195" s="19">
        <v>0.16</v>
      </c>
      <c r="R195" s="19">
        <v>0.23</v>
      </c>
      <c r="S195" s="4">
        <v>0.25</v>
      </c>
      <c r="T195" s="4" t="s">
        <v>13</v>
      </c>
    </row>
    <row r="196" spans="2:20">
      <c r="B196" s="54">
        <v>41508</v>
      </c>
      <c r="C196" s="19">
        <v>0.31</v>
      </c>
      <c r="D196" s="19">
        <v>0.31</v>
      </c>
      <c r="E196" s="19">
        <v>0.26</v>
      </c>
      <c r="F196" s="19">
        <v>0.21</v>
      </c>
      <c r="G196" s="19">
        <v>0.25</v>
      </c>
      <c r="H196" s="19" t="s">
        <v>13</v>
      </c>
      <c r="I196" s="19" t="s">
        <v>13</v>
      </c>
      <c r="J196" s="19" t="s">
        <v>13</v>
      </c>
      <c r="K196" s="19">
        <v>0.28999999999999998</v>
      </c>
      <c r="L196" s="19">
        <v>0.31</v>
      </c>
      <c r="M196" s="19">
        <v>0.31</v>
      </c>
      <c r="N196" s="19">
        <v>0.25</v>
      </c>
      <c r="O196" s="19">
        <v>0.25</v>
      </c>
      <c r="P196" s="19">
        <v>0.28000000000000003</v>
      </c>
      <c r="Q196" s="19">
        <v>0.19</v>
      </c>
      <c r="R196" s="19">
        <v>0.28999999999999998</v>
      </c>
      <c r="S196" s="4">
        <v>0.3</v>
      </c>
      <c r="T196" s="4" t="s">
        <v>13</v>
      </c>
    </row>
    <row r="197" spans="2:20">
      <c r="B197" s="54">
        <v>41509</v>
      </c>
      <c r="C197" s="19">
        <v>0.27</v>
      </c>
      <c r="D197" s="19">
        <v>0.27</v>
      </c>
      <c r="E197" s="19">
        <v>0.23</v>
      </c>
      <c r="F197" s="19">
        <v>0.18</v>
      </c>
      <c r="G197" s="19">
        <v>0.22</v>
      </c>
      <c r="H197" s="19" t="s">
        <v>13</v>
      </c>
      <c r="I197" s="19" t="s">
        <v>13</v>
      </c>
      <c r="J197" s="19" t="s">
        <v>13</v>
      </c>
      <c r="K197" s="19">
        <v>0.25</v>
      </c>
      <c r="L197" s="19">
        <v>0.27</v>
      </c>
      <c r="M197" s="19">
        <v>0.27</v>
      </c>
      <c r="N197" s="19">
        <v>0.22</v>
      </c>
      <c r="O197" s="19">
        <v>0.22</v>
      </c>
      <c r="P197" s="19">
        <v>0.24</v>
      </c>
      <c r="Q197" s="19">
        <v>0.16</v>
      </c>
      <c r="R197" s="19">
        <v>0.25</v>
      </c>
      <c r="S197" s="4">
        <v>0.26</v>
      </c>
      <c r="T197" s="4" t="s">
        <v>13</v>
      </c>
    </row>
    <row r="198" spans="2:20">
      <c r="B198" s="54">
        <v>41510</v>
      </c>
      <c r="C198" s="19">
        <v>0.35</v>
      </c>
      <c r="D198" s="19">
        <v>0.35</v>
      </c>
      <c r="E198" s="19">
        <v>0.3</v>
      </c>
      <c r="F198" s="19">
        <v>0.24</v>
      </c>
      <c r="G198" s="19">
        <v>0.28000000000000003</v>
      </c>
      <c r="H198" s="19" t="s">
        <v>13</v>
      </c>
      <c r="I198" s="19" t="s">
        <v>13</v>
      </c>
      <c r="J198" s="19" t="s">
        <v>13</v>
      </c>
      <c r="K198" s="19">
        <v>0.33</v>
      </c>
      <c r="L198" s="19">
        <v>0.34</v>
      </c>
      <c r="M198" s="19">
        <v>0.35</v>
      </c>
      <c r="N198" s="19">
        <v>0.28000000000000003</v>
      </c>
      <c r="O198" s="19">
        <v>0.28000000000000003</v>
      </c>
      <c r="P198" s="19">
        <v>0.31</v>
      </c>
      <c r="Q198" s="19">
        <v>0.19</v>
      </c>
      <c r="R198" s="19">
        <v>0.32</v>
      </c>
      <c r="S198" s="4">
        <v>0.34</v>
      </c>
      <c r="T198" s="4" t="s">
        <v>13</v>
      </c>
    </row>
    <row r="199" spans="2:20">
      <c r="B199" s="54">
        <v>41511</v>
      </c>
      <c r="C199" s="19">
        <v>0.4</v>
      </c>
      <c r="D199" s="19">
        <v>0.4</v>
      </c>
      <c r="E199" s="19">
        <v>0.34</v>
      </c>
      <c r="F199" s="19">
        <v>0.27</v>
      </c>
      <c r="G199" s="19">
        <v>0.32</v>
      </c>
      <c r="H199" s="19" t="s">
        <v>13</v>
      </c>
      <c r="I199" s="19" t="s">
        <v>13</v>
      </c>
      <c r="J199" s="19" t="s">
        <v>13</v>
      </c>
      <c r="K199" s="19">
        <v>0.37</v>
      </c>
      <c r="L199" s="19">
        <v>0.39</v>
      </c>
      <c r="M199" s="19">
        <v>0.4</v>
      </c>
      <c r="N199" s="19">
        <v>0.32</v>
      </c>
      <c r="O199" s="19">
        <v>0.32</v>
      </c>
      <c r="P199" s="19">
        <v>0.35</v>
      </c>
      <c r="Q199" s="19">
        <v>0.21</v>
      </c>
      <c r="R199" s="19">
        <v>0.36</v>
      </c>
      <c r="S199" s="4">
        <v>0.39</v>
      </c>
      <c r="T199" s="4" t="s">
        <v>13</v>
      </c>
    </row>
    <row r="200" spans="2:20">
      <c r="B200" s="54">
        <v>41512</v>
      </c>
      <c r="C200" s="19">
        <v>0.28000000000000003</v>
      </c>
      <c r="D200" s="19">
        <v>0.28000000000000003</v>
      </c>
      <c r="E200" s="19">
        <v>0.24</v>
      </c>
      <c r="F200" s="19">
        <v>0.19</v>
      </c>
      <c r="G200" s="19">
        <v>0.22</v>
      </c>
      <c r="H200" s="19" t="s">
        <v>13</v>
      </c>
      <c r="I200" s="19" t="s">
        <v>13</v>
      </c>
      <c r="J200" s="19" t="s">
        <v>13</v>
      </c>
      <c r="K200" s="19">
        <v>0.26</v>
      </c>
      <c r="L200" s="19">
        <v>0.27</v>
      </c>
      <c r="M200" s="19">
        <v>0.28000000000000003</v>
      </c>
      <c r="N200" s="19">
        <v>0.22</v>
      </c>
      <c r="O200" s="19">
        <v>0.22</v>
      </c>
      <c r="P200" s="19">
        <v>0.24</v>
      </c>
      <c r="Q200" s="19">
        <v>0.14000000000000001</v>
      </c>
      <c r="R200" s="19">
        <v>0.25</v>
      </c>
      <c r="S200" s="4">
        <v>0.27</v>
      </c>
      <c r="T200" s="4" t="s">
        <v>13</v>
      </c>
    </row>
    <row r="201" spans="2:20">
      <c r="B201" s="54">
        <v>41513</v>
      </c>
      <c r="C201" s="19">
        <v>0.32</v>
      </c>
      <c r="D201" s="19">
        <v>0.32</v>
      </c>
      <c r="E201" s="19">
        <v>0.27</v>
      </c>
      <c r="F201" s="19">
        <v>0.22</v>
      </c>
      <c r="G201" s="19">
        <v>0.26</v>
      </c>
      <c r="H201" s="19" t="s">
        <v>13</v>
      </c>
      <c r="I201" s="19" t="s">
        <v>13</v>
      </c>
      <c r="J201" s="19" t="s">
        <v>13</v>
      </c>
      <c r="K201" s="19">
        <v>0.28999999999999998</v>
      </c>
      <c r="L201" s="19">
        <v>0.31</v>
      </c>
      <c r="M201" s="19">
        <v>0.32</v>
      </c>
      <c r="N201" s="19">
        <v>0.25</v>
      </c>
      <c r="O201" s="19">
        <v>0.25</v>
      </c>
      <c r="P201" s="19">
        <v>0.27</v>
      </c>
      <c r="Q201" s="19">
        <v>0.15</v>
      </c>
      <c r="R201" s="19">
        <v>0.28999999999999998</v>
      </c>
      <c r="S201" s="4">
        <v>0.31</v>
      </c>
      <c r="T201" s="4" t="s">
        <v>13</v>
      </c>
    </row>
    <row r="202" spans="2:20">
      <c r="B202" s="54">
        <v>41514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0.24</v>
      </c>
      <c r="M202" s="19">
        <v>0.25</v>
      </c>
      <c r="N202" s="19">
        <v>0.19</v>
      </c>
      <c r="O202" s="19">
        <v>0.19</v>
      </c>
      <c r="P202" s="19">
        <v>0.21</v>
      </c>
      <c r="Q202" s="19">
        <v>0.11</v>
      </c>
      <c r="R202" s="19">
        <v>0.22</v>
      </c>
      <c r="S202" s="4">
        <v>0.24</v>
      </c>
      <c r="T202" s="4" t="s">
        <v>13</v>
      </c>
    </row>
    <row r="203" spans="2:20">
      <c r="B203" s="54">
        <v>41515</v>
      </c>
      <c r="C203" s="19">
        <v>0.28999999999999998</v>
      </c>
      <c r="D203" s="19">
        <v>0.28999999999999998</v>
      </c>
      <c r="E203" s="19">
        <v>0.25</v>
      </c>
      <c r="F203" s="19">
        <v>0.19</v>
      </c>
      <c r="G203" s="19">
        <v>0.23</v>
      </c>
      <c r="H203" s="19" t="s">
        <v>13</v>
      </c>
      <c r="I203" s="19" t="s">
        <v>13</v>
      </c>
      <c r="J203" s="19" t="s">
        <v>13</v>
      </c>
      <c r="K203" s="19">
        <v>0.26</v>
      </c>
      <c r="L203" s="19">
        <v>0.28000000000000003</v>
      </c>
      <c r="M203" s="19">
        <v>0.28000000000000003</v>
      </c>
      <c r="N203" s="19">
        <v>0.22</v>
      </c>
      <c r="O203" s="19">
        <v>0.22</v>
      </c>
      <c r="P203" s="19">
        <v>0.24</v>
      </c>
      <c r="Q203" s="19">
        <v>0.12</v>
      </c>
      <c r="R203" s="19">
        <v>0.26</v>
      </c>
      <c r="S203" s="4">
        <v>0.27</v>
      </c>
      <c r="T203" s="4" t="s">
        <v>13</v>
      </c>
    </row>
    <row r="204" spans="2:20">
      <c r="B204" s="54">
        <v>41516</v>
      </c>
      <c r="C204" s="19">
        <v>0.33</v>
      </c>
      <c r="D204" s="19">
        <v>0.33</v>
      </c>
      <c r="E204" s="19">
        <v>0.28000000000000003</v>
      </c>
      <c r="F204" s="19">
        <v>0.22</v>
      </c>
      <c r="G204" s="19">
        <v>0.26</v>
      </c>
      <c r="H204" s="19" t="s">
        <v>13</v>
      </c>
      <c r="I204" s="19" t="s">
        <v>13</v>
      </c>
      <c r="J204" s="19" t="s">
        <v>13</v>
      </c>
      <c r="K204" s="19">
        <v>0.3</v>
      </c>
      <c r="L204" s="19">
        <v>0.31</v>
      </c>
      <c r="M204" s="19">
        <v>0.32</v>
      </c>
      <c r="N204" s="19">
        <v>0.25</v>
      </c>
      <c r="O204" s="19">
        <v>0.25</v>
      </c>
      <c r="P204" s="19">
        <v>0.27</v>
      </c>
      <c r="Q204" s="19">
        <v>0.12</v>
      </c>
      <c r="R204" s="19">
        <v>0.28999999999999998</v>
      </c>
      <c r="S204" s="4">
        <v>0.31</v>
      </c>
      <c r="T204" s="4" t="s">
        <v>13</v>
      </c>
    </row>
    <row r="205" spans="2:20">
      <c r="B205" s="54">
        <v>41517</v>
      </c>
      <c r="C205" s="19">
        <v>0.26</v>
      </c>
      <c r="D205" s="19">
        <v>0.26</v>
      </c>
      <c r="E205" s="19">
        <v>0.22</v>
      </c>
      <c r="F205" s="19">
        <v>0.17</v>
      </c>
      <c r="G205" s="19">
        <v>0.21</v>
      </c>
      <c r="H205" s="19" t="s">
        <v>13</v>
      </c>
      <c r="I205" s="19" t="s">
        <v>13</v>
      </c>
      <c r="J205" s="19" t="s">
        <v>13</v>
      </c>
      <c r="K205" s="19">
        <v>0.23</v>
      </c>
      <c r="L205" s="19">
        <v>0.25</v>
      </c>
      <c r="M205" s="19">
        <v>0.25</v>
      </c>
      <c r="N205" s="19">
        <v>0.2</v>
      </c>
      <c r="O205" s="19">
        <v>0.2</v>
      </c>
      <c r="P205" s="19">
        <v>0.21</v>
      </c>
      <c r="Q205" s="19">
        <v>0.09</v>
      </c>
      <c r="R205" s="19">
        <v>0.23</v>
      </c>
      <c r="S205" s="4">
        <v>0.24</v>
      </c>
      <c r="T205" s="4" t="s">
        <v>13</v>
      </c>
    </row>
    <row r="206" spans="2:20">
      <c r="B206" s="54">
        <v>41518</v>
      </c>
      <c r="C206" s="19">
        <v>0.31</v>
      </c>
      <c r="D206" s="19">
        <v>0.31</v>
      </c>
      <c r="E206" s="19">
        <v>0.26</v>
      </c>
      <c r="F206" s="19">
        <v>0.21</v>
      </c>
      <c r="G206" s="19">
        <v>0.25</v>
      </c>
      <c r="H206" s="19" t="s">
        <v>13</v>
      </c>
      <c r="I206" s="19" t="s">
        <v>13</v>
      </c>
      <c r="J206" s="19" t="s">
        <v>13</v>
      </c>
      <c r="K206" s="19">
        <v>0.27</v>
      </c>
      <c r="L206" s="19">
        <v>0.28999999999999998</v>
      </c>
      <c r="M206" s="19">
        <v>0.3</v>
      </c>
      <c r="N206" s="19">
        <v>0.23</v>
      </c>
      <c r="O206" s="19">
        <v>0.23</v>
      </c>
      <c r="P206" s="19">
        <v>0.25</v>
      </c>
      <c r="Q206" s="19">
        <v>0</v>
      </c>
      <c r="R206" s="19">
        <v>0.27</v>
      </c>
      <c r="S206" s="4">
        <v>0.28999999999999998</v>
      </c>
      <c r="T206" s="4" t="s">
        <v>13</v>
      </c>
    </row>
    <row r="207" spans="2:20">
      <c r="B207" s="54">
        <v>41519</v>
      </c>
      <c r="C207" s="19">
        <v>0.21</v>
      </c>
      <c r="D207" s="19">
        <v>0.21</v>
      </c>
      <c r="E207" s="19">
        <v>0.18</v>
      </c>
      <c r="F207" s="19">
        <v>0.14000000000000001</v>
      </c>
      <c r="G207" s="19">
        <v>0.17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0.2</v>
      </c>
      <c r="N207" s="19">
        <v>0.15</v>
      </c>
      <c r="O207" s="19">
        <v>0.15</v>
      </c>
      <c r="P207" s="19">
        <v>0.17</v>
      </c>
      <c r="Q207" s="19" t="s">
        <v>13</v>
      </c>
      <c r="R207" s="19">
        <v>0.18</v>
      </c>
      <c r="S207" s="4">
        <v>0.19</v>
      </c>
      <c r="T207" s="4" t="s">
        <v>13</v>
      </c>
    </row>
    <row r="208" spans="2:20">
      <c r="B208" s="54">
        <v>41520</v>
      </c>
      <c r="C208" s="19">
        <v>0.16</v>
      </c>
      <c r="D208" s="19">
        <v>0.16</v>
      </c>
      <c r="E208" s="19">
        <v>0.14000000000000001</v>
      </c>
      <c r="F208" s="19">
        <v>0.11</v>
      </c>
      <c r="G208" s="19">
        <v>0.13</v>
      </c>
      <c r="H208" s="19" t="s">
        <v>13</v>
      </c>
      <c r="I208" s="19" t="s">
        <v>13</v>
      </c>
      <c r="J208" s="19" t="s">
        <v>13</v>
      </c>
      <c r="K208" s="19">
        <v>0.14000000000000001</v>
      </c>
      <c r="L208" s="19">
        <v>0.15</v>
      </c>
      <c r="M208" s="19">
        <v>0.15</v>
      </c>
      <c r="N208" s="19">
        <v>0.11</v>
      </c>
      <c r="O208" s="19">
        <v>0.11</v>
      </c>
      <c r="P208" s="19">
        <v>0.13</v>
      </c>
      <c r="Q208" s="19" t="s">
        <v>13</v>
      </c>
      <c r="R208" s="19">
        <v>0.14000000000000001</v>
      </c>
      <c r="S208" s="4">
        <v>0.15</v>
      </c>
      <c r="T208" s="4" t="s">
        <v>13</v>
      </c>
    </row>
    <row r="209" spans="2:20">
      <c r="B209" s="54">
        <v>41521</v>
      </c>
      <c r="C209" s="19">
        <v>0.24</v>
      </c>
      <c r="D209" s="19">
        <v>0.24</v>
      </c>
      <c r="E209" s="19">
        <v>0.2</v>
      </c>
      <c r="F209" s="19">
        <v>0.16</v>
      </c>
      <c r="G209" s="19">
        <v>0.19</v>
      </c>
      <c r="H209" s="19" t="s">
        <v>13</v>
      </c>
      <c r="I209" s="19" t="s">
        <v>13</v>
      </c>
      <c r="J209" s="19" t="s">
        <v>13</v>
      </c>
      <c r="K209" s="19">
        <v>0.21</v>
      </c>
      <c r="L209" s="19">
        <v>0.22</v>
      </c>
      <c r="M209" s="19">
        <v>0.23</v>
      </c>
      <c r="N209" s="19">
        <v>0.17</v>
      </c>
      <c r="O209" s="19">
        <v>0.17</v>
      </c>
      <c r="P209" s="19">
        <v>0.19</v>
      </c>
      <c r="Q209" s="19" t="s">
        <v>13</v>
      </c>
      <c r="R209" s="19">
        <v>0.21</v>
      </c>
      <c r="S209" s="4">
        <v>0.22</v>
      </c>
      <c r="T209" s="4" t="s">
        <v>13</v>
      </c>
    </row>
    <row r="210" spans="2:20">
      <c r="B210" s="54">
        <v>41522</v>
      </c>
      <c r="C210" s="19">
        <v>0.24</v>
      </c>
      <c r="D210" s="19">
        <v>0.24</v>
      </c>
      <c r="E210" s="19">
        <v>0.2</v>
      </c>
      <c r="F210" s="19">
        <v>0.16</v>
      </c>
      <c r="G210" s="19">
        <v>0.19</v>
      </c>
      <c r="H210" s="19" t="s">
        <v>13</v>
      </c>
      <c r="I210" s="19" t="s">
        <v>13</v>
      </c>
      <c r="J210" s="19" t="s">
        <v>13</v>
      </c>
      <c r="K210" s="19">
        <v>0.21</v>
      </c>
      <c r="L210" s="19">
        <v>0.22</v>
      </c>
      <c r="M210" s="19">
        <v>0.23</v>
      </c>
      <c r="N210" s="19">
        <v>0.17</v>
      </c>
      <c r="O210" s="19">
        <v>0.17</v>
      </c>
      <c r="P210" s="19">
        <v>0.19</v>
      </c>
      <c r="Q210" s="19" t="s">
        <v>13</v>
      </c>
      <c r="R210" s="19">
        <v>0.2</v>
      </c>
      <c r="S210" s="4">
        <v>0.22</v>
      </c>
      <c r="T210" s="4" t="s">
        <v>13</v>
      </c>
    </row>
    <row r="211" spans="2:20">
      <c r="B211" s="54">
        <v>41523</v>
      </c>
      <c r="C211" s="19">
        <v>0.25</v>
      </c>
      <c r="D211" s="19">
        <v>0.25</v>
      </c>
      <c r="E211" s="19">
        <v>0.21</v>
      </c>
      <c r="F211" s="19">
        <v>0.16</v>
      </c>
      <c r="G211" s="19">
        <v>0.2</v>
      </c>
      <c r="H211" s="19" t="s">
        <v>13</v>
      </c>
      <c r="I211" s="19" t="s">
        <v>13</v>
      </c>
      <c r="J211" s="19" t="s">
        <v>13</v>
      </c>
      <c r="K211" s="19">
        <v>0.22</v>
      </c>
      <c r="L211" s="19">
        <v>0.23</v>
      </c>
      <c r="M211" s="19">
        <v>0.23</v>
      </c>
      <c r="N211" s="19">
        <v>0.17</v>
      </c>
      <c r="O211" s="19">
        <v>0.17</v>
      </c>
      <c r="P211" s="19">
        <v>0.2</v>
      </c>
      <c r="Q211" s="19" t="s">
        <v>13</v>
      </c>
      <c r="R211" s="19">
        <v>0.21</v>
      </c>
      <c r="S211" s="4">
        <v>0.23</v>
      </c>
      <c r="T211" s="4" t="s">
        <v>13</v>
      </c>
    </row>
    <row r="212" spans="2:20">
      <c r="B212" s="54">
        <v>41524</v>
      </c>
      <c r="C212" s="19">
        <v>0.21</v>
      </c>
      <c r="D212" s="19">
        <v>0.21</v>
      </c>
      <c r="E212" s="19">
        <v>0.18</v>
      </c>
      <c r="F212" s="19">
        <v>0.14000000000000001</v>
      </c>
      <c r="G212" s="19">
        <v>0.17</v>
      </c>
      <c r="H212" s="19" t="s">
        <v>13</v>
      </c>
      <c r="I212" s="19" t="s">
        <v>13</v>
      </c>
      <c r="J212" s="19" t="s">
        <v>13</v>
      </c>
      <c r="K212" s="19">
        <v>0.18</v>
      </c>
      <c r="L212" s="19">
        <v>0.19</v>
      </c>
      <c r="M212" s="19">
        <v>0.19</v>
      </c>
      <c r="N212" s="19">
        <v>0.14000000000000001</v>
      </c>
      <c r="O212" s="19">
        <v>0.14000000000000001</v>
      </c>
      <c r="P212" s="19">
        <v>0.17</v>
      </c>
      <c r="Q212" s="19" t="s">
        <v>13</v>
      </c>
      <c r="R212" s="19">
        <v>0.18</v>
      </c>
      <c r="S212" s="4">
        <v>0.19</v>
      </c>
      <c r="T212" s="4" t="s">
        <v>13</v>
      </c>
    </row>
    <row r="213" spans="2:20">
      <c r="B213" s="54">
        <v>41525</v>
      </c>
      <c r="C213" s="19">
        <v>0.25</v>
      </c>
      <c r="D213" s="19">
        <v>0.25</v>
      </c>
      <c r="E213" s="19">
        <v>0.21</v>
      </c>
      <c r="F213" s="19">
        <v>0.16</v>
      </c>
      <c r="G213" s="19">
        <v>0.2</v>
      </c>
      <c r="H213" s="19" t="s">
        <v>13</v>
      </c>
      <c r="I213" s="19" t="s">
        <v>13</v>
      </c>
      <c r="J213" s="19" t="s">
        <v>13</v>
      </c>
      <c r="K213" s="19">
        <v>0.21</v>
      </c>
      <c r="L213" s="19">
        <v>0.22</v>
      </c>
      <c r="M213" s="19">
        <v>0.23</v>
      </c>
      <c r="N213" s="19">
        <v>0.16</v>
      </c>
      <c r="O213" s="19">
        <v>0.16</v>
      </c>
      <c r="P213" s="19">
        <v>0.2</v>
      </c>
      <c r="Q213" s="19" t="s">
        <v>13</v>
      </c>
      <c r="R213" s="19">
        <v>0.21</v>
      </c>
      <c r="S213" s="4">
        <v>0.22</v>
      </c>
      <c r="T213" s="4" t="s">
        <v>13</v>
      </c>
    </row>
    <row r="214" spans="2:20">
      <c r="B214" s="54">
        <v>41526</v>
      </c>
      <c r="C214" s="19">
        <v>0.28999999999999998</v>
      </c>
      <c r="D214" s="19">
        <v>0.28999999999999998</v>
      </c>
      <c r="E214" s="19">
        <v>0.25</v>
      </c>
      <c r="F214" s="19">
        <v>0.19</v>
      </c>
      <c r="G214" s="19">
        <v>0.23</v>
      </c>
      <c r="H214" s="19" t="s">
        <v>13</v>
      </c>
      <c r="I214" s="19" t="s">
        <v>13</v>
      </c>
      <c r="J214" s="19" t="s">
        <v>13</v>
      </c>
      <c r="K214" s="19">
        <v>0.25</v>
      </c>
      <c r="L214" s="19">
        <v>0.26</v>
      </c>
      <c r="M214" s="19">
        <v>0.26</v>
      </c>
      <c r="N214" s="19">
        <v>0.18</v>
      </c>
      <c r="O214" s="19">
        <v>0.18</v>
      </c>
      <c r="P214" s="19">
        <v>0.23</v>
      </c>
      <c r="Q214" s="19" t="s">
        <v>13</v>
      </c>
      <c r="R214" s="19">
        <v>0.24</v>
      </c>
      <c r="S214" s="4">
        <v>0.26</v>
      </c>
      <c r="T214" s="4" t="s">
        <v>13</v>
      </c>
    </row>
    <row r="215" spans="2:20">
      <c r="B215" s="54">
        <v>41527</v>
      </c>
      <c r="C215" s="19">
        <v>0.19</v>
      </c>
      <c r="D215" s="19">
        <v>0.19</v>
      </c>
      <c r="E215" s="19">
        <v>0.16</v>
      </c>
      <c r="F215" s="19">
        <v>0.12</v>
      </c>
      <c r="G215" s="19">
        <v>0.15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0.17</v>
      </c>
      <c r="M215" s="19">
        <v>0.17</v>
      </c>
      <c r="N215" s="19">
        <v>0.11</v>
      </c>
      <c r="O215" s="19">
        <v>0.11</v>
      </c>
      <c r="P215" s="19">
        <v>0.15</v>
      </c>
      <c r="Q215" s="19" t="s">
        <v>13</v>
      </c>
      <c r="R215" s="19">
        <v>0.16</v>
      </c>
      <c r="S215" s="4">
        <v>0.17</v>
      </c>
      <c r="T215" s="4" t="s">
        <v>13</v>
      </c>
    </row>
    <row r="216" spans="2:20">
      <c r="B216" s="54">
        <v>41528</v>
      </c>
      <c r="C216" s="19">
        <v>0.18</v>
      </c>
      <c r="D216" s="19">
        <v>0.18</v>
      </c>
      <c r="E216" s="19">
        <v>0.15</v>
      </c>
      <c r="F216" s="19">
        <v>0.12</v>
      </c>
      <c r="G216" s="19">
        <v>0.14000000000000001</v>
      </c>
      <c r="H216" s="19" t="s">
        <v>13</v>
      </c>
      <c r="I216" s="19" t="s">
        <v>13</v>
      </c>
      <c r="J216" s="19" t="s">
        <v>13</v>
      </c>
      <c r="K216" s="19">
        <v>0.15</v>
      </c>
      <c r="L216" s="19">
        <v>0.16</v>
      </c>
      <c r="M216" s="19">
        <v>0.16</v>
      </c>
      <c r="N216" s="19">
        <v>0.11</v>
      </c>
      <c r="O216" s="19">
        <v>0.11</v>
      </c>
      <c r="P216" s="19">
        <v>0.14000000000000001</v>
      </c>
      <c r="Q216" s="19" t="s">
        <v>13</v>
      </c>
      <c r="R216" s="19">
        <v>0.15</v>
      </c>
      <c r="S216" s="4">
        <v>0.16</v>
      </c>
      <c r="T216" s="4" t="s">
        <v>13</v>
      </c>
    </row>
    <row r="217" spans="2:20">
      <c r="B217" s="54">
        <v>41529</v>
      </c>
      <c r="C217" s="19">
        <v>0.22</v>
      </c>
      <c r="D217" s="19">
        <v>0.22</v>
      </c>
      <c r="E217" s="19">
        <v>0.19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0.19</v>
      </c>
      <c r="M217" s="19">
        <v>0.2</v>
      </c>
      <c r="N217" s="19">
        <v>0.12</v>
      </c>
      <c r="O217" s="19">
        <v>0.12</v>
      </c>
      <c r="P217" s="19">
        <v>0.17</v>
      </c>
      <c r="Q217" s="19" t="s">
        <v>13</v>
      </c>
      <c r="R217" s="19">
        <v>0.18</v>
      </c>
      <c r="S217" s="4">
        <v>0.19</v>
      </c>
      <c r="T217" s="4" t="s">
        <v>13</v>
      </c>
    </row>
    <row r="218" spans="2:20">
      <c r="B218" s="54">
        <v>41530</v>
      </c>
      <c r="C218" s="19">
        <v>0.13</v>
      </c>
      <c r="D218" s="19">
        <v>0.13</v>
      </c>
      <c r="E218" s="19">
        <v>0.11</v>
      </c>
      <c r="F218" s="19">
        <v>0.08</v>
      </c>
      <c r="G218" s="19">
        <v>0.1</v>
      </c>
      <c r="H218" s="19" t="s">
        <v>13</v>
      </c>
      <c r="I218" s="19" t="s">
        <v>13</v>
      </c>
      <c r="J218" s="19" t="s">
        <v>13</v>
      </c>
      <c r="K218" s="19">
        <v>0.11</v>
      </c>
      <c r="L218" s="19">
        <v>0.11</v>
      </c>
      <c r="M218" s="19">
        <v>0.11</v>
      </c>
      <c r="N218" s="19">
        <v>7.0000000000000007E-2</v>
      </c>
      <c r="O218" s="19">
        <v>7.0000000000000007E-2</v>
      </c>
      <c r="P218" s="19">
        <v>0.1</v>
      </c>
      <c r="Q218" s="19" t="s">
        <v>13</v>
      </c>
      <c r="R218" s="19">
        <v>0.11</v>
      </c>
      <c r="S218" s="4">
        <v>0.11</v>
      </c>
      <c r="T218" s="4" t="s">
        <v>13</v>
      </c>
    </row>
    <row r="219" spans="2:20">
      <c r="B219" s="54">
        <v>41531</v>
      </c>
      <c r="C219" s="19">
        <v>0.15</v>
      </c>
      <c r="D219" s="19">
        <v>0.15</v>
      </c>
      <c r="E219" s="19">
        <v>0.13</v>
      </c>
      <c r="F219" s="19">
        <v>0.1</v>
      </c>
      <c r="G219" s="19">
        <v>0.12</v>
      </c>
      <c r="H219" s="19" t="s">
        <v>13</v>
      </c>
      <c r="I219" s="19" t="s">
        <v>13</v>
      </c>
      <c r="J219" s="19" t="s">
        <v>13</v>
      </c>
      <c r="K219" s="19">
        <v>0.12</v>
      </c>
      <c r="L219" s="19">
        <v>0.13</v>
      </c>
      <c r="M219" s="19">
        <v>0.13</v>
      </c>
      <c r="N219" s="19">
        <v>0.08</v>
      </c>
      <c r="O219" s="19">
        <v>0.08</v>
      </c>
      <c r="P219" s="19">
        <v>0.11</v>
      </c>
      <c r="Q219" s="19" t="s">
        <v>13</v>
      </c>
      <c r="R219" s="19">
        <v>0.12</v>
      </c>
      <c r="S219" s="4">
        <v>0.13</v>
      </c>
      <c r="T219" s="4" t="s">
        <v>13</v>
      </c>
    </row>
    <row r="220" spans="2:20">
      <c r="B220" s="54">
        <v>41532</v>
      </c>
      <c r="C220" s="19">
        <v>0.2</v>
      </c>
      <c r="D220" s="19">
        <v>0.2</v>
      </c>
      <c r="E220" s="19">
        <v>0.17</v>
      </c>
      <c r="F220" s="19">
        <v>0.13</v>
      </c>
      <c r="G220" s="19">
        <v>0.16</v>
      </c>
      <c r="H220" s="19" t="s">
        <v>13</v>
      </c>
      <c r="I220" s="19" t="s">
        <v>13</v>
      </c>
      <c r="J220" s="19" t="s">
        <v>13</v>
      </c>
      <c r="K220" s="19">
        <v>0.16</v>
      </c>
      <c r="L220" s="19">
        <v>0.17</v>
      </c>
      <c r="M220" s="19">
        <v>0.17</v>
      </c>
      <c r="N220" s="19">
        <v>0</v>
      </c>
      <c r="O220" s="19">
        <v>0</v>
      </c>
      <c r="P220" s="19">
        <v>0.14000000000000001</v>
      </c>
      <c r="Q220" s="19" t="s">
        <v>13</v>
      </c>
      <c r="R220" s="19">
        <v>0</v>
      </c>
      <c r="S220" s="4">
        <v>0.17</v>
      </c>
      <c r="T220" s="4" t="s">
        <v>13</v>
      </c>
    </row>
    <row r="221" spans="2:20">
      <c r="B221" s="54">
        <v>41533</v>
      </c>
      <c r="C221" s="19">
        <v>0.23</v>
      </c>
      <c r="D221" s="19">
        <v>0.23</v>
      </c>
      <c r="E221" s="19">
        <v>0.2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0.19</v>
      </c>
      <c r="L221" s="19">
        <v>0.2</v>
      </c>
      <c r="M221" s="19">
        <v>0.2</v>
      </c>
      <c r="N221" s="19" t="s">
        <v>13</v>
      </c>
      <c r="O221" s="19" t="s">
        <v>13</v>
      </c>
      <c r="P221" s="19">
        <v>0.16</v>
      </c>
      <c r="Q221" s="19" t="s">
        <v>13</v>
      </c>
      <c r="R221" s="19" t="s">
        <v>13</v>
      </c>
      <c r="S221" s="4">
        <v>0.2</v>
      </c>
      <c r="T221" s="4" t="s">
        <v>13</v>
      </c>
    </row>
    <row r="222" spans="2:20">
      <c r="B222" s="54">
        <v>41534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0.17</v>
      </c>
      <c r="N222" s="19" t="s">
        <v>13</v>
      </c>
      <c r="O222" s="19" t="s">
        <v>13</v>
      </c>
      <c r="P222" s="19">
        <v>0.14000000000000001</v>
      </c>
      <c r="Q222" s="19" t="s">
        <v>13</v>
      </c>
      <c r="R222" s="19" t="s">
        <v>13</v>
      </c>
      <c r="S222" s="4">
        <v>0.17</v>
      </c>
      <c r="T222" s="4" t="s">
        <v>13</v>
      </c>
    </row>
    <row r="223" spans="2:20">
      <c r="B223" s="54">
        <v>41535</v>
      </c>
      <c r="C223" s="19">
        <v>0.28999999999999998</v>
      </c>
      <c r="D223" s="19">
        <v>0.28999999999999998</v>
      </c>
      <c r="E223" s="19">
        <v>0.25</v>
      </c>
      <c r="F223" s="19">
        <v>0.18</v>
      </c>
      <c r="G223" s="19">
        <v>0.23</v>
      </c>
      <c r="H223" s="19" t="s">
        <v>13</v>
      </c>
      <c r="I223" s="19" t="s">
        <v>13</v>
      </c>
      <c r="J223" s="19" t="s">
        <v>13</v>
      </c>
      <c r="K223" s="19">
        <v>0.23</v>
      </c>
      <c r="L223" s="19">
        <v>0.24</v>
      </c>
      <c r="M223" s="19">
        <v>0.25</v>
      </c>
      <c r="N223" s="19" t="s">
        <v>13</v>
      </c>
      <c r="O223" s="19" t="s">
        <v>13</v>
      </c>
      <c r="P223" s="19">
        <v>0.19</v>
      </c>
      <c r="Q223" s="19" t="s">
        <v>13</v>
      </c>
      <c r="R223" s="19" t="s">
        <v>13</v>
      </c>
      <c r="S223" s="4">
        <v>0.24</v>
      </c>
      <c r="T223" s="4" t="s">
        <v>13</v>
      </c>
    </row>
    <row r="224" spans="2:20">
      <c r="B224" s="54">
        <v>41536</v>
      </c>
      <c r="C224" s="19">
        <v>0.19</v>
      </c>
      <c r="D224" s="19">
        <v>0.19</v>
      </c>
      <c r="E224" s="19">
        <v>0.16</v>
      </c>
      <c r="F224" s="19">
        <v>0.12</v>
      </c>
      <c r="G224" s="19">
        <v>0.15</v>
      </c>
      <c r="H224" s="19" t="s">
        <v>13</v>
      </c>
      <c r="I224" s="19" t="s">
        <v>13</v>
      </c>
      <c r="J224" s="19" t="s">
        <v>13</v>
      </c>
      <c r="K224" s="19">
        <v>0.15</v>
      </c>
      <c r="L224" s="19">
        <v>0.16</v>
      </c>
      <c r="M224" s="19">
        <v>0.16</v>
      </c>
      <c r="N224" s="19" t="s">
        <v>13</v>
      </c>
      <c r="O224" s="19" t="s">
        <v>13</v>
      </c>
      <c r="P224" s="19">
        <v>0.12</v>
      </c>
      <c r="Q224" s="19" t="s">
        <v>13</v>
      </c>
      <c r="R224" s="19" t="s">
        <v>13</v>
      </c>
      <c r="S224" s="4">
        <v>0.16</v>
      </c>
      <c r="T224" s="4" t="s">
        <v>13</v>
      </c>
    </row>
    <row r="225" spans="2:20">
      <c r="B225" s="54">
        <v>41537</v>
      </c>
      <c r="C225" s="19">
        <v>0.28000000000000003</v>
      </c>
      <c r="D225" s="19">
        <v>0.28000000000000003</v>
      </c>
      <c r="E225" s="19">
        <v>0.24</v>
      </c>
      <c r="F225" s="19">
        <v>0.17</v>
      </c>
      <c r="G225" s="19">
        <v>0.22</v>
      </c>
      <c r="H225" s="19" t="s">
        <v>13</v>
      </c>
      <c r="I225" s="19" t="s">
        <v>13</v>
      </c>
      <c r="J225" s="19" t="s">
        <v>13</v>
      </c>
      <c r="K225" s="19">
        <v>0.22</v>
      </c>
      <c r="L225" s="19">
        <v>0.23</v>
      </c>
      <c r="M225" s="19">
        <v>0.24</v>
      </c>
      <c r="N225" s="19" t="s">
        <v>13</v>
      </c>
      <c r="O225" s="19" t="s">
        <v>13</v>
      </c>
      <c r="P225" s="19">
        <v>0.17</v>
      </c>
      <c r="Q225" s="19" t="s">
        <v>13</v>
      </c>
      <c r="R225" s="19" t="s">
        <v>13</v>
      </c>
      <c r="S225" s="4">
        <v>0.23</v>
      </c>
      <c r="T225" s="4" t="s">
        <v>13</v>
      </c>
    </row>
    <row r="226" spans="2:20">
      <c r="B226" s="54">
        <v>41538</v>
      </c>
      <c r="C226" s="19">
        <v>0.35</v>
      </c>
      <c r="D226" s="19">
        <v>0.35</v>
      </c>
      <c r="E226" s="19">
        <v>0.3</v>
      </c>
      <c r="F226" s="19">
        <v>0.21</v>
      </c>
      <c r="G226" s="19">
        <v>0.28000000000000003</v>
      </c>
      <c r="H226" s="19" t="s">
        <v>13</v>
      </c>
      <c r="I226" s="19" t="s">
        <v>13</v>
      </c>
      <c r="J226" s="19" t="s">
        <v>13</v>
      </c>
      <c r="K226" s="19">
        <v>0.27</v>
      </c>
      <c r="L226" s="19">
        <v>0.28999999999999998</v>
      </c>
      <c r="M226" s="19">
        <v>0.28999999999999998</v>
      </c>
      <c r="N226" s="19" t="s">
        <v>13</v>
      </c>
      <c r="O226" s="19" t="s">
        <v>13</v>
      </c>
      <c r="P226" s="19">
        <v>0.21</v>
      </c>
      <c r="Q226" s="19" t="s">
        <v>13</v>
      </c>
      <c r="R226" s="19" t="s">
        <v>13</v>
      </c>
      <c r="S226" s="4">
        <v>0.28999999999999998</v>
      </c>
      <c r="T226" s="4" t="s">
        <v>13</v>
      </c>
    </row>
    <row r="227" spans="2:20">
      <c r="B227" s="54">
        <v>41539</v>
      </c>
      <c r="C227" s="19">
        <v>0.28999999999999998</v>
      </c>
      <c r="D227" s="19">
        <v>0.28999999999999998</v>
      </c>
      <c r="E227" s="19">
        <v>0.25</v>
      </c>
      <c r="F227" s="19">
        <v>0.18</v>
      </c>
      <c r="G227" s="19">
        <v>0.23</v>
      </c>
      <c r="H227" s="19" t="s">
        <v>13</v>
      </c>
      <c r="I227" s="19" t="s">
        <v>13</v>
      </c>
      <c r="J227" s="19" t="s">
        <v>13</v>
      </c>
      <c r="K227" s="19">
        <v>0.22</v>
      </c>
      <c r="L227" s="19">
        <v>0.24</v>
      </c>
      <c r="M227" s="19">
        <v>0.24</v>
      </c>
      <c r="N227" s="19" t="s">
        <v>13</v>
      </c>
      <c r="O227" s="19" t="s">
        <v>13</v>
      </c>
      <c r="P227" s="19">
        <v>0.17</v>
      </c>
      <c r="Q227" s="19" t="s">
        <v>13</v>
      </c>
      <c r="R227" s="19" t="s">
        <v>13</v>
      </c>
      <c r="S227" s="4">
        <v>0.24</v>
      </c>
      <c r="T227" s="4" t="s">
        <v>13</v>
      </c>
    </row>
    <row r="228" spans="2:20">
      <c r="B228" s="54">
        <v>41540</v>
      </c>
      <c r="C228" s="19">
        <v>0.21</v>
      </c>
      <c r="D228" s="19">
        <v>0.21</v>
      </c>
      <c r="E228" s="19">
        <v>0.18</v>
      </c>
      <c r="F228" s="19">
        <v>0.13</v>
      </c>
      <c r="G228" s="19">
        <v>0.17</v>
      </c>
      <c r="H228" s="19" t="s">
        <v>13</v>
      </c>
      <c r="I228" s="19" t="s">
        <v>13</v>
      </c>
      <c r="J228" s="19" t="s">
        <v>13</v>
      </c>
      <c r="K228" s="19">
        <v>0.16</v>
      </c>
      <c r="L228" s="19">
        <v>0.17</v>
      </c>
      <c r="M228" s="19">
        <v>0.17</v>
      </c>
      <c r="N228" s="19" t="s">
        <v>13</v>
      </c>
      <c r="O228" s="19" t="s">
        <v>13</v>
      </c>
      <c r="P228" s="19">
        <v>0.12</v>
      </c>
      <c r="Q228" s="19" t="s">
        <v>13</v>
      </c>
      <c r="R228" s="19" t="s">
        <v>13</v>
      </c>
      <c r="S228" s="4">
        <v>0.17</v>
      </c>
      <c r="T228" s="4" t="s">
        <v>13</v>
      </c>
    </row>
    <row r="229" spans="2:20">
      <c r="B229" s="54">
        <v>41541</v>
      </c>
      <c r="C229" s="19">
        <v>0.22</v>
      </c>
      <c r="D229" s="19">
        <v>0.22</v>
      </c>
      <c r="E229" s="19">
        <v>0.19</v>
      </c>
      <c r="F229" s="19">
        <v>0.13</v>
      </c>
      <c r="G229" s="19">
        <v>0.18</v>
      </c>
      <c r="H229" s="19" t="s">
        <v>13</v>
      </c>
      <c r="I229" s="19" t="s">
        <v>13</v>
      </c>
      <c r="J229" s="19" t="s">
        <v>13</v>
      </c>
      <c r="K229" s="19">
        <v>0.17</v>
      </c>
      <c r="L229" s="19">
        <v>0.18</v>
      </c>
      <c r="M229" s="19">
        <v>0.18</v>
      </c>
      <c r="N229" s="19" t="s">
        <v>13</v>
      </c>
      <c r="O229" s="19" t="s">
        <v>13</v>
      </c>
      <c r="P229" s="19">
        <v>0.12</v>
      </c>
      <c r="Q229" s="19" t="s">
        <v>13</v>
      </c>
      <c r="R229" s="19" t="s">
        <v>13</v>
      </c>
      <c r="S229" s="4">
        <v>0.18</v>
      </c>
      <c r="T229" s="4" t="s">
        <v>13</v>
      </c>
    </row>
    <row r="230" spans="2:20">
      <c r="B230" s="54">
        <v>41542</v>
      </c>
      <c r="C230" s="19">
        <v>0.11</v>
      </c>
      <c r="D230" s="19">
        <v>0.11</v>
      </c>
      <c r="E230" s="19">
        <v>0.09</v>
      </c>
      <c r="F230" s="19">
        <v>7.0000000000000007E-2</v>
      </c>
      <c r="G230" s="19">
        <v>0.09</v>
      </c>
      <c r="H230" s="19" t="s">
        <v>13</v>
      </c>
      <c r="I230" s="19" t="s">
        <v>13</v>
      </c>
      <c r="J230" s="19" t="s">
        <v>13</v>
      </c>
      <c r="K230" s="19">
        <v>0.08</v>
      </c>
      <c r="L230" s="19">
        <v>0.09</v>
      </c>
      <c r="M230" s="19">
        <v>0.09</v>
      </c>
      <c r="N230" s="19" t="s">
        <v>13</v>
      </c>
      <c r="O230" s="19" t="s">
        <v>13</v>
      </c>
      <c r="P230" s="19">
        <v>0</v>
      </c>
      <c r="Q230" s="19" t="s">
        <v>13</v>
      </c>
      <c r="R230" s="19" t="s">
        <v>13</v>
      </c>
      <c r="S230" s="4">
        <v>0</v>
      </c>
      <c r="T230" s="4" t="s">
        <v>13</v>
      </c>
    </row>
    <row r="231" spans="2:20">
      <c r="B231" s="54">
        <v>41543</v>
      </c>
      <c r="C231" s="19">
        <v>0.09</v>
      </c>
      <c r="D231" s="19">
        <v>0.09</v>
      </c>
      <c r="E231" s="19">
        <v>0.08</v>
      </c>
      <c r="F231" s="19">
        <v>0.05</v>
      </c>
      <c r="G231" s="19">
        <v>7.0000000000000007E-2</v>
      </c>
      <c r="H231" s="19" t="s">
        <v>13</v>
      </c>
      <c r="I231" s="19" t="s">
        <v>13</v>
      </c>
      <c r="J231" s="19" t="s">
        <v>13</v>
      </c>
      <c r="K231" s="19">
        <v>7.0000000000000007E-2</v>
      </c>
      <c r="L231" s="19">
        <v>7.0000000000000007E-2</v>
      </c>
      <c r="M231" s="19">
        <v>7.0000000000000007E-2</v>
      </c>
      <c r="N231" s="19" t="s">
        <v>13</v>
      </c>
      <c r="O231" s="19" t="s">
        <v>13</v>
      </c>
      <c r="P231" s="19" t="s">
        <v>13</v>
      </c>
      <c r="Q231" s="19" t="s">
        <v>13</v>
      </c>
      <c r="R231" s="19" t="s">
        <v>13</v>
      </c>
      <c r="S231" s="4" t="s">
        <v>13</v>
      </c>
      <c r="T231" s="4" t="s">
        <v>13</v>
      </c>
    </row>
    <row r="232" spans="2:20">
      <c r="B232" s="54">
        <v>41544</v>
      </c>
      <c r="C232" s="19">
        <v>0.17</v>
      </c>
      <c r="D232" s="19">
        <v>0.17</v>
      </c>
      <c r="E232" s="19">
        <v>0.14000000000000001</v>
      </c>
      <c r="F232" s="19">
        <v>0.1</v>
      </c>
      <c r="G232" s="19">
        <v>0.14000000000000001</v>
      </c>
      <c r="H232" s="19" t="s">
        <v>13</v>
      </c>
      <c r="I232" s="19" t="s">
        <v>13</v>
      </c>
      <c r="J232" s="19" t="s">
        <v>13</v>
      </c>
      <c r="K232" s="19">
        <v>0.13</v>
      </c>
      <c r="L232" s="19">
        <v>0.13</v>
      </c>
      <c r="M232" s="19">
        <v>0.13</v>
      </c>
      <c r="N232" s="19" t="s">
        <v>13</v>
      </c>
      <c r="O232" s="19" t="s">
        <v>13</v>
      </c>
      <c r="P232" s="19" t="s">
        <v>13</v>
      </c>
      <c r="Q232" s="19" t="s">
        <v>13</v>
      </c>
      <c r="R232" s="19" t="s">
        <v>13</v>
      </c>
      <c r="S232" s="4" t="s">
        <v>13</v>
      </c>
      <c r="T232" s="4" t="s">
        <v>13</v>
      </c>
    </row>
    <row r="233" spans="2:20">
      <c r="B233" s="54">
        <v>41545</v>
      </c>
      <c r="C233" s="19">
        <v>0.2</v>
      </c>
      <c r="D233" s="19">
        <v>0.2</v>
      </c>
      <c r="E233" s="19">
        <v>0.17</v>
      </c>
      <c r="F233" s="19">
        <v>0.11</v>
      </c>
      <c r="G233" s="19">
        <v>0.16</v>
      </c>
      <c r="H233" s="19" t="s">
        <v>13</v>
      </c>
      <c r="I233" s="19" t="s">
        <v>13</v>
      </c>
      <c r="J233" s="19" t="s">
        <v>13</v>
      </c>
      <c r="K233" s="19">
        <v>0.15</v>
      </c>
      <c r="L233" s="19">
        <v>0.16</v>
      </c>
      <c r="M233" s="19">
        <v>0.16</v>
      </c>
      <c r="N233" s="19" t="s">
        <v>13</v>
      </c>
      <c r="O233" s="19" t="s">
        <v>13</v>
      </c>
      <c r="P233" s="19" t="s">
        <v>13</v>
      </c>
      <c r="Q233" s="19" t="s">
        <v>13</v>
      </c>
      <c r="R233" s="19" t="s">
        <v>13</v>
      </c>
      <c r="S233" s="4" t="s">
        <v>13</v>
      </c>
      <c r="T233" s="4" t="s">
        <v>13</v>
      </c>
    </row>
    <row r="234" spans="2:20">
      <c r="B234" s="54">
        <v>41546</v>
      </c>
      <c r="C234" s="19">
        <v>0.2</v>
      </c>
      <c r="D234" s="19">
        <v>0.2</v>
      </c>
      <c r="E234" s="19">
        <v>0.17</v>
      </c>
      <c r="F234" s="19">
        <v>0.11</v>
      </c>
      <c r="G234" s="19">
        <v>0.16</v>
      </c>
      <c r="H234" s="19" t="s">
        <v>13</v>
      </c>
      <c r="I234" s="19" t="s">
        <v>13</v>
      </c>
      <c r="J234" s="19" t="s">
        <v>13</v>
      </c>
      <c r="K234" s="19">
        <v>0.15</v>
      </c>
      <c r="L234" s="19">
        <v>0.15</v>
      </c>
      <c r="M234" s="19">
        <v>0.16</v>
      </c>
      <c r="N234" s="19" t="s">
        <v>13</v>
      </c>
      <c r="O234" s="19" t="s">
        <v>13</v>
      </c>
      <c r="P234" s="19" t="s">
        <v>13</v>
      </c>
      <c r="Q234" s="19" t="s">
        <v>13</v>
      </c>
      <c r="R234" s="19" t="s">
        <v>13</v>
      </c>
      <c r="S234" s="4" t="s">
        <v>13</v>
      </c>
      <c r="T234" s="4" t="s">
        <v>13</v>
      </c>
    </row>
    <row r="235" spans="2:20">
      <c r="B235" s="54">
        <v>41547</v>
      </c>
      <c r="C235" s="19">
        <v>0.16</v>
      </c>
      <c r="D235" s="19">
        <v>0.16</v>
      </c>
      <c r="E235" s="19">
        <v>0.14000000000000001</v>
      </c>
      <c r="F235" s="19">
        <v>0.08</v>
      </c>
      <c r="G235" s="19">
        <v>0.13</v>
      </c>
      <c r="H235" s="19" t="s">
        <v>13</v>
      </c>
      <c r="I235" s="19" t="s">
        <v>13</v>
      </c>
      <c r="J235" s="19" t="s">
        <v>13</v>
      </c>
      <c r="K235" s="19">
        <v>0.12</v>
      </c>
      <c r="L235" s="19">
        <v>0.12</v>
      </c>
      <c r="M235" s="19">
        <v>0.12</v>
      </c>
      <c r="N235" s="19" t="s">
        <v>13</v>
      </c>
      <c r="O235" s="19" t="s">
        <v>13</v>
      </c>
      <c r="P235" s="19" t="s">
        <v>13</v>
      </c>
      <c r="Q235" s="19" t="s">
        <v>13</v>
      </c>
      <c r="R235" s="19" t="s">
        <v>13</v>
      </c>
      <c r="S235" s="4" t="s">
        <v>13</v>
      </c>
      <c r="T235" s="4" t="s">
        <v>13</v>
      </c>
    </row>
    <row r="236" spans="2:20">
      <c r="B236" s="54">
        <v>41548</v>
      </c>
      <c r="C236" s="19">
        <v>0.18</v>
      </c>
      <c r="D236" s="19">
        <v>0.18</v>
      </c>
      <c r="E236" s="19">
        <v>0.15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0.13</v>
      </c>
      <c r="L236" s="19">
        <v>0.14000000000000001</v>
      </c>
      <c r="M236" s="19">
        <v>0.14000000000000001</v>
      </c>
      <c r="N236" s="19" t="s">
        <v>13</v>
      </c>
      <c r="O236" s="19" t="s">
        <v>13</v>
      </c>
      <c r="P236" s="19" t="s">
        <v>13</v>
      </c>
      <c r="Q236" s="19" t="s">
        <v>13</v>
      </c>
      <c r="R236" s="19" t="s">
        <v>13</v>
      </c>
      <c r="S236" s="4" t="s">
        <v>13</v>
      </c>
      <c r="T236" s="4" t="s">
        <v>13</v>
      </c>
    </row>
    <row r="237" spans="2:20">
      <c r="B237" s="54">
        <v>41549</v>
      </c>
      <c r="C237" s="19">
        <v>0.14000000000000001</v>
      </c>
      <c r="D237" s="19">
        <v>0.14000000000000001</v>
      </c>
      <c r="E237" s="19">
        <v>0.12</v>
      </c>
      <c r="F237" s="19">
        <v>7.0000000000000007E-2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>
        <v>0.1</v>
      </c>
      <c r="L237" s="19">
        <v>0.11</v>
      </c>
      <c r="M237" s="19">
        <v>0.11</v>
      </c>
      <c r="N237" s="19" t="s">
        <v>13</v>
      </c>
      <c r="O237" s="19" t="s">
        <v>13</v>
      </c>
      <c r="P237" s="19" t="s">
        <v>13</v>
      </c>
      <c r="Q237" s="19" t="s">
        <v>13</v>
      </c>
      <c r="R237" s="19" t="s">
        <v>13</v>
      </c>
      <c r="S237" s="4" t="s">
        <v>13</v>
      </c>
      <c r="T237" s="4" t="s">
        <v>13</v>
      </c>
    </row>
    <row r="238" spans="2:20">
      <c r="B238" s="54">
        <v>41550</v>
      </c>
      <c r="C238" s="19">
        <v>0.09</v>
      </c>
      <c r="D238" s="19">
        <v>0.09</v>
      </c>
      <c r="E238" s="19">
        <v>0.08</v>
      </c>
      <c r="F238" s="19">
        <v>0.04</v>
      </c>
      <c r="G238" s="19">
        <v>7.0000000000000007E-2</v>
      </c>
      <c r="H238" s="19" t="s">
        <v>13</v>
      </c>
      <c r="I238" s="19" t="s">
        <v>13</v>
      </c>
      <c r="J238" s="19" t="s">
        <v>13</v>
      </c>
      <c r="K238" s="19">
        <v>0.06</v>
      </c>
      <c r="L238" s="19">
        <v>7.0000000000000007E-2</v>
      </c>
      <c r="M238" s="19">
        <v>7.0000000000000007E-2</v>
      </c>
      <c r="N238" s="19" t="s">
        <v>13</v>
      </c>
      <c r="O238" s="19" t="s">
        <v>13</v>
      </c>
      <c r="P238" s="19" t="s">
        <v>13</v>
      </c>
      <c r="Q238" s="19" t="s">
        <v>13</v>
      </c>
      <c r="R238" s="19" t="s">
        <v>13</v>
      </c>
      <c r="S238" s="4" t="s">
        <v>13</v>
      </c>
      <c r="T238" s="4" t="s">
        <v>13</v>
      </c>
    </row>
    <row r="239" spans="2:20">
      <c r="B239" s="54">
        <v>41551</v>
      </c>
      <c r="C239" s="19">
        <v>0.12</v>
      </c>
      <c r="D239" s="19">
        <v>0.12</v>
      </c>
      <c r="E239" s="19">
        <v>0.1</v>
      </c>
      <c r="F239" s="19">
        <v>0.06</v>
      </c>
      <c r="G239" s="19">
        <v>0.1</v>
      </c>
      <c r="H239" s="19" t="s">
        <v>13</v>
      </c>
      <c r="I239" s="19" t="s">
        <v>13</v>
      </c>
      <c r="J239" s="19" t="s">
        <v>13</v>
      </c>
      <c r="K239" s="19">
        <v>0.08</v>
      </c>
      <c r="L239" s="19">
        <v>0.09</v>
      </c>
      <c r="M239" s="19">
        <v>0.09</v>
      </c>
      <c r="N239" s="19" t="s">
        <v>13</v>
      </c>
      <c r="O239" s="19" t="s">
        <v>13</v>
      </c>
      <c r="P239" s="19" t="s">
        <v>13</v>
      </c>
      <c r="Q239" s="19" t="s">
        <v>13</v>
      </c>
      <c r="R239" s="19" t="s">
        <v>13</v>
      </c>
      <c r="S239" s="4" t="s">
        <v>13</v>
      </c>
      <c r="T239" s="4" t="s">
        <v>13</v>
      </c>
    </row>
    <row r="240" spans="2:20">
      <c r="B240" s="54">
        <v>41552</v>
      </c>
      <c r="C240" s="19">
        <v>0.11</v>
      </c>
      <c r="D240" s="19">
        <v>0.11</v>
      </c>
      <c r="E240" s="19">
        <v>0.09</v>
      </c>
      <c r="F240" s="19">
        <v>0.05</v>
      </c>
      <c r="G240" s="19">
        <v>0.09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0.08</v>
      </c>
      <c r="M240" s="19">
        <v>0.08</v>
      </c>
      <c r="N240" s="19" t="s">
        <v>13</v>
      </c>
      <c r="O240" s="19" t="s">
        <v>13</v>
      </c>
      <c r="P240" s="19" t="s">
        <v>13</v>
      </c>
      <c r="Q240" s="19" t="s">
        <v>13</v>
      </c>
      <c r="R240" s="19" t="s">
        <v>13</v>
      </c>
      <c r="S240" s="4" t="s">
        <v>13</v>
      </c>
      <c r="T240" s="4" t="s">
        <v>13</v>
      </c>
    </row>
    <row r="241" spans="2:20">
      <c r="B241" s="54">
        <v>41553</v>
      </c>
      <c r="C241" s="19">
        <v>0.17</v>
      </c>
      <c r="D241" s="19">
        <v>0.17</v>
      </c>
      <c r="E241" s="19">
        <v>0.14000000000000001</v>
      </c>
      <c r="F241" s="19">
        <v>0.08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>
        <v>0.12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4" t="s">
        <v>13</v>
      </c>
      <c r="T241" s="4" t="s">
        <v>13</v>
      </c>
    </row>
    <row r="242" spans="2:20">
      <c r="B242" s="54">
        <v>41554</v>
      </c>
      <c r="C242" s="19">
        <v>0.16</v>
      </c>
      <c r="D242" s="19">
        <v>0.16</v>
      </c>
      <c r="E242" s="19">
        <v>0.14000000000000001</v>
      </c>
      <c r="F242" s="19">
        <v>7.0000000000000007E-2</v>
      </c>
      <c r="G242" s="19">
        <v>0.13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0.12</v>
      </c>
      <c r="M242" s="19">
        <v>0.12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4" t="s">
        <v>13</v>
      </c>
      <c r="T242" s="4" t="s">
        <v>13</v>
      </c>
    </row>
    <row r="243" spans="2:20">
      <c r="B243" s="54">
        <v>41555</v>
      </c>
      <c r="C243" s="19">
        <v>0.2</v>
      </c>
      <c r="D243" s="19">
        <v>0.2</v>
      </c>
      <c r="E243" s="19">
        <v>0.17</v>
      </c>
      <c r="F243" s="19">
        <v>0.09</v>
      </c>
      <c r="G243" s="19">
        <v>0.16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0.14000000000000001</v>
      </c>
      <c r="M243" s="19">
        <v>0.14000000000000001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4" t="s">
        <v>13</v>
      </c>
      <c r="T243" s="4" t="s">
        <v>13</v>
      </c>
    </row>
    <row r="244" spans="2:20">
      <c r="B244" s="54">
        <v>41556</v>
      </c>
      <c r="C244" s="19">
        <v>0.11</v>
      </c>
      <c r="D244" s="19">
        <v>0.11</v>
      </c>
      <c r="E244" s="19">
        <v>0.09</v>
      </c>
      <c r="F244" s="19">
        <v>0.05</v>
      </c>
      <c r="G244" s="19">
        <v>0.09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0.08</v>
      </c>
      <c r="M244" s="19">
        <v>0.08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4" t="s">
        <v>13</v>
      </c>
      <c r="T244" s="4" t="s">
        <v>13</v>
      </c>
    </row>
    <row r="245" spans="2:20">
      <c r="B245" s="54">
        <v>41557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4" t="s">
        <v>13</v>
      </c>
      <c r="T245" s="4" t="s">
        <v>13</v>
      </c>
    </row>
    <row r="246" spans="2:20">
      <c r="B246" s="54"/>
    </row>
    <row r="247" spans="2:20">
      <c r="B247" s="54"/>
    </row>
    <row r="248" spans="2:20">
      <c r="B248" s="54"/>
    </row>
    <row r="249" spans="2:20">
      <c r="B249" s="54"/>
    </row>
    <row r="250" spans="2:20">
      <c r="B250" s="54"/>
    </row>
    <row r="251" spans="2:20">
      <c r="B251" s="54"/>
    </row>
    <row r="252" spans="2:20">
      <c r="B252" s="54"/>
    </row>
    <row r="253" spans="2:20">
      <c r="B253" s="54"/>
    </row>
    <row r="254" spans="2:20">
      <c r="B254" s="54"/>
    </row>
    <row r="255" spans="2:20">
      <c r="B255" s="54"/>
    </row>
    <row r="256" spans="2:20">
      <c r="B256" s="54"/>
    </row>
    <row r="257" spans="2:2">
      <c r="B257" s="54"/>
    </row>
    <row r="258" spans="2:2">
      <c r="B258" s="54"/>
    </row>
    <row r="259" spans="2:2">
      <c r="B259" s="54"/>
    </row>
    <row r="260" spans="2:2">
      <c r="B260" s="54"/>
    </row>
    <row r="261" spans="2:2">
      <c r="B261" s="54"/>
    </row>
    <row r="262" spans="2:2">
      <c r="B262" s="54"/>
    </row>
    <row r="263" spans="2:2">
      <c r="B263" s="54"/>
    </row>
    <row r="264" spans="2:2">
      <c r="B264" s="54"/>
    </row>
    <row r="265" spans="2:2">
      <c r="B265" s="54"/>
    </row>
    <row r="266" spans="2:2">
      <c r="B266" s="54"/>
    </row>
    <row r="267" spans="2:2">
      <c r="B267" s="9"/>
    </row>
    <row r="268" spans="2:2">
      <c r="B268" s="9"/>
    </row>
    <row r="269" spans="2:2">
      <c r="B269" s="9"/>
    </row>
    <row r="270" spans="2:2">
      <c r="B270" s="9"/>
    </row>
    <row r="271" spans="2:2">
      <c r="B271" s="9"/>
    </row>
    <row r="272" spans="2: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14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AN286"/>
  <sheetViews>
    <sheetView topLeftCell="A200" zoomScale="85" zoomScaleNormal="85" workbookViewId="0">
      <selection activeCell="B32" sqref="B32:B240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5" t="s">
        <v>52</v>
      </c>
    </row>
    <row r="3" spans="2:20">
      <c r="B3" s="15" t="s">
        <v>169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12" si="0">C18</f>
        <v>1.8900000000000001</v>
      </c>
      <c r="D5" s="22">
        <f t="shared" si="0"/>
        <v>0.36000000000000004</v>
      </c>
      <c r="E5" s="22">
        <f t="shared" si="0"/>
        <v>0.36000000000000004</v>
      </c>
      <c r="F5" s="22">
        <f t="shared" si="0"/>
        <v>0.64</v>
      </c>
      <c r="G5" s="22">
        <f t="shared" si="0"/>
        <v>0.82000000000000006</v>
      </c>
      <c r="H5" s="22">
        <f t="shared" si="0"/>
        <v>0.78000000000000014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6.4500000000000011</v>
      </c>
      <c r="D6" s="19">
        <f t="shared" si="0"/>
        <v>4.6099999999999994</v>
      </c>
      <c r="E6" s="19">
        <f t="shared" si="0"/>
        <v>4.4800000000000013</v>
      </c>
      <c r="F6" s="19">
        <f t="shared" si="0"/>
        <v>3.84</v>
      </c>
      <c r="G6" s="19">
        <f t="shared" si="0"/>
        <v>4.9800000000000013</v>
      </c>
      <c r="H6" s="19">
        <f t="shared" si="0"/>
        <v>5.12</v>
      </c>
      <c r="I6" s="19">
        <f t="shared" ref="I6:I12" si="1">AVERAGE(I19:J19)</f>
        <v>0.71500000000000008</v>
      </c>
      <c r="J6" s="19">
        <f t="shared" ref="J6:J12" si="2">AVERAGE(K19:M19)</f>
        <v>0.4700000000000002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0.51999999999999991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8.7300000000000022</v>
      </c>
      <c r="D7" s="19">
        <f t="shared" si="0"/>
        <v>8.7300000000000022</v>
      </c>
      <c r="E7" s="19">
        <f t="shared" si="0"/>
        <v>7.4500000000000011</v>
      </c>
      <c r="F7" s="19">
        <f t="shared" si="0"/>
        <v>5.9500000000000028</v>
      </c>
      <c r="G7" s="19">
        <f t="shared" si="0"/>
        <v>6.97</v>
      </c>
      <c r="H7" s="19">
        <f t="shared" si="0"/>
        <v>8.7000000000000011</v>
      </c>
      <c r="I7" s="19">
        <f t="shared" si="1"/>
        <v>6.16</v>
      </c>
      <c r="J7" s="19">
        <f t="shared" si="2"/>
        <v>2.3900000000000006</v>
      </c>
      <c r="K7" s="19">
        <f t="shared" si="3"/>
        <v>0.93666666666666687</v>
      </c>
      <c r="L7" s="19">
        <f t="shared" si="4"/>
        <v>0</v>
      </c>
      <c r="M7" s="19">
        <f t="shared" si="5"/>
        <v>0.51</v>
      </c>
      <c r="N7" s="19">
        <f t="shared" si="6"/>
        <v>3.75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10.420000000000003</v>
      </c>
      <c r="D8" s="19">
        <f t="shared" si="0"/>
        <v>10.420000000000003</v>
      </c>
      <c r="E8" s="19">
        <f t="shared" si="0"/>
        <v>8.8500000000000014</v>
      </c>
      <c r="F8" s="19">
        <f t="shared" si="0"/>
        <v>7.0799999999999992</v>
      </c>
      <c r="G8" s="19">
        <f t="shared" si="0"/>
        <v>8.3199999999999985</v>
      </c>
      <c r="H8" s="19">
        <f t="shared" si="0"/>
        <v>10.420000000000003</v>
      </c>
      <c r="I8" s="19">
        <f t="shared" si="1"/>
        <v>10.345000000000002</v>
      </c>
      <c r="J8" s="19">
        <f t="shared" si="2"/>
        <v>6.0566666666666675</v>
      </c>
      <c r="K8" s="19">
        <f t="shared" si="3"/>
        <v>5.410000000000001</v>
      </c>
      <c r="L8" s="19">
        <f t="shared" si="4"/>
        <v>3.6000000000000005</v>
      </c>
      <c r="M8" s="19">
        <f t="shared" si="5"/>
        <v>3.8100000000000005</v>
      </c>
      <c r="N8" s="19">
        <f t="shared" si="6"/>
        <v>9.76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9.0050000000000896</v>
      </c>
      <c r="D9" s="19">
        <f t="shared" si="0"/>
        <v>9.0050000000000896</v>
      </c>
      <c r="E9" s="19">
        <f t="shared" si="0"/>
        <v>7.6499999999997312</v>
      </c>
      <c r="F9" s="19">
        <f t="shared" si="0"/>
        <v>6.1400000000001835</v>
      </c>
      <c r="G9" s="19">
        <f t="shared" si="0"/>
        <v>7.2250000000001355</v>
      </c>
      <c r="H9" s="19">
        <f t="shared" si="0"/>
        <v>6.9599999999998881</v>
      </c>
      <c r="I9" s="19">
        <f t="shared" si="1"/>
        <v>8.3600000000001291</v>
      </c>
      <c r="J9" s="19">
        <f t="shared" si="2"/>
        <v>8.1933333333334843</v>
      </c>
      <c r="K9" s="19">
        <f t="shared" si="3"/>
        <v>7.8833333333331979</v>
      </c>
      <c r="L9" s="19">
        <f t="shared" si="4"/>
        <v>7.7100000000002735</v>
      </c>
      <c r="M9" s="19">
        <f t="shared" si="5"/>
        <v>6.885000000000181</v>
      </c>
      <c r="N9" s="19">
        <f t="shared" si="6"/>
        <v>3.26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9.8399999999999981</v>
      </c>
      <c r="D10" s="19">
        <f t="shared" si="0"/>
        <v>9.8399999999999981</v>
      </c>
      <c r="E10" s="19">
        <f t="shared" si="0"/>
        <v>8.3800000000000008</v>
      </c>
      <c r="F10" s="19">
        <f t="shared" si="0"/>
        <v>6.6700000000000008</v>
      </c>
      <c r="G10" s="19">
        <f t="shared" si="0"/>
        <v>7.89</v>
      </c>
      <c r="H10" s="19">
        <f t="shared" si="0"/>
        <v>0.57999999999999996</v>
      </c>
      <c r="I10" s="19">
        <f t="shared" si="1"/>
        <v>1.8699999999999999</v>
      </c>
      <c r="J10" s="19">
        <f t="shared" si="2"/>
        <v>9.5633333333333326</v>
      </c>
      <c r="K10" s="19">
        <f t="shared" si="3"/>
        <v>8.7500000000000018</v>
      </c>
      <c r="L10" s="19">
        <f t="shared" si="4"/>
        <v>7.6599999999999984</v>
      </c>
      <c r="M10" s="19">
        <f t="shared" si="5"/>
        <v>9.629999999999999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6.740000000000002</v>
      </c>
      <c r="D11" s="19">
        <f t="shared" si="0"/>
        <v>6.740000000000002</v>
      </c>
      <c r="E11" s="19">
        <f t="shared" si="0"/>
        <v>5.7399999999999993</v>
      </c>
      <c r="F11" s="19">
        <f t="shared" si="0"/>
        <v>4.2299999999999995</v>
      </c>
      <c r="G11" s="19">
        <f t="shared" si="0"/>
        <v>5.3800000000000008</v>
      </c>
      <c r="H11" s="19">
        <f t="shared" si="0"/>
        <v>0</v>
      </c>
      <c r="I11" s="19">
        <f t="shared" si="1"/>
        <v>0</v>
      </c>
      <c r="J11" s="19">
        <f t="shared" si="2"/>
        <v>5.536666666666668</v>
      </c>
      <c r="K11" s="19">
        <f t="shared" si="3"/>
        <v>4.046666666666666</v>
      </c>
      <c r="L11" s="19">
        <f t="shared" si="4"/>
        <v>0</v>
      </c>
      <c r="M11" s="19">
        <f t="shared" si="5"/>
        <v>4.9000000000000004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1.6499999999999995</v>
      </c>
      <c r="D12" s="21">
        <f t="shared" si="0"/>
        <v>1.6499999999999995</v>
      </c>
      <c r="E12" s="21">
        <f t="shared" si="0"/>
        <v>1.4000000000000001</v>
      </c>
      <c r="F12" s="21">
        <f t="shared" si="0"/>
        <v>0.78000000000000025</v>
      </c>
      <c r="G12" s="21">
        <f t="shared" si="0"/>
        <v>1.3200000000000003</v>
      </c>
      <c r="H12" s="21">
        <f t="shared" si="0"/>
        <v>0</v>
      </c>
      <c r="I12" s="21">
        <f t="shared" si="1"/>
        <v>0</v>
      </c>
      <c r="J12" s="21">
        <f t="shared" si="2"/>
        <v>0.62666666666666682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169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SUM(C32:C47)</f>
        <v>1.8900000000000001</v>
      </c>
      <c r="D18" s="19">
        <f t="shared" ref="D18:T18" si="7">SUM(D32:D47)</f>
        <v>0.36000000000000004</v>
      </c>
      <c r="E18" s="19">
        <f t="shared" si="7"/>
        <v>0.36000000000000004</v>
      </c>
      <c r="F18" s="19">
        <f t="shared" si="7"/>
        <v>0.64</v>
      </c>
      <c r="G18" s="19">
        <f t="shared" si="7"/>
        <v>0.82000000000000006</v>
      </c>
      <c r="H18" s="19">
        <f t="shared" si="7"/>
        <v>0.78000000000000014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SUM(C48:C77)</f>
        <v>6.4500000000000011</v>
      </c>
      <c r="D19" s="19">
        <f t="shared" ref="D19:T19" si="8">SUM(D48:D77)</f>
        <v>4.6099999999999994</v>
      </c>
      <c r="E19" s="19">
        <f t="shared" si="8"/>
        <v>4.4800000000000013</v>
      </c>
      <c r="F19" s="19">
        <f t="shared" si="8"/>
        <v>3.84</v>
      </c>
      <c r="G19" s="19">
        <f t="shared" si="8"/>
        <v>4.9800000000000013</v>
      </c>
      <c r="H19" s="19">
        <f t="shared" si="8"/>
        <v>5.12</v>
      </c>
      <c r="I19" s="19">
        <f t="shared" si="8"/>
        <v>1.1900000000000002</v>
      </c>
      <c r="J19" s="19">
        <f t="shared" si="8"/>
        <v>0.24000000000000002</v>
      </c>
      <c r="K19" s="19">
        <f t="shared" si="8"/>
        <v>1.1500000000000006</v>
      </c>
      <c r="L19" s="19">
        <f t="shared" si="8"/>
        <v>0.26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0.51999999999999991</v>
      </c>
    </row>
    <row r="20" spans="2:20">
      <c r="B20" s="4" t="s">
        <v>18</v>
      </c>
      <c r="C20" s="19">
        <f>SUM(C78:C108)</f>
        <v>8.7300000000000022</v>
      </c>
      <c r="D20" s="19">
        <f t="shared" ref="D20:T20" si="9">SUM(D78:D108)</f>
        <v>8.7300000000000022</v>
      </c>
      <c r="E20" s="19">
        <f t="shared" si="9"/>
        <v>7.4500000000000011</v>
      </c>
      <c r="F20" s="19">
        <f t="shared" si="9"/>
        <v>5.9500000000000028</v>
      </c>
      <c r="G20" s="19">
        <f t="shared" si="9"/>
        <v>6.97</v>
      </c>
      <c r="H20" s="19">
        <f t="shared" si="9"/>
        <v>8.7000000000000011</v>
      </c>
      <c r="I20" s="19">
        <f t="shared" si="9"/>
        <v>7.6000000000000005</v>
      </c>
      <c r="J20" s="19">
        <f t="shared" si="9"/>
        <v>4.72</v>
      </c>
      <c r="K20" s="19">
        <f t="shared" si="9"/>
        <v>3.4000000000000004</v>
      </c>
      <c r="L20" s="19">
        <f t="shared" si="9"/>
        <v>2.5600000000000005</v>
      </c>
      <c r="M20" s="19">
        <f t="shared" si="9"/>
        <v>1.2100000000000004</v>
      </c>
      <c r="N20" s="19">
        <f t="shared" si="9"/>
        <v>2.2900000000000005</v>
      </c>
      <c r="O20" s="19">
        <f t="shared" si="9"/>
        <v>0.52</v>
      </c>
      <c r="P20" s="19">
        <f t="shared" si="9"/>
        <v>0</v>
      </c>
      <c r="Q20" s="19">
        <f t="shared" si="9"/>
        <v>0</v>
      </c>
      <c r="R20" s="19">
        <f t="shared" si="9"/>
        <v>1.02</v>
      </c>
      <c r="S20" s="19">
        <f t="shared" si="9"/>
        <v>0</v>
      </c>
      <c r="T20" s="19">
        <f t="shared" si="9"/>
        <v>3.75</v>
      </c>
    </row>
    <row r="21" spans="2:20">
      <c r="B21" s="4" t="s">
        <v>19</v>
      </c>
      <c r="C21" s="19">
        <f>SUM(C109:C138)</f>
        <v>10.420000000000003</v>
      </c>
      <c r="D21" s="19">
        <f t="shared" ref="D21:T21" si="10">SUM(D109:D138)</f>
        <v>10.420000000000003</v>
      </c>
      <c r="E21" s="19">
        <f t="shared" si="10"/>
        <v>8.8500000000000014</v>
      </c>
      <c r="F21" s="19">
        <f t="shared" si="10"/>
        <v>7.0799999999999992</v>
      </c>
      <c r="G21" s="19">
        <f t="shared" si="10"/>
        <v>8.3199999999999985</v>
      </c>
      <c r="H21" s="19">
        <f t="shared" si="10"/>
        <v>10.420000000000003</v>
      </c>
      <c r="I21" s="19">
        <f t="shared" si="10"/>
        <v>10.420000000000003</v>
      </c>
      <c r="J21" s="19">
        <f t="shared" si="10"/>
        <v>10.270000000000003</v>
      </c>
      <c r="K21" s="19">
        <f t="shared" si="10"/>
        <v>7.9300000000000006</v>
      </c>
      <c r="L21" s="19">
        <f t="shared" si="10"/>
        <v>6.25</v>
      </c>
      <c r="M21" s="19">
        <f t="shared" si="10"/>
        <v>3.99</v>
      </c>
      <c r="N21" s="19">
        <f t="shared" si="10"/>
        <v>7.27</v>
      </c>
      <c r="O21" s="19">
        <f t="shared" si="10"/>
        <v>5.3100000000000014</v>
      </c>
      <c r="P21" s="19">
        <f t="shared" si="10"/>
        <v>3.6500000000000004</v>
      </c>
      <c r="Q21" s="19">
        <f t="shared" si="10"/>
        <v>3.6000000000000005</v>
      </c>
      <c r="R21" s="19">
        <f t="shared" si="10"/>
        <v>4.6100000000000012</v>
      </c>
      <c r="S21" s="19">
        <f t="shared" si="10"/>
        <v>3.01</v>
      </c>
      <c r="T21" s="19">
        <f t="shared" si="10"/>
        <v>9.76</v>
      </c>
    </row>
    <row r="22" spans="2:20">
      <c r="B22" s="4" t="s">
        <v>20</v>
      </c>
      <c r="C22" s="19">
        <f>SUM(C139:C169)</f>
        <v>9.0050000000000896</v>
      </c>
      <c r="D22" s="19">
        <f t="shared" ref="D22:T22" si="11">SUM(D139:D169)</f>
        <v>9.0050000000000896</v>
      </c>
      <c r="E22" s="19">
        <f t="shared" si="11"/>
        <v>7.6499999999997312</v>
      </c>
      <c r="F22" s="19">
        <f t="shared" si="11"/>
        <v>6.1400000000001835</v>
      </c>
      <c r="G22" s="19">
        <f t="shared" si="11"/>
        <v>7.2250000000001355</v>
      </c>
      <c r="H22" s="19">
        <f t="shared" si="11"/>
        <v>6.9599999999998881</v>
      </c>
      <c r="I22" s="19">
        <f t="shared" si="11"/>
        <v>7.7600000000000326</v>
      </c>
      <c r="J22" s="19">
        <f t="shared" si="11"/>
        <v>8.9600000000002247</v>
      </c>
      <c r="K22" s="19">
        <f t="shared" si="11"/>
        <v>8.9750000000000902</v>
      </c>
      <c r="L22" s="19">
        <f t="shared" si="11"/>
        <v>8.6450000000000919</v>
      </c>
      <c r="M22" s="19">
        <f t="shared" si="11"/>
        <v>6.9600000000002726</v>
      </c>
      <c r="N22" s="19">
        <f t="shared" si="11"/>
        <v>8.2599999999998648</v>
      </c>
      <c r="O22" s="19">
        <f t="shared" si="11"/>
        <v>7.9399999999998645</v>
      </c>
      <c r="P22" s="19">
        <f t="shared" si="11"/>
        <v>7.4499999999998634</v>
      </c>
      <c r="Q22" s="19">
        <f t="shared" si="11"/>
        <v>7.7100000000002735</v>
      </c>
      <c r="R22" s="19">
        <f t="shared" si="11"/>
        <v>7.6650000000000897</v>
      </c>
      <c r="S22" s="19">
        <f t="shared" si="11"/>
        <v>6.1050000000002713</v>
      </c>
      <c r="T22" s="19">
        <f t="shared" si="11"/>
        <v>3.26</v>
      </c>
    </row>
    <row r="23" spans="2:20">
      <c r="B23" s="4" t="s">
        <v>21</v>
      </c>
      <c r="C23" s="19">
        <f>SUM(C170:C200)</f>
        <v>9.8399999999999981</v>
      </c>
      <c r="D23" s="19">
        <f t="shared" ref="D23:T23" si="12">SUM(D170:D200)</f>
        <v>9.8399999999999981</v>
      </c>
      <c r="E23" s="19">
        <f t="shared" si="12"/>
        <v>8.3800000000000008</v>
      </c>
      <c r="F23" s="19">
        <f t="shared" si="12"/>
        <v>6.6700000000000008</v>
      </c>
      <c r="G23" s="19">
        <f t="shared" si="12"/>
        <v>7.89</v>
      </c>
      <c r="H23" s="19">
        <f t="shared" si="12"/>
        <v>0.57999999999999996</v>
      </c>
      <c r="I23" s="19">
        <f t="shared" si="12"/>
        <v>0.63</v>
      </c>
      <c r="J23" s="19">
        <f t="shared" si="12"/>
        <v>3.11</v>
      </c>
      <c r="K23" s="19">
        <f t="shared" si="12"/>
        <v>9.3200000000000021</v>
      </c>
      <c r="L23" s="19">
        <f t="shared" si="12"/>
        <v>9.57</v>
      </c>
      <c r="M23" s="19">
        <f t="shared" si="12"/>
        <v>9.7999999999999989</v>
      </c>
      <c r="N23" s="19">
        <f t="shared" si="12"/>
        <v>8.5300000000000011</v>
      </c>
      <c r="O23" s="19">
        <f t="shared" si="12"/>
        <v>8.7799999999999994</v>
      </c>
      <c r="P23" s="19">
        <f t="shared" si="12"/>
        <v>8.9400000000000013</v>
      </c>
      <c r="Q23" s="19">
        <f t="shared" si="12"/>
        <v>7.6599999999999984</v>
      </c>
      <c r="R23" s="19">
        <f t="shared" si="12"/>
        <v>9.56</v>
      </c>
      <c r="S23" s="19">
        <f t="shared" si="12"/>
        <v>9.6999999999999993</v>
      </c>
      <c r="T23" s="19">
        <f t="shared" si="12"/>
        <v>0</v>
      </c>
    </row>
    <row r="24" spans="2:20">
      <c r="B24" s="4" t="s">
        <v>22</v>
      </c>
      <c r="C24" s="19">
        <f>SUM(C201:C230)</f>
        <v>6.740000000000002</v>
      </c>
      <c r="D24" s="19">
        <f t="shared" ref="D24:T24" si="13">SUM(D201:D230)</f>
        <v>6.740000000000002</v>
      </c>
      <c r="E24" s="19">
        <f t="shared" si="13"/>
        <v>5.7399999999999993</v>
      </c>
      <c r="F24" s="19">
        <f t="shared" si="13"/>
        <v>4.2299999999999995</v>
      </c>
      <c r="G24" s="19">
        <f t="shared" si="13"/>
        <v>5.3800000000000008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5.160000000000001</v>
      </c>
      <c r="L24" s="19">
        <f t="shared" si="13"/>
        <v>5.5400000000000018</v>
      </c>
      <c r="M24" s="19">
        <f t="shared" si="13"/>
        <v>5.91</v>
      </c>
      <c r="N24" s="19">
        <f t="shared" si="13"/>
        <v>3.2100000000000004</v>
      </c>
      <c r="O24" s="19">
        <f t="shared" si="13"/>
        <v>4.0699999999999994</v>
      </c>
      <c r="P24" s="19">
        <f t="shared" si="13"/>
        <v>4.8599999999999994</v>
      </c>
      <c r="Q24" s="19">
        <f t="shared" si="13"/>
        <v>0</v>
      </c>
      <c r="R24" s="19">
        <f t="shared" si="13"/>
        <v>4.03</v>
      </c>
      <c r="S24" s="19">
        <f t="shared" si="13"/>
        <v>5.7700000000000005</v>
      </c>
      <c r="T24" s="19">
        <f t="shared" si="13"/>
        <v>0</v>
      </c>
    </row>
    <row r="25" spans="2:20">
      <c r="B25" s="7" t="s">
        <v>23</v>
      </c>
      <c r="C25" s="21">
        <f t="shared" ref="C25:T25" si="14">SUM(C231:C240)</f>
        <v>1.6499999999999995</v>
      </c>
      <c r="D25" s="21">
        <f t="shared" si="14"/>
        <v>1.6499999999999995</v>
      </c>
      <c r="E25" s="21">
        <f t="shared" si="14"/>
        <v>1.4000000000000001</v>
      </c>
      <c r="F25" s="21">
        <f t="shared" si="14"/>
        <v>0.78000000000000025</v>
      </c>
      <c r="G25" s="21">
        <f t="shared" si="14"/>
        <v>1.3200000000000003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0.65</v>
      </c>
      <c r="M25" s="21">
        <f t="shared" si="14"/>
        <v>1.2300000000000002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171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29">
        <v>40984</v>
      </c>
      <c r="C32" s="19">
        <v>0.05</v>
      </c>
      <c r="D32" s="19" t="s">
        <v>13</v>
      </c>
      <c r="E32" s="19" t="s">
        <v>13</v>
      </c>
      <c r="F32" s="19">
        <v>0.01</v>
      </c>
      <c r="G32" s="19">
        <v>0.01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0">
      <c r="B33" s="29">
        <v>40985</v>
      </c>
      <c r="C33" s="19">
        <v>0.04</v>
      </c>
      <c r="D33" s="19" t="s">
        <v>13</v>
      </c>
      <c r="E33" s="19" t="s">
        <v>13</v>
      </c>
      <c r="F33" s="19">
        <v>0.01</v>
      </c>
      <c r="G33" s="19">
        <v>0.01</v>
      </c>
      <c r="H33" s="19">
        <v>0.01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0">
      <c r="B34" s="29">
        <v>40986</v>
      </c>
      <c r="C34" s="19">
        <v>0.05</v>
      </c>
      <c r="D34" s="19" t="s">
        <v>13</v>
      </c>
      <c r="E34" s="19" t="s">
        <v>13</v>
      </c>
      <c r="F34" s="19">
        <v>0.01</v>
      </c>
      <c r="G34" s="19">
        <v>0.01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0">
      <c r="B35" s="29">
        <v>40987</v>
      </c>
      <c r="C35" s="19">
        <v>0.13</v>
      </c>
      <c r="D35" s="19" t="s">
        <v>13</v>
      </c>
      <c r="E35" s="19" t="s">
        <v>13</v>
      </c>
      <c r="F35" s="19">
        <v>0.04</v>
      </c>
      <c r="G35" s="19">
        <v>0.03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0">
      <c r="B36" s="29">
        <v>40988</v>
      </c>
      <c r="C36" s="19">
        <v>0.1</v>
      </c>
      <c r="D36" s="19">
        <v>0.02</v>
      </c>
      <c r="E36" s="19">
        <v>0.02</v>
      </c>
      <c r="F36" s="19">
        <v>0.03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0">
      <c r="B37" s="29">
        <v>40989</v>
      </c>
      <c r="C37" s="19">
        <v>0.1</v>
      </c>
      <c r="D37" s="19">
        <v>0.02</v>
      </c>
      <c r="E37" s="19">
        <v>0.02</v>
      </c>
      <c r="F37" s="19">
        <v>0.03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0">
      <c r="B38" s="29">
        <v>40990</v>
      </c>
      <c r="C38" s="19">
        <v>0.12</v>
      </c>
      <c r="D38" s="19">
        <v>0.02</v>
      </c>
      <c r="E38" s="19">
        <v>0.02</v>
      </c>
      <c r="F38" s="19">
        <v>0.04</v>
      </c>
      <c r="G38" s="19">
        <v>0.04</v>
      </c>
      <c r="H38" s="19">
        <v>0.04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0">
      <c r="B39" s="29">
        <v>40991</v>
      </c>
      <c r="C39" s="19">
        <v>0.15</v>
      </c>
      <c r="D39" s="19">
        <v>0.03</v>
      </c>
      <c r="E39" s="19">
        <v>0.03</v>
      </c>
      <c r="F39" s="19">
        <v>0.05</v>
      </c>
      <c r="G39" s="19">
        <v>0.06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0">
      <c r="B40" s="29">
        <v>40992</v>
      </c>
      <c r="C40" s="19">
        <v>0.21</v>
      </c>
      <c r="D40" s="19">
        <v>0.04</v>
      </c>
      <c r="E40" s="19">
        <v>0.04</v>
      </c>
      <c r="F40" s="19">
        <v>7.0000000000000007E-2</v>
      </c>
      <c r="G40" s="19">
        <v>0.09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0">
      <c r="B41" s="29">
        <v>40993</v>
      </c>
      <c r="C41" s="19">
        <v>0.24</v>
      </c>
      <c r="D41" s="19">
        <v>0.05</v>
      </c>
      <c r="E41" s="19">
        <v>0.05</v>
      </c>
      <c r="F41" s="19">
        <v>0.08</v>
      </c>
      <c r="G41" s="19">
        <v>0.12</v>
      </c>
      <c r="H41" s="19">
        <v>0.1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0">
      <c r="B42" s="29">
        <v>40994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0.06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0">
      <c r="B43" s="29">
        <v>40995</v>
      </c>
      <c r="C43" s="19">
        <v>0.18</v>
      </c>
      <c r="D43" s="19">
        <v>0.04</v>
      </c>
      <c r="E43" s="19">
        <v>0.04</v>
      </c>
      <c r="F43" s="19">
        <v>7.0000000000000007E-2</v>
      </c>
      <c r="G43" s="19">
        <v>0.1</v>
      </c>
      <c r="H43" s="19">
        <v>0.09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0">
      <c r="B44" s="29">
        <v>40996</v>
      </c>
      <c r="C44" s="19">
        <v>0.09</v>
      </c>
      <c r="D44" s="19">
        <v>0.02</v>
      </c>
      <c r="E44" s="19">
        <v>0.02</v>
      </c>
      <c r="F44" s="19">
        <v>0.03</v>
      </c>
      <c r="G44" s="19">
        <v>0.05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0">
      <c r="B45" s="29">
        <v>40997</v>
      </c>
      <c r="C45" s="19">
        <v>0.05</v>
      </c>
      <c r="D45" s="19">
        <v>0.01</v>
      </c>
      <c r="E45" s="19">
        <v>0.01</v>
      </c>
      <c r="F45" s="19">
        <v>0.02</v>
      </c>
      <c r="G45" s="19">
        <v>0.03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0">
      <c r="B46" s="29">
        <v>40998</v>
      </c>
      <c r="C46" s="19">
        <v>0.04</v>
      </c>
      <c r="D46" s="19">
        <v>0.01</v>
      </c>
      <c r="E46" s="19">
        <v>0.01</v>
      </c>
      <c r="F46" s="19">
        <v>0.02</v>
      </c>
      <c r="G46" s="19">
        <v>0.02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0">
      <c r="B47" s="29">
        <v>40999</v>
      </c>
      <c r="C47" s="19">
        <v>0.22</v>
      </c>
      <c r="D47" s="19">
        <v>0.08</v>
      </c>
      <c r="E47" s="19">
        <v>0.08</v>
      </c>
      <c r="F47" s="19">
        <v>0.09</v>
      </c>
      <c r="G47" s="19">
        <v>0.14000000000000001</v>
      </c>
      <c r="H47" s="19">
        <v>0.12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0">
      <c r="B48" s="29">
        <v>41000</v>
      </c>
      <c r="C48" s="19">
        <v>0.23</v>
      </c>
      <c r="D48" s="19">
        <v>0.09</v>
      </c>
      <c r="E48" s="19">
        <v>0.09</v>
      </c>
      <c r="F48" s="19">
        <v>0.1</v>
      </c>
      <c r="G48" s="19">
        <v>0.15</v>
      </c>
      <c r="H48" s="19">
        <v>0.13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</row>
    <row r="49" spans="2:20">
      <c r="B49" s="29">
        <v>41001</v>
      </c>
      <c r="C49" s="19">
        <v>0.18</v>
      </c>
      <c r="D49" s="19">
        <v>0.08</v>
      </c>
      <c r="E49" s="19">
        <v>0.08</v>
      </c>
      <c r="F49" s="19">
        <v>0.08</v>
      </c>
      <c r="G49" s="19">
        <v>0.12</v>
      </c>
      <c r="H49" s="19">
        <v>0.11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4" t="s">
        <v>13</v>
      </c>
    </row>
    <row r="50" spans="2:20">
      <c r="B50" s="29">
        <v>41002</v>
      </c>
      <c r="C50" s="19">
        <v>0.16</v>
      </c>
      <c r="D50" s="19">
        <v>7.0000000000000007E-2</v>
      </c>
      <c r="E50" s="19">
        <v>7.0000000000000007E-2</v>
      </c>
      <c r="F50" s="19">
        <v>7.0000000000000007E-2</v>
      </c>
      <c r="G50" s="19">
        <v>0.11</v>
      </c>
      <c r="H50" s="19">
        <v>0.1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</row>
    <row r="51" spans="2:20">
      <c r="B51" s="29">
        <v>41003</v>
      </c>
      <c r="C51" s="19">
        <v>0.23</v>
      </c>
      <c r="D51" s="19">
        <v>0.11</v>
      </c>
      <c r="E51" s="19">
        <v>0.11</v>
      </c>
      <c r="F51" s="19">
        <v>0.11</v>
      </c>
      <c r="G51" s="19">
        <v>0.16</v>
      </c>
      <c r="H51" s="19">
        <v>0.14000000000000001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</row>
    <row r="52" spans="2:20">
      <c r="B52" s="29">
        <v>41004</v>
      </c>
      <c r="C52" s="19">
        <v>0.18</v>
      </c>
      <c r="D52" s="19">
        <v>0.09</v>
      </c>
      <c r="E52" s="19">
        <v>0.09</v>
      </c>
      <c r="F52" s="19">
        <v>0.09</v>
      </c>
      <c r="G52" s="19">
        <v>0.13</v>
      </c>
      <c r="H52" s="19">
        <v>0.11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20">
      <c r="B53" s="29">
        <v>41005</v>
      </c>
      <c r="C53" s="19">
        <v>0.26</v>
      </c>
      <c r="D53" s="19">
        <v>0.14000000000000001</v>
      </c>
      <c r="E53" s="19">
        <v>0.14000000000000001</v>
      </c>
      <c r="F53" s="19">
        <v>0.13</v>
      </c>
      <c r="G53" s="19">
        <v>0.19</v>
      </c>
      <c r="H53" s="19">
        <v>0.17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</row>
    <row r="54" spans="2:20">
      <c r="B54" s="29">
        <v>41006</v>
      </c>
      <c r="C54" s="19">
        <v>0.16</v>
      </c>
      <c r="D54" s="19">
        <v>0.09</v>
      </c>
      <c r="E54" s="19">
        <v>0.09</v>
      </c>
      <c r="F54" s="19">
        <v>0.08</v>
      </c>
      <c r="G54" s="19">
        <v>0.12</v>
      </c>
      <c r="H54" s="19">
        <v>0.11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</row>
    <row r="55" spans="2:20">
      <c r="B55" s="29">
        <v>41007</v>
      </c>
      <c r="C55" s="19">
        <v>0.22</v>
      </c>
      <c r="D55" s="19">
        <v>0.13</v>
      </c>
      <c r="E55" s="19">
        <v>0.13</v>
      </c>
      <c r="F55" s="19">
        <v>0.12</v>
      </c>
      <c r="G55" s="19">
        <v>0.17</v>
      </c>
      <c r="H55" s="19">
        <v>0.15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</row>
    <row r="56" spans="2:20">
      <c r="B56" s="29">
        <v>41008</v>
      </c>
      <c r="C56" s="19">
        <v>0.21</v>
      </c>
      <c r="D56" s="19">
        <v>0.13</v>
      </c>
      <c r="E56" s="19">
        <v>0.13</v>
      </c>
      <c r="F56" s="19">
        <v>0.11</v>
      </c>
      <c r="G56" s="19">
        <v>0.16</v>
      </c>
      <c r="H56" s="19">
        <v>0.15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</row>
    <row r="57" spans="2:20">
      <c r="B57" s="29">
        <v>41009</v>
      </c>
      <c r="C57" s="19">
        <v>0.27</v>
      </c>
      <c r="D57" s="19">
        <v>0.17</v>
      </c>
      <c r="E57" s="19">
        <v>0.17</v>
      </c>
      <c r="F57" s="19">
        <v>0.15</v>
      </c>
      <c r="G57" s="19">
        <v>0.21</v>
      </c>
      <c r="H57" s="19">
        <v>0.19</v>
      </c>
      <c r="I57" s="19">
        <v>0.05</v>
      </c>
      <c r="J57" s="19" t="s">
        <v>13</v>
      </c>
      <c r="K57" s="19">
        <v>0.06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20">
      <c r="B58" s="29">
        <v>41010</v>
      </c>
      <c r="C58" s="19">
        <v>0.31</v>
      </c>
      <c r="D58" s="19">
        <v>0.2</v>
      </c>
      <c r="E58" s="19">
        <v>0.2</v>
      </c>
      <c r="F58" s="19">
        <v>0.18</v>
      </c>
      <c r="G58" s="19">
        <v>0.24</v>
      </c>
      <c r="H58" s="19">
        <v>0.23</v>
      </c>
      <c r="I58" s="19">
        <v>0.06</v>
      </c>
      <c r="J58" s="19" t="s">
        <v>13</v>
      </c>
      <c r="K58" s="19">
        <v>7.0000000000000007E-2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</row>
    <row r="59" spans="2:20">
      <c r="B59" s="29">
        <v>41011</v>
      </c>
      <c r="C59" s="19">
        <v>0.26</v>
      </c>
      <c r="D59" s="19">
        <v>0.17</v>
      </c>
      <c r="E59" s="19">
        <v>0.17</v>
      </c>
      <c r="F59" s="19">
        <v>0.16</v>
      </c>
      <c r="G59" s="19">
        <v>0.21</v>
      </c>
      <c r="H59" s="19">
        <v>0.2</v>
      </c>
      <c r="I59" s="19">
        <v>0.05</v>
      </c>
      <c r="J59" s="19" t="s">
        <v>13</v>
      </c>
      <c r="K59" s="19">
        <v>0.06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20">
      <c r="B60" s="29">
        <v>41012</v>
      </c>
      <c r="C60" s="19">
        <v>0.16</v>
      </c>
      <c r="D60" s="19">
        <v>0.11</v>
      </c>
      <c r="E60" s="19">
        <v>0.11</v>
      </c>
      <c r="F60" s="19">
        <v>0.1</v>
      </c>
      <c r="G60" s="19">
        <v>0.13</v>
      </c>
      <c r="H60" s="19">
        <v>0.12</v>
      </c>
      <c r="I60" s="19">
        <v>0.03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20">
      <c r="B61" s="29">
        <v>41013</v>
      </c>
      <c r="C61" s="19">
        <v>0.21</v>
      </c>
      <c r="D61" s="19">
        <v>0.15</v>
      </c>
      <c r="E61" s="19">
        <v>0.15</v>
      </c>
      <c r="F61" s="19">
        <v>0.13</v>
      </c>
      <c r="G61" s="19">
        <v>0.17</v>
      </c>
      <c r="H61" s="19">
        <v>0.16</v>
      </c>
      <c r="I61" s="19">
        <v>0.04</v>
      </c>
      <c r="J61" s="19" t="s">
        <v>13</v>
      </c>
      <c r="K61" s="19">
        <v>0.05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20">
      <c r="B62" s="29">
        <v>41014</v>
      </c>
      <c r="C62" s="19">
        <v>0.34</v>
      </c>
      <c r="D62" s="19">
        <v>0.24</v>
      </c>
      <c r="E62" s="19">
        <v>0.24</v>
      </c>
      <c r="F62" s="19">
        <v>0.21</v>
      </c>
      <c r="G62" s="19">
        <v>0.27</v>
      </c>
      <c r="H62" s="19">
        <v>0.27</v>
      </c>
      <c r="I62" s="19">
        <v>7.0000000000000007E-2</v>
      </c>
      <c r="J62" s="19" t="s">
        <v>13</v>
      </c>
      <c r="K62" s="19">
        <v>0.08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 t="s">
        <v>13</v>
      </c>
    </row>
    <row r="63" spans="2:20">
      <c r="B63" s="29">
        <v>41015</v>
      </c>
      <c r="C63" s="19">
        <v>0.18</v>
      </c>
      <c r="D63" s="19">
        <v>0.13</v>
      </c>
      <c r="E63" s="19">
        <v>0.13</v>
      </c>
      <c r="F63" s="19">
        <v>0.11</v>
      </c>
      <c r="G63" s="19">
        <v>0.14000000000000001</v>
      </c>
      <c r="H63" s="19">
        <v>0.15</v>
      </c>
      <c r="I63" s="19">
        <v>0.04</v>
      </c>
      <c r="J63" s="19" t="s">
        <v>13</v>
      </c>
      <c r="K63" s="19">
        <v>0.04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 t="s">
        <v>13</v>
      </c>
    </row>
    <row r="64" spans="2:20">
      <c r="B64" s="29">
        <v>41016</v>
      </c>
      <c r="C64" s="19">
        <v>0.17</v>
      </c>
      <c r="D64" s="19">
        <v>0.13</v>
      </c>
      <c r="E64" s="19">
        <v>0.13</v>
      </c>
      <c r="F64" s="19">
        <v>0.11</v>
      </c>
      <c r="G64" s="19">
        <v>0.14000000000000001</v>
      </c>
      <c r="H64" s="19">
        <v>0.14000000000000001</v>
      </c>
      <c r="I64" s="19">
        <v>0.03</v>
      </c>
      <c r="J64" s="19" t="s">
        <v>13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 t="s">
        <v>13</v>
      </c>
    </row>
    <row r="65" spans="2:20">
      <c r="B65" s="29">
        <v>41017</v>
      </c>
      <c r="C65" s="19">
        <v>0.2</v>
      </c>
      <c r="D65" s="19">
        <v>0.15</v>
      </c>
      <c r="E65" s="19">
        <v>0.15</v>
      </c>
      <c r="F65" s="19">
        <v>0.13</v>
      </c>
      <c r="G65" s="19">
        <v>0.16</v>
      </c>
      <c r="H65" s="19">
        <v>0.17</v>
      </c>
      <c r="I65" s="19">
        <v>0.04</v>
      </c>
      <c r="J65" s="19" t="s">
        <v>13</v>
      </c>
      <c r="K65" s="19">
        <v>0.05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 t="s">
        <v>13</v>
      </c>
    </row>
    <row r="66" spans="2:20">
      <c r="B66" s="29">
        <v>41018</v>
      </c>
      <c r="C66" s="19">
        <v>0.15</v>
      </c>
      <c r="D66" s="19">
        <v>0.12</v>
      </c>
      <c r="E66" s="19">
        <v>0.12</v>
      </c>
      <c r="F66" s="19">
        <v>0.1</v>
      </c>
      <c r="G66" s="19">
        <v>0.12</v>
      </c>
      <c r="H66" s="19">
        <v>0.13</v>
      </c>
      <c r="I66" s="19">
        <v>0.03</v>
      </c>
      <c r="J66" s="19" t="s">
        <v>13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 t="s">
        <v>13</v>
      </c>
    </row>
    <row r="67" spans="2:20">
      <c r="B67" s="29">
        <v>41019</v>
      </c>
      <c r="C67" s="19">
        <v>0.23</v>
      </c>
      <c r="D67" s="19">
        <v>0.18</v>
      </c>
      <c r="E67" s="19">
        <v>0.18</v>
      </c>
      <c r="F67" s="19">
        <v>0.15</v>
      </c>
      <c r="G67" s="19">
        <v>0.18</v>
      </c>
      <c r="H67" s="19">
        <v>0.2</v>
      </c>
      <c r="I67" s="19">
        <v>0.05</v>
      </c>
      <c r="J67" s="19" t="s">
        <v>13</v>
      </c>
      <c r="K67" s="19">
        <v>0.06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>
        <v>0.05</v>
      </c>
    </row>
    <row r="68" spans="2:20">
      <c r="B68" s="29">
        <v>41020</v>
      </c>
      <c r="C68" s="19">
        <v>0.23</v>
      </c>
      <c r="D68" s="19">
        <v>0.19</v>
      </c>
      <c r="E68" s="19">
        <v>0.19</v>
      </c>
      <c r="F68" s="19">
        <v>0.15</v>
      </c>
      <c r="G68" s="19">
        <v>0.18</v>
      </c>
      <c r="H68" s="19">
        <v>0.2</v>
      </c>
      <c r="I68" s="19">
        <v>0.06</v>
      </c>
      <c r="J68" s="19" t="s">
        <v>13</v>
      </c>
      <c r="K68" s="19">
        <v>0.06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>
        <v>0.05</v>
      </c>
    </row>
    <row r="69" spans="2:20">
      <c r="B69" s="29">
        <v>41021</v>
      </c>
      <c r="C69" s="19">
        <v>0.25</v>
      </c>
      <c r="D69" s="19">
        <v>0.21</v>
      </c>
      <c r="E69" s="19">
        <v>0.2</v>
      </c>
      <c r="F69" s="19">
        <v>0.16</v>
      </c>
      <c r="G69" s="19">
        <v>0.2</v>
      </c>
      <c r="H69" s="19">
        <v>0.22</v>
      </c>
      <c r="I69" s="19">
        <v>0.06</v>
      </c>
      <c r="J69" s="19" t="s">
        <v>13</v>
      </c>
      <c r="K69" s="19">
        <v>0.06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>
        <v>0.05</v>
      </c>
    </row>
    <row r="70" spans="2:20">
      <c r="B70" s="29">
        <v>41022</v>
      </c>
      <c r="C70" s="19">
        <v>0.23</v>
      </c>
      <c r="D70" s="19">
        <v>0.2</v>
      </c>
      <c r="E70" s="19">
        <v>0.19</v>
      </c>
      <c r="F70" s="19">
        <v>0.15</v>
      </c>
      <c r="G70" s="19">
        <v>0.18</v>
      </c>
      <c r="H70" s="19">
        <v>0.21</v>
      </c>
      <c r="I70" s="19">
        <v>0.06</v>
      </c>
      <c r="J70" s="19" t="s">
        <v>13</v>
      </c>
      <c r="K70" s="19">
        <v>0.06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>
        <v>0.05</v>
      </c>
    </row>
    <row r="71" spans="2:20">
      <c r="B71" s="29">
        <v>41023</v>
      </c>
      <c r="C71" s="19">
        <v>0.26</v>
      </c>
      <c r="D71" s="19">
        <v>0.23</v>
      </c>
      <c r="E71" s="19">
        <v>0.22</v>
      </c>
      <c r="F71" s="19">
        <v>0.17</v>
      </c>
      <c r="G71" s="19">
        <v>0.21</v>
      </c>
      <c r="H71" s="19">
        <v>0.24</v>
      </c>
      <c r="I71" s="19">
        <v>7.0000000000000007E-2</v>
      </c>
      <c r="J71" s="19" t="s">
        <v>13</v>
      </c>
      <c r="K71" s="19">
        <v>7.0000000000000007E-2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>
        <v>0.06</v>
      </c>
    </row>
    <row r="72" spans="2:20">
      <c r="B72" s="29">
        <v>41024</v>
      </c>
      <c r="C72" s="19">
        <v>0.21</v>
      </c>
      <c r="D72" s="19">
        <v>0.19</v>
      </c>
      <c r="E72" s="19">
        <v>0.18</v>
      </c>
      <c r="F72" s="19">
        <v>0.14000000000000001</v>
      </c>
      <c r="G72" s="19">
        <v>0.17</v>
      </c>
      <c r="H72" s="19">
        <v>0.2</v>
      </c>
      <c r="I72" s="19">
        <v>0.06</v>
      </c>
      <c r="J72" s="19">
        <v>0.04</v>
      </c>
      <c r="K72" s="19">
        <v>0.05</v>
      </c>
      <c r="L72" s="19">
        <v>0.05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0.05</v>
      </c>
    </row>
    <row r="73" spans="2:20">
      <c r="B73" s="29">
        <v>41025</v>
      </c>
      <c r="C73" s="19">
        <v>0.14000000000000001</v>
      </c>
      <c r="D73" s="19">
        <v>0.13</v>
      </c>
      <c r="E73" s="19">
        <v>0.12</v>
      </c>
      <c r="F73" s="19">
        <v>0.09</v>
      </c>
      <c r="G73" s="19">
        <v>0.11</v>
      </c>
      <c r="H73" s="19">
        <v>0.13</v>
      </c>
      <c r="I73" s="19">
        <v>0.05</v>
      </c>
      <c r="J73" s="19">
        <v>0.03</v>
      </c>
      <c r="K73" s="19">
        <v>0.04</v>
      </c>
      <c r="L73" s="19">
        <v>0.03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0.03</v>
      </c>
    </row>
    <row r="74" spans="2:20">
      <c r="B74" s="29">
        <v>41026</v>
      </c>
      <c r="C74" s="19">
        <v>0.24</v>
      </c>
      <c r="D74" s="19">
        <v>0.22</v>
      </c>
      <c r="E74" s="19">
        <v>0.2</v>
      </c>
      <c r="F74" s="19">
        <v>0.16</v>
      </c>
      <c r="G74" s="19">
        <v>0.19</v>
      </c>
      <c r="H74" s="19">
        <v>0.23</v>
      </c>
      <c r="I74" s="19">
        <v>0.09</v>
      </c>
      <c r="J74" s="19">
        <v>0.05</v>
      </c>
      <c r="K74" s="19">
        <v>0.06</v>
      </c>
      <c r="L74" s="19">
        <v>0.05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0.05</v>
      </c>
    </row>
    <row r="75" spans="2:20">
      <c r="B75" s="29">
        <v>41027</v>
      </c>
      <c r="C75" s="19">
        <v>0.22</v>
      </c>
      <c r="D75" s="19">
        <v>0.21</v>
      </c>
      <c r="E75" s="19">
        <v>0.19</v>
      </c>
      <c r="F75" s="19">
        <v>0.15</v>
      </c>
      <c r="G75" s="19">
        <v>0.18</v>
      </c>
      <c r="H75" s="19">
        <v>0.21</v>
      </c>
      <c r="I75" s="19">
        <v>0.09</v>
      </c>
      <c r="J75" s="19">
        <v>0.04</v>
      </c>
      <c r="K75" s="19">
        <v>0.06</v>
      </c>
      <c r="L75" s="19">
        <v>0.05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0.05</v>
      </c>
    </row>
    <row r="76" spans="2:20">
      <c r="B76" s="29">
        <v>41028</v>
      </c>
      <c r="C76" s="19">
        <v>0.23</v>
      </c>
      <c r="D76" s="19">
        <v>0.22</v>
      </c>
      <c r="E76" s="19">
        <v>0.2</v>
      </c>
      <c r="F76" s="19">
        <v>0.16</v>
      </c>
      <c r="G76" s="19">
        <v>0.18</v>
      </c>
      <c r="H76" s="19">
        <v>0.22</v>
      </c>
      <c r="I76" s="19">
        <v>0.1</v>
      </c>
      <c r="J76" s="19">
        <v>0.05</v>
      </c>
      <c r="K76" s="19">
        <v>0.06</v>
      </c>
      <c r="L76" s="19">
        <v>0.05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0.05</v>
      </c>
    </row>
    <row r="77" spans="2:20">
      <c r="B77" s="29">
        <v>41029</v>
      </c>
      <c r="C77" s="19">
        <v>0.13</v>
      </c>
      <c r="D77" s="19">
        <v>0.13</v>
      </c>
      <c r="E77" s="19">
        <v>0.11</v>
      </c>
      <c r="F77" s="19">
        <v>0.09</v>
      </c>
      <c r="G77" s="19">
        <v>0.1</v>
      </c>
      <c r="H77" s="19">
        <v>0.13</v>
      </c>
      <c r="I77" s="19">
        <v>0.06</v>
      </c>
      <c r="J77" s="19">
        <v>0.03</v>
      </c>
      <c r="K77" s="19">
        <v>0.04</v>
      </c>
      <c r="L77" s="19">
        <v>0.03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0.03</v>
      </c>
    </row>
    <row r="78" spans="2:20">
      <c r="B78" s="29">
        <v>41030</v>
      </c>
      <c r="C78" s="19">
        <v>0.2</v>
      </c>
      <c r="D78" s="19">
        <v>0.2</v>
      </c>
      <c r="E78" s="19">
        <v>0.17</v>
      </c>
      <c r="F78" s="19">
        <v>0.14000000000000001</v>
      </c>
      <c r="G78" s="19">
        <v>0.16</v>
      </c>
      <c r="H78" s="19">
        <v>0.19</v>
      </c>
      <c r="I78" s="19">
        <v>0.11</v>
      </c>
      <c r="J78" s="19">
        <v>0.04</v>
      </c>
      <c r="K78" s="19">
        <v>0.06</v>
      </c>
      <c r="L78" s="19">
        <v>0.05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0.05</v>
      </c>
    </row>
    <row r="79" spans="2:20">
      <c r="B79" s="29">
        <v>41031</v>
      </c>
      <c r="C79" s="19">
        <v>0.23</v>
      </c>
      <c r="D79" s="19">
        <v>0.23</v>
      </c>
      <c r="E79" s="19">
        <v>0.2</v>
      </c>
      <c r="F79" s="19">
        <v>0.16</v>
      </c>
      <c r="G79" s="19">
        <v>0.18</v>
      </c>
      <c r="H79" s="19">
        <v>0.22</v>
      </c>
      <c r="I79" s="19">
        <v>0.13</v>
      </c>
      <c r="J79" s="19">
        <v>0.05</v>
      </c>
      <c r="K79" s="19">
        <v>0.06</v>
      </c>
      <c r="L79" s="19">
        <v>0.05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0.06</v>
      </c>
    </row>
    <row r="80" spans="2:20">
      <c r="B80" s="29">
        <v>41032</v>
      </c>
      <c r="C80" s="19">
        <v>0.15</v>
      </c>
      <c r="D80" s="19">
        <v>0.15</v>
      </c>
      <c r="E80" s="19">
        <v>0.13</v>
      </c>
      <c r="F80" s="19">
        <v>0.1</v>
      </c>
      <c r="G80" s="19">
        <v>0.12</v>
      </c>
      <c r="H80" s="19">
        <v>0.15</v>
      </c>
      <c r="I80" s="19">
        <v>0.09</v>
      </c>
      <c r="J80" s="19">
        <v>0.03</v>
      </c>
      <c r="K80" s="19">
        <v>0.04</v>
      </c>
      <c r="L80" s="19">
        <v>0.04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0.04</v>
      </c>
    </row>
    <row r="81" spans="2:20">
      <c r="B81" s="29">
        <v>41033</v>
      </c>
      <c r="C81" s="19">
        <v>0.28000000000000003</v>
      </c>
      <c r="D81" s="19">
        <v>0.28000000000000003</v>
      </c>
      <c r="E81" s="19">
        <v>0.24</v>
      </c>
      <c r="F81" s="19">
        <v>0.19</v>
      </c>
      <c r="G81" s="19">
        <v>0.22</v>
      </c>
      <c r="H81" s="19">
        <v>0.27</v>
      </c>
      <c r="I81" s="19">
        <v>0.18</v>
      </c>
      <c r="J81" s="19">
        <v>0.06</v>
      </c>
      <c r="K81" s="19">
        <v>0.08</v>
      </c>
      <c r="L81" s="19">
        <v>7.0000000000000007E-2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0.08</v>
      </c>
    </row>
    <row r="82" spans="2:20">
      <c r="B82" s="29">
        <v>41034</v>
      </c>
      <c r="C82" s="19">
        <v>0.3</v>
      </c>
      <c r="D82" s="19">
        <v>0.3</v>
      </c>
      <c r="E82" s="19">
        <v>0.26</v>
      </c>
      <c r="F82" s="19">
        <v>0.2</v>
      </c>
      <c r="G82" s="19">
        <v>0.24</v>
      </c>
      <c r="H82" s="19">
        <v>0.3</v>
      </c>
      <c r="I82" s="19">
        <v>0.2</v>
      </c>
      <c r="J82" s="19">
        <v>7.0000000000000007E-2</v>
      </c>
      <c r="K82" s="19">
        <v>0.09</v>
      </c>
      <c r="L82" s="19">
        <v>7.0000000000000007E-2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0.08</v>
      </c>
    </row>
    <row r="83" spans="2:20">
      <c r="B83" s="29">
        <v>41035</v>
      </c>
      <c r="C83" s="19">
        <v>0.23</v>
      </c>
      <c r="D83" s="19">
        <v>0.23</v>
      </c>
      <c r="E83" s="19">
        <v>0.2</v>
      </c>
      <c r="F83" s="19">
        <v>0.16</v>
      </c>
      <c r="G83" s="19">
        <v>0.18</v>
      </c>
      <c r="H83" s="19">
        <v>0.23</v>
      </c>
      <c r="I83" s="19">
        <v>0.16</v>
      </c>
      <c r="J83" s="19">
        <v>0.06</v>
      </c>
      <c r="K83" s="19">
        <v>7.0000000000000007E-2</v>
      </c>
      <c r="L83" s="19">
        <v>0.06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0.06</v>
      </c>
    </row>
    <row r="84" spans="2:20">
      <c r="B84" s="29">
        <v>41036</v>
      </c>
      <c r="C84" s="19">
        <v>0.24</v>
      </c>
      <c r="D84" s="19">
        <v>0.24</v>
      </c>
      <c r="E84" s="19">
        <v>0.2</v>
      </c>
      <c r="F84" s="19">
        <v>0.16</v>
      </c>
      <c r="G84" s="19">
        <v>0.19</v>
      </c>
      <c r="H84" s="19">
        <v>0.24</v>
      </c>
      <c r="I84" s="19">
        <v>0.17</v>
      </c>
      <c r="J84" s="19">
        <v>0.06</v>
      </c>
      <c r="K84" s="19">
        <v>7.0000000000000007E-2</v>
      </c>
      <c r="L84" s="19">
        <v>0.06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7.0000000000000007E-2</v>
      </c>
    </row>
    <row r="85" spans="2:20">
      <c r="B85" s="29">
        <v>41037</v>
      </c>
      <c r="C85" s="19">
        <v>0.23</v>
      </c>
      <c r="D85" s="19">
        <v>0.23</v>
      </c>
      <c r="E85" s="19">
        <v>0.2</v>
      </c>
      <c r="F85" s="19">
        <v>0.16</v>
      </c>
      <c r="G85" s="19">
        <v>0.18</v>
      </c>
      <c r="H85" s="19">
        <v>0.23</v>
      </c>
      <c r="I85" s="19">
        <v>0.17</v>
      </c>
      <c r="J85" s="19">
        <v>0.06</v>
      </c>
      <c r="K85" s="19">
        <v>7.0000000000000007E-2</v>
      </c>
      <c r="L85" s="19">
        <v>0.06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7.0000000000000007E-2</v>
      </c>
    </row>
    <row r="86" spans="2:20">
      <c r="B86" s="29">
        <v>41038</v>
      </c>
      <c r="C86" s="19">
        <v>0.26</v>
      </c>
      <c r="D86" s="19">
        <v>0.26</v>
      </c>
      <c r="E86" s="19">
        <v>0.22</v>
      </c>
      <c r="F86" s="19">
        <v>0.18</v>
      </c>
      <c r="G86" s="19">
        <v>0.21</v>
      </c>
      <c r="H86" s="19">
        <v>0.26</v>
      </c>
      <c r="I86" s="19">
        <v>0.2</v>
      </c>
      <c r="J86" s="19">
        <v>7.0000000000000007E-2</v>
      </c>
      <c r="K86" s="19">
        <v>0.08</v>
      </c>
      <c r="L86" s="19">
        <v>7.0000000000000007E-2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0.08</v>
      </c>
    </row>
    <row r="87" spans="2:20">
      <c r="B87" s="29">
        <v>41039</v>
      </c>
      <c r="C87" s="19">
        <v>0.45</v>
      </c>
      <c r="D87" s="19">
        <v>0.45</v>
      </c>
      <c r="E87" s="19">
        <v>0.38</v>
      </c>
      <c r="F87" s="19">
        <v>0.31</v>
      </c>
      <c r="G87" s="19">
        <v>0.36</v>
      </c>
      <c r="H87" s="19">
        <v>0.45</v>
      </c>
      <c r="I87" s="19">
        <v>0.37</v>
      </c>
      <c r="J87" s="19">
        <v>0.13</v>
      </c>
      <c r="K87" s="19">
        <v>0.15</v>
      </c>
      <c r="L87" s="19">
        <v>0.12</v>
      </c>
      <c r="M87" s="19" t="s">
        <v>13</v>
      </c>
      <c r="N87" s="19">
        <v>0.14000000000000001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0.14000000000000001</v>
      </c>
    </row>
    <row r="88" spans="2:20">
      <c r="B88" s="29">
        <v>41040</v>
      </c>
      <c r="C88" s="19">
        <v>0.32</v>
      </c>
      <c r="D88" s="19">
        <v>0.32</v>
      </c>
      <c r="E88" s="19">
        <v>0.27</v>
      </c>
      <c r="F88" s="19">
        <v>0.22</v>
      </c>
      <c r="G88" s="19">
        <v>0.26</v>
      </c>
      <c r="H88" s="19">
        <v>0.32</v>
      </c>
      <c r="I88" s="19">
        <v>0.27</v>
      </c>
      <c r="J88" s="19">
        <v>0.11</v>
      </c>
      <c r="K88" s="19">
        <v>0.11</v>
      </c>
      <c r="L88" s="19">
        <v>0.08</v>
      </c>
      <c r="M88" s="19" t="s">
        <v>13</v>
      </c>
      <c r="N88" s="19">
        <v>0.1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0.1</v>
      </c>
    </row>
    <row r="89" spans="2:20">
      <c r="B89" s="29">
        <v>41041</v>
      </c>
      <c r="C89" s="19">
        <v>0.26</v>
      </c>
      <c r="D89" s="19">
        <v>0.26</v>
      </c>
      <c r="E89" s="19">
        <v>0.22</v>
      </c>
      <c r="F89" s="19">
        <v>0.18</v>
      </c>
      <c r="G89" s="19">
        <v>0.21</v>
      </c>
      <c r="H89" s="19">
        <v>0.26</v>
      </c>
      <c r="I89" s="19">
        <v>0.22</v>
      </c>
      <c r="J89" s="19">
        <v>0.1</v>
      </c>
      <c r="K89" s="19">
        <v>0.09</v>
      </c>
      <c r="L89" s="19">
        <v>7.0000000000000007E-2</v>
      </c>
      <c r="M89" s="19" t="s">
        <v>13</v>
      </c>
      <c r="N89" s="19">
        <v>0.08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0.09</v>
      </c>
    </row>
    <row r="90" spans="2:20">
      <c r="B90" s="29">
        <v>41042</v>
      </c>
      <c r="C90" s="19">
        <v>0.24</v>
      </c>
      <c r="D90" s="19">
        <v>0.24</v>
      </c>
      <c r="E90" s="19">
        <v>0.2</v>
      </c>
      <c r="F90" s="19">
        <v>0.16</v>
      </c>
      <c r="G90" s="19">
        <v>0.19</v>
      </c>
      <c r="H90" s="19">
        <v>0.24</v>
      </c>
      <c r="I90" s="19">
        <v>0.21</v>
      </c>
      <c r="J90" s="19">
        <v>0.1</v>
      </c>
      <c r="K90" s="19">
        <v>0.08</v>
      </c>
      <c r="L90" s="19">
        <v>0.06</v>
      </c>
      <c r="M90" s="19" t="s">
        <v>13</v>
      </c>
      <c r="N90" s="19">
        <v>7.0000000000000007E-2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0.08</v>
      </c>
    </row>
    <row r="91" spans="2:20">
      <c r="B91" s="29">
        <v>41043</v>
      </c>
      <c r="C91" s="19">
        <v>0.28999999999999998</v>
      </c>
      <c r="D91" s="19">
        <v>0.28999999999999998</v>
      </c>
      <c r="E91" s="19">
        <v>0.25</v>
      </c>
      <c r="F91" s="19">
        <v>0.2</v>
      </c>
      <c r="G91" s="19">
        <v>0.23</v>
      </c>
      <c r="H91" s="19">
        <v>0.28999999999999998</v>
      </c>
      <c r="I91" s="19">
        <v>0.26</v>
      </c>
      <c r="J91" s="19">
        <v>0.13</v>
      </c>
      <c r="K91" s="19">
        <v>0.1</v>
      </c>
      <c r="L91" s="19">
        <v>0.08</v>
      </c>
      <c r="M91" s="19" t="s">
        <v>13</v>
      </c>
      <c r="N91" s="19">
        <v>0.09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0.11</v>
      </c>
    </row>
    <row r="92" spans="2:20">
      <c r="B92" s="29">
        <v>41044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0.14000000000000001</v>
      </c>
      <c r="K92" s="19">
        <v>0.1</v>
      </c>
      <c r="L92" s="19">
        <v>0.08</v>
      </c>
      <c r="M92" s="19">
        <v>0.06</v>
      </c>
      <c r="N92" s="19">
        <v>0.09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4">
        <v>0.11</v>
      </c>
    </row>
    <row r="93" spans="2:20">
      <c r="B93" s="29">
        <v>41045</v>
      </c>
      <c r="C93" s="19">
        <v>0.36</v>
      </c>
      <c r="D93" s="19">
        <v>0.36</v>
      </c>
      <c r="E93" s="19">
        <v>0.31</v>
      </c>
      <c r="F93" s="19">
        <v>0.24</v>
      </c>
      <c r="G93" s="19">
        <v>0.28999999999999998</v>
      </c>
      <c r="H93" s="19">
        <v>0.36</v>
      </c>
      <c r="I93" s="19">
        <v>0.33</v>
      </c>
      <c r="J93" s="19">
        <v>0.19</v>
      </c>
      <c r="K93" s="19">
        <v>0.13</v>
      </c>
      <c r="L93" s="19">
        <v>0.1</v>
      </c>
      <c r="M93" s="19">
        <v>0.08</v>
      </c>
      <c r="N93" s="19">
        <v>0.11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4">
        <v>0.14000000000000001</v>
      </c>
    </row>
    <row r="94" spans="2:20">
      <c r="B94" s="29">
        <v>41046</v>
      </c>
      <c r="C94" s="19">
        <v>0.33</v>
      </c>
      <c r="D94" s="19">
        <v>0.33</v>
      </c>
      <c r="E94" s="19">
        <v>0.28000000000000003</v>
      </c>
      <c r="F94" s="19">
        <v>0.22</v>
      </c>
      <c r="G94" s="19">
        <v>0.26</v>
      </c>
      <c r="H94" s="19">
        <v>0.33</v>
      </c>
      <c r="I94" s="19">
        <v>0.31</v>
      </c>
      <c r="J94" s="19">
        <v>0.19</v>
      </c>
      <c r="K94" s="19">
        <v>0.13</v>
      </c>
      <c r="L94" s="19">
        <v>0.1</v>
      </c>
      <c r="M94" s="19">
        <v>7.0000000000000007E-2</v>
      </c>
      <c r="N94" s="19">
        <v>0.1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4">
        <v>0.14000000000000001</v>
      </c>
    </row>
    <row r="95" spans="2:20">
      <c r="B95" s="29">
        <v>41047</v>
      </c>
      <c r="C95" s="19">
        <v>0.42</v>
      </c>
      <c r="D95" s="19">
        <v>0.42</v>
      </c>
      <c r="E95" s="19">
        <v>0.36</v>
      </c>
      <c r="F95" s="19">
        <v>0.28999999999999998</v>
      </c>
      <c r="G95" s="19">
        <v>0.34</v>
      </c>
      <c r="H95" s="19">
        <v>0.42</v>
      </c>
      <c r="I95" s="19">
        <v>0.39</v>
      </c>
      <c r="J95" s="19">
        <v>0.25</v>
      </c>
      <c r="K95" s="19">
        <v>0.16</v>
      </c>
      <c r="L95" s="19">
        <v>0.12</v>
      </c>
      <c r="M95" s="19">
        <v>0.1</v>
      </c>
      <c r="N95" s="19">
        <v>0.13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4">
        <v>0.18</v>
      </c>
    </row>
    <row r="96" spans="2:20">
      <c r="B96" s="29">
        <v>41048</v>
      </c>
      <c r="C96" s="19">
        <v>0.34</v>
      </c>
      <c r="D96" s="19">
        <v>0.34</v>
      </c>
      <c r="E96" s="19">
        <v>0.28999999999999998</v>
      </c>
      <c r="F96" s="19">
        <v>0.23</v>
      </c>
      <c r="G96" s="19">
        <v>0.27</v>
      </c>
      <c r="H96" s="19">
        <v>0.34</v>
      </c>
      <c r="I96" s="19">
        <v>0.32</v>
      </c>
      <c r="J96" s="19">
        <v>0.22</v>
      </c>
      <c r="K96" s="19">
        <v>0.14000000000000001</v>
      </c>
      <c r="L96" s="19">
        <v>0.1</v>
      </c>
      <c r="M96" s="19">
        <v>0.08</v>
      </c>
      <c r="N96" s="19">
        <v>0.11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4">
        <v>0.15</v>
      </c>
    </row>
    <row r="97" spans="2:20">
      <c r="B97" s="29">
        <v>41049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0.17</v>
      </c>
      <c r="K97" s="19">
        <v>0.11</v>
      </c>
      <c r="L97" s="19">
        <v>0.08</v>
      </c>
      <c r="M97" s="19">
        <v>0.06</v>
      </c>
      <c r="N97" s="19">
        <v>0.09</v>
      </c>
      <c r="O97" s="19" t="s">
        <v>13</v>
      </c>
      <c r="P97" s="19" t="s">
        <v>13</v>
      </c>
      <c r="Q97" s="19" t="s">
        <v>13</v>
      </c>
      <c r="R97" s="19">
        <v>0.08</v>
      </c>
      <c r="S97" s="19" t="s">
        <v>13</v>
      </c>
      <c r="T97" s="4">
        <v>0.12</v>
      </c>
    </row>
    <row r="98" spans="2:20">
      <c r="B98" s="29">
        <v>41050</v>
      </c>
      <c r="C98" s="19">
        <v>0.33</v>
      </c>
      <c r="D98" s="19">
        <v>0.33</v>
      </c>
      <c r="E98" s="19">
        <v>0.28000000000000003</v>
      </c>
      <c r="F98" s="19">
        <v>0.22</v>
      </c>
      <c r="G98" s="19">
        <v>0.26</v>
      </c>
      <c r="H98" s="19">
        <v>0.33</v>
      </c>
      <c r="I98" s="19">
        <v>0.32</v>
      </c>
      <c r="J98" s="19">
        <v>0.23</v>
      </c>
      <c r="K98" s="19">
        <v>0.14000000000000001</v>
      </c>
      <c r="L98" s="19">
        <v>0.1</v>
      </c>
      <c r="M98" s="19">
        <v>0.08</v>
      </c>
      <c r="N98" s="19">
        <v>0.11</v>
      </c>
      <c r="O98" s="19" t="s">
        <v>13</v>
      </c>
      <c r="P98" s="19" t="s">
        <v>13</v>
      </c>
      <c r="Q98" s="19" t="s">
        <v>13</v>
      </c>
      <c r="R98" s="19">
        <v>0.1</v>
      </c>
      <c r="S98" s="19" t="s">
        <v>13</v>
      </c>
      <c r="T98" s="4">
        <v>0.16</v>
      </c>
    </row>
    <row r="99" spans="2:20">
      <c r="B99" s="29">
        <v>41051</v>
      </c>
      <c r="C99" s="19">
        <v>0.36</v>
      </c>
      <c r="D99" s="19">
        <v>0.36</v>
      </c>
      <c r="E99" s="19">
        <v>0.31</v>
      </c>
      <c r="F99" s="19">
        <v>0.24</v>
      </c>
      <c r="G99" s="19">
        <v>0.28999999999999998</v>
      </c>
      <c r="H99" s="19">
        <v>0.36</v>
      </c>
      <c r="I99" s="19">
        <v>0.35</v>
      </c>
      <c r="J99" s="19">
        <v>0.26</v>
      </c>
      <c r="K99" s="19">
        <v>0.16</v>
      </c>
      <c r="L99" s="19">
        <v>0.11</v>
      </c>
      <c r="M99" s="19">
        <v>0.09</v>
      </c>
      <c r="N99" s="19">
        <v>0.13</v>
      </c>
      <c r="O99" s="19" t="s">
        <v>13</v>
      </c>
      <c r="P99" s="19" t="s">
        <v>13</v>
      </c>
      <c r="Q99" s="19" t="s">
        <v>13</v>
      </c>
      <c r="R99" s="19">
        <v>0.11</v>
      </c>
      <c r="S99" s="19" t="s">
        <v>13</v>
      </c>
      <c r="T99" s="4">
        <v>0.18</v>
      </c>
    </row>
    <row r="100" spans="2:20">
      <c r="B100" s="29">
        <v>41052</v>
      </c>
      <c r="C100" s="19">
        <v>0.4</v>
      </c>
      <c r="D100" s="19">
        <v>0.4</v>
      </c>
      <c r="E100" s="19">
        <v>0.34</v>
      </c>
      <c r="F100" s="19">
        <v>0.27</v>
      </c>
      <c r="G100" s="19">
        <v>0.32</v>
      </c>
      <c r="H100" s="19">
        <v>0.4</v>
      </c>
      <c r="I100" s="19">
        <v>0.39</v>
      </c>
      <c r="J100" s="19">
        <v>0.3</v>
      </c>
      <c r="K100" s="19">
        <v>0.18</v>
      </c>
      <c r="L100" s="19">
        <v>0.13</v>
      </c>
      <c r="M100" s="19">
        <v>0.1</v>
      </c>
      <c r="N100" s="19">
        <v>0.14000000000000001</v>
      </c>
      <c r="O100" s="19" t="s">
        <v>13</v>
      </c>
      <c r="P100" s="19" t="s">
        <v>13</v>
      </c>
      <c r="Q100" s="19" t="s">
        <v>13</v>
      </c>
      <c r="R100" s="19">
        <v>0.12</v>
      </c>
      <c r="S100" s="19" t="s">
        <v>13</v>
      </c>
      <c r="T100" s="4">
        <v>0.21</v>
      </c>
    </row>
    <row r="101" spans="2:20">
      <c r="B101" s="29">
        <v>41053</v>
      </c>
      <c r="C101" s="19">
        <v>0.25</v>
      </c>
      <c r="D101" s="19">
        <v>0.25</v>
      </c>
      <c r="E101" s="19">
        <v>0.21</v>
      </c>
      <c r="F101" s="19">
        <v>0.17</v>
      </c>
      <c r="G101" s="19">
        <v>0.2</v>
      </c>
      <c r="H101" s="19">
        <v>0.25</v>
      </c>
      <c r="I101" s="19">
        <v>0.24</v>
      </c>
      <c r="J101" s="19">
        <v>0.2</v>
      </c>
      <c r="K101" s="19">
        <v>0.12</v>
      </c>
      <c r="L101" s="19">
        <v>0.08</v>
      </c>
      <c r="M101" s="19">
        <v>0.06</v>
      </c>
      <c r="N101" s="19">
        <v>0.09</v>
      </c>
      <c r="O101" s="19" t="s">
        <v>13</v>
      </c>
      <c r="P101" s="19" t="s">
        <v>13</v>
      </c>
      <c r="Q101" s="19" t="s">
        <v>13</v>
      </c>
      <c r="R101" s="19">
        <v>0.08</v>
      </c>
      <c r="S101" s="19" t="s">
        <v>13</v>
      </c>
      <c r="T101" s="4">
        <v>0.13</v>
      </c>
    </row>
    <row r="102" spans="2:20">
      <c r="B102" s="29">
        <v>41054</v>
      </c>
      <c r="C102" s="19">
        <v>0.22</v>
      </c>
      <c r="D102" s="19">
        <v>0.22</v>
      </c>
      <c r="E102" s="19">
        <v>0.19</v>
      </c>
      <c r="F102" s="19">
        <v>0.15</v>
      </c>
      <c r="G102" s="19">
        <v>0.18</v>
      </c>
      <c r="H102" s="19">
        <v>0.22</v>
      </c>
      <c r="I102" s="19">
        <v>0.21</v>
      </c>
      <c r="J102" s="19">
        <v>0.18</v>
      </c>
      <c r="K102" s="19">
        <v>0.1</v>
      </c>
      <c r="L102" s="19">
        <v>7.0000000000000007E-2</v>
      </c>
      <c r="M102" s="19">
        <v>0.05</v>
      </c>
      <c r="N102" s="19">
        <v>0.08</v>
      </c>
      <c r="O102" s="19">
        <v>7.0000000000000007E-2</v>
      </c>
      <c r="P102" s="19" t="s">
        <v>13</v>
      </c>
      <c r="Q102" s="19" t="s">
        <v>13</v>
      </c>
      <c r="R102" s="19">
        <v>7.0000000000000007E-2</v>
      </c>
      <c r="S102" s="19" t="s">
        <v>13</v>
      </c>
      <c r="T102" s="4">
        <v>0.12</v>
      </c>
    </row>
    <row r="103" spans="2:20">
      <c r="B103" s="29">
        <v>41055</v>
      </c>
      <c r="C103" s="19">
        <v>0.04</v>
      </c>
      <c r="D103" s="19">
        <v>0.04</v>
      </c>
      <c r="E103" s="19">
        <v>0.03</v>
      </c>
      <c r="F103" s="19">
        <v>0.03</v>
      </c>
      <c r="G103" s="19">
        <v>0.03</v>
      </c>
      <c r="H103" s="19">
        <v>0.04</v>
      </c>
      <c r="I103" s="19">
        <v>0.04</v>
      </c>
      <c r="J103" s="19">
        <v>0.03</v>
      </c>
      <c r="K103" s="19">
        <v>0.02</v>
      </c>
      <c r="L103" s="19">
        <v>0.01</v>
      </c>
      <c r="M103" s="19">
        <v>0.01</v>
      </c>
      <c r="N103" s="19">
        <v>0.02</v>
      </c>
      <c r="O103" s="19">
        <v>0.01</v>
      </c>
      <c r="P103" s="19" t="s">
        <v>13</v>
      </c>
      <c r="Q103" s="19" t="s">
        <v>13</v>
      </c>
      <c r="R103" s="19">
        <v>0.01</v>
      </c>
      <c r="S103" s="19" t="s">
        <v>13</v>
      </c>
      <c r="T103" s="4">
        <v>0.02</v>
      </c>
    </row>
    <row r="104" spans="2:20">
      <c r="B104" s="29">
        <v>41056</v>
      </c>
      <c r="C104" s="19">
        <v>0.2</v>
      </c>
      <c r="D104" s="19">
        <v>0.2</v>
      </c>
      <c r="E104" s="19">
        <v>0.17</v>
      </c>
      <c r="F104" s="19">
        <v>0.14000000000000001</v>
      </c>
      <c r="G104" s="19">
        <v>0.16</v>
      </c>
      <c r="H104" s="19">
        <v>0.2</v>
      </c>
      <c r="I104" s="19">
        <v>0.2</v>
      </c>
      <c r="J104" s="19">
        <v>0.17</v>
      </c>
      <c r="K104" s="19">
        <v>0.1</v>
      </c>
      <c r="L104" s="19">
        <v>7.0000000000000007E-2</v>
      </c>
      <c r="M104" s="19">
        <v>0.05</v>
      </c>
      <c r="N104" s="19">
        <v>0.08</v>
      </c>
      <c r="O104" s="19">
        <v>0.06</v>
      </c>
      <c r="P104" s="19" t="s">
        <v>13</v>
      </c>
      <c r="Q104" s="19" t="s">
        <v>13</v>
      </c>
      <c r="R104" s="19">
        <v>0.06</v>
      </c>
      <c r="S104" s="19" t="s">
        <v>13</v>
      </c>
      <c r="T104" s="4">
        <v>0.12</v>
      </c>
    </row>
    <row r="105" spans="2:20">
      <c r="B105" s="29">
        <v>41057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0.22</v>
      </c>
      <c r="J105" s="19">
        <v>0.19</v>
      </c>
      <c r="K105" s="19">
        <v>0.11</v>
      </c>
      <c r="L105" s="19">
        <v>0.08</v>
      </c>
      <c r="M105" s="19">
        <v>0.06</v>
      </c>
      <c r="N105" s="19">
        <v>0.09</v>
      </c>
      <c r="O105" s="19">
        <v>7.0000000000000007E-2</v>
      </c>
      <c r="P105" s="19" t="s">
        <v>13</v>
      </c>
      <c r="Q105" s="19" t="s">
        <v>13</v>
      </c>
      <c r="R105" s="19">
        <v>7.0000000000000007E-2</v>
      </c>
      <c r="S105" s="19" t="s">
        <v>13</v>
      </c>
      <c r="T105" s="4">
        <v>0.14000000000000001</v>
      </c>
    </row>
    <row r="106" spans="2:20">
      <c r="B106" s="29">
        <v>41058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0.25</v>
      </c>
      <c r="K106" s="19">
        <v>0.15</v>
      </c>
      <c r="L106" s="19">
        <v>0.1</v>
      </c>
      <c r="M106" s="19">
        <v>7.0000000000000007E-2</v>
      </c>
      <c r="N106" s="19">
        <v>0.12</v>
      </c>
      <c r="O106" s="19">
        <v>0.08</v>
      </c>
      <c r="P106" s="19" t="s">
        <v>13</v>
      </c>
      <c r="Q106" s="19" t="s">
        <v>13</v>
      </c>
      <c r="R106" s="19">
        <v>0.09</v>
      </c>
      <c r="S106" s="19" t="s">
        <v>13</v>
      </c>
      <c r="T106" s="4">
        <v>0.19</v>
      </c>
    </row>
    <row r="107" spans="2:20">
      <c r="B107" s="29">
        <v>41059</v>
      </c>
      <c r="C107" s="19">
        <v>0.36</v>
      </c>
      <c r="D107" s="19">
        <v>0.36</v>
      </c>
      <c r="E107" s="19">
        <v>0.31</v>
      </c>
      <c r="F107" s="19">
        <v>0.24</v>
      </c>
      <c r="G107" s="19">
        <v>0.28999999999999998</v>
      </c>
      <c r="H107" s="19">
        <v>0.36</v>
      </c>
      <c r="I107" s="19">
        <v>0.36</v>
      </c>
      <c r="J107" s="19">
        <v>0.32</v>
      </c>
      <c r="K107" s="19">
        <v>0.19</v>
      </c>
      <c r="L107" s="19">
        <v>0.14000000000000001</v>
      </c>
      <c r="M107" s="19">
        <v>0.09</v>
      </c>
      <c r="N107" s="19">
        <v>0.15</v>
      </c>
      <c r="O107" s="19">
        <v>0.11</v>
      </c>
      <c r="P107" s="19" t="s">
        <v>13</v>
      </c>
      <c r="Q107" s="19" t="s">
        <v>13</v>
      </c>
      <c r="R107" s="19">
        <v>0.11</v>
      </c>
      <c r="S107" s="19" t="s">
        <v>13</v>
      </c>
      <c r="T107" s="4">
        <v>0.25</v>
      </c>
    </row>
    <row r="108" spans="2:20">
      <c r="B108" s="29">
        <v>41060</v>
      </c>
      <c r="C108" s="19">
        <v>0.39</v>
      </c>
      <c r="D108" s="19">
        <v>0.39</v>
      </c>
      <c r="E108" s="19">
        <v>0.33</v>
      </c>
      <c r="F108" s="19">
        <v>0.27</v>
      </c>
      <c r="G108" s="19">
        <v>0.31</v>
      </c>
      <c r="H108" s="19">
        <v>0.39</v>
      </c>
      <c r="I108" s="19">
        <v>0.39</v>
      </c>
      <c r="J108" s="19">
        <v>0.36</v>
      </c>
      <c r="K108" s="19">
        <v>0.21</v>
      </c>
      <c r="L108" s="19">
        <v>0.15</v>
      </c>
      <c r="M108" s="19">
        <v>0.1</v>
      </c>
      <c r="N108" s="19">
        <v>0.17</v>
      </c>
      <c r="O108" s="19">
        <v>0.12</v>
      </c>
      <c r="P108" s="19" t="s">
        <v>13</v>
      </c>
      <c r="Q108" s="19" t="s">
        <v>13</v>
      </c>
      <c r="R108" s="19">
        <v>0.12</v>
      </c>
      <c r="S108" s="19" t="s">
        <v>13</v>
      </c>
      <c r="T108" s="4">
        <v>0.28000000000000003</v>
      </c>
    </row>
    <row r="109" spans="2:20">
      <c r="B109" s="29">
        <v>41061</v>
      </c>
      <c r="C109" s="19">
        <v>0.33</v>
      </c>
      <c r="D109" s="19">
        <v>0.33</v>
      </c>
      <c r="E109" s="19">
        <v>0.28000000000000003</v>
      </c>
      <c r="F109" s="19">
        <v>0.22</v>
      </c>
      <c r="G109" s="19">
        <v>0.26</v>
      </c>
      <c r="H109" s="19">
        <v>0.33</v>
      </c>
      <c r="I109" s="19">
        <v>0.33</v>
      </c>
      <c r="J109" s="19">
        <v>0.31</v>
      </c>
      <c r="K109" s="19">
        <v>0.18</v>
      </c>
      <c r="L109" s="19">
        <v>0.13</v>
      </c>
      <c r="M109" s="19">
        <v>0.09</v>
      </c>
      <c r="N109" s="19">
        <v>0.15</v>
      </c>
      <c r="O109" s="19">
        <v>0.1</v>
      </c>
      <c r="P109" s="19" t="s">
        <v>13</v>
      </c>
      <c r="Q109" s="19">
        <v>7.0000000000000007E-2</v>
      </c>
      <c r="R109" s="19">
        <v>0.1</v>
      </c>
      <c r="S109" s="19" t="s">
        <v>13</v>
      </c>
      <c r="T109" s="4">
        <v>0.25</v>
      </c>
    </row>
    <row r="110" spans="2:20">
      <c r="B110" s="29">
        <v>41062</v>
      </c>
      <c r="C110" s="19">
        <v>0.33</v>
      </c>
      <c r="D110" s="19">
        <v>0.33</v>
      </c>
      <c r="E110" s="19">
        <v>0.28000000000000003</v>
      </c>
      <c r="F110" s="19">
        <v>0.22</v>
      </c>
      <c r="G110" s="19">
        <v>0.26</v>
      </c>
      <c r="H110" s="19">
        <v>0.33</v>
      </c>
      <c r="I110" s="19">
        <v>0.33</v>
      </c>
      <c r="J110" s="19">
        <v>0.31</v>
      </c>
      <c r="K110" s="19">
        <v>0.19</v>
      </c>
      <c r="L110" s="19">
        <v>0.14000000000000001</v>
      </c>
      <c r="M110" s="19">
        <v>0.09</v>
      </c>
      <c r="N110" s="19">
        <v>0.16</v>
      </c>
      <c r="O110" s="19">
        <v>0.11</v>
      </c>
      <c r="P110" s="19" t="s">
        <v>13</v>
      </c>
      <c r="Q110" s="19">
        <v>7.0000000000000007E-2</v>
      </c>
      <c r="R110" s="19">
        <v>0.11</v>
      </c>
      <c r="S110" s="19" t="s">
        <v>13</v>
      </c>
      <c r="T110" s="4">
        <v>0.26</v>
      </c>
    </row>
    <row r="111" spans="2:20">
      <c r="B111" s="29">
        <v>41063</v>
      </c>
      <c r="C111" s="19">
        <v>0.35</v>
      </c>
      <c r="D111" s="19">
        <v>0.35</v>
      </c>
      <c r="E111" s="19">
        <v>0.3</v>
      </c>
      <c r="F111" s="19">
        <v>0.24</v>
      </c>
      <c r="G111" s="19">
        <v>0.28000000000000003</v>
      </c>
      <c r="H111" s="19">
        <v>0.35</v>
      </c>
      <c r="I111" s="19">
        <v>0.35</v>
      </c>
      <c r="J111" s="19">
        <v>0.33</v>
      </c>
      <c r="K111" s="19">
        <v>0.2</v>
      </c>
      <c r="L111" s="19">
        <v>0.15</v>
      </c>
      <c r="M111" s="19">
        <v>0.1</v>
      </c>
      <c r="N111" s="19">
        <v>0.17</v>
      </c>
      <c r="O111" s="19">
        <v>0.12</v>
      </c>
      <c r="P111" s="19" t="s">
        <v>13</v>
      </c>
      <c r="Q111" s="19">
        <v>7.0000000000000007E-2</v>
      </c>
      <c r="R111" s="19">
        <v>0.11</v>
      </c>
      <c r="S111" s="19" t="s">
        <v>13</v>
      </c>
      <c r="T111" s="4">
        <v>0.28000000000000003</v>
      </c>
    </row>
    <row r="112" spans="2:20">
      <c r="B112" s="29">
        <v>41064</v>
      </c>
      <c r="C112" s="19">
        <v>0.45</v>
      </c>
      <c r="D112" s="19">
        <v>0.45</v>
      </c>
      <c r="E112" s="19">
        <v>0.38</v>
      </c>
      <c r="F112" s="19">
        <v>0.31</v>
      </c>
      <c r="G112" s="19">
        <v>0.36</v>
      </c>
      <c r="H112" s="19">
        <v>0.45</v>
      </c>
      <c r="I112" s="19">
        <v>0.45</v>
      </c>
      <c r="J112" s="19">
        <v>0.43</v>
      </c>
      <c r="K112" s="19">
        <v>0.27</v>
      </c>
      <c r="L112" s="19">
        <v>0.2</v>
      </c>
      <c r="M112" s="19">
        <v>0.13</v>
      </c>
      <c r="N112" s="19">
        <v>0.23</v>
      </c>
      <c r="O112" s="19">
        <v>0.15</v>
      </c>
      <c r="P112" s="19" t="s">
        <v>13</v>
      </c>
      <c r="Q112" s="19">
        <v>0.1</v>
      </c>
      <c r="R112" s="19">
        <v>0.15</v>
      </c>
      <c r="S112" s="19" t="s">
        <v>13</v>
      </c>
      <c r="T112" s="4">
        <v>0.37</v>
      </c>
    </row>
    <row r="113" spans="2:20">
      <c r="B113" s="29">
        <v>41065</v>
      </c>
      <c r="C113" s="19">
        <v>0.12</v>
      </c>
      <c r="D113" s="19">
        <v>0.12</v>
      </c>
      <c r="E113" s="19">
        <v>0.1</v>
      </c>
      <c r="F113" s="19">
        <v>0.08</v>
      </c>
      <c r="G113" s="19">
        <v>0.1</v>
      </c>
      <c r="H113" s="19">
        <v>0.12</v>
      </c>
      <c r="I113" s="19">
        <v>0.12</v>
      </c>
      <c r="J113" s="19">
        <v>0.11</v>
      </c>
      <c r="K113" s="19">
        <v>7.0000000000000007E-2</v>
      </c>
      <c r="L113" s="19">
        <v>0.05</v>
      </c>
      <c r="M113" s="19">
        <v>0.03</v>
      </c>
      <c r="N113" s="19">
        <v>0.06</v>
      </c>
      <c r="O113" s="19">
        <v>0.04</v>
      </c>
      <c r="P113" s="19">
        <v>0.04</v>
      </c>
      <c r="Q113" s="19">
        <v>0.03</v>
      </c>
      <c r="R113" s="19">
        <v>0.04</v>
      </c>
      <c r="S113" s="19">
        <v>0.04</v>
      </c>
      <c r="T113" s="4">
        <v>0.1</v>
      </c>
    </row>
    <row r="114" spans="2:20">
      <c r="B114" s="29">
        <v>41066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0.17</v>
      </c>
      <c r="L114" s="19">
        <v>0.13</v>
      </c>
      <c r="M114" s="19">
        <v>0.08</v>
      </c>
      <c r="N114" s="19">
        <v>0.15</v>
      </c>
      <c r="O114" s="19">
        <v>0.1</v>
      </c>
      <c r="P114" s="19">
        <v>0.08</v>
      </c>
      <c r="Q114" s="19">
        <v>0.06</v>
      </c>
      <c r="R114" s="19">
        <v>0.09</v>
      </c>
      <c r="S114" s="19">
        <v>0.08</v>
      </c>
      <c r="T114" s="4">
        <v>0.24</v>
      </c>
    </row>
    <row r="115" spans="2:20">
      <c r="B115" s="29">
        <v>41067</v>
      </c>
      <c r="C115" s="19">
        <v>0.28000000000000003</v>
      </c>
      <c r="D115" s="19">
        <v>0.28000000000000003</v>
      </c>
      <c r="E115" s="19">
        <v>0.24</v>
      </c>
      <c r="F115" s="19">
        <v>0.19</v>
      </c>
      <c r="G115" s="19">
        <v>0.22</v>
      </c>
      <c r="H115" s="19">
        <v>0.28000000000000003</v>
      </c>
      <c r="I115" s="19">
        <v>0.28000000000000003</v>
      </c>
      <c r="J115" s="19">
        <v>0.27</v>
      </c>
      <c r="K115" s="19">
        <v>0.17</v>
      </c>
      <c r="L115" s="19">
        <v>0.13</v>
      </c>
      <c r="M115" s="19">
        <v>0.08</v>
      </c>
      <c r="N115" s="19">
        <v>0.16</v>
      </c>
      <c r="O115" s="19">
        <v>0.1</v>
      </c>
      <c r="P115" s="19">
        <v>0.08</v>
      </c>
      <c r="Q115" s="19">
        <v>0.06</v>
      </c>
      <c r="R115" s="19">
        <v>0.1</v>
      </c>
      <c r="S115" s="19">
        <v>0.08</v>
      </c>
      <c r="T115" s="4">
        <v>0.25</v>
      </c>
    </row>
    <row r="116" spans="2:20">
      <c r="B116" s="29">
        <v>41068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0.3</v>
      </c>
      <c r="K116" s="19">
        <v>0.2</v>
      </c>
      <c r="L116" s="19">
        <v>0.15</v>
      </c>
      <c r="M116" s="19">
        <v>0.09</v>
      </c>
      <c r="N116" s="19">
        <v>0.18</v>
      </c>
      <c r="O116" s="19">
        <v>0.12</v>
      </c>
      <c r="P116" s="19">
        <v>0.09</v>
      </c>
      <c r="Q116" s="19">
        <v>7.0000000000000007E-2</v>
      </c>
      <c r="R116" s="19">
        <v>0.11</v>
      </c>
      <c r="S116" s="19">
        <v>0.09</v>
      </c>
      <c r="T116" s="4">
        <v>0.28000000000000003</v>
      </c>
    </row>
    <row r="117" spans="2:20">
      <c r="B117" s="29">
        <v>41069</v>
      </c>
      <c r="C117" s="19">
        <v>0.26</v>
      </c>
      <c r="D117" s="19">
        <v>0.26</v>
      </c>
      <c r="E117" s="19">
        <v>0.22</v>
      </c>
      <c r="F117" s="19">
        <v>0.18</v>
      </c>
      <c r="G117" s="19">
        <v>0.21</v>
      </c>
      <c r="H117" s="19">
        <v>0.26</v>
      </c>
      <c r="I117" s="19">
        <v>0.26</v>
      </c>
      <c r="J117" s="19">
        <v>0.25</v>
      </c>
      <c r="K117" s="19">
        <v>0.17</v>
      </c>
      <c r="L117" s="19">
        <v>0.13</v>
      </c>
      <c r="M117" s="19">
        <v>0.08</v>
      </c>
      <c r="N117" s="19">
        <v>0.15</v>
      </c>
      <c r="O117" s="19">
        <v>0.1</v>
      </c>
      <c r="P117" s="19">
        <v>0.08</v>
      </c>
      <c r="Q117" s="19">
        <v>0.06</v>
      </c>
      <c r="R117" s="19">
        <v>0.09</v>
      </c>
      <c r="S117" s="19">
        <v>0.08</v>
      </c>
      <c r="T117" s="4">
        <v>0.24</v>
      </c>
    </row>
    <row r="118" spans="2:20">
      <c r="B118" s="29">
        <v>41070</v>
      </c>
      <c r="C118" s="19">
        <v>0.33</v>
      </c>
      <c r="D118" s="19">
        <v>0.33</v>
      </c>
      <c r="E118" s="19">
        <v>0.28000000000000003</v>
      </c>
      <c r="F118" s="19">
        <v>0.22</v>
      </c>
      <c r="G118" s="19">
        <v>0.26</v>
      </c>
      <c r="H118" s="19">
        <v>0.33</v>
      </c>
      <c r="I118" s="19">
        <v>0.33</v>
      </c>
      <c r="J118" s="19">
        <v>0.32</v>
      </c>
      <c r="K118" s="19">
        <v>0.22</v>
      </c>
      <c r="L118" s="19">
        <v>0.17</v>
      </c>
      <c r="M118" s="19">
        <v>0.1</v>
      </c>
      <c r="N118" s="19">
        <v>0.2</v>
      </c>
      <c r="O118" s="19">
        <v>0.13</v>
      </c>
      <c r="P118" s="19">
        <v>0.1</v>
      </c>
      <c r="Q118" s="19">
        <v>0.08</v>
      </c>
      <c r="R118" s="19">
        <v>0.12</v>
      </c>
      <c r="S118" s="19">
        <v>0.1</v>
      </c>
      <c r="T118" s="4">
        <v>0.31</v>
      </c>
    </row>
    <row r="119" spans="2:20">
      <c r="B119" s="29">
        <v>41071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0.2</v>
      </c>
      <c r="L119" s="19">
        <v>0.15</v>
      </c>
      <c r="M119" s="19">
        <v>0.09</v>
      </c>
      <c r="N119" s="19">
        <v>0.18</v>
      </c>
      <c r="O119" s="19">
        <v>0.12</v>
      </c>
      <c r="P119" s="19">
        <v>0.09</v>
      </c>
      <c r="Q119" s="19">
        <v>7.0000000000000007E-2</v>
      </c>
      <c r="R119" s="19">
        <v>0.11</v>
      </c>
      <c r="S119" s="19">
        <v>0.09</v>
      </c>
      <c r="T119" s="4">
        <v>0.28000000000000003</v>
      </c>
    </row>
    <row r="120" spans="2:20">
      <c r="B120" s="29">
        <v>41072</v>
      </c>
      <c r="C120" s="19">
        <v>0.27</v>
      </c>
      <c r="D120" s="19">
        <v>0.27</v>
      </c>
      <c r="E120" s="19">
        <v>0.23</v>
      </c>
      <c r="F120" s="19">
        <v>0.18</v>
      </c>
      <c r="G120" s="19">
        <v>0.22</v>
      </c>
      <c r="H120" s="19">
        <v>0.27</v>
      </c>
      <c r="I120" s="19">
        <v>0.27</v>
      </c>
      <c r="J120" s="19">
        <v>0.27</v>
      </c>
      <c r="K120" s="19">
        <v>0.19</v>
      </c>
      <c r="L120" s="19">
        <v>0.15</v>
      </c>
      <c r="M120" s="19">
        <v>0.09</v>
      </c>
      <c r="N120" s="19">
        <v>0.17</v>
      </c>
      <c r="O120" s="19">
        <v>0.11</v>
      </c>
      <c r="P120" s="19">
        <v>0.09</v>
      </c>
      <c r="Q120" s="19">
        <v>7.0000000000000007E-2</v>
      </c>
      <c r="R120" s="19">
        <v>0.1</v>
      </c>
      <c r="S120" s="19">
        <v>0.08</v>
      </c>
      <c r="T120" s="4">
        <v>0.26</v>
      </c>
    </row>
    <row r="121" spans="2:20">
      <c r="B121" s="29">
        <v>41073</v>
      </c>
      <c r="C121" s="19">
        <v>0.46</v>
      </c>
      <c r="D121" s="19">
        <v>0.46</v>
      </c>
      <c r="E121" s="19">
        <v>0.39</v>
      </c>
      <c r="F121" s="19">
        <v>0.31</v>
      </c>
      <c r="G121" s="19">
        <v>0.37</v>
      </c>
      <c r="H121" s="19">
        <v>0.46</v>
      </c>
      <c r="I121" s="19">
        <v>0.46</v>
      </c>
      <c r="J121" s="19">
        <v>0.45</v>
      </c>
      <c r="K121" s="19">
        <v>0.32</v>
      </c>
      <c r="L121" s="19">
        <v>0.26</v>
      </c>
      <c r="M121" s="19">
        <v>0.15</v>
      </c>
      <c r="N121" s="19">
        <v>0.3</v>
      </c>
      <c r="O121" s="19">
        <v>0.2</v>
      </c>
      <c r="P121" s="19">
        <v>0.15</v>
      </c>
      <c r="Q121" s="19">
        <v>0.12</v>
      </c>
      <c r="R121" s="19">
        <v>0.18</v>
      </c>
      <c r="S121" s="19">
        <v>0.14000000000000001</v>
      </c>
      <c r="T121" s="4">
        <v>0.45</v>
      </c>
    </row>
    <row r="122" spans="2:20">
      <c r="B122" s="29">
        <v>41074</v>
      </c>
      <c r="C122" s="19">
        <v>0.33</v>
      </c>
      <c r="D122" s="19">
        <v>0.33</v>
      </c>
      <c r="E122" s="19">
        <v>0.28000000000000003</v>
      </c>
      <c r="F122" s="19">
        <v>0.22</v>
      </c>
      <c r="G122" s="19">
        <v>0.26</v>
      </c>
      <c r="H122" s="19">
        <v>0.33</v>
      </c>
      <c r="I122" s="19">
        <v>0.33</v>
      </c>
      <c r="J122" s="19">
        <v>0.33</v>
      </c>
      <c r="K122" s="19">
        <v>0.24</v>
      </c>
      <c r="L122" s="19">
        <v>0.19</v>
      </c>
      <c r="M122" s="19">
        <v>0.11</v>
      </c>
      <c r="N122" s="19">
        <v>0.22</v>
      </c>
      <c r="O122" s="19">
        <v>0.15</v>
      </c>
      <c r="P122" s="19">
        <v>0.11</v>
      </c>
      <c r="Q122" s="19">
        <v>0.09</v>
      </c>
      <c r="R122" s="19">
        <v>0.13</v>
      </c>
      <c r="S122" s="19">
        <v>0.1</v>
      </c>
      <c r="T122" s="4">
        <v>0.33</v>
      </c>
    </row>
    <row r="123" spans="2:20">
      <c r="B123" s="29">
        <v>41075</v>
      </c>
      <c r="C123" s="19">
        <v>0.38</v>
      </c>
      <c r="D123" s="19">
        <v>0.38</v>
      </c>
      <c r="E123" s="19">
        <v>0.32</v>
      </c>
      <c r="F123" s="19">
        <v>0.26</v>
      </c>
      <c r="G123" s="19">
        <v>0.3</v>
      </c>
      <c r="H123" s="19">
        <v>0.38</v>
      </c>
      <c r="I123" s="19">
        <v>0.38</v>
      </c>
      <c r="J123" s="19">
        <v>0.38</v>
      </c>
      <c r="K123" s="19">
        <v>0.28000000000000003</v>
      </c>
      <c r="L123" s="19">
        <v>0.22</v>
      </c>
      <c r="M123" s="19">
        <v>0.13</v>
      </c>
      <c r="N123" s="19">
        <v>0.26</v>
      </c>
      <c r="O123" s="19">
        <v>0.18</v>
      </c>
      <c r="P123" s="19">
        <v>0.13</v>
      </c>
      <c r="Q123" s="19">
        <v>0.11</v>
      </c>
      <c r="R123" s="19">
        <v>0.15</v>
      </c>
      <c r="S123" s="19">
        <v>0.12</v>
      </c>
      <c r="T123" s="4">
        <v>0.38</v>
      </c>
    </row>
    <row r="124" spans="2:20">
      <c r="B124" s="29">
        <v>41076</v>
      </c>
      <c r="C124" s="19">
        <v>0.36</v>
      </c>
      <c r="D124" s="19">
        <v>0.36</v>
      </c>
      <c r="E124" s="19">
        <v>0.31</v>
      </c>
      <c r="F124" s="19">
        <v>0.24</v>
      </c>
      <c r="G124" s="19">
        <v>0.28999999999999998</v>
      </c>
      <c r="H124" s="19">
        <v>0.36</v>
      </c>
      <c r="I124" s="19">
        <v>0.36</v>
      </c>
      <c r="J124" s="19">
        <v>0.36</v>
      </c>
      <c r="K124" s="19">
        <v>0.27</v>
      </c>
      <c r="L124" s="19">
        <v>0.21</v>
      </c>
      <c r="M124" s="19">
        <v>0.13</v>
      </c>
      <c r="N124" s="19">
        <v>0.25</v>
      </c>
      <c r="O124" s="19">
        <v>0.18</v>
      </c>
      <c r="P124" s="19">
        <v>0.13</v>
      </c>
      <c r="Q124" s="19">
        <v>0.11</v>
      </c>
      <c r="R124" s="19">
        <v>0.15</v>
      </c>
      <c r="S124" s="19">
        <v>0.11</v>
      </c>
      <c r="T124" s="4">
        <v>0.36</v>
      </c>
    </row>
    <row r="125" spans="2:20">
      <c r="B125" s="29">
        <v>41077</v>
      </c>
      <c r="C125" s="19">
        <v>0.39</v>
      </c>
      <c r="D125" s="19">
        <v>0.39</v>
      </c>
      <c r="E125" s="19">
        <v>0.33</v>
      </c>
      <c r="F125" s="19">
        <v>0.27</v>
      </c>
      <c r="G125" s="19">
        <v>0.31</v>
      </c>
      <c r="H125" s="19">
        <v>0.39</v>
      </c>
      <c r="I125" s="19">
        <v>0.39</v>
      </c>
      <c r="J125" s="19">
        <v>0.39</v>
      </c>
      <c r="K125" s="19">
        <v>0.3</v>
      </c>
      <c r="L125" s="19">
        <v>0.24</v>
      </c>
      <c r="M125" s="19">
        <v>0.15</v>
      </c>
      <c r="N125" s="19">
        <v>0.28000000000000003</v>
      </c>
      <c r="O125" s="19">
        <v>0.2</v>
      </c>
      <c r="P125" s="19">
        <v>0.14000000000000001</v>
      </c>
      <c r="Q125" s="19">
        <v>0.12</v>
      </c>
      <c r="R125" s="19">
        <v>0.17</v>
      </c>
      <c r="S125" s="19">
        <v>0.12</v>
      </c>
      <c r="T125" s="4">
        <v>0.39</v>
      </c>
    </row>
    <row r="126" spans="2:20">
      <c r="B126" s="29">
        <v>41078</v>
      </c>
      <c r="C126" s="19">
        <v>0.43</v>
      </c>
      <c r="D126" s="19">
        <v>0.43</v>
      </c>
      <c r="E126" s="19">
        <v>0.37</v>
      </c>
      <c r="F126" s="19">
        <v>0.28999999999999998</v>
      </c>
      <c r="G126" s="19">
        <v>0.34</v>
      </c>
      <c r="H126" s="19">
        <v>0.43</v>
      </c>
      <c r="I126" s="19">
        <v>0.43</v>
      </c>
      <c r="J126" s="19">
        <v>0.43</v>
      </c>
      <c r="K126" s="19">
        <v>0.33</v>
      </c>
      <c r="L126" s="19">
        <v>0.27</v>
      </c>
      <c r="M126" s="19">
        <v>0.17</v>
      </c>
      <c r="N126" s="19">
        <v>0.32</v>
      </c>
      <c r="O126" s="19">
        <v>0.23</v>
      </c>
      <c r="P126" s="19">
        <v>0.16</v>
      </c>
      <c r="Q126" s="19">
        <v>0.14000000000000001</v>
      </c>
      <c r="R126" s="19">
        <v>0.19</v>
      </c>
      <c r="S126" s="19">
        <v>0.14000000000000001</v>
      </c>
      <c r="T126" s="4">
        <v>0.43</v>
      </c>
    </row>
    <row r="127" spans="2:20">
      <c r="B127" s="29">
        <v>41079</v>
      </c>
      <c r="C127" s="19">
        <v>0.43</v>
      </c>
      <c r="D127" s="19">
        <v>0.43</v>
      </c>
      <c r="E127" s="19">
        <v>0.37</v>
      </c>
      <c r="F127" s="19">
        <v>0.28999999999999998</v>
      </c>
      <c r="G127" s="19">
        <v>0.34</v>
      </c>
      <c r="H127" s="19">
        <v>0.43</v>
      </c>
      <c r="I127" s="19">
        <v>0.43</v>
      </c>
      <c r="J127" s="19">
        <v>0.43</v>
      </c>
      <c r="K127" s="19">
        <v>0.34</v>
      </c>
      <c r="L127" s="19">
        <v>0.27</v>
      </c>
      <c r="M127" s="19">
        <v>0.17</v>
      </c>
      <c r="N127" s="19">
        <v>0.32</v>
      </c>
      <c r="O127" s="19">
        <v>0.23</v>
      </c>
      <c r="P127" s="19">
        <v>0.17</v>
      </c>
      <c r="Q127" s="19">
        <v>0.15</v>
      </c>
      <c r="R127" s="19">
        <v>0.2</v>
      </c>
      <c r="S127" s="19">
        <v>0.14000000000000001</v>
      </c>
      <c r="T127" s="4">
        <v>0.43</v>
      </c>
    </row>
    <row r="128" spans="2:20">
      <c r="B128" s="29">
        <v>41080</v>
      </c>
      <c r="C128" s="19">
        <v>0.32</v>
      </c>
      <c r="D128" s="19">
        <v>0.32</v>
      </c>
      <c r="E128" s="19">
        <v>0.27</v>
      </c>
      <c r="F128" s="19">
        <v>0.22</v>
      </c>
      <c r="G128" s="19">
        <v>0.26</v>
      </c>
      <c r="H128" s="19">
        <v>0.32</v>
      </c>
      <c r="I128" s="19">
        <v>0.32</v>
      </c>
      <c r="J128" s="19">
        <v>0.32</v>
      </c>
      <c r="K128" s="19">
        <v>0.26</v>
      </c>
      <c r="L128" s="19">
        <v>0.21</v>
      </c>
      <c r="M128" s="19">
        <v>0.13</v>
      </c>
      <c r="N128" s="19">
        <v>0.25</v>
      </c>
      <c r="O128" s="19">
        <v>0.18</v>
      </c>
      <c r="P128" s="19">
        <v>0.13</v>
      </c>
      <c r="Q128" s="19">
        <v>0.12</v>
      </c>
      <c r="R128" s="19">
        <v>0.15</v>
      </c>
      <c r="S128" s="19">
        <v>0.11</v>
      </c>
      <c r="T128" s="4">
        <v>0.32</v>
      </c>
    </row>
    <row r="129" spans="2:20">
      <c r="B129" s="29">
        <v>41081</v>
      </c>
      <c r="C129" s="19">
        <v>0.35</v>
      </c>
      <c r="D129" s="19">
        <v>0.35</v>
      </c>
      <c r="E129" s="19">
        <v>0.3</v>
      </c>
      <c r="F129" s="19">
        <v>0.24</v>
      </c>
      <c r="G129" s="19">
        <v>0.28000000000000003</v>
      </c>
      <c r="H129" s="19">
        <v>0.35</v>
      </c>
      <c r="I129" s="19">
        <v>0.35</v>
      </c>
      <c r="J129" s="19">
        <v>0.35</v>
      </c>
      <c r="K129" s="19">
        <v>0.28999999999999998</v>
      </c>
      <c r="L129" s="19">
        <v>0.23</v>
      </c>
      <c r="M129" s="19">
        <v>0.15</v>
      </c>
      <c r="N129" s="19">
        <v>0.28000000000000003</v>
      </c>
      <c r="O129" s="19">
        <v>0.2</v>
      </c>
      <c r="P129" s="19">
        <v>0.15</v>
      </c>
      <c r="Q129" s="19">
        <v>0.14000000000000001</v>
      </c>
      <c r="R129" s="19">
        <v>0.17</v>
      </c>
      <c r="S129" s="19">
        <v>0.12</v>
      </c>
      <c r="T129" s="4">
        <v>0.35</v>
      </c>
    </row>
    <row r="130" spans="2:20">
      <c r="B130" s="29">
        <v>41082</v>
      </c>
      <c r="C130" s="19">
        <v>0.37</v>
      </c>
      <c r="D130" s="19">
        <v>0.37</v>
      </c>
      <c r="E130" s="19">
        <v>0.31</v>
      </c>
      <c r="F130" s="19">
        <v>0.25</v>
      </c>
      <c r="G130" s="19">
        <v>0.3</v>
      </c>
      <c r="H130" s="19">
        <v>0.37</v>
      </c>
      <c r="I130" s="19">
        <v>0.37</v>
      </c>
      <c r="J130" s="19">
        <v>0.37</v>
      </c>
      <c r="K130" s="19">
        <v>0.31</v>
      </c>
      <c r="L130" s="19">
        <v>0.25</v>
      </c>
      <c r="M130" s="19">
        <v>0.16</v>
      </c>
      <c r="N130" s="19">
        <v>0.3</v>
      </c>
      <c r="O130" s="19">
        <v>0.22</v>
      </c>
      <c r="P130" s="19">
        <v>0.16</v>
      </c>
      <c r="Q130" s="19">
        <v>0.15</v>
      </c>
      <c r="R130" s="19">
        <v>0.19</v>
      </c>
      <c r="S130" s="19">
        <v>0.13</v>
      </c>
      <c r="T130" s="4">
        <v>0.37</v>
      </c>
    </row>
    <row r="131" spans="2:20">
      <c r="B131" s="29">
        <v>41083</v>
      </c>
      <c r="C131" s="19">
        <v>0.42</v>
      </c>
      <c r="D131" s="19">
        <v>0.42</v>
      </c>
      <c r="E131" s="19">
        <v>0.36</v>
      </c>
      <c r="F131" s="19">
        <v>0.28999999999999998</v>
      </c>
      <c r="G131" s="19">
        <v>0.34</v>
      </c>
      <c r="H131" s="19">
        <v>0.42</v>
      </c>
      <c r="I131" s="19">
        <v>0.42</v>
      </c>
      <c r="J131" s="19">
        <v>0.42</v>
      </c>
      <c r="K131" s="19">
        <v>0.36</v>
      </c>
      <c r="L131" s="19">
        <v>0.28999999999999998</v>
      </c>
      <c r="M131" s="19">
        <v>0.19</v>
      </c>
      <c r="N131" s="19">
        <v>0.34</v>
      </c>
      <c r="O131" s="19">
        <v>0.26</v>
      </c>
      <c r="P131" s="19">
        <v>0.19</v>
      </c>
      <c r="Q131" s="19">
        <v>0.18</v>
      </c>
      <c r="R131" s="19">
        <v>0.22</v>
      </c>
      <c r="S131" s="19">
        <v>0.15</v>
      </c>
      <c r="T131" s="4">
        <v>0.42</v>
      </c>
    </row>
    <row r="132" spans="2:20">
      <c r="B132" s="29">
        <v>41084</v>
      </c>
      <c r="C132" s="19">
        <v>0.38</v>
      </c>
      <c r="D132" s="19">
        <v>0.38</v>
      </c>
      <c r="E132" s="19">
        <v>0.32</v>
      </c>
      <c r="F132" s="19">
        <v>0.26</v>
      </c>
      <c r="G132" s="19">
        <v>0.3</v>
      </c>
      <c r="H132" s="19">
        <v>0.38</v>
      </c>
      <c r="I132" s="19">
        <v>0.38</v>
      </c>
      <c r="J132" s="19">
        <v>0.38</v>
      </c>
      <c r="K132" s="19">
        <v>0.34</v>
      </c>
      <c r="L132" s="19">
        <v>0.27</v>
      </c>
      <c r="M132" s="19">
        <v>0.18</v>
      </c>
      <c r="N132" s="19">
        <v>0.31</v>
      </c>
      <c r="O132" s="19">
        <v>0.24</v>
      </c>
      <c r="P132" s="19">
        <v>0.18</v>
      </c>
      <c r="Q132" s="19">
        <v>0.17</v>
      </c>
      <c r="R132" s="19">
        <v>0.2</v>
      </c>
      <c r="S132" s="19">
        <v>0.14000000000000001</v>
      </c>
      <c r="T132" s="4">
        <v>0.38</v>
      </c>
    </row>
    <row r="133" spans="2:20">
      <c r="B133" s="29">
        <v>41085</v>
      </c>
      <c r="C133" s="19">
        <v>0.4</v>
      </c>
      <c r="D133" s="19">
        <v>0.4</v>
      </c>
      <c r="E133" s="19">
        <v>0.34</v>
      </c>
      <c r="F133" s="19">
        <v>0.27</v>
      </c>
      <c r="G133" s="19">
        <v>0.32</v>
      </c>
      <c r="H133" s="19">
        <v>0.4</v>
      </c>
      <c r="I133" s="19">
        <v>0.4</v>
      </c>
      <c r="J133" s="19">
        <v>0.4</v>
      </c>
      <c r="K133" s="19">
        <v>0.36</v>
      </c>
      <c r="L133" s="19">
        <v>0.28999999999999998</v>
      </c>
      <c r="M133" s="19">
        <v>0.19</v>
      </c>
      <c r="N133" s="19">
        <v>0.33</v>
      </c>
      <c r="O133" s="19">
        <v>0.26</v>
      </c>
      <c r="P133" s="19">
        <v>0.2</v>
      </c>
      <c r="Q133" s="19">
        <v>0.19</v>
      </c>
      <c r="R133" s="19">
        <v>0.22</v>
      </c>
      <c r="S133" s="19">
        <v>0.15</v>
      </c>
      <c r="T133" s="4">
        <v>0.39</v>
      </c>
    </row>
    <row r="134" spans="2:20">
      <c r="B134" s="29">
        <v>41086</v>
      </c>
      <c r="C134" s="19">
        <v>0.41</v>
      </c>
      <c r="D134" s="19">
        <v>0.41</v>
      </c>
      <c r="E134" s="19">
        <v>0.35</v>
      </c>
      <c r="F134" s="19">
        <v>0.28000000000000003</v>
      </c>
      <c r="G134" s="19">
        <v>0.33</v>
      </c>
      <c r="H134" s="19">
        <v>0.41</v>
      </c>
      <c r="I134" s="19">
        <v>0.41</v>
      </c>
      <c r="J134" s="19">
        <v>0.41</v>
      </c>
      <c r="K134" s="19">
        <v>0.38</v>
      </c>
      <c r="L134" s="19">
        <v>0.3</v>
      </c>
      <c r="M134" s="19">
        <v>0.2</v>
      </c>
      <c r="N134" s="19">
        <v>0.35</v>
      </c>
      <c r="O134" s="19">
        <v>0.28000000000000003</v>
      </c>
      <c r="P134" s="19">
        <v>0.21</v>
      </c>
      <c r="Q134" s="19">
        <v>0.21</v>
      </c>
      <c r="R134" s="19">
        <v>0.23</v>
      </c>
      <c r="S134" s="19">
        <v>0.15</v>
      </c>
      <c r="T134" s="4">
        <v>0.39</v>
      </c>
    </row>
    <row r="135" spans="2:20">
      <c r="B135" s="29">
        <v>41087</v>
      </c>
      <c r="C135" s="19">
        <v>0.32</v>
      </c>
      <c r="D135" s="19">
        <v>0.32</v>
      </c>
      <c r="E135" s="19">
        <v>0.27</v>
      </c>
      <c r="F135" s="19">
        <v>0.22</v>
      </c>
      <c r="G135" s="19">
        <v>0.26</v>
      </c>
      <c r="H135" s="19">
        <v>0.32</v>
      </c>
      <c r="I135" s="19">
        <v>0.32</v>
      </c>
      <c r="J135" s="19">
        <v>0.32</v>
      </c>
      <c r="K135" s="19">
        <v>0.3</v>
      </c>
      <c r="L135" s="19">
        <v>0.24</v>
      </c>
      <c r="M135" s="19">
        <v>0.16</v>
      </c>
      <c r="N135" s="19">
        <v>0.27</v>
      </c>
      <c r="O135" s="19">
        <v>0.22</v>
      </c>
      <c r="P135" s="19">
        <v>0.17</v>
      </c>
      <c r="Q135" s="19">
        <v>0.17</v>
      </c>
      <c r="R135" s="19">
        <v>0.19</v>
      </c>
      <c r="S135" s="19">
        <v>0.12</v>
      </c>
      <c r="T135" s="4">
        <v>0.3</v>
      </c>
    </row>
    <row r="136" spans="2:20">
      <c r="B136" s="29">
        <v>41088</v>
      </c>
      <c r="C136" s="19">
        <v>0.38</v>
      </c>
      <c r="D136" s="19">
        <v>0.38</v>
      </c>
      <c r="E136" s="19">
        <v>0.32</v>
      </c>
      <c r="F136" s="19">
        <v>0.26</v>
      </c>
      <c r="G136" s="19">
        <v>0.3</v>
      </c>
      <c r="H136" s="19">
        <v>0.38</v>
      </c>
      <c r="I136" s="19">
        <v>0.38</v>
      </c>
      <c r="J136" s="19">
        <v>0.38</v>
      </c>
      <c r="K136" s="19">
        <v>0.36</v>
      </c>
      <c r="L136" s="19">
        <v>0.28999999999999998</v>
      </c>
      <c r="M136" s="19">
        <v>0.2</v>
      </c>
      <c r="N136" s="19">
        <v>0.33</v>
      </c>
      <c r="O136" s="19">
        <v>0.27</v>
      </c>
      <c r="P136" s="19">
        <v>0.21</v>
      </c>
      <c r="Q136" s="19">
        <v>0.21</v>
      </c>
      <c r="R136" s="19">
        <v>0.22</v>
      </c>
      <c r="S136" s="19">
        <v>0.15</v>
      </c>
      <c r="T136" s="4">
        <v>0.35</v>
      </c>
    </row>
    <row r="137" spans="2:20">
      <c r="B137" s="29">
        <v>41089</v>
      </c>
      <c r="C137" s="19">
        <v>0.38</v>
      </c>
      <c r="D137" s="19">
        <v>0.38</v>
      </c>
      <c r="E137" s="19">
        <v>0.32</v>
      </c>
      <c r="F137" s="19">
        <v>0.26</v>
      </c>
      <c r="G137" s="19">
        <v>0.3</v>
      </c>
      <c r="H137" s="19">
        <v>0.38</v>
      </c>
      <c r="I137" s="19">
        <v>0.38</v>
      </c>
      <c r="J137" s="19">
        <v>0.38</v>
      </c>
      <c r="K137" s="19">
        <v>0.36</v>
      </c>
      <c r="L137" s="19">
        <v>0.28999999999999998</v>
      </c>
      <c r="M137" s="19">
        <v>0.2</v>
      </c>
      <c r="N137" s="19">
        <v>0.33</v>
      </c>
      <c r="O137" s="19">
        <v>0.28000000000000003</v>
      </c>
      <c r="P137" s="19">
        <v>0.22</v>
      </c>
      <c r="Q137" s="19">
        <v>0.22</v>
      </c>
      <c r="R137" s="19">
        <v>0.23</v>
      </c>
      <c r="S137" s="19">
        <v>0.15</v>
      </c>
      <c r="T137" s="4">
        <v>0.34</v>
      </c>
    </row>
    <row r="138" spans="2:20">
      <c r="B138" s="29">
        <v>41090</v>
      </c>
      <c r="C138" s="19">
        <v>0.31</v>
      </c>
      <c r="D138" s="19">
        <v>0.31</v>
      </c>
      <c r="E138" s="19">
        <v>0.26</v>
      </c>
      <c r="F138" s="19">
        <v>0.21</v>
      </c>
      <c r="G138" s="19">
        <v>0.25</v>
      </c>
      <c r="H138" s="19">
        <v>0.31</v>
      </c>
      <c r="I138" s="19">
        <v>0.31</v>
      </c>
      <c r="J138" s="19">
        <v>0.31</v>
      </c>
      <c r="K138" s="19">
        <v>0.3</v>
      </c>
      <c r="L138" s="19">
        <v>0.25</v>
      </c>
      <c r="M138" s="19">
        <v>0.17</v>
      </c>
      <c r="N138" s="19">
        <v>0.27</v>
      </c>
      <c r="O138" s="19">
        <v>0.23</v>
      </c>
      <c r="P138" s="19">
        <v>0.19</v>
      </c>
      <c r="Q138" s="19">
        <v>0.19</v>
      </c>
      <c r="R138" s="19">
        <v>0.19</v>
      </c>
      <c r="S138" s="19">
        <v>0.13</v>
      </c>
      <c r="T138" s="4">
        <v>0.26</v>
      </c>
    </row>
    <row r="139" spans="2:20">
      <c r="B139" s="29">
        <v>41091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0.39</v>
      </c>
      <c r="I139" s="19">
        <v>0.39</v>
      </c>
      <c r="J139" s="19">
        <v>0.39</v>
      </c>
      <c r="K139" s="19">
        <v>0.38</v>
      </c>
      <c r="L139" s="19">
        <v>0.32</v>
      </c>
      <c r="M139" s="19">
        <v>0.22</v>
      </c>
      <c r="N139" s="19">
        <v>0.34</v>
      </c>
      <c r="O139" s="19">
        <v>0.3</v>
      </c>
      <c r="P139" s="19">
        <v>0.24</v>
      </c>
      <c r="Q139" s="19">
        <v>0.24</v>
      </c>
      <c r="R139" s="19">
        <v>0.25</v>
      </c>
      <c r="S139" s="19">
        <v>0.17</v>
      </c>
      <c r="T139" s="4">
        <v>0.32</v>
      </c>
    </row>
    <row r="140" spans="2:20">
      <c r="B140" s="29">
        <v>41092</v>
      </c>
      <c r="C140" s="19">
        <v>0.33</v>
      </c>
      <c r="D140" s="19">
        <v>0.33</v>
      </c>
      <c r="E140" s="19">
        <v>0.28000000000000003</v>
      </c>
      <c r="F140" s="19">
        <v>0.22</v>
      </c>
      <c r="G140" s="19">
        <v>0.26</v>
      </c>
      <c r="H140" s="19">
        <v>0.33</v>
      </c>
      <c r="I140" s="19">
        <v>0.33</v>
      </c>
      <c r="J140" s="19">
        <v>0.33</v>
      </c>
      <c r="K140" s="19">
        <v>0.32</v>
      </c>
      <c r="L140" s="19">
        <v>0.27</v>
      </c>
      <c r="M140" s="19">
        <v>0.19</v>
      </c>
      <c r="N140" s="19">
        <v>0.28999999999999998</v>
      </c>
      <c r="O140" s="19">
        <v>0.26</v>
      </c>
      <c r="P140" s="19">
        <v>0.21</v>
      </c>
      <c r="Q140" s="19">
        <v>0.21</v>
      </c>
      <c r="R140" s="19">
        <v>0.22</v>
      </c>
      <c r="S140" s="19">
        <v>0.15</v>
      </c>
      <c r="T140" s="4">
        <v>0.26</v>
      </c>
    </row>
    <row r="141" spans="2:20">
      <c r="B141" s="29">
        <v>41093</v>
      </c>
      <c r="C141" s="19">
        <v>0.39</v>
      </c>
      <c r="D141" s="19">
        <v>0.39</v>
      </c>
      <c r="E141" s="19">
        <v>0.33</v>
      </c>
      <c r="F141" s="19">
        <v>0.27</v>
      </c>
      <c r="G141" s="19">
        <v>0.31</v>
      </c>
      <c r="H141" s="19">
        <v>0.39</v>
      </c>
      <c r="I141" s="19">
        <v>0.39</v>
      </c>
      <c r="J141" s="19">
        <v>0.39</v>
      </c>
      <c r="K141" s="19">
        <v>0.38</v>
      </c>
      <c r="L141" s="19">
        <v>0.33</v>
      </c>
      <c r="M141" s="19">
        <v>0.23</v>
      </c>
      <c r="N141" s="19">
        <v>0.35</v>
      </c>
      <c r="O141" s="19">
        <v>0.31</v>
      </c>
      <c r="P141" s="19">
        <v>0.26</v>
      </c>
      <c r="Q141" s="19">
        <v>0.26</v>
      </c>
      <c r="R141" s="19">
        <v>0.26</v>
      </c>
      <c r="S141" s="19">
        <v>0.18</v>
      </c>
      <c r="T141" s="4">
        <v>0.28999999999999998</v>
      </c>
    </row>
    <row r="142" spans="2:20">
      <c r="B142" s="29">
        <v>41094</v>
      </c>
      <c r="C142" s="19">
        <v>0.38</v>
      </c>
      <c r="D142" s="19">
        <v>0.38</v>
      </c>
      <c r="E142" s="19">
        <v>0.32</v>
      </c>
      <c r="F142" s="19">
        <v>0.26</v>
      </c>
      <c r="G142" s="19">
        <v>0.3</v>
      </c>
      <c r="H142" s="19">
        <v>0.38</v>
      </c>
      <c r="I142" s="19">
        <v>0.38</v>
      </c>
      <c r="J142" s="19">
        <v>0.38</v>
      </c>
      <c r="K142" s="19">
        <v>0.38</v>
      </c>
      <c r="L142" s="19">
        <v>0.33</v>
      </c>
      <c r="M142" s="19">
        <v>0.22</v>
      </c>
      <c r="N142" s="19">
        <v>0.34</v>
      </c>
      <c r="O142" s="19">
        <v>0.31</v>
      </c>
      <c r="P142" s="19">
        <v>0.26</v>
      </c>
      <c r="Q142" s="19">
        <v>0.26</v>
      </c>
      <c r="R142" s="19">
        <v>0.26</v>
      </c>
      <c r="S142" s="19">
        <v>0.18</v>
      </c>
      <c r="T142" s="4">
        <v>0.27</v>
      </c>
    </row>
    <row r="143" spans="2:20">
      <c r="B143" s="29">
        <v>41095</v>
      </c>
      <c r="C143" s="19">
        <v>0.21</v>
      </c>
      <c r="D143" s="19">
        <v>0.21</v>
      </c>
      <c r="E143" s="19">
        <v>0.18</v>
      </c>
      <c r="F143" s="19">
        <v>0.14000000000000001</v>
      </c>
      <c r="G143" s="19">
        <v>0.17</v>
      </c>
      <c r="H143" s="19">
        <v>0.21</v>
      </c>
      <c r="I143" s="19">
        <v>0.21</v>
      </c>
      <c r="J143" s="19">
        <v>0.21</v>
      </c>
      <c r="K143" s="19">
        <v>0.21</v>
      </c>
      <c r="L143" s="19">
        <v>0.19</v>
      </c>
      <c r="M143" s="19">
        <v>0.13</v>
      </c>
      <c r="N143" s="19">
        <v>0.19</v>
      </c>
      <c r="O143" s="19">
        <v>0.17</v>
      </c>
      <c r="P143" s="19">
        <v>0.15</v>
      </c>
      <c r="Q143" s="19">
        <v>0.15</v>
      </c>
      <c r="R143" s="19">
        <v>0.15</v>
      </c>
      <c r="S143" s="19">
        <v>0.11</v>
      </c>
      <c r="T143" s="4">
        <v>0.14000000000000001</v>
      </c>
    </row>
    <row r="144" spans="2:20">
      <c r="B144" s="29">
        <v>41096</v>
      </c>
      <c r="C144" s="19">
        <v>0.25</v>
      </c>
      <c r="D144" s="19">
        <v>0.25</v>
      </c>
      <c r="E144" s="19">
        <v>0.21</v>
      </c>
      <c r="F144" s="19">
        <v>0.17</v>
      </c>
      <c r="G144" s="19">
        <v>0.2</v>
      </c>
      <c r="H144" s="19">
        <v>0.25</v>
      </c>
      <c r="I144" s="19">
        <v>0.25</v>
      </c>
      <c r="J144" s="19">
        <v>0.25</v>
      </c>
      <c r="K144" s="19">
        <v>0.25</v>
      </c>
      <c r="L144" s="19">
        <v>0.23</v>
      </c>
      <c r="M144" s="19">
        <v>0.15</v>
      </c>
      <c r="N144" s="19">
        <v>0.23</v>
      </c>
      <c r="O144" s="19">
        <v>0.21</v>
      </c>
      <c r="P144" s="19">
        <v>0.18</v>
      </c>
      <c r="Q144" s="19">
        <v>0.18</v>
      </c>
      <c r="R144" s="19">
        <v>0.18</v>
      </c>
      <c r="S144" s="19">
        <v>0.13</v>
      </c>
      <c r="T144" s="4">
        <v>0.16</v>
      </c>
    </row>
    <row r="145" spans="2:20">
      <c r="B145" s="29">
        <v>41097</v>
      </c>
      <c r="C145" s="19">
        <v>0.33</v>
      </c>
      <c r="D145" s="19">
        <v>0.33</v>
      </c>
      <c r="E145" s="19">
        <v>0.28000000000000003</v>
      </c>
      <c r="F145" s="19">
        <v>0.22</v>
      </c>
      <c r="G145" s="19">
        <v>0.26</v>
      </c>
      <c r="H145" s="19">
        <v>0.33</v>
      </c>
      <c r="I145" s="19">
        <v>0.33</v>
      </c>
      <c r="J145" s="19">
        <v>0.33</v>
      </c>
      <c r="K145" s="19">
        <v>0.33</v>
      </c>
      <c r="L145" s="19">
        <v>0.31</v>
      </c>
      <c r="M145" s="19">
        <v>0.21</v>
      </c>
      <c r="N145" s="19">
        <v>0.3</v>
      </c>
      <c r="O145" s="19">
        <v>0.28000000000000003</v>
      </c>
      <c r="P145" s="19">
        <v>0.24</v>
      </c>
      <c r="Q145" s="19">
        <v>0.25</v>
      </c>
      <c r="R145" s="19">
        <v>0.24</v>
      </c>
      <c r="S145" s="19">
        <v>0.18</v>
      </c>
      <c r="T145" s="4">
        <v>0.2</v>
      </c>
    </row>
    <row r="146" spans="2:20">
      <c r="B146" s="29">
        <v>41098</v>
      </c>
      <c r="C146" s="19">
        <v>0.3</v>
      </c>
      <c r="D146" s="19">
        <v>0.3</v>
      </c>
      <c r="E146" s="19">
        <v>0.26</v>
      </c>
      <c r="F146" s="19">
        <v>0.2</v>
      </c>
      <c r="G146" s="19">
        <v>0.24</v>
      </c>
      <c r="H146" s="19">
        <v>0.3</v>
      </c>
      <c r="I146" s="19">
        <v>0.3</v>
      </c>
      <c r="J146" s="19">
        <v>0.3</v>
      </c>
      <c r="K146" s="19">
        <v>0.3</v>
      </c>
      <c r="L146" s="19">
        <v>0.28000000000000003</v>
      </c>
      <c r="M146" s="19">
        <v>0.19</v>
      </c>
      <c r="N146" s="19">
        <v>0.28000000000000003</v>
      </c>
      <c r="O146" s="19">
        <v>0.26</v>
      </c>
      <c r="P146" s="19">
        <v>0.23</v>
      </c>
      <c r="Q146" s="19">
        <v>0.23</v>
      </c>
      <c r="R146" s="19">
        <v>0.22</v>
      </c>
      <c r="S146" s="19">
        <v>0.16</v>
      </c>
      <c r="T146" s="4">
        <v>0.18</v>
      </c>
    </row>
    <row r="147" spans="2:20">
      <c r="B147" s="29">
        <v>41099</v>
      </c>
      <c r="C147" s="19">
        <v>0.28000000000000003</v>
      </c>
      <c r="D147" s="19">
        <v>0.28000000000000003</v>
      </c>
      <c r="E147" s="19">
        <v>0.24</v>
      </c>
      <c r="F147" s="19">
        <v>0.19</v>
      </c>
      <c r="G147" s="19">
        <v>0.22</v>
      </c>
      <c r="H147" s="19">
        <v>0.27</v>
      </c>
      <c r="I147" s="19">
        <v>0.28000000000000003</v>
      </c>
      <c r="J147" s="19">
        <v>0.28000000000000003</v>
      </c>
      <c r="K147" s="19">
        <v>0.28000000000000003</v>
      </c>
      <c r="L147" s="19">
        <v>0.27</v>
      </c>
      <c r="M147" s="19">
        <v>0.18</v>
      </c>
      <c r="N147" s="19">
        <v>0.26</v>
      </c>
      <c r="O147" s="19">
        <v>0.24</v>
      </c>
      <c r="P147" s="19">
        <v>0.22</v>
      </c>
      <c r="Q147" s="19">
        <v>0.23</v>
      </c>
      <c r="R147" s="19">
        <v>0.21</v>
      </c>
      <c r="S147" s="19">
        <v>0.16</v>
      </c>
      <c r="T147" s="4">
        <v>0.15</v>
      </c>
    </row>
    <row r="148" spans="2:20">
      <c r="B148" s="29">
        <v>41100</v>
      </c>
      <c r="C148" s="19">
        <v>0.28999999999999998</v>
      </c>
      <c r="D148" s="19">
        <v>0.28999999999999998</v>
      </c>
      <c r="E148" s="19">
        <v>0.25</v>
      </c>
      <c r="F148" s="19">
        <v>0.2</v>
      </c>
      <c r="G148" s="19">
        <v>0.23</v>
      </c>
      <c r="H148" s="19">
        <v>0.28000000000000003</v>
      </c>
      <c r="I148" s="19">
        <v>0.28999999999999998</v>
      </c>
      <c r="J148" s="19">
        <v>0.28999999999999998</v>
      </c>
      <c r="K148" s="19">
        <v>0.28999999999999998</v>
      </c>
      <c r="L148" s="19">
        <v>0.28000000000000003</v>
      </c>
      <c r="M148" s="19">
        <v>0.19</v>
      </c>
      <c r="N148" s="19">
        <v>0.27</v>
      </c>
      <c r="O148" s="19">
        <v>0.25</v>
      </c>
      <c r="P148" s="19">
        <v>0.23</v>
      </c>
      <c r="Q148" s="19">
        <v>0.24</v>
      </c>
      <c r="R148" s="19">
        <v>0.22</v>
      </c>
      <c r="S148" s="19">
        <v>0.17</v>
      </c>
      <c r="T148" s="4">
        <v>0.15</v>
      </c>
    </row>
    <row r="149" spans="2:20">
      <c r="B149" s="29">
        <v>41101</v>
      </c>
      <c r="C149" s="19">
        <v>0.26</v>
      </c>
      <c r="D149" s="19">
        <v>0.26</v>
      </c>
      <c r="E149" s="19">
        <v>0.22</v>
      </c>
      <c r="F149" s="19">
        <v>0.18</v>
      </c>
      <c r="G149" s="19">
        <v>0.21</v>
      </c>
      <c r="H149" s="19">
        <v>0.25</v>
      </c>
      <c r="I149" s="19">
        <v>0.26</v>
      </c>
      <c r="J149" s="19">
        <v>0.26</v>
      </c>
      <c r="K149" s="19">
        <v>0.26</v>
      </c>
      <c r="L149" s="19">
        <v>0.25</v>
      </c>
      <c r="M149" s="19">
        <v>0.18</v>
      </c>
      <c r="N149" s="19">
        <v>0.24</v>
      </c>
      <c r="O149" s="19">
        <v>0.23</v>
      </c>
      <c r="P149" s="19">
        <v>0.21</v>
      </c>
      <c r="Q149" s="19">
        <v>0.22</v>
      </c>
      <c r="R149" s="19">
        <v>0.2</v>
      </c>
      <c r="S149" s="19">
        <v>0.15</v>
      </c>
      <c r="T149" s="4">
        <v>0.13</v>
      </c>
    </row>
    <row r="150" spans="2:20">
      <c r="B150" s="29">
        <v>41102</v>
      </c>
      <c r="C150" s="19">
        <v>0.37</v>
      </c>
      <c r="D150" s="19">
        <v>0.37</v>
      </c>
      <c r="E150" s="19">
        <v>0.31</v>
      </c>
      <c r="F150" s="19">
        <v>0.25</v>
      </c>
      <c r="G150" s="19">
        <v>0.3</v>
      </c>
      <c r="H150" s="19">
        <v>0.35</v>
      </c>
      <c r="I150" s="19">
        <v>0.37</v>
      </c>
      <c r="J150" s="19">
        <v>0.37</v>
      </c>
      <c r="K150" s="19">
        <v>0.37</v>
      </c>
      <c r="L150" s="19">
        <v>0.36</v>
      </c>
      <c r="M150" s="19">
        <v>0.26</v>
      </c>
      <c r="N150" s="19">
        <v>0.34</v>
      </c>
      <c r="O150" s="19">
        <v>0.33</v>
      </c>
      <c r="P150" s="19">
        <v>0.3</v>
      </c>
      <c r="Q150" s="19">
        <v>0.32</v>
      </c>
      <c r="R150" s="19">
        <v>0.3</v>
      </c>
      <c r="S150" s="19">
        <v>0.22</v>
      </c>
      <c r="T150" s="4">
        <v>0.17</v>
      </c>
    </row>
    <row r="151" spans="2:20">
      <c r="B151" s="29">
        <v>41103</v>
      </c>
      <c r="C151" s="19">
        <v>0.17</v>
      </c>
      <c r="D151" s="19">
        <v>0.17</v>
      </c>
      <c r="E151" s="19">
        <v>0.14000000000000001</v>
      </c>
      <c r="F151" s="19">
        <v>0.12</v>
      </c>
      <c r="G151" s="19">
        <v>0.14000000000000001</v>
      </c>
      <c r="H151" s="19">
        <v>0.16</v>
      </c>
      <c r="I151" s="19">
        <v>0.17</v>
      </c>
      <c r="J151" s="19">
        <v>0.17</v>
      </c>
      <c r="K151" s="19">
        <v>0.17</v>
      </c>
      <c r="L151" s="19">
        <v>0.17</v>
      </c>
      <c r="M151" s="19">
        <v>0.12</v>
      </c>
      <c r="N151" s="19">
        <v>0.16</v>
      </c>
      <c r="O151" s="19">
        <v>0.15</v>
      </c>
      <c r="P151" s="19">
        <v>0.14000000000000001</v>
      </c>
      <c r="Q151" s="19">
        <v>0.15</v>
      </c>
      <c r="R151" s="19">
        <v>0.14000000000000001</v>
      </c>
      <c r="S151" s="19">
        <v>0.11</v>
      </c>
      <c r="T151" s="4">
        <v>7.0000000000000007E-2</v>
      </c>
    </row>
    <row r="152" spans="2:20">
      <c r="B152" s="29">
        <v>41104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0.14000000000000001</v>
      </c>
      <c r="I152" s="19">
        <v>0.16</v>
      </c>
      <c r="J152" s="19">
        <v>0.16</v>
      </c>
      <c r="K152" s="19">
        <v>0.16</v>
      </c>
      <c r="L152" s="19">
        <v>0.16</v>
      </c>
      <c r="M152" s="19">
        <v>0.12</v>
      </c>
      <c r="N152" s="19">
        <v>0.15</v>
      </c>
      <c r="O152" s="19">
        <v>0.14000000000000001</v>
      </c>
      <c r="P152" s="19">
        <v>0.14000000000000001</v>
      </c>
      <c r="Q152" s="19">
        <v>0.14000000000000001</v>
      </c>
      <c r="R152" s="19">
        <v>0.13</v>
      </c>
      <c r="S152" s="19">
        <v>0.1</v>
      </c>
      <c r="T152" s="4">
        <v>0.06</v>
      </c>
    </row>
    <row r="153" spans="2:20">
      <c r="B153" s="29">
        <v>41105</v>
      </c>
      <c r="C153" s="19">
        <v>0.27</v>
      </c>
      <c r="D153" s="19">
        <v>0.27</v>
      </c>
      <c r="E153" s="19">
        <v>0.23</v>
      </c>
      <c r="F153" s="19">
        <v>0.18</v>
      </c>
      <c r="G153" s="19">
        <v>0.22</v>
      </c>
      <c r="H153" s="19">
        <v>0.23</v>
      </c>
      <c r="I153" s="19">
        <v>0.27</v>
      </c>
      <c r="J153" s="19">
        <v>0.27</v>
      </c>
      <c r="K153" s="19">
        <v>0.27</v>
      </c>
      <c r="L153" s="19">
        <v>0.27</v>
      </c>
      <c r="M153" s="19">
        <v>0.2</v>
      </c>
      <c r="N153" s="19">
        <v>0.25</v>
      </c>
      <c r="O153" s="19">
        <v>0.24</v>
      </c>
      <c r="P153" s="19">
        <v>0.23</v>
      </c>
      <c r="Q153" s="19">
        <v>0.25</v>
      </c>
      <c r="R153" s="19">
        <v>0.23</v>
      </c>
      <c r="S153" s="19">
        <v>0.18</v>
      </c>
      <c r="T153" s="4">
        <v>0.1</v>
      </c>
    </row>
    <row r="154" spans="2:20">
      <c r="B154" s="29">
        <v>41106</v>
      </c>
      <c r="C154" s="19">
        <v>0.17</v>
      </c>
      <c r="D154" s="19">
        <v>0.17</v>
      </c>
      <c r="E154" s="19">
        <v>0.14000000000000001</v>
      </c>
      <c r="F154" s="19">
        <v>0.12</v>
      </c>
      <c r="G154" s="19">
        <v>0.14000000000000001</v>
      </c>
      <c r="H154" s="19">
        <v>0.14000000000000001</v>
      </c>
      <c r="I154" s="19">
        <v>0.17</v>
      </c>
      <c r="J154" s="19">
        <v>0.17</v>
      </c>
      <c r="K154" s="19">
        <v>0.17</v>
      </c>
      <c r="L154" s="19">
        <v>0.17</v>
      </c>
      <c r="M154" s="19">
        <v>0.13</v>
      </c>
      <c r="N154" s="19">
        <v>0.16</v>
      </c>
      <c r="O154" s="19">
        <v>0.15</v>
      </c>
      <c r="P154" s="19">
        <v>0.15</v>
      </c>
      <c r="Q154" s="19">
        <v>0.16</v>
      </c>
      <c r="R154" s="19">
        <v>0.15</v>
      </c>
      <c r="S154" s="19">
        <v>0.11</v>
      </c>
      <c r="T154" s="4">
        <v>0.06</v>
      </c>
    </row>
    <row r="155" spans="2:20">
      <c r="B155" s="29">
        <v>41107</v>
      </c>
      <c r="C155" s="19">
        <v>0.27</v>
      </c>
      <c r="D155" s="19">
        <v>0.27</v>
      </c>
      <c r="E155" s="19">
        <v>0.23</v>
      </c>
      <c r="F155" s="19">
        <v>0.18</v>
      </c>
      <c r="G155" s="19">
        <v>0.22</v>
      </c>
      <c r="H155" s="19">
        <v>0.21</v>
      </c>
      <c r="I155" s="19">
        <v>0.27</v>
      </c>
      <c r="J155" s="19">
        <v>0.27</v>
      </c>
      <c r="K155" s="19">
        <v>0.27</v>
      </c>
      <c r="L155" s="19">
        <v>0.27</v>
      </c>
      <c r="M155" s="19">
        <v>0.21</v>
      </c>
      <c r="N155" s="19">
        <v>0.25</v>
      </c>
      <c r="O155" s="19">
        <v>0.25</v>
      </c>
      <c r="P155" s="19">
        <v>0.24</v>
      </c>
      <c r="Q155" s="19">
        <v>0.25</v>
      </c>
      <c r="R155" s="19">
        <v>0.24</v>
      </c>
      <c r="S155" s="19">
        <v>0.19</v>
      </c>
      <c r="T155" s="4">
        <v>0.09</v>
      </c>
    </row>
    <row r="156" spans="2:20">
      <c r="B156" s="29">
        <v>41108</v>
      </c>
      <c r="C156" s="19">
        <v>0.25</v>
      </c>
      <c r="D156" s="19">
        <v>0.25</v>
      </c>
      <c r="E156" s="19">
        <v>0.21</v>
      </c>
      <c r="F156" s="19">
        <v>0.17</v>
      </c>
      <c r="G156" s="19">
        <v>0.2</v>
      </c>
      <c r="H156" s="19">
        <v>0.19</v>
      </c>
      <c r="I156" s="19">
        <v>0.24</v>
      </c>
      <c r="J156" s="19">
        <v>0.25</v>
      </c>
      <c r="K156" s="19">
        <v>0.25</v>
      </c>
      <c r="L156" s="19">
        <v>0.25</v>
      </c>
      <c r="M156" s="19">
        <v>0.2</v>
      </c>
      <c r="N156" s="19">
        <v>0.23</v>
      </c>
      <c r="O156" s="19">
        <v>0.23</v>
      </c>
      <c r="P156" s="19">
        <v>0.22</v>
      </c>
      <c r="Q156" s="19">
        <v>0.23</v>
      </c>
      <c r="R156" s="19">
        <v>0.22</v>
      </c>
      <c r="S156" s="19">
        <v>0.18</v>
      </c>
      <c r="T156" s="4">
        <v>0.08</v>
      </c>
    </row>
    <row r="157" spans="2:20">
      <c r="B157" s="29">
        <v>41109</v>
      </c>
      <c r="C157" s="19">
        <v>0.32</v>
      </c>
      <c r="D157" s="19">
        <v>0.32</v>
      </c>
      <c r="E157" s="19">
        <v>0.27</v>
      </c>
      <c r="F157" s="19">
        <v>0.22</v>
      </c>
      <c r="G157" s="19">
        <v>0.26</v>
      </c>
      <c r="H157" s="19">
        <v>0.23</v>
      </c>
      <c r="I157" s="19">
        <v>0.31</v>
      </c>
      <c r="J157" s="19">
        <v>0.32</v>
      </c>
      <c r="K157" s="19">
        <v>0.32</v>
      </c>
      <c r="L157" s="19">
        <v>0.32</v>
      </c>
      <c r="M157" s="19">
        <v>0.26</v>
      </c>
      <c r="N157" s="19">
        <v>0.3</v>
      </c>
      <c r="O157" s="19">
        <v>0.3</v>
      </c>
      <c r="P157" s="19">
        <v>0.28999999999999998</v>
      </c>
      <c r="Q157" s="19">
        <v>0.3</v>
      </c>
      <c r="R157" s="19">
        <v>0.28999999999999998</v>
      </c>
      <c r="S157" s="19">
        <v>0.23</v>
      </c>
      <c r="T157" s="4">
        <v>0.09</v>
      </c>
    </row>
    <row r="158" spans="2:20">
      <c r="B158" s="29">
        <v>41110</v>
      </c>
      <c r="C158" s="19">
        <v>0.27</v>
      </c>
      <c r="D158" s="19">
        <v>0.27</v>
      </c>
      <c r="E158" s="19">
        <v>0.23</v>
      </c>
      <c r="F158" s="19">
        <v>0.18</v>
      </c>
      <c r="G158" s="19">
        <v>0.22</v>
      </c>
      <c r="H158" s="19">
        <v>0.19</v>
      </c>
      <c r="I158" s="19">
        <v>0.25</v>
      </c>
      <c r="J158" s="19">
        <v>0.27</v>
      </c>
      <c r="K158" s="19">
        <v>0.27</v>
      </c>
      <c r="L158" s="19">
        <v>0.27</v>
      </c>
      <c r="M158" s="19">
        <v>0.23</v>
      </c>
      <c r="N158" s="19">
        <v>0.25</v>
      </c>
      <c r="O158" s="19">
        <v>0.25</v>
      </c>
      <c r="P158" s="19">
        <v>0.24</v>
      </c>
      <c r="Q158" s="19">
        <v>0.26</v>
      </c>
      <c r="R158" s="19">
        <v>0.25</v>
      </c>
      <c r="S158" s="19">
        <v>0.2</v>
      </c>
      <c r="T158" s="4">
        <v>7.0000000000000007E-2</v>
      </c>
    </row>
    <row r="159" spans="2:20">
      <c r="B159" s="29">
        <v>41111</v>
      </c>
      <c r="C159" s="19">
        <v>0.34</v>
      </c>
      <c r="D159" s="19">
        <v>0.34</v>
      </c>
      <c r="E159" s="19">
        <v>0.28999999999999998</v>
      </c>
      <c r="F159" s="19">
        <v>0.23</v>
      </c>
      <c r="G159" s="19">
        <v>0.27</v>
      </c>
      <c r="H159" s="19">
        <v>0.23</v>
      </c>
      <c r="I159" s="19">
        <v>0.3</v>
      </c>
      <c r="J159" s="19">
        <v>0.34</v>
      </c>
      <c r="K159" s="19">
        <v>0.34</v>
      </c>
      <c r="L159" s="19">
        <v>0.34</v>
      </c>
      <c r="M159" s="19">
        <v>0.28999999999999998</v>
      </c>
      <c r="N159" s="19">
        <v>0.32</v>
      </c>
      <c r="O159" s="19">
        <v>0.32</v>
      </c>
      <c r="P159" s="19">
        <v>0.31</v>
      </c>
      <c r="Q159" s="19">
        <v>0.32</v>
      </c>
      <c r="R159" s="19">
        <v>0.32</v>
      </c>
      <c r="S159" s="19">
        <v>0.26</v>
      </c>
      <c r="T159" s="4">
        <v>0.08</v>
      </c>
    </row>
    <row r="160" spans="2:20">
      <c r="B160" s="29">
        <v>41112</v>
      </c>
      <c r="C160" s="19">
        <v>0.27</v>
      </c>
      <c r="D160" s="19">
        <v>0.27</v>
      </c>
      <c r="E160" s="19">
        <v>0.23</v>
      </c>
      <c r="F160" s="19">
        <v>0.18</v>
      </c>
      <c r="G160" s="19">
        <v>0.22</v>
      </c>
      <c r="H160" s="19">
        <v>0.17</v>
      </c>
      <c r="I160" s="19">
        <v>0.23</v>
      </c>
      <c r="J160" s="19">
        <v>0.27</v>
      </c>
      <c r="K160" s="19">
        <v>0.27</v>
      </c>
      <c r="L160" s="19">
        <v>0.27</v>
      </c>
      <c r="M160" s="19">
        <v>0.24</v>
      </c>
      <c r="N160" s="19">
        <v>0.25</v>
      </c>
      <c r="O160" s="19">
        <v>0.25</v>
      </c>
      <c r="P160" s="19">
        <v>0.25</v>
      </c>
      <c r="Q160" s="19">
        <v>0.26</v>
      </c>
      <c r="R160" s="19">
        <v>0.26</v>
      </c>
      <c r="S160" s="19">
        <v>0.21</v>
      </c>
      <c r="T160" s="4">
        <v>0.06</v>
      </c>
    </row>
    <row r="161" spans="2:40">
      <c r="B161" s="29">
        <v>41113</v>
      </c>
      <c r="C161" s="19">
        <v>0.22</v>
      </c>
      <c r="D161" s="19">
        <v>0.22</v>
      </c>
      <c r="E161" s="19">
        <v>0.19</v>
      </c>
      <c r="F161" s="19">
        <v>0.15</v>
      </c>
      <c r="G161" s="19">
        <v>0.18</v>
      </c>
      <c r="H161" s="19">
        <v>0.14000000000000001</v>
      </c>
      <c r="I161" s="19">
        <v>0.17</v>
      </c>
      <c r="J161" s="19">
        <v>0.22</v>
      </c>
      <c r="K161" s="19">
        <v>0.22</v>
      </c>
      <c r="L161" s="19">
        <v>0.22</v>
      </c>
      <c r="M161" s="19">
        <v>0.2</v>
      </c>
      <c r="N161" s="19">
        <v>0.2</v>
      </c>
      <c r="O161" s="19">
        <v>0.2</v>
      </c>
      <c r="P161" s="19">
        <v>0.2</v>
      </c>
      <c r="Q161" s="19">
        <v>0.21</v>
      </c>
      <c r="R161" s="19">
        <v>0.21</v>
      </c>
      <c r="S161" s="19">
        <v>0.17</v>
      </c>
      <c r="T161" s="4">
        <v>0.04</v>
      </c>
    </row>
    <row r="162" spans="2:40">
      <c r="B162" s="29">
        <v>41114</v>
      </c>
      <c r="C162" s="19">
        <v>0.22</v>
      </c>
      <c r="D162" s="19">
        <v>0.22</v>
      </c>
      <c r="E162" s="19">
        <v>0.19</v>
      </c>
      <c r="F162" s="19">
        <v>0.15</v>
      </c>
      <c r="G162" s="19">
        <v>0.18</v>
      </c>
      <c r="H162" s="19">
        <v>0.13</v>
      </c>
      <c r="I162" s="19">
        <v>0.16</v>
      </c>
      <c r="J162" s="19">
        <v>0.22</v>
      </c>
      <c r="K162" s="19">
        <v>0.22</v>
      </c>
      <c r="L162" s="19">
        <v>0.22</v>
      </c>
      <c r="M162" s="19">
        <v>0.2</v>
      </c>
      <c r="N162" s="19">
        <v>0.2</v>
      </c>
      <c r="O162" s="19">
        <v>0.2</v>
      </c>
      <c r="P162" s="19">
        <v>0.2</v>
      </c>
      <c r="Q162" s="19">
        <v>0.21</v>
      </c>
      <c r="R162" s="19">
        <v>0.22</v>
      </c>
      <c r="S162" s="19">
        <v>0.18</v>
      </c>
      <c r="T162" s="4">
        <v>0.04</v>
      </c>
      <c r="V162" s="8" t="s">
        <v>176</v>
      </c>
    </row>
    <row r="163" spans="2:40">
      <c r="B163" s="45">
        <v>41115</v>
      </c>
      <c r="C163" s="46">
        <v>0.24833333333344854</v>
      </c>
      <c r="D163" s="46">
        <v>0.24833333333344854</v>
      </c>
      <c r="E163" s="46">
        <v>0.21333333333325299</v>
      </c>
      <c r="F163" s="46">
        <v>0.17000000000007276</v>
      </c>
      <c r="G163" s="46">
        <v>0.20166666666671063</v>
      </c>
      <c r="H163" s="46">
        <v>0.13666666666665606</v>
      </c>
      <c r="I163" s="46">
        <v>0.16666666666668561</v>
      </c>
      <c r="J163" s="46">
        <v>0.2466666666666697</v>
      </c>
      <c r="K163" s="46">
        <v>0.24833333333344854</v>
      </c>
      <c r="L163" s="46">
        <v>0.24833333333344854</v>
      </c>
      <c r="M163" s="46">
        <v>0.23000000000001819</v>
      </c>
      <c r="N163" s="46">
        <v>0.22666666666668789</v>
      </c>
      <c r="O163" s="46">
        <v>0.22666666666668789</v>
      </c>
      <c r="P163" s="46">
        <v>0.22666666666668789</v>
      </c>
      <c r="Q163" s="46">
        <v>0.23666666666667879</v>
      </c>
      <c r="R163" s="46">
        <v>0.24833333333344854</v>
      </c>
      <c r="S163" s="46">
        <v>0.20833333333348492</v>
      </c>
      <c r="T163" s="46">
        <v>0</v>
      </c>
      <c r="V163" s="33">
        <v>41114</v>
      </c>
      <c r="W163" s="30">
        <v>0.22</v>
      </c>
      <c r="X163" s="30">
        <v>0.22</v>
      </c>
      <c r="Y163" s="30">
        <v>0.19</v>
      </c>
      <c r="Z163" s="30">
        <v>0.15</v>
      </c>
      <c r="AA163" s="30">
        <v>0.18</v>
      </c>
      <c r="AB163" s="30">
        <v>0.13</v>
      </c>
      <c r="AC163" s="30">
        <v>0.16</v>
      </c>
      <c r="AD163" s="30">
        <v>0.22</v>
      </c>
      <c r="AE163" s="30">
        <v>0.22</v>
      </c>
      <c r="AF163" s="30">
        <v>0.22</v>
      </c>
      <c r="AG163" s="30">
        <v>0.2</v>
      </c>
      <c r="AH163" s="30">
        <v>0.2</v>
      </c>
      <c r="AI163" s="30">
        <v>0.2</v>
      </c>
      <c r="AJ163" s="30">
        <v>0.2</v>
      </c>
      <c r="AK163" s="30">
        <v>0.21</v>
      </c>
      <c r="AL163" s="30">
        <v>0.22</v>
      </c>
      <c r="AM163" s="30">
        <v>0.18</v>
      </c>
      <c r="AN163" s="34">
        <v>0.04</v>
      </c>
    </row>
    <row r="164" spans="2:40">
      <c r="B164" s="45">
        <v>41116</v>
      </c>
      <c r="C164" s="46">
        <v>0.27666666666664241</v>
      </c>
      <c r="D164" s="46">
        <v>0.27666666666664241</v>
      </c>
      <c r="E164" s="46">
        <v>0.23666666666656511</v>
      </c>
      <c r="F164" s="46">
        <v>0.19000000000005457</v>
      </c>
      <c r="G164" s="46">
        <v>0.22333333333335759</v>
      </c>
      <c r="H164" s="46">
        <v>0.14333333333331666</v>
      </c>
      <c r="I164" s="46">
        <v>0.17333333333334622</v>
      </c>
      <c r="J164" s="46">
        <v>0.27333333333331211</v>
      </c>
      <c r="K164" s="46">
        <v>0.27666666666664241</v>
      </c>
      <c r="L164" s="46">
        <v>0.27666666666664241</v>
      </c>
      <c r="M164" s="46">
        <v>0.25999999999999091</v>
      </c>
      <c r="N164" s="46">
        <v>0.2533333333333303</v>
      </c>
      <c r="O164" s="46">
        <v>0.2533333333333303</v>
      </c>
      <c r="P164" s="46">
        <v>0.2533333333333303</v>
      </c>
      <c r="Q164" s="46">
        <v>0.26333333333332121</v>
      </c>
      <c r="R164" s="46">
        <v>0.27666666666664241</v>
      </c>
      <c r="S164" s="46">
        <v>0.23666666666667879</v>
      </c>
      <c r="T164" s="47" t="s">
        <v>13</v>
      </c>
      <c r="V164" s="35">
        <v>41115</v>
      </c>
      <c r="W164" s="19">
        <v>-999</v>
      </c>
      <c r="X164" s="19">
        <v>-999</v>
      </c>
      <c r="Y164" s="19">
        <v>-849.15</v>
      </c>
      <c r="Z164" s="19">
        <v>-679.32</v>
      </c>
      <c r="AA164" s="19">
        <v>-799.2</v>
      </c>
      <c r="AB164" s="19">
        <v>-565.99</v>
      </c>
      <c r="AC164" s="19">
        <v>-708.56</v>
      </c>
      <c r="AD164" s="19">
        <v>-999</v>
      </c>
      <c r="AE164" s="19">
        <v>-999</v>
      </c>
      <c r="AF164" s="19">
        <v>-999</v>
      </c>
      <c r="AG164" s="19">
        <v>-936.24</v>
      </c>
      <c r="AH164" s="19">
        <v>-929.07</v>
      </c>
      <c r="AI164" s="19">
        <v>-929.07</v>
      </c>
      <c r="AJ164" s="19">
        <v>-929.07</v>
      </c>
      <c r="AK164" s="19">
        <v>-949.05</v>
      </c>
      <c r="AL164" s="19">
        <v>-999</v>
      </c>
      <c r="AM164" s="19">
        <v>-818.85</v>
      </c>
      <c r="AN164" s="36">
        <v>0</v>
      </c>
    </row>
    <row r="165" spans="2:40">
      <c r="B165" s="45">
        <v>41117</v>
      </c>
      <c r="C165" s="46">
        <v>0.30500000000006366</v>
      </c>
      <c r="D165" s="46">
        <v>0.30500000000006366</v>
      </c>
      <c r="E165" s="46">
        <v>0.25999999999999091</v>
      </c>
      <c r="F165" s="46">
        <v>0.21000000000003638</v>
      </c>
      <c r="G165" s="46">
        <v>0.24500000000000455</v>
      </c>
      <c r="H165" s="46">
        <v>0.14999999999997726</v>
      </c>
      <c r="I165" s="46">
        <v>0.18000000000000682</v>
      </c>
      <c r="J165" s="46">
        <v>0.29999999999995453</v>
      </c>
      <c r="K165" s="46">
        <v>0.30500000000006366</v>
      </c>
      <c r="L165" s="46">
        <v>0.30500000000006366</v>
      </c>
      <c r="M165" s="46">
        <v>0.28999999999996362</v>
      </c>
      <c r="N165" s="46">
        <v>0.27999999999997272</v>
      </c>
      <c r="O165" s="46">
        <v>0.27999999999997272</v>
      </c>
      <c r="P165" s="46">
        <v>0.27999999999997272</v>
      </c>
      <c r="Q165" s="46">
        <v>0.28999999999996362</v>
      </c>
      <c r="R165" s="46">
        <v>0.30500000000006366</v>
      </c>
      <c r="S165" s="46">
        <v>0.26500000000010004</v>
      </c>
      <c r="T165" s="47" t="s">
        <v>13</v>
      </c>
      <c r="V165" s="35">
        <v>41116</v>
      </c>
      <c r="W165" s="19">
        <v>-999</v>
      </c>
      <c r="X165" s="19">
        <v>-999</v>
      </c>
      <c r="Y165" s="19">
        <v>-849.15</v>
      </c>
      <c r="Z165" s="19">
        <v>-679.32</v>
      </c>
      <c r="AA165" s="19">
        <v>-799.2</v>
      </c>
      <c r="AB165" s="19">
        <v>-538.15</v>
      </c>
      <c r="AC165" s="19">
        <v>-669.57</v>
      </c>
      <c r="AD165" s="19">
        <v>-999</v>
      </c>
      <c r="AE165" s="19">
        <v>-999</v>
      </c>
      <c r="AF165" s="19">
        <v>-999</v>
      </c>
      <c r="AG165" s="19">
        <v>-945.21</v>
      </c>
      <c r="AH165" s="19">
        <v>-929.07</v>
      </c>
      <c r="AI165" s="19">
        <v>-929.07</v>
      </c>
      <c r="AJ165" s="19">
        <v>-929.07</v>
      </c>
      <c r="AK165" s="19">
        <v>-949.05</v>
      </c>
      <c r="AL165" s="19">
        <v>-999</v>
      </c>
      <c r="AM165" s="19">
        <v>-835.23</v>
      </c>
      <c r="AN165" s="31" t="s">
        <v>13</v>
      </c>
    </row>
    <row r="166" spans="2:40">
      <c r="B166" s="45">
        <v>41118</v>
      </c>
      <c r="C166" s="46">
        <v>0.33333333333325754</v>
      </c>
      <c r="D166" s="46">
        <v>0.33333333333325754</v>
      </c>
      <c r="E166" s="46">
        <v>0.28333333333330302</v>
      </c>
      <c r="F166" s="46">
        <v>0.23000000000001819</v>
      </c>
      <c r="G166" s="46">
        <v>0.26666666666665151</v>
      </c>
      <c r="H166" s="46">
        <v>0.15666666666663787</v>
      </c>
      <c r="I166" s="46">
        <v>0.18666666666666742</v>
      </c>
      <c r="J166" s="46">
        <v>0.32666666666682431</v>
      </c>
      <c r="K166" s="46">
        <v>0.33333333333325754</v>
      </c>
      <c r="L166" s="46">
        <v>0.33333333333325754</v>
      </c>
      <c r="M166" s="46">
        <v>0.32000000000016371</v>
      </c>
      <c r="N166" s="46">
        <v>0.30666666666661513</v>
      </c>
      <c r="O166" s="46">
        <v>0.30666666666661513</v>
      </c>
      <c r="P166" s="46">
        <v>0.30666666666661513</v>
      </c>
      <c r="Q166" s="46">
        <v>0.31666666666683341</v>
      </c>
      <c r="R166" s="46">
        <v>0.33333333333325754</v>
      </c>
      <c r="S166" s="46">
        <v>0.29333333333329392</v>
      </c>
      <c r="T166" s="47" t="s">
        <v>13</v>
      </c>
      <c r="V166" s="35">
        <v>41117</v>
      </c>
      <c r="W166" s="19">
        <v>-999</v>
      </c>
      <c r="X166" s="19">
        <v>-999</v>
      </c>
      <c r="Y166" s="19">
        <v>-849.15</v>
      </c>
      <c r="Z166" s="19">
        <v>-679.32</v>
      </c>
      <c r="AA166" s="19">
        <v>-799.2</v>
      </c>
      <c r="AB166" s="19">
        <v>-510.31</v>
      </c>
      <c r="AC166" s="19">
        <v>-630.59</v>
      </c>
      <c r="AD166" s="19">
        <v>-999</v>
      </c>
      <c r="AE166" s="19">
        <v>-999</v>
      </c>
      <c r="AF166" s="19">
        <v>-999</v>
      </c>
      <c r="AG166" s="19">
        <v>-954.17</v>
      </c>
      <c r="AH166" s="19">
        <v>-929.07</v>
      </c>
      <c r="AI166" s="19">
        <v>-929.07</v>
      </c>
      <c r="AJ166" s="19">
        <v>-929.07</v>
      </c>
      <c r="AK166" s="19">
        <v>-949.05</v>
      </c>
      <c r="AL166" s="19">
        <v>-999</v>
      </c>
      <c r="AM166" s="19">
        <v>-851.61</v>
      </c>
      <c r="AN166" s="31" t="s">
        <v>13</v>
      </c>
    </row>
    <row r="167" spans="2:40">
      <c r="B167" s="45">
        <v>41119</v>
      </c>
      <c r="C167" s="46">
        <v>0.36166666666667879</v>
      </c>
      <c r="D167" s="46">
        <v>0.36166666666667879</v>
      </c>
      <c r="E167" s="46">
        <v>0.30666666666661513</v>
      </c>
      <c r="F167" s="46">
        <v>0.25</v>
      </c>
      <c r="G167" s="46">
        <v>0.28833333333341216</v>
      </c>
      <c r="H167" s="46">
        <v>0.16333333333329847</v>
      </c>
      <c r="I167" s="46">
        <v>0.19333333333332803</v>
      </c>
      <c r="J167" s="46">
        <v>0.35333333333346673</v>
      </c>
      <c r="K167" s="46">
        <v>0.36166666666667879</v>
      </c>
      <c r="L167" s="46">
        <v>0.36166666666667879</v>
      </c>
      <c r="M167" s="46">
        <v>0.35000000000013642</v>
      </c>
      <c r="N167" s="46">
        <v>0.33333333333325754</v>
      </c>
      <c r="O167" s="46">
        <v>0.33333333333325754</v>
      </c>
      <c r="P167" s="46">
        <v>0.33333333333325754</v>
      </c>
      <c r="Q167" s="46">
        <v>0.34333333333347582</v>
      </c>
      <c r="R167" s="46">
        <v>0.36166666666667879</v>
      </c>
      <c r="S167" s="46">
        <v>0.32166666666671517</v>
      </c>
      <c r="T167" s="47" t="s">
        <v>13</v>
      </c>
      <c r="V167" s="35">
        <v>41118</v>
      </c>
      <c r="W167" s="19">
        <v>-999</v>
      </c>
      <c r="X167" s="19">
        <v>-999</v>
      </c>
      <c r="Y167" s="19">
        <v>-849.15</v>
      </c>
      <c r="Z167" s="19">
        <v>-679.32</v>
      </c>
      <c r="AA167" s="19">
        <v>-799.2</v>
      </c>
      <c r="AB167" s="19">
        <v>-482.47</v>
      </c>
      <c r="AC167" s="19">
        <v>-591.12</v>
      </c>
      <c r="AD167" s="19">
        <v>-999</v>
      </c>
      <c r="AE167" s="19">
        <v>-999</v>
      </c>
      <c r="AF167" s="19">
        <v>-999</v>
      </c>
      <c r="AG167" s="19">
        <v>-963.14</v>
      </c>
      <c r="AH167" s="19">
        <v>-929.07</v>
      </c>
      <c r="AI167" s="19">
        <v>-929.07</v>
      </c>
      <c r="AJ167" s="19">
        <v>-929.07</v>
      </c>
      <c r="AK167" s="19">
        <v>-949.05</v>
      </c>
      <c r="AL167" s="19">
        <v>-999</v>
      </c>
      <c r="AM167" s="19">
        <v>-867.98</v>
      </c>
      <c r="AN167" s="31" t="s">
        <v>13</v>
      </c>
    </row>
    <row r="168" spans="2:40">
      <c r="B168" s="29">
        <v>41120</v>
      </c>
      <c r="C168" s="19">
        <v>0.39</v>
      </c>
      <c r="D168" s="19">
        <v>0.39</v>
      </c>
      <c r="E168" s="19">
        <v>0.33</v>
      </c>
      <c r="F168" s="19">
        <v>0.27</v>
      </c>
      <c r="G168" s="19">
        <v>0.31</v>
      </c>
      <c r="H168" s="19">
        <v>0.17</v>
      </c>
      <c r="I168" s="19">
        <v>0.2</v>
      </c>
      <c r="J168" s="19">
        <v>0.38</v>
      </c>
      <c r="K168" s="19">
        <v>0.39</v>
      </c>
      <c r="L168" s="19">
        <v>0.39</v>
      </c>
      <c r="M168" s="19">
        <v>0.38</v>
      </c>
      <c r="N168" s="19">
        <v>0.36</v>
      </c>
      <c r="O168" s="19">
        <v>0.36</v>
      </c>
      <c r="P168" s="19">
        <v>0.36</v>
      </c>
      <c r="Q168" s="19">
        <v>0.37</v>
      </c>
      <c r="R168" s="19">
        <v>0.39</v>
      </c>
      <c r="S168" s="19">
        <v>0.35</v>
      </c>
      <c r="T168" s="4" t="s">
        <v>13</v>
      </c>
      <c r="V168" s="35">
        <v>41119</v>
      </c>
      <c r="W168" s="19">
        <v>-999</v>
      </c>
      <c r="X168" s="19">
        <v>-999</v>
      </c>
      <c r="Y168" s="19">
        <v>-849.15</v>
      </c>
      <c r="Z168" s="19">
        <v>-679.32</v>
      </c>
      <c r="AA168" s="19">
        <v>-799.2</v>
      </c>
      <c r="AB168" s="19">
        <v>-454.63</v>
      </c>
      <c r="AC168" s="19">
        <v>-549.69000000000005</v>
      </c>
      <c r="AD168" s="19">
        <v>-987.9</v>
      </c>
      <c r="AE168" s="19">
        <v>-999</v>
      </c>
      <c r="AF168" s="19">
        <v>-999</v>
      </c>
      <c r="AG168" s="19">
        <v>-972.1</v>
      </c>
      <c r="AH168" s="19">
        <v>-929.07</v>
      </c>
      <c r="AI168" s="19">
        <v>-929.07</v>
      </c>
      <c r="AJ168" s="19">
        <v>-929.07</v>
      </c>
      <c r="AK168" s="19">
        <v>-949.05</v>
      </c>
      <c r="AL168" s="19">
        <v>-999</v>
      </c>
      <c r="AM168" s="19">
        <v>-884.36</v>
      </c>
      <c r="AN168" s="31" t="s">
        <v>13</v>
      </c>
    </row>
    <row r="169" spans="2:40">
      <c r="B169" s="29">
        <v>41121</v>
      </c>
      <c r="C169" s="19">
        <v>0.38</v>
      </c>
      <c r="D169" s="19">
        <v>0.38</v>
      </c>
      <c r="E169" s="19">
        <v>0.32</v>
      </c>
      <c r="F169" s="19">
        <v>0.26</v>
      </c>
      <c r="G169" s="19">
        <v>0.3</v>
      </c>
      <c r="H169" s="19">
        <v>0.15</v>
      </c>
      <c r="I169" s="19">
        <v>0.18</v>
      </c>
      <c r="J169" s="19">
        <v>0.37</v>
      </c>
      <c r="K169" s="19">
        <v>0.38</v>
      </c>
      <c r="L169" s="19">
        <v>0.38</v>
      </c>
      <c r="M169" s="19">
        <v>0.38</v>
      </c>
      <c r="N169" s="19">
        <v>0.35</v>
      </c>
      <c r="O169" s="19">
        <v>0.35</v>
      </c>
      <c r="P169" s="19">
        <v>0.35</v>
      </c>
      <c r="Q169" s="19">
        <v>0.36</v>
      </c>
      <c r="R169" s="19">
        <v>0.38</v>
      </c>
      <c r="S169" s="19">
        <v>0.35</v>
      </c>
      <c r="T169" s="4" t="s">
        <v>13</v>
      </c>
      <c r="V169" s="37">
        <v>41120</v>
      </c>
      <c r="W169" s="21">
        <v>0.39</v>
      </c>
      <c r="X169" s="21">
        <v>0.39</v>
      </c>
      <c r="Y169" s="21">
        <v>0.33</v>
      </c>
      <c r="Z169" s="21">
        <v>0.27</v>
      </c>
      <c r="AA169" s="21">
        <v>0.31</v>
      </c>
      <c r="AB169" s="21">
        <v>0.17</v>
      </c>
      <c r="AC169" s="21">
        <v>0.2</v>
      </c>
      <c r="AD169" s="21">
        <v>0.38</v>
      </c>
      <c r="AE169" s="21">
        <v>0.39</v>
      </c>
      <c r="AF169" s="21">
        <v>0.39</v>
      </c>
      <c r="AG169" s="21">
        <v>0.38</v>
      </c>
      <c r="AH169" s="21">
        <v>0.36</v>
      </c>
      <c r="AI169" s="21">
        <v>0.36</v>
      </c>
      <c r="AJ169" s="21">
        <v>0.36</v>
      </c>
      <c r="AK169" s="21">
        <v>0.37</v>
      </c>
      <c r="AL169" s="21">
        <v>0.39</v>
      </c>
      <c r="AM169" s="21">
        <v>0.35</v>
      </c>
      <c r="AN169" s="32" t="s">
        <v>13</v>
      </c>
    </row>
    <row r="170" spans="2:40">
      <c r="B170" s="29">
        <v>41122</v>
      </c>
      <c r="C170" s="19">
        <v>0.43</v>
      </c>
      <c r="D170" s="19">
        <v>0.43</v>
      </c>
      <c r="E170" s="19">
        <v>0.37</v>
      </c>
      <c r="F170" s="19">
        <v>0.28999999999999998</v>
      </c>
      <c r="G170" s="19">
        <v>0.34</v>
      </c>
      <c r="H170" s="19">
        <v>0.16</v>
      </c>
      <c r="I170" s="19">
        <v>0.18</v>
      </c>
      <c r="J170" s="19">
        <v>0.4</v>
      </c>
      <c r="K170" s="19">
        <v>0.43</v>
      </c>
      <c r="L170" s="19">
        <v>0.43</v>
      </c>
      <c r="M170" s="19">
        <v>0.43</v>
      </c>
      <c r="N170" s="19">
        <v>0.4</v>
      </c>
      <c r="O170" s="19">
        <v>0.4</v>
      </c>
      <c r="P170" s="19">
        <v>0.4</v>
      </c>
      <c r="Q170" s="19">
        <v>0.41</v>
      </c>
      <c r="R170" s="19">
        <v>0.43</v>
      </c>
      <c r="S170" s="19">
        <v>0.4</v>
      </c>
      <c r="T170" s="4" t="s">
        <v>13</v>
      </c>
      <c r="V170" s="29"/>
      <c r="W170" s="19"/>
      <c r="X170" s="19"/>
      <c r="Y170" s="19"/>
      <c r="Z170" s="19"/>
      <c r="AA170" s="19"/>
      <c r="AB170" s="19"/>
      <c r="AC170" s="19"/>
      <c r="AD170" s="19"/>
      <c r="AE170" s="19"/>
      <c r="AF170" s="19"/>
      <c r="AG170" s="19"/>
      <c r="AH170" s="19"/>
      <c r="AI170" s="19"/>
      <c r="AJ170" s="19"/>
      <c r="AK170" s="19"/>
      <c r="AL170" s="19"/>
      <c r="AM170" s="19"/>
      <c r="AN170" s="4"/>
    </row>
    <row r="171" spans="2:40">
      <c r="B171" s="29">
        <v>41123</v>
      </c>
      <c r="C171" s="4">
        <v>0.41</v>
      </c>
      <c r="D171" s="4">
        <v>0.41</v>
      </c>
      <c r="E171" s="4">
        <v>0.35</v>
      </c>
      <c r="F171" s="4">
        <v>0.28000000000000003</v>
      </c>
      <c r="G171" s="4">
        <v>0.33</v>
      </c>
      <c r="H171" s="4">
        <v>0.15</v>
      </c>
      <c r="I171" s="4">
        <v>0.16</v>
      </c>
      <c r="J171" s="4">
        <v>0.36</v>
      </c>
      <c r="K171" s="4">
        <v>0.41</v>
      </c>
      <c r="L171" s="4">
        <v>0.41</v>
      </c>
      <c r="M171" s="4">
        <v>0.41</v>
      </c>
      <c r="N171" s="4">
        <v>0.38</v>
      </c>
      <c r="O171" s="4">
        <v>0.38</v>
      </c>
      <c r="P171" s="4">
        <v>0.38</v>
      </c>
      <c r="Q171" s="4">
        <v>0.39</v>
      </c>
      <c r="R171" s="4">
        <v>0.41</v>
      </c>
      <c r="S171" s="4">
        <v>0.39</v>
      </c>
      <c r="T171" s="4" t="s">
        <v>13</v>
      </c>
      <c r="V171" t="s">
        <v>174</v>
      </c>
    </row>
    <row r="172" spans="2:40">
      <c r="B172" s="29">
        <v>41124</v>
      </c>
      <c r="C172" s="4">
        <v>0.49</v>
      </c>
      <c r="D172" s="4">
        <v>0.49</v>
      </c>
      <c r="E172" s="4">
        <v>0.42</v>
      </c>
      <c r="F172" s="4">
        <v>0.33</v>
      </c>
      <c r="G172" s="4">
        <v>0.39</v>
      </c>
      <c r="H172" s="4">
        <v>0.16</v>
      </c>
      <c r="I172" s="4">
        <v>0.17</v>
      </c>
      <c r="J172" s="4">
        <v>0.41</v>
      </c>
      <c r="K172" s="4">
        <v>0.49</v>
      </c>
      <c r="L172" s="4">
        <v>0.49</v>
      </c>
      <c r="M172" s="4">
        <v>0.49</v>
      </c>
      <c r="N172" s="4">
        <v>0.45</v>
      </c>
      <c r="O172" s="4">
        <v>0.46</v>
      </c>
      <c r="P172" s="4">
        <v>0.46</v>
      </c>
      <c r="Q172" s="4">
        <v>0.47</v>
      </c>
      <c r="R172" s="4">
        <v>0.49</v>
      </c>
      <c r="S172" s="4">
        <v>0.47</v>
      </c>
      <c r="T172" s="4" t="s">
        <v>13</v>
      </c>
      <c r="V172" s="38">
        <f>V163</f>
        <v>41114</v>
      </c>
      <c r="W172" s="30">
        <f>W163</f>
        <v>0.22</v>
      </c>
      <c r="X172" s="30">
        <f t="shared" ref="X172:AM172" si="15">X163</f>
        <v>0.22</v>
      </c>
      <c r="Y172" s="30">
        <f t="shared" si="15"/>
        <v>0.19</v>
      </c>
      <c r="Z172" s="30">
        <f t="shared" si="15"/>
        <v>0.15</v>
      </c>
      <c r="AA172" s="30">
        <f t="shared" si="15"/>
        <v>0.18</v>
      </c>
      <c r="AB172" s="30">
        <f t="shared" si="15"/>
        <v>0.13</v>
      </c>
      <c r="AC172" s="30">
        <f t="shared" si="15"/>
        <v>0.16</v>
      </c>
      <c r="AD172" s="30">
        <f t="shared" si="15"/>
        <v>0.22</v>
      </c>
      <c r="AE172" s="30">
        <f t="shared" si="15"/>
        <v>0.22</v>
      </c>
      <c r="AF172" s="30">
        <f t="shared" si="15"/>
        <v>0.22</v>
      </c>
      <c r="AG172" s="30">
        <f t="shared" si="15"/>
        <v>0.2</v>
      </c>
      <c r="AH172" s="30">
        <f t="shared" si="15"/>
        <v>0.2</v>
      </c>
      <c r="AI172" s="30">
        <f t="shared" si="15"/>
        <v>0.2</v>
      </c>
      <c r="AJ172" s="30">
        <f t="shared" si="15"/>
        <v>0.2</v>
      </c>
      <c r="AK172" s="30">
        <f t="shared" si="15"/>
        <v>0.21</v>
      </c>
      <c r="AL172" s="30">
        <f t="shared" si="15"/>
        <v>0.22</v>
      </c>
      <c r="AM172" s="30">
        <f t="shared" si="15"/>
        <v>0.18</v>
      </c>
      <c r="AN172" s="39"/>
    </row>
    <row r="173" spans="2:40">
      <c r="B173" s="29">
        <v>41125</v>
      </c>
      <c r="C173" s="4">
        <v>0.37</v>
      </c>
      <c r="D173" s="4">
        <v>0.37</v>
      </c>
      <c r="E173" s="4">
        <v>0.31</v>
      </c>
      <c r="F173" s="4">
        <v>0.25</v>
      </c>
      <c r="G173" s="4">
        <v>0.3</v>
      </c>
      <c r="H173" s="4">
        <v>0.11</v>
      </c>
      <c r="I173" s="4">
        <v>0.12</v>
      </c>
      <c r="J173" s="4">
        <v>0.28999999999999998</v>
      </c>
      <c r="K173" s="4">
        <v>0.37</v>
      </c>
      <c r="L173" s="4">
        <v>0.37</v>
      </c>
      <c r="M173" s="4">
        <v>0.37</v>
      </c>
      <c r="N173" s="4">
        <v>0.34</v>
      </c>
      <c r="O173" s="4">
        <v>0.34</v>
      </c>
      <c r="P173" s="4">
        <v>0.34</v>
      </c>
      <c r="Q173" s="4">
        <v>0.35</v>
      </c>
      <c r="R173" s="4">
        <v>0.37</v>
      </c>
      <c r="S173" s="4">
        <v>0.36</v>
      </c>
      <c r="T173" s="4" t="s">
        <v>13</v>
      </c>
      <c r="V173" s="40">
        <f>V169</f>
        <v>41120</v>
      </c>
      <c r="W173" s="19">
        <f>W169</f>
        <v>0.39</v>
      </c>
      <c r="X173" s="19">
        <f t="shared" ref="X173:AM173" si="16">X169</f>
        <v>0.39</v>
      </c>
      <c r="Y173" s="19">
        <f t="shared" si="16"/>
        <v>0.33</v>
      </c>
      <c r="Z173" s="19">
        <f t="shared" si="16"/>
        <v>0.27</v>
      </c>
      <c r="AA173" s="19">
        <f t="shared" si="16"/>
        <v>0.31</v>
      </c>
      <c r="AB173" s="19">
        <f t="shared" si="16"/>
        <v>0.17</v>
      </c>
      <c r="AC173" s="19">
        <f t="shared" si="16"/>
        <v>0.2</v>
      </c>
      <c r="AD173" s="19">
        <f t="shared" si="16"/>
        <v>0.38</v>
      </c>
      <c r="AE173" s="19">
        <f t="shared" si="16"/>
        <v>0.39</v>
      </c>
      <c r="AF173" s="19">
        <f t="shared" si="16"/>
        <v>0.39</v>
      </c>
      <c r="AG173" s="19">
        <f t="shared" si="16"/>
        <v>0.38</v>
      </c>
      <c r="AH173" s="19">
        <f t="shared" si="16"/>
        <v>0.36</v>
      </c>
      <c r="AI173" s="19">
        <f t="shared" si="16"/>
        <v>0.36</v>
      </c>
      <c r="AJ173" s="19">
        <f t="shared" si="16"/>
        <v>0.36</v>
      </c>
      <c r="AK173" s="19">
        <f t="shared" si="16"/>
        <v>0.37</v>
      </c>
      <c r="AL173" s="19">
        <f t="shared" si="16"/>
        <v>0.39</v>
      </c>
      <c r="AM173" s="19">
        <f t="shared" si="16"/>
        <v>0.35</v>
      </c>
      <c r="AN173" s="41"/>
    </row>
    <row r="174" spans="2:40">
      <c r="B174" s="29">
        <v>41126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>
        <v>0</v>
      </c>
      <c r="I174" s="4">
        <v>0</v>
      </c>
      <c r="J174" s="4">
        <v>0.28000000000000003</v>
      </c>
      <c r="K174" s="4">
        <v>0.39</v>
      </c>
      <c r="L174" s="4">
        <v>0.39</v>
      </c>
      <c r="M174" s="4">
        <v>0.39</v>
      </c>
      <c r="N174" s="4">
        <v>0.36</v>
      </c>
      <c r="O174" s="4">
        <v>0.36</v>
      </c>
      <c r="P174" s="4">
        <v>0.36</v>
      </c>
      <c r="Q174" s="4">
        <v>0.37</v>
      </c>
      <c r="R174" s="4">
        <v>0.39</v>
      </c>
      <c r="S174" s="4">
        <v>0.39</v>
      </c>
      <c r="T174" s="4" t="s">
        <v>13</v>
      </c>
      <c r="V174" s="42" t="s">
        <v>172</v>
      </c>
      <c r="W174" s="21">
        <f>AVERAGE(W172:W173)</f>
        <v>0.30499999999999999</v>
      </c>
      <c r="X174" s="21">
        <f t="shared" ref="X174:AM174" si="17">AVERAGE(X172:X173)</f>
        <v>0.30499999999999999</v>
      </c>
      <c r="Y174" s="21">
        <f t="shared" si="17"/>
        <v>0.26</v>
      </c>
      <c r="Z174" s="21">
        <f t="shared" si="17"/>
        <v>0.21000000000000002</v>
      </c>
      <c r="AA174" s="21">
        <f t="shared" si="17"/>
        <v>0.245</v>
      </c>
      <c r="AB174" s="21">
        <f t="shared" si="17"/>
        <v>0.15000000000000002</v>
      </c>
      <c r="AC174" s="21">
        <f t="shared" si="17"/>
        <v>0.18</v>
      </c>
      <c r="AD174" s="21">
        <f t="shared" si="17"/>
        <v>0.3</v>
      </c>
      <c r="AE174" s="21">
        <f t="shared" si="17"/>
        <v>0.30499999999999999</v>
      </c>
      <c r="AF174" s="21">
        <f t="shared" si="17"/>
        <v>0.30499999999999999</v>
      </c>
      <c r="AG174" s="21">
        <f t="shared" si="17"/>
        <v>0.29000000000000004</v>
      </c>
      <c r="AH174" s="21">
        <f t="shared" si="17"/>
        <v>0.28000000000000003</v>
      </c>
      <c r="AI174" s="21">
        <f t="shared" si="17"/>
        <v>0.28000000000000003</v>
      </c>
      <c r="AJ174" s="21">
        <f t="shared" si="17"/>
        <v>0.28000000000000003</v>
      </c>
      <c r="AK174" s="21">
        <f t="shared" si="17"/>
        <v>0.28999999999999998</v>
      </c>
      <c r="AL174" s="21">
        <f t="shared" si="17"/>
        <v>0.30499999999999999</v>
      </c>
      <c r="AM174" s="21">
        <f t="shared" si="17"/>
        <v>0.26500000000000001</v>
      </c>
      <c r="AN174" s="43"/>
    </row>
    <row r="175" spans="2:40">
      <c r="B175" s="29">
        <v>41127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0.24</v>
      </c>
      <c r="K175" s="4">
        <v>0.36</v>
      </c>
      <c r="L175" s="4">
        <v>0.36</v>
      </c>
      <c r="M175" s="4">
        <v>0.36</v>
      </c>
      <c r="N175" s="4">
        <v>0.33</v>
      </c>
      <c r="O175" s="4">
        <v>0.33</v>
      </c>
      <c r="P175" s="4">
        <v>0.33</v>
      </c>
      <c r="Q175" s="4">
        <v>0.34</v>
      </c>
      <c r="R175" s="4">
        <v>0.36</v>
      </c>
      <c r="S175" s="4">
        <v>0.36</v>
      </c>
      <c r="T175" s="4" t="s">
        <v>13</v>
      </c>
    </row>
    <row r="176" spans="2:40">
      <c r="B176" s="29">
        <v>41128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0.23</v>
      </c>
      <c r="K176" s="4">
        <v>0.35</v>
      </c>
      <c r="L176" s="4">
        <v>0.36</v>
      </c>
      <c r="M176" s="4">
        <v>0.36</v>
      </c>
      <c r="N176" s="4">
        <v>0.33</v>
      </c>
      <c r="O176" s="4">
        <v>0.33</v>
      </c>
      <c r="P176" s="4">
        <v>0.33</v>
      </c>
      <c r="Q176" s="4">
        <v>0.34</v>
      </c>
      <c r="R176" s="4">
        <v>0.36</v>
      </c>
      <c r="S176" s="4">
        <v>0.36</v>
      </c>
      <c r="T176" s="4" t="s">
        <v>13</v>
      </c>
      <c r="V176" t="s">
        <v>173</v>
      </c>
    </row>
    <row r="177" spans="2:40">
      <c r="B177" s="29">
        <v>41129</v>
      </c>
      <c r="C177" s="4">
        <v>0.27</v>
      </c>
      <c r="D177" s="4">
        <v>0.27</v>
      </c>
      <c r="E177" s="4">
        <v>0.23</v>
      </c>
      <c r="F177" s="4">
        <v>0.18</v>
      </c>
      <c r="G177" s="4">
        <v>0.22</v>
      </c>
      <c r="H177" s="4" t="s">
        <v>13</v>
      </c>
      <c r="I177" s="4" t="s">
        <v>13</v>
      </c>
      <c r="J177" s="4">
        <v>0.16</v>
      </c>
      <c r="K177" s="4">
        <v>0.27</v>
      </c>
      <c r="L177" s="4">
        <v>0.27</v>
      </c>
      <c r="M177" s="4">
        <v>0.27</v>
      </c>
      <c r="N177" s="4">
        <v>0.25</v>
      </c>
      <c r="O177" s="4">
        <v>0.25</v>
      </c>
      <c r="P177" s="4">
        <v>0.25</v>
      </c>
      <c r="Q177" s="4">
        <v>0.26</v>
      </c>
      <c r="R177" s="4">
        <v>0.27</v>
      </c>
      <c r="S177" s="4">
        <v>0.27</v>
      </c>
      <c r="T177" s="4" t="s">
        <v>13</v>
      </c>
      <c r="V177" s="38">
        <f t="shared" ref="V177:V183" si="18">V163</f>
        <v>41114</v>
      </c>
      <c r="W177" s="30">
        <f t="shared" ref="W177:AM177" si="19">SLOPE(W$172:W$173,$V$172:$V$173)*$V177+INTERCEPT(W$172:W$173,$V$172:$V$173)</f>
        <v>0.22000000000002728</v>
      </c>
      <c r="X177" s="30">
        <f t="shared" si="19"/>
        <v>0.22000000000002728</v>
      </c>
      <c r="Y177" s="30">
        <f t="shared" si="19"/>
        <v>0.18999999999994088</v>
      </c>
      <c r="Z177" s="30">
        <f t="shared" si="19"/>
        <v>0.15000000000009095</v>
      </c>
      <c r="AA177" s="30">
        <f t="shared" si="19"/>
        <v>0.18000000000006366</v>
      </c>
      <c r="AB177" s="30">
        <f t="shared" si="19"/>
        <v>0.12999999999993861</v>
      </c>
      <c r="AC177" s="30">
        <f t="shared" si="19"/>
        <v>0.15999999999996817</v>
      </c>
      <c r="AD177" s="30">
        <f t="shared" si="19"/>
        <v>0.22000000000002728</v>
      </c>
      <c r="AE177" s="30">
        <f t="shared" si="19"/>
        <v>0.22000000000002728</v>
      </c>
      <c r="AF177" s="30">
        <f t="shared" si="19"/>
        <v>0.22000000000002728</v>
      </c>
      <c r="AG177" s="30">
        <f t="shared" si="19"/>
        <v>0.20000000000004547</v>
      </c>
      <c r="AH177" s="30">
        <f t="shared" si="19"/>
        <v>0.20000000000004547</v>
      </c>
      <c r="AI177" s="30">
        <f t="shared" si="19"/>
        <v>0.20000000000004547</v>
      </c>
      <c r="AJ177" s="30">
        <f t="shared" si="19"/>
        <v>0.20000000000004547</v>
      </c>
      <c r="AK177" s="30">
        <f t="shared" si="19"/>
        <v>0.21000000000003638</v>
      </c>
      <c r="AL177" s="30">
        <f t="shared" si="19"/>
        <v>0.22000000000002728</v>
      </c>
      <c r="AM177" s="30">
        <f t="shared" si="19"/>
        <v>0.18000000000006366</v>
      </c>
      <c r="AN177" s="39"/>
    </row>
    <row r="178" spans="2:40">
      <c r="B178" s="29">
        <v>41130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0.17</v>
      </c>
      <c r="K178" s="4">
        <v>0.31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  <c r="V178" s="40">
        <f t="shared" si="18"/>
        <v>41115</v>
      </c>
      <c r="W178" s="19">
        <f t="shared" ref="W178:AL178" si="20">SLOPE(W$172:W$173,$V$172:$V$173)*$V178+INTERCEPT(W$172:W$173,$V$172:$V$173)</f>
        <v>0.24833333333344854</v>
      </c>
      <c r="X178" s="19">
        <f t="shared" si="20"/>
        <v>0.24833333333344854</v>
      </c>
      <c r="Y178" s="19">
        <f t="shared" si="20"/>
        <v>0.21333333333325299</v>
      </c>
      <c r="Z178" s="19">
        <f t="shared" si="20"/>
        <v>0.17000000000007276</v>
      </c>
      <c r="AA178" s="19">
        <f t="shared" si="20"/>
        <v>0.20166666666671063</v>
      </c>
      <c r="AB178" s="19">
        <f t="shared" si="20"/>
        <v>0.13666666666665606</v>
      </c>
      <c r="AC178" s="19">
        <f t="shared" si="20"/>
        <v>0.16666666666668561</v>
      </c>
      <c r="AD178" s="19">
        <f t="shared" si="20"/>
        <v>0.2466666666666697</v>
      </c>
      <c r="AE178" s="19">
        <f t="shared" si="20"/>
        <v>0.24833333333344854</v>
      </c>
      <c r="AF178" s="19">
        <f t="shared" si="20"/>
        <v>0.24833333333344854</v>
      </c>
      <c r="AG178" s="19">
        <f t="shared" si="20"/>
        <v>0.23000000000001819</v>
      </c>
      <c r="AH178" s="19">
        <f t="shared" si="20"/>
        <v>0.22666666666668789</v>
      </c>
      <c r="AI178" s="19">
        <f t="shared" si="20"/>
        <v>0.22666666666668789</v>
      </c>
      <c r="AJ178" s="19">
        <f t="shared" si="20"/>
        <v>0.22666666666668789</v>
      </c>
      <c r="AK178" s="19">
        <f t="shared" si="20"/>
        <v>0.23666666666667879</v>
      </c>
      <c r="AL178" s="19">
        <f t="shared" si="20"/>
        <v>0.24833333333344854</v>
      </c>
      <c r="AM178" s="19">
        <f t="shared" ref="AM178:AM183" si="21">SLOPE(AM$172:AM$173,$V$172:$V$173)*$V178+INTERCEPT(AM$172:AM$173,$V$172:$V$173)</f>
        <v>0.20833333333348492</v>
      </c>
      <c r="AN178" s="41"/>
    </row>
    <row r="179" spans="2:40">
      <c r="B179" s="29">
        <v>41131</v>
      </c>
      <c r="C179" s="4">
        <v>0.23</v>
      </c>
      <c r="D179" s="4">
        <v>0.23</v>
      </c>
      <c r="E179" s="4">
        <v>0.2</v>
      </c>
      <c r="F179" s="4">
        <v>0.16</v>
      </c>
      <c r="G179" s="4">
        <v>0.18</v>
      </c>
      <c r="H179" s="4" t="s">
        <v>13</v>
      </c>
      <c r="I179" s="4" t="s">
        <v>13</v>
      </c>
      <c r="J179" s="4">
        <v>0.11</v>
      </c>
      <c r="K179" s="4">
        <v>0.22</v>
      </c>
      <c r="L179" s="4">
        <v>0.23</v>
      </c>
      <c r="M179" s="4">
        <v>0.23</v>
      </c>
      <c r="N179" s="4">
        <v>0.21</v>
      </c>
      <c r="O179" s="4">
        <v>0.21</v>
      </c>
      <c r="P179" s="4">
        <v>0.21</v>
      </c>
      <c r="Q179" s="4">
        <v>0.22</v>
      </c>
      <c r="R179" s="4">
        <v>0.23</v>
      </c>
      <c r="S179" s="4">
        <v>0.23</v>
      </c>
      <c r="T179" s="4" t="s">
        <v>13</v>
      </c>
      <c r="V179" s="40">
        <f t="shared" si="18"/>
        <v>41116</v>
      </c>
      <c r="W179" s="19">
        <f t="shared" ref="W179:X183" si="22">SLOPE(W$172:W$173,$V$172:$V$173)*$V179+INTERCEPT(W$172:W$173,$V$172:$V$173)</f>
        <v>0.27666666666664241</v>
      </c>
      <c r="X179" s="19">
        <f t="shared" si="22"/>
        <v>0.27666666666664241</v>
      </c>
      <c r="Y179" s="19">
        <f t="shared" ref="Y179:AL183" si="23">SLOPE(Y$172:Y$173,$V$172:$V$173)*$V179+INTERCEPT(Y$172:Y$173,$V$172:$V$173)</f>
        <v>0.23666666666656511</v>
      </c>
      <c r="Z179" s="19">
        <f t="shared" si="23"/>
        <v>0.19000000000005457</v>
      </c>
      <c r="AA179" s="19">
        <f t="shared" si="23"/>
        <v>0.22333333333335759</v>
      </c>
      <c r="AB179" s="19">
        <f t="shared" si="23"/>
        <v>0.14333333333331666</v>
      </c>
      <c r="AC179" s="19">
        <f t="shared" si="23"/>
        <v>0.17333333333334622</v>
      </c>
      <c r="AD179" s="19">
        <f t="shared" si="23"/>
        <v>0.27333333333331211</v>
      </c>
      <c r="AE179" s="19">
        <f t="shared" si="23"/>
        <v>0.27666666666664241</v>
      </c>
      <c r="AF179" s="19">
        <f t="shared" si="23"/>
        <v>0.27666666666664241</v>
      </c>
      <c r="AG179" s="19">
        <f t="shared" si="23"/>
        <v>0.25999999999999091</v>
      </c>
      <c r="AH179" s="19">
        <f t="shared" si="23"/>
        <v>0.2533333333333303</v>
      </c>
      <c r="AI179" s="19">
        <f t="shared" si="23"/>
        <v>0.2533333333333303</v>
      </c>
      <c r="AJ179" s="19">
        <f t="shared" si="23"/>
        <v>0.2533333333333303</v>
      </c>
      <c r="AK179" s="19">
        <f t="shared" si="23"/>
        <v>0.26333333333332121</v>
      </c>
      <c r="AL179" s="19">
        <f t="shared" si="23"/>
        <v>0.27666666666664241</v>
      </c>
      <c r="AM179" s="19">
        <f t="shared" si="21"/>
        <v>0.23666666666667879</v>
      </c>
      <c r="AN179" s="41"/>
    </row>
    <row r="180" spans="2:40">
      <c r="B180" s="29">
        <v>41132</v>
      </c>
      <c r="C180" s="4">
        <v>0.28999999999999998</v>
      </c>
      <c r="D180" s="4">
        <v>0.28999999999999998</v>
      </c>
      <c r="E180" s="4">
        <v>0.25</v>
      </c>
      <c r="F180" s="4">
        <v>0.2</v>
      </c>
      <c r="G180" s="4">
        <v>0.23</v>
      </c>
      <c r="H180" s="4" t="s">
        <v>13</v>
      </c>
      <c r="I180" s="4" t="s">
        <v>13</v>
      </c>
      <c r="J180" s="4">
        <v>0.13</v>
      </c>
      <c r="K180" s="4">
        <v>0.28000000000000003</v>
      </c>
      <c r="L180" s="4">
        <v>0.28999999999999998</v>
      </c>
      <c r="M180" s="4">
        <v>0.28999999999999998</v>
      </c>
      <c r="N180" s="4">
        <v>0.26</v>
      </c>
      <c r="O180" s="4">
        <v>0.27</v>
      </c>
      <c r="P180" s="4">
        <v>0.27</v>
      </c>
      <c r="Q180" s="4">
        <v>0.27</v>
      </c>
      <c r="R180" s="4">
        <v>0.28999999999999998</v>
      </c>
      <c r="S180" s="4">
        <v>0.28999999999999998</v>
      </c>
      <c r="T180" s="4" t="s">
        <v>13</v>
      </c>
      <c r="V180" s="40">
        <f t="shared" si="18"/>
        <v>41117</v>
      </c>
      <c r="W180" s="19">
        <f t="shared" si="22"/>
        <v>0.30500000000006366</v>
      </c>
      <c r="X180" s="19">
        <f t="shared" si="22"/>
        <v>0.30500000000006366</v>
      </c>
      <c r="Y180" s="19">
        <f t="shared" si="23"/>
        <v>0.25999999999999091</v>
      </c>
      <c r="Z180" s="19">
        <f t="shared" si="23"/>
        <v>0.21000000000003638</v>
      </c>
      <c r="AA180" s="19">
        <f t="shared" si="23"/>
        <v>0.24500000000000455</v>
      </c>
      <c r="AB180" s="19">
        <f t="shared" si="23"/>
        <v>0.14999999999997726</v>
      </c>
      <c r="AC180" s="19">
        <f t="shared" si="23"/>
        <v>0.18000000000000682</v>
      </c>
      <c r="AD180" s="19">
        <f t="shared" si="23"/>
        <v>0.29999999999995453</v>
      </c>
      <c r="AE180" s="19">
        <f t="shared" si="23"/>
        <v>0.30500000000006366</v>
      </c>
      <c r="AF180" s="19">
        <f t="shared" si="23"/>
        <v>0.30500000000006366</v>
      </c>
      <c r="AG180" s="19">
        <f t="shared" si="23"/>
        <v>0.28999999999996362</v>
      </c>
      <c r="AH180" s="19">
        <f t="shared" si="23"/>
        <v>0.27999999999997272</v>
      </c>
      <c r="AI180" s="19">
        <f t="shared" si="23"/>
        <v>0.27999999999997272</v>
      </c>
      <c r="AJ180" s="19">
        <f t="shared" si="23"/>
        <v>0.27999999999997272</v>
      </c>
      <c r="AK180" s="19">
        <f t="shared" si="23"/>
        <v>0.28999999999996362</v>
      </c>
      <c r="AL180" s="19">
        <f t="shared" si="23"/>
        <v>0.30500000000006366</v>
      </c>
      <c r="AM180" s="19">
        <f t="shared" si="21"/>
        <v>0.26500000000010004</v>
      </c>
      <c r="AN180" s="41"/>
    </row>
    <row r="181" spans="2:40">
      <c r="B181" s="29">
        <v>41133</v>
      </c>
      <c r="C181" s="4">
        <v>0.3</v>
      </c>
      <c r="D181" s="4">
        <v>0.3</v>
      </c>
      <c r="E181" s="4">
        <v>0.26</v>
      </c>
      <c r="F181" s="4">
        <v>0.2</v>
      </c>
      <c r="G181" s="4">
        <v>0.24</v>
      </c>
      <c r="H181" s="4" t="s">
        <v>13</v>
      </c>
      <c r="I181" s="4" t="s">
        <v>13</v>
      </c>
      <c r="J181" s="4">
        <v>0.12</v>
      </c>
      <c r="K181" s="4">
        <v>0.28999999999999998</v>
      </c>
      <c r="L181" s="4">
        <v>0.3</v>
      </c>
      <c r="M181" s="4">
        <v>0.3</v>
      </c>
      <c r="N181" s="4">
        <v>0.27</v>
      </c>
      <c r="O181" s="4">
        <v>0.28000000000000003</v>
      </c>
      <c r="P181" s="4">
        <v>0.28000000000000003</v>
      </c>
      <c r="Q181" s="4">
        <v>0.27</v>
      </c>
      <c r="R181" s="4">
        <v>0.3</v>
      </c>
      <c r="S181" s="4">
        <v>0.3</v>
      </c>
      <c r="T181" s="4" t="s">
        <v>13</v>
      </c>
      <c r="V181" s="40">
        <f t="shared" si="18"/>
        <v>41118</v>
      </c>
      <c r="W181" s="19">
        <f t="shared" si="22"/>
        <v>0.33333333333325754</v>
      </c>
      <c r="X181" s="19">
        <f t="shared" si="22"/>
        <v>0.33333333333325754</v>
      </c>
      <c r="Y181" s="19">
        <f t="shared" si="23"/>
        <v>0.28333333333330302</v>
      </c>
      <c r="Z181" s="19">
        <f t="shared" si="23"/>
        <v>0.23000000000001819</v>
      </c>
      <c r="AA181" s="19">
        <f t="shared" si="23"/>
        <v>0.26666666666665151</v>
      </c>
      <c r="AB181" s="19">
        <f t="shared" si="23"/>
        <v>0.15666666666663787</v>
      </c>
      <c r="AC181" s="19">
        <f t="shared" si="23"/>
        <v>0.18666666666666742</v>
      </c>
      <c r="AD181" s="19">
        <f t="shared" si="23"/>
        <v>0.32666666666682431</v>
      </c>
      <c r="AE181" s="19">
        <f t="shared" si="23"/>
        <v>0.33333333333325754</v>
      </c>
      <c r="AF181" s="19">
        <f t="shared" si="23"/>
        <v>0.33333333333325754</v>
      </c>
      <c r="AG181" s="19">
        <f t="shared" si="23"/>
        <v>0.32000000000016371</v>
      </c>
      <c r="AH181" s="19">
        <f t="shared" si="23"/>
        <v>0.30666666666661513</v>
      </c>
      <c r="AI181" s="19">
        <f t="shared" si="23"/>
        <v>0.30666666666661513</v>
      </c>
      <c r="AJ181" s="19">
        <f t="shared" si="23"/>
        <v>0.30666666666661513</v>
      </c>
      <c r="AK181" s="19">
        <f t="shared" si="23"/>
        <v>0.31666666666683341</v>
      </c>
      <c r="AL181" s="19">
        <f t="shared" si="23"/>
        <v>0.33333333333325754</v>
      </c>
      <c r="AM181" s="19">
        <f t="shared" si="21"/>
        <v>0.29333333333329392</v>
      </c>
      <c r="AN181" s="41"/>
    </row>
    <row r="182" spans="2:40">
      <c r="B182" s="29">
        <v>41134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0.11</v>
      </c>
      <c r="K182" s="4">
        <v>0.28000000000000003</v>
      </c>
      <c r="L182" s="4">
        <v>0.28999999999999998</v>
      </c>
      <c r="M182" s="4">
        <v>0.28999999999999998</v>
      </c>
      <c r="N182" s="4">
        <v>0.26</v>
      </c>
      <c r="O182" s="4">
        <v>0.27</v>
      </c>
      <c r="P182" s="4">
        <v>0.27</v>
      </c>
      <c r="Q182" s="4">
        <v>0.26</v>
      </c>
      <c r="R182" s="4">
        <v>0.28999999999999998</v>
      </c>
      <c r="S182" s="4">
        <v>0.28999999999999998</v>
      </c>
      <c r="T182" s="4" t="s">
        <v>13</v>
      </c>
      <c r="V182" s="40">
        <f t="shared" si="18"/>
        <v>41119</v>
      </c>
      <c r="W182" s="19">
        <f t="shared" si="22"/>
        <v>0.36166666666667879</v>
      </c>
      <c r="X182" s="19">
        <f t="shared" si="22"/>
        <v>0.36166666666667879</v>
      </c>
      <c r="Y182" s="19">
        <f t="shared" si="23"/>
        <v>0.30666666666661513</v>
      </c>
      <c r="Z182" s="19">
        <f t="shared" si="23"/>
        <v>0.25</v>
      </c>
      <c r="AA182" s="19">
        <f t="shared" si="23"/>
        <v>0.28833333333341216</v>
      </c>
      <c r="AB182" s="19">
        <f t="shared" si="23"/>
        <v>0.16333333333329847</v>
      </c>
      <c r="AC182" s="19">
        <f t="shared" si="23"/>
        <v>0.19333333333332803</v>
      </c>
      <c r="AD182" s="19">
        <f t="shared" si="23"/>
        <v>0.35333333333346673</v>
      </c>
      <c r="AE182" s="19">
        <f t="shared" si="23"/>
        <v>0.36166666666667879</v>
      </c>
      <c r="AF182" s="19">
        <f t="shared" si="23"/>
        <v>0.36166666666667879</v>
      </c>
      <c r="AG182" s="19">
        <f t="shared" si="23"/>
        <v>0.35000000000013642</v>
      </c>
      <c r="AH182" s="19">
        <f t="shared" si="23"/>
        <v>0.33333333333325754</v>
      </c>
      <c r="AI182" s="19">
        <f t="shared" si="23"/>
        <v>0.33333333333325754</v>
      </c>
      <c r="AJ182" s="19">
        <f t="shared" si="23"/>
        <v>0.33333333333325754</v>
      </c>
      <c r="AK182" s="19">
        <f t="shared" si="23"/>
        <v>0.34333333333347582</v>
      </c>
      <c r="AL182" s="19">
        <f t="shared" si="23"/>
        <v>0.36166666666667879</v>
      </c>
      <c r="AM182" s="19">
        <f t="shared" si="21"/>
        <v>0.32166666666671517</v>
      </c>
      <c r="AN182" s="41"/>
    </row>
    <row r="183" spans="2:40">
      <c r="B183" s="29">
        <v>41135</v>
      </c>
      <c r="C183" s="4">
        <v>0.31</v>
      </c>
      <c r="D183" s="4">
        <v>0.31</v>
      </c>
      <c r="E183" s="4">
        <v>0.26</v>
      </c>
      <c r="F183" s="4">
        <v>0.21</v>
      </c>
      <c r="G183" s="4">
        <v>0.25</v>
      </c>
      <c r="H183" s="4" t="s">
        <v>13</v>
      </c>
      <c r="I183" s="4" t="s">
        <v>13</v>
      </c>
      <c r="J183" s="4">
        <v>0.1</v>
      </c>
      <c r="K183" s="4">
        <v>0.3</v>
      </c>
      <c r="L183" s="4">
        <v>0.31</v>
      </c>
      <c r="M183" s="4">
        <v>0.31</v>
      </c>
      <c r="N183" s="4">
        <v>0.27</v>
      </c>
      <c r="O183" s="4">
        <v>0.28000000000000003</v>
      </c>
      <c r="P183" s="4">
        <v>0.28999999999999998</v>
      </c>
      <c r="Q183" s="4">
        <v>0.27</v>
      </c>
      <c r="R183" s="4">
        <v>0.31</v>
      </c>
      <c r="S183" s="4">
        <v>0.31</v>
      </c>
      <c r="T183" s="4" t="s">
        <v>13</v>
      </c>
      <c r="V183" s="40">
        <f t="shared" si="18"/>
        <v>41120</v>
      </c>
      <c r="W183" s="19">
        <f t="shared" si="22"/>
        <v>0.39000000000010004</v>
      </c>
      <c r="X183" s="19">
        <f t="shared" si="22"/>
        <v>0.39000000000010004</v>
      </c>
      <c r="Y183" s="19">
        <f t="shared" si="23"/>
        <v>0.32999999999992724</v>
      </c>
      <c r="Z183" s="19">
        <f t="shared" si="23"/>
        <v>0.2700000000000955</v>
      </c>
      <c r="AA183" s="19">
        <f t="shared" si="23"/>
        <v>0.31000000000005912</v>
      </c>
      <c r="AB183" s="19">
        <f t="shared" si="23"/>
        <v>0.16999999999995907</v>
      </c>
      <c r="AC183" s="19">
        <f t="shared" si="23"/>
        <v>0.19999999999998863</v>
      </c>
      <c r="AD183" s="19">
        <f t="shared" si="23"/>
        <v>0.38000000000010914</v>
      </c>
      <c r="AE183" s="19">
        <f t="shared" si="23"/>
        <v>0.39000000000010004</v>
      </c>
      <c r="AF183" s="19">
        <f t="shared" si="23"/>
        <v>0.39000000000010004</v>
      </c>
      <c r="AG183" s="19">
        <f t="shared" si="23"/>
        <v>0.38000000000010914</v>
      </c>
      <c r="AH183" s="19">
        <f t="shared" si="23"/>
        <v>0.35999999999989996</v>
      </c>
      <c r="AI183" s="19">
        <f t="shared" si="23"/>
        <v>0.35999999999989996</v>
      </c>
      <c r="AJ183" s="19">
        <f t="shared" si="23"/>
        <v>0.35999999999989996</v>
      </c>
      <c r="AK183" s="19">
        <f t="shared" si="23"/>
        <v>0.37000000000011823</v>
      </c>
      <c r="AL183" s="19">
        <f t="shared" si="23"/>
        <v>0.39000000000010004</v>
      </c>
      <c r="AM183" s="19">
        <f t="shared" si="21"/>
        <v>0.35000000000013642</v>
      </c>
      <c r="AN183" s="41"/>
    </row>
    <row r="184" spans="2:40">
      <c r="B184" s="29">
        <v>41136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</v>
      </c>
      <c r="K184" s="4">
        <v>0.28000000000000003</v>
      </c>
      <c r="L184" s="4">
        <v>0.28999999999999998</v>
      </c>
      <c r="M184" s="4">
        <v>0.28999999999999998</v>
      </c>
      <c r="N184" s="4">
        <v>0.25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  <c r="V184" s="44" t="s">
        <v>172</v>
      </c>
      <c r="W184" s="21">
        <f>AVERAGE(W177:W183)</f>
        <v>0.30500000000003119</v>
      </c>
      <c r="X184" s="21">
        <f t="shared" ref="X184:AM184" si="24">AVERAGE(X177:X183)</f>
        <v>0.30500000000003119</v>
      </c>
      <c r="Y184" s="21">
        <f t="shared" si="24"/>
        <v>0.25999999999994217</v>
      </c>
      <c r="Z184" s="21">
        <f t="shared" si="24"/>
        <v>0.21000000000005262</v>
      </c>
      <c r="AA184" s="21">
        <f t="shared" si="24"/>
        <v>0.24500000000003702</v>
      </c>
      <c r="AB184" s="21">
        <f t="shared" si="24"/>
        <v>0.14999999999996913</v>
      </c>
      <c r="AC184" s="21">
        <f t="shared" si="24"/>
        <v>0.17999999999999869</v>
      </c>
      <c r="AD184" s="21">
        <f t="shared" si="24"/>
        <v>0.30000000000005195</v>
      </c>
      <c r="AE184" s="21">
        <f t="shared" si="24"/>
        <v>0.30500000000003119</v>
      </c>
      <c r="AF184" s="21">
        <f t="shared" si="24"/>
        <v>0.30500000000003119</v>
      </c>
      <c r="AG184" s="21">
        <f t="shared" si="24"/>
        <v>0.29000000000006104</v>
      </c>
      <c r="AH184" s="21">
        <f t="shared" si="24"/>
        <v>0.27999999999997272</v>
      </c>
      <c r="AI184" s="21">
        <f t="shared" si="24"/>
        <v>0.27999999999997272</v>
      </c>
      <c r="AJ184" s="21">
        <f t="shared" si="24"/>
        <v>0.27999999999997272</v>
      </c>
      <c r="AK184" s="21">
        <f t="shared" si="24"/>
        <v>0.29000000000006104</v>
      </c>
      <c r="AL184" s="21">
        <f t="shared" si="24"/>
        <v>0.30500000000003119</v>
      </c>
      <c r="AM184" s="21">
        <f t="shared" si="24"/>
        <v>0.26500000000006757</v>
      </c>
      <c r="AN184" s="43"/>
    </row>
    <row r="185" spans="2:40">
      <c r="B185" s="29">
        <v>41137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0.31</v>
      </c>
      <c r="M185" s="4">
        <v>0.32</v>
      </c>
      <c r="N185" s="4">
        <v>0.28000000000000003</v>
      </c>
      <c r="O185" s="4">
        <v>0.28999999999999998</v>
      </c>
      <c r="P185" s="4">
        <v>0.3</v>
      </c>
      <c r="Q185" s="4">
        <v>0.27</v>
      </c>
      <c r="R185" s="4">
        <v>0.31</v>
      </c>
      <c r="S185" s="4">
        <v>0.32</v>
      </c>
      <c r="T185" s="4" t="s">
        <v>13</v>
      </c>
    </row>
    <row r="186" spans="2:40">
      <c r="B186" s="29">
        <v>41138</v>
      </c>
      <c r="C186" s="4">
        <v>0.32</v>
      </c>
      <c r="D186" s="4">
        <v>0.32</v>
      </c>
      <c r="E186" s="4">
        <v>0.27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0.31</v>
      </c>
      <c r="M186" s="4">
        <v>0.32</v>
      </c>
      <c r="N186" s="4">
        <v>0.27</v>
      </c>
      <c r="O186" s="4">
        <v>0.28999999999999998</v>
      </c>
      <c r="P186" s="4">
        <v>0.28999999999999998</v>
      </c>
      <c r="Q186" s="4">
        <v>0.26</v>
      </c>
      <c r="R186" s="4">
        <v>0.31</v>
      </c>
      <c r="S186" s="4">
        <v>0.32</v>
      </c>
      <c r="T186" s="4" t="s">
        <v>13</v>
      </c>
      <c r="V186" t="s">
        <v>175</v>
      </c>
    </row>
    <row r="187" spans="2:40">
      <c r="B187" s="29">
        <v>41139</v>
      </c>
      <c r="C187" s="4">
        <v>0.25</v>
      </c>
      <c r="D187" s="4">
        <v>0.25</v>
      </c>
      <c r="E187" s="4">
        <v>0.21</v>
      </c>
      <c r="F187" s="4">
        <v>0.17</v>
      </c>
      <c r="G187" s="4">
        <v>0.2</v>
      </c>
      <c r="H187" s="4" t="s">
        <v>13</v>
      </c>
      <c r="I187" s="4" t="s">
        <v>13</v>
      </c>
      <c r="J187" s="4" t="s">
        <v>13</v>
      </c>
      <c r="K187" s="4">
        <v>0.23</v>
      </c>
      <c r="L187" s="4">
        <v>0.24</v>
      </c>
      <c r="M187" s="4">
        <v>0.25</v>
      </c>
      <c r="N187" s="4">
        <v>0.21</v>
      </c>
      <c r="O187" s="4">
        <v>0.22</v>
      </c>
      <c r="P187" s="4">
        <v>0.23</v>
      </c>
      <c r="Q187" s="4">
        <v>0.2</v>
      </c>
      <c r="R187" s="4">
        <v>0.24</v>
      </c>
      <c r="S187" s="4">
        <v>0.25</v>
      </c>
      <c r="T187" s="4" t="s">
        <v>13</v>
      </c>
    </row>
    <row r="188" spans="2:40">
      <c r="B188" s="29">
        <v>41140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0.26</v>
      </c>
      <c r="M188" s="4">
        <v>0.27</v>
      </c>
      <c r="N188" s="4">
        <v>0.23</v>
      </c>
      <c r="O188" s="4">
        <v>0.24</v>
      </c>
      <c r="P188" s="4">
        <v>0.25</v>
      </c>
      <c r="Q188" s="4">
        <v>0.21</v>
      </c>
      <c r="R188" s="4">
        <v>0.26</v>
      </c>
      <c r="S188" s="4">
        <v>0.27</v>
      </c>
      <c r="T188" s="4" t="s">
        <v>13</v>
      </c>
    </row>
    <row r="189" spans="2:40">
      <c r="B189" s="29">
        <v>41141</v>
      </c>
      <c r="C189" s="4">
        <v>0.26</v>
      </c>
      <c r="D189" s="4">
        <v>0.26</v>
      </c>
      <c r="E189" s="4">
        <v>0.22</v>
      </c>
      <c r="F189" s="4">
        <v>0.18</v>
      </c>
      <c r="G189" s="4">
        <v>0.21</v>
      </c>
      <c r="H189" s="4" t="s">
        <v>13</v>
      </c>
      <c r="I189" s="4" t="s">
        <v>13</v>
      </c>
      <c r="J189" s="4" t="s">
        <v>13</v>
      </c>
      <c r="K189" s="4">
        <v>0.24</v>
      </c>
      <c r="L189" s="4">
        <v>0.25</v>
      </c>
      <c r="M189" s="4">
        <v>0.26</v>
      </c>
      <c r="N189" s="4">
        <v>0.22</v>
      </c>
      <c r="O189" s="4">
        <v>0.23</v>
      </c>
      <c r="P189" s="4">
        <v>0.24</v>
      </c>
      <c r="Q189" s="4">
        <v>0.19</v>
      </c>
      <c r="R189" s="4">
        <v>0.25</v>
      </c>
      <c r="S189" s="4">
        <v>0.26</v>
      </c>
      <c r="T189" s="4" t="s">
        <v>13</v>
      </c>
    </row>
    <row r="190" spans="2:40">
      <c r="B190" s="29">
        <v>41142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0.17</v>
      </c>
      <c r="L190" s="4">
        <v>0.17</v>
      </c>
      <c r="M190" s="4">
        <v>0.18</v>
      </c>
      <c r="N190" s="4">
        <v>0.15</v>
      </c>
      <c r="O190" s="4">
        <v>0.16</v>
      </c>
      <c r="P190" s="4">
        <v>0.16</v>
      </c>
      <c r="Q190" s="4">
        <v>0.13</v>
      </c>
      <c r="R190" s="4">
        <v>0.17</v>
      </c>
      <c r="S190" s="4">
        <v>0.18</v>
      </c>
      <c r="T190" s="4" t="s">
        <v>13</v>
      </c>
    </row>
    <row r="191" spans="2:40">
      <c r="B191" s="29">
        <v>41143</v>
      </c>
      <c r="C191" s="4">
        <v>0.25</v>
      </c>
      <c r="D191" s="4">
        <v>0.25</v>
      </c>
      <c r="E191" s="4">
        <v>0.21</v>
      </c>
      <c r="F191" s="4">
        <v>0.17</v>
      </c>
      <c r="G191" s="4">
        <v>0.2</v>
      </c>
      <c r="H191" s="4" t="s">
        <v>13</v>
      </c>
      <c r="I191" s="4" t="s">
        <v>13</v>
      </c>
      <c r="J191" s="4" t="s">
        <v>13</v>
      </c>
      <c r="K191" s="4">
        <v>0.23</v>
      </c>
      <c r="L191" s="4">
        <v>0.24</v>
      </c>
      <c r="M191" s="4">
        <v>0.25</v>
      </c>
      <c r="N191" s="4">
        <v>0.21</v>
      </c>
      <c r="O191" s="4">
        <v>0.22</v>
      </c>
      <c r="P191" s="4">
        <v>0.23</v>
      </c>
      <c r="Q191" s="4">
        <v>0.17</v>
      </c>
      <c r="R191" s="4">
        <v>0.24</v>
      </c>
      <c r="S191" s="4">
        <v>0.25</v>
      </c>
      <c r="T191" s="4" t="s">
        <v>13</v>
      </c>
    </row>
    <row r="192" spans="2:40">
      <c r="B192" s="29">
        <v>41144</v>
      </c>
      <c r="C192" s="4">
        <v>0.26</v>
      </c>
      <c r="D192" s="4">
        <v>0.26</v>
      </c>
      <c r="E192" s="4">
        <v>0.22</v>
      </c>
      <c r="F192" s="4">
        <v>0.18</v>
      </c>
      <c r="G192" s="4">
        <v>0.21</v>
      </c>
      <c r="H192" s="4" t="s">
        <v>13</v>
      </c>
      <c r="I192" s="4" t="s">
        <v>13</v>
      </c>
      <c r="J192" s="4" t="s">
        <v>13</v>
      </c>
      <c r="K192" s="4">
        <v>0.24</v>
      </c>
      <c r="L192" s="4">
        <v>0.25</v>
      </c>
      <c r="M192" s="4">
        <v>0.26</v>
      </c>
      <c r="N192" s="4">
        <v>0.21</v>
      </c>
      <c r="O192" s="4">
        <v>0.23</v>
      </c>
      <c r="P192" s="4">
        <v>0.23</v>
      </c>
      <c r="Q192" s="4">
        <v>0.17</v>
      </c>
      <c r="R192" s="4">
        <v>0.25</v>
      </c>
      <c r="S192" s="4">
        <v>0.26</v>
      </c>
      <c r="T192" s="4" t="s">
        <v>13</v>
      </c>
    </row>
    <row r="193" spans="2:20">
      <c r="B193" s="29">
        <v>41145</v>
      </c>
      <c r="C193" s="4">
        <v>0.44</v>
      </c>
      <c r="D193" s="4">
        <v>0.44</v>
      </c>
      <c r="E193" s="4">
        <v>0.37</v>
      </c>
      <c r="F193" s="4">
        <v>0.3</v>
      </c>
      <c r="G193" s="4">
        <v>0.35</v>
      </c>
      <c r="H193" s="4" t="s">
        <v>13</v>
      </c>
      <c r="I193" s="4" t="s">
        <v>13</v>
      </c>
      <c r="J193" s="4" t="s">
        <v>13</v>
      </c>
      <c r="K193" s="4">
        <v>0.4</v>
      </c>
      <c r="L193" s="4">
        <v>0.42</v>
      </c>
      <c r="M193" s="4">
        <v>0.44</v>
      </c>
      <c r="N193" s="4">
        <v>0.36</v>
      </c>
      <c r="O193" s="4">
        <v>0.38</v>
      </c>
      <c r="P193" s="4">
        <v>0.39</v>
      </c>
      <c r="Q193" s="4">
        <v>0.27</v>
      </c>
      <c r="R193" s="4">
        <v>0.41</v>
      </c>
      <c r="S193" s="4">
        <v>0.44</v>
      </c>
      <c r="T193" s="4" t="s">
        <v>13</v>
      </c>
    </row>
    <row r="194" spans="2:20">
      <c r="B194" s="29">
        <v>41146</v>
      </c>
      <c r="C194" s="4">
        <v>0.3</v>
      </c>
      <c r="D194" s="4">
        <v>0.3</v>
      </c>
      <c r="E194" s="4">
        <v>0.26</v>
      </c>
      <c r="F194" s="4">
        <v>0.2</v>
      </c>
      <c r="G194" s="4">
        <v>0.24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0.3</v>
      </c>
      <c r="N194" s="4">
        <v>0.24</v>
      </c>
      <c r="O194" s="4">
        <v>0.26</v>
      </c>
      <c r="P194" s="4">
        <v>0.27</v>
      </c>
      <c r="Q194" s="4">
        <v>0.17</v>
      </c>
      <c r="R194" s="4">
        <v>0.28000000000000003</v>
      </c>
      <c r="S194" s="4">
        <v>0.3</v>
      </c>
      <c r="T194" s="4" t="s">
        <v>13</v>
      </c>
    </row>
    <row r="195" spans="2:20">
      <c r="B195" s="29">
        <v>41147</v>
      </c>
      <c r="C195" s="4">
        <v>0.36</v>
      </c>
      <c r="D195" s="4">
        <v>0.36</v>
      </c>
      <c r="E195" s="4">
        <v>0.31</v>
      </c>
      <c r="F195" s="4">
        <v>0.24</v>
      </c>
      <c r="G195" s="4">
        <v>0.28999999999999998</v>
      </c>
      <c r="H195" s="4" t="s">
        <v>13</v>
      </c>
      <c r="I195" s="4" t="s">
        <v>13</v>
      </c>
      <c r="J195" s="4" t="s">
        <v>13</v>
      </c>
      <c r="K195" s="4">
        <v>0.32</v>
      </c>
      <c r="L195" s="4">
        <v>0.34</v>
      </c>
      <c r="M195" s="4">
        <v>0.36</v>
      </c>
      <c r="N195" s="4">
        <v>0.28999999999999998</v>
      </c>
      <c r="O195" s="4">
        <v>0.3</v>
      </c>
      <c r="P195" s="4">
        <v>0.32</v>
      </c>
      <c r="Q195" s="4">
        <v>0.19</v>
      </c>
      <c r="R195" s="4">
        <v>0.34</v>
      </c>
      <c r="S195" s="4">
        <v>0.35</v>
      </c>
      <c r="T195" s="4" t="s">
        <v>13</v>
      </c>
    </row>
    <row r="196" spans="2:20">
      <c r="B196" s="29">
        <v>41148</v>
      </c>
      <c r="C196" s="4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 t="s">
        <v>13</v>
      </c>
      <c r="K196" s="4">
        <v>0.32</v>
      </c>
      <c r="L196" s="4">
        <v>0.33</v>
      </c>
      <c r="M196" s="4">
        <v>0.35</v>
      </c>
      <c r="N196" s="4">
        <v>0.28999999999999998</v>
      </c>
      <c r="O196" s="4">
        <v>0.3</v>
      </c>
      <c r="P196" s="4">
        <v>0.31</v>
      </c>
      <c r="Q196" s="4">
        <v>0.18</v>
      </c>
      <c r="R196" s="4">
        <v>0.33</v>
      </c>
      <c r="S196" s="4">
        <v>0.35</v>
      </c>
      <c r="T196" s="4" t="s">
        <v>13</v>
      </c>
    </row>
    <row r="197" spans="2:20">
      <c r="B197" s="29">
        <v>41149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0.27</v>
      </c>
      <c r="N197" s="4">
        <v>0.22</v>
      </c>
      <c r="O197" s="4">
        <v>0.22</v>
      </c>
      <c r="P197" s="4">
        <v>0.23</v>
      </c>
      <c r="Q197" s="4">
        <v>0.13</v>
      </c>
      <c r="R197" s="4">
        <v>0.25</v>
      </c>
      <c r="S197" s="4">
        <v>0.26</v>
      </c>
      <c r="T197" s="4" t="s">
        <v>13</v>
      </c>
    </row>
    <row r="198" spans="2:20">
      <c r="B198" s="29">
        <v>41150</v>
      </c>
      <c r="C198" s="4">
        <v>0.33</v>
      </c>
      <c r="D198" s="4">
        <v>0.33</v>
      </c>
      <c r="E198" s="4">
        <v>0.28000000000000003</v>
      </c>
      <c r="F198" s="4">
        <v>0.22</v>
      </c>
      <c r="G198" s="4">
        <v>0.26</v>
      </c>
      <c r="H198" s="4" t="s">
        <v>13</v>
      </c>
      <c r="I198" s="4" t="s">
        <v>13</v>
      </c>
      <c r="J198" s="4" t="s">
        <v>13</v>
      </c>
      <c r="K198" s="4">
        <v>0.28999999999999998</v>
      </c>
      <c r="L198" s="4">
        <v>0.3</v>
      </c>
      <c r="M198" s="4">
        <v>0.32</v>
      </c>
      <c r="N198" s="4">
        <v>0.26</v>
      </c>
      <c r="O198" s="4">
        <v>0.27</v>
      </c>
      <c r="P198" s="4">
        <v>0.28000000000000003</v>
      </c>
      <c r="Q198" s="4">
        <v>0.14000000000000001</v>
      </c>
      <c r="R198" s="4">
        <v>0.3</v>
      </c>
      <c r="S198" s="4">
        <v>0.32</v>
      </c>
      <c r="T198" s="4" t="s">
        <v>13</v>
      </c>
    </row>
    <row r="199" spans="2:20">
      <c r="B199" s="29">
        <v>41151</v>
      </c>
      <c r="C199" s="4">
        <v>0.25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0.21</v>
      </c>
      <c r="Q199" s="4">
        <v>0.1</v>
      </c>
      <c r="R199" s="4">
        <v>0.23</v>
      </c>
      <c r="S199" s="4">
        <v>0.24</v>
      </c>
      <c r="T199" s="4" t="s">
        <v>13</v>
      </c>
    </row>
    <row r="200" spans="2:20">
      <c r="B200" s="29">
        <v>41152</v>
      </c>
      <c r="C200" s="4">
        <v>0.31</v>
      </c>
      <c r="D200" s="4">
        <v>0.31</v>
      </c>
      <c r="E200" s="4">
        <v>0.26</v>
      </c>
      <c r="F200" s="4">
        <v>0.21</v>
      </c>
      <c r="G200" s="4">
        <v>0.25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0.28000000000000003</v>
      </c>
      <c r="M200" s="4">
        <v>0.3</v>
      </c>
      <c r="N200" s="4">
        <v>0.24</v>
      </c>
      <c r="O200" s="4">
        <v>0.25</v>
      </c>
      <c r="P200" s="4">
        <v>0.26</v>
      </c>
      <c r="Q200" s="4">
        <v>0.11</v>
      </c>
      <c r="R200" s="4">
        <v>0.28000000000000003</v>
      </c>
      <c r="S200" s="4">
        <v>0.3</v>
      </c>
      <c r="T200" s="4" t="s">
        <v>13</v>
      </c>
    </row>
    <row r="201" spans="2:20">
      <c r="B201" s="29">
        <v>41153</v>
      </c>
      <c r="C201" s="4">
        <v>0.2</v>
      </c>
      <c r="D201" s="4">
        <v>0.2</v>
      </c>
      <c r="E201" s="4">
        <v>0.17</v>
      </c>
      <c r="F201" s="4">
        <v>0.13</v>
      </c>
      <c r="G201" s="4">
        <v>0.16</v>
      </c>
      <c r="H201" s="4" t="s">
        <v>13</v>
      </c>
      <c r="I201" s="4" t="s">
        <v>13</v>
      </c>
      <c r="J201" s="4" t="s">
        <v>13</v>
      </c>
      <c r="K201" s="4">
        <v>0.17</v>
      </c>
      <c r="L201" s="4">
        <v>0.18</v>
      </c>
      <c r="M201" s="4">
        <v>0.19</v>
      </c>
      <c r="N201" s="4">
        <v>0.16</v>
      </c>
      <c r="O201" s="4">
        <v>0.16</v>
      </c>
      <c r="P201" s="4">
        <v>0.17</v>
      </c>
      <c r="Q201" s="4">
        <v>0</v>
      </c>
      <c r="R201" s="4">
        <v>0.18</v>
      </c>
      <c r="S201" s="4">
        <v>0.19</v>
      </c>
      <c r="T201" s="4" t="s">
        <v>13</v>
      </c>
    </row>
    <row r="202" spans="2:20">
      <c r="B202" s="29">
        <v>41154</v>
      </c>
      <c r="C202" s="4">
        <v>0.23</v>
      </c>
      <c r="D202" s="4">
        <v>0.23</v>
      </c>
      <c r="E202" s="4">
        <v>0.2</v>
      </c>
      <c r="F202" s="4">
        <v>0.15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</v>
      </c>
      <c r="M202" s="4">
        <v>0.22</v>
      </c>
      <c r="N202" s="4">
        <v>0.18</v>
      </c>
      <c r="O202" s="4">
        <v>0.19</v>
      </c>
      <c r="P202" s="4">
        <v>0.19</v>
      </c>
      <c r="Q202" s="4" t="s">
        <v>13</v>
      </c>
      <c r="R202" s="4">
        <v>0.21</v>
      </c>
      <c r="S202" s="4">
        <v>0.22</v>
      </c>
      <c r="T202" s="4" t="s">
        <v>13</v>
      </c>
    </row>
    <row r="203" spans="2:20">
      <c r="B203" s="29">
        <v>41155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</v>
      </c>
      <c r="M203" s="4">
        <v>0.22</v>
      </c>
      <c r="N203" s="4">
        <v>0.18</v>
      </c>
      <c r="O203" s="4">
        <v>0.19</v>
      </c>
      <c r="P203" s="4">
        <v>0.19</v>
      </c>
      <c r="Q203" s="4" t="s">
        <v>13</v>
      </c>
      <c r="R203" s="4">
        <v>0.2</v>
      </c>
      <c r="S203" s="4">
        <v>0.22</v>
      </c>
      <c r="T203" s="4" t="s">
        <v>13</v>
      </c>
    </row>
    <row r="204" spans="2:20">
      <c r="B204" s="29">
        <v>41156</v>
      </c>
      <c r="C204" s="4">
        <v>0.3</v>
      </c>
      <c r="D204" s="4">
        <v>0.3</v>
      </c>
      <c r="E204" s="4">
        <v>0.26</v>
      </c>
      <c r="F204" s="4">
        <v>0.2</v>
      </c>
      <c r="G204" s="4">
        <v>0.24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0.26</v>
      </c>
      <c r="M204" s="4">
        <v>0.28000000000000003</v>
      </c>
      <c r="N204" s="4">
        <v>0.23</v>
      </c>
      <c r="O204" s="4">
        <v>0.24</v>
      </c>
      <c r="P204" s="4">
        <v>0.25</v>
      </c>
      <c r="Q204" s="4" t="s">
        <v>13</v>
      </c>
      <c r="R204" s="4">
        <v>0.27</v>
      </c>
      <c r="S204" s="4">
        <v>0.28000000000000003</v>
      </c>
      <c r="T204" s="4" t="s">
        <v>13</v>
      </c>
    </row>
    <row r="205" spans="2:20">
      <c r="B205" s="29">
        <v>41157</v>
      </c>
      <c r="C205" s="4">
        <v>0.25</v>
      </c>
      <c r="D205" s="4">
        <v>0.25</v>
      </c>
      <c r="E205" s="4">
        <v>0.21</v>
      </c>
      <c r="F205" s="4">
        <v>0.16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0.22</v>
      </c>
      <c r="M205" s="4">
        <v>0.24</v>
      </c>
      <c r="N205" s="4">
        <v>0.19</v>
      </c>
      <c r="O205" s="4">
        <v>0.2</v>
      </c>
      <c r="P205" s="4">
        <v>0.2</v>
      </c>
      <c r="Q205" s="4" t="s">
        <v>13</v>
      </c>
      <c r="R205" s="4">
        <v>0.22</v>
      </c>
      <c r="S205" s="4">
        <v>0.23</v>
      </c>
      <c r="T205" s="4" t="s">
        <v>13</v>
      </c>
    </row>
    <row r="206" spans="2:20">
      <c r="B206" s="29">
        <v>41158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0.17</v>
      </c>
      <c r="N206" s="4">
        <v>0.13</v>
      </c>
      <c r="O206" s="4">
        <v>0.14000000000000001</v>
      </c>
      <c r="P206" s="4">
        <v>0.15</v>
      </c>
      <c r="Q206" s="4" t="s">
        <v>13</v>
      </c>
      <c r="R206" s="4">
        <v>0.16</v>
      </c>
      <c r="S206" s="4">
        <v>0.17</v>
      </c>
      <c r="T206" s="4" t="s">
        <v>13</v>
      </c>
    </row>
    <row r="207" spans="2:20">
      <c r="B207" s="29">
        <v>41159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0.19</v>
      </c>
      <c r="M207" s="4">
        <v>0.2</v>
      </c>
      <c r="N207" s="4">
        <v>0.16</v>
      </c>
      <c r="O207" s="4">
        <v>0.17</v>
      </c>
      <c r="P207" s="4">
        <v>0.18</v>
      </c>
      <c r="Q207" s="4" t="s">
        <v>13</v>
      </c>
      <c r="R207" s="4">
        <v>0.19</v>
      </c>
      <c r="S207" s="4">
        <v>0.2</v>
      </c>
      <c r="T207" s="4" t="s">
        <v>13</v>
      </c>
    </row>
    <row r="208" spans="2:20">
      <c r="B208" s="29">
        <v>41160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0.22</v>
      </c>
      <c r="M208" s="4">
        <v>0.23</v>
      </c>
      <c r="N208" s="4">
        <v>0.18</v>
      </c>
      <c r="O208" s="4">
        <v>0.19</v>
      </c>
      <c r="P208" s="4">
        <v>0.2</v>
      </c>
      <c r="Q208" s="4" t="s">
        <v>13</v>
      </c>
      <c r="R208" s="4">
        <v>0.22</v>
      </c>
      <c r="S208" s="4">
        <v>0.23</v>
      </c>
      <c r="T208" s="4" t="s">
        <v>13</v>
      </c>
    </row>
    <row r="209" spans="2:20">
      <c r="B209" s="29">
        <v>41161</v>
      </c>
      <c r="C209" s="4">
        <v>0.31</v>
      </c>
      <c r="D209" s="4">
        <v>0.31</v>
      </c>
      <c r="E209" s="4">
        <v>0.26</v>
      </c>
      <c r="F209" s="4">
        <v>0.2</v>
      </c>
      <c r="G209" s="4">
        <v>0.25</v>
      </c>
      <c r="H209" s="4" t="s">
        <v>13</v>
      </c>
      <c r="I209" s="4" t="s">
        <v>13</v>
      </c>
      <c r="J209" s="4" t="s">
        <v>13</v>
      </c>
      <c r="K209" s="4">
        <v>0.25</v>
      </c>
      <c r="L209" s="4">
        <v>0.27</v>
      </c>
      <c r="M209" s="4">
        <v>0.28000000000000003</v>
      </c>
      <c r="N209" s="4">
        <v>0.22</v>
      </c>
      <c r="O209" s="4">
        <v>0.24</v>
      </c>
      <c r="P209" s="4">
        <v>0.25</v>
      </c>
      <c r="Q209" s="4" t="s">
        <v>13</v>
      </c>
      <c r="R209" s="4">
        <v>0.27</v>
      </c>
      <c r="S209" s="4">
        <v>0.28000000000000003</v>
      </c>
      <c r="T209" s="4" t="s">
        <v>13</v>
      </c>
    </row>
    <row r="210" spans="2:20">
      <c r="B210" s="29">
        <v>41162</v>
      </c>
      <c r="C210" s="4">
        <v>0.32</v>
      </c>
      <c r="D210" s="4">
        <v>0.32</v>
      </c>
      <c r="E210" s="4">
        <v>0.27</v>
      </c>
      <c r="F210" s="4">
        <v>0.21</v>
      </c>
      <c r="G210" s="4">
        <v>0.26</v>
      </c>
      <c r="H210" s="4" t="s">
        <v>13</v>
      </c>
      <c r="I210" s="4" t="s">
        <v>13</v>
      </c>
      <c r="J210" s="4" t="s">
        <v>13</v>
      </c>
      <c r="K210" s="4">
        <v>0.26</v>
      </c>
      <c r="L210" s="4">
        <v>0.27</v>
      </c>
      <c r="M210" s="4">
        <v>0.28999999999999998</v>
      </c>
      <c r="N210" s="4">
        <v>0.22</v>
      </c>
      <c r="O210" s="4">
        <v>0.24</v>
      </c>
      <c r="P210" s="4">
        <v>0.26</v>
      </c>
      <c r="Q210" s="4" t="s">
        <v>13</v>
      </c>
      <c r="R210" s="4">
        <v>0.27</v>
      </c>
      <c r="S210" s="4">
        <v>0.28999999999999998</v>
      </c>
      <c r="T210" s="4" t="s">
        <v>13</v>
      </c>
    </row>
    <row r="211" spans="2:20">
      <c r="B211" s="29">
        <v>41163</v>
      </c>
      <c r="C211" s="4">
        <v>0.35</v>
      </c>
      <c r="D211" s="4">
        <v>0.35</v>
      </c>
      <c r="E211" s="4">
        <v>0.3</v>
      </c>
      <c r="F211" s="4">
        <v>0.23</v>
      </c>
      <c r="G211" s="4">
        <v>0.28000000000000003</v>
      </c>
      <c r="H211" s="4" t="s">
        <v>13</v>
      </c>
      <c r="I211" s="4" t="s">
        <v>13</v>
      </c>
      <c r="J211" s="4" t="s">
        <v>13</v>
      </c>
      <c r="K211" s="4">
        <v>0.28000000000000003</v>
      </c>
      <c r="L211" s="4">
        <v>0.3</v>
      </c>
      <c r="M211" s="4">
        <v>0.31</v>
      </c>
      <c r="N211" s="4">
        <v>0.24</v>
      </c>
      <c r="O211" s="4">
        <v>0.26</v>
      </c>
      <c r="P211" s="4">
        <v>0.28000000000000003</v>
      </c>
      <c r="Q211" s="4" t="s">
        <v>13</v>
      </c>
      <c r="R211" s="4">
        <v>0.3</v>
      </c>
      <c r="S211" s="4">
        <v>0.32</v>
      </c>
      <c r="T211" s="4" t="s">
        <v>13</v>
      </c>
    </row>
    <row r="212" spans="2:20">
      <c r="B212" s="29">
        <v>41164</v>
      </c>
      <c r="C212" s="4">
        <v>0.27</v>
      </c>
      <c r="D212" s="4">
        <v>0.27</v>
      </c>
      <c r="E212" s="4">
        <v>0.23</v>
      </c>
      <c r="F212" s="4">
        <v>0.17</v>
      </c>
      <c r="G212" s="4">
        <v>0.22</v>
      </c>
      <c r="H212" s="4" t="s">
        <v>13</v>
      </c>
      <c r="I212" s="4" t="s">
        <v>13</v>
      </c>
      <c r="J212" s="4" t="s">
        <v>13</v>
      </c>
      <c r="K212" s="4">
        <v>0.22</v>
      </c>
      <c r="L212" s="4">
        <v>0.23</v>
      </c>
      <c r="M212" s="4">
        <v>0.24</v>
      </c>
      <c r="N212" s="4">
        <v>0.18</v>
      </c>
      <c r="O212" s="4">
        <v>0.2</v>
      </c>
      <c r="P212" s="4">
        <v>0.21</v>
      </c>
      <c r="Q212" s="4" t="s">
        <v>13</v>
      </c>
      <c r="R212" s="4">
        <v>0.23</v>
      </c>
      <c r="S212" s="4">
        <v>0.24</v>
      </c>
      <c r="T212" s="4" t="s">
        <v>13</v>
      </c>
    </row>
    <row r="213" spans="2:20">
      <c r="B213" s="29">
        <v>41165</v>
      </c>
      <c r="C213" s="4">
        <v>0.24</v>
      </c>
      <c r="D213" s="4">
        <v>0.24</v>
      </c>
      <c r="E213" s="4">
        <v>0.2</v>
      </c>
      <c r="F213" s="4">
        <v>0.15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0.21</v>
      </c>
      <c r="N213" s="4">
        <v>0.16</v>
      </c>
      <c r="O213" s="4">
        <v>0.17</v>
      </c>
      <c r="P213" s="4">
        <v>0.19</v>
      </c>
      <c r="Q213" s="4" t="s">
        <v>13</v>
      </c>
      <c r="R213" s="4">
        <v>0.2</v>
      </c>
      <c r="S213" s="4">
        <v>0.21</v>
      </c>
      <c r="T213" s="4" t="s">
        <v>13</v>
      </c>
    </row>
    <row r="214" spans="2:20">
      <c r="B214" s="29">
        <v>41166</v>
      </c>
      <c r="C214" s="4">
        <v>0.28000000000000003</v>
      </c>
      <c r="D214" s="4">
        <v>0.28000000000000003</v>
      </c>
      <c r="E214" s="4">
        <v>0.24</v>
      </c>
      <c r="F214" s="4">
        <v>0.18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0.25</v>
      </c>
      <c r="N214" s="4">
        <v>0.18</v>
      </c>
      <c r="O214" s="4">
        <v>0.2</v>
      </c>
      <c r="P214" s="4">
        <v>0.22</v>
      </c>
      <c r="Q214" s="4" t="s">
        <v>13</v>
      </c>
      <c r="R214" s="4">
        <v>0.23</v>
      </c>
      <c r="S214" s="4">
        <v>0.25</v>
      </c>
      <c r="T214" s="4" t="s">
        <v>13</v>
      </c>
    </row>
    <row r="215" spans="2:20">
      <c r="B215" s="29">
        <v>41167</v>
      </c>
      <c r="C215" s="4">
        <v>0.18</v>
      </c>
      <c r="D215" s="4">
        <v>0.18</v>
      </c>
      <c r="E215" s="4">
        <v>0.15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0.14000000000000001</v>
      </c>
      <c r="L215" s="4">
        <v>0.15</v>
      </c>
      <c r="M215" s="4">
        <v>0.16</v>
      </c>
      <c r="N215" s="4">
        <v>0.11</v>
      </c>
      <c r="O215" s="4">
        <v>0.13</v>
      </c>
      <c r="P215" s="4">
        <v>0.14000000000000001</v>
      </c>
      <c r="Q215" s="4" t="s">
        <v>13</v>
      </c>
      <c r="R215" s="4">
        <v>0.15</v>
      </c>
      <c r="S215" s="4">
        <v>0.16</v>
      </c>
      <c r="T215" s="4" t="s">
        <v>13</v>
      </c>
    </row>
    <row r="216" spans="2:20">
      <c r="B216" s="29">
        <v>41168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0.24</v>
      </c>
      <c r="N216" s="4">
        <v>0.16</v>
      </c>
      <c r="O216" s="4">
        <v>0.19</v>
      </c>
      <c r="P216" s="4">
        <v>0.21</v>
      </c>
      <c r="Q216" s="4" t="s">
        <v>13</v>
      </c>
      <c r="R216" s="4">
        <v>0.23</v>
      </c>
      <c r="S216" s="4">
        <v>0.25</v>
      </c>
      <c r="T216" s="4" t="s">
        <v>13</v>
      </c>
    </row>
    <row r="217" spans="2:20">
      <c r="B217" s="29">
        <v>41169</v>
      </c>
      <c r="C217" s="4">
        <v>0.19</v>
      </c>
      <c r="D217" s="4">
        <v>0.19</v>
      </c>
      <c r="E217" s="4">
        <v>0.16</v>
      </c>
      <c r="F217" s="4">
        <v>0.12</v>
      </c>
      <c r="G217" s="4">
        <v>0.15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0.11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0.17</v>
      </c>
      <c r="T217" s="4" t="s">
        <v>13</v>
      </c>
    </row>
    <row r="218" spans="2:20">
      <c r="B218" s="29">
        <v>41170</v>
      </c>
      <c r="C218" s="4">
        <v>0.22</v>
      </c>
      <c r="D218" s="4">
        <v>0.22</v>
      </c>
      <c r="E218" s="4">
        <v>0.19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0.17</v>
      </c>
      <c r="L218" s="4">
        <v>0.18</v>
      </c>
      <c r="M218" s="4">
        <v>0.19</v>
      </c>
      <c r="N218" s="4">
        <v>0.12</v>
      </c>
      <c r="O218" s="4">
        <v>0.14000000000000001</v>
      </c>
      <c r="P218" s="4">
        <v>0.16</v>
      </c>
      <c r="Q218" s="4" t="s">
        <v>13</v>
      </c>
      <c r="R218" s="4">
        <v>0.18</v>
      </c>
      <c r="S218" s="4">
        <v>0.19</v>
      </c>
      <c r="T218" s="4" t="s">
        <v>13</v>
      </c>
    </row>
    <row r="219" spans="2:20">
      <c r="B219" s="29">
        <v>41171</v>
      </c>
      <c r="C219" s="4">
        <v>0.2</v>
      </c>
      <c r="D219" s="4">
        <v>0.2</v>
      </c>
      <c r="E219" s="4">
        <v>0.17</v>
      </c>
      <c r="F219" s="4">
        <v>0.12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>
        <v>0.17</v>
      </c>
      <c r="N219" s="4">
        <v>0.1</v>
      </c>
      <c r="O219" s="4">
        <v>0.13</v>
      </c>
      <c r="P219" s="4">
        <v>0.14000000000000001</v>
      </c>
      <c r="Q219" s="4" t="s">
        <v>13</v>
      </c>
      <c r="R219" s="4">
        <v>0.16</v>
      </c>
      <c r="S219" s="4">
        <v>0.17</v>
      </c>
      <c r="T219" s="4" t="s">
        <v>13</v>
      </c>
    </row>
    <row r="220" spans="2:20">
      <c r="B220" s="29">
        <v>41172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0.18</v>
      </c>
      <c r="N220" s="4">
        <v>0</v>
      </c>
      <c r="O220" s="4">
        <v>0.13</v>
      </c>
      <c r="P220" s="4">
        <v>0.15</v>
      </c>
      <c r="Q220" s="4" t="s">
        <v>13</v>
      </c>
      <c r="R220" s="4">
        <v>0</v>
      </c>
      <c r="S220" s="4">
        <v>0.18</v>
      </c>
      <c r="T220" s="4" t="s">
        <v>13</v>
      </c>
    </row>
    <row r="221" spans="2:20">
      <c r="B221" s="29">
        <v>41173</v>
      </c>
      <c r="C221" s="4">
        <v>0.21</v>
      </c>
      <c r="D221" s="4">
        <v>0.21</v>
      </c>
      <c r="E221" s="4">
        <v>0.18</v>
      </c>
      <c r="F221" s="4">
        <v>0.13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0.18</v>
      </c>
      <c r="N221" s="4" t="s">
        <v>13</v>
      </c>
      <c r="O221" s="4">
        <v>0.12</v>
      </c>
      <c r="P221" s="4">
        <v>0.14000000000000001</v>
      </c>
      <c r="Q221" s="4" t="s">
        <v>13</v>
      </c>
      <c r="R221" s="4" t="s">
        <v>13</v>
      </c>
      <c r="S221" s="4">
        <v>0.18</v>
      </c>
      <c r="T221" s="4" t="s">
        <v>13</v>
      </c>
    </row>
    <row r="222" spans="2:20">
      <c r="B222" s="29">
        <v>41174</v>
      </c>
      <c r="C222" s="4">
        <v>0.24</v>
      </c>
      <c r="D222" s="4">
        <v>0.24</v>
      </c>
      <c r="E222" s="4">
        <v>0.2</v>
      </c>
      <c r="F222" s="4">
        <v>0.15</v>
      </c>
      <c r="G222" s="4">
        <v>0.19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 t="s">
        <v>13</v>
      </c>
      <c r="O222" s="4">
        <v>0.14000000000000001</v>
      </c>
      <c r="P222" s="4">
        <v>0.16</v>
      </c>
      <c r="Q222" s="4" t="s">
        <v>13</v>
      </c>
      <c r="R222" s="4" t="s">
        <v>13</v>
      </c>
      <c r="S222" s="4">
        <v>0.2</v>
      </c>
      <c r="T222" s="4" t="s">
        <v>13</v>
      </c>
    </row>
    <row r="223" spans="2:20">
      <c r="B223" s="29">
        <v>41175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0.16</v>
      </c>
      <c r="M223" s="4">
        <v>0.17</v>
      </c>
      <c r="N223" s="4" t="s">
        <v>13</v>
      </c>
      <c r="O223" s="4">
        <v>0.11</v>
      </c>
      <c r="P223" s="4">
        <v>0.14000000000000001</v>
      </c>
      <c r="Q223" s="4" t="s">
        <v>13</v>
      </c>
      <c r="R223" s="4" t="s">
        <v>13</v>
      </c>
      <c r="S223" s="4">
        <v>0.18</v>
      </c>
      <c r="T223" s="4" t="s">
        <v>13</v>
      </c>
    </row>
    <row r="224" spans="2:20">
      <c r="B224" s="29">
        <v>41176</v>
      </c>
      <c r="C224" s="4">
        <v>0.11</v>
      </c>
      <c r="D224" s="4">
        <v>0.11</v>
      </c>
      <c r="E224" s="4">
        <v>0.09</v>
      </c>
      <c r="F224" s="4">
        <v>7.0000000000000007E-2</v>
      </c>
      <c r="G224" s="4">
        <v>0.09</v>
      </c>
      <c r="H224" s="4" t="s">
        <v>13</v>
      </c>
      <c r="I224" s="4" t="s">
        <v>13</v>
      </c>
      <c r="J224" s="4" t="s">
        <v>13</v>
      </c>
      <c r="K224" s="4">
        <v>0.08</v>
      </c>
      <c r="L224" s="4">
        <v>0.08</v>
      </c>
      <c r="M224" s="4">
        <v>0.09</v>
      </c>
      <c r="N224" s="4" t="s">
        <v>13</v>
      </c>
      <c r="O224" s="4">
        <v>0.06</v>
      </c>
      <c r="P224" s="4">
        <v>7.0000000000000007E-2</v>
      </c>
      <c r="Q224" s="4" t="s">
        <v>13</v>
      </c>
      <c r="R224" s="4" t="s">
        <v>13</v>
      </c>
      <c r="S224" s="4">
        <v>0.09</v>
      </c>
      <c r="T224" s="4" t="s">
        <v>13</v>
      </c>
    </row>
    <row r="225" spans="2:20">
      <c r="B225" s="29">
        <v>41177</v>
      </c>
      <c r="C225" s="4">
        <v>0.15</v>
      </c>
      <c r="D225" s="4">
        <v>0.15</v>
      </c>
      <c r="E225" s="4">
        <v>0.13</v>
      </c>
      <c r="F225" s="4">
        <v>0.09</v>
      </c>
      <c r="G225" s="4">
        <v>0.12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 t="s">
        <v>13</v>
      </c>
      <c r="O225" s="4">
        <v>0</v>
      </c>
      <c r="P225" s="4">
        <v>0.09</v>
      </c>
      <c r="Q225" s="4" t="s">
        <v>13</v>
      </c>
      <c r="R225" s="4" t="s">
        <v>13</v>
      </c>
      <c r="S225" s="4">
        <v>0.12</v>
      </c>
      <c r="T225" s="4" t="s">
        <v>13</v>
      </c>
    </row>
    <row r="226" spans="2:20">
      <c r="B226" s="29">
        <v>41178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0.09</v>
      </c>
      <c r="Q226" s="4" t="s">
        <v>13</v>
      </c>
      <c r="R226" s="4" t="s">
        <v>13</v>
      </c>
      <c r="S226" s="4">
        <v>0.12</v>
      </c>
      <c r="T226" s="4" t="s">
        <v>13</v>
      </c>
    </row>
    <row r="227" spans="2:20">
      <c r="B227" s="29">
        <v>41179</v>
      </c>
      <c r="C227" s="4">
        <v>0.15</v>
      </c>
      <c r="D227" s="4">
        <v>0.15</v>
      </c>
      <c r="E227" s="4">
        <v>0.13</v>
      </c>
      <c r="F227" s="4">
        <v>0.09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0.11</v>
      </c>
      <c r="M227" s="4">
        <v>0.12</v>
      </c>
      <c r="N227" s="4" t="s">
        <v>13</v>
      </c>
      <c r="O227" s="4" t="s">
        <v>13</v>
      </c>
      <c r="P227" s="4">
        <v>0.09</v>
      </c>
      <c r="Q227" s="4" t="s">
        <v>13</v>
      </c>
      <c r="R227" s="4" t="s">
        <v>13</v>
      </c>
      <c r="S227" s="4">
        <v>0.12</v>
      </c>
      <c r="T227" s="4" t="s">
        <v>13</v>
      </c>
    </row>
    <row r="228" spans="2:20">
      <c r="B228" s="29">
        <v>41180</v>
      </c>
      <c r="C228" s="4">
        <v>0.18</v>
      </c>
      <c r="D228" s="4">
        <v>0.18</v>
      </c>
      <c r="E228" s="4">
        <v>0.15</v>
      </c>
      <c r="F228" s="4">
        <v>0.1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0.14000000000000001</v>
      </c>
      <c r="N228" s="4" t="s">
        <v>13</v>
      </c>
      <c r="O228" s="4" t="s">
        <v>13</v>
      </c>
      <c r="P228" s="4">
        <v>0.1</v>
      </c>
      <c r="Q228" s="4" t="s">
        <v>13</v>
      </c>
      <c r="R228" s="4" t="s">
        <v>13</v>
      </c>
      <c r="S228" s="4">
        <v>0.15</v>
      </c>
      <c r="T228" s="4" t="s">
        <v>13</v>
      </c>
    </row>
    <row r="229" spans="2:20">
      <c r="B229" s="29">
        <v>41181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0.16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29">
        <v>41182</v>
      </c>
      <c r="C230" s="4">
        <v>0.23</v>
      </c>
      <c r="D230" s="4">
        <v>0.23</v>
      </c>
      <c r="E230" s="4">
        <v>0.2</v>
      </c>
      <c r="F230" s="4">
        <v>0.12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0.17</v>
      </c>
      <c r="M230" s="4">
        <v>0.18</v>
      </c>
      <c r="N230" s="4" t="s">
        <v>13</v>
      </c>
      <c r="O230" s="4" t="s">
        <v>13</v>
      </c>
      <c r="P230" s="4">
        <v>0</v>
      </c>
      <c r="Q230" s="4" t="s">
        <v>13</v>
      </c>
      <c r="R230" s="4" t="s">
        <v>13</v>
      </c>
      <c r="S230" s="4">
        <v>0</v>
      </c>
      <c r="T230" s="4" t="s">
        <v>13</v>
      </c>
    </row>
    <row r="231" spans="2:20">
      <c r="B231" s="29">
        <v>41183</v>
      </c>
      <c r="C231" s="4">
        <v>0.19</v>
      </c>
      <c r="D231" s="4">
        <v>0.19</v>
      </c>
      <c r="E231" s="4">
        <v>0.16</v>
      </c>
      <c r="F231" s="4">
        <v>0.1</v>
      </c>
      <c r="G231" s="4">
        <v>0.15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0.15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29">
        <v>41184</v>
      </c>
      <c r="C232" s="4">
        <v>0.25</v>
      </c>
      <c r="D232" s="4">
        <v>0.25</v>
      </c>
      <c r="E232" s="4">
        <v>0.21</v>
      </c>
      <c r="F232" s="4">
        <v>0.13</v>
      </c>
      <c r="G232" s="4">
        <v>0.2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0.18</v>
      </c>
      <c r="M232" s="4">
        <v>0.19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29">
        <v>41185</v>
      </c>
      <c r="C233" s="4">
        <v>0.26</v>
      </c>
      <c r="D233" s="4">
        <v>0.26</v>
      </c>
      <c r="E233" s="4">
        <v>0.22</v>
      </c>
      <c r="F233" s="4">
        <v>0.13</v>
      </c>
      <c r="G233" s="4">
        <v>0.21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0.19</v>
      </c>
      <c r="M233" s="4">
        <v>0.2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29">
        <v>41186</v>
      </c>
      <c r="C234" s="4">
        <v>0.2</v>
      </c>
      <c r="D234" s="4">
        <v>0.2</v>
      </c>
      <c r="E234" s="4">
        <v>0.17</v>
      </c>
      <c r="F234" s="4">
        <v>0.1</v>
      </c>
      <c r="G234" s="4">
        <v>0.16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0.15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29">
        <v>41187</v>
      </c>
      <c r="C235" s="4">
        <v>0.15</v>
      </c>
      <c r="D235" s="4">
        <v>0.15</v>
      </c>
      <c r="E235" s="4">
        <v>0.13</v>
      </c>
      <c r="F235" s="4">
        <v>7.0000000000000007E-2</v>
      </c>
      <c r="G235" s="4">
        <v>0.12</v>
      </c>
      <c r="H235" s="4" t="s">
        <v>13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29">
        <v>41188</v>
      </c>
      <c r="C236" s="4">
        <v>0.16</v>
      </c>
      <c r="D236" s="4">
        <v>0.16</v>
      </c>
      <c r="E236" s="4">
        <v>0.14000000000000001</v>
      </c>
      <c r="F236" s="4">
        <v>7.0000000000000007E-2</v>
      </c>
      <c r="G236" s="4">
        <v>0.13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29">
        <v>41189</v>
      </c>
      <c r="C237" s="4">
        <v>0.14000000000000001</v>
      </c>
      <c r="D237" s="4">
        <v>0.14000000000000001</v>
      </c>
      <c r="E237" s="4">
        <v>0.12</v>
      </c>
      <c r="F237" s="4">
        <v>0.06</v>
      </c>
      <c r="G237" s="4">
        <v>0.11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29">
        <v>41190</v>
      </c>
      <c r="C238" s="4">
        <v>0.17</v>
      </c>
      <c r="D238" s="4">
        <v>0.17</v>
      </c>
      <c r="E238" s="4">
        <v>0.14000000000000001</v>
      </c>
      <c r="F238" s="4">
        <v>7.0000000000000007E-2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29">
        <v>41191</v>
      </c>
      <c r="C239" s="4">
        <v>0.13</v>
      </c>
      <c r="D239" s="4">
        <v>0.13</v>
      </c>
      <c r="E239" s="4">
        <v>0.11</v>
      </c>
      <c r="F239" s="4">
        <v>0.05</v>
      </c>
      <c r="G239" s="4">
        <v>0.1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0.09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29">
        <v>41192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4" t="s">
        <v>13</v>
      </c>
      <c r="I240" s="4" t="s">
        <v>13</v>
      </c>
      <c r="J240" s="4" t="s">
        <v>13</v>
      </c>
      <c r="K240" s="4" t="s">
        <v>13</v>
      </c>
      <c r="L240" s="4" t="s">
        <v>13</v>
      </c>
      <c r="M240" s="19">
        <v>0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2">
      <c r="B241" s="29"/>
    </row>
    <row r="242" spans="2:22">
      <c r="B242" s="29"/>
    </row>
    <row r="243" spans="2:22">
      <c r="B243" s="10"/>
      <c r="C243" s="11">
        <v>50</v>
      </c>
      <c r="D243" s="10">
        <v>10</v>
      </c>
      <c r="E243" s="10">
        <v>11</v>
      </c>
      <c r="F243" s="10">
        <v>12</v>
      </c>
      <c r="G243" s="10">
        <v>13</v>
      </c>
      <c r="H243" s="10">
        <v>21</v>
      </c>
      <c r="I243" s="10">
        <v>22</v>
      </c>
      <c r="J243" s="10">
        <v>23</v>
      </c>
      <c r="K243" s="10">
        <v>31</v>
      </c>
      <c r="L243" s="10">
        <v>32</v>
      </c>
      <c r="M243" s="10">
        <v>33</v>
      </c>
      <c r="N243" s="10">
        <v>41</v>
      </c>
      <c r="O243" s="10">
        <v>42</v>
      </c>
      <c r="P243" s="10">
        <v>43</v>
      </c>
      <c r="Q243" s="10">
        <v>51</v>
      </c>
      <c r="R243" s="10">
        <v>61</v>
      </c>
      <c r="S243" s="10">
        <v>62</v>
      </c>
      <c r="T243" s="10">
        <v>78</v>
      </c>
    </row>
    <row r="244" spans="2:22" ht="15.75" thickBot="1">
      <c r="B244" s="12" t="s">
        <v>14</v>
      </c>
      <c r="C244" s="13" t="s">
        <v>0</v>
      </c>
      <c r="D244" s="13" t="s">
        <v>2</v>
      </c>
      <c r="E244" s="13" t="s">
        <v>1</v>
      </c>
      <c r="F244" s="13" t="s">
        <v>7</v>
      </c>
      <c r="G244" s="13" t="s">
        <v>6</v>
      </c>
      <c r="H244" s="13" t="s">
        <v>12</v>
      </c>
      <c r="I244" s="13" t="s">
        <v>11</v>
      </c>
      <c r="J244" s="13" t="s">
        <v>11</v>
      </c>
      <c r="K244" s="13" t="s">
        <v>4</v>
      </c>
      <c r="L244" s="13" t="s">
        <v>4</v>
      </c>
      <c r="M244" s="13" t="s">
        <v>4</v>
      </c>
      <c r="N244" s="13" t="s">
        <v>9</v>
      </c>
      <c r="O244" s="13" t="s">
        <v>9</v>
      </c>
      <c r="P244" s="13" t="s">
        <v>9</v>
      </c>
      <c r="Q244" s="13" t="s">
        <v>3</v>
      </c>
      <c r="R244" s="13" t="s">
        <v>5</v>
      </c>
      <c r="S244" s="13" t="s">
        <v>5</v>
      </c>
      <c r="T244" s="13" t="s">
        <v>8</v>
      </c>
    </row>
    <row r="245" spans="2:22" ht="15.75" thickTop="1">
      <c r="B245" s="15" t="s">
        <v>163</v>
      </c>
      <c r="U245" s="4"/>
    </row>
    <row r="246" spans="2:22">
      <c r="B246" s="10"/>
      <c r="C246" s="11">
        <v>50</v>
      </c>
      <c r="D246" s="10">
        <v>10</v>
      </c>
      <c r="E246" s="10">
        <v>11</v>
      </c>
      <c r="F246" s="10">
        <v>12</v>
      </c>
      <c r="G246" s="10">
        <v>13</v>
      </c>
      <c r="H246" s="10">
        <v>21</v>
      </c>
      <c r="I246" s="10">
        <v>22</v>
      </c>
      <c r="J246" s="10">
        <v>23</v>
      </c>
      <c r="K246" s="10">
        <v>31</v>
      </c>
      <c r="L246" s="10">
        <v>32</v>
      </c>
      <c r="M246" s="10">
        <v>33</v>
      </c>
      <c r="N246" s="10">
        <v>41</v>
      </c>
      <c r="O246" s="10">
        <v>42</v>
      </c>
      <c r="P246" s="10"/>
      <c r="Q246" s="10">
        <v>51</v>
      </c>
      <c r="R246" s="10">
        <v>61</v>
      </c>
      <c r="S246" s="10">
        <v>62</v>
      </c>
      <c r="T246" s="10">
        <v>73</v>
      </c>
    </row>
    <row r="247" spans="2:22" ht="15.75" thickBot="1">
      <c r="B247" s="12" t="s">
        <v>14</v>
      </c>
      <c r="C247" s="13" t="s">
        <v>0</v>
      </c>
      <c r="D247" s="13" t="s">
        <v>2</v>
      </c>
      <c r="E247" s="13" t="s">
        <v>1</v>
      </c>
      <c r="F247" s="13" t="s">
        <v>7</v>
      </c>
      <c r="G247" s="13" t="s">
        <v>6</v>
      </c>
      <c r="H247" s="13" t="s">
        <v>12</v>
      </c>
      <c r="I247" s="13" t="s">
        <v>11</v>
      </c>
      <c r="J247" s="13" t="s">
        <v>11</v>
      </c>
      <c r="K247" s="13" t="s">
        <v>4</v>
      </c>
      <c r="L247" s="13" t="s">
        <v>4</v>
      </c>
      <c r="M247" s="13" t="s">
        <v>4</v>
      </c>
      <c r="N247" s="13" t="s">
        <v>9</v>
      </c>
      <c r="O247" s="13" t="s">
        <v>9</v>
      </c>
      <c r="P247" s="13"/>
      <c r="Q247" s="13" t="s">
        <v>3</v>
      </c>
      <c r="R247" s="13" t="s">
        <v>5</v>
      </c>
      <c r="S247" s="13" t="s">
        <v>5</v>
      </c>
      <c r="T247" s="13" t="s">
        <v>8</v>
      </c>
    </row>
    <row r="248" spans="2:22" ht="15.75" thickTop="1">
      <c r="B248" s="29">
        <v>41105</v>
      </c>
      <c r="C248" s="19">
        <v>0.31</v>
      </c>
      <c r="D248" s="19">
        <v>0.31</v>
      </c>
      <c r="E248" s="19">
        <v>0.26</v>
      </c>
      <c r="F248" s="19">
        <v>0.21</v>
      </c>
      <c r="G248" s="19">
        <v>0.25</v>
      </c>
      <c r="H248" s="19">
        <v>0.26</v>
      </c>
      <c r="I248" s="19">
        <v>0.31</v>
      </c>
      <c r="J248" s="19">
        <v>0.31</v>
      </c>
      <c r="K248" s="19">
        <v>0.31</v>
      </c>
      <c r="L248" s="19">
        <v>0.31</v>
      </c>
      <c r="M248" s="19">
        <v>0.31</v>
      </c>
      <c r="N248" s="19">
        <v>0.28999999999999998</v>
      </c>
      <c r="O248" s="19">
        <v>0.28000000000000003</v>
      </c>
      <c r="P248" s="19"/>
      <c r="Q248" s="19">
        <v>0.28000000000000003</v>
      </c>
      <c r="R248" s="19">
        <v>0.26</v>
      </c>
      <c r="S248" s="19">
        <v>0.23</v>
      </c>
      <c r="T248" s="4">
        <v>0.12</v>
      </c>
      <c r="V248" s="49"/>
    </row>
    <row r="249" spans="2:22">
      <c r="B249" s="29">
        <v>41106</v>
      </c>
      <c r="C249" s="19">
        <v>0.19</v>
      </c>
      <c r="D249" s="19">
        <v>0.19</v>
      </c>
      <c r="E249" s="19">
        <v>0.16</v>
      </c>
      <c r="F249" s="19">
        <v>0.13</v>
      </c>
      <c r="G249" s="19">
        <v>0.15</v>
      </c>
      <c r="H249" s="19">
        <v>0.15</v>
      </c>
      <c r="I249" s="19">
        <v>0.19</v>
      </c>
      <c r="J249" s="19">
        <v>0.19</v>
      </c>
      <c r="K249" s="19">
        <v>0.19</v>
      </c>
      <c r="L249" s="19">
        <v>0.19</v>
      </c>
      <c r="M249" s="19">
        <v>0.19</v>
      </c>
      <c r="N249" s="19">
        <v>0.18</v>
      </c>
      <c r="O249" s="19">
        <v>0.17</v>
      </c>
      <c r="P249" s="19"/>
      <c r="Q249" s="19">
        <v>0.17</v>
      </c>
      <c r="R249" s="19">
        <v>0.16</v>
      </c>
      <c r="S249" s="19">
        <v>0.15</v>
      </c>
      <c r="T249" s="4">
        <v>7.0000000000000007E-2</v>
      </c>
      <c r="V249" s="49"/>
    </row>
    <row r="250" spans="2:22">
      <c r="B250" s="29">
        <v>41107</v>
      </c>
      <c r="C250" s="19">
        <v>0.35</v>
      </c>
      <c r="D250" s="19">
        <v>0.35</v>
      </c>
      <c r="E250" s="19">
        <v>0.3</v>
      </c>
      <c r="F250" s="19">
        <v>0.24</v>
      </c>
      <c r="G250" s="19">
        <v>0.28000000000000003</v>
      </c>
      <c r="H250" s="19">
        <v>0.27</v>
      </c>
      <c r="I250" s="19">
        <v>0.34</v>
      </c>
      <c r="J250" s="19">
        <v>0.35</v>
      </c>
      <c r="K250" s="19">
        <v>0.35</v>
      </c>
      <c r="L250" s="19">
        <v>0.35</v>
      </c>
      <c r="M250" s="19">
        <v>0.35</v>
      </c>
      <c r="N250" s="19">
        <v>0.33</v>
      </c>
      <c r="O250" s="19">
        <v>0.32</v>
      </c>
      <c r="P250" s="19"/>
      <c r="Q250" s="19">
        <v>0.32</v>
      </c>
      <c r="R250" s="19">
        <v>0.31</v>
      </c>
      <c r="S250" s="19">
        <v>0.27</v>
      </c>
      <c r="T250" s="4">
        <v>0.11</v>
      </c>
      <c r="V250" s="49"/>
    </row>
    <row r="251" spans="2:22">
      <c r="B251" s="29">
        <v>41108</v>
      </c>
      <c r="C251" s="19">
        <v>0.38</v>
      </c>
      <c r="D251" s="19">
        <v>0.38</v>
      </c>
      <c r="E251" s="19">
        <v>0.32</v>
      </c>
      <c r="F251" s="19">
        <v>0.26</v>
      </c>
      <c r="G251" s="19">
        <v>0.3</v>
      </c>
      <c r="H251" s="19">
        <v>0.28999999999999998</v>
      </c>
      <c r="I251" s="19">
        <v>0.37</v>
      </c>
      <c r="J251" s="19">
        <v>0.38</v>
      </c>
      <c r="K251" s="19">
        <v>0.38</v>
      </c>
      <c r="L251" s="19">
        <v>0.38</v>
      </c>
      <c r="M251" s="19">
        <v>0.38</v>
      </c>
      <c r="N251" s="19">
        <v>0.35</v>
      </c>
      <c r="O251" s="19">
        <v>0.35</v>
      </c>
      <c r="P251" s="19"/>
      <c r="Q251" s="19">
        <v>0.36</v>
      </c>
      <c r="R251" s="19">
        <v>0.34</v>
      </c>
      <c r="S251" s="19">
        <v>0.3</v>
      </c>
      <c r="T251" s="4">
        <v>0.11</v>
      </c>
      <c r="V251" s="49"/>
    </row>
    <row r="252" spans="2:22">
      <c r="B252" s="29">
        <v>41109</v>
      </c>
      <c r="C252" s="19">
        <v>0.35</v>
      </c>
      <c r="D252" s="19">
        <v>0.35</v>
      </c>
      <c r="E252" s="19">
        <v>0.3</v>
      </c>
      <c r="F252" s="19">
        <v>0.24</v>
      </c>
      <c r="G252" s="19">
        <v>0.28000000000000003</v>
      </c>
      <c r="H252" s="19">
        <v>0.25</v>
      </c>
      <c r="I252" s="19">
        <v>0.34</v>
      </c>
      <c r="J252" s="19">
        <v>0.35</v>
      </c>
      <c r="K252" s="19">
        <v>0.35</v>
      </c>
      <c r="L252" s="19">
        <v>0.35</v>
      </c>
      <c r="M252" s="19">
        <v>0.35</v>
      </c>
      <c r="N252" s="19">
        <v>0.33</v>
      </c>
      <c r="O252" s="19">
        <v>0.32</v>
      </c>
      <c r="P252" s="19"/>
      <c r="Q252" s="19">
        <v>0.33</v>
      </c>
      <c r="R252" s="19">
        <v>0.32</v>
      </c>
      <c r="S252" s="19">
        <v>0.28000000000000003</v>
      </c>
      <c r="T252" s="4">
        <v>0.1</v>
      </c>
      <c r="V252" s="49"/>
    </row>
    <row r="253" spans="2:22">
      <c r="B253" s="29">
        <v>41110</v>
      </c>
      <c r="C253" s="19">
        <v>0.34</v>
      </c>
      <c r="D253" s="19">
        <v>0.34</v>
      </c>
      <c r="E253" s="19">
        <v>0.28999999999999998</v>
      </c>
      <c r="F253" s="19">
        <v>0.23</v>
      </c>
      <c r="G253" s="19">
        <v>0.27</v>
      </c>
      <c r="H253" s="19">
        <v>0.24</v>
      </c>
      <c r="I253" s="19">
        <v>0.32</v>
      </c>
      <c r="J253" s="19">
        <v>0.34</v>
      </c>
      <c r="K253" s="19">
        <v>0.34</v>
      </c>
      <c r="L253" s="19">
        <v>0.34</v>
      </c>
      <c r="M253" s="19">
        <v>0.34</v>
      </c>
      <c r="N253" s="19">
        <v>0.32</v>
      </c>
      <c r="O253" s="19">
        <v>0.32</v>
      </c>
      <c r="P253" s="19"/>
      <c r="Q253" s="19">
        <v>0.32</v>
      </c>
      <c r="R253" s="19">
        <v>0.31</v>
      </c>
      <c r="S253" s="19">
        <v>0.28000000000000003</v>
      </c>
      <c r="T253" s="4">
        <v>0.09</v>
      </c>
      <c r="V253" s="49"/>
    </row>
    <row r="254" spans="2:22">
      <c r="B254" s="29">
        <v>41111</v>
      </c>
      <c r="C254" s="19">
        <v>0.35</v>
      </c>
      <c r="D254" s="19">
        <v>0.35</v>
      </c>
      <c r="E254" s="19">
        <v>0.3</v>
      </c>
      <c r="F254" s="19">
        <v>0.24</v>
      </c>
      <c r="G254" s="19">
        <v>0.28000000000000003</v>
      </c>
      <c r="H254" s="19">
        <v>0.24</v>
      </c>
      <c r="I254" s="19">
        <v>0.31</v>
      </c>
      <c r="J254" s="19">
        <v>0.35</v>
      </c>
      <c r="K254" s="19">
        <v>0.35</v>
      </c>
      <c r="L254" s="19">
        <v>0.35</v>
      </c>
      <c r="M254" s="19">
        <v>0.35</v>
      </c>
      <c r="N254" s="19">
        <v>0.33</v>
      </c>
      <c r="O254" s="19">
        <v>0.33</v>
      </c>
      <c r="P254" s="19"/>
      <c r="Q254" s="19">
        <v>0.33</v>
      </c>
      <c r="R254" s="19">
        <v>0.33</v>
      </c>
      <c r="S254" s="19">
        <v>0.28999999999999998</v>
      </c>
      <c r="T254" s="4">
        <v>0.08</v>
      </c>
      <c r="V254" s="49"/>
    </row>
    <row r="255" spans="2:22">
      <c r="B255" s="29">
        <v>41112</v>
      </c>
      <c r="C255" s="19">
        <v>0.28000000000000003</v>
      </c>
      <c r="D255" s="19">
        <v>0.28000000000000003</v>
      </c>
      <c r="E255" s="19">
        <v>0.24</v>
      </c>
      <c r="F255" s="19">
        <v>0.19</v>
      </c>
      <c r="G255" s="19">
        <v>0.22</v>
      </c>
      <c r="H255" s="19">
        <v>0.18</v>
      </c>
      <c r="I255" s="19">
        <v>0.24</v>
      </c>
      <c r="J255" s="19">
        <v>0.28000000000000003</v>
      </c>
      <c r="K255" s="19">
        <v>0.28000000000000003</v>
      </c>
      <c r="L255" s="19">
        <v>0.28000000000000003</v>
      </c>
      <c r="M255" s="19">
        <v>0.28000000000000003</v>
      </c>
      <c r="N255" s="19">
        <v>0.26</v>
      </c>
      <c r="O255" s="19">
        <v>0.26</v>
      </c>
      <c r="P255" s="19"/>
      <c r="Q255" s="19">
        <v>0.27</v>
      </c>
      <c r="R255" s="19">
        <v>0.27</v>
      </c>
      <c r="S255" s="19">
        <v>0.24</v>
      </c>
      <c r="T255" s="4">
        <v>0.06</v>
      </c>
      <c r="V255" s="49"/>
    </row>
    <row r="256" spans="2:22">
      <c r="B256" s="29">
        <v>41113</v>
      </c>
      <c r="C256" s="19">
        <v>0.28999999999999998</v>
      </c>
      <c r="D256" s="19">
        <v>0.28999999999999998</v>
      </c>
      <c r="E256" s="19">
        <v>0.25</v>
      </c>
      <c r="F256" s="19">
        <v>0.2</v>
      </c>
      <c r="G256" s="19">
        <v>0.23</v>
      </c>
      <c r="H256" s="19">
        <v>0.18</v>
      </c>
      <c r="I256" s="19">
        <v>0.23</v>
      </c>
      <c r="J256" s="19">
        <v>0.28999999999999998</v>
      </c>
      <c r="K256" s="19">
        <v>0.28999999999999998</v>
      </c>
      <c r="L256" s="19">
        <v>0.28999999999999998</v>
      </c>
      <c r="M256" s="19">
        <v>0.28999999999999998</v>
      </c>
      <c r="N256" s="19">
        <v>0.27</v>
      </c>
      <c r="O256" s="19">
        <v>0.27</v>
      </c>
      <c r="P256" s="19"/>
      <c r="Q256" s="19">
        <v>0.28000000000000003</v>
      </c>
      <c r="R256" s="19">
        <v>0.28000000000000003</v>
      </c>
      <c r="S256" s="19">
        <v>0.25</v>
      </c>
      <c r="T256" s="4">
        <v>0.06</v>
      </c>
      <c r="V256" s="49"/>
    </row>
    <row r="257" spans="2:22">
      <c r="B257" s="29">
        <v>41114</v>
      </c>
      <c r="C257" s="19">
        <v>0.27</v>
      </c>
      <c r="D257" s="19">
        <v>0.27</v>
      </c>
      <c r="E257" s="19">
        <v>0.23</v>
      </c>
      <c r="F257" s="19">
        <v>0.18</v>
      </c>
      <c r="G257" s="19">
        <v>0.22</v>
      </c>
      <c r="H257" s="19">
        <v>0.16</v>
      </c>
      <c r="I257" s="19">
        <v>0.2</v>
      </c>
      <c r="J257" s="19">
        <v>0.27</v>
      </c>
      <c r="K257" s="19">
        <v>0.27</v>
      </c>
      <c r="L257" s="19">
        <v>0.27</v>
      </c>
      <c r="M257" s="19">
        <v>0.27</v>
      </c>
      <c r="N257" s="19">
        <v>0.25</v>
      </c>
      <c r="O257" s="19">
        <v>0.25</v>
      </c>
      <c r="P257" s="19"/>
      <c r="Q257" s="19">
        <v>0.26</v>
      </c>
      <c r="R257" s="19">
        <v>0.27</v>
      </c>
      <c r="S257" s="19">
        <v>0.24</v>
      </c>
      <c r="T257" s="4">
        <v>0.05</v>
      </c>
      <c r="V257" s="49"/>
    </row>
    <row r="258" spans="2:22">
      <c r="B258" s="29">
        <v>41115</v>
      </c>
      <c r="C258" s="19">
        <v>0.3</v>
      </c>
      <c r="D258" s="19">
        <v>0.3</v>
      </c>
      <c r="E258" s="19">
        <v>0.26</v>
      </c>
      <c r="F258" s="19">
        <v>0.2</v>
      </c>
      <c r="G258" s="19">
        <v>0.24</v>
      </c>
      <c r="H258" s="19">
        <v>0.17</v>
      </c>
      <c r="I258" s="19">
        <v>0.21</v>
      </c>
      <c r="J258" s="19">
        <v>0.3</v>
      </c>
      <c r="K258" s="19">
        <v>0.3</v>
      </c>
      <c r="L258" s="19">
        <v>0.3</v>
      </c>
      <c r="M258" s="19">
        <v>0.3</v>
      </c>
      <c r="N258" s="19">
        <v>0.28000000000000003</v>
      </c>
      <c r="O258" s="19">
        <v>0.28000000000000003</v>
      </c>
      <c r="P258" s="19"/>
      <c r="Q258" s="19">
        <v>0.28999999999999998</v>
      </c>
      <c r="R258" s="19">
        <v>0.3</v>
      </c>
      <c r="S258" s="19">
        <v>0.27</v>
      </c>
      <c r="T258" s="4">
        <v>0</v>
      </c>
      <c r="V258" s="49"/>
    </row>
    <row r="259" spans="2:22">
      <c r="B259" s="29">
        <v>41116</v>
      </c>
      <c r="C259" s="19">
        <v>0.38</v>
      </c>
      <c r="D259" s="19">
        <v>0.38</v>
      </c>
      <c r="E259" s="19">
        <v>0.32</v>
      </c>
      <c r="F259" s="19">
        <v>0.26</v>
      </c>
      <c r="G259" s="19">
        <v>0.3</v>
      </c>
      <c r="H259" s="19">
        <v>0.2</v>
      </c>
      <c r="I259" s="19">
        <v>0.25</v>
      </c>
      <c r="J259" s="19">
        <v>0.38</v>
      </c>
      <c r="K259" s="19">
        <v>0.38</v>
      </c>
      <c r="L259" s="19">
        <v>0.38</v>
      </c>
      <c r="M259" s="19">
        <v>0.38</v>
      </c>
      <c r="N259" s="19">
        <v>0.35</v>
      </c>
      <c r="O259" s="19">
        <v>0.35</v>
      </c>
      <c r="P259" s="19"/>
      <c r="Q259" s="19">
        <v>0.36</v>
      </c>
      <c r="R259" s="19">
        <v>0.38</v>
      </c>
      <c r="S259" s="19">
        <v>0.35</v>
      </c>
      <c r="T259" s="4" t="s">
        <v>13</v>
      </c>
      <c r="V259" s="49"/>
    </row>
    <row r="260" spans="2:22">
      <c r="B260" s="29">
        <v>41117</v>
      </c>
      <c r="C260" s="19">
        <v>0.34</v>
      </c>
      <c r="D260" s="19">
        <v>0.34</v>
      </c>
      <c r="E260" s="19">
        <v>0.28999999999999998</v>
      </c>
      <c r="F260" s="19">
        <v>0.23</v>
      </c>
      <c r="G260" s="19">
        <v>0.27</v>
      </c>
      <c r="H260" s="19">
        <v>0.17</v>
      </c>
      <c r="I260" s="19">
        <v>0.21</v>
      </c>
      <c r="J260" s="19">
        <v>0.34</v>
      </c>
      <c r="K260" s="19">
        <v>0.34</v>
      </c>
      <c r="L260" s="19">
        <v>0.34</v>
      </c>
      <c r="M260" s="19">
        <v>0.34</v>
      </c>
      <c r="N260" s="19">
        <v>0.32</v>
      </c>
      <c r="O260" s="19">
        <v>0.32</v>
      </c>
      <c r="P260" s="19"/>
      <c r="Q260" s="19">
        <v>0.32</v>
      </c>
      <c r="R260" s="19">
        <v>0.34</v>
      </c>
      <c r="S260" s="19">
        <v>0.32</v>
      </c>
      <c r="T260" s="4" t="s">
        <v>13</v>
      </c>
      <c r="V260" s="49"/>
    </row>
    <row r="261" spans="2:22">
      <c r="B261" s="29">
        <v>41118</v>
      </c>
      <c r="C261" s="19">
        <v>0.35</v>
      </c>
      <c r="D261" s="19">
        <v>0.35</v>
      </c>
      <c r="E261" s="19">
        <v>0.3</v>
      </c>
      <c r="F261" s="19">
        <v>0.24</v>
      </c>
      <c r="G261" s="19">
        <v>0.28000000000000003</v>
      </c>
      <c r="H261" s="19">
        <v>0.17</v>
      </c>
      <c r="I261" s="19">
        <v>0.21</v>
      </c>
      <c r="J261" s="19">
        <v>0.35</v>
      </c>
      <c r="K261" s="19">
        <v>0.35</v>
      </c>
      <c r="L261" s="19">
        <v>0.35</v>
      </c>
      <c r="M261" s="19">
        <v>0.35</v>
      </c>
      <c r="N261" s="19">
        <v>0.33</v>
      </c>
      <c r="O261" s="19">
        <v>0.33</v>
      </c>
      <c r="P261" s="19"/>
      <c r="Q261" s="19">
        <v>0.33</v>
      </c>
      <c r="R261" s="19">
        <v>0.35</v>
      </c>
      <c r="S261" s="19">
        <v>0.33</v>
      </c>
      <c r="T261" s="4" t="s">
        <v>13</v>
      </c>
      <c r="V261" s="49"/>
    </row>
    <row r="262" spans="2:22">
      <c r="B262" s="29">
        <v>41119</v>
      </c>
      <c r="C262" s="19">
        <v>0.35</v>
      </c>
      <c r="D262" s="19">
        <v>0.35</v>
      </c>
      <c r="E262" s="19">
        <v>0.3</v>
      </c>
      <c r="F262" s="19">
        <v>0.24</v>
      </c>
      <c r="G262" s="19">
        <v>0.28000000000000003</v>
      </c>
      <c r="H262" s="19">
        <v>0.16</v>
      </c>
      <c r="I262" s="19">
        <v>0.19</v>
      </c>
      <c r="J262" s="19">
        <v>0.35</v>
      </c>
      <c r="K262" s="19">
        <v>0.35</v>
      </c>
      <c r="L262" s="19">
        <v>0.35</v>
      </c>
      <c r="M262" s="19">
        <v>0.35</v>
      </c>
      <c r="N262" s="19">
        <v>0.33</v>
      </c>
      <c r="O262" s="19">
        <v>0.33</v>
      </c>
      <c r="P262" s="19"/>
      <c r="Q262" s="19">
        <v>0.33</v>
      </c>
      <c r="R262" s="19">
        <v>0.35</v>
      </c>
      <c r="S262" s="19">
        <v>0.33</v>
      </c>
      <c r="T262" s="4" t="s">
        <v>13</v>
      </c>
      <c r="V262" s="49"/>
    </row>
    <row r="263" spans="2:22">
      <c r="B263" s="9"/>
    </row>
    <row r="264" spans="2:22">
      <c r="B264" s="9"/>
    </row>
    <row r="265" spans="2:22">
      <c r="B265" s="9"/>
    </row>
    <row r="266" spans="2:22">
      <c r="B266" s="9"/>
    </row>
    <row r="267" spans="2:22">
      <c r="B267" s="9"/>
    </row>
    <row r="268" spans="2:22">
      <c r="B268" s="9"/>
    </row>
    <row r="269" spans="2:22">
      <c r="B269" s="9"/>
    </row>
    <row r="270" spans="2:22">
      <c r="B270" s="9"/>
    </row>
    <row r="271" spans="2:22">
      <c r="B271" s="9"/>
    </row>
    <row r="272" spans="2:22">
      <c r="B272" s="9"/>
    </row>
    <row r="273" spans="2:20">
      <c r="B273" s="9"/>
    </row>
    <row r="274" spans="2:20">
      <c r="B274" s="9"/>
    </row>
    <row r="275" spans="2:20">
      <c r="B275" s="9"/>
    </row>
    <row r="276" spans="2:20">
      <c r="B276" s="9"/>
    </row>
    <row r="277" spans="2:20">
      <c r="B277" s="9"/>
    </row>
    <row r="278" spans="2:20">
      <c r="B278" s="9"/>
    </row>
    <row r="279" spans="2:20">
      <c r="B279" s="1" t="s">
        <v>177</v>
      </c>
    </row>
    <row r="280" spans="2:20">
      <c r="B280" s="33">
        <v>41115</v>
      </c>
      <c r="C280" s="50">
        <f>0.663*(C258)+0.0537</f>
        <v>0.25259999999999999</v>
      </c>
    </row>
    <row r="281" spans="2:20">
      <c r="B281" s="35">
        <v>41116</v>
      </c>
      <c r="C281" s="36">
        <f>0.663*(C259)+0.0537</f>
        <v>0.30564000000000002</v>
      </c>
    </row>
    <row r="282" spans="2:20">
      <c r="B282" s="35">
        <v>41117</v>
      </c>
      <c r="C282" s="36">
        <f>0.663*(C260)+0.0537</f>
        <v>0.27912000000000003</v>
      </c>
    </row>
    <row r="283" spans="2:20">
      <c r="B283" s="35">
        <v>41118</v>
      </c>
      <c r="C283" s="36">
        <f>0.663*(C261)+0.0537</f>
        <v>0.28575</v>
      </c>
    </row>
    <row r="284" spans="2:20">
      <c r="B284" s="37">
        <v>41119</v>
      </c>
      <c r="C284" s="51">
        <f>0.663*(C262)+0.0537</f>
        <v>0.28575</v>
      </c>
    </row>
    <row r="285" spans="2:20">
      <c r="B285" s="9"/>
    </row>
    <row r="286" spans="2:20">
      <c r="B286" s="14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</row>
  </sheetData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T276"/>
  <sheetViews>
    <sheetView workbookViewId="0">
      <selection activeCell="B32" sqref="B3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5" t="s">
        <v>52</v>
      </c>
    </row>
    <row r="3" spans="2:20">
      <c r="B3" s="15" t="s">
        <v>157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12" si="0">C18</f>
        <v>2.5900000000000007</v>
      </c>
      <c r="D5" s="22">
        <f t="shared" si="0"/>
        <v>1.32</v>
      </c>
      <c r="E5" s="22">
        <f t="shared" si="0"/>
        <v>1.1000000000000001</v>
      </c>
      <c r="F5" s="22">
        <f t="shared" si="0"/>
        <v>1.2000000000000002</v>
      </c>
      <c r="G5" s="22">
        <f t="shared" si="0"/>
        <v>1.5900000000000003</v>
      </c>
      <c r="H5" s="22">
        <f t="shared" si="0"/>
        <v>1.0100000000000002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4.8</v>
      </c>
      <c r="D6" s="19">
        <f t="shared" si="0"/>
        <v>4.51</v>
      </c>
      <c r="E6" s="19">
        <f t="shared" si="0"/>
        <v>3.9899999999999998</v>
      </c>
      <c r="F6" s="19">
        <f t="shared" si="0"/>
        <v>3.2100000000000004</v>
      </c>
      <c r="G6" s="19">
        <f t="shared" si="0"/>
        <v>3.8200000000000012</v>
      </c>
      <c r="H6" s="19">
        <f t="shared" si="0"/>
        <v>4.3</v>
      </c>
      <c r="I6" s="19">
        <f t="shared" ref="I6:I12" si="1">AVERAGE(I19:J19)</f>
        <v>1.2200000000000002</v>
      </c>
      <c r="J6" s="19">
        <f t="shared" ref="J6:J12" si="2">AVERAGE(K19:M19)</f>
        <v>0.38666666666666671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0.84999999999999987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6.1000000000000014</v>
      </c>
      <c r="D7" s="19">
        <f t="shared" si="0"/>
        <v>6.1000000000000014</v>
      </c>
      <c r="E7" s="19">
        <f t="shared" si="0"/>
        <v>5.2100000000000009</v>
      </c>
      <c r="F7" s="19">
        <f t="shared" si="0"/>
        <v>4.17</v>
      </c>
      <c r="G7" s="19">
        <f t="shared" si="0"/>
        <v>4.879999999999999</v>
      </c>
      <c r="H7" s="19">
        <f t="shared" si="0"/>
        <v>6.1000000000000014</v>
      </c>
      <c r="I7" s="19">
        <f t="shared" si="1"/>
        <v>4.9850000000000012</v>
      </c>
      <c r="J7" s="19">
        <f t="shared" si="2"/>
        <v>1.7366666666666672</v>
      </c>
      <c r="K7" s="19">
        <f t="shared" si="3"/>
        <v>1.166666666666667</v>
      </c>
      <c r="L7" s="19">
        <f t="shared" si="4"/>
        <v>0.28000000000000003</v>
      </c>
      <c r="M7" s="19">
        <f t="shared" si="5"/>
        <v>0.88000000000000012</v>
      </c>
      <c r="N7" s="19">
        <f t="shared" si="6"/>
        <v>3.3400000000000007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8.2999999999999989</v>
      </c>
      <c r="D8" s="19">
        <f t="shared" si="0"/>
        <v>8.2999999999999989</v>
      </c>
      <c r="E8" s="19">
        <f t="shared" si="0"/>
        <v>7.09</v>
      </c>
      <c r="F8" s="19">
        <f t="shared" si="0"/>
        <v>5.6400000000000023</v>
      </c>
      <c r="G8" s="19">
        <f t="shared" si="0"/>
        <v>6.63</v>
      </c>
      <c r="H8" s="19">
        <f t="shared" si="0"/>
        <v>8.17</v>
      </c>
      <c r="I8" s="19">
        <f t="shared" si="1"/>
        <v>8.2899999999999991</v>
      </c>
      <c r="J8" s="19">
        <f t="shared" si="2"/>
        <v>5.083333333333333</v>
      </c>
      <c r="K8" s="19">
        <f t="shared" si="3"/>
        <v>5.1466666666666674</v>
      </c>
      <c r="L8" s="19">
        <f t="shared" si="4"/>
        <v>4.18</v>
      </c>
      <c r="M8" s="19">
        <f t="shared" si="5"/>
        <v>3.8650000000000002</v>
      </c>
      <c r="N8" s="19">
        <f t="shared" si="6"/>
        <v>7.5900000000000016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9.73</v>
      </c>
      <c r="D9" s="19">
        <f t="shared" si="0"/>
        <v>9.73</v>
      </c>
      <c r="E9" s="19">
        <f t="shared" si="0"/>
        <v>8.2799999999999976</v>
      </c>
      <c r="F9" s="19">
        <f t="shared" si="0"/>
        <v>6.5900000000000016</v>
      </c>
      <c r="G9" s="19">
        <f t="shared" si="0"/>
        <v>7.8000000000000007</v>
      </c>
      <c r="H9" s="19">
        <f t="shared" si="0"/>
        <v>3.3100000000000005</v>
      </c>
      <c r="I9" s="19">
        <f t="shared" si="1"/>
        <v>8.7550000000000026</v>
      </c>
      <c r="J9" s="19">
        <f t="shared" si="2"/>
        <v>9.173333333333332</v>
      </c>
      <c r="K9" s="19">
        <f t="shared" si="3"/>
        <v>8.7366666666666664</v>
      </c>
      <c r="L9" s="19">
        <f t="shared" si="4"/>
        <v>9.0499999999999972</v>
      </c>
      <c r="M9" s="19">
        <f t="shared" si="5"/>
        <v>8.1849999999999987</v>
      </c>
      <c r="N9" s="19">
        <f t="shared" si="6"/>
        <v>2.25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9.5399999999999991</v>
      </c>
      <c r="D10" s="19">
        <f t="shared" si="0"/>
        <v>9.5399999999999991</v>
      </c>
      <c r="E10" s="19">
        <f t="shared" si="0"/>
        <v>8.120000000000001</v>
      </c>
      <c r="F10" s="19">
        <f t="shared" si="0"/>
        <v>6.4400000000000022</v>
      </c>
      <c r="G10" s="19">
        <f t="shared" si="0"/>
        <v>7.5999999999999979</v>
      </c>
      <c r="H10" s="19">
        <f t="shared" si="0"/>
        <v>0</v>
      </c>
      <c r="I10" s="19">
        <f t="shared" si="1"/>
        <v>0.59000000000000008</v>
      </c>
      <c r="J10" s="19">
        <f t="shared" si="2"/>
        <v>9.2199999999999989</v>
      </c>
      <c r="K10" s="19">
        <f t="shared" si="3"/>
        <v>8.2866666666666688</v>
      </c>
      <c r="L10" s="19">
        <f t="shared" si="4"/>
        <v>6.78</v>
      </c>
      <c r="M10" s="19">
        <f t="shared" si="5"/>
        <v>9.1549999999999976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6.81</v>
      </c>
      <c r="D11" s="19">
        <f t="shared" si="0"/>
        <v>6.81</v>
      </c>
      <c r="E11" s="19">
        <f t="shared" si="0"/>
        <v>5.7700000000000014</v>
      </c>
      <c r="F11" s="19">
        <f t="shared" si="0"/>
        <v>4.18</v>
      </c>
      <c r="G11" s="19">
        <f t="shared" si="0"/>
        <v>5.4600000000000009</v>
      </c>
      <c r="H11" s="19">
        <f t="shared" si="0"/>
        <v>0</v>
      </c>
      <c r="I11" s="19">
        <f t="shared" si="1"/>
        <v>0</v>
      </c>
      <c r="J11" s="19">
        <f t="shared" si="2"/>
        <v>5.5400000000000018</v>
      </c>
      <c r="K11" s="19">
        <f t="shared" si="3"/>
        <v>3.0700000000000003</v>
      </c>
      <c r="L11" s="19">
        <f t="shared" si="4"/>
        <v>0</v>
      </c>
      <c r="M11" s="19">
        <f t="shared" si="5"/>
        <v>2.38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1.1600000000000004</v>
      </c>
      <c r="D12" s="21">
        <f t="shared" si="0"/>
        <v>1.1600000000000004</v>
      </c>
      <c r="E12" s="21">
        <f t="shared" si="0"/>
        <v>0.98</v>
      </c>
      <c r="F12" s="21">
        <f t="shared" si="0"/>
        <v>0.55000000000000016</v>
      </c>
      <c r="G12" s="21">
        <f t="shared" si="0"/>
        <v>0.93000000000000016</v>
      </c>
      <c r="H12" s="21">
        <f t="shared" si="0"/>
        <v>0</v>
      </c>
      <c r="I12" s="21">
        <f t="shared" si="1"/>
        <v>0</v>
      </c>
      <c r="J12" s="21">
        <f t="shared" si="2"/>
        <v>0.49000000000000005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157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SUM(C32:C62)</f>
        <v>2.5900000000000007</v>
      </c>
      <c r="D18" s="19">
        <f t="shared" ref="D18:T18" si="7">SUM(D32:D62)</f>
        <v>1.32</v>
      </c>
      <c r="E18" s="19">
        <f t="shared" si="7"/>
        <v>1.1000000000000001</v>
      </c>
      <c r="F18" s="19">
        <f t="shared" si="7"/>
        <v>1.2000000000000002</v>
      </c>
      <c r="G18" s="19">
        <f t="shared" si="7"/>
        <v>1.5900000000000003</v>
      </c>
      <c r="H18" s="19">
        <f t="shared" si="7"/>
        <v>1.0100000000000002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SUM(C63:C92)</f>
        <v>4.8</v>
      </c>
      <c r="D19" s="19">
        <f t="shared" ref="D19:T19" si="8">SUM(D63:D92)</f>
        <v>4.51</v>
      </c>
      <c r="E19" s="19">
        <f t="shared" si="8"/>
        <v>3.9899999999999998</v>
      </c>
      <c r="F19" s="19">
        <f t="shared" si="8"/>
        <v>3.2100000000000004</v>
      </c>
      <c r="G19" s="19">
        <f t="shared" si="8"/>
        <v>3.8200000000000012</v>
      </c>
      <c r="H19" s="19">
        <f t="shared" si="8"/>
        <v>4.3</v>
      </c>
      <c r="I19" s="19">
        <f t="shared" si="8"/>
        <v>1.79</v>
      </c>
      <c r="J19" s="19">
        <f t="shared" si="8"/>
        <v>0.65000000000000013</v>
      </c>
      <c r="K19" s="19">
        <f t="shared" si="8"/>
        <v>0.88000000000000012</v>
      </c>
      <c r="L19" s="19">
        <f t="shared" si="8"/>
        <v>0.28000000000000003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0.84999999999999987</v>
      </c>
    </row>
    <row r="20" spans="2:20">
      <c r="B20" s="4" t="s">
        <v>18</v>
      </c>
      <c r="C20" s="19">
        <f>SUM(C93:C123)</f>
        <v>6.1000000000000014</v>
      </c>
      <c r="D20" s="19">
        <f t="shared" ref="D20:T20" si="9">SUM(D93:D123)</f>
        <v>6.1000000000000014</v>
      </c>
      <c r="E20" s="19">
        <f t="shared" si="9"/>
        <v>5.2100000000000009</v>
      </c>
      <c r="F20" s="19">
        <f t="shared" si="9"/>
        <v>4.17</v>
      </c>
      <c r="G20" s="19">
        <f t="shared" si="9"/>
        <v>4.879999999999999</v>
      </c>
      <c r="H20" s="19">
        <f t="shared" si="9"/>
        <v>6.1000000000000014</v>
      </c>
      <c r="I20" s="19">
        <f t="shared" si="9"/>
        <v>5.6000000000000014</v>
      </c>
      <c r="J20" s="19">
        <f t="shared" si="9"/>
        <v>4.37</v>
      </c>
      <c r="K20" s="19">
        <f t="shared" si="9"/>
        <v>2.3600000000000003</v>
      </c>
      <c r="L20" s="19">
        <f t="shared" si="9"/>
        <v>1.7800000000000009</v>
      </c>
      <c r="M20" s="19">
        <f t="shared" si="9"/>
        <v>1.0700000000000003</v>
      </c>
      <c r="N20" s="19">
        <f t="shared" si="9"/>
        <v>2.3900000000000006</v>
      </c>
      <c r="O20" s="19">
        <f t="shared" si="9"/>
        <v>1.1100000000000001</v>
      </c>
      <c r="P20" s="19">
        <f t="shared" si="9"/>
        <v>0</v>
      </c>
      <c r="Q20" s="19">
        <f t="shared" si="9"/>
        <v>0.28000000000000003</v>
      </c>
      <c r="R20" s="19">
        <f t="shared" si="9"/>
        <v>1.3500000000000003</v>
      </c>
      <c r="S20" s="19">
        <f t="shared" si="9"/>
        <v>0.41000000000000003</v>
      </c>
      <c r="T20" s="19">
        <f t="shared" si="9"/>
        <v>3.3400000000000007</v>
      </c>
    </row>
    <row r="21" spans="2:20">
      <c r="B21" s="4" t="s">
        <v>19</v>
      </c>
      <c r="C21" s="19">
        <f>SUM(C124:C153)</f>
        <v>8.2999999999999989</v>
      </c>
      <c r="D21" s="19">
        <f t="shared" ref="D21:T21" si="10">SUM(D124:D153)</f>
        <v>8.2999999999999989</v>
      </c>
      <c r="E21" s="19">
        <f t="shared" si="10"/>
        <v>7.09</v>
      </c>
      <c r="F21" s="19">
        <f t="shared" si="10"/>
        <v>5.6400000000000023</v>
      </c>
      <c r="G21" s="19">
        <f t="shared" si="10"/>
        <v>6.63</v>
      </c>
      <c r="H21" s="19">
        <f t="shared" si="10"/>
        <v>8.17</v>
      </c>
      <c r="I21" s="19">
        <f t="shared" si="10"/>
        <v>8.2999999999999989</v>
      </c>
      <c r="J21" s="19">
        <f t="shared" si="10"/>
        <v>8.2799999999999994</v>
      </c>
      <c r="K21" s="19">
        <f t="shared" si="10"/>
        <v>6.3999999999999995</v>
      </c>
      <c r="L21" s="19">
        <f t="shared" si="10"/>
        <v>5.07</v>
      </c>
      <c r="M21" s="19">
        <f t="shared" si="10"/>
        <v>3.7800000000000007</v>
      </c>
      <c r="N21" s="19">
        <f t="shared" si="10"/>
        <v>6.53</v>
      </c>
      <c r="O21" s="19">
        <f t="shared" si="10"/>
        <v>5.280000000000002</v>
      </c>
      <c r="P21" s="19">
        <f t="shared" si="10"/>
        <v>3.6300000000000008</v>
      </c>
      <c r="Q21" s="19">
        <f t="shared" si="10"/>
        <v>4.18</v>
      </c>
      <c r="R21" s="19">
        <f t="shared" si="10"/>
        <v>4.47</v>
      </c>
      <c r="S21" s="19">
        <f t="shared" si="10"/>
        <v>3.2600000000000011</v>
      </c>
      <c r="T21" s="19">
        <f t="shared" si="10"/>
        <v>7.5900000000000016</v>
      </c>
    </row>
    <row r="22" spans="2:20">
      <c r="B22" s="4" t="s">
        <v>20</v>
      </c>
      <c r="C22" s="19">
        <f>SUM(C154:C184)</f>
        <v>9.73</v>
      </c>
      <c r="D22" s="19">
        <f t="shared" ref="D22:T22" si="11">SUM(D154:D184)</f>
        <v>9.73</v>
      </c>
      <c r="E22" s="19">
        <f t="shared" si="11"/>
        <v>8.2799999999999976</v>
      </c>
      <c r="F22" s="19">
        <f t="shared" si="11"/>
        <v>6.5900000000000016</v>
      </c>
      <c r="G22" s="19">
        <f t="shared" si="11"/>
        <v>7.8000000000000007</v>
      </c>
      <c r="H22" s="19">
        <f t="shared" si="11"/>
        <v>3.3100000000000005</v>
      </c>
      <c r="I22" s="19">
        <f t="shared" si="11"/>
        <v>8.01</v>
      </c>
      <c r="J22" s="19">
        <f t="shared" si="11"/>
        <v>9.5000000000000036</v>
      </c>
      <c r="K22" s="19">
        <f t="shared" si="11"/>
        <v>9.6999999999999993</v>
      </c>
      <c r="L22" s="19">
        <f t="shared" si="11"/>
        <v>9.379999999999999</v>
      </c>
      <c r="M22" s="19">
        <f t="shared" si="11"/>
        <v>8.44</v>
      </c>
      <c r="N22" s="19">
        <f t="shared" si="11"/>
        <v>9.0599999999999987</v>
      </c>
      <c r="O22" s="19">
        <f t="shared" si="11"/>
        <v>8.8899999999999988</v>
      </c>
      <c r="P22" s="19">
        <f t="shared" si="11"/>
        <v>8.2600000000000016</v>
      </c>
      <c r="Q22" s="19">
        <f t="shared" si="11"/>
        <v>9.0499999999999972</v>
      </c>
      <c r="R22" s="19">
        <f t="shared" si="11"/>
        <v>8.9199999999999982</v>
      </c>
      <c r="S22" s="19">
        <f t="shared" si="11"/>
        <v>7.45</v>
      </c>
      <c r="T22" s="19">
        <f t="shared" si="11"/>
        <v>2.25</v>
      </c>
    </row>
    <row r="23" spans="2:20">
      <c r="B23" s="4" t="s">
        <v>21</v>
      </c>
      <c r="C23" s="19">
        <f>SUM(C185:C215)</f>
        <v>9.5399999999999991</v>
      </c>
      <c r="D23" s="19">
        <f t="shared" ref="D23:T23" si="12">SUM(D185:D215)</f>
        <v>9.5399999999999991</v>
      </c>
      <c r="E23" s="19">
        <f t="shared" si="12"/>
        <v>8.120000000000001</v>
      </c>
      <c r="F23" s="19">
        <f t="shared" si="12"/>
        <v>6.4400000000000022</v>
      </c>
      <c r="G23" s="19">
        <f t="shared" si="12"/>
        <v>7.5999999999999979</v>
      </c>
      <c r="H23" s="19">
        <f t="shared" si="12"/>
        <v>0</v>
      </c>
      <c r="I23" s="19">
        <f t="shared" si="12"/>
        <v>0</v>
      </c>
      <c r="J23" s="19">
        <f t="shared" si="12"/>
        <v>1.1800000000000002</v>
      </c>
      <c r="K23" s="19">
        <f t="shared" si="12"/>
        <v>8.990000000000002</v>
      </c>
      <c r="L23" s="19">
        <f t="shared" si="12"/>
        <v>9.2399999999999984</v>
      </c>
      <c r="M23" s="19">
        <f t="shared" si="12"/>
        <v>9.4299999999999979</v>
      </c>
      <c r="N23" s="19">
        <f t="shared" si="12"/>
        <v>7.9500000000000011</v>
      </c>
      <c r="O23" s="19">
        <f t="shared" si="12"/>
        <v>8.3100000000000023</v>
      </c>
      <c r="P23" s="19">
        <f t="shared" si="12"/>
        <v>8.6000000000000014</v>
      </c>
      <c r="Q23" s="19">
        <f t="shared" si="12"/>
        <v>6.78</v>
      </c>
      <c r="R23" s="19">
        <f t="shared" si="12"/>
        <v>9.0899999999999981</v>
      </c>
      <c r="S23" s="19">
        <f t="shared" si="12"/>
        <v>9.2199999999999971</v>
      </c>
      <c r="T23" s="19">
        <f t="shared" si="12"/>
        <v>0</v>
      </c>
    </row>
    <row r="24" spans="2:20">
      <c r="B24" s="4" t="s">
        <v>22</v>
      </c>
      <c r="C24" s="19">
        <f>SUM(C216:C245)</f>
        <v>6.81</v>
      </c>
      <c r="D24" s="19">
        <f t="shared" ref="D24:T24" si="13">SUM(D216:D245)</f>
        <v>6.81</v>
      </c>
      <c r="E24" s="19">
        <f t="shared" si="13"/>
        <v>5.7700000000000014</v>
      </c>
      <c r="F24" s="19">
        <f t="shared" si="13"/>
        <v>4.18</v>
      </c>
      <c r="G24" s="19">
        <f t="shared" si="13"/>
        <v>5.4600000000000009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5.1800000000000006</v>
      </c>
      <c r="L24" s="19">
        <f t="shared" si="13"/>
        <v>5.5900000000000016</v>
      </c>
      <c r="M24" s="19">
        <f t="shared" si="13"/>
        <v>5.8500000000000005</v>
      </c>
      <c r="N24" s="19">
        <f t="shared" si="13"/>
        <v>2.2000000000000002</v>
      </c>
      <c r="O24" s="19">
        <f t="shared" si="13"/>
        <v>3.0399999999999996</v>
      </c>
      <c r="P24" s="19">
        <f t="shared" si="13"/>
        <v>3.9699999999999998</v>
      </c>
      <c r="Q24" s="19">
        <f t="shared" si="13"/>
        <v>0</v>
      </c>
      <c r="R24" s="19">
        <f t="shared" si="13"/>
        <v>2.8</v>
      </c>
      <c r="S24" s="19">
        <f t="shared" si="13"/>
        <v>1.9599999999999997</v>
      </c>
      <c r="T24" s="19">
        <f t="shared" si="13"/>
        <v>0</v>
      </c>
    </row>
    <row r="25" spans="2:20">
      <c r="B25" s="7" t="s">
        <v>23</v>
      </c>
      <c r="C25" s="21">
        <f>SUM(C246:C276)</f>
        <v>1.1600000000000004</v>
      </c>
      <c r="D25" s="21">
        <f t="shared" ref="D25:T25" si="14">SUM(D246:D276)</f>
        <v>1.1600000000000004</v>
      </c>
      <c r="E25" s="21">
        <f t="shared" si="14"/>
        <v>0.98</v>
      </c>
      <c r="F25" s="21">
        <f t="shared" si="14"/>
        <v>0.55000000000000016</v>
      </c>
      <c r="G25" s="21">
        <f t="shared" si="14"/>
        <v>0.93000000000000016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</v>
      </c>
      <c r="L25" s="21">
        <f t="shared" si="14"/>
        <v>0.60000000000000009</v>
      </c>
      <c r="M25" s="21">
        <f t="shared" si="14"/>
        <v>0.87000000000000011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158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">
        <v>301</v>
      </c>
      <c r="C32" s="19">
        <v>0.05</v>
      </c>
      <c r="D32" s="19">
        <v>0.01</v>
      </c>
      <c r="E32" s="19" t="s">
        <v>13</v>
      </c>
      <c r="F32" s="19">
        <v>0.01</v>
      </c>
      <c r="G32" s="19">
        <v>0.01</v>
      </c>
      <c r="H32" s="19" t="s">
        <v>13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4" t="s">
        <v>13</v>
      </c>
    </row>
    <row r="33" spans="2:20">
      <c r="B33" s="9">
        <v>302</v>
      </c>
      <c r="C33" s="19">
        <v>0.03</v>
      </c>
      <c r="D33" s="19">
        <v>0</v>
      </c>
      <c r="E33" s="19" t="s">
        <v>13</v>
      </c>
      <c r="F33" s="19">
        <v>0.01</v>
      </c>
      <c r="G33" s="19">
        <v>0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4" t="s">
        <v>13</v>
      </c>
    </row>
    <row r="34" spans="2:20">
      <c r="B34" s="9">
        <v>303</v>
      </c>
      <c r="C34" s="19">
        <v>0.06</v>
      </c>
      <c r="D34" s="19">
        <v>0.01</v>
      </c>
      <c r="E34" s="19" t="s">
        <v>13</v>
      </c>
      <c r="F34" s="19">
        <v>0.02</v>
      </c>
      <c r="G34" s="19">
        <v>0.01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4" t="s">
        <v>13</v>
      </c>
    </row>
    <row r="35" spans="2:20">
      <c r="B35" s="9">
        <v>304</v>
      </c>
      <c r="C35" s="19">
        <v>7.0000000000000007E-2</v>
      </c>
      <c r="D35" s="19">
        <v>0.01</v>
      </c>
      <c r="E35" s="19" t="s">
        <v>13</v>
      </c>
      <c r="F35" s="19">
        <v>0.02</v>
      </c>
      <c r="G35" s="19">
        <v>0.01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4" t="s">
        <v>13</v>
      </c>
    </row>
    <row r="36" spans="2:20">
      <c r="B36" s="9">
        <v>305</v>
      </c>
      <c r="C36" s="19">
        <v>7.0000000000000007E-2</v>
      </c>
      <c r="D36" s="19">
        <v>0.01</v>
      </c>
      <c r="E36" s="19">
        <v>0.01</v>
      </c>
      <c r="F36" s="19">
        <v>0.02</v>
      </c>
      <c r="G36" s="19">
        <v>0.01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4" t="s">
        <v>13</v>
      </c>
    </row>
    <row r="37" spans="2:20">
      <c r="B37" s="9">
        <v>306</v>
      </c>
      <c r="C37" s="19">
        <v>0.04</v>
      </c>
      <c r="D37" s="19">
        <v>0.01</v>
      </c>
      <c r="E37" s="19">
        <v>0.01</v>
      </c>
      <c r="F37" s="19">
        <v>0.01</v>
      </c>
      <c r="G37" s="19">
        <v>0.01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4" t="s">
        <v>13</v>
      </c>
    </row>
    <row r="38" spans="2:20">
      <c r="B38" s="9">
        <v>307</v>
      </c>
      <c r="C38" s="19">
        <v>0.03</v>
      </c>
      <c r="D38" s="19">
        <v>0.01</v>
      </c>
      <c r="E38" s="19">
        <v>0</v>
      </c>
      <c r="F38" s="19">
        <v>0.01</v>
      </c>
      <c r="G38" s="19">
        <v>0.01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4" t="s">
        <v>13</v>
      </c>
    </row>
    <row r="39" spans="2:20">
      <c r="B39" s="9">
        <v>308</v>
      </c>
      <c r="C39" s="19">
        <v>0.08</v>
      </c>
      <c r="D39" s="19">
        <v>0.02</v>
      </c>
      <c r="E39" s="19">
        <v>0.01</v>
      </c>
      <c r="F39" s="19">
        <v>0.03</v>
      </c>
      <c r="G39" s="19">
        <v>0.03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4" t="s">
        <v>13</v>
      </c>
    </row>
    <row r="40" spans="2:20">
      <c r="B40" s="9">
        <v>309</v>
      </c>
      <c r="C40" s="19">
        <v>7.0000000000000007E-2</v>
      </c>
      <c r="D40" s="19">
        <v>0.02</v>
      </c>
      <c r="E40" s="19">
        <v>0.01</v>
      </c>
      <c r="F40" s="19">
        <v>0.02</v>
      </c>
      <c r="G40" s="19">
        <v>0.03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4" t="s">
        <v>13</v>
      </c>
    </row>
    <row r="41" spans="2:20">
      <c r="B41" s="9">
        <v>310</v>
      </c>
      <c r="C41" s="19">
        <v>7.0000000000000007E-2</v>
      </c>
      <c r="D41" s="19">
        <v>0.02</v>
      </c>
      <c r="E41" s="19">
        <v>0.01</v>
      </c>
      <c r="F41" s="19">
        <v>0.02</v>
      </c>
      <c r="G41" s="19">
        <v>0.03</v>
      </c>
      <c r="H41" s="19">
        <v>0.02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4" t="s">
        <v>13</v>
      </c>
    </row>
    <row r="42" spans="2:20">
      <c r="B42" s="9">
        <v>311</v>
      </c>
      <c r="C42" s="19">
        <v>0.1</v>
      </c>
      <c r="D42" s="19">
        <v>0.03</v>
      </c>
      <c r="E42" s="19">
        <v>0.02</v>
      </c>
      <c r="F42" s="19">
        <v>0.03</v>
      </c>
      <c r="G42" s="19">
        <v>0.05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4" t="s">
        <v>13</v>
      </c>
    </row>
    <row r="43" spans="2:20">
      <c r="B43" s="9">
        <v>312</v>
      </c>
      <c r="C43" s="19">
        <v>7.0000000000000007E-2</v>
      </c>
      <c r="D43" s="19">
        <v>0.02</v>
      </c>
      <c r="E43" s="19">
        <v>0.02</v>
      </c>
      <c r="F43" s="19">
        <v>0.03</v>
      </c>
      <c r="G43" s="19">
        <v>0.04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4" t="s">
        <v>13</v>
      </c>
    </row>
    <row r="44" spans="2:20">
      <c r="B44" s="9">
        <v>313</v>
      </c>
      <c r="C44" s="19">
        <v>0.11</v>
      </c>
      <c r="D44" s="19">
        <v>0.04</v>
      </c>
      <c r="E44" s="19">
        <v>0.03</v>
      </c>
      <c r="F44" s="19">
        <v>0.04</v>
      </c>
      <c r="G44" s="19">
        <v>0.06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4" t="s">
        <v>13</v>
      </c>
    </row>
    <row r="45" spans="2:20">
      <c r="B45" s="9">
        <v>314</v>
      </c>
      <c r="C45" s="19">
        <v>7.0000000000000007E-2</v>
      </c>
      <c r="D45" s="19">
        <v>0.03</v>
      </c>
      <c r="E45" s="19">
        <v>0.02</v>
      </c>
      <c r="F45" s="19">
        <v>0.03</v>
      </c>
      <c r="G45" s="19">
        <v>0.04</v>
      </c>
      <c r="H45" s="19">
        <v>0.02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4" t="s">
        <v>13</v>
      </c>
    </row>
    <row r="46" spans="2:20">
      <c r="B46" s="9">
        <v>315</v>
      </c>
      <c r="C46" s="19">
        <v>0.04</v>
      </c>
      <c r="D46" s="19">
        <v>0.02</v>
      </c>
      <c r="E46" s="19">
        <v>0.01</v>
      </c>
      <c r="F46" s="19">
        <v>0.02</v>
      </c>
      <c r="G46" s="19">
        <v>0.02</v>
      </c>
      <c r="H46" s="19">
        <v>0.01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4" t="s">
        <v>13</v>
      </c>
    </row>
    <row r="47" spans="2:20">
      <c r="B47" s="9">
        <v>316</v>
      </c>
      <c r="C47" s="19">
        <v>0.04</v>
      </c>
      <c r="D47" s="19">
        <v>0.02</v>
      </c>
      <c r="E47" s="19">
        <v>0.01</v>
      </c>
      <c r="F47" s="19">
        <v>0.02</v>
      </c>
      <c r="G47" s="19">
        <v>0.02</v>
      </c>
      <c r="H47" s="19">
        <v>0.01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4" t="s">
        <v>13</v>
      </c>
    </row>
    <row r="48" spans="2:20">
      <c r="B48" s="9">
        <v>317</v>
      </c>
      <c r="C48" s="19">
        <v>0.12</v>
      </c>
      <c r="D48" s="19">
        <v>0.06</v>
      </c>
      <c r="E48" s="19">
        <v>0.05</v>
      </c>
      <c r="F48" s="19">
        <v>0.05</v>
      </c>
      <c r="G48" s="19">
        <v>0.08</v>
      </c>
      <c r="H48" s="19">
        <v>0.05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4" t="s">
        <v>13</v>
      </c>
    </row>
    <row r="49" spans="2:20">
      <c r="B49" s="9">
        <v>318</v>
      </c>
      <c r="C49" s="19">
        <v>0.08</v>
      </c>
      <c r="D49" s="19">
        <v>0.04</v>
      </c>
      <c r="E49" s="19">
        <v>0.03</v>
      </c>
      <c r="F49" s="19">
        <v>0.03</v>
      </c>
      <c r="G49" s="19">
        <v>0.05</v>
      </c>
      <c r="H49" s="19">
        <v>0.03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4" t="s">
        <v>13</v>
      </c>
    </row>
    <row r="50" spans="2:20">
      <c r="B50" s="9">
        <v>319</v>
      </c>
      <c r="C50" s="19">
        <v>0.08</v>
      </c>
      <c r="D50" s="19">
        <v>0.04</v>
      </c>
      <c r="E50" s="19">
        <v>0.04</v>
      </c>
      <c r="F50" s="19">
        <v>0.04</v>
      </c>
      <c r="G50" s="19">
        <v>0.06</v>
      </c>
      <c r="H50" s="19">
        <v>0.03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4" t="s">
        <v>13</v>
      </c>
    </row>
    <row r="51" spans="2:20">
      <c r="B51" s="9">
        <v>320</v>
      </c>
      <c r="C51" s="19">
        <v>0.06</v>
      </c>
      <c r="D51" s="19">
        <v>0.03</v>
      </c>
      <c r="E51" s="19">
        <v>0.03</v>
      </c>
      <c r="F51" s="19">
        <v>0.03</v>
      </c>
      <c r="G51" s="19">
        <v>0.04</v>
      </c>
      <c r="H51" s="19">
        <v>0.03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4" t="s">
        <v>13</v>
      </c>
    </row>
    <row r="52" spans="2:20">
      <c r="B52" s="9">
        <v>321</v>
      </c>
      <c r="C52" s="19">
        <v>0.06</v>
      </c>
      <c r="D52" s="19">
        <v>0.04</v>
      </c>
      <c r="E52" s="19">
        <v>0.03</v>
      </c>
      <c r="F52" s="19">
        <v>0.03</v>
      </c>
      <c r="G52" s="19">
        <v>0.04</v>
      </c>
      <c r="H52" s="19">
        <v>0.03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4" t="s">
        <v>13</v>
      </c>
    </row>
    <row r="53" spans="2:20">
      <c r="B53" s="9">
        <v>322</v>
      </c>
      <c r="C53" s="19">
        <v>0.12</v>
      </c>
      <c r="D53" s="19">
        <v>7.0000000000000007E-2</v>
      </c>
      <c r="E53" s="19">
        <v>0.06</v>
      </c>
      <c r="F53" s="19">
        <v>0.06</v>
      </c>
      <c r="G53" s="19">
        <v>0.09</v>
      </c>
      <c r="H53" s="19">
        <v>0.06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4" t="s">
        <v>13</v>
      </c>
    </row>
    <row r="54" spans="2:20">
      <c r="B54" s="9">
        <v>323</v>
      </c>
      <c r="C54" s="19">
        <v>0.09</v>
      </c>
      <c r="D54" s="19">
        <v>0.06</v>
      </c>
      <c r="E54" s="19">
        <v>0.05</v>
      </c>
      <c r="F54" s="19">
        <v>0.05</v>
      </c>
      <c r="G54" s="19">
        <v>7.0000000000000007E-2</v>
      </c>
      <c r="H54" s="19">
        <v>0.05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4" t="s">
        <v>13</v>
      </c>
    </row>
    <row r="55" spans="2:20">
      <c r="B55" s="9">
        <v>324</v>
      </c>
      <c r="C55" s="19">
        <v>0.1</v>
      </c>
      <c r="D55" s="19">
        <v>0.06</v>
      </c>
      <c r="E55" s="19">
        <v>0.06</v>
      </c>
      <c r="F55" s="19">
        <v>0.05</v>
      </c>
      <c r="G55" s="19">
        <v>0.08</v>
      </c>
      <c r="H55" s="19">
        <v>0.05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4" t="s">
        <v>13</v>
      </c>
    </row>
    <row r="56" spans="2:20">
      <c r="B56" s="9">
        <v>325</v>
      </c>
      <c r="C56" s="19">
        <v>0.1</v>
      </c>
      <c r="D56" s="19">
        <v>7.0000000000000007E-2</v>
      </c>
      <c r="E56" s="19">
        <v>0.06</v>
      </c>
      <c r="F56" s="19">
        <v>0.05</v>
      </c>
      <c r="G56" s="19">
        <v>0.08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4" t="s">
        <v>13</v>
      </c>
    </row>
    <row r="57" spans="2:20">
      <c r="B57" s="9">
        <v>326</v>
      </c>
      <c r="C57" s="19">
        <v>0.1</v>
      </c>
      <c r="D57" s="19">
        <v>7.0000000000000007E-2</v>
      </c>
      <c r="E57" s="19">
        <v>0.06</v>
      </c>
      <c r="F57" s="19">
        <v>0.06</v>
      </c>
      <c r="G57" s="19">
        <v>0.08</v>
      </c>
      <c r="H57" s="19">
        <v>0.06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4" t="s">
        <v>13</v>
      </c>
    </row>
    <row r="58" spans="2:20">
      <c r="B58" s="9">
        <v>327</v>
      </c>
      <c r="C58" s="19">
        <v>0.08</v>
      </c>
      <c r="D58" s="19">
        <v>0.06</v>
      </c>
      <c r="E58" s="19">
        <v>0.05</v>
      </c>
      <c r="F58" s="19">
        <v>0.05</v>
      </c>
      <c r="G58" s="19">
        <v>0.06</v>
      </c>
      <c r="H58" s="19">
        <v>0.05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4" t="s">
        <v>13</v>
      </c>
    </row>
    <row r="59" spans="2:20">
      <c r="B59" s="9">
        <v>328</v>
      </c>
      <c r="C59" s="19">
        <v>0.12</v>
      </c>
      <c r="D59" s="19">
        <v>0.08</v>
      </c>
      <c r="E59" s="19">
        <v>0.08</v>
      </c>
      <c r="F59" s="19">
        <v>7.0000000000000007E-2</v>
      </c>
      <c r="G59" s="19">
        <v>0.1</v>
      </c>
      <c r="H59" s="19">
        <v>7.0000000000000007E-2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4" t="s">
        <v>13</v>
      </c>
    </row>
    <row r="60" spans="2:20">
      <c r="B60" s="9">
        <v>329</v>
      </c>
      <c r="C60" s="19">
        <v>0.1</v>
      </c>
      <c r="D60" s="19">
        <v>7.0000000000000007E-2</v>
      </c>
      <c r="E60" s="19">
        <v>7.0000000000000007E-2</v>
      </c>
      <c r="F60" s="19">
        <v>0.06</v>
      </c>
      <c r="G60" s="19">
        <v>0.08</v>
      </c>
      <c r="H60" s="19">
        <v>0.06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4" t="s">
        <v>13</v>
      </c>
    </row>
    <row r="61" spans="2:20">
      <c r="B61" s="9">
        <v>330</v>
      </c>
      <c r="C61" s="19">
        <v>0.13</v>
      </c>
      <c r="D61" s="19">
        <v>0.1</v>
      </c>
      <c r="E61" s="19">
        <v>0.09</v>
      </c>
      <c r="F61" s="19">
        <v>0.08</v>
      </c>
      <c r="G61" s="19">
        <v>0.1</v>
      </c>
      <c r="H61" s="19">
        <v>0.08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4" t="s">
        <v>13</v>
      </c>
    </row>
    <row r="62" spans="2:20">
      <c r="B62" s="9">
        <v>331</v>
      </c>
      <c r="C62" s="19">
        <v>0.25</v>
      </c>
      <c r="D62" s="19">
        <v>0.19</v>
      </c>
      <c r="E62" s="19">
        <v>0.18</v>
      </c>
      <c r="F62" s="19">
        <v>0.15</v>
      </c>
      <c r="G62" s="19">
        <v>0.2</v>
      </c>
      <c r="H62" s="19">
        <v>0.17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4" t="s">
        <v>13</v>
      </c>
    </row>
    <row r="63" spans="2:20">
      <c r="B63" s="9">
        <v>401</v>
      </c>
      <c r="C63" s="19">
        <v>0.19</v>
      </c>
      <c r="D63" s="19">
        <v>0.15</v>
      </c>
      <c r="E63" s="19">
        <v>0.14000000000000001</v>
      </c>
      <c r="F63" s="19">
        <v>0.12</v>
      </c>
      <c r="G63" s="19">
        <v>0.15</v>
      </c>
      <c r="H63" s="19">
        <v>0.13</v>
      </c>
      <c r="I63" s="19">
        <v>0.04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4" t="s">
        <v>13</v>
      </c>
    </row>
    <row r="64" spans="2:20">
      <c r="B64" s="9">
        <v>402</v>
      </c>
      <c r="C64" s="19">
        <v>0.21</v>
      </c>
      <c r="D64" s="19">
        <v>0.16</v>
      </c>
      <c r="E64" s="19">
        <v>0.16</v>
      </c>
      <c r="F64" s="19">
        <v>0.13</v>
      </c>
      <c r="G64" s="19">
        <v>0.17</v>
      </c>
      <c r="H64" s="19">
        <v>0.15</v>
      </c>
      <c r="I64" s="19">
        <v>0.04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4" t="s">
        <v>13</v>
      </c>
    </row>
    <row r="65" spans="2:20">
      <c r="B65" s="9">
        <v>403</v>
      </c>
      <c r="C65" s="19">
        <v>0.24</v>
      </c>
      <c r="D65" s="19">
        <v>0.19</v>
      </c>
      <c r="E65" s="19">
        <v>0.18</v>
      </c>
      <c r="F65" s="19">
        <v>0.15</v>
      </c>
      <c r="G65" s="19">
        <v>0.19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4" t="s">
        <v>13</v>
      </c>
    </row>
    <row r="66" spans="2:20">
      <c r="B66" s="9">
        <v>404</v>
      </c>
      <c r="C66" s="19">
        <v>0.18</v>
      </c>
      <c r="D66" s="19">
        <v>0.15</v>
      </c>
      <c r="E66" s="19">
        <v>0.14000000000000001</v>
      </c>
      <c r="F66" s="19">
        <v>0.11</v>
      </c>
      <c r="G66" s="19">
        <v>0.14000000000000001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4" t="s">
        <v>13</v>
      </c>
    </row>
    <row r="67" spans="2:20">
      <c r="B67" s="9">
        <v>405</v>
      </c>
      <c r="C67" s="19">
        <v>0.13</v>
      </c>
      <c r="D67" s="19">
        <v>0.11</v>
      </c>
      <c r="E67" s="19">
        <v>0.1</v>
      </c>
      <c r="F67" s="19">
        <v>0.08</v>
      </c>
      <c r="G67" s="19">
        <v>0.1</v>
      </c>
      <c r="H67" s="19">
        <v>0.1</v>
      </c>
      <c r="I67" s="19">
        <v>0.03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4" t="s">
        <v>13</v>
      </c>
    </row>
    <row r="68" spans="2:20">
      <c r="B68" s="9">
        <v>406</v>
      </c>
      <c r="C68" s="19">
        <v>0.14000000000000001</v>
      </c>
      <c r="D68" s="19">
        <v>0.12</v>
      </c>
      <c r="E68" s="19">
        <v>0.11</v>
      </c>
      <c r="F68" s="19">
        <v>0.09</v>
      </c>
      <c r="G68" s="19">
        <v>0.11</v>
      </c>
      <c r="H68" s="19">
        <v>0.11</v>
      </c>
      <c r="I68" s="19">
        <v>0.03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4" t="s">
        <v>13</v>
      </c>
    </row>
    <row r="69" spans="2:20">
      <c r="B69" s="9">
        <v>407</v>
      </c>
      <c r="C69" s="19">
        <v>7.0000000000000007E-2</v>
      </c>
      <c r="D69" s="19">
        <v>0.06</v>
      </c>
      <c r="E69" s="19">
        <v>0.06</v>
      </c>
      <c r="F69" s="19">
        <v>0.05</v>
      </c>
      <c r="G69" s="19">
        <v>0.06</v>
      </c>
      <c r="H69" s="19">
        <v>0.06</v>
      </c>
      <c r="I69" s="19">
        <v>0.01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4" t="s">
        <v>13</v>
      </c>
    </row>
    <row r="70" spans="2:20">
      <c r="B70" s="9">
        <v>408</v>
      </c>
      <c r="C70" s="19">
        <v>0.05</v>
      </c>
      <c r="D70" s="19">
        <v>0.04</v>
      </c>
      <c r="E70" s="19">
        <v>0.04</v>
      </c>
      <c r="F70" s="19">
        <v>0.03</v>
      </c>
      <c r="G70" s="19">
        <v>0.04</v>
      </c>
      <c r="H70" s="19">
        <v>0.04</v>
      </c>
      <c r="I70" s="19">
        <v>0.01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4" t="s">
        <v>13</v>
      </c>
    </row>
    <row r="71" spans="2:20">
      <c r="B71" s="9">
        <v>409</v>
      </c>
      <c r="C71" s="19">
        <v>0.06</v>
      </c>
      <c r="D71" s="19">
        <v>0.05</v>
      </c>
      <c r="E71" s="19">
        <v>0.05</v>
      </c>
      <c r="F71" s="19">
        <v>0.04</v>
      </c>
      <c r="G71" s="19">
        <v>0.05</v>
      </c>
      <c r="H71" s="19">
        <v>0.05</v>
      </c>
      <c r="I71" s="19">
        <v>0.01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4" t="s">
        <v>13</v>
      </c>
    </row>
    <row r="72" spans="2:20">
      <c r="B72" s="9">
        <v>410</v>
      </c>
      <c r="C72" s="19">
        <v>0.18</v>
      </c>
      <c r="D72" s="19">
        <v>0.16</v>
      </c>
      <c r="E72" s="19">
        <v>0.15</v>
      </c>
      <c r="F72" s="19">
        <v>0.12</v>
      </c>
      <c r="G72" s="19">
        <v>0.14000000000000001</v>
      </c>
      <c r="H72" s="19">
        <v>0.15</v>
      </c>
      <c r="I72" s="19">
        <v>0.04</v>
      </c>
      <c r="J72" s="19" t="s">
        <v>13</v>
      </c>
      <c r="K72" s="19">
        <v>0.04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4">
        <v>0.04</v>
      </c>
    </row>
    <row r="73" spans="2:20">
      <c r="B73" s="9">
        <v>411</v>
      </c>
      <c r="C73" s="19">
        <v>0.12</v>
      </c>
      <c r="D73" s="19">
        <v>0.11</v>
      </c>
      <c r="E73" s="19">
        <v>0.1</v>
      </c>
      <c r="F73" s="19">
        <v>0.08</v>
      </c>
      <c r="G73" s="19">
        <v>0.1</v>
      </c>
      <c r="H73" s="19">
        <v>0.1</v>
      </c>
      <c r="I73" s="19">
        <v>0.03</v>
      </c>
      <c r="J73" s="19" t="s">
        <v>13</v>
      </c>
      <c r="K73" s="19">
        <v>0.03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4">
        <v>0.02</v>
      </c>
    </row>
    <row r="74" spans="2:20">
      <c r="B74" s="9">
        <v>412</v>
      </c>
      <c r="C74" s="19">
        <v>0.13</v>
      </c>
      <c r="D74" s="19">
        <v>0.12</v>
      </c>
      <c r="E74" s="19">
        <v>0.11</v>
      </c>
      <c r="F74" s="19">
        <v>0.09</v>
      </c>
      <c r="G74" s="19">
        <v>0.1</v>
      </c>
      <c r="H74" s="19">
        <v>0.11</v>
      </c>
      <c r="I74" s="19">
        <v>0.03</v>
      </c>
      <c r="J74" s="19" t="s">
        <v>13</v>
      </c>
      <c r="K74" s="19">
        <v>0.03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4">
        <v>0.03</v>
      </c>
    </row>
    <row r="75" spans="2:20">
      <c r="B75" s="9">
        <v>413</v>
      </c>
      <c r="C75" s="19">
        <v>7.0000000000000007E-2</v>
      </c>
      <c r="D75" s="19">
        <v>7.0000000000000007E-2</v>
      </c>
      <c r="E75" s="19">
        <v>0.06</v>
      </c>
      <c r="F75" s="19">
        <v>0.05</v>
      </c>
      <c r="G75" s="19">
        <v>0.06</v>
      </c>
      <c r="H75" s="19">
        <v>0.06</v>
      </c>
      <c r="I75" s="19">
        <v>0.02</v>
      </c>
      <c r="J75" s="19" t="s">
        <v>13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4">
        <v>0.01</v>
      </c>
    </row>
    <row r="76" spans="2:20">
      <c r="B76" s="9">
        <v>414</v>
      </c>
      <c r="C76" s="19">
        <v>0.22</v>
      </c>
      <c r="D76" s="19">
        <v>0.21</v>
      </c>
      <c r="E76" s="19">
        <v>0.19</v>
      </c>
      <c r="F76" s="19">
        <v>0.15</v>
      </c>
      <c r="G76" s="19">
        <v>0.18</v>
      </c>
      <c r="H76" s="19">
        <v>0.2</v>
      </c>
      <c r="I76" s="19">
        <v>0.06</v>
      </c>
      <c r="J76" s="19" t="s">
        <v>13</v>
      </c>
      <c r="K76" s="19">
        <v>0.05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4">
        <v>0.05</v>
      </c>
    </row>
    <row r="77" spans="2:20">
      <c r="B77" s="9">
        <v>415</v>
      </c>
      <c r="C77" s="19">
        <v>0.15</v>
      </c>
      <c r="D77" s="19">
        <v>0.15</v>
      </c>
      <c r="E77" s="19">
        <v>0.13</v>
      </c>
      <c r="F77" s="19">
        <v>0.1</v>
      </c>
      <c r="G77" s="19">
        <v>0.12</v>
      </c>
      <c r="H77" s="19">
        <v>0.14000000000000001</v>
      </c>
      <c r="I77" s="19">
        <v>0.04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4">
        <v>0.03</v>
      </c>
    </row>
    <row r="78" spans="2:20">
      <c r="B78" s="9">
        <v>416</v>
      </c>
      <c r="C78" s="19">
        <v>0.19</v>
      </c>
      <c r="D78" s="19">
        <v>0.19</v>
      </c>
      <c r="E78" s="19">
        <v>0.16</v>
      </c>
      <c r="F78" s="19">
        <v>0.13</v>
      </c>
      <c r="G78" s="19">
        <v>0.15</v>
      </c>
      <c r="H78" s="19">
        <v>0.18</v>
      </c>
      <c r="I78" s="19">
        <v>0.05</v>
      </c>
      <c r="J78" s="19">
        <v>0.04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4">
        <v>0.04</v>
      </c>
    </row>
    <row r="79" spans="2:20">
      <c r="B79" s="9">
        <v>417</v>
      </c>
      <c r="C79" s="19">
        <v>0.15</v>
      </c>
      <c r="D79" s="19">
        <v>0.15</v>
      </c>
      <c r="E79" s="19">
        <v>0.13</v>
      </c>
      <c r="F79" s="19">
        <v>0.1</v>
      </c>
      <c r="G79" s="19">
        <v>0.12</v>
      </c>
      <c r="H79" s="19">
        <v>0.14000000000000001</v>
      </c>
      <c r="I79" s="19">
        <v>0.04</v>
      </c>
      <c r="J79" s="19">
        <v>0.03</v>
      </c>
      <c r="K79" s="19">
        <v>0.04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4">
        <v>0.03</v>
      </c>
    </row>
    <row r="80" spans="2:20">
      <c r="B80" s="9">
        <v>418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0.02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4">
        <v>0.02</v>
      </c>
    </row>
    <row r="81" spans="2:20">
      <c r="B81" s="9">
        <v>419</v>
      </c>
      <c r="C81" s="19">
        <v>0.23</v>
      </c>
      <c r="D81" s="19">
        <v>0.23</v>
      </c>
      <c r="E81" s="19">
        <v>0.2</v>
      </c>
      <c r="F81" s="19">
        <v>0.16</v>
      </c>
      <c r="G81" s="19">
        <v>0.18</v>
      </c>
      <c r="H81" s="19">
        <v>0.22</v>
      </c>
      <c r="I81" s="19">
        <v>0.08</v>
      </c>
      <c r="J81" s="19">
        <v>0.05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4">
        <v>0.05</v>
      </c>
    </row>
    <row r="82" spans="2:20">
      <c r="B82" s="9">
        <v>420</v>
      </c>
      <c r="C82" s="19">
        <v>0.13</v>
      </c>
      <c r="D82" s="19">
        <v>0.13</v>
      </c>
      <c r="E82" s="19">
        <v>0.11</v>
      </c>
      <c r="F82" s="19">
        <v>0.09</v>
      </c>
      <c r="G82" s="19">
        <v>0.1</v>
      </c>
      <c r="H82" s="19">
        <v>0.12</v>
      </c>
      <c r="I82" s="19">
        <v>0.05</v>
      </c>
      <c r="J82" s="19">
        <v>0.03</v>
      </c>
      <c r="K82" s="19">
        <v>0.03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4">
        <v>0.03</v>
      </c>
    </row>
    <row r="83" spans="2:20">
      <c r="B83" s="9">
        <v>421</v>
      </c>
      <c r="C83" s="19">
        <v>0.15</v>
      </c>
      <c r="D83" s="19">
        <v>0.15</v>
      </c>
      <c r="E83" s="19">
        <v>0.13</v>
      </c>
      <c r="F83" s="19">
        <v>0.1</v>
      </c>
      <c r="G83" s="19">
        <v>0.12</v>
      </c>
      <c r="H83" s="19">
        <v>0.14000000000000001</v>
      </c>
      <c r="I83" s="19">
        <v>0.06</v>
      </c>
      <c r="J83" s="19">
        <v>0.03</v>
      </c>
      <c r="K83" s="19">
        <v>0.04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4">
        <v>0.04</v>
      </c>
    </row>
    <row r="84" spans="2:20">
      <c r="B84" s="9">
        <v>422</v>
      </c>
      <c r="C84" s="19">
        <v>0.2</v>
      </c>
      <c r="D84" s="19">
        <v>0.2</v>
      </c>
      <c r="E84" s="19">
        <v>0.17</v>
      </c>
      <c r="F84" s="19">
        <v>0.14000000000000001</v>
      </c>
      <c r="G84" s="19">
        <v>0.16</v>
      </c>
      <c r="H84" s="19">
        <v>0.19</v>
      </c>
      <c r="I84" s="19">
        <v>0.09</v>
      </c>
      <c r="J84" s="19">
        <v>0.04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4">
        <v>0.05</v>
      </c>
    </row>
    <row r="85" spans="2:20">
      <c r="B85" s="9">
        <v>423</v>
      </c>
      <c r="C85" s="19">
        <v>0.17</v>
      </c>
      <c r="D85" s="19">
        <v>0.17</v>
      </c>
      <c r="E85" s="19">
        <v>0.14000000000000001</v>
      </c>
      <c r="F85" s="19">
        <v>0.12</v>
      </c>
      <c r="G85" s="19">
        <v>0.14000000000000001</v>
      </c>
      <c r="H85" s="19">
        <v>0.17</v>
      </c>
      <c r="I85" s="19">
        <v>0.08</v>
      </c>
      <c r="J85" s="19">
        <v>0.03</v>
      </c>
      <c r="K85" s="19">
        <v>0.04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4">
        <v>0.04</v>
      </c>
    </row>
    <row r="86" spans="2:20">
      <c r="B86" s="9">
        <v>424</v>
      </c>
      <c r="C86" s="19">
        <v>0.13</v>
      </c>
      <c r="D86" s="19">
        <v>0.13</v>
      </c>
      <c r="E86" s="19">
        <v>0.11</v>
      </c>
      <c r="F86" s="19">
        <v>0.09</v>
      </c>
      <c r="G86" s="19">
        <v>0.1</v>
      </c>
      <c r="H86" s="19">
        <v>0.13</v>
      </c>
      <c r="I86" s="19">
        <v>7.0000000000000007E-2</v>
      </c>
      <c r="J86" s="19">
        <v>0.03</v>
      </c>
      <c r="K86" s="19">
        <v>0.03</v>
      </c>
      <c r="L86" s="19" t="s">
        <v>13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4">
        <v>0.03</v>
      </c>
    </row>
    <row r="87" spans="2:20">
      <c r="B87" s="9">
        <v>425</v>
      </c>
      <c r="C87" s="19">
        <v>0.08</v>
      </c>
      <c r="D87" s="19">
        <v>0.08</v>
      </c>
      <c r="E87" s="19">
        <v>7.0000000000000007E-2</v>
      </c>
      <c r="F87" s="19">
        <v>0.05</v>
      </c>
      <c r="G87" s="19">
        <v>0.06</v>
      </c>
      <c r="H87" s="19">
        <v>0.08</v>
      </c>
      <c r="I87" s="19">
        <v>0.04</v>
      </c>
      <c r="J87" s="19">
        <v>0.02</v>
      </c>
      <c r="K87" s="19">
        <v>0.02</v>
      </c>
      <c r="L87" s="19">
        <v>0.02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4">
        <v>0.02</v>
      </c>
    </row>
    <row r="88" spans="2:20">
      <c r="B88" s="9">
        <v>426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0.15</v>
      </c>
      <c r="J88" s="19">
        <v>0.06</v>
      </c>
      <c r="K88" s="19">
        <v>7.0000000000000007E-2</v>
      </c>
      <c r="L88" s="19">
        <v>0.06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4">
        <v>7.0000000000000007E-2</v>
      </c>
    </row>
    <row r="89" spans="2:20">
      <c r="B89" s="9">
        <v>427</v>
      </c>
      <c r="C89" s="19">
        <v>0.2</v>
      </c>
      <c r="D89" s="19">
        <v>0.2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0.12</v>
      </c>
      <c r="J89" s="19">
        <v>0.05</v>
      </c>
      <c r="K89" s="19">
        <v>0.05</v>
      </c>
      <c r="L89" s="19">
        <v>0.04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4">
        <v>0.06</v>
      </c>
    </row>
    <row r="90" spans="2:20">
      <c r="B90" s="9">
        <v>428</v>
      </c>
      <c r="C90" s="19">
        <v>0.28999999999999998</v>
      </c>
      <c r="D90" s="19">
        <v>0.28999999999999998</v>
      </c>
      <c r="E90" s="19">
        <v>0.25</v>
      </c>
      <c r="F90" s="19">
        <v>0.2</v>
      </c>
      <c r="G90" s="19">
        <v>0.23</v>
      </c>
      <c r="H90" s="19">
        <v>0.28999999999999998</v>
      </c>
      <c r="I90" s="19">
        <v>0.19</v>
      </c>
      <c r="J90" s="19">
        <v>0.08</v>
      </c>
      <c r="K90" s="19">
        <v>0.08</v>
      </c>
      <c r="L90" s="19">
        <v>7.0000000000000007E-2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4">
        <v>0.08</v>
      </c>
    </row>
    <row r="91" spans="2:20">
      <c r="B91" s="9">
        <v>429</v>
      </c>
      <c r="C91" s="19">
        <v>0.18</v>
      </c>
      <c r="D91" s="19">
        <v>0.18</v>
      </c>
      <c r="E91" s="19">
        <v>0.15</v>
      </c>
      <c r="F91" s="19">
        <v>0.12</v>
      </c>
      <c r="G91" s="19">
        <v>0.14000000000000001</v>
      </c>
      <c r="H91" s="19">
        <v>0.18</v>
      </c>
      <c r="I91" s="19">
        <v>0.12</v>
      </c>
      <c r="J91" s="19">
        <v>0.05</v>
      </c>
      <c r="K91" s="19">
        <v>0.05</v>
      </c>
      <c r="L91" s="19">
        <v>0.04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4">
        <v>0.05</v>
      </c>
    </row>
    <row r="92" spans="2:20">
      <c r="B92" s="9">
        <v>430</v>
      </c>
      <c r="C92" s="19">
        <v>0.22</v>
      </c>
      <c r="D92" s="19">
        <v>0.22</v>
      </c>
      <c r="E92" s="19">
        <v>0.19</v>
      </c>
      <c r="F92" s="19">
        <v>0.15</v>
      </c>
      <c r="G92" s="19">
        <v>0.18</v>
      </c>
      <c r="H92" s="19">
        <v>0.22</v>
      </c>
      <c r="I92" s="19">
        <v>0.15</v>
      </c>
      <c r="J92" s="19">
        <v>0.06</v>
      </c>
      <c r="K92" s="19">
        <v>0.06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4">
        <v>0.06</v>
      </c>
    </row>
    <row r="93" spans="2:20">
      <c r="B93" s="9">
        <v>501</v>
      </c>
      <c r="C93" s="19">
        <v>0.23</v>
      </c>
      <c r="D93" s="19">
        <v>0.23</v>
      </c>
      <c r="E93" s="19">
        <v>0.2</v>
      </c>
      <c r="F93" s="19">
        <v>0.16</v>
      </c>
      <c r="G93" s="19">
        <v>0.18</v>
      </c>
      <c r="H93" s="19">
        <v>0.23</v>
      </c>
      <c r="I93" s="19">
        <v>0.17</v>
      </c>
      <c r="J93" s="19">
        <v>7.0000000000000007E-2</v>
      </c>
      <c r="K93" s="19">
        <v>0.06</v>
      </c>
      <c r="L93" s="19">
        <v>0.05</v>
      </c>
      <c r="M93" s="19" t="s">
        <v>13</v>
      </c>
      <c r="N93" s="19">
        <v>7.0000000000000007E-2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4">
        <v>7.0000000000000007E-2</v>
      </c>
    </row>
    <row r="94" spans="2:20">
      <c r="B94" s="9">
        <v>502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0.16</v>
      </c>
      <c r="J94" s="19">
        <v>7.0000000000000007E-2</v>
      </c>
      <c r="K94" s="19">
        <v>0.06</v>
      </c>
      <c r="L94" s="19">
        <v>0.05</v>
      </c>
      <c r="M94" s="19" t="s">
        <v>13</v>
      </c>
      <c r="N94" s="19">
        <v>7.0000000000000007E-2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4">
        <v>7.0000000000000007E-2</v>
      </c>
    </row>
    <row r="95" spans="2:20">
      <c r="B95" s="9">
        <v>503</v>
      </c>
      <c r="C95" s="19">
        <v>0.28999999999999998</v>
      </c>
      <c r="D95" s="19">
        <v>0.28999999999999998</v>
      </c>
      <c r="E95" s="19">
        <v>0.25</v>
      </c>
      <c r="F95" s="19">
        <v>0.2</v>
      </c>
      <c r="G95" s="19">
        <v>0.23</v>
      </c>
      <c r="H95" s="19">
        <v>0.28999999999999998</v>
      </c>
      <c r="I95" s="19">
        <v>0.23</v>
      </c>
      <c r="J95" s="19">
        <v>0.11</v>
      </c>
      <c r="K95" s="19">
        <v>0.08</v>
      </c>
      <c r="L95" s="19">
        <v>7.0000000000000007E-2</v>
      </c>
      <c r="M95" s="19" t="s">
        <v>13</v>
      </c>
      <c r="N95" s="19">
        <v>0.09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4">
        <v>0.1</v>
      </c>
    </row>
    <row r="96" spans="2:20">
      <c r="B96" s="9">
        <v>504</v>
      </c>
      <c r="C96" s="19">
        <v>0.27</v>
      </c>
      <c r="D96" s="19">
        <v>0.27</v>
      </c>
      <c r="E96" s="19">
        <v>0.23</v>
      </c>
      <c r="F96" s="19">
        <v>0.18</v>
      </c>
      <c r="G96" s="19">
        <v>0.22</v>
      </c>
      <c r="H96" s="19">
        <v>0.27</v>
      </c>
      <c r="I96" s="19">
        <v>0.22</v>
      </c>
      <c r="J96" s="19">
        <v>0.11</v>
      </c>
      <c r="K96" s="19">
        <v>0.08</v>
      </c>
      <c r="L96" s="19">
        <v>7.0000000000000007E-2</v>
      </c>
      <c r="M96" s="19" t="s">
        <v>13</v>
      </c>
      <c r="N96" s="19">
        <v>0.08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4">
        <v>0.09</v>
      </c>
    </row>
    <row r="97" spans="2:20">
      <c r="B97" s="9">
        <v>505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0.22</v>
      </c>
      <c r="J97" s="19">
        <v>0.11</v>
      </c>
      <c r="K97" s="19">
        <v>0.08</v>
      </c>
      <c r="L97" s="19">
        <v>0.06</v>
      </c>
      <c r="M97" s="19" t="s">
        <v>13</v>
      </c>
      <c r="N97" s="19">
        <v>0.08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4">
        <v>0.09</v>
      </c>
    </row>
    <row r="98" spans="2:20">
      <c r="B98" s="9">
        <v>506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0.25</v>
      </c>
      <c r="J98" s="19">
        <v>0.14000000000000001</v>
      </c>
      <c r="K98" s="19">
        <v>0.09</v>
      </c>
      <c r="L98" s="19">
        <v>7.0000000000000007E-2</v>
      </c>
      <c r="M98" s="19" t="s">
        <v>13</v>
      </c>
      <c r="N98" s="19">
        <v>0.09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4">
        <v>0.11</v>
      </c>
    </row>
    <row r="99" spans="2:20">
      <c r="B99" s="9">
        <v>507</v>
      </c>
      <c r="C99" s="19">
        <v>7.0000000000000007E-2</v>
      </c>
      <c r="D99" s="19">
        <v>7.0000000000000007E-2</v>
      </c>
      <c r="E99" s="19">
        <v>0.06</v>
      </c>
      <c r="F99" s="19">
        <v>0.05</v>
      </c>
      <c r="G99" s="19">
        <v>0.06</v>
      </c>
      <c r="H99" s="19">
        <v>7.0000000000000007E-2</v>
      </c>
      <c r="I99" s="19">
        <v>0.06</v>
      </c>
      <c r="J99" s="19">
        <v>0.04</v>
      </c>
      <c r="K99" s="19">
        <v>0.02</v>
      </c>
      <c r="L99" s="19">
        <v>0.02</v>
      </c>
      <c r="M99" s="19" t="s">
        <v>13</v>
      </c>
      <c r="N99" s="19">
        <v>0.02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4">
        <v>0.03</v>
      </c>
    </row>
    <row r="100" spans="2:20">
      <c r="B100" s="9">
        <v>508</v>
      </c>
      <c r="C100" s="19">
        <v>0.08</v>
      </c>
      <c r="D100" s="19">
        <v>0.08</v>
      </c>
      <c r="E100" s="19">
        <v>7.0000000000000007E-2</v>
      </c>
      <c r="F100" s="19">
        <v>0.05</v>
      </c>
      <c r="G100" s="19">
        <v>0.06</v>
      </c>
      <c r="H100" s="19">
        <v>0.08</v>
      </c>
      <c r="I100" s="19">
        <v>7.0000000000000007E-2</v>
      </c>
      <c r="J100" s="19">
        <v>0.04</v>
      </c>
      <c r="K100" s="19">
        <v>0.03</v>
      </c>
      <c r="L100" s="19">
        <v>0.02</v>
      </c>
      <c r="M100" s="19" t="s">
        <v>13</v>
      </c>
      <c r="N100" s="19">
        <v>0.02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4">
        <v>0.03</v>
      </c>
    </row>
    <row r="101" spans="2:20">
      <c r="B101" s="9">
        <v>509</v>
      </c>
      <c r="C101" s="19">
        <v>7.0000000000000007E-2</v>
      </c>
      <c r="D101" s="19">
        <v>7.0000000000000007E-2</v>
      </c>
      <c r="E101" s="19">
        <v>0.06</v>
      </c>
      <c r="F101" s="19">
        <v>0.05</v>
      </c>
      <c r="G101" s="19">
        <v>0.06</v>
      </c>
      <c r="H101" s="19">
        <v>7.0000000000000007E-2</v>
      </c>
      <c r="I101" s="19">
        <v>0.06</v>
      </c>
      <c r="J101" s="19">
        <v>0.04</v>
      </c>
      <c r="K101" s="19">
        <v>0.02</v>
      </c>
      <c r="L101" s="19">
        <v>0.02</v>
      </c>
      <c r="M101" s="19" t="s">
        <v>13</v>
      </c>
      <c r="N101" s="19">
        <v>0.02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4">
        <v>0.03</v>
      </c>
    </row>
    <row r="102" spans="2:20">
      <c r="B102" s="9">
        <v>510</v>
      </c>
      <c r="C102" s="19">
        <v>0.08</v>
      </c>
      <c r="D102" s="19">
        <v>0.08</v>
      </c>
      <c r="E102" s="19">
        <v>7.0000000000000007E-2</v>
      </c>
      <c r="F102" s="19">
        <v>0.05</v>
      </c>
      <c r="G102" s="19">
        <v>0.06</v>
      </c>
      <c r="H102" s="19">
        <v>0.08</v>
      </c>
      <c r="I102" s="19">
        <v>7.0000000000000007E-2</v>
      </c>
      <c r="J102" s="19">
        <v>0.05</v>
      </c>
      <c r="K102" s="19">
        <v>0.03</v>
      </c>
      <c r="L102" s="19">
        <v>0.02</v>
      </c>
      <c r="M102" s="19">
        <v>0.02</v>
      </c>
      <c r="N102" s="19">
        <v>0.03</v>
      </c>
      <c r="O102" s="19" t="s">
        <v>13</v>
      </c>
      <c r="P102" s="19" t="s">
        <v>13</v>
      </c>
      <c r="Q102" s="19" t="s">
        <v>13</v>
      </c>
      <c r="R102" s="19">
        <v>0.02</v>
      </c>
      <c r="S102" s="19" t="s">
        <v>13</v>
      </c>
      <c r="T102" s="4">
        <v>0.03</v>
      </c>
    </row>
    <row r="103" spans="2:20">
      <c r="B103" s="9">
        <v>511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0.15</v>
      </c>
      <c r="J103" s="19">
        <v>0.11</v>
      </c>
      <c r="K103" s="19">
        <v>0.06</v>
      </c>
      <c r="L103" s="19">
        <v>0.04</v>
      </c>
      <c r="M103" s="19">
        <v>0.04</v>
      </c>
      <c r="N103" s="19">
        <v>0.06</v>
      </c>
      <c r="O103" s="19" t="s">
        <v>13</v>
      </c>
      <c r="P103" s="19" t="s">
        <v>13</v>
      </c>
      <c r="Q103" s="19" t="s">
        <v>13</v>
      </c>
      <c r="R103" s="19">
        <v>0.05</v>
      </c>
      <c r="S103" s="19" t="s">
        <v>13</v>
      </c>
      <c r="T103" s="4">
        <v>7.0000000000000007E-2</v>
      </c>
    </row>
    <row r="104" spans="2:20">
      <c r="B104" s="9">
        <v>512</v>
      </c>
      <c r="C104" s="19">
        <v>0.21</v>
      </c>
      <c r="D104" s="19">
        <v>0.21</v>
      </c>
      <c r="E104" s="19">
        <v>0.18</v>
      </c>
      <c r="F104" s="19">
        <v>0.14000000000000001</v>
      </c>
      <c r="G104" s="19">
        <v>0.17</v>
      </c>
      <c r="H104" s="19">
        <v>0.21</v>
      </c>
      <c r="I104" s="19">
        <v>0.19</v>
      </c>
      <c r="J104" s="19">
        <v>0.14000000000000001</v>
      </c>
      <c r="K104" s="19">
        <v>7.0000000000000007E-2</v>
      </c>
      <c r="L104" s="19">
        <v>0.06</v>
      </c>
      <c r="M104" s="19">
        <v>0.05</v>
      </c>
      <c r="N104" s="19">
        <v>7.0000000000000007E-2</v>
      </c>
      <c r="O104" s="19" t="s">
        <v>13</v>
      </c>
      <c r="P104" s="19" t="s">
        <v>13</v>
      </c>
      <c r="Q104" s="19" t="s">
        <v>13</v>
      </c>
      <c r="R104" s="19">
        <v>0.06</v>
      </c>
      <c r="S104" s="19" t="s">
        <v>13</v>
      </c>
      <c r="T104" s="4">
        <v>0.1</v>
      </c>
    </row>
    <row r="105" spans="2:20">
      <c r="B105" s="9">
        <v>513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0.21</v>
      </c>
      <c r="J105" s="19">
        <v>0.16</v>
      </c>
      <c r="K105" s="19">
        <v>0.08</v>
      </c>
      <c r="L105" s="19">
        <v>0.06</v>
      </c>
      <c r="M105" s="19">
        <v>0.05</v>
      </c>
      <c r="N105" s="19">
        <v>0.08</v>
      </c>
      <c r="O105" s="19" t="s">
        <v>13</v>
      </c>
      <c r="P105" s="19" t="s">
        <v>13</v>
      </c>
      <c r="Q105" s="19" t="s">
        <v>13</v>
      </c>
      <c r="R105" s="19">
        <v>7.0000000000000007E-2</v>
      </c>
      <c r="S105" s="19" t="s">
        <v>13</v>
      </c>
      <c r="T105" s="4">
        <v>0.1</v>
      </c>
    </row>
    <row r="106" spans="2:20">
      <c r="B106" s="9">
        <v>514</v>
      </c>
      <c r="C106" s="19">
        <v>0.21</v>
      </c>
      <c r="D106" s="19">
        <v>0.21</v>
      </c>
      <c r="E106" s="19">
        <v>0.18</v>
      </c>
      <c r="F106" s="19">
        <v>0.14000000000000001</v>
      </c>
      <c r="G106" s="19">
        <v>0.17</v>
      </c>
      <c r="H106" s="19">
        <v>0.21</v>
      </c>
      <c r="I106" s="19">
        <v>0.2</v>
      </c>
      <c r="J106" s="19">
        <v>0.15</v>
      </c>
      <c r="K106" s="19">
        <v>7.0000000000000007E-2</v>
      </c>
      <c r="L106" s="19">
        <v>0.06</v>
      </c>
      <c r="M106" s="19">
        <v>0.05</v>
      </c>
      <c r="N106" s="19">
        <v>7.0000000000000007E-2</v>
      </c>
      <c r="O106" s="19" t="s">
        <v>13</v>
      </c>
      <c r="P106" s="19" t="s">
        <v>13</v>
      </c>
      <c r="Q106" s="19" t="s">
        <v>13</v>
      </c>
      <c r="R106" s="19">
        <v>0.06</v>
      </c>
      <c r="S106" s="19" t="s">
        <v>13</v>
      </c>
      <c r="T106" s="4">
        <v>0.1</v>
      </c>
    </row>
    <row r="107" spans="2:20">
      <c r="B107" s="9">
        <v>515</v>
      </c>
      <c r="C107" s="19">
        <v>0.38</v>
      </c>
      <c r="D107" s="19">
        <v>0.38</v>
      </c>
      <c r="E107" s="19">
        <v>0.32</v>
      </c>
      <c r="F107" s="19">
        <v>0.26</v>
      </c>
      <c r="G107" s="19">
        <v>0.3</v>
      </c>
      <c r="H107" s="19">
        <v>0.38</v>
      </c>
      <c r="I107" s="19">
        <v>0.36</v>
      </c>
      <c r="J107" s="19">
        <v>0.28999999999999998</v>
      </c>
      <c r="K107" s="19">
        <v>0.14000000000000001</v>
      </c>
      <c r="L107" s="19">
        <v>0.11</v>
      </c>
      <c r="M107" s="19">
        <v>0.09</v>
      </c>
      <c r="N107" s="19">
        <v>0.14000000000000001</v>
      </c>
      <c r="O107" s="19">
        <v>0.11</v>
      </c>
      <c r="P107" s="19" t="s">
        <v>13</v>
      </c>
      <c r="Q107" s="19" t="s">
        <v>13</v>
      </c>
      <c r="R107" s="19">
        <v>0.11</v>
      </c>
      <c r="S107" s="19" t="s">
        <v>13</v>
      </c>
      <c r="T107" s="4">
        <v>0.19</v>
      </c>
    </row>
    <row r="108" spans="2:20">
      <c r="B108" s="9">
        <v>516</v>
      </c>
      <c r="C108" s="19">
        <v>0.19</v>
      </c>
      <c r="D108" s="19">
        <v>0.19</v>
      </c>
      <c r="E108" s="19">
        <v>0.16</v>
      </c>
      <c r="F108" s="19">
        <v>0.13</v>
      </c>
      <c r="G108" s="19">
        <v>0.15</v>
      </c>
      <c r="H108" s="19">
        <v>0.19</v>
      </c>
      <c r="I108" s="19">
        <v>0.18</v>
      </c>
      <c r="J108" s="19">
        <v>0.15</v>
      </c>
      <c r="K108" s="19">
        <v>7.0000000000000007E-2</v>
      </c>
      <c r="L108" s="19">
        <v>0.05</v>
      </c>
      <c r="M108" s="19">
        <v>0.04</v>
      </c>
      <c r="N108" s="19">
        <v>7.0000000000000007E-2</v>
      </c>
      <c r="O108" s="19">
        <v>0.06</v>
      </c>
      <c r="P108" s="19" t="s">
        <v>13</v>
      </c>
      <c r="Q108" s="19" t="s">
        <v>13</v>
      </c>
      <c r="R108" s="19">
        <v>0.06</v>
      </c>
      <c r="S108" s="19" t="s">
        <v>13</v>
      </c>
      <c r="T108" s="4">
        <v>0.1</v>
      </c>
    </row>
    <row r="109" spans="2:20">
      <c r="B109" s="9">
        <v>517</v>
      </c>
      <c r="C109" s="19">
        <v>0.14000000000000001</v>
      </c>
      <c r="D109" s="19">
        <v>0.14000000000000001</v>
      </c>
      <c r="E109" s="19">
        <v>0.12</v>
      </c>
      <c r="F109" s="19">
        <v>0.1</v>
      </c>
      <c r="G109" s="19">
        <v>0.11</v>
      </c>
      <c r="H109" s="19">
        <v>0.14000000000000001</v>
      </c>
      <c r="I109" s="19">
        <v>0.13</v>
      </c>
      <c r="J109" s="19">
        <v>0.11</v>
      </c>
      <c r="K109" s="19">
        <v>0.05</v>
      </c>
      <c r="L109" s="19">
        <v>0.04</v>
      </c>
      <c r="M109" s="19">
        <v>0.03</v>
      </c>
      <c r="N109" s="19">
        <v>0.05</v>
      </c>
      <c r="O109" s="19">
        <v>0.04</v>
      </c>
      <c r="P109" s="19" t="s">
        <v>13</v>
      </c>
      <c r="Q109" s="19" t="s">
        <v>13</v>
      </c>
      <c r="R109" s="19">
        <v>0.04</v>
      </c>
      <c r="S109" s="19" t="s">
        <v>13</v>
      </c>
      <c r="T109" s="4">
        <v>0.08</v>
      </c>
    </row>
    <row r="110" spans="2:20">
      <c r="B110" s="9">
        <v>518</v>
      </c>
      <c r="C110" s="19">
        <v>0.05</v>
      </c>
      <c r="D110" s="19">
        <v>0.05</v>
      </c>
      <c r="E110" s="19">
        <v>0.04</v>
      </c>
      <c r="F110" s="19">
        <v>0.03</v>
      </c>
      <c r="G110" s="19">
        <v>0.04</v>
      </c>
      <c r="H110" s="19">
        <v>0.05</v>
      </c>
      <c r="I110" s="19">
        <v>0.05</v>
      </c>
      <c r="J110" s="19">
        <v>0.04</v>
      </c>
      <c r="K110" s="19">
        <v>0.02</v>
      </c>
      <c r="L110" s="19">
        <v>0.01</v>
      </c>
      <c r="M110" s="19">
        <v>0.01</v>
      </c>
      <c r="N110" s="19">
        <v>0.02</v>
      </c>
      <c r="O110" s="19">
        <v>0.02</v>
      </c>
      <c r="P110" s="19" t="s">
        <v>13</v>
      </c>
      <c r="Q110" s="19" t="s">
        <v>13</v>
      </c>
      <c r="R110" s="19">
        <v>0.02</v>
      </c>
      <c r="S110" s="19" t="s">
        <v>13</v>
      </c>
      <c r="T110" s="4">
        <v>0.03</v>
      </c>
    </row>
    <row r="111" spans="2:20">
      <c r="B111" s="9">
        <v>519</v>
      </c>
      <c r="C111" s="19">
        <v>0.18</v>
      </c>
      <c r="D111" s="19">
        <v>0.18</v>
      </c>
      <c r="E111" s="19">
        <v>0.15</v>
      </c>
      <c r="F111" s="19">
        <v>0.12</v>
      </c>
      <c r="G111" s="19">
        <v>0.14000000000000001</v>
      </c>
      <c r="H111" s="19">
        <v>0.18</v>
      </c>
      <c r="I111" s="19">
        <v>0.17</v>
      </c>
      <c r="J111" s="19">
        <v>0.15</v>
      </c>
      <c r="K111" s="19">
        <v>7.0000000000000007E-2</v>
      </c>
      <c r="L111" s="19">
        <v>0.05</v>
      </c>
      <c r="M111" s="19">
        <v>0.04</v>
      </c>
      <c r="N111" s="19">
        <v>7.0000000000000007E-2</v>
      </c>
      <c r="O111" s="19">
        <v>0.05</v>
      </c>
      <c r="P111" s="19" t="s">
        <v>13</v>
      </c>
      <c r="Q111" s="19" t="s">
        <v>13</v>
      </c>
      <c r="R111" s="19">
        <v>0.05</v>
      </c>
      <c r="S111" s="19" t="s">
        <v>13</v>
      </c>
      <c r="T111" s="4">
        <v>0.1</v>
      </c>
    </row>
    <row r="112" spans="2:20">
      <c r="B112" s="9">
        <v>520</v>
      </c>
      <c r="C112" s="19">
        <v>0.23</v>
      </c>
      <c r="D112" s="19">
        <v>0.23</v>
      </c>
      <c r="E112" s="19">
        <v>0.2</v>
      </c>
      <c r="F112" s="19">
        <v>0.16</v>
      </c>
      <c r="G112" s="19">
        <v>0.18</v>
      </c>
      <c r="H112" s="19">
        <v>0.23</v>
      </c>
      <c r="I112" s="19">
        <v>0.22</v>
      </c>
      <c r="J112" s="19">
        <v>0.2</v>
      </c>
      <c r="K112" s="19">
        <v>0.1</v>
      </c>
      <c r="L112" s="19">
        <v>7.0000000000000007E-2</v>
      </c>
      <c r="M112" s="19">
        <v>0.06</v>
      </c>
      <c r="N112" s="19">
        <v>0.09</v>
      </c>
      <c r="O112" s="19">
        <v>7.0000000000000007E-2</v>
      </c>
      <c r="P112" s="19" t="s">
        <v>13</v>
      </c>
      <c r="Q112" s="19" t="s">
        <v>13</v>
      </c>
      <c r="R112" s="19">
        <v>7.0000000000000007E-2</v>
      </c>
      <c r="S112" s="19" t="s">
        <v>13</v>
      </c>
      <c r="T112" s="4">
        <v>0.14000000000000001</v>
      </c>
    </row>
    <row r="113" spans="2:20">
      <c r="B113" s="9">
        <v>521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0.23</v>
      </c>
      <c r="K113" s="19">
        <v>0.11</v>
      </c>
      <c r="L113" s="19">
        <v>0.08</v>
      </c>
      <c r="M113" s="19">
        <v>0.06</v>
      </c>
      <c r="N113" s="19">
        <v>0.11</v>
      </c>
      <c r="O113" s="19">
        <v>0.08</v>
      </c>
      <c r="P113" s="19" t="s">
        <v>13</v>
      </c>
      <c r="Q113" s="19" t="s">
        <v>13</v>
      </c>
      <c r="R113" s="19">
        <v>0.08</v>
      </c>
      <c r="S113" s="19" t="s">
        <v>13</v>
      </c>
      <c r="T113" s="4">
        <v>0.16</v>
      </c>
    </row>
    <row r="114" spans="2:20">
      <c r="B114" s="9">
        <v>522</v>
      </c>
      <c r="C114" s="19">
        <v>0.16</v>
      </c>
      <c r="D114" s="19">
        <v>0.16</v>
      </c>
      <c r="E114" s="19">
        <v>0.14000000000000001</v>
      </c>
      <c r="F114" s="19">
        <v>0.11</v>
      </c>
      <c r="G114" s="19">
        <v>0.13</v>
      </c>
      <c r="H114" s="19">
        <v>0.16</v>
      </c>
      <c r="I114" s="19">
        <v>0.16</v>
      </c>
      <c r="J114" s="19">
        <v>0.14000000000000001</v>
      </c>
      <c r="K114" s="19">
        <v>7.0000000000000007E-2</v>
      </c>
      <c r="L114" s="19">
        <v>0.05</v>
      </c>
      <c r="M114" s="19">
        <v>0.04</v>
      </c>
      <c r="N114" s="19">
        <v>7.0000000000000007E-2</v>
      </c>
      <c r="O114" s="19">
        <v>0.05</v>
      </c>
      <c r="P114" s="19" t="s">
        <v>13</v>
      </c>
      <c r="Q114" s="19" t="s">
        <v>13</v>
      </c>
      <c r="R114" s="19">
        <v>0.05</v>
      </c>
      <c r="S114" s="19" t="s">
        <v>13</v>
      </c>
      <c r="T114" s="4">
        <v>0.1</v>
      </c>
    </row>
    <row r="115" spans="2:20">
      <c r="B115" s="9">
        <v>523</v>
      </c>
      <c r="C115" s="19">
        <v>0.13</v>
      </c>
      <c r="D115" s="19">
        <v>0.13</v>
      </c>
      <c r="E115" s="19">
        <v>0.11</v>
      </c>
      <c r="F115" s="19">
        <v>0.09</v>
      </c>
      <c r="G115" s="19">
        <v>0.1</v>
      </c>
      <c r="H115" s="19">
        <v>0.13</v>
      </c>
      <c r="I115" s="19">
        <v>0.13</v>
      </c>
      <c r="J115" s="19">
        <v>0.12</v>
      </c>
      <c r="K115" s="19">
        <v>0.06</v>
      </c>
      <c r="L115" s="19">
        <v>0.04</v>
      </c>
      <c r="M115" s="19">
        <v>0.03</v>
      </c>
      <c r="N115" s="19">
        <v>0.06</v>
      </c>
      <c r="O115" s="19">
        <v>0.04</v>
      </c>
      <c r="P115" s="19" t="s">
        <v>13</v>
      </c>
      <c r="Q115" s="19" t="s">
        <v>13</v>
      </c>
      <c r="R115" s="19">
        <v>0.04</v>
      </c>
      <c r="S115" s="19" t="s">
        <v>13</v>
      </c>
      <c r="T115" s="4">
        <v>0.09</v>
      </c>
    </row>
    <row r="116" spans="2:20">
      <c r="B116" s="9">
        <v>524</v>
      </c>
      <c r="C116" s="19">
        <v>0.35</v>
      </c>
      <c r="D116" s="19">
        <v>0.35</v>
      </c>
      <c r="E116" s="19">
        <v>0.3</v>
      </c>
      <c r="F116" s="19">
        <v>0.24</v>
      </c>
      <c r="G116" s="19">
        <v>0.28000000000000003</v>
      </c>
      <c r="H116" s="19">
        <v>0.35</v>
      </c>
      <c r="I116" s="19">
        <v>0.34</v>
      </c>
      <c r="J116" s="19">
        <v>0.32</v>
      </c>
      <c r="K116" s="19">
        <v>0.16</v>
      </c>
      <c r="L116" s="19">
        <v>0.12</v>
      </c>
      <c r="M116" s="19">
        <v>0.09</v>
      </c>
      <c r="N116" s="19">
        <v>0.16</v>
      </c>
      <c r="O116" s="19">
        <v>0.11</v>
      </c>
      <c r="P116" s="19" t="s">
        <v>13</v>
      </c>
      <c r="Q116" s="19" t="s">
        <v>13</v>
      </c>
      <c r="R116" s="19">
        <v>0.11</v>
      </c>
      <c r="S116" s="19" t="s">
        <v>13</v>
      </c>
      <c r="T116" s="4">
        <v>0.25</v>
      </c>
    </row>
    <row r="117" spans="2:20">
      <c r="B117" s="9">
        <v>525</v>
      </c>
      <c r="C117" s="19">
        <v>0.25</v>
      </c>
      <c r="D117" s="19">
        <v>0.25</v>
      </c>
      <c r="E117" s="19">
        <v>0.21</v>
      </c>
      <c r="F117" s="19">
        <v>0.17</v>
      </c>
      <c r="G117" s="19">
        <v>0.2</v>
      </c>
      <c r="H117" s="19">
        <v>0.25</v>
      </c>
      <c r="I117" s="19">
        <v>0.25</v>
      </c>
      <c r="J117" s="19">
        <v>0.23</v>
      </c>
      <c r="K117" s="19">
        <v>0.12</v>
      </c>
      <c r="L117" s="19">
        <v>0.08</v>
      </c>
      <c r="M117" s="19">
        <v>0.06</v>
      </c>
      <c r="N117" s="19">
        <v>0.12</v>
      </c>
      <c r="O117" s="19">
        <v>0.08</v>
      </c>
      <c r="P117" s="19" t="s">
        <v>13</v>
      </c>
      <c r="Q117" s="19">
        <v>0.05</v>
      </c>
      <c r="R117" s="19">
        <v>0.08</v>
      </c>
      <c r="S117" s="19">
        <v>0.08</v>
      </c>
      <c r="T117" s="4">
        <v>0.18</v>
      </c>
    </row>
    <row r="118" spans="2:20">
      <c r="B118" s="9">
        <v>526</v>
      </c>
      <c r="C118" s="19">
        <v>0.23</v>
      </c>
      <c r="D118" s="19">
        <v>0.23</v>
      </c>
      <c r="E118" s="19">
        <v>0.2</v>
      </c>
      <c r="F118" s="19">
        <v>0.16</v>
      </c>
      <c r="G118" s="19">
        <v>0.18</v>
      </c>
      <c r="H118" s="19">
        <v>0.23</v>
      </c>
      <c r="I118" s="19">
        <v>0.23</v>
      </c>
      <c r="J118" s="19">
        <v>0.22</v>
      </c>
      <c r="K118" s="19">
        <v>0.11</v>
      </c>
      <c r="L118" s="19">
        <v>0.08</v>
      </c>
      <c r="M118" s="19">
        <v>0.06</v>
      </c>
      <c r="N118" s="19">
        <v>0.11</v>
      </c>
      <c r="O118" s="19">
        <v>0.08</v>
      </c>
      <c r="P118" s="19" t="s">
        <v>13</v>
      </c>
      <c r="Q118" s="19">
        <v>0.05</v>
      </c>
      <c r="R118" s="19">
        <v>0.08</v>
      </c>
      <c r="S118" s="19">
        <v>7.0000000000000007E-2</v>
      </c>
      <c r="T118" s="4">
        <v>0.18</v>
      </c>
    </row>
    <row r="119" spans="2:20">
      <c r="B119" s="9">
        <v>527</v>
      </c>
      <c r="C119" s="19">
        <v>0.17</v>
      </c>
      <c r="D119" s="19">
        <v>0.17</v>
      </c>
      <c r="E119" s="19">
        <v>0.14000000000000001</v>
      </c>
      <c r="F119" s="19">
        <v>0.12</v>
      </c>
      <c r="G119" s="19">
        <v>0.14000000000000001</v>
      </c>
      <c r="H119" s="19">
        <v>0.17</v>
      </c>
      <c r="I119" s="19">
        <v>0.17</v>
      </c>
      <c r="J119" s="19">
        <v>0.16</v>
      </c>
      <c r="K119" s="19">
        <v>0.08</v>
      </c>
      <c r="L119" s="19">
        <v>0.06</v>
      </c>
      <c r="M119" s="19">
        <v>0.05</v>
      </c>
      <c r="N119" s="19">
        <v>0.09</v>
      </c>
      <c r="O119" s="19">
        <v>0.06</v>
      </c>
      <c r="P119" s="19" t="s">
        <v>13</v>
      </c>
      <c r="Q119" s="19">
        <v>0.04</v>
      </c>
      <c r="R119" s="19">
        <v>0.06</v>
      </c>
      <c r="S119" s="19">
        <v>0.05</v>
      </c>
      <c r="T119" s="4">
        <v>0.13</v>
      </c>
    </row>
    <row r="120" spans="2:20">
      <c r="B120" s="9">
        <v>528</v>
      </c>
      <c r="C120" s="19">
        <v>0.16</v>
      </c>
      <c r="D120" s="19">
        <v>0.16</v>
      </c>
      <c r="E120" s="19">
        <v>0.14000000000000001</v>
      </c>
      <c r="F120" s="19">
        <v>0.11</v>
      </c>
      <c r="G120" s="19">
        <v>0.13</v>
      </c>
      <c r="H120" s="19">
        <v>0.16</v>
      </c>
      <c r="I120" s="19">
        <v>0.16</v>
      </c>
      <c r="J120" s="19">
        <v>0.15</v>
      </c>
      <c r="K120" s="19">
        <v>0.08</v>
      </c>
      <c r="L120" s="19">
        <v>0.06</v>
      </c>
      <c r="M120" s="19">
        <v>0.04</v>
      </c>
      <c r="N120" s="19">
        <v>0.08</v>
      </c>
      <c r="O120" s="19">
        <v>0.06</v>
      </c>
      <c r="P120" s="19" t="s">
        <v>13</v>
      </c>
      <c r="Q120" s="19">
        <v>0.03</v>
      </c>
      <c r="R120" s="19">
        <v>0.05</v>
      </c>
      <c r="S120" s="19">
        <v>0.05</v>
      </c>
      <c r="T120" s="4">
        <v>0.13</v>
      </c>
    </row>
    <row r="121" spans="2:20">
      <c r="B121" s="9">
        <v>529</v>
      </c>
      <c r="C121" s="19">
        <v>0.11</v>
      </c>
      <c r="D121" s="19">
        <v>0.11</v>
      </c>
      <c r="E121" s="19">
        <v>0.09</v>
      </c>
      <c r="F121" s="19">
        <v>7.0000000000000007E-2</v>
      </c>
      <c r="G121" s="19">
        <v>0.09</v>
      </c>
      <c r="H121" s="19">
        <v>0.11</v>
      </c>
      <c r="I121" s="19">
        <v>0.11</v>
      </c>
      <c r="J121" s="19">
        <v>0.11</v>
      </c>
      <c r="K121" s="19">
        <v>0.06</v>
      </c>
      <c r="L121" s="19">
        <v>0.04</v>
      </c>
      <c r="M121" s="19">
        <v>0.03</v>
      </c>
      <c r="N121" s="19">
        <v>0.06</v>
      </c>
      <c r="O121" s="19">
        <v>0.04</v>
      </c>
      <c r="P121" s="19" t="s">
        <v>13</v>
      </c>
      <c r="Q121" s="19">
        <v>0.02</v>
      </c>
      <c r="R121" s="19">
        <v>0.04</v>
      </c>
      <c r="S121" s="19">
        <v>0.03</v>
      </c>
      <c r="T121" s="4">
        <v>0.09</v>
      </c>
    </row>
    <row r="122" spans="2:20">
      <c r="B122" s="9">
        <v>530</v>
      </c>
      <c r="C122" s="19">
        <v>0.2</v>
      </c>
      <c r="D122" s="19">
        <v>0.2</v>
      </c>
      <c r="E122" s="19">
        <v>0.17</v>
      </c>
      <c r="F122" s="19">
        <v>0.14000000000000001</v>
      </c>
      <c r="G122" s="19">
        <v>0.16</v>
      </c>
      <c r="H122" s="19">
        <v>0.2</v>
      </c>
      <c r="I122" s="19">
        <v>0.2</v>
      </c>
      <c r="J122" s="19">
        <v>0.19</v>
      </c>
      <c r="K122" s="19">
        <v>0.11</v>
      </c>
      <c r="L122" s="19">
        <v>0.08</v>
      </c>
      <c r="M122" s="19">
        <v>0.06</v>
      </c>
      <c r="N122" s="19">
        <v>0.11</v>
      </c>
      <c r="O122" s="19">
        <v>7.0000000000000007E-2</v>
      </c>
      <c r="P122" s="19" t="s">
        <v>13</v>
      </c>
      <c r="Q122" s="19">
        <v>0.04</v>
      </c>
      <c r="R122" s="19">
        <v>7.0000000000000007E-2</v>
      </c>
      <c r="S122" s="19">
        <v>0.06</v>
      </c>
      <c r="T122" s="4">
        <v>0.17</v>
      </c>
    </row>
    <row r="123" spans="2:20">
      <c r="B123" s="9">
        <v>531</v>
      </c>
      <c r="C123" s="19">
        <v>0.23</v>
      </c>
      <c r="D123" s="19">
        <v>0.23</v>
      </c>
      <c r="E123" s="19">
        <v>0.2</v>
      </c>
      <c r="F123" s="19">
        <v>0.16</v>
      </c>
      <c r="G123" s="19">
        <v>0.18</v>
      </c>
      <c r="H123" s="19">
        <v>0.23</v>
      </c>
      <c r="I123" s="19">
        <v>0.23</v>
      </c>
      <c r="J123" s="19">
        <v>0.22</v>
      </c>
      <c r="K123" s="19">
        <v>0.12</v>
      </c>
      <c r="L123" s="19">
        <v>0.09</v>
      </c>
      <c r="M123" s="19">
        <v>7.0000000000000007E-2</v>
      </c>
      <c r="N123" s="19">
        <v>0.13</v>
      </c>
      <c r="O123" s="19">
        <v>0.09</v>
      </c>
      <c r="P123" s="19" t="s">
        <v>13</v>
      </c>
      <c r="Q123" s="19">
        <v>0.05</v>
      </c>
      <c r="R123" s="19">
        <v>0.08</v>
      </c>
      <c r="S123" s="19">
        <v>7.0000000000000007E-2</v>
      </c>
      <c r="T123" s="4">
        <v>0.2</v>
      </c>
    </row>
    <row r="124" spans="2:20">
      <c r="B124" s="9">
        <v>601</v>
      </c>
      <c r="C124" s="19">
        <v>0.26</v>
      </c>
      <c r="D124" s="19">
        <v>0.26</v>
      </c>
      <c r="E124" s="19">
        <v>0.22</v>
      </c>
      <c r="F124" s="19">
        <v>0.18</v>
      </c>
      <c r="G124" s="19">
        <v>0.21</v>
      </c>
      <c r="H124" s="19">
        <v>0.26</v>
      </c>
      <c r="I124" s="19">
        <v>0.26</v>
      </c>
      <c r="J124" s="19">
        <v>0.25</v>
      </c>
      <c r="K124" s="19">
        <v>0.14000000000000001</v>
      </c>
      <c r="L124" s="19">
        <v>0.11</v>
      </c>
      <c r="M124" s="19">
        <v>0.08</v>
      </c>
      <c r="N124" s="19">
        <v>0.15</v>
      </c>
      <c r="O124" s="19">
        <v>0.1</v>
      </c>
      <c r="P124" s="19">
        <v>0.08</v>
      </c>
      <c r="Q124" s="19">
        <v>0.06</v>
      </c>
      <c r="R124" s="19">
        <v>0.09</v>
      </c>
      <c r="S124" s="19">
        <v>0.08</v>
      </c>
      <c r="T124" s="4">
        <v>0.23</v>
      </c>
    </row>
    <row r="125" spans="2:20">
      <c r="B125" s="9">
        <v>602</v>
      </c>
      <c r="C125" s="19">
        <v>0.26</v>
      </c>
      <c r="D125" s="19">
        <v>0.26</v>
      </c>
      <c r="E125" s="19">
        <v>0.22</v>
      </c>
      <c r="F125" s="19">
        <v>0.18</v>
      </c>
      <c r="G125" s="19">
        <v>0.21</v>
      </c>
      <c r="H125" s="19">
        <v>0.26</v>
      </c>
      <c r="I125" s="19">
        <v>0.26</v>
      </c>
      <c r="J125" s="19">
        <v>0.25</v>
      </c>
      <c r="K125" s="19">
        <v>0.15</v>
      </c>
      <c r="L125" s="19">
        <v>0.11</v>
      </c>
      <c r="M125" s="19">
        <v>0.08</v>
      </c>
      <c r="N125" s="19">
        <v>0.15</v>
      </c>
      <c r="O125" s="19">
        <v>0.1</v>
      </c>
      <c r="P125" s="19">
        <v>0.08</v>
      </c>
      <c r="Q125" s="19">
        <v>0.06</v>
      </c>
      <c r="R125" s="19">
        <v>0.09</v>
      </c>
      <c r="S125" s="19">
        <v>0.08</v>
      </c>
      <c r="T125" s="4">
        <v>0.24</v>
      </c>
    </row>
    <row r="126" spans="2:20">
      <c r="B126" s="9">
        <v>603</v>
      </c>
      <c r="C126" s="19">
        <v>0.23</v>
      </c>
      <c r="D126" s="19">
        <v>0.23</v>
      </c>
      <c r="E126" s="19">
        <v>0.2</v>
      </c>
      <c r="F126" s="19">
        <v>0.16</v>
      </c>
      <c r="G126" s="19">
        <v>0.18</v>
      </c>
      <c r="H126" s="19">
        <v>0.23</v>
      </c>
      <c r="I126" s="19">
        <v>0.23</v>
      </c>
      <c r="J126" s="19">
        <v>0.23</v>
      </c>
      <c r="K126" s="19">
        <v>0.13</v>
      </c>
      <c r="L126" s="19">
        <v>0.1</v>
      </c>
      <c r="M126" s="19">
        <v>7.0000000000000007E-2</v>
      </c>
      <c r="N126" s="19">
        <v>0.14000000000000001</v>
      </c>
      <c r="O126" s="19">
        <v>0.09</v>
      </c>
      <c r="P126" s="19">
        <v>7.0000000000000007E-2</v>
      </c>
      <c r="Q126" s="19">
        <v>0.06</v>
      </c>
      <c r="R126" s="19">
        <v>0.08</v>
      </c>
      <c r="S126" s="19">
        <v>7.0000000000000007E-2</v>
      </c>
      <c r="T126" s="4">
        <v>0.21</v>
      </c>
    </row>
    <row r="127" spans="2:20">
      <c r="B127" s="9">
        <v>604</v>
      </c>
      <c r="C127" s="19">
        <v>0.25</v>
      </c>
      <c r="D127" s="19">
        <v>0.25</v>
      </c>
      <c r="E127" s="19">
        <v>0.21</v>
      </c>
      <c r="F127" s="19">
        <v>0.17</v>
      </c>
      <c r="G127" s="19">
        <v>0.2</v>
      </c>
      <c r="H127" s="19">
        <v>0.25</v>
      </c>
      <c r="I127" s="19">
        <v>0.25</v>
      </c>
      <c r="J127" s="19">
        <v>0.25</v>
      </c>
      <c r="K127" s="19">
        <v>0.15</v>
      </c>
      <c r="L127" s="19">
        <v>0.11</v>
      </c>
      <c r="M127" s="19">
        <v>0.08</v>
      </c>
      <c r="N127" s="19">
        <v>0.16</v>
      </c>
      <c r="O127" s="19">
        <v>0.11</v>
      </c>
      <c r="P127" s="19">
        <v>0.08</v>
      </c>
      <c r="Q127" s="19">
        <v>0.06</v>
      </c>
      <c r="R127" s="19">
        <v>0.09</v>
      </c>
      <c r="S127" s="19">
        <v>0.08</v>
      </c>
      <c r="T127" s="4">
        <v>0.23</v>
      </c>
    </row>
    <row r="128" spans="2:20">
      <c r="B128" s="9">
        <v>605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0.19</v>
      </c>
      <c r="L128" s="19">
        <v>0.14000000000000001</v>
      </c>
      <c r="M128" s="19">
        <v>0.1</v>
      </c>
      <c r="N128" s="19">
        <v>0.2</v>
      </c>
      <c r="O128" s="19">
        <v>0.14000000000000001</v>
      </c>
      <c r="P128" s="19">
        <v>0.09</v>
      </c>
      <c r="Q128" s="19">
        <v>0.08</v>
      </c>
      <c r="R128" s="19">
        <v>0.12</v>
      </c>
      <c r="S128" s="19">
        <v>0.1</v>
      </c>
      <c r="T128" s="4">
        <v>0.3</v>
      </c>
    </row>
    <row r="129" spans="2:20">
      <c r="B129" s="9">
        <v>606</v>
      </c>
      <c r="C129" s="19">
        <v>0.28000000000000003</v>
      </c>
      <c r="D129" s="19">
        <v>0.28000000000000003</v>
      </c>
      <c r="E129" s="19">
        <v>0.24</v>
      </c>
      <c r="F129" s="19">
        <v>0.19</v>
      </c>
      <c r="G129" s="19">
        <v>0.22</v>
      </c>
      <c r="H129" s="19">
        <v>0.28000000000000003</v>
      </c>
      <c r="I129" s="19">
        <v>0.28000000000000003</v>
      </c>
      <c r="J129" s="19">
        <v>0.28000000000000003</v>
      </c>
      <c r="K129" s="19">
        <v>0.17</v>
      </c>
      <c r="L129" s="19">
        <v>0.13</v>
      </c>
      <c r="M129" s="19">
        <v>0.09</v>
      </c>
      <c r="N129" s="19">
        <v>0.18</v>
      </c>
      <c r="O129" s="19">
        <v>0.13</v>
      </c>
      <c r="P129" s="19">
        <v>0.08</v>
      </c>
      <c r="Q129" s="19">
        <v>0.08</v>
      </c>
      <c r="R129" s="19">
        <v>0.11</v>
      </c>
      <c r="S129" s="19">
        <v>0.09</v>
      </c>
      <c r="T129" s="4">
        <v>0.27</v>
      </c>
    </row>
    <row r="130" spans="2:20">
      <c r="B130" s="9">
        <v>607</v>
      </c>
      <c r="C130" s="19">
        <v>0.12</v>
      </c>
      <c r="D130" s="19">
        <v>0.12</v>
      </c>
      <c r="E130" s="19">
        <v>0.1</v>
      </c>
      <c r="F130" s="19">
        <v>0.08</v>
      </c>
      <c r="G130" s="19">
        <v>0.1</v>
      </c>
      <c r="H130" s="19">
        <v>0.12</v>
      </c>
      <c r="I130" s="19">
        <v>0.12</v>
      </c>
      <c r="J130" s="19">
        <v>0.12</v>
      </c>
      <c r="K130" s="19">
        <v>7.0000000000000007E-2</v>
      </c>
      <c r="L130" s="19">
        <v>0.06</v>
      </c>
      <c r="M130" s="19">
        <v>0.04</v>
      </c>
      <c r="N130" s="19">
        <v>0.08</v>
      </c>
      <c r="O130" s="19">
        <v>0.06</v>
      </c>
      <c r="P130" s="19">
        <v>0.04</v>
      </c>
      <c r="Q130" s="19">
        <v>0.03</v>
      </c>
      <c r="R130" s="19">
        <v>0.05</v>
      </c>
      <c r="S130" s="19">
        <v>0.04</v>
      </c>
      <c r="T130" s="4">
        <v>0.12</v>
      </c>
    </row>
    <row r="131" spans="2:20">
      <c r="B131" s="9">
        <v>608</v>
      </c>
      <c r="C131" s="19">
        <v>0.12</v>
      </c>
      <c r="D131" s="19">
        <v>0.12</v>
      </c>
      <c r="E131" s="19">
        <v>0.1</v>
      </c>
      <c r="F131" s="19">
        <v>0.08</v>
      </c>
      <c r="G131" s="19">
        <v>0.1</v>
      </c>
      <c r="H131" s="19">
        <v>0.12</v>
      </c>
      <c r="I131" s="19">
        <v>0.12</v>
      </c>
      <c r="J131" s="19">
        <v>0.12</v>
      </c>
      <c r="K131" s="19">
        <v>0.08</v>
      </c>
      <c r="L131" s="19">
        <v>0.06</v>
      </c>
      <c r="M131" s="19">
        <v>0.04</v>
      </c>
      <c r="N131" s="19">
        <v>0.08</v>
      </c>
      <c r="O131" s="19">
        <v>0.06</v>
      </c>
      <c r="P131" s="19">
        <v>0.04</v>
      </c>
      <c r="Q131" s="19">
        <v>0.04</v>
      </c>
      <c r="R131" s="19">
        <v>0.05</v>
      </c>
      <c r="S131" s="19">
        <v>0.04</v>
      </c>
      <c r="T131" s="4">
        <v>0.12</v>
      </c>
    </row>
    <row r="132" spans="2:20">
      <c r="B132" s="9">
        <v>609</v>
      </c>
      <c r="C132" s="19">
        <v>0.26</v>
      </c>
      <c r="D132" s="19">
        <v>0.26</v>
      </c>
      <c r="E132" s="19">
        <v>0.22</v>
      </c>
      <c r="F132" s="19">
        <v>0.18</v>
      </c>
      <c r="G132" s="19">
        <v>0.21</v>
      </c>
      <c r="H132" s="19">
        <v>0.26</v>
      </c>
      <c r="I132" s="19">
        <v>0.26</v>
      </c>
      <c r="J132" s="19">
        <v>0.26</v>
      </c>
      <c r="K132" s="19">
        <v>0.17</v>
      </c>
      <c r="L132" s="19">
        <v>0.13</v>
      </c>
      <c r="M132" s="19">
        <v>0.09</v>
      </c>
      <c r="N132" s="19">
        <v>0.18</v>
      </c>
      <c r="O132" s="19">
        <v>0.13</v>
      </c>
      <c r="P132" s="19">
        <v>0.08</v>
      </c>
      <c r="Q132" s="19">
        <v>0.08</v>
      </c>
      <c r="R132" s="19">
        <v>0.11</v>
      </c>
      <c r="S132" s="19">
        <v>0.08</v>
      </c>
      <c r="T132" s="4">
        <v>0.26</v>
      </c>
    </row>
    <row r="133" spans="2:20">
      <c r="B133" s="9">
        <v>610</v>
      </c>
      <c r="C133" s="19">
        <v>0.2</v>
      </c>
      <c r="D133" s="19">
        <v>0.2</v>
      </c>
      <c r="E133" s="19">
        <v>0.17</v>
      </c>
      <c r="F133" s="19">
        <v>0.14000000000000001</v>
      </c>
      <c r="G133" s="19">
        <v>0.16</v>
      </c>
      <c r="H133" s="19">
        <v>0.2</v>
      </c>
      <c r="I133" s="19">
        <v>0.2</v>
      </c>
      <c r="J133" s="19">
        <v>0.2</v>
      </c>
      <c r="K133" s="19">
        <v>0.13</v>
      </c>
      <c r="L133" s="19">
        <v>0.1</v>
      </c>
      <c r="M133" s="19">
        <v>7.0000000000000007E-2</v>
      </c>
      <c r="N133" s="19">
        <v>0.14000000000000001</v>
      </c>
      <c r="O133" s="19">
        <v>0.11</v>
      </c>
      <c r="P133" s="19">
        <v>7.0000000000000007E-2</v>
      </c>
      <c r="Q133" s="19">
        <v>7.0000000000000007E-2</v>
      </c>
      <c r="R133" s="19">
        <v>0.09</v>
      </c>
      <c r="S133" s="19">
        <v>7.0000000000000007E-2</v>
      </c>
      <c r="T133" s="4">
        <v>0.2</v>
      </c>
    </row>
    <row r="134" spans="2:20">
      <c r="B134" s="9">
        <v>611</v>
      </c>
      <c r="C134" s="19">
        <v>0.18</v>
      </c>
      <c r="D134" s="19">
        <v>0.18</v>
      </c>
      <c r="E134" s="19">
        <v>0.15</v>
      </c>
      <c r="F134" s="19">
        <v>0.12</v>
      </c>
      <c r="G134" s="19">
        <v>0.14000000000000001</v>
      </c>
      <c r="H134" s="19">
        <v>0.18</v>
      </c>
      <c r="I134" s="19">
        <v>0.18</v>
      </c>
      <c r="J134" s="19">
        <v>0.18</v>
      </c>
      <c r="K134" s="19">
        <v>0.12</v>
      </c>
      <c r="L134" s="19">
        <v>0.1</v>
      </c>
      <c r="M134" s="19">
        <v>7.0000000000000007E-2</v>
      </c>
      <c r="N134" s="19">
        <v>0.13</v>
      </c>
      <c r="O134" s="19">
        <v>0.1</v>
      </c>
      <c r="P134" s="19">
        <v>0.06</v>
      </c>
      <c r="Q134" s="19">
        <v>0.06</v>
      </c>
      <c r="R134" s="19">
        <v>0.08</v>
      </c>
      <c r="S134" s="19">
        <v>0.06</v>
      </c>
      <c r="T134" s="4">
        <v>0.18</v>
      </c>
    </row>
    <row r="135" spans="2:20">
      <c r="B135" s="9">
        <v>612</v>
      </c>
      <c r="C135" s="19">
        <v>0.23</v>
      </c>
      <c r="D135" s="19">
        <v>0.23</v>
      </c>
      <c r="E135" s="19">
        <v>0.2</v>
      </c>
      <c r="F135" s="19">
        <v>0.16</v>
      </c>
      <c r="G135" s="19">
        <v>0.18</v>
      </c>
      <c r="H135" s="19">
        <v>0.23</v>
      </c>
      <c r="I135" s="19">
        <v>0.23</v>
      </c>
      <c r="J135" s="19">
        <v>0.23</v>
      </c>
      <c r="K135" s="19">
        <v>0.16</v>
      </c>
      <c r="L135" s="19">
        <v>0.12</v>
      </c>
      <c r="M135" s="19">
        <v>0.09</v>
      </c>
      <c r="N135" s="19">
        <v>0.17</v>
      </c>
      <c r="O135" s="19">
        <v>0.13</v>
      </c>
      <c r="P135" s="19">
        <v>0.08</v>
      </c>
      <c r="Q135" s="19">
        <v>0.08</v>
      </c>
      <c r="R135" s="19">
        <v>0.11</v>
      </c>
      <c r="S135" s="19">
        <v>0.08</v>
      </c>
      <c r="T135" s="4">
        <v>0.23</v>
      </c>
    </row>
    <row r="136" spans="2:20">
      <c r="B136" s="9">
        <v>613</v>
      </c>
      <c r="C136" s="19">
        <v>0.21</v>
      </c>
      <c r="D136" s="19">
        <v>0.21</v>
      </c>
      <c r="E136" s="19">
        <v>0.18</v>
      </c>
      <c r="F136" s="19">
        <v>0.14000000000000001</v>
      </c>
      <c r="G136" s="19">
        <v>0.17</v>
      </c>
      <c r="H136" s="19">
        <v>0.21</v>
      </c>
      <c r="I136" s="19">
        <v>0.21</v>
      </c>
      <c r="J136" s="19">
        <v>0.21</v>
      </c>
      <c r="K136" s="19">
        <v>0.15</v>
      </c>
      <c r="L136" s="19">
        <v>0.12</v>
      </c>
      <c r="M136" s="19">
        <v>0.08</v>
      </c>
      <c r="N136" s="19">
        <v>0.16</v>
      </c>
      <c r="O136" s="19">
        <v>0.12</v>
      </c>
      <c r="P136" s="19">
        <v>0.08</v>
      </c>
      <c r="Q136" s="19">
        <v>0.08</v>
      </c>
      <c r="R136" s="19">
        <v>0.1</v>
      </c>
      <c r="S136" s="19">
        <v>7.0000000000000007E-2</v>
      </c>
      <c r="T136" s="4">
        <v>0.21</v>
      </c>
    </row>
    <row r="137" spans="2:20">
      <c r="B137" s="9">
        <v>614</v>
      </c>
      <c r="C137" s="19">
        <v>0.28999999999999998</v>
      </c>
      <c r="D137" s="19">
        <v>0.28999999999999998</v>
      </c>
      <c r="E137" s="19">
        <v>0.25</v>
      </c>
      <c r="F137" s="19">
        <v>0.2</v>
      </c>
      <c r="G137" s="19">
        <v>0.23</v>
      </c>
      <c r="H137" s="19">
        <v>0.28999999999999998</v>
      </c>
      <c r="I137" s="19">
        <v>0.28999999999999998</v>
      </c>
      <c r="J137" s="19">
        <v>0.28999999999999998</v>
      </c>
      <c r="K137" s="19">
        <v>0.21</v>
      </c>
      <c r="L137" s="19">
        <v>0.16</v>
      </c>
      <c r="M137" s="19">
        <v>0.12</v>
      </c>
      <c r="N137" s="19">
        <v>0.23</v>
      </c>
      <c r="O137" s="19">
        <v>0.17</v>
      </c>
      <c r="P137" s="19">
        <v>0.11</v>
      </c>
      <c r="Q137" s="19">
        <v>0.12</v>
      </c>
      <c r="R137" s="19">
        <v>0.15</v>
      </c>
      <c r="S137" s="19">
        <v>0.1</v>
      </c>
      <c r="T137" s="4">
        <v>0.28999999999999998</v>
      </c>
    </row>
    <row r="138" spans="2:20">
      <c r="B138" s="9">
        <v>615</v>
      </c>
      <c r="C138" s="19">
        <v>0.3</v>
      </c>
      <c r="D138" s="19">
        <v>0.3</v>
      </c>
      <c r="E138" s="19">
        <v>0.26</v>
      </c>
      <c r="F138" s="19">
        <v>0.2</v>
      </c>
      <c r="G138" s="19">
        <v>0.24</v>
      </c>
      <c r="H138" s="19">
        <v>0.3</v>
      </c>
      <c r="I138" s="19">
        <v>0.3</v>
      </c>
      <c r="J138" s="19">
        <v>0.3</v>
      </c>
      <c r="K138" s="19">
        <v>0.22</v>
      </c>
      <c r="L138" s="19">
        <v>0.17</v>
      </c>
      <c r="M138" s="19">
        <v>0.13</v>
      </c>
      <c r="N138" s="19">
        <v>0.24</v>
      </c>
      <c r="O138" s="19">
        <v>0.18</v>
      </c>
      <c r="P138" s="19">
        <v>0.11</v>
      </c>
      <c r="Q138" s="19">
        <v>0.13</v>
      </c>
      <c r="R138" s="19">
        <v>0.15</v>
      </c>
      <c r="S138" s="19">
        <v>0.11</v>
      </c>
      <c r="T138" s="4">
        <v>0.3</v>
      </c>
    </row>
    <row r="139" spans="2:20">
      <c r="B139" s="9">
        <v>616</v>
      </c>
      <c r="C139" s="19">
        <v>0.35</v>
      </c>
      <c r="D139" s="19">
        <v>0.35</v>
      </c>
      <c r="E139" s="19">
        <v>0.3</v>
      </c>
      <c r="F139" s="19">
        <v>0.24</v>
      </c>
      <c r="G139" s="19">
        <v>0.28000000000000003</v>
      </c>
      <c r="H139" s="19">
        <v>0.35</v>
      </c>
      <c r="I139" s="19">
        <v>0.35</v>
      </c>
      <c r="J139" s="19">
        <v>0.35</v>
      </c>
      <c r="K139" s="19">
        <v>0.26</v>
      </c>
      <c r="L139" s="19">
        <v>0.21</v>
      </c>
      <c r="M139" s="19">
        <v>0.15</v>
      </c>
      <c r="N139" s="19">
        <v>0.28000000000000003</v>
      </c>
      <c r="O139" s="19">
        <v>0.22</v>
      </c>
      <c r="P139" s="19">
        <v>0.14000000000000001</v>
      </c>
      <c r="Q139" s="19">
        <v>0.16</v>
      </c>
      <c r="R139" s="19">
        <v>0.19</v>
      </c>
      <c r="S139" s="19">
        <v>0.13</v>
      </c>
      <c r="T139" s="4">
        <v>0.35</v>
      </c>
    </row>
    <row r="140" spans="2:20">
      <c r="B140" s="9">
        <v>617</v>
      </c>
      <c r="C140" s="19">
        <v>0.28000000000000003</v>
      </c>
      <c r="D140" s="19">
        <v>0.28000000000000003</v>
      </c>
      <c r="E140" s="19">
        <v>0.24</v>
      </c>
      <c r="F140" s="19">
        <v>0.19</v>
      </c>
      <c r="G140" s="19">
        <v>0.22</v>
      </c>
      <c r="H140" s="19">
        <v>0.28000000000000003</v>
      </c>
      <c r="I140" s="19">
        <v>0.28000000000000003</v>
      </c>
      <c r="J140" s="19">
        <v>0.28000000000000003</v>
      </c>
      <c r="K140" s="19">
        <v>0.21</v>
      </c>
      <c r="L140" s="19">
        <v>0.17</v>
      </c>
      <c r="M140" s="19">
        <v>0.13</v>
      </c>
      <c r="N140" s="19">
        <v>0.23</v>
      </c>
      <c r="O140" s="19">
        <v>0.18</v>
      </c>
      <c r="P140" s="19">
        <v>0.11</v>
      </c>
      <c r="Q140" s="19">
        <v>0.14000000000000001</v>
      </c>
      <c r="R140" s="19">
        <v>0.15</v>
      </c>
      <c r="S140" s="19">
        <v>0.1</v>
      </c>
      <c r="T140" s="4">
        <v>0.28000000000000003</v>
      </c>
    </row>
    <row r="141" spans="2:20">
      <c r="B141" s="9">
        <v>618</v>
      </c>
      <c r="C141" s="19">
        <v>0.22</v>
      </c>
      <c r="D141" s="19">
        <v>0.22</v>
      </c>
      <c r="E141" s="19">
        <v>0.19</v>
      </c>
      <c r="F141" s="19">
        <v>0.15</v>
      </c>
      <c r="G141" s="19">
        <v>0.18</v>
      </c>
      <c r="H141" s="19">
        <v>0.22</v>
      </c>
      <c r="I141" s="19">
        <v>0.22</v>
      </c>
      <c r="J141" s="19">
        <v>0.22</v>
      </c>
      <c r="K141" s="19">
        <v>0.17</v>
      </c>
      <c r="L141" s="19">
        <v>0.14000000000000001</v>
      </c>
      <c r="M141" s="19">
        <v>0.1</v>
      </c>
      <c r="N141" s="19">
        <v>0.18</v>
      </c>
      <c r="O141" s="19">
        <v>0.14000000000000001</v>
      </c>
      <c r="P141" s="19">
        <v>0.09</v>
      </c>
      <c r="Q141" s="19">
        <v>0.11</v>
      </c>
      <c r="R141" s="19">
        <v>0.12</v>
      </c>
      <c r="S141" s="19">
        <v>0.08</v>
      </c>
      <c r="T141" s="4">
        <v>0.22</v>
      </c>
    </row>
    <row r="142" spans="2:20">
      <c r="B142" s="9">
        <v>619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0.21</v>
      </c>
      <c r="L142" s="19">
        <v>0.17</v>
      </c>
      <c r="M142" s="19">
        <v>0.13</v>
      </c>
      <c r="N142" s="19">
        <v>0.22</v>
      </c>
      <c r="O142" s="19">
        <v>0.18</v>
      </c>
      <c r="P142" s="19">
        <v>0.12</v>
      </c>
      <c r="Q142" s="19">
        <v>0.15</v>
      </c>
      <c r="R142" s="19">
        <v>0.15</v>
      </c>
      <c r="S142" s="19">
        <v>0.1</v>
      </c>
      <c r="T142" s="4">
        <v>0.27</v>
      </c>
    </row>
    <row r="143" spans="2:20">
      <c r="B143" s="9">
        <v>620</v>
      </c>
      <c r="C143" s="19">
        <v>0.28999999999999998</v>
      </c>
      <c r="D143" s="19">
        <v>0.28999999999999998</v>
      </c>
      <c r="E143" s="19">
        <v>0.25</v>
      </c>
      <c r="F143" s="19">
        <v>0.2</v>
      </c>
      <c r="G143" s="19">
        <v>0.23</v>
      </c>
      <c r="H143" s="19">
        <v>0.28999999999999998</v>
      </c>
      <c r="I143" s="19">
        <v>0.28999999999999998</v>
      </c>
      <c r="J143" s="19">
        <v>0.28999999999999998</v>
      </c>
      <c r="K143" s="19">
        <v>0.24</v>
      </c>
      <c r="L143" s="19">
        <v>0.19</v>
      </c>
      <c r="M143" s="19">
        <v>0.14000000000000001</v>
      </c>
      <c r="N143" s="19">
        <v>0.24</v>
      </c>
      <c r="O143" s="19">
        <v>0.2</v>
      </c>
      <c r="P143" s="19">
        <v>0.13</v>
      </c>
      <c r="Q143" s="19">
        <v>0.16</v>
      </c>
      <c r="R143" s="19">
        <v>0.17</v>
      </c>
      <c r="S143" s="19">
        <v>0.11</v>
      </c>
      <c r="T143" s="4">
        <v>0.28000000000000003</v>
      </c>
    </row>
    <row r="144" spans="2:20">
      <c r="B144" s="9">
        <v>621</v>
      </c>
      <c r="C144" s="19">
        <v>0.28000000000000003</v>
      </c>
      <c r="D144" s="19">
        <v>0.28000000000000003</v>
      </c>
      <c r="E144" s="19">
        <v>0.24</v>
      </c>
      <c r="F144" s="19">
        <v>0.19</v>
      </c>
      <c r="G144" s="19">
        <v>0.22</v>
      </c>
      <c r="H144" s="19">
        <v>0.28000000000000003</v>
      </c>
      <c r="I144" s="19">
        <v>0.28000000000000003</v>
      </c>
      <c r="J144" s="19">
        <v>0.28000000000000003</v>
      </c>
      <c r="K144" s="19">
        <v>0.23</v>
      </c>
      <c r="L144" s="19">
        <v>0.18</v>
      </c>
      <c r="M144" s="19">
        <v>0.14000000000000001</v>
      </c>
      <c r="N144" s="19">
        <v>0.24</v>
      </c>
      <c r="O144" s="19">
        <v>0.2</v>
      </c>
      <c r="P144" s="19">
        <v>0.13</v>
      </c>
      <c r="Q144" s="19">
        <v>0.16</v>
      </c>
      <c r="R144" s="19">
        <v>0.17</v>
      </c>
      <c r="S144" s="19">
        <v>0.11</v>
      </c>
      <c r="T144" s="4">
        <v>0.27</v>
      </c>
    </row>
    <row r="145" spans="2:20">
      <c r="B145" s="9">
        <v>622</v>
      </c>
      <c r="C145" s="19">
        <v>0.3</v>
      </c>
      <c r="D145" s="19">
        <v>0.3</v>
      </c>
      <c r="E145" s="19">
        <v>0.26</v>
      </c>
      <c r="F145" s="19">
        <v>0.2</v>
      </c>
      <c r="G145" s="19">
        <v>0.24</v>
      </c>
      <c r="H145" s="19">
        <v>0.3</v>
      </c>
      <c r="I145" s="19">
        <v>0.3</v>
      </c>
      <c r="J145" s="19">
        <v>0.3</v>
      </c>
      <c r="K145" s="19">
        <v>0.25</v>
      </c>
      <c r="L145" s="19">
        <v>0.2</v>
      </c>
      <c r="M145" s="19">
        <v>0.15</v>
      </c>
      <c r="N145" s="19">
        <v>0.26</v>
      </c>
      <c r="O145" s="19">
        <v>0.22</v>
      </c>
      <c r="P145" s="19">
        <v>0.15</v>
      </c>
      <c r="Q145" s="19">
        <v>0.18</v>
      </c>
      <c r="R145" s="19">
        <v>0.18</v>
      </c>
      <c r="S145" s="19">
        <v>0.12</v>
      </c>
      <c r="T145" s="4">
        <v>0.28000000000000003</v>
      </c>
    </row>
    <row r="146" spans="2:20">
      <c r="B146" s="9">
        <v>623</v>
      </c>
      <c r="C146" s="19">
        <v>0.33</v>
      </c>
      <c r="D146" s="19">
        <v>0.33</v>
      </c>
      <c r="E146" s="19">
        <v>0.28000000000000003</v>
      </c>
      <c r="F146" s="19">
        <v>0.22</v>
      </c>
      <c r="G146" s="19">
        <v>0.26</v>
      </c>
      <c r="H146" s="19">
        <v>0.33</v>
      </c>
      <c r="I146" s="19">
        <v>0.33</v>
      </c>
      <c r="J146" s="19">
        <v>0.33</v>
      </c>
      <c r="K146" s="19">
        <v>0.28999999999999998</v>
      </c>
      <c r="L146" s="19">
        <v>0.23</v>
      </c>
      <c r="M146" s="19">
        <v>0.17</v>
      </c>
      <c r="N146" s="19">
        <v>0.28999999999999998</v>
      </c>
      <c r="O146" s="19">
        <v>0.24</v>
      </c>
      <c r="P146" s="19">
        <v>0.17</v>
      </c>
      <c r="Q146" s="19">
        <v>0.21</v>
      </c>
      <c r="R146" s="19">
        <v>0.2</v>
      </c>
      <c r="S146" s="19">
        <v>0.14000000000000001</v>
      </c>
      <c r="T146" s="4">
        <v>0.3</v>
      </c>
    </row>
    <row r="147" spans="2:20">
      <c r="B147" s="9">
        <v>624</v>
      </c>
      <c r="C147" s="19">
        <v>0.41</v>
      </c>
      <c r="D147" s="19">
        <v>0.41</v>
      </c>
      <c r="E147" s="19">
        <v>0.35</v>
      </c>
      <c r="F147" s="19">
        <v>0.28000000000000003</v>
      </c>
      <c r="G147" s="19">
        <v>0.33</v>
      </c>
      <c r="H147" s="19">
        <v>0.4</v>
      </c>
      <c r="I147" s="19">
        <v>0.41</v>
      </c>
      <c r="J147" s="19">
        <v>0.41</v>
      </c>
      <c r="K147" s="19">
        <v>0.36</v>
      </c>
      <c r="L147" s="19">
        <v>0.28999999999999998</v>
      </c>
      <c r="M147" s="19">
        <v>0.22</v>
      </c>
      <c r="N147" s="19">
        <v>0.36</v>
      </c>
      <c r="O147" s="19">
        <v>0.31</v>
      </c>
      <c r="P147" s="19">
        <v>0.22</v>
      </c>
      <c r="Q147" s="19">
        <v>0.27</v>
      </c>
      <c r="R147" s="19">
        <v>0.26</v>
      </c>
      <c r="S147" s="19">
        <v>0.18</v>
      </c>
      <c r="T147" s="4">
        <v>0.36</v>
      </c>
    </row>
    <row r="148" spans="2:20">
      <c r="B148" s="9">
        <v>625</v>
      </c>
      <c r="C148" s="19">
        <v>0.33</v>
      </c>
      <c r="D148" s="19">
        <v>0.33</v>
      </c>
      <c r="E148" s="19">
        <v>0.28000000000000003</v>
      </c>
      <c r="F148" s="19">
        <v>0.22</v>
      </c>
      <c r="G148" s="19">
        <v>0.26</v>
      </c>
      <c r="H148" s="19">
        <v>0.32</v>
      </c>
      <c r="I148" s="19">
        <v>0.33</v>
      </c>
      <c r="J148" s="19">
        <v>0.33</v>
      </c>
      <c r="K148" s="19">
        <v>0.3</v>
      </c>
      <c r="L148" s="19">
        <v>0.24</v>
      </c>
      <c r="M148" s="19">
        <v>0.18</v>
      </c>
      <c r="N148" s="19">
        <v>0.28999999999999998</v>
      </c>
      <c r="O148" s="19">
        <v>0.25</v>
      </c>
      <c r="P148" s="19">
        <v>0.18</v>
      </c>
      <c r="Q148" s="19">
        <v>0.23</v>
      </c>
      <c r="R148" s="19">
        <v>0.21</v>
      </c>
      <c r="S148" s="19">
        <v>0.15</v>
      </c>
      <c r="T148" s="4">
        <v>0.28000000000000003</v>
      </c>
    </row>
    <row r="149" spans="2:20">
      <c r="B149" s="9">
        <v>626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0.33</v>
      </c>
      <c r="I149" s="19">
        <v>0.34</v>
      </c>
      <c r="J149" s="19">
        <v>0.34</v>
      </c>
      <c r="K149" s="19">
        <v>0.31</v>
      </c>
      <c r="L149" s="19">
        <v>0.25</v>
      </c>
      <c r="M149" s="19">
        <v>0.19</v>
      </c>
      <c r="N149" s="19">
        <v>0.3</v>
      </c>
      <c r="O149" s="19">
        <v>0.27</v>
      </c>
      <c r="P149" s="19">
        <v>0.19</v>
      </c>
      <c r="Q149" s="19">
        <v>0.24</v>
      </c>
      <c r="R149" s="19">
        <v>0.23</v>
      </c>
      <c r="S149" s="19">
        <v>0.16</v>
      </c>
      <c r="T149" s="4">
        <v>0.28000000000000003</v>
      </c>
    </row>
    <row r="150" spans="2:20">
      <c r="B150" s="9">
        <v>627</v>
      </c>
      <c r="C150" s="19">
        <v>0.34</v>
      </c>
      <c r="D150" s="19">
        <v>0.34</v>
      </c>
      <c r="E150" s="19">
        <v>0.28999999999999998</v>
      </c>
      <c r="F150" s="19">
        <v>0.23</v>
      </c>
      <c r="G150" s="19">
        <v>0.27</v>
      </c>
      <c r="H150" s="19">
        <v>0.33</v>
      </c>
      <c r="I150" s="19">
        <v>0.34</v>
      </c>
      <c r="J150" s="19">
        <v>0.34</v>
      </c>
      <c r="K150" s="19">
        <v>0.32</v>
      </c>
      <c r="L150" s="19">
        <v>0.25</v>
      </c>
      <c r="M150" s="19">
        <v>0.2</v>
      </c>
      <c r="N150" s="19">
        <v>0.3</v>
      </c>
      <c r="O150" s="19">
        <v>0.27</v>
      </c>
      <c r="P150" s="19">
        <v>0.2</v>
      </c>
      <c r="Q150" s="19">
        <v>0.25</v>
      </c>
      <c r="R150" s="19">
        <v>0.23</v>
      </c>
      <c r="S150" s="19">
        <v>0.17</v>
      </c>
      <c r="T150" s="4">
        <v>0.27</v>
      </c>
    </row>
    <row r="151" spans="2:20">
      <c r="B151" s="9">
        <v>628</v>
      </c>
      <c r="C151" s="19">
        <v>0.35</v>
      </c>
      <c r="D151" s="19">
        <v>0.35</v>
      </c>
      <c r="E151" s="19">
        <v>0.3</v>
      </c>
      <c r="F151" s="19">
        <v>0.24</v>
      </c>
      <c r="G151" s="19">
        <v>0.28000000000000003</v>
      </c>
      <c r="H151" s="19">
        <v>0.33</v>
      </c>
      <c r="I151" s="19">
        <v>0.35</v>
      </c>
      <c r="J151" s="19">
        <v>0.35</v>
      </c>
      <c r="K151" s="19">
        <v>0.33</v>
      </c>
      <c r="L151" s="19">
        <v>0.27</v>
      </c>
      <c r="M151" s="19">
        <v>0.21</v>
      </c>
      <c r="N151" s="19">
        <v>0.31</v>
      </c>
      <c r="O151" s="19">
        <v>0.28000000000000003</v>
      </c>
      <c r="P151" s="19">
        <v>0.21</v>
      </c>
      <c r="Q151" s="19">
        <v>0.27</v>
      </c>
      <c r="R151" s="19">
        <v>0.24</v>
      </c>
      <c r="S151" s="19">
        <v>0.18</v>
      </c>
      <c r="T151" s="4">
        <v>0.26</v>
      </c>
    </row>
    <row r="152" spans="2:20">
      <c r="B152" s="9">
        <v>629</v>
      </c>
      <c r="C152" s="19">
        <v>0.36</v>
      </c>
      <c r="D152" s="19">
        <v>0.36</v>
      </c>
      <c r="E152" s="19">
        <v>0.31</v>
      </c>
      <c r="F152" s="19">
        <v>0.24</v>
      </c>
      <c r="G152" s="19">
        <v>0.28999999999999998</v>
      </c>
      <c r="H152" s="19">
        <v>0.33</v>
      </c>
      <c r="I152" s="19">
        <v>0.36</v>
      </c>
      <c r="J152" s="19">
        <v>0.36</v>
      </c>
      <c r="K152" s="19">
        <v>0.34</v>
      </c>
      <c r="L152" s="19">
        <v>0.28000000000000003</v>
      </c>
      <c r="M152" s="19">
        <v>0.22</v>
      </c>
      <c r="N152" s="19">
        <v>0.32</v>
      </c>
      <c r="O152" s="19">
        <v>0.3</v>
      </c>
      <c r="P152" s="19">
        <v>0.22</v>
      </c>
      <c r="Q152" s="19">
        <v>0.28000000000000003</v>
      </c>
      <c r="R152" s="19">
        <v>0.25</v>
      </c>
      <c r="S152" s="19">
        <v>0.19</v>
      </c>
      <c r="T152" s="4">
        <v>0.26</v>
      </c>
    </row>
    <row r="153" spans="2:20">
      <c r="B153" s="9">
        <v>630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0.31</v>
      </c>
      <c r="I153" s="19">
        <v>0.35</v>
      </c>
      <c r="J153" s="19">
        <v>0.35</v>
      </c>
      <c r="K153" s="19">
        <v>0.34</v>
      </c>
      <c r="L153" s="19">
        <v>0.28000000000000003</v>
      </c>
      <c r="M153" s="19">
        <v>0.22</v>
      </c>
      <c r="N153" s="19">
        <v>0.32</v>
      </c>
      <c r="O153" s="19">
        <v>0.28999999999999998</v>
      </c>
      <c r="P153" s="19">
        <v>0.22</v>
      </c>
      <c r="Q153" s="19">
        <v>0.28000000000000003</v>
      </c>
      <c r="R153" s="19">
        <v>0.25</v>
      </c>
      <c r="S153" s="19">
        <v>0.19</v>
      </c>
      <c r="T153" s="4">
        <v>0.24</v>
      </c>
    </row>
    <row r="154" spans="2:20">
      <c r="B154" s="9">
        <v>701</v>
      </c>
      <c r="C154" s="19">
        <v>0.33</v>
      </c>
      <c r="D154" s="19">
        <v>0.33</v>
      </c>
      <c r="E154" s="19">
        <v>0.28000000000000003</v>
      </c>
      <c r="F154" s="19">
        <v>0.22</v>
      </c>
      <c r="G154" s="19">
        <v>0.26</v>
      </c>
      <c r="H154" s="19">
        <v>0.28000000000000003</v>
      </c>
      <c r="I154" s="19">
        <v>0.33</v>
      </c>
      <c r="J154" s="19">
        <v>0.33</v>
      </c>
      <c r="K154" s="19">
        <v>0.32</v>
      </c>
      <c r="L154" s="19">
        <v>0.27</v>
      </c>
      <c r="M154" s="19">
        <v>0.21</v>
      </c>
      <c r="N154" s="19">
        <v>0.3</v>
      </c>
      <c r="O154" s="19">
        <v>0.28000000000000003</v>
      </c>
      <c r="P154" s="19">
        <v>0.22</v>
      </c>
      <c r="Q154" s="19">
        <v>0.27</v>
      </c>
      <c r="R154" s="19">
        <v>0.24</v>
      </c>
      <c r="S154" s="19">
        <v>0.18</v>
      </c>
      <c r="T154" s="4">
        <v>0.21</v>
      </c>
    </row>
    <row r="155" spans="2:20">
      <c r="B155" s="9">
        <v>702</v>
      </c>
      <c r="C155" s="19">
        <v>0.28000000000000003</v>
      </c>
      <c r="D155" s="19">
        <v>0.28000000000000003</v>
      </c>
      <c r="E155" s="19">
        <v>0.24</v>
      </c>
      <c r="F155" s="19">
        <v>0.19</v>
      </c>
      <c r="G155" s="19">
        <v>0.22</v>
      </c>
      <c r="H155" s="19">
        <v>0.22</v>
      </c>
      <c r="I155" s="19">
        <v>0.28000000000000003</v>
      </c>
      <c r="J155" s="19">
        <v>0.28000000000000003</v>
      </c>
      <c r="K155" s="19">
        <v>0.27</v>
      </c>
      <c r="L155" s="19">
        <v>0.23</v>
      </c>
      <c r="M155" s="19">
        <v>0.18</v>
      </c>
      <c r="N155" s="19">
        <v>0.26</v>
      </c>
      <c r="O155" s="19">
        <v>0.24</v>
      </c>
      <c r="P155" s="19">
        <v>0.19</v>
      </c>
      <c r="Q155" s="19">
        <v>0.24</v>
      </c>
      <c r="R155" s="19">
        <v>0.21</v>
      </c>
      <c r="S155" s="19">
        <v>0.16</v>
      </c>
      <c r="T155" s="4">
        <v>0.17</v>
      </c>
    </row>
    <row r="156" spans="2:20">
      <c r="B156" s="9">
        <v>703</v>
      </c>
      <c r="C156" s="19">
        <v>0.31</v>
      </c>
      <c r="D156" s="19">
        <v>0.31</v>
      </c>
      <c r="E156" s="19">
        <v>0.26</v>
      </c>
      <c r="F156" s="19">
        <v>0.21</v>
      </c>
      <c r="G156" s="19">
        <v>0.25</v>
      </c>
      <c r="H156" s="19">
        <v>0.24</v>
      </c>
      <c r="I156" s="19">
        <v>0.31</v>
      </c>
      <c r="J156" s="19">
        <v>0.31</v>
      </c>
      <c r="K156" s="19">
        <v>0.3</v>
      </c>
      <c r="L156" s="19">
        <v>0.26</v>
      </c>
      <c r="M156" s="19">
        <v>0.21</v>
      </c>
      <c r="N156" s="19">
        <v>0.28999999999999998</v>
      </c>
      <c r="O156" s="19">
        <v>0.27</v>
      </c>
      <c r="P156" s="19">
        <v>0.21</v>
      </c>
      <c r="Q156" s="19">
        <v>0.27</v>
      </c>
      <c r="R156" s="19">
        <v>0.24</v>
      </c>
      <c r="S156" s="19">
        <v>0.18</v>
      </c>
      <c r="T156" s="4">
        <v>0.18</v>
      </c>
    </row>
    <row r="157" spans="2:20">
      <c r="B157" s="9">
        <v>704</v>
      </c>
      <c r="C157" s="19">
        <v>0.28999999999999998</v>
      </c>
      <c r="D157" s="19">
        <v>0.28999999999999998</v>
      </c>
      <c r="E157" s="19">
        <v>0.25</v>
      </c>
      <c r="F157" s="19">
        <v>0.2</v>
      </c>
      <c r="G157" s="19">
        <v>0.23</v>
      </c>
      <c r="H157" s="19">
        <v>0.21</v>
      </c>
      <c r="I157" s="19">
        <v>0.28999999999999998</v>
      </c>
      <c r="J157" s="19">
        <v>0.28999999999999998</v>
      </c>
      <c r="K157" s="19">
        <v>0.28999999999999998</v>
      </c>
      <c r="L157" s="19">
        <v>0.25</v>
      </c>
      <c r="M157" s="19">
        <v>0.2</v>
      </c>
      <c r="N157" s="19">
        <v>0.27</v>
      </c>
      <c r="O157" s="19">
        <v>0.25</v>
      </c>
      <c r="P157" s="19">
        <v>0.21</v>
      </c>
      <c r="Q157" s="19">
        <v>0.26</v>
      </c>
      <c r="R157" s="19">
        <v>0.22</v>
      </c>
      <c r="S157" s="19">
        <v>0.17</v>
      </c>
      <c r="T157" s="4">
        <v>0.16</v>
      </c>
    </row>
    <row r="158" spans="2:20">
      <c r="B158" s="9">
        <v>705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0.22</v>
      </c>
      <c r="I158" s="19">
        <v>0.31</v>
      </c>
      <c r="J158" s="19">
        <v>0.31</v>
      </c>
      <c r="K158" s="19">
        <v>0.31</v>
      </c>
      <c r="L158" s="19">
        <v>0.28000000000000003</v>
      </c>
      <c r="M158" s="19">
        <v>0.22</v>
      </c>
      <c r="N158" s="19">
        <v>0.28999999999999998</v>
      </c>
      <c r="O158" s="19">
        <v>0.27</v>
      </c>
      <c r="P158" s="19">
        <v>0.23</v>
      </c>
      <c r="Q158" s="19">
        <v>0.28000000000000003</v>
      </c>
      <c r="R158" s="19">
        <v>0.24</v>
      </c>
      <c r="S158" s="19">
        <v>0.19</v>
      </c>
      <c r="T158" s="4">
        <v>0.16</v>
      </c>
    </row>
    <row r="159" spans="2:20">
      <c r="B159" s="9">
        <v>706</v>
      </c>
      <c r="C159" s="19">
        <v>0.32</v>
      </c>
      <c r="D159" s="19">
        <v>0.32</v>
      </c>
      <c r="E159" s="19">
        <v>0.27</v>
      </c>
      <c r="F159" s="19">
        <v>0.22</v>
      </c>
      <c r="G159" s="19">
        <v>0.26</v>
      </c>
      <c r="H159" s="19">
        <v>0.22</v>
      </c>
      <c r="I159" s="19">
        <v>0.32</v>
      </c>
      <c r="J159" s="19">
        <v>0.32</v>
      </c>
      <c r="K159" s="19">
        <v>0.32</v>
      </c>
      <c r="L159" s="19">
        <v>0.28999999999999998</v>
      </c>
      <c r="M159" s="19">
        <v>0.23</v>
      </c>
      <c r="N159" s="19">
        <v>0.3</v>
      </c>
      <c r="O159" s="19">
        <v>0.28000000000000003</v>
      </c>
      <c r="P159" s="19">
        <v>0.24</v>
      </c>
      <c r="Q159" s="19">
        <v>0.28999999999999998</v>
      </c>
      <c r="R159" s="19">
        <v>0.26</v>
      </c>
      <c r="S159" s="19">
        <v>0.2</v>
      </c>
      <c r="T159" s="4">
        <v>0.16</v>
      </c>
    </row>
    <row r="160" spans="2:20">
      <c r="B160" s="9">
        <v>707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0.19</v>
      </c>
      <c r="I160" s="19">
        <v>0.28999999999999998</v>
      </c>
      <c r="J160" s="19">
        <v>0.28999999999999998</v>
      </c>
      <c r="K160" s="19">
        <v>0.28999999999999998</v>
      </c>
      <c r="L160" s="19">
        <v>0.27</v>
      </c>
      <c r="M160" s="19">
        <v>0.21</v>
      </c>
      <c r="N160" s="19">
        <v>0.27</v>
      </c>
      <c r="O160" s="19">
        <v>0.26</v>
      </c>
      <c r="P160" s="19">
        <v>0.22</v>
      </c>
      <c r="Q160" s="19">
        <v>0.27</v>
      </c>
      <c r="R160" s="19">
        <v>0.24</v>
      </c>
      <c r="S160" s="19">
        <v>0.18</v>
      </c>
      <c r="T160" s="4">
        <v>0.13</v>
      </c>
    </row>
    <row r="161" spans="2:20">
      <c r="B161" s="9">
        <v>708</v>
      </c>
      <c r="C161" s="19">
        <v>0.35</v>
      </c>
      <c r="D161" s="19">
        <v>0.35</v>
      </c>
      <c r="E161" s="19">
        <v>0.3</v>
      </c>
      <c r="F161" s="19">
        <v>0.24</v>
      </c>
      <c r="G161" s="19">
        <v>0.28000000000000003</v>
      </c>
      <c r="H161" s="19">
        <v>0.22</v>
      </c>
      <c r="I161" s="19">
        <v>0.35</v>
      </c>
      <c r="J161" s="19">
        <v>0.35</v>
      </c>
      <c r="K161" s="19">
        <v>0.35</v>
      </c>
      <c r="L161" s="19">
        <v>0.33</v>
      </c>
      <c r="M161" s="19">
        <v>0.26</v>
      </c>
      <c r="N161" s="19">
        <v>0.33</v>
      </c>
      <c r="O161" s="19">
        <v>0.31</v>
      </c>
      <c r="P161" s="19">
        <v>0.27</v>
      </c>
      <c r="Q161" s="19">
        <v>0.33</v>
      </c>
      <c r="R161" s="19">
        <v>0.28999999999999998</v>
      </c>
      <c r="S161" s="19">
        <v>0.23</v>
      </c>
      <c r="T161" s="4">
        <v>0.15</v>
      </c>
    </row>
    <row r="162" spans="2:20">
      <c r="B162" s="9">
        <v>709</v>
      </c>
      <c r="C162" s="19">
        <v>0.28000000000000003</v>
      </c>
      <c r="D162" s="19">
        <v>0.28000000000000003</v>
      </c>
      <c r="E162" s="19">
        <v>0.24</v>
      </c>
      <c r="F162" s="19">
        <v>0.19</v>
      </c>
      <c r="G162" s="19">
        <v>0.22</v>
      </c>
      <c r="H162" s="19">
        <v>0.17</v>
      </c>
      <c r="I162" s="19">
        <v>0.28000000000000003</v>
      </c>
      <c r="J162" s="19">
        <v>0.28000000000000003</v>
      </c>
      <c r="K162" s="19">
        <v>0.28000000000000003</v>
      </c>
      <c r="L162" s="19">
        <v>0.27</v>
      </c>
      <c r="M162" s="19">
        <v>0.21</v>
      </c>
      <c r="N162" s="19">
        <v>0.26</v>
      </c>
      <c r="O162" s="19">
        <v>0.25</v>
      </c>
      <c r="P162" s="19">
        <v>0.22</v>
      </c>
      <c r="Q162" s="19">
        <v>0.26</v>
      </c>
      <c r="R162" s="19">
        <v>0.24</v>
      </c>
      <c r="S162" s="19">
        <v>0.19</v>
      </c>
      <c r="T162" s="4">
        <v>0.11</v>
      </c>
    </row>
    <row r="163" spans="2:20">
      <c r="B163" s="9">
        <v>710</v>
      </c>
      <c r="C163" s="19">
        <v>0.3</v>
      </c>
      <c r="D163" s="19">
        <v>0.3</v>
      </c>
      <c r="E163" s="19">
        <v>0.26</v>
      </c>
      <c r="F163" s="19">
        <v>0.2</v>
      </c>
      <c r="G163" s="19">
        <v>0.24</v>
      </c>
      <c r="H163" s="19">
        <v>0.17</v>
      </c>
      <c r="I163" s="19">
        <v>0.3</v>
      </c>
      <c r="J163" s="19">
        <v>0.3</v>
      </c>
      <c r="K163" s="19">
        <v>0.3</v>
      </c>
      <c r="L163" s="19">
        <v>0.28999999999999998</v>
      </c>
      <c r="M163" s="19">
        <v>0.23</v>
      </c>
      <c r="N163" s="19">
        <v>0.28000000000000003</v>
      </c>
      <c r="O163" s="19">
        <v>0.27</v>
      </c>
      <c r="P163" s="19">
        <v>0.24</v>
      </c>
      <c r="Q163" s="19">
        <v>0.28000000000000003</v>
      </c>
      <c r="R163" s="19">
        <v>0.26</v>
      </c>
      <c r="S163" s="19">
        <v>0.2</v>
      </c>
      <c r="T163" s="4">
        <v>0.11</v>
      </c>
    </row>
    <row r="164" spans="2:20">
      <c r="B164" s="9">
        <v>711</v>
      </c>
      <c r="C164" s="19">
        <v>0.27</v>
      </c>
      <c r="D164" s="19">
        <v>0.27</v>
      </c>
      <c r="E164" s="19">
        <v>0.23</v>
      </c>
      <c r="F164" s="19">
        <v>0.18</v>
      </c>
      <c r="G164" s="19">
        <v>0.22</v>
      </c>
      <c r="H164" s="19">
        <v>0.14000000000000001</v>
      </c>
      <c r="I164" s="19">
        <v>0.27</v>
      </c>
      <c r="J164" s="19">
        <v>0.27</v>
      </c>
      <c r="K164" s="19">
        <v>0.27</v>
      </c>
      <c r="L164" s="19">
        <v>0.26</v>
      </c>
      <c r="M164" s="19">
        <v>0.21</v>
      </c>
      <c r="N164" s="19">
        <v>0.25</v>
      </c>
      <c r="O164" s="19">
        <v>0.25</v>
      </c>
      <c r="P164" s="19">
        <v>0.22</v>
      </c>
      <c r="Q164" s="19">
        <v>0.26</v>
      </c>
      <c r="R164" s="19">
        <v>0.24</v>
      </c>
      <c r="S164" s="19">
        <v>0.19</v>
      </c>
      <c r="T164" s="4">
        <v>0.09</v>
      </c>
    </row>
    <row r="165" spans="2:20">
      <c r="B165" s="9">
        <v>712</v>
      </c>
      <c r="C165" s="19">
        <v>0.27</v>
      </c>
      <c r="D165" s="19">
        <v>0.27</v>
      </c>
      <c r="E165" s="19">
        <v>0.23</v>
      </c>
      <c r="F165" s="19">
        <v>0.18</v>
      </c>
      <c r="G165" s="19">
        <v>0.22</v>
      </c>
      <c r="H165" s="19">
        <v>0.14000000000000001</v>
      </c>
      <c r="I165" s="19">
        <v>0.27</v>
      </c>
      <c r="J165" s="19">
        <v>0.27</v>
      </c>
      <c r="K165" s="19">
        <v>0.27</v>
      </c>
      <c r="L165" s="19">
        <v>0.26</v>
      </c>
      <c r="M165" s="19">
        <v>0.22</v>
      </c>
      <c r="N165" s="19">
        <v>0.25</v>
      </c>
      <c r="O165" s="19">
        <v>0.25</v>
      </c>
      <c r="P165" s="19">
        <v>0.23</v>
      </c>
      <c r="Q165" s="19">
        <v>0.26</v>
      </c>
      <c r="R165" s="19">
        <v>0.24</v>
      </c>
      <c r="S165" s="19">
        <v>0.19</v>
      </c>
      <c r="T165" s="4">
        <v>0.09</v>
      </c>
    </row>
    <row r="166" spans="2:20">
      <c r="B166" s="9">
        <v>713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>
        <v>0.16</v>
      </c>
      <c r="I166" s="19">
        <v>0.33</v>
      </c>
      <c r="J166" s="19">
        <v>0.33</v>
      </c>
      <c r="K166" s="19">
        <v>0.33</v>
      </c>
      <c r="L166" s="19">
        <v>0.32</v>
      </c>
      <c r="M166" s="19">
        <v>0.28000000000000003</v>
      </c>
      <c r="N166" s="19">
        <v>0.31</v>
      </c>
      <c r="O166" s="19">
        <v>0.3</v>
      </c>
      <c r="P166" s="19">
        <v>0.28000000000000003</v>
      </c>
      <c r="Q166" s="19">
        <v>0.31</v>
      </c>
      <c r="R166" s="19">
        <v>0.3</v>
      </c>
      <c r="S166" s="19">
        <v>0.24</v>
      </c>
      <c r="T166" s="4">
        <v>0.1</v>
      </c>
    </row>
    <row r="167" spans="2:20">
      <c r="B167" s="9">
        <v>714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0.16</v>
      </c>
      <c r="I167" s="19">
        <v>0.36</v>
      </c>
      <c r="J167" s="19">
        <v>0.36</v>
      </c>
      <c r="K167" s="19">
        <v>0.36</v>
      </c>
      <c r="L167" s="19">
        <v>0.36</v>
      </c>
      <c r="M167" s="19">
        <v>0.31</v>
      </c>
      <c r="N167" s="19">
        <v>0.33</v>
      </c>
      <c r="O167" s="19">
        <v>0.33</v>
      </c>
      <c r="P167" s="19">
        <v>0.31</v>
      </c>
      <c r="Q167" s="19">
        <v>0.34</v>
      </c>
      <c r="R167" s="19">
        <v>0.33</v>
      </c>
      <c r="S167" s="19">
        <v>0.26</v>
      </c>
      <c r="T167" s="4">
        <v>0.1</v>
      </c>
    </row>
    <row r="168" spans="2:20">
      <c r="B168" s="9">
        <v>715</v>
      </c>
      <c r="C168" s="19">
        <v>0.25</v>
      </c>
      <c r="D168" s="19">
        <v>0.25</v>
      </c>
      <c r="E168" s="19">
        <v>0.21</v>
      </c>
      <c r="F168" s="19">
        <v>0.17</v>
      </c>
      <c r="G168" s="19">
        <v>0.2</v>
      </c>
      <c r="H168" s="19">
        <v>0.1</v>
      </c>
      <c r="I168" s="19">
        <v>0.25</v>
      </c>
      <c r="J168" s="19">
        <v>0.25</v>
      </c>
      <c r="K168" s="19">
        <v>0.25</v>
      </c>
      <c r="L168" s="19">
        <v>0.25</v>
      </c>
      <c r="M168" s="19">
        <v>0.22</v>
      </c>
      <c r="N168" s="19">
        <v>0.23</v>
      </c>
      <c r="O168" s="19">
        <v>0.23</v>
      </c>
      <c r="P168" s="19">
        <v>0.22</v>
      </c>
      <c r="Q168" s="19">
        <v>0.24</v>
      </c>
      <c r="R168" s="19">
        <v>0.23</v>
      </c>
      <c r="S168" s="19">
        <v>0.19</v>
      </c>
      <c r="T168" s="4">
        <v>0.06</v>
      </c>
    </row>
    <row r="169" spans="2:20">
      <c r="B169" s="9">
        <v>716</v>
      </c>
      <c r="C169" s="19">
        <v>0.32</v>
      </c>
      <c r="D169" s="19">
        <v>0.32</v>
      </c>
      <c r="E169" s="19">
        <v>0.27</v>
      </c>
      <c r="F169" s="19">
        <v>0.22</v>
      </c>
      <c r="G169" s="19">
        <v>0.26</v>
      </c>
      <c r="H169" s="19">
        <v>0.12</v>
      </c>
      <c r="I169" s="19">
        <v>0.31</v>
      </c>
      <c r="J169" s="19">
        <v>0.32</v>
      </c>
      <c r="K169" s="19">
        <v>0.32</v>
      </c>
      <c r="L169" s="19">
        <v>0.32</v>
      </c>
      <c r="M169" s="19">
        <v>0.28999999999999998</v>
      </c>
      <c r="N169" s="19">
        <v>0.3</v>
      </c>
      <c r="O169" s="19">
        <v>0.3</v>
      </c>
      <c r="P169" s="19">
        <v>0.28000000000000003</v>
      </c>
      <c r="Q169" s="19">
        <v>0.3</v>
      </c>
      <c r="R169" s="19">
        <v>0.3</v>
      </c>
      <c r="S169" s="19">
        <v>0.24</v>
      </c>
      <c r="T169" s="4">
        <v>7.0000000000000007E-2</v>
      </c>
    </row>
    <row r="170" spans="2:20">
      <c r="B170" s="9">
        <v>717</v>
      </c>
      <c r="C170" s="19">
        <v>0.33</v>
      </c>
      <c r="D170" s="19">
        <v>0.33</v>
      </c>
      <c r="E170" s="19">
        <v>0.28000000000000003</v>
      </c>
      <c r="F170" s="19">
        <v>0.22</v>
      </c>
      <c r="G170" s="19">
        <v>0.26</v>
      </c>
      <c r="H170" s="19">
        <v>0.12</v>
      </c>
      <c r="I170" s="19">
        <v>0.32</v>
      </c>
      <c r="J170" s="19">
        <v>0.33</v>
      </c>
      <c r="K170" s="19">
        <v>0.33</v>
      </c>
      <c r="L170" s="19">
        <v>0.33</v>
      </c>
      <c r="M170" s="19">
        <v>0.3</v>
      </c>
      <c r="N170" s="19">
        <v>0.31</v>
      </c>
      <c r="O170" s="19">
        <v>0.31</v>
      </c>
      <c r="P170" s="19">
        <v>0.28999999999999998</v>
      </c>
      <c r="Q170" s="19">
        <v>0.31</v>
      </c>
      <c r="R170" s="19">
        <v>0.32</v>
      </c>
      <c r="S170" s="19">
        <v>0.26</v>
      </c>
      <c r="T170" s="4">
        <v>7.0000000000000007E-2</v>
      </c>
    </row>
    <row r="171" spans="2:20">
      <c r="B171" s="9">
        <v>718</v>
      </c>
      <c r="C171" s="4">
        <v>0.32</v>
      </c>
      <c r="D171" s="4">
        <v>0.32</v>
      </c>
      <c r="E171" s="4">
        <v>0.27</v>
      </c>
      <c r="F171" s="4">
        <v>0.22</v>
      </c>
      <c r="G171" s="4">
        <v>0.26</v>
      </c>
      <c r="H171" s="4">
        <v>0.11</v>
      </c>
      <c r="I171" s="4">
        <v>0.28999999999999998</v>
      </c>
      <c r="J171" s="4">
        <v>0.32</v>
      </c>
      <c r="K171" s="4">
        <v>0.32</v>
      </c>
      <c r="L171" s="4">
        <v>0.32</v>
      </c>
      <c r="M171" s="4">
        <v>0.3</v>
      </c>
      <c r="N171" s="4">
        <v>0.3</v>
      </c>
      <c r="O171" s="4">
        <v>0.3</v>
      </c>
      <c r="P171" s="4">
        <v>0.28000000000000003</v>
      </c>
      <c r="Q171" s="4">
        <v>0.3</v>
      </c>
      <c r="R171" s="4">
        <v>0.31</v>
      </c>
      <c r="S171" s="4">
        <v>0.25</v>
      </c>
      <c r="T171" s="4">
        <v>0.06</v>
      </c>
    </row>
    <row r="172" spans="2:20">
      <c r="B172" s="9">
        <v>719</v>
      </c>
      <c r="C172" s="4">
        <v>0.4</v>
      </c>
      <c r="D172" s="4">
        <v>0.4</v>
      </c>
      <c r="E172" s="4">
        <v>0.34</v>
      </c>
      <c r="F172" s="4">
        <v>0.27</v>
      </c>
      <c r="G172" s="4">
        <v>0.32</v>
      </c>
      <c r="H172" s="4">
        <v>0.12</v>
      </c>
      <c r="I172" s="4">
        <v>0.35</v>
      </c>
      <c r="J172" s="4">
        <v>0.4</v>
      </c>
      <c r="K172" s="4">
        <v>0.4</v>
      </c>
      <c r="L172" s="4">
        <v>0.4</v>
      </c>
      <c r="M172" s="4">
        <v>0.38</v>
      </c>
      <c r="N172" s="4">
        <v>0.37</v>
      </c>
      <c r="O172" s="4">
        <v>0.37</v>
      </c>
      <c r="P172" s="4">
        <v>0.36</v>
      </c>
      <c r="Q172" s="4">
        <v>0.38</v>
      </c>
      <c r="R172" s="4">
        <v>0.39</v>
      </c>
      <c r="S172" s="4">
        <v>0.32</v>
      </c>
      <c r="T172" s="4">
        <v>7.0000000000000007E-2</v>
      </c>
    </row>
    <row r="173" spans="2:20">
      <c r="B173" s="9">
        <v>720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>
        <v>0</v>
      </c>
      <c r="I173" s="4">
        <v>0.27</v>
      </c>
      <c r="J173" s="4">
        <v>0.34</v>
      </c>
      <c r="K173" s="4">
        <v>0.34</v>
      </c>
      <c r="L173" s="4">
        <v>0.34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0.34</v>
      </c>
      <c r="S173" s="4">
        <v>0.28000000000000003</v>
      </c>
      <c r="T173" s="4">
        <v>0</v>
      </c>
    </row>
    <row r="174" spans="2:20">
      <c r="B174" s="9">
        <v>721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0.23</v>
      </c>
      <c r="J174" s="4">
        <v>0.31</v>
      </c>
      <c r="K174" s="4">
        <v>0.31</v>
      </c>
      <c r="L174" s="4">
        <v>0.31</v>
      </c>
      <c r="M174" s="4">
        <v>0.3</v>
      </c>
      <c r="N174" s="4">
        <v>0.28999999999999998</v>
      </c>
      <c r="O174" s="4">
        <v>0.28999999999999998</v>
      </c>
      <c r="P174" s="4">
        <v>0.28000000000000003</v>
      </c>
      <c r="Q174" s="4">
        <v>0.28999999999999998</v>
      </c>
      <c r="R174" s="4">
        <v>0.31</v>
      </c>
      <c r="S174" s="4">
        <v>0.26</v>
      </c>
      <c r="T174" s="4" t="s">
        <v>13</v>
      </c>
    </row>
    <row r="175" spans="2:20">
      <c r="B175" s="9">
        <v>722</v>
      </c>
      <c r="C175" s="4">
        <v>0.35</v>
      </c>
      <c r="D175" s="4">
        <v>0.35</v>
      </c>
      <c r="E175" s="4">
        <v>0.3</v>
      </c>
      <c r="F175" s="4">
        <v>0.24</v>
      </c>
      <c r="G175" s="4">
        <v>0.28000000000000003</v>
      </c>
      <c r="H175" s="4" t="s">
        <v>13</v>
      </c>
      <c r="I175" s="4">
        <v>0.25</v>
      </c>
      <c r="J175" s="4">
        <v>0.35</v>
      </c>
      <c r="K175" s="4">
        <v>0.35</v>
      </c>
      <c r="L175" s="4">
        <v>0.35</v>
      </c>
      <c r="M175" s="4">
        <v>0.34</v>
      </c>
      <c r="N175" s="4">
        <v>0.33</v>
      </c>
      <c r="O175" s="4">
        <v>0.33</v>
      </c>
      <c r="P175" s="4">
        <v>0.32</v>
      </c>
      <c r="Q175" s="4">
        <v>0.33</v>
      </c>
      <c r="R175" s="4">
        <v>0.35</v>
      </c>
      <c r="S175" s="4">
        <v>0.3</v>
      </c>
      <c r="T175" s="4" t="s">
        <v>13</v>
      </c>
    </row>
    <row r="176" spans="2:20">
      <c r="B176" s="9">
        <v>723</v>
      </c>
      <c r="C176" s="4">
        <v>0.3</v>
      </c>
      <c r="D176" s="4">
        <v>0.3</v>
      </c>
      <c r="E176" s="4">
        <v>0.26</v>
      </c>
      <c r="F176" s="4">
        <v>0.2</v>
      </c>
      <c r="G176" s="4">
        <v>0.24</v>
      </c>
      <c r="H176" s="4" t="s">
        <v>13</v>
      </c>
      <c r="I176" s="4">
        <v>0.2</v>
      </c>
      <c r="J176" s="4">
        <v>0.3</v>
      </c>
      <c r="K176" s="4">
        <v>0.3</v>
      </c>
      <c r="L176" s="4">
        <v>0.3</v>
      </c>
      <c r="M176" s="4">
        <v>0.28999999999999998</v>
      </c>
      <c r="N176" s="4">
        <v>0.28000000000000003</v>
      </c>
      <c r="O176" s="4">
        <v>0.28000000000000003</v>
      </c>
      <c r="P176" s="4">
        <v>0.28000000000000003</v>
      </c>
      <c r="Q176" s="4">
        <v>0.28000000000000003</v>
      </c>
      <c r="R176" s="4">
        <v>0.3</v>
      </c>
      <c r="S176" s="4">
        <v>0.26</v>
      </c>
      <c r="T176" s="4" t="s">
        <v>13</v>
      </c>
    </row>
    <row r="177" spans="2:20">
      <c r="B177" s="9">
        <v>724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>
        <v>0.2</v>
      </c>
      <c r="J177" s="4">
        <v>0.32</v>
      </c>
      <c r="K177" s="4">
        <v>0.32</v>
      </c>
      <c r="L177" s="4">
        <v>0.32</v>
      </c>
      <c r="M177" s="4">
        <v>0.32</v>
      </c>
      <c r="N177" s="4">
        <v>0.3</v>
      </c>
      <c r="O177" s="4">
        <v>0.3</v>
      </c>
      <c r="P177" s="4">
        <v>0.3</v>
      </c>
      <c r="Q177" s="4">
        <v>0.3</v>
      </c>
      <c r="R177" s="4">
        <v>0.32</v>
      </c>
      <c r="S177" s="4">
        <v>0.28000000000000003</v>
      </c>
      <c r="T177" s="4" t="s">
        <v>13</v>
      </c>
    </row>
    <row r="178" spans="2:20">
      <c r="B178" s="9">
        <v>725</v>
      </c>
      <c r="C178" s="4">
        <v>0.37</v>
      </c>
      <c r="D178" s="4">
        <v>0.37</v>
      </c>
      <c r="E178" s="4">
        <v>0.31</v>
      </c>
      <c r="F178" s="4">
        <v>0.25</v>
      </c>
      <c r="G178" s="4">
        <v>0.3</v>
      </c>
      <c r="H178" s="4" t="s">
        <v>13</v>
      </c>
      <c r="I178" s="4">
        <v>0.22</v>
      </c>
      <c r="J178" s="4">
        <v>0.36</v>
      </c>
      <c r="K178" s="4">
        <v>0.37</v>
      </c>
      <c r="L178" s="4">
        <v>0.37</v>
      </c>
      <c r="M178" s="4">
        <v>0.37</v>
      </c>
      <c r="N178" s="4">
        <v>0.34</v>
      </c>
      <c r="O178" s="4">
        <v>0.34</v>
      </c>
      <c r="P178" s="4">
        <v>0.34</v>
      </c>
      <c r="Q178" s="4">
        <v>0.35</v>
      </c>
      <c r="R178" s="4">
        <v>0.37</v>
      </c>
      <c r="S178" s="4">
        <v>0.33</v>
      </c>
      <c r="T178" s="4" t="s">
        <v>13</v>
      </c>
    </row>
    <row r="179" spans="2:20">
      <c r="B179" s="9">
        <v>726</v>
      </c>
      <c r="C179" s="4">
        <v>0.45</v>
      </c>
      <c r="D179" s="4">
        <v>0.45</v>
      </c>
      <c r="E179" s="4">
        <v>0.38</v>
      </c>
      <c r="F179" s="4">
        <v>0.31</v>
      </c>
      <c r="G179" s="4">
        <v>0.36</v>
      </c>
      <c r="H179" s="4" t="s">
        <v>13</v>
      </c>
      <c r="I179" s="4">
        <v>0.24</v>
      </c>
      <c r="J179" s="4">
        <v>0.43</v>
      </c>
      <c r="K179" s="4">
        <v>0.45</v>
      </c>
      <c r="L179" s="4">
        <v>0.45</v>
      </c>
      <c r="M179" s="4">
        <v>0.45</v>
      </c>
      <c r="N179" s="4">
        <v>0.42</v>
      </c>
      <c r="O179" s="4">
        <v>0.42</v>
      </c>
      <c r="P179" s="4">
        <v>0.42</v>
      </c>
      <c r="Q179" s="4">
        <v>0.43</v>
      </c>
      <c r="R179" s="4">
        <v>0.45</v>
      </c>
      <c r="S179" s="4">
        <v>0.41</v>
      </c>
      <c r="T179" s="4" t="s">
        <v>13</v>
      </c>
    </row>
    <row r="180" spans="2:20">
      <c r="B180" s="9">
        <v>727</v>
      </c>
      <c r="C180" s="4">
        <v>0.35</v>
      </c>
      <c r="D180" s="4">
        <v>0.35</v>
      </c>
      <c r="E180" s="4">
        <v>0.3</v>
      </c>
      <c r="F180" s="4">
        <v>0.24</v>
      </c>
      <c r="G180" s="4">
        <v>0.28000000000000003</v>
      </c>
      <c r="H180" s="4" t="s">
        <v>13</v>
      </c>
      <c r="I180" s="4">
        <v>0.17</v>
      </c>
      <c r="J180" s="4">
        <v>0.33</v>
      </c>
      <c r="K180" s="4">
        <v>0.35</v>
      </c>
      <c r="L180" s="4">
        <v>0.35</v>
      </c>
      <c r="M180" s="4">
        <v>0.35</v>
      </c>
      <c r="N180" s="4">
        <v>0.33</v>
      </c>
      <c r="O180" s="4">
        <v>0.33</v>
      </c>
      <c r="P180" s="4">
        <v>0.33</v>
      </c>
      <c r="Q180" s="4">
        <v>0.33</v>
      </c>
      <c r="R180" s="4">
        <v>0.35</v>
      </c>
      <c r="S180" s="4">
        <v>0.32</v>
      </c>
      <c r="T180" s="4" t="s">
        <v>13</v>
      </c>
    </row>
    <row r="181" spans="2:20">
      <c r="B181" s="9">
        <v>728</v>
      </c>
      <c r="C181" s="19">
        <v>0.35</v>
      </c>
      <c r="D181" s="19">
        <v>0.35</v>
      </c>
      <c r="E181" s="19">
        <v>0.3</v>
      </c>
      <c r="F181" s="19">
        <v>0.24</v>
      </c>
      <c r="G181" s="19">
        <v>0.28000000000000003</v>
      </c>
      <c r="H181" s="19" t="s">
        <v>13</v>
      </c>
      <c r="I181" s="19">
        <v>0.16</v>
      </c>
      <c r="J181" s="19">
        <v>0.31</v>
      </c>
      <c r="K181" s="19">
        <v>0.35</v>
      </c>
      <c r="L181" s="19">
        <v>0.35</v>
      </c>
      <c r="M181" s="19">
        <v>0.35</v>
      </c>
      <c r="N181" s="19">
        <v>0.32</v>
      </c>
      <c r="O181" s="19">
        <v>0.33</v>
      </c>
      <c r="P181" s="19">
        <v>0.33</v>
      </c>
      <c r="Q181" s="19">
        <v>0.33</v>
      </c>
      <c r="R181" s="19">
        <v>0.35</v>
      </c>
      <c r="S181" s="4">
        <v>0.33</v>
      </c>
      <c r="T181" s="4" t="s">
        <v>13</v>
      </c>
    </row>
    <row r="182" spans="2:20">
      <c r="B182" s="9">
        <v>729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>
        <v>0.12</v>
      </c>
      <c r="J182" s="19">
        <v>0.25</v>
      </c>
      <c r="K182" s="19">
        <v>0.3</v>
      </c>
      <c r="L182" s="19">
        <v>0.3</v>
      </c>
      <c r="M182" s="19">
        <v>0.3</v>
      </c>
      <c r="N182" s="19">
        <v>0.28000000000000003</v>
      </c>
      <c r="O182" s="19">
        <v>0.28000000000000003</v>
      </c>
      <c r="P182" s="19">
        <v>0.28000000000000003</v>
      </c>
      <c r="Q182" s="19">
        <v>0.28000000000000003</v>
      </c>
      <c r="R182" s="19">
        <v>0.3</v>
      </c>
      <c r="S182" s="4">
        <v>0.28999999999999998</v>
      </c>
      <c r="T182" s="4" t="s">
        <v>13</v>
      </c>
    </row>
    <row r="183" spans="2:20">
      <c r="B183" s="9">
        <v>730</v>
      </c>
      <c r="C183" s="19">
        <v>0.27</v>
      </c>
      <c r="D183" s="19">
        <v>0.27</v>
      </c>
      <c r="E183" s="19">
        <v>0.23</v>
      </c>
      <c r="F183" s="19">
        <v>0.18</v>
      </c>
      <c r="G183" s="19">
        <v>0.22</v>
      </c>
      <c r="H183" s="19" t="s">
        <v>13</v>
      </c>
      <c r="I183" s="19">
        <v>0.1</v>
      </c>
      <c r="J183" s="19">
        <v>0.21</v>
      </c>
      <c r="K183" s="19">
        <v>0.27</v>
      </c>
      <c r="L183" s="19">
        <v>0.27</v>
      </c>
      <c r="M183" s="19">
        <v>0.27</v>
      </c>
      <c r="N183" s="19">
        <v>0.25</v>
      </c>
      <c r="O183" s="19">
        <v>0.25</v>
      </c>
      <c r="P183" s="19">
        <v>0.25</v>
      </c>
      <c r="Q183" s="19">
        <v>0.26</v>
      </c>
      <c r="R183" s="19">
        <v>0.27</v>
      </c>
      <c r="S183" s="4">
        <v>0.26</v>
      </c>
      <c r="T183" s="4" t="s">
        <v>13</v>
      </c>
    </row>
    <row r="184" spans="2:20">
      <c r="B184" s="9">
        <v>731</v>
      </c>
      <c r="C184" s="19">
        <v>0.11</v>
      </c>
      <c r="D184" s="19">
        <v>0.11</v>
      </c>
      <c r="E184" s="19">
        <v>0.09</v>
      </c>
      <c r="F184" s="19">
        <v>7.0000000000000007E-2</v>
      </c>
      <c r="G184" s="19">
        <v>0.09</v>
      </c>
      <c r="H184" s="19" t="s">
        <v>13</v>
      </c>
      <c r="I184" s="19">
        <v>0.04</v>
      </c>
      <c r="J184" s="19">
        <v>0.08</v>
      </c>
      <c r="K184" s="19">
        <v>0.11</v>
      </c>
      <c r="L184" s="19">
        <v>0.11</v>
      </c>
      <c r="M184" s="19">
        <v>0.11</v>
      </c>
      <c r="N184" s="19">
        <v>0.1</v>
      </c>
      <c r="O184" s="19">
        <v>0.1</v>
      </c>
      <c r="P184" s="19">
        <v>0.1</v>
      </c>
      <c r="Q184" s="19">
        <v>0.1</v>
      </c>
      <c r="R184" s="19">
        <v>0.11</v>
      </c>
      <c r="S184" s="4">
        <v>0.11</v>
      </c>
      <c r="T184" s="4" t="s">
        <v>13</v>
      </c>
    </row>
    <row r="185" spans="2:20">
      <c r="B185" s="9">
        <v>801</v>
      </c>
      <c r="C185" s="19">
        <v>0.24</v>
      </c>
      <c r="D185" s="19">
        <v>0.24</v>
      </c>
      <c r="E185" s="19">
        <v>0.2</v>
      </c>
      <c r="F185" s="19">
        <v>0.16</v>
      </c>
      <c r="G185" s="19">
        <v>0.19</v>
      </c>
      <c r="H185" s="19" t="s">
        <v>13</v>
      </c>
      <c r="I185" s="19">
        <v>0</v>
      </c>
      <c r="J185" s="19">
        <v>0.16</v>
      </c>
      <c r="K185" s="19">
        <v>0.24</v>
      </c>
      <c r="L185" s="19">
        <v>0.24</v>
      </c>
      <c r="M185" s="19">
        <v>0.24</v>
      </c>
      <c r="N185" s="19">
        <v>0.22</v>
      </c>
      <c r="O185" s="19">
        <v>0.22</v>
      </c>
      <c r="P185" s="19">
        <v>0.22</v>
      </c>
      <c r="Q185" s="19">
        <v>0.23</v>
      </c>
      <c r="R185" s="19">
        <v>0.24</v>
      </c>
      <c r="S185" s="4">
        <v>0.24</v>
      </c>
      <c r="T185" s="4" t="s">
        <v>13</v>
      </c>
    </row>
    <row r="186" spans="2:20">
      <c r="B186" s="9">
        <v>802</v>
      </c>
      <c r="C186" s="4">
        <v>0.18</v>
      </c>
      <c r="D186" s="4">
        <v>0.18</v>
      </c>
      <c r="E186" s="4">
        <v>0.15</v>
      </c>
      <c r="F186" s="4">
        <v>0.12</v>
      </c>
      <c r="G186" s="4">
        <v>0.14000000000000001</v>
      </c>
      <c r="H186" s="4" t="s">
        <v>13</v>
      </c>
      <c r="I186" s="4" t="s">
        <v>13</v>
      </c>
      <c r="J186" s="4">
        <v>0.11</v>
      </c>
      <c r="K186" s="4">
        <v>0.18</v>
      </c>
      <c r="L186" s="4">
        <v>0.18</v>
      </c>
      <c r="M186" s="4">
        <v>0.18</v>
      </c>
      <c r="N186" s="4">
        <v>0.16</v>
      </c>
      <c r="O186" s="4">
        <v>0.17</v>
      </c>
      <c r="P186" s="4">
        <v>0.17</v>
      </c>
      <c r="Q186" s="4">
        <v>0.17</v>
      </c>
      <c r="R186" s="4">
        <v>0.18</v>
      </c>
      <c r="S186" s="4">
        <v>0.18</v>
      </c>
      <c r="T186" s="4" t="s">
        <v>13</v>
      </c>
    </row>
    <row r="187" spans="2:20">
      <c r="B187" s="9">
        <v>803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>
        <v>0.16</v>
      </c>
      <c r="K187" s="4">
        <v>0.27</v>
      </c>
      <c r="L187" s="4">
        <v>0.27</v>
      </c>
      <c r="M187" s="4">
        <v>0.27</v>
      </c>
      <c r="N187" s="4">
        <v>0.25</v>
      </c>
      <c r="O187" s="4">
        <v>0.25</v>
      </c>
      <c r="P187" s="4">
        <v>0.25</v>
      </c>
      <c r="Q187" s="4">
        <v>0.26</v>
      </c>
      <c r="R187" s="4">
        <v>0.27</v>
      </c>
      <c r="S187" s="4">
        <v>0.27</v>
      </c>
      <c r="T187" s="4" t="s">
        <v>13</v>
      </c>
    </row>
    <row r="188" spans="2:20">
      <c r="B188" s="9">
        <v>804</v>
      </c>
      <c r="C188" s="4">
        <v>0.25</v>
      </c>
      <c r="D188" s="4">
        <v>0.25</v>
      </c>
      <c r="E188" s="4">
        <v>0.21</v>
      </c>
      <c r="F188" s="4">
        <v>0.17</v>
      </c>
      <c r="G188" s="4">
        <v>0.2</v>
      </c>
      <c r="H188" s="4" t="s">
        <v>13</v>
      </c>
      <c r="I188" s="4" t="s">
        <v>13</v>
      </c>
      <c r="J188" s="4">
        <v>0.14000000000000001</v>
      </c>
      <c r="K188" s="4">
        <v>0.25</v>
      </c>
      <c r="L188" s="4">
        <v>0.25</v>
      </c>
      <c r="M188" s="4">
        <v>0.25</v>
      </c>
      <c r="N188" s="4">
        <v>0.23</v>
      </c>
      <c r="O188" s="4">
        <v>0.23</v>
      </c>
      <c r="P188" s="4">
        <v>0.23</v>
      </c>
      <c r="Q188" s="4">
        <v>0.24</v>
      </c>
      <c r="R188" s="4">
        <v>0.25</v>
      </c>
      <c r="S188" s="4">
        <v>0.25</v>
      </c>
      <c r="T188" s="4" t="s">
        <v>13</v>
      </c>
    </row>
    <row r="189" spans="2:20">
      <c r="B189" s="9">
        <v>805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0.14000000000000001</v>
      </c>
      <c r="K189" s="4">
        <v>0.28000000000000003</v>
      </c>
      <c r="L189" s="4">
        <v>0.28000000000000003</v>
      </c>
      <c r="M189" s="4">
        <v>0.28000000000000003</v>
      </c>
      <c r="N189" s="4">
        <v>0.25</v>
      </c>
      <c r="O189" s="4">
        <v>0.26</v>
      </c>
      <c r="P189" s="4">
        <v>0.26</v>
      </c>
      <c r="Q189" s="4">
        <v>0.26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806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>
        <v>0.13</v>
      </c>
      <c r="K190" s="4">
        <v>0.3</v>
      </c>
      <c r="L190" s="4">
        <v>0.3</v>
      </c>
      <c r="M190" s="4">
        <v>0.3</v>
      </c>
      <c r="N190" s="4">
        <v>0.27</v>
      </c>
      <c r="O190" s="4">
        <v>0.28000000000000003</v>
      </c>
      <c r="P190" s="4">
        <v>0.28000000000000003</v>
      </c>
      <c r="Q190" s="4">
        <v>0.28000000000000003</v>
      </c>
      <c r="R190" s="4">
        <v>0.3</v>
      </c>
      <c r="S190" s="4">
        <v>0.3</v>
      </c>
      <c r="T190" s="4" t="s">
        <v>13</v>
      </c>
    </row>
    <row r="191" spans="2:20">
      <c r="B191" s="9">
        <v>807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0.13</v>
      </c>
      <c r="K191" s="4">
        <v>0.31</v>
      </c>
      <c r="L191" s="4">
        <v>0.32</v>
      </c>
      <c r="M191" s="4">
        <v>0.32</v>
      </c>
      <c r="N191" s="4">
        <v>0.28000000000000003</v>
      </c>
      <c r="O191" s="4">
        <v>0.28999999999999998</v>
      </c>
      <c r="P191" s="4">
        <v>0.3</v>
      </c>
      <c r="Q191" s="4">
        <v>0.28999999999999998</v>
      </c>
      <c r="R191" s="4">
        <v>0.32</v>
      </c>
      <c r="S191" s="4">
        <v>0.32</v>
      </c>
      <c r="T191" s="4" t="s">
        <v>13</v>
      </c>
    </row>
    <row r="192" spans="2:20">
      <c r="B192" s="9">
        <v>808</v>
      </c>
      <c r="C192" s="4">
        <v>0.3</v>
      </c>
      <c r="D192" s="4">
        <v>0.3</v>
      </c>
      <c r="E192" s="4">
        <v>0.26</v>
      </c>
      <c r="F192" s="4">
        <v>0.2</v>
      </c>
      <c r="G192" s="4">
        <v>0.24</v>
      </c>
      <c r="H192" s="4" t="s">
        <v>13</v>
      </c>
      <c r="I192" s="4" t="s">
        <v>13</v>
      </c>
      <c r="J192" s="4">
        <v>0.11</v>
      </c>
      <c r="K192" s="4">
        <v>0.28999999999999998</v>
      </c>
      <c r="L192" s="4">
        <v>0.3</v>
      </c>
      <c r="M192" s="4">
        <v>0.3</v>
      </c>
      <c r="N192" s="4">
        <v>0.26</v>
      </c>
      <c r="O192" s="4">
        <v>0.28000000000000003</v>
      </c>
      <c r="P192" s="4">
        <v>0.28000000000000003</v>
      </c>
      <c r="Q192" s="4">
        <v>0.27</v>
      </c>
      <c r="R192" s="4">
        <v>0.3</v>
      </c>
      <c r="S192" s="4">
        <v>0.3</v>
      </c>
      <c r="T192" s="4" t="s">
        <v>13</v>
      </c>
    </row>
    <row r="193" spans="2:20">
      <c r="B193" s="9">
        <v>809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>
        <v>0.1</v>
      </c>
      <c r="K193" s="4">
        <v>0.31</v>
      </c>
      <c r="L193" s="4">
        <v>0.32</v>
      </c>
      <c r="M193" s="4">
        <v>0.32</v>
      </c>
      <c r="N193" s="4">
        <v>0.28000000000000003</v>
      </c>
      <c r="O193" s="4">
        <v>0.28999999999999998</v>
      </c>
      <c r="P193" s="4">
        <v>0.3</v>
      </c>
      <c r="Q193" s="4">
        <v>0.28000000000000003</v>
      </c>
      <c r="R193" s="4">
        <v>0.32</v>
      </c>
      <c r="S193" s="4">
        <v>0.32</v>
      </c>
      <c r="T193" s="4" t="s">
        <v>13</v>
      </c>
    </row>
    <row r="194" spans="2:20">
      <c r="B194" s="9">
        <v>810</v>
      </c>
      <c r="C194" s="4">
        <v>0.3</v>
      </c>
      <c r="D194" s="4">
        <v>0.3</v>
      </c>
      <c r="E194" s="4">
        <v>0.26</v>
      </c>
      <c r="F194" s="4">
        <v>0.2</v>
      </c>
      <c r="G194" s="4">
        <v>0.24</v>
      </c>
      <c r="H194" s="4" t="s">
        <v>13</v>
      </c>
      <c r="I194" s="4" t="s">
        <v>13</v>
      </c>
      <c r="J194" s="4">
        <v>0</v>
      </c>
      <c r="K194" s="4">
        <v>0.28999999999999998</v>
      </c>
      <c r="L194" s="4">
        <v>0.3</v>
      </c>
      <c r="M194" s="4">
        <v>0.3</v>
      </c>
      <c r="N194" s="4">
        <v>0.26</v>
      </c>
      <c r="O194" s="4">
        <v>0.27</v>
      </c>
      <c r="P194" s="4">
        <v>0.28000000000000003</v>
      </c>
      <c r="Q194" s="4">
        <v>0.26</v>
      </c>
      <c r="R194" s="4">
        <v>0.3</v>
      </c>
      <c r="S194" s="4">
        <v>0.3</v>
      </c>
      <c r="T194" s="4" t="s">
        <v>13</v>
      </c>
    </row>
    <row r="195" spans="2:20">
      <c r="B195" s="9">
        <v>811</v>
      </c>
      <c r="C195" s="4">
        <v>0.43</v>
      </c>
      <c r="D195" s="4">
        <v>0.43</v>
      </c>
      <c r="E195" s="4">
        <v>0.37</v>
      </c>
      <c r="F195" s="4">
        <v>0.28999999999999998</v>
      </c>
      <c r="G195" s="4">
        <v>0.34</v>
      </c>
      <c r="H195" s="4" t="s">
        <v>13</v>
      </c>
      <c r="I195" s="4" t="s">
        <v>13</v>
      </c>
      <c r="J195" s="4" t="s">
        <v>13</v>
      </c>
      <c r="K195" s="4">
        <v>0.42</v>
      </c>
      <c r="L195" s="4">
        <v>0.43</v>
      </c>
      <c r="M195" s="4">
        <v>0.43</v>
      </c>
      <c r="N195" s="4">
        <v>0.37</v>
      </c>
      <c r="O195" s="4">
        <v>0.39</v>
      </c>
      <c r="P195" s="4">
        <v>0.4</v>
      </c>
      <c r="Q195" s="4">
        <v>0.37</v>
      </c>
      <c r="R195" s="4">
        <v>0.42</v>
      </c>
      <c r="S195" s="4">
        <v>0.43</v>
      </c>
      <c r="T195" s="4" t="s">
        <v>13</v>
      </c>
    </row>
    <row r="196" spans="2:20">
      <c r="B196" s="9">
        <v>812</v>
      </c>
      <c r="C196" s="4">
        <v>0.34</v>
      </c>
      <c r="D196" s="4">
        <v>0.34</v>
      </c>
      <c r="E196" s="4">
        <v>0.28999999999999998</v>
      </c>
      <c r="F196" s="4">
        <v>0.23</v>
      </c>
      <c r="G196" s="4">
        <v>0.27</v>
      </c>
      <c r="H196" s="4" t="s">
        <v>13</v>
      </c>
      <c r="I196" s="4" t="s">
        <v>13</v>
      </c>
      <c r="J196" s="4" t="s">
        <v>13</v>
      </c>
      <c r="K196" s="4">
        <v>0.33</v>
      </c>
      <c r="L196" s="4">
        <v>0.34</v>
      </c>
      <c r="M196" s="4">
        <v>0.34</v>
      </c>
      <c r="N196" s="4">
        <v>0.28999999999999998</v>
      </c>
      <c r="O196" s="4">
        <v>0.31</v>
      </c>
      <c r="P196" s="4">
        <v>0.32</v>
      </c>
      <c r="Q196" s="4">
        <v>0.28000000000000003</v>
      </c>
      <c r="R196" s="4">
        <v>0.33</v>
      </c>
      <c r="S196" s="4">
        <v>0.34</v>
      </c>
      <c r="T196" s="4" t="s">
        <v>13</v>
      </c>
    </row>
    <row r="197" spans="2:20">
      <c r="B197" s="9">
        <v>813</v>
      </c>
      <c r="C197" s="4">
        <v>0.38</v>
      </c>
      <c r="D197" s="4">
        <v>0.38</v>
      </c>
      <c r="E197" s="4">
        <v>0.32</v>
      </c>
      <c r="F197" s="4">
        <v>0.26</v>
      </c>
      <c r="G197" s="4">
        <v>0.3</v>
      </c>
      <c r="H197" s="4" t="s">
        <v>13</v>
      </c>
      <c r="I197" s="4" t="s">
        <v>13</v>
      </c>
      <c r="J197" s="4" t="s">
        <v>13</v>
      </c>
      <c r="K197" s="4">
        <v>0.37</v>
      </c>
      <c r="L197" s="4">
        <v>0.38</v>
      </c>
      <c r="M197" s="4">
        <v>0.38</v>
      </c>
      <c r="N197" s="4">
        <v>0.32</v>
      </c>
      <c r="O197" s="4">
        <v>0.34</v>
      </c>
      <c r="P197" s="4">
        <v>0.35</v>
      </c>
      <c r="Q197" s="4">
        <v>0.31</v>
      </c>
      <c r="R197" s="4">
        <v>0.37</v>
      </c>
      <c r="S197" s="4">
        <v>0.38</v>
      </c>
      <c r="T197" s="4" t="s">
        <v>13</v>
      </c>
    </row>
    <row r="198" spans="2:20">
      <c r="B198" s="9">
        <v>814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 t="s">
        <v>13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0.31</v>
      </c>
      <c r="Q198" s="4">
        <v>0.27</v>
      </c>
      <c r="R198" s="4">
        <v>0.33</v>
      </c>
      <c r="S198" s="4">
        <v>0.34</v>
      </c>
      <c r="T198" s="4" t="s">
        <v>13</v>
      </c>
    </row>
    <row r="199" spans="2:20">
      <c r="B199" s="9">
        <v>815</v>
      </c>
      <c r="C199" s="4">
        <v>0.39</v>
      </c>
      <c r="D199" s="4">
        <v>0.39</v>
      </c>
      <c r="E199" s="4">
        <v>0.33</v>
      </c>
      <c r="F199" s="4">
        <v>0.27</v>
      </c>
      <c r="G199" s="4">
        <v>0.31</v>
      </c>
      <c r="H199" s="4" t="s">
        <v>13</v>
      </c>
      <c r="I199" s="4" t="s">
        <v>13</v>
      </c>
      <c r="J199" s="4" t="s">
        <v>13</v>
      </c>
      <c r="K199" s="4">
        <v>0.37</v>
      </c>
      <c r="L199" s="4">
        <v>0.38</v>
      </c>
      <c r="M199" s="4">
        <v>0.39</v>
      </c>
      <c r="N199" s="4">
        <v>0.33</v>
      </c>
      <c r="O199" s="4">
        <v>0.35</v>
      </c>
      <c r="P199" s="4">
        <v>0.36</v>
      </c>
      <c r="Q199" s="4">
        <v>0.3</v>
      </c>
      <c r="R199" s="4">
        <v>0.38</v>
      </c>
      <c r="S199" s="4">
        <v>0.39</v>
      </c>
      <c r="T199" s="4" t="s">
        <v>13</v>
      </c>
    </row>
    <row r="200" spans="2:20">
      <c r="B200" s="9">
        <v>816</v>
      </c>
      <c r="C200" s="4">
        <v>0.28000000000000003</v>
      </c>
      <c r="D200" s="4">
        <v>0.28000000000000003</v>
      </c>
      <c r="E200" s="4">
        <v>0.24</v>
      </c>
      <c r="F200" s="4">
        <v>0.19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0.25</v>
      </c>
      <c r="P200" s="4">
        <v>0.26</v>
      </c>
      <c r="Q200" s="4">
        <v>0.21</v>
      </c>
      <c r="R200" s="4">
        <v>0.27</v>
      </c>
      <c r="S200" s="4">
        <v>0.28000000000000003</v>
      </c>
      <c r="T200" s="4" t="s">
        <v>13</v>
      </c>
    </row>
    <row r="201" spans="2:20">
      <c r="B201" s="9">
        <v>817</v>
      </c>
      <c r="C201" s="4">
        <v>0.31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0.25</v>
      </c>
      <c r="O201" s="4">
        <v>0.27</v>
      </c>
      <c r="P201" s="4">
        <v>0.28000000000000003</v>
      </c>
      <c r="Q201" s="4">
        <v>0.23</v>
      </c>
      <c r="R201" s="4">
        <v>0.3</v>
      </c>
      <c r="S201" s="4">
        <v>0.3</v>
      </c>
      <c r="T201" s="4" t="s">
        <v>13</v>
      </c>
    </row>
    <row r="202" spans="2:20">
      <c r="B202" s="9">
        <v>818</v>
      </c>
      <c r="C202" s="4">
        <v>0.34</v>
      </c>
      <c r="D202" s="4">
        <v>0.34</v>
      </c>
      <c r="E202" s="4">
        <v>0.28999999999999998</v>
      </c>
      <c r="F202" s="4">
        <v>0.23</v>
      </c>
      <c r="G202" s="4">
        <v>0.27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0.28999999999999998</v>
      </c>
      <c r="P202" s="4">
        <v>0.31</v>
      </c>
      <c r="Q202" s="4">
        <v>0.24</v>
      </c>
      <c r="R202" s="4">
        <v>0.32</v>
      </c>
      <c r="S202" s="4">
        <v>0.33</v>
      </c>
      <c r="T202" s="4" t="s">
        <v>13</v>
      </c>
    </row>
    <row r="203" spans="2:20">
      <c r="B203" s="9">
        <v>819</v>
      </c>
      <c r="C203" s="4">
        <v>0.32</v>
      </c>
      <c r="D203" s="4">
        <v>0.32</v>
      </c>
      <c r="E203" s="4">
        <v>0.27</v>
      </c>
      <c r="F203" s="4">
        <v>0.22</v>
      </c>
      <c r="G203" s="4">
        <v>0.26</v>
      </c>
      <c r="H203" s="4" t="s">
        <v>13</v>
      </c>
      <c r="I203" s="4" t="s">
        <v>13</v>
      </c>
      <c r="J203" s="4" t="s">
        <v>13</v>
      </c>
      <c r="K203" s="4">
        <v>0.3</v>
      </c>
      <c r="L203" s="4">
        <v>0.31</v>
      </c>
      <c r="M203" s="4">
        <v>0.32</v>
      </c>
      <c r="N203" s="4">
        <v>0.26</v>
      </c>
      <c r="O203" s="4">
        <v>0.27</v>
      </c>
      <c r="P203" s="4">
        <v>0.28999999999999998</v>
      </c>
      <c r="Q203" s="4">
        <v>0.22</v>
      </c>
      <c r="R203" s="4">
        <v>0.3</v>
      </c>
      <c r="S203" s="4">
        <v>0.31</v>
      </c>
      <c r="T203" s="4" t="s">
        <v>13</v>
      </c>
    </row>
    <row r="204" spans="2:20">
      <c r="B204" s="9">
        <v>820</v>
      </c>
      <c r="C204" s="4">
        <v>0.28000000000000003</v>
      </c>
      <c r="D204" s="4">
        <v>0.28000000000000003</v>
      </c>
      <c r="E204" s="4">
        <v>0.24</v>
      </c>
      <c r="F204" s="4">
        <v>0.19</v>
      </c>
      <c r="G204" s="4">
        <v>0.22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0.25</v>
      </c>
      <c r="Q204" s="4">
        <v>0.18</v>
      </c>
      <c r="R204" s="4">
        <v>0.26</v>
      </c>
      <c r="S204" s="4">
        <v>0.27</v>
      </c>
      <c r="T204" s="4" t="s">
        <v>13</v>
      </c>
    </row>
    <row r="205" spans="2:20">
      <c r="B205" s="9">
        <v>821</v>
      </c>
      <c r="C205" s="4">
        <v>0.28000000000000003</v>
      </c>
      <c r="D205" s="4">
        <v>0.28000000000000003</v>
      </c>
      <c r="E205" s="4">
        <v>0.24</v>
      </c>
      <c r="F205" s="4">
        <v>0.19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0.26</v>
      </c>
      <c r="L205" s="4">
        <v>0.27</v>
      </c>
      <c r="M205" s="4">
        <v>0.28000000000000003</v>
      </c>
      <c r="N205" s="4">
        <v>0.23</v>
      </c>
      <c r="O205" s="4">
        <v>0.24</v>
      </c>
      <c r="P205" s="4">
        <v>0.25</v>
      </c>
      <c r="Q205" s="4">
        <v>0.18</v>
      </c>
      <c r="R205" s="4">
        <v>0.26</v>
      </c>
      <c r="S205" s="4">
        <v>0.27</v>
      </c>
      <c r="T205" s="4" t="s">
        <v>13</v>
      </c>
    </row>
    <row r="206" spans="2:20">
      <c r="B206" s="9">
        <v>822</v>
      </c>
      <c r="C206" s="4">
        <v>0.28999999999999998</v>
      </c>
      <c r="D206" s="4">
        <v>0.28999999999999998</v>
      </c>
      <c r="E206" s="4">
        <v>0.25</v>
      </c>
      <c r="F206" s="4">
        <v>0.2</v>
      </c>
      <c r="G206" s="4">
        <v>0.23</v>
      </c>
      <c r="H206" s="4" t="s">
        <v>13</v>
      </c>
      <c r="I206" s="4" t="s">
        <v>13</v>
      </c>
      <c r="J206" s="4" t="s">
        <v>13</v>
      </c>
      <c r="K206" s="4">
        <v>0.27</v>
      </c>
      <c r="L206" s="4">
        <v>0.28000000000000003</v>
      </c>
      <c r="M206" s="4">
        <v>0.28999999999999998</v>
      </c>
      <c r="N206" s="4">
        <v>0.23</v>
      </c>
      <c r="O206" s="4">
        <v>0.24</v>
      </c>
      <c r="P206" s="4">
        <v>0.26</v>
      </c>
      <c r="Q206" s="4">
        <v>0.18</v>
      </c>
      <c r="R206" s="4">
        <v>0.27</v>
      </c>
      <c r="S206" s="4">
        <v>0.27</v>
      </c>
      <c r="T206" s="4" t="s">
        <v>13</v>
      </c>
    </row>
    <row r="207" spans="2:20">
      <c r="B207" s="9">
        <v>823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0.33</v>
      </c>
      <c r="L207" s="4">
        <v>0.34</v>
      </c>
      <c r="M207" s="4">
        <v>0.35</v>
      </c>
      <c r="N207" s="4">
        <v>0.28999999999999998</v>
      </c>
      <c r="O207" s="4">
        <v>0.3</v>
      </c>
      <c r="P207" s="4">
        <v>0.32</v>
      </c>
      <c r="Q207" s="4">
        <v>0.21</v>
      </c>
      <c r="R207" s="4">
        <v>0.33</v>
      </c>
      <c r="S207" s="4">
        <v>0.34</v>
      </c>
      <c r="T207" s="4" t="s">
        <v>13</v>
      </c>
    </row>
    <row r="208" spans="2:20">
      <c r="B208" s="9">
        <v>824</v>
      </c>
      <c r="C208" s="4">
        <v>0.28000000000000003</v>
      </c>
      <c r="D208" s="4">
        <v>0.28000000000000003</v>
      </c>
      <c r="E208" s="4">
        <v>0.24</v>
      </c>
      <c r="F208" s="4">
        <v>0.19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0.25</v>
      </c>
      <c r="L208" s="4">
        <v>0.26</v>
      </c>
      <c r="M208" s="4">
        <v>0.27</v>
      </c>
      <c r="N208" s="4">
        <v>0.22</v>
      </c>
      <c r="O208" s="4">
        <v>0.23</v>
      </c>
      <c r="P208" s="4">
        <v>0.25</v>
      </c>
      <c r="Q208" s="4">
        <v>0.15</v>
      </c>
      <c r="R208" s="4">
        <v>0.26</v>
      </c>
      <c r="S208" s="4">
        <v>0.26</v>
      </c>
      <c r="T208" s="4" t="s">
        <v>13</v>
      </c>
    </row>
    <row r="209" spans="2:20">
      <c r="B209" s="9">
        <v>825</v>
      </c>
      <c r="C209" s="4">
        <v>0.31</v>
      </c>
      <c r="D209" s="4">
        <v>0.31</v>
      </c>
      <c r="E209" s="4">
        <v>0.26</v>
      </c>
      <c r="F209" s="4">
        <v>0.21</v>
      </c>
      <c r="G209" s="4">
        <v>0.25</v>
      </c>
      <c r="H209" s="4" t="s">
        <v>13</v>
      </c>
      <c r="I209" s="4" t="s">
        <v>13</v>
      </c>
      <c r="J209" s="4" t="s">
        <v>13</v>
      </c>
      <c r="K209" s="4">
        <v>0.28000000000000003</v>
      </c>
      <c r="L209" s="4">
        <v>0.28999999999999998</v>
      </c>
      <c r="M209" s="4">
        <v>0.3</v>
      </c>
      <c r="N209" s="4">
        <v>0.25</v>
      </c>
      <c r="O209" s="4">
        <v>0.25</v>
      </c>
      <c r="P209" s="4">
        <v>0.27</v>
      </c>
      <c r="Q209" s="4">
        <v>0.16</v>
      </c>
      <c r="R209" s="4">
        <v>0.28000000000000003</v>
      </c>
      <c r="S209" s="4">
        <v>0.28999999999999998</v>
      </c>
      <c r="T209" s="4" t="s">
        <v>13</v>
      </c>
    </row>
    <row r="210" spans="2:20">
      <c r="B210" s="9">
        <v>826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0.25</v>
      </c>
      <c r="L210" s="4">
        <v>0.26</v>
      </c>
      <c r="M210" s="4">
        <v>0.27</v>
      </c>
      <c r="N210" s="4">
        <v>0.22</v>
      </c>
      <c r="O210" s="4">
        <v>0.23</v>
      </c>
      <c r="P210" s="4">
        <v>0.24</v>
      </c>
      <c r="Q210" s="4">
        <v>0.14000000000000001</v>
      </c>
      <c r="R210" s="4">
        <v>0.25</v>
      </c>
      <c r="S210" s="4">
        <v>0.26</v>
      </c>
      <c r="T210" s="4" t="s">
        <v>13</v>
      </c>
    </row>
    <row r="211" spans="2:20">
      <c r="B211" s="9">
        <v>827</v>
      </c>
      <c r="C211" s="4">
        <v>0.26</v>
      </c>
      <c r="D211" s="4">
        <v>0.26</v>
      </c>
      <c r="E211" s="4">
        <v>0.22</v>
      </c>
      <c r="F211" s="4">
        <v>0.17</v>
      </c>
      <c r="G211" s="4">
        <v>0.21</v>
      </c>
      <c r="H211" s="4" t="s">
        <v>13</v>
      </c>
      <c r="I211" s="4" t="s">
        <v>13</v>
      </c>
      <c r="J211" s="4" t="s">
        <v>13</v>
      </c>
      <c r="K211" s="4">
        <v>0.23</v>
      </c>
      <c r="L211" s="4">
        <v>0.24</v>
      </c>
      <c r="M211" s="4">
        <v>0.25</v>
      </c>
      <c r="N211" s="4">
        <v>0.2</v>
      </c>
      <c r="O211" s="4">
        <v>0.21</v>
      </c>
      <c r="P211" s="4">
        <v>0.22</v>
      </c>
      <c r="Q211" s="4">
        <v>0.12</v>
      </c>
      <c r="R211" s="4">
        <v>0.23</v>
      </c>
      <c r="S211" s="4">
        <v>0.24</v>
      </c>
      <c r="T211" s="4" t="s">
        <v>13</v>
      </c>
    </row>
    <row r="212" spans="2:20">
      <c r="B212" s="9">
        <v>828</v>
      </c>
      <c r="C212" s="4">
        <v>0.28000000000000003</v>
      </c>
      <c r="D212" s="4">
        <v>0.28000000000000003</v>
      </c>
      <c r="E212" s="4">
        <v>0.24</v>
      </c>
      <c r="F212" s="4">
        <v>0.19</v>
      </c>
      <c r="G212" s="4">
        <v>0.22</v>
      </c>
      <c r="H212" s="4" t="s">
        <v>13</v>
      </c>
      <c r="I212" s="4" t="s">
        <v>13</v>
      </c>
      <c r="J212" s="4" t="s">
        <v>13</v>
      </c>
      <c r="K212" s="4">
        <v>0.25</v>
      </c>
      <c r="L212" s="4">
        <v>0.26</v>
      </c>
      <c r="M212" s="4">
        <v>0.27</v>
      </c>
      <c r="N212" s="4">
        <v>0.22</v>
      </c>
      <c r="O212" s="4">
        <v>0.23</v>
      </c>
      <c r="P212" s="4">
        <v>0.24</v>
      </c>
      <c r="Q212" s="4">
        <v>0.12</v>
      </c>
      <c r="R212" s="4">
        <v>0.25</v>
      </c>
      <c r="S212" s="4">
        <v>0.25</v>
      </c>
      <c r="T212" s="4" t="s">
        <v>13</v>
      </c>
    </row>
    <row r="213" spans="2:20">
      <c r="B213" s="9">
        <v>829</v>
      </c>
      <c r="C213" s="4">
        <v>0.38</v>
      </c>
      <c r="D213" s="4">
        <v>0.38</v>
      </c>
      <c r="E213" s="4">
        <v>0.32</v>
      </c>
      <c r="F213" s="4">
        <v>0.25</v>
      </c>
      <c r="G213" s="4">
        <v>0.3</v>
      </c>
      <c r="H213" s="4" t="s">
        <v>13</v>
      </c>
      <c r="I213" s="4" t="s">
        <v>13</v>
      </c>
      <c r="J213" s="4" t="s">
        <v>13</v>
      </c>
      <c r="K213" s="4">
        <v>0.33</v>
      </c>
      <c r="L213" s="4">
        <v>0.35</v>
      </c>
      <c r="M213" s="4">
        <v>0.36</v>
      </c>
      <c r="N213" s="4">
        <v>0.28999999999999998</v>
      </c>
      <c r="O213" s="4">
        <v>0.31</v>
      </c>
      <c r="P213" s="4">
        <v>0.32</v>
      </c>
      <c r="Q213" s="4">
        <v>0.15</v>
      </c>
      <c r="R213" s="4">
        <v>0.34</v>
      </c>
      <c r="S213" s="4">
        <v>0.34</v>
      </c>
      <c r="T213" s="4" t="s">
        <v>13</v>
      </c>
    </row>
    <row r="214" spans="2:20">
      <c r="B214" s="9">
        <v>830</v>
      </c>
      <c r="C214" s="4">
        <v>0.28000000000000003</v>
      </c>
      <c r="D214" s="4">
        <v>0.28000000000000003</v>
      </c>
      <c r="E214" s="4">
        <v>0.24</v>
      </c>
      <c r="F214" s="4">
        <v>0.19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0.24</v>
      </c>
      <c r="L214" s="4">
        <v>0.25</v>
      </c>
      <c r="M214" s="4">
        <v>0.27</v>
      </c>
      <c r="N214" s="4">
        <v>0.21</v>
      </c>
      <c r="O214" s="4">
        <v>0.22</v>
      </c>
      <c r="P214" s="4">
        <v>0.23</v>
      </c>
      <c r="Q214" s="4">
        <v>0.1</v>
      </c>
      <c r="R214" s="4">
        <v>0.25</v>
      </c>
      <c r="S214" s="4">
        <v>0.25</v>
      </c>
      <c r="T214" s="4" t="s">
        <v>13</v>
      </c>
    </row>
    <row r="215" spans="2:20">
      <c r="B215" s="9">
        <v>831</v>
      </c>
      <c r="C215" s="4">
        <v>0.37</v>
      </c>
      <c r="D215" s="4">
        <v>0.37</v>
      </c>
      <c r="E215" s="4">
        <v>0.31</v>
      </c>
      <c r="F215" s="4">
        <v>0.24</v>
      </c>
      <c r="G215" s="4">
        <v>0.3</v>
      </c>
      <c r="H215" s="4" t="s">
        <v>13</v>
      </c>
      <c r="I215" s="4" t="s">
        <v>13</v>
      </c>
      <c r="J215" s="4" t="s">
        <v>13</v>
      </c>
      <c r="K215" s="4">
        <v>0.32</v>
      </c>
      <c r="L215" s="4">
        <v>0.33</v>
      </c>
      <c r="M215" s="4">
        <v>0.35</v>
      </c>
      <c r="N215" s="4">
        <v>0.28000000000000003</v>
      </c>
      <c r="O215" s="4">
        <v>0.3</v>
      </c>
      <c r="P215" s="4">
        <v>0.3</v>
      </c>
      <c r="Q215" s="4">
        <v>0.12</v>
      </c>
      <c r="R215" s="4">
        <v>0.33</v>
      </c>
      <c r="S215" s="4">
        <v>0.32</v>
      </c>
      <c r="T215" s="4" t="s">
        <v>13</v>
      </c>
    </row>
    <row r="216" spans="2:20">
      <c r="B216" s="9">
        <v>901</v>
      </c>
      <c r="C216" s="4">
        <v>0.41</v>
      </c>
      <c r="D216" s="4">
        <v>0.41</v>
      </c>
      <c r="E216" s="4">
        <v>0.35</v>
      </c>
      <c r="F216" s="4">
        <v>0.27</v>
      </c>
      <c r="G216" s="4">
        <v>0.33</v>
      </c>
      <c r="H216" s="4" t="s">
        <v>13</v>
      </c>
      <c r="I216" s="4" t="s">
        <v>13</v>
      </c>
      <c r="J216" s="4" t="s">
        <v>13</v>
      </c>
      <c r="K216" s="4">
        <v>0.35</v>
      </c>
      <c r="L216" s="4">
        <v>0.37</v>
      </c>
      <c r="M216" s="4">
        <v>0.39</v>
      </c>
      <c r="N216" s="4">
        <v>0.31</v>
      </c>
      <c r="O216" s="4">
        <v>0.32</v>
      </c>
      <c r="P216" s="4">
        <v>0.34</v>
      </c>
      <c r="Q216" s="4">
        <v>0</v>
      </c>
      <c r="R216" s="4">
        <v>0.36</v>
      </c>
      <c r="S216" s="4">
        <v>0.36</v>
      </c>
      <c r="T216" s="4" t="s">
        <v>13</v>
      </c>
    </row>
    <row r="217" spans="2:20">
      <c r="B217" s="9">
        <v>902</v>
      </c>
      <c r="C217" s="4">
        <v>0.37</v>
      </c>
      <c r="D217" s="4">
        <v>0.37</v>
      </c>
      <c r="E217" s="4">
        <v>0.31</v>
      </c>
      <c r="F217" s="4">
        <v>0.24</v>
      </c>
      <c r="G217" s="4">
        <v>0.3</v>
      </c>
      <c r="H217" s="4" t="s">
        <v>13</v>
      </c>
      <c r="I217" s="4" t="s">
        <v>13</v>
      </c>
      <c r="J217" s="4" t="s">
        <v>13</v>
      </c>
      <c r="K217" s="4">
        <v>0.32</v>
      </c>
      <c r="L217" s="4">
        <v>0.33</v>
      </c>
      <c r="M217" s="4">
        <v>0.35</v>
      </c>
      <c r="N217" s="4">
        <v>0.27</v>
      </c>
      <c r="O217" s="4">
        <v>0.28999999999999998</v>
      </c>
      <c r="P217" s="4">
        <v>0.3</v>
      </c>
      <c r="Q217" s="4" t="s">
        <v>13</v>
      </c>
      <c r="R217" s="4">
        <v>0.32</v>
      </c>
      <c r="S217" s="4">
        <v>0.32</v>
      </c>
      <c r="T217" s="4" t="s">
        <v>13</v>
      </c>
    </row>
    <row r="218" spans="2:20">
      <c r="B218" s="9">
        <v>903</v>
      </c>
      <c r="C218" s="4">
        <v>0.26</v>
      </c>
      <c r="D218" s="4">
        <v>0.26</v>
      </c>
      <c r="E218" s="4">
        <v>0.22</v>
      </c>
      <c r="F218" s="4">
        <v>0.17</v>
      </c>
      <c r="G218" s="4">
        <v>0.21</v>
      </c>
      <c r="H218" s="4" t="s">
        <v>13</v>
      </c>
      <c r="I218" s="4" t="s">
        <v>13</v>
      </c>
      <c r="J218" s="4" t="s">
        <v>13</v>
      </c>
      <c r="K218" s="4">
        <v>0.22</v>
      </c>
      <c r="L218" s="4">
        <v>0.23</v>
      </c>
      <c r="M218" s="4">
        <v>0.24</v>
      </c>
      <c r="N218" s="4">
        <v>0.19</v>
      </c>
      <c r="O218" s="4">
        <v>0.2</v>
      </c>
      <c r="P218" s="4">
        <v>0.21</v>
      </c>
      <c r="Q218" s="4" t="s">
        <v>13</v>
      </c>
      <c r="R218" s="4">
        <v>0.22</v>
      </c>
      <c r="S218" s="4">
        <v>0.22</v>
      </c>
      <c r="T218" s="4" t="s">
        <v>13</v>
      </c>
    </row>
    <row r="219" spans="2:20">
      <c r="B219" s="9">
        <v>904</v>
      </c>
      <c r="C219" s="4">
        <v>0.25</v>
      </c>
      <c r="D219" s="4">
        <v>0.25</v>
      </c>
      <c r="E219" s="4">
        <v>0.21</v>
      </c>
      <c r="F219" s="4">
        <v>0.16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0.21</v>
      </c>
      <c r="L219" s="4">
        <v>0.22</v>
      </c>
      <c r="M219" s="4">
        <v>0.23</v>
      </c>
      <c r="N219" s="4">
        <v>0.18</v>
      </c>
      <c r="O219" s="4">
        <v>0.19</v>
      </c>
      <c r="P219" s="4">
        <v>0.2</v>
      </c>
      <c r="Q219" s="4" t="s">
        <v>13</v>
      </c>
      <c r="R219" s="4">
        <v>0.21</v>
      </c>
      <c r="S219" s="4">
        <v>0.21</v>
      </c>
      <c r="T219" s="4" t="s">
        <v>13</v>
      </c>
    </row>
    <row r="220" spans="2:20">
      <c r="B220" s="9">
        <v>905</v>
      </c>
      <c r="C220" s="4">
        <v>0.17</v>
      </c>
      <c r="D220" s="4">
        <v>0.17</v>
      </c>
      <c r="E220" s="4">
        <v>0.14000000000000001</v>
      </c>
      <c r="F220" s="4">
        <v>0.11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0.16</v>
      </c>
      <c r="N220" s="4">
        <v>0.12</v>
      </c>
      <c r="O220" s="4">
        <v>0.13</v>
      </c>
      <c r="P220" s="4">
        <v>0.14000000000000001</v>
      </c>
      <c r="Q220" s="4" t="s">
        <v>13</v>
      </c>
      <c r="R220" s="4">
        <v>0.14000000000000001</v>
      </c>
      <c r="S220" s="4">
        <v>0.14000000000000001</v>
      </c>
      <c r="T220" s="4" t="s">
        <v>13</v>
      </c>
    </row>
    <row r="221" spans="2:20">
      <c r="B221" s="9">
        <v>906</v>
      </c>
      <c r="C221" s="4">
        <v>0.2</v>
      </c>
      <c r="D221" s="4">
        <v>0.2</v>
      </c>
      <c r="E221" s="4">
        <v>0.17</v>
      </c>
      <c r="F221" s="4">
        <v>0.13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0.17</v>
      </c>
      <c r="L221" s="4">
        <v>0.17</v>
      </c>
      <c r="M221" s="4">
        <v>0.18</v>
      </c>
      <c r="N221" s="4">
        <v>0.14000000000000001</v>
      </c>
      <c r="O221" s="4">
        <v>0.15</v>
      </c>
      <c r="P221" s="4">
        <v>0.16</v>
      </c>
      <c r="Q221" s="4" t="s">
        <v>13</v>
      </c>
      <c r="R221" s="4">
        <v>0.17</v>
      </c>
      <c r="S221" s="4">
        <v>0.17</v>
      </c>
      <c r="T221" s="4" t="s">
        <v>13</v>
      </c>
    </row>
    <row r="222" spans="2:20">
      <c r="B222" s="9">
        <v>907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0.19</v>
      </c>
      <c r="L222" s="4">
        <v>0.2</v>
      </c>
      <c r="M222" s="4">
        <v>0.21</v>
      </c>
      <c r="N222" s="4">
        <v>0.15</v>
      </c>
      <c r="O222" s="4">
        <v>0.17</v>
      </c>
      <c r="P222" s="4">
        <v>0.18</v>
      </c>
      <c r="Q222" s="4" t="s">
        <v>13</v>
      </c>
      <c r="R222" s="4">
        <v>0.19</v>
      </c>
      <c r="S222" s="4">
        <v>0.19</v>
      </c>
      <c r="T222" s="4" t="s">
        <v>13</v>
      </c>
    </row>
    <row r="223" spans="2:20">
      <c r="B223" s="9">
        <v>908</v>
      </c>
      <c r="C223" s="4">
        <v>0.25</v>
      </c>
      <c r="D223" s="4">
        <v>0.25</v>
      </c>
      <c r="E223" s="4">
        <v>0.21</v>
      </c>
      <c r="F223" s="4">
        <v>0.16</v>
      </c>
      <c r="G223" s="4">
        <v>0.2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0.22</v>
      </c>
      <c r="M223" s="4">
        <v>0.22</v>
      </c>
      <c r="N223" s="4">
        <v>0.16</v>
      </c>
      <c r="O223" s="4">
        <v>0.18</v>
      </c>
      <c r="P223" s="4">
        <v>0.2</v>
      </c>
      <c r="Q223" s="4" t="s">
        <v>13</v>
      </c>
      <c r="R223" s="4">
        <v>0.21</v>
      </c>
      <c r="S223" s="4">
        <v>0.2</v>
      </c>
      <c r="T223" s="4" t="s">
        <v>13</v>
      </c>
    </row>
    <row r="224" spans="2:20">
      <c r="B224" s="9">
        <v>909</v>
      </c>
      <c r="C224" s="4">
        <v>0.19</v>
      </c>
      <c r="D224" s="4">
        <v>0.19</v>
      </c>
      <c r="E224" s="4">
        <v>0.16</v>
      </c>
      <c r="F224" s="4">
        <v>0.12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0.16</v>
      </c>
      <c r="M224" s="4">
        <v>0.17</v>
      </c>
      <c r="N224" s="4">
        <v>0.12</v>
      </c>
      <c r="O224" s="4">
        <v>0.14000000000000001</v>
      </c>
      <c r="P224" s="4">
        <v>0.15</v>
      </c>
      <c r="Q224" s="4" t="s">
        <v>13</v>
      </c>
      <c r="R224" s="4">
        <v>0.16</v>
      </c>
      <c r="S224" s="4">
        <v>0.15</v>
      </c>
      <c r="T224" s="4" t="s">
        <v>13</v>
      </c>
    </row>
    <row r="225" spans="2:20">
      <c r="B225" s="9">
        <v>910</v>
      </c>
      <c r="C225" s="4">
        <v>0.24</v>
      </c>
      <c r="D225" s="4">
        <v>0.24</v>
      </c>
      <c r="E225" s="4">
        <v>0.2</v>
      </c>
      <c r="F225" s="4">
        <v>0.15</v>
      </c>
      <c r="G225" s="4">
        <v>0.19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</v>
      </c>
      <c r="M225" s="4">
        <v>0.21</v>
      </c>
      <c r="N225" s="4">
        <v>0.14000000000000001</v>
      </c>
      <c r="O225" s="4">
        <v>0.17</v>
      </c>
      <c r="P225" s="4">
        <v>0.19</v>
      </c>
      <c r="Q225" s="4" t="s">
        <v>13</v>
      </c>
      <c r="R225" s="4">
        <v>0.2</v>
      </c>
      <c r="S225" s="4">
        <v>0</v>
      </c>
      <c r="T225" s="4" t="s">
        <v>13</v>
      </c>
    </row>
    <row r="226" spans="2:20">
      <c r="B226" s="9">
        <v>911</v>
      </c>
      <c r="C226" s="4">
        <v>0.21</v>
      </c>
      <c r="D226" s="4">
        <v>0.21</v>
      </c>
      <c r="E226" s="4">
        <v>0.18</v>
      </c>
      <c r="F226" s="4">
        <v>0.13</v>
      </c>
      <c r="G226" s="4">
        <v>0.17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0.18</v>
      </c>
      <c r="M226" s="4">
        <v>0.18</v>
      </c>
      <c r="N226" s="4">
        <v>0.12</v>
      </c>
      <c r="O226" s="4">
        <v>0.14000000000000001</v>
      </c>
      <c r="P226" s="4">
        <v>0.16</v>
      </c>
      <c r="Q226" s="4" t="s">
        <v>13</v>
      </c>
      <c r="R226" s="4">
        <v>0.17</v>
      </c>
      <c r="S226" s="4" t="s">
        <v>13</v>
      </c>
      <c r="T226" s="4" t="s">
        <v>13</v>
      </c>
    </row>
    <row r="227" spans="2:20">
      <c r="B227" s="9">
        <v>912</v>
      </c>
      <c r="C227" s="4">
        <v>0.17</v>
      </c>
      <c r="D227" s="4">
        <v>0.17</v>
      </c>
      <c r="E227" s="4">
        <v>0.14000000000000001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0.14000000000000001</v>
      </c>
      <c r="M227" s="4">
        <v>0.15</v>
      </c>
      <c r="N227" s="4">
        <v>0.1</v>
      </c>
      <c r="O227" s="4">
        <v>0.11</v>
      </c>
      <c r="P227" s="4">
        <v>0.13</v>
      </c>
      <c r="Q227" s="4" t="s">
        <v>13</v>
      </c>
      <c r="R227" s="4">
        <v>0.14000000000000001</v>
      </c>
      <c r="S227" s="4" t="s">
        <v>13</v>
      </c>
      <c r="T227" s="4" t="s">
        <v>13</v>
      </c>
    </row>
    <row r="228" spans="2:20">
      <c r="B228" s="9">
        <v>913</v>
      </c>
      <c r="C228" s="4">
        <v>0.19</v>
      </c>
      <c r="D228" s="4">
        <v>0.19</v>
      </c>
      <c r="E228" s="4">
        <v>0.16</v>
      </c>
      <c r="F228" s="4">
        <v>0.12</v>
      </c>
      <c r="G228" s="4">
        <v>0.15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0.16</v>
      </c>
      <c r="M228" s="4">
        <v>0.17</v>
      </c>
      <c r="N228" s="4">
        <v>0.1</v>
      </c>
      <c r="O228" s="4">
        <v>0.12</v>
      </c>
      <c r="P228" s="4">
        <v>0.14000000000000001</v>
      </c>
      <c r="Q228" s="4" t="s">
        <v>13</v>
      </c>
      <c r="R228" s="4">
        <v>0.15</v>
      </c>
      <c r="S228" s="4" t="s">
        <v>13</v>
      </c>
      <c r="T228" s="4" t="s">
        <v>13</v>
      </c>
    </row>
    <row r="229" spans="2:20">
      <c r="B229" s="9">
        <v>914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0.17</v>
      </c>
      <c r="M229" s="4">
        <v>0.17</v>
      </c>
      <c r="N229" s="4">
        <v>0.1</v>
      </c>
      <c r="O229" s="4">
        <v>0.13</v>
      </c>
      <c r="P229" s="4">
        <v>0.15</v>
      </c>
      <c r="Q229" s="4" t="s">
        <v>13</v>
      </c>
      <c r="R229" s="4">
        <v>0.16</v>
      </c>
      <c r="S229" s="4" t="s">
        <v>13</v>
      </c>
      <c r="T229" s="4" t="s">
        <v>13</v>
      </c>
    </row>
    <row r="230" spans="2:20">
      <c r="B230" s="9">
        <v>915</v>
      </c>
      <c r="C230" s="4">
        <v>0.23</v>
      </c>
      <c r="D230" s="4">
        <v>0.23</v>
      </c>
      <c r="E230" s="4">
        <v>0.2</v>
      </c>
      <c r="F230" s="4">
        <v>0.14000000000000001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0.18</v>
      </c>
      <c r="L230" s="4">
        <v>0.19</v>
      </c>
      <c r="M230" s="4">
        <v>0.2</v>
      </c>
      <c r="N230" s="4">
        <v>0</v>
      </c>
      <c r="O230" s="4">
        <v>0.14000000000000001</v>
      </c>
      <c r="P230" s="4">
        <v>0.16</v>
      </c>
      <c r="Q230" s="4" t="s">
        <v>13</v>
      </c>
      <c r="R230" s="4">
        <v>0</v>
      </c>
      <c r="S230" s="4" t="s">
        <v>13</v>
      </c>
      <c r="T230" s="4" t="s">
        <v>13</v>
      </c>
    </row>
    <row r="231" spans="2:20">
      <c r="B231" s="9">
        <v>916</v>
      </c>
      <c r="C231" s="4">
        <v>0.12</v>
      </c>
      <c r="D231" s="4">
        <v>0.12</v>
      </c>
      <c r="E231" s="4">
        <v>0.1</v>
      </c>
      <c r="F231" s="4">
        <v>7.0000000000000007E-2</v>
      </c>
      <c r="G231" s="4">
        <v>0.1</v>
      </c>
      <c r="H231" s="4" t="s">
        <v>13</v>
      </c>
      <c r="I231" s="4" t="s">
        <v>13</v>
      </c>
      <c r="J231" s="4" t="s">
        <v>13</v>
      </c>
      <c r="K231" s="4">
        <v>0.09</v>
      </c>
      <c r="L231" s="4">
        <v>0.1</v>
      </c>
      <c r="M231" s="4">
        <v>0.1</v>
      </c>
      <c r="N231" s="4" t="s">
        <v>13</v>
      </c>
      <c r="O231" s="4">
        <v>7.0000000000000007E-2</v>
      </c>
      <c r="P231" s="4">
        <v>0.08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917</v>
      </c>
      <c r="C232" s="4">
        <v>0.25</v>
      </c>
      <c r="D232" s="4">
        <v>0.25</v>
      </c>
      <c r="E232" s="4">
        <v>0.21</v>
      </c>
      <c r="F232" s="4">
        <v>0.15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0.2</v>
      </c>
      <c r="M232" s="4">
        <v>0.21</v>
      </c>
      <c r="N232" s="4" t="s">
        <v>13</v>
      </c>
      <c r="O232" s="4">
        <v>0.14000000000000001</v>
      </c>
      <c r="P232" s="4">
        <v>0.17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918</v>
      </c>
      <c r="C233" s="4">
        <v>0.22</v>
      </c>
      <c r="D233" s="4">
        <v>0.22</v>
      </c>
      <c r="E233" s="4">
        <v>0.19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0.17</v>
      </c>
      <c r="L233" s="4">
        <v>0.18</v>
      </c>
      <c r="M233" s="4">
        <v>0.19</v>
      </c>
      <c r="N233" s="4" t="s">
        <v>13</v>
      </c>
      <c r="O233" s="4">
        <v>0.12</v>
      </c>
      <c r="P233" s="4">
        <v>0.15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919</v>
      </c>
      <c r="C234" s="4">
        <v>0.24</v>
      </c>
      <c r="D234" s="4">
        <v>0.24</v>
      </c>
      <c r="E234" s="4">
        <v>0.2</v>
      </c>
      <c r="F234" s="4">
        <v>0.15</v>
      </c>
      <c r="G234" s="4">
        <v>0.19</v>
      </c>
      <c r="H234" s="4" t="s">
        <v>13</v>
      </c>
      <c r="I234" s="4" t="s">
        <v>13</v>
      </c>
      <c r="J234" s="4" t="s">
        <v>13</v>
      </c>
      <c r="K234" s="4">
        <v>0.18</v>
      </c>
      <c r="L234" s="4">
        <v>0.19</v>
      </c>
      <c r="M234" s="4">
        <v>0.2</v>
      </c>
      <c r="N234" s="4" t="s">
        <v>13</v>
      </c>
      <c r="O234" s="4">
        <v>0.13</v>
      </c>
      <c r="P234" s="4">
        <v>0.15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920</v>
      </c>
      <c r="C235" s="4">
        <v>0.18</v>
      </c>
      <c r="D235" s="4">
        <v>0.18</v>
      </c>
      <c r="E235" s="4">
        <v>0.15</v>
      </c>
      <c r="F235" s="4">
        <v>0.11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0.14000000000000001</v>
      </c>
      <c r="L235" s="4">
        <v>0.14000000000000001</v>
      </c>
      <c r="M235" s="4">
        <v>0.15</v>
      </c>
      <c r="N235" s="4" t="s">
        <v>13</v>
      </c>
      <c r="O235" s="4">
        <v>0</v>
      </c>
      <c r="P235" s="4">
        <v>0.11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921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0.14000000000000001</v>
      </c>
      <c r="M236" s="4">
        <v>0.15</v>
      </c>
      <c r="N236" s="4" t="s">
        <v>13</v>
      </c>
      <c r="O236" s="4" t="s">
        <v>13</v>
      </c>
      <c r="P236" s="4">
        <v>0.11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922</v>
      </c>
      <c r="C237" s="4">
        <v>0.22</v>
      </c>
      <c r="D237" s="4">
        <v>0.22</v>
      </c>
      <c r="E237" s="4">
        <v>0.19</v>
      </c>
      <c r="F237" s="4">
        <v>0.13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0.17</v>
      </c>
      <c r="M237" s="4">
        <v>0.18</v>
      </c>
      <c r="N237" s="4" t="s">
        <v>13</v>
      </c>
      <c r="O237" s="4" t="s">
        <v>13</v>
      </c>
      <c r="P237" s="4">
        <v>0.13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923</v>
      </c>
      <c r="C238" s="4">
        <v>0.22</v>
      </c>
      <c r="D238" s="4">
        <v>0.22</v>
      </c>
      <c r="E238" s="4">
        <v>0.19</v>
      </c>
      <c r="F238" s="4">
        <v>0.13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0.17</v>
      </c>
      <c r="M238" s="4">
        <v>0.18</v>
      </c>
      <c r="N238" s="4" t="s">
        <v>13</v>
      </c>
      <c r="O238" s="4" t="s">
        <v>13</v>
      </c>
      <c r="P238" s="4">
        <v>0.12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924</v>
      </c>
      <c r="C239" s="4">
        <v>0.27</v>
      </c>
      <c r="D239" s="4">
        <v>0.27</v>
      </c>
      <c r="E239" s="4">
        <v>0.23</v>
      </c>
      <c r="F239" s="4">
        <v>0.16</v>
      </c>
      <c r="G239" s="4">
        <v>0.22</v>
      </c>
      <c r="H239" s="4" t="s">
        <v>13</v>
      </c>
      <c r="I239" s="4" t="s">
        <v>13</v>
      </c>
      <c r="J239" s="4" t="s">
        <v>13</v>
      </c>
      <c r="K239" s="4">
        <v>0.2</v>
      </c>
      <c r="L239" s="4">
        <v>0.21</v>
      </c>
      <c r="M239" s="4">
        <v>0.22</v>
      </c>
      <c r="N239" s="4" t="s">
        <v>13</v>
      </c>
      <c r="O239" s="4" t="s">
        <v>13</v>
      </c>
      <c r="P239" s="4">
        <v>0.14000000000000001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925</v>
      </c>
      <c r="C240" s="4">
        <v>0.2</v>
      </c>
      <c r="D240" s="4">
        <v>0.2</v>
      </c>
      <c r="E240" s="4">
        <v>0.17</v>
      </c>
      <c r="F240" s="4">
        <v>0.12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0.15</v>
      </c>
      <c r="L240" s="4">
        <v>0.15</v>
      </c>
      <c r="M240" s="4">
        <v>0.16</v>
      </c>
      <c r="N240" s="4" t="s">
        <v>13</v>
      </c>
      <c r="O240" s="4" t="s">
        <v>13</v>
      </c>
      <c r="P240" s="4">
        <v>0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926</v>
      </c>
      <c r="C241" s="4">
        <v>0.25</v>
      </c>
      <c r="D241" s="4">
        <v>0.25</v>
      </c>
      <c r="E241" s="4">
        <v>0.21</v>
      </c>
      <c r="F241" s="4">
        <v>0.14000000000000001</v>
      </c>
      <c r="G241" s="4">
        <v>0.2</v>
      </c>
      <c r="H241" s="4" t="s">
        <v>13</v>
      </c>
      <c r="I241" s="4" t="s">
        <v>13</v>
      </c>
      <c r="J241" s="4" t="s">
        <v>13</v>
      </c>
      <c r="K241" s="4">
        <v>0.18</v>
      </c>
      <c r="L241" s="4">
        <v>0.19</v>
      </c>
      <c r="M241" s="4">
        <v>0.2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927</v>
      </c>
      <c r="C242" s="4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0.16</v>
      </c>
      <c r="M242" s="4">
        <v>0.16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928</v>
      </c>
      <c r="C243" s="4">
        <v>0.23</v>
      </c>
      <c r="D243" s="4">
        <v>0.23</v>
      </c>
      <c r="E243" s="4">
        <v>0.2</v>
      </c>
      <c r="F243" s="4">
        <v>0.12</v>
      </c>
      <c r="G243" s="4">
        <v>0.18</v>
      </c>
      <c r="H243" s="4" t="s">
        <v>13</v>
      </c>
      <c r="I243" s="4" t="s">
        <v>13</v>
      </c>
      <c r="J243" s="4" t="s">
        <v>13</v>
      </c>
      <c r="K243" s="4">
        <v>0.16</v>
      </c>
      <c r="L243" s="4">
        <v>0.17</v>
      </c>
      <c r="M243" s="4">
        <v>0.18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929</v>
      </c>
      <c r="C244" s="4">
        <v>0.2</v>
      </c>
      <c r="D244" s="4">
        <v>0.2</v>
      </c>
      <c r="E244" s="4">
        <v>0.17</v>
      </c>
      <c r="F244" s="4">
        <v>0.11</v>
      </c>
      <c r="G244" s="4">
        <v>0.16</v>
      </c>
      <c r="H244" s="4" t="s">
        <v>13</v>
      </c>
      <c r="I244" s="4" t="s">
        <v>13</v>
      </c>
      <c r="J244" s="4" t="s">
        <v>13</v>
      </c>
      <c r="K244" s="4">
        <v>0.14000000000000001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9">
        <v>930</v>
      </c>
      <c r="C245" s="4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</v>
      </c>
      <c r="L245" s="4">
        <v>0.18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1001</v>
      </c>
      <c r="C246" s="4">
        <v>0.22</v>
      </c>
      <c r="D246" s="4">
        <v>0.22</v>
      </c>
      <c r="E246" s="4">
        <v>0.19</v>
      </c>
      <c r="F246" s="4">
        <v>0.11</v>
      </c>
      <c r="G246" s="4">
        <v>0.18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0.16</v>
      </c>
      <c r="M246" s="4">
        <v>0.17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1002</v>
      </c>
      <c r="C247" s="4">
        <v>0.18</v>
      </c>
      <c r="D247" s="4">
        <v>0.18</v>
      </c>
      <c r="E247" s="4">
        <v>0.15</v>
      </c>
      <c r="F247" s="4">
        <v>0.09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0.13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1003</v>
      </c>
      <c r="C248" s="4">
        <v>0.26</v>
      </c>
      <c r="D248" s="4">
        <v>0.26</v>
      </c>
      <c r="E248" s="4">
        <v>0.22</v>
      </c>
      <c r="F248" s="4">
        <v>0.13</v>
      </c>
      <c r="G248" s="4">
        <v>0.21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0.19</v>
      </c>
      <c r="M248" s="4">
        <v>0.19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1004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0.12</v>
      </c>
      <c r="M249" s="4">
        <v>0.13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9">
        <v>1005</v>
      </c>
      <c r="C250" s="4">
        <v>0.05</v>
      </c>
      <c r="D250" s="4">
        <v>0.05</v>
      </c>
      <c r="E250" s="4">
        <v>0.04</v>
      </c>
      <c r="F250" s="4">
        <v>0.02</v>
      </c>
      <c r="G250" s="4">
        <v>0.04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>
        <v>0.04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9">
        <v>1006</v>
      </c>
      <c r="C251" s="4">
        <v>0.05</v>
      </c>
      <c r="D251" s="4">
        <v>0.05</v>
      </c>
      <c r="E251" s="4">
        <v>0.04</v>
      </c>
      <c r="F251" s="4">
        <v>0.02</v>
      </c>
      <c r="G251" s="4">
        <v>0.04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0.04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9">
        <v>1007</v>
      </c>
      <c r="C252" s="4">
        <v>0.03</v>
      </c>
      <c r="D252" s="4">
        <v>0.03</v>
      </c>
      <c r="E252" s="4">
        <v>0.03</v>
      </c>
      <c r="F252" s="4">
        <v>0.01</v>
      </c>
      <c r="G252" s="4">
        <v>0.02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0.02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9">
        <v>1008</v>
      </c>
      <c r="C253" s="4">
        <v>0.11</v>
      </c>
      <c r="D253" s="4">
        <v>0.11</v>
      </c>
      <c r="E253" s="4">
        <v>0.09</v>
      </c>
      <c r="F253" s="4">
        <v>0.05</v>
      </c>
      <c r="G253" s="4">
        <v>0.09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0.08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9">
        <v>1009</v>
      </c>
      <c r="C254" s="4">
        <v>0.09</v>
      </c>
      <c r="D254" s="4">
        <v>0.09</v>
      </c>
      <c r="E254" s="4">
        <v>0.08</v>
      </c>
      <c r="F254" s="4">
        <v>0.04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0.06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1010</v>
      </c>
      <c r="C255" s="4">
        <v>0</v>
      </c>
      <c r="D255" s="4">
        <v>0</v>
      </c>
      <c r="E255" s="4">
        <v>0</v>
      </c>
      <c r="F255" s="4">
        <v>0</v>
      </c>
      <c r="G255" s="4">
        <v>0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>
        <v>0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1019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1020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1021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1022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1023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1024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1025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1026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1027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1028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1029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9">
        <v>1030</v>
      </c>
      <c r="C275" s="4" t="s">
        <v>13</v>
      </c>
      <c r="D275" s="4" t="s">
        <v>13</v>
      </c>
      <c r="E275" s="4" t="s">
        <v>13</v>
      </c>
      <c r="F275" s="4" t="s">
        <v>13</v>
      </c>
      <c r="G275" s="4" t="s">
        <v>13</v>
      </c>
      <c r="H275" s="4" t="s">
        <v>13</v>
      </c>
      <c r="I275" s="4" t="s">
        <v>13</v>
      </c>
      <c r="J275" s="4" t="s">
        <v>13</v>
      </c>
      <c r="K275" s="4" t="s">
        <v>13</v>
      </c>
      <c r="L275" s="4" t="s">
        <v>13</v>
      </c>
      <c r="M275" s="4" t="s">
        <v>13</v>
      </c>
      <c r="N275" s="4" t="s">
        <v>13</v>
      </c>
      <c r="O275" s="4" t="s">
        <v>13</v>
      </c>
      <c r="P275" s="4" t="s">
        <v>13</v>
      </c>
      <c r="Q275" s="4" t="s">
        <v>13</v>
      </c>
      <c r="R275" s="4" t="s">
        <v>13</v>
      </c>
      <c r="S275" s="4" t="s">
        <v>13</v>
      </c>
      <c r="T275" s="4" t="s">
        <v>13</v>
      </c>
    </row>
    <row r="276" spans="2:20">
      <c r="B276" s="14">
        <v>1031</v>
      </c>
      <c r="C276" s="7" t="s">
        <v>13</v>
      </c>
      <c r="D276" s="7" t="s">
        <v>13</v>
      </c>
      <c r="E276" s="7" t="s">
        <v>13</v>
      </c>
      <c r="F276" s="7" t="s">
        <v>13</v>
      </c>
      <c r="G276" s="7" t="s">
        <v>13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</row>
  </sheetData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T275"/>
  <sheetViews>
    <sheetView topLeftCell="C1" workbookViewId="0">
      <selection activeCell="C18" sqref="C18:T2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5" t="s">
        <v>52</v>
      </c>
    </row>
    <row r="3" spans="2:20">
      <c r="B3" s="15" t="s">
        <v>137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12" si="0">C18</f>
        <v>3.33</v>
      </c>
      <c r="D5" s="22">
        <f t="shared" si="0"/>
        <v>0.16999999999999998</v>
      </c>
      <c r="E5" s="22">
        <f t="shared" si="0"/>
        <v>0.16999999999999998</v>
      </c>
      <c r="F5" s="22">
        <f t="shared" si="0"/>
        <v>0.75</v>
      </c>
      <c r="G5" s="22">
        <f t="shared" si="0"/>
        <v>0.88000000000000012</v>
      </c>
      <c r="H5" s="22">
        <f t="shared" si="0"/>
        <v>1.9900000000000007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5.4300000000000015</v>
      </c>
      <c r="D6" s="19">
        <f t="shared" si="0"/>
        <v>3.6799999999999997</v>
      </c>
      <c r="E6" s="19">
        <f t="shared" si="0"/>
        <v>3.58</v>
      </c>
      <c r="F6" s="19">
        <f t="shared" si="0"/>
        <v>3.2899999999999996</v>
      </c>
      <c r="G6" s="19">
        <f t="shared" si="0"/>
        <v>4.2300000000000004</v>
      </c>
      <c r="H6" s="19">
        <f t="shared" si="0"/>
        <v>5.2800000000000011</v>
      </c>
      <c r="I6" s="19">
        <f t="shared" ref="I6:I12" si="1">AVERAGE(I19:J19)</f>
        <v>1.3450000000000002</v>
      </c>
      <c r="J6" s="19">
        <f t="shared" ref="J6:J12" si="2">AVERAGE(K19:M19)</f>
        <v>0.20000000000000004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0.47999999999999993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6.160000000000001</v>
      </c>
      <c r="D7" s="19">
        <f t="shared" si="0"/>
        <v>6.1400000000000015</v>
      </c>
      <c r="E7" s="19">
        <f t="shared" si="0"/>
        <v>5.26</v>
      </c>
      <c r="F7" s="19">
        <f t="shared" si="0"/>
        <v>4.2100000000000009</v>
      </c>
      <c r="G7" s="19">
        <f t="shared" si="0"/>
        <v>4.9200000000000008</v>
      </c>
      <c r="H7" s="19">
        <f t="shared" si="0"/>
        <v>6.160000000000001</v>
      </c>
      <c r="I7" s="19">
        <f t="shared" si="1"/>
        <v>5.0200000000000005</v>
      </c>
      <c r="J7" s="19">
        <f t="shared" si="2"/>
        <v>1.4633333333333338</v>
      </c>
      <c r="K7" s="19">
        <f t="shared" si="3"/>
        <v>0.6066666666666668</v>
      </c>
      <c r="L7" s="19">
        <f t="shared" si="4"/>
        <v>0</v>
      </c>
      <c r="M7" s="19">
        <f t="shared" si="5"/>
        <v>0.33000000000000007</v>
      </c>
      <c r="N7" s="19">
        <f t="shared" si="6"/>
        <v>2.54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7.2900000000000009</v>
      </c>
      <c r="D8" s="19">
        <f t="shared" si="0"/>
        <v>7.2900000000000009</v>
      </c>
      <c r="E8" s="19">
        <f t="shared" si="0"/>
        <v>6.1899999999999995</v>
      </c>
      <c r="F8" s="19">
        <f t="shared" si="0"/>
        <v>4.950000000000002</v>
      </c>
      <c r="G8" s="19">
        <f t="shared" si="0"/>
        <v>5.85</v>
      </c>
      <c r="H8" s="19">
        <f t="shared" si="0"/>
        <v>6.92</v>
      </c>
      <c r="I8" s="19">
        <f t="shared" si="1"/>
        <v>7.2900000000000009</v>
      </c>
      <c r="J8" s="19">
        <f t="shared" si="2"/>
        <v>3.9866666666666664</v>
      </c>
      <c r="K8" s="19">
        <f t="shared" si="3"/>
        <v>4.0066666666666668</v>
      </c>
      <c r="L8" s="19">
        <f t="shared" si="4"/>
        <v>2.7100000000000004</v>
      </c>
      <c r="M8" s="19">
        <f t="shared" si="5"/>
        <v>2.8400000000000003</v>
      </c>
      <c r="N8" s="19">
        <f t="shared" si="6"/>
        <v>6.8999999999999995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10.54</v>
      </c>
      <c r="D9" s="19">
        <f t="shared" si="0"/>
        <v>10.54</v>
      </c>
      <c r="E9" s="19">
        <f t="shared" si="0"/>
        <v>8.9700000000000006</v>
      </c>
      <c r="F9" s="19">
        <f t="shared" si="0"/>
        <v>7.1600000000000019</v>
      </c>
      <c r="G9" s="19">
        <f t="shared" si="0"/>
        <v>8.4299999999999979</v>
      </c>
      <c r="H9" s="19">
        <f t="shared" si="0"/>
        <v>3.52</v>
      </c>
      <c r="I9" s="19">
        <f t="shared" si="1"/>
        <v>9.5149999999999988</v>
      </c>
      <c r="J9" s="19">
        <f t="shared" si="2"/>
        <v>9.4499999999999993</v>
      </c>
      <c r="K9" s="19">
        <f t="shared" si="3"/>
        <v>9.2633333333333336</v>
      </c>
      <c r="L9" s="19">
        <f t="shared" si="4"/>
        <v>9.0499999999999989</v>
      </c>
      <c r="M9" s="19">
        <f t="shared" si="5"/>
        <v>7.96</v>
      </c>
      <c r="N9" s="19">
        <f t="shared" si="6"/>
        <v>3.96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9.5499999999999989</v>
      </c>
      <c r="D10" s="19">
        <f t="shared" si="0"/>
        <v>9.5499999999999989</v>
      </c>
      <c r="E10" s="19">
        <f t="shared" si="0"/>
        <v>8.129999999999999</v>
      </c>
      <c r="F10" s="19">
        <f t="shared" si="0"/>
        <v>6.4700000000000015</v>
      </c>
      <c r="G10" s="19">
        <f t="shared" si="0"/>
        <v>7.669999999999999</v>
      </c>
      <c r="H10" s="19">
        <f t="shared" si="0"/>
        <v>0</v>
      </c>
      <c r="I10" s="19">
        <f t="shared" si="1"/>
        <v>0.71500000000000008</v>
      </c>
      <c r="J10" s="19">
        <f t="shared" si="2"/>
        <v>9.3566666666666638</v>
      </c>
      <c r="K10" s="19">
        <f t="shared" si="3"/>
        <v>8.4566666666666652</v>
      </c>
      <c r="L10" s="19">
        <f t="shared" si="4"/>
        <v>7.3999999999999977</v>
      </c>
      <c r="M10" s="19">
        <f t="shared" si="5"/>
        <v>9.375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6.9600000000000017</v>
      </c>
      <c r="D11" s="19">
        <f t="shared" si="0"/>
        <v>6.9600000000000017</v>
      </c>
      <c r="E11" s="19">
        <f t="shared" si="0"/>
        <v>5.95</v>
      </c>
      <c r="F11" s="19">
        <f t="shared" si="0"/>
        <v>4.34</v>
      </c>
      <c r="G11" s="19">
        <f t="shared" si="0"/>
        <v>5.5699999999999994</v>
      </c>
      <c r="H11" s="19">
        <f t="shared" si="0"/>
        <v>0</v>
      </c>
      <c r="I11" s="19">
        <f t="shared" si="1"/>
        <v>0</v>
      </c>
      <c r="J11" s="19">
        <f t="shared" si="2"/>
        <v>5.8200000000000012</v>
      </c>
      <c r="K11" s="19">
        <f t="shared" si="3"/>
        <v>3.7833333333333332</v>
      </c>
      <c r="L11" s="19">
        <f t="shared" si="4"/>
        <v>0</v>
      </c>
      <c r="M11" s="19">
        <f t="shared" si="5"/>
        <v>4.9400000000000004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1.26</v>
      </c>
      <c r="D12" s="21">
        <f t="shared" si="0"/>
        <v>1.26</v>
      </c>
      <c r="E12" s="21">
        <f t="shared" si="0"/>
        <v>1.0599999999999998</v>
      </c>
      <c r="F12" s="21">
        <f t="shared" si="0"/>
        <v>0.60000000000000009</v>
      </c>
      <c r="G12" s="21">
        <f t="shared" si="0"/>
        <v>1.0199999999999998</v>
      </c>
      <c r="H12" s="21">
        <f t="shared" si="0"/>
        <v>0</v>
      </c>
      <c r="I12" s="21">
        <f t="shared" si="1"/>
        <v>0</v>
      </c>
      <c r="J12" s="21">
        <f t="shared" si="2"/>
        <v>0.65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137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19">
        <f>SUM(C32:C61)</f>
        <v>3.33</v>
      </c>
      <c r="D18" s="19">
        <f t="shared" ref="D18:T18" si="7">SUM(D32:D61)</f>
        <v>0.16999999999999998</v>
      </c>
      <c r="E18" s="19">
        <f t="shared" si="7"/>
        <v>0.16999999999999998</v>
      </c>
      <c r="F18" s="19">
        <f t="shared" si="7"/>
        <v>0.75</v>
      </c>
      <c r="G18" s="19">
        <f t="shared" si="7"/>
        <v>0.88000000000000012</v>
      </c>
      <c r="H18" s="19">
        <f t="shared" si="7"/>
        <v>1.9900000000000007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</row>
    <row r="19" spans="2:20">
      <c r="B19" s="4" t="s">
        <v>17</v>
      </c>
      <c r="C19" s="19">
        <f>SUM(C62:C91)</f>
        <v>5.4300000000000015</v>
      </c>
      <c r="D19" s="19">
        <f t="shared" ref="D19:T19" si="8">SUM(D62:D91)</f>
        <v>3.6799999999999997</v>
      </c>
      <c r="E19" s="19">
        <f t="shared" si="8"/>
        <v>3.58</v>
      </c>
      <c r="F19" s="19">
        <f t="shared" si="8"/>
        <v>3.2899999999999996</v>
      </c>
      <c r="G19" s="19">
        <f t="shared" si="8"/>
        <v>4.2300000000000004</v>
      </c>
      <c r="H19" s="19">
        <f t="shared" si="8"/>
        <v>5.2800000000000011</v>
      </c>
      <c r="I19" s="19">
        <f t="shared" si="8"/>
        <v>1.98</v>
      </c>
      <c r="J19" s="19">
        <f t="shared" si="8"/>
        <v>0.71000000000000019</v>
      </c>
      <c r="K19" s="19">
        <f t="shared" si="8"/>
        <v>0.30000000000000004</v>
      </c>
      <c r="L19" s="19">
        <f t="shared" si="8"/>
        <v>0.30000000000000004</v>
      </c>
      <c r="M19" s="19">
        <f t="shared" si="8"/>
        <v>0</v>
      </c>
      <c r="N19" s="19">
        <f t="shared" si="8"/>
        <v>0</v>
      </c>
      <c r="O19" s="19">
        <f t="shared" si="8"/>
        <v>0</v>
      </c>
      <c r="P19" s="19">
        <f t="shared" si="8"/>
        <v>0</v>
      </c>
      <c r="Q19" s="19">
        <f t="shared" si="8"/>
        <v>0</v>
      </c>
      <c r="R19" s="19">
        <f t="shared" si="8"/>
        <v>0</v>
      </c>
      <c r="S19" s="19">
        <f t="shared" si="8"/>
        <v>0</v>
      </c>
      <c r="T19" s="19">
        <f t="shared" si="8"/>
        <v>0.47999999999999993</v>
      </c>
    </row>
    <row r="20" spans="2:20">
      <c r="B20" s="4" t="s">
        <v>18</v>
      </c>
      <c r="C20" s="19">
        <f>SUM(C92:C122)</f>
        <v>6.160000000000001</v>
      </c>
      <c r="D20" s="19">
        <f t="shared" ref="D20:T20" si="9">SUM(D92:D122)</f>
        <v>6.1400000000000015</v>
      </c>
      <c r="E20" s="19">
        <f t="shared" si="9"/>
        <v>5.26</v>
      </c>
      <c r="F20" s="19">
        <f t="shared" si="9"/>
        <v>4.2100000000000009</v>
      </c>
      <c r="G20" s="19">
        <f t="shared" si="9"/>
        <v>4.9200000000000008</v>
      </c>
      <c r="H20" s="19">
        <f t="shared" si="9"/>
        <v>6.160000000000001</v>
      </c>
      <c r="I20" s="19">
        <f t="shared" si="9"/>
        <v>5.6500000000000012</v>
      </c>
      <c r="J20" s="19">
        <f t="shared" si="9"/>
        <v>4.3899999999999997</v>
      </c>
      <c r="K20" s="19">
        <f t="shared" si="9"/>
        <v>1.7900000000000007</v>
      </c>
      <c r="L20" s="19">
        <f t="shared" si="9"/>
        <v>1.7900000000000007</v>
      </c>
      <c r="M20" s="19">
        <f t="shared" si="9"/>
        <v>0.81000000000000028</v>
      </c>
      <c r="N20" s="19">
        <f t="shared" si="9"/>
        <v>1.4600000000000004</v>
      </c>
      <c r="O20" s="19">
        <f t="shared" si="9"/>
        <v>0.36</v>
      </c>
      <c r="P20" s="19">
        <f t="shared" si="9"/>
        <v>0</v>
      </c>
      <c r="Q20" s="19">
        <f t="shared" si="9"/>
        <v>0</v>
      </c>
      <c r="R20" s="19">
        <f t="shared" si="9"/>
        <v>0.66000000000000014</v>
      </c>
      <c r="S20" s="19">
        <f t="shared" si="9"/>
        <v>0</v>
      </c>
      <c r="T20" s="19">
        <f t="shared" si="9"/>
        <v>2.54</v>
      </c>
    </row>
    <row r="21" spans="2:20">
      <c r="B21" s="4" t="s">
        <v>19</v>
      </c>
      <c r="C21" s="19">
        <f>SUM(C123:C152)</f>
        <v>7.2900000000000009</v>
      </c>
      <c r="D21" s="19">
        <f t="shared" ref="D21:T21" si="10">SUM(D123:D152)</f>
        <v>7.2900000000000009</v>
      </c>
      <c r="E21" s="19">
        <f t="shared" si="10"/>
        <v>6.1899999999999995</v>
      </c>
      <c r="F21" s="19">
        <f t="shared" si="10"/>
        <v>4.950000000000002</v>
      </c>
      <c r="G21" s="19">
        <f t="shared" si="10"/>
        <v>5.85</v>
      </c>
      <c r="H21" s="19">
        <f t="shared" si="10"/>
        <v>6.92</v>
      </c>
      <c r="I21" s="19">
        <f t="shared" si="10"/>
        <v>7.2900000000000009</v>
      </c>
      <c r="J21" s="19">
        <f t="shared" si="10"/>
        <v>7.2900000000000009</v>
      </c>
      <c r="K21" s="19">
        <f t="shared" si="10"/>
        <v>4.5199999999999996</v>
      </c>
      <c r="L21" s="19">
        <f t="shared" si="10"/>
        <v>4.5199999999999996</v>
      </c>
      <c r="M21" s="19">
        <f t="shared" si="10"/>
        <v>2.9200000000000004</v>
      </c>
      <c r="N21" s="19">
        <f t="shared" si="10"/>
        <v>5.2900000000000009</v>
      </c>
      <c r="O21" s="19">
        <f t="shared" si="10"/>
        <v>3.9</v>
      </c>
      <c r="P21" s="19">
        <f t="shared" si="10"/>
        <v>2.83</v>
      </c>
      <c r="Q21" s="19">
        <f t="shared" si="10"/>
        <v>2.7100000000000004</v>
      </c>
      <c r="R21" s="19">
        <f t="shared" si="10"/>
        <v>3.3600000000000003</v>
      </c>
      <c r="S21" s="19">
        <f t="shared" si="10"/>
        <v>2.3200000000000003</v>
      </c>
      <c r="T21" s="19">
        <f t="shared" si="10"/>
        <v>6.8999999999999995</v>
      </c>
    </row>
    <row r="22" spans="2:20">
      <c r="B22" s="4" t="s">
        <v>20</v>
      </c>
      <c r="C22" s="19">
        <f>SUM(C153:C183)</f>
        <v>10.54</v>
      </c>
      <c r="D22" s="19">
        <f t="shared" ref="D22:T22" si="11">SUM(D153:D183)</f>
        <v>10.54</v>
      </c>
      <c r="E22" s="19">
        <f t="shared" si="11"/>
        <v>8.9700000000000006</v>
      </c>
      <c r="F22" s="19">
        <f t="shared" si="11"/>
        <v>7.1600000000000019</v>
      </c>
      <c r="G22" s="19">
        <f t="shared" si="11"/>
        <v>8.4299999999999979</v>
      </c>
      <c r="H22" s="19">
        <f t="shared" si="11"/>
        <v>3.52</v>
      </c>
      <c r="I22" s="19">
        <f t="shared" si="11"/>
        <v>8.7799999999999976</v>
      </c>
      <c r="J22" s="19">
        <f t="shared" si="11"/>
        <v>10.25</v>
      </c>
      <c r="K22" s="19">
        <f t="shared" si="11"/>
        <v>10.129999999999999</v>
      </c>
      <c r="L22" s="19">
        <f t="shared" si="11"/>
        <v>10.129999999999999</v>
      </c>
      <c r="M22" s="19">
        <f t="shared" si="11"/>
        <v>8.09</v>
      </c>
      <c r="N22" s="19">
        <f t="shared" si="11"/>
        <v>9.6999999999999993</v>
      </c>
      <c r="O22" s="19">
        <f t="shared" si="11"/>
        <v>9.33</v>
      </c>
      <c r="P22" s="19">
        <f t="shared" si="11"/>
        <v>8.76</v>
      </c>
      <c r="Q22" s="19">
        <f t="shared" si="11"/>
        <v>9.0499999999999989</v>
      </c>
      <c r="R22" s="19">
        <f t="shared" si="11"/>
        <v>8.94</v>
      </c>
      <c r="S22" s="19">
        <f t="shared" si="11"/>
        <v>6.98</v>
      </c>
      <c r="T22" s="19">
        <f t="shared" si="11"/>
        <v>3.96</v>
      </c>
    </row>
    <row r="23" spans="2:20">
      <c r="B23" s="4" t="s">
        <v>21</v>
      </c>
      <c r="C23" s="19">
        <f>SUM(C184:C214)</f>
        <v>9.5499999999999989</v>
      </c>
      <c r="D23" s="19">
        <f t="shared" ref="D23:T23" si="12">SUM(D184:D214)</f>
        <v>9.5499999999999989</v>
      </c>
      <c r="E23" s="19">
        <f t="shared" si="12"/>
        <v>8.129999999999999</v>
      </c>
      <c r="F23" s="19">
        <f t="shared" si="12"/>
        <v>6.4700000000000015</v>
      </c>
      <c r="G23" s="19">
        <f t="shared" si="12"/>
        <v>7.669999999999999</v>
      </c>
      <c r="H23" s="19">
        <f t="shared" si="12"/>
        <v>0</v>
      </c>
      <c r="I23" s="19">
        <f t="shared" si="12"/>
        <v>0</v>
      </c>
      <c r="J23" s="19">
        <f t="shared" si="12"/>
        <v>1.4300000000000002</v>
      </c>
      <c r="K23" s="19">
        <f t="shared" si="12"/>
        <v>9.2799999999999976</v>
      </c>
      <c r="L23" s="19">
        <f t="shared" si="12"/>
        <v>9.2799999999999976</v>
      </c>
      <c r="M23" s="19">
        <f t="shared" si="12"/>
        <v>9.51</v>
      </c>
      <c r="N23" s="19">
        <f t="shared" si="12"/>
        <v>8.1300000000000008</v>
      </c>
      <c r="O23" s="19">
        <f t="shared" si="12"/>
        <v>8.5299999999999994</v>
      </c>
      <c r="P23" s="19">
        <f t="shared" si="12"/>
        <v>8.7099999999999991</v>
      </c>
      <c r="Q23" s="19">
        <f t="shared" si="12"/>
        <v>7.3999999999999977</v>
      </c>
      <c r="R23" s="19">
        <f t="shared" si="12"/>
        <v>9.2999999999999989</v>
      </c>
      <c r="S23" s="19">
        <f t="shared" si="12"/>
        <v>9.4500000000000011</v>
      </c>
      <c r="T23" s="19">
        <f t="shared" si="12"/>
        <v>0</v>
      </c>
    </row>
    <row r="24" spans="2:20">
      <c r="B24" s="4" t="s">
        <v>22</v>
      </c>
      <c r="C24" s="19">
        <f>SUM(C215:C244)</f>
        <v>6.9600000000000017</v>
      </c>
      <c r="D24" s="19">
        <f t="shared" ref="D24:T24" si="13">SUM(D215:D244)</f>
        <v>6.9600000000000017</v>
      </c>
      <c r="E24" s="19">
        <f t="shared" si="13"/>
        <v>5.95</v>
      </c>
      <c r="F24" s="19">
        <f t="shared" si="13"/>
        <v>4.34</v>
      </c>
      <c r="G24" s="19">
        <f t="shared" si="13"/>
        <v>5.5699999999999994</v>
      </c>
      <c r="H24" s="19">
        <f t="shared" si="13"/>
        <v>0</v>
      </c>
      <c r="I24" s="19">
        <f t="shared" si="13"/>
        <v>0</v>
      </c>
      <c r="J24" s="19">
        <f t="shared" si="13"/>
        <v>0</v>
      </c>
      <c r="K24" s="19">
        <f t="shared" si="13"/>
        <v>5.6900000000000013</v>
      </c>
      <c r="L24" s="19">
        <f t="shared" si="13"/>
        <v>5.6900000000000013</v>
      </c>
      <c r="M24" s="19">
        <f t="shared" si="13"/>
        <v>6.080000000000001</v>
      </c>
      <c r="N24" s="19">
        <f t="shared" si="13"/>
        <v>2.2699999999999996</v>
      </c>
      <c r="O24" s="19">
        <f t="shared" si="13"/>
        <v>4.1000000000000005</v>
      </c>
      <c r="P24" s="19">
        <f t="shared" si="13"/>
        <v>4.9799999999999995</v>
      </c>
      <c r="Q24" s="19">
        <f t="shared" si="13"/>
        <v>0</v>
      </c>
      <c r="R24" s="19">
        <f t="shared" si="13"/>
        <v>3.93</v>
      </c>
      <c r="S24" s="19">
        <f t="shared" si="13"/>
        <v>5.9500000000000011</v>
      </c>
      <c r="T24" s="19">
        <f t="shared" si="13"/>
        <v>0</v>
      </c>
    </row>
    <row r="25" spans="2:20">
      <c r="B25" s="7" t="s">
        <v>23</v>
      </c>
      <c r="C25" s="21">
        <f>SUM(C245:C275)</f>
        <v>1.26</v>
      </c>
      <c r="D25" s="21">
        <f t="shared" ref="D25:T25" si="14">SUM(D245:D275)</f>
        <v>1.26</v>
      </c>
      <c r="E25" s="21">
        <f t="shared" si="14"/>
        <v>1.0599999999999998</v>
      </c>
      <c r="F25" s="21">
        <f t="shared" si="14"/>
        <v>0.60000000000000009</v>
      </c>
      <c r="G25" s="21">
        <f t="shared" si="14"/>
        <v>1.0199999999999998</v>
      </c>
      <c r="H25" s="21">
        <f t="shared" si="14"/>
        <v>0</v>
      </c>
      <c r="I25" s="21">
        <f t="shared" si="14"/>
        <v>0</v>
      </c>
      <c r="J25" s="21">
        <f t="shared" si="14"/>
        <v>0</v>
      </c>
      <c r="K25" s="21">
        <f t="shared" si="14"/>
        <v>0.51</v>
      </c>
      <c r="L25" s="21">
        <f t="shared" si="14"/>
        <v>0.51</v>
      </c>
      <c r="M25" s="21">
        <f t="shared" si="14"/>
        <v>0.92999999999999994</v>
      </c>
      <c r="N25" s="21">
        <f t="shared" si="14"/>
        <v>0</v>
      </c>
      <c r="O25" s="21">
        <f t="shared" si="14"/>
        <v>0</v>
      </c>
      <c r="P25" s="21">
        <f t="shared" si="14"/>
        <v>0</v>
      </c>
      <c r="Q25" s="21">
        <f t="shared" si="14"/>
        <v>0</v>
      </c>
      <c r="R25" s="21">
        <f t="shared" si="14"/>
        <v>0</v>
      </c>
      <c r="S25" s="21">
        <f t="shared" si="14"/>
        <v>0</v>
      </c>
      <c r="T25" s="21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136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">
        <v>302</v>
      </c>
      <c r="C32" s="19">
        <v>0.06</v>
      </c>
      <c r="D32" s="19" t="s">
        <v>13</v>
      </c>
      <c r="E32" s="19" t="s">
        <v>13</v>
      </c>
      <c r="F32" s="19" t="s">
        <v>13</v>
      </c>
      <c r="G32" s="19" t="s">
        <v>13</v>
      </c>
      <c r="H32" s="19">
        <v>0.01</v>
      </c>
      <c r="I32" s="19" t="s">
        <v>13</v>
      </c>
      <c r="J32" s="19" t="s">
        <v>13</v>
      </c>
      <c r="K32" s="19" t="s">
        <v>13</v>
      </c>
      <c r="L32" s="19" t="s">
        <v>13</v>
      </c>
      <c r="M32" s="19" t="s">
        <v>13</v>
      </c>
      <c r="N32" s="19" t="s">
        <v>13</v>
      </c>
      <c r="O32" s="19" t="s">
        <v>13</v>
      </c>
      <c r="P32" s="19" t="s">
        <v>13</v>
      </c>
      <c r="Q32" s="19" t="s">
        <v>13</v>
      </c>
      <c r="R32" s="19" t="s">
        <v>13</v>
      </c>
      <c r="S32" s="19" t="s">
        <v>13</v>
      </c>
      <c r="T32" s="19" t="s">
        <v>13</v>
      </c>
    </row>
    <row r="33" spans="2:20">
      <c r="B33" s="9">
        <v>303</v>
      </c>
      <c r="C33" s="19">
        <v>7.0000000000000007E-2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</row>
    <row r="34" spans="2:20">
      <c r="B34" s="9">
        <v>304</v>
      </c>
      <c r="C34" s="19">
        <v>0.05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</row>
    <row r="35" spans="2:20">
      <c r="B35" s="9">
        <v>305</v>
      </c>
      <c r="C35" s="19">
        <v>0.06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0.02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</row>
    <row r="36" spans="2:20">
      <c r="B36" s="9">
        <v>306</v>
      </c>
      <c r="C36" s="19">
        <v>0.08</v>
      </c>
      <c r="D36" s="19" t="s">
        <v>13</v>
      </c>
      <c r="E36" s="19" t="s">
        <v>13</v>
      </c>
      <c r="F36" s="19" t="s">
        <v>13</v>
      </c>
      <c r="G36" s="19" t="s">
        <v>13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</row>
    <row r="37" spans="2:20">
      <c r="B37" s="9">
        <v>307</v>
      </c>
      <c r="C37" s="19">
        <v>7.0000000000000007E-2</v>
      </c>
      <c r="D37" s="19" t="s">
        <v>13</v>
      </c>
      <c r="E37" s="19" t="s">
        <v>13</v>
      </c>
      <c r="F37" s="19" t="s">
        <v>13</v>
      </c>
      <c r="G37" s="19" t="s">
        <v>13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</row>
    <row r="38" spans="2:20">
      <c r="B38" s="9">
        <v>308</v>
      </c>
      <c r="C38" s="19">
        <v>0.09</v>
      </c>
      <c r="D38" s="19" t="s">
        <v>13</v>
      </c>
      <c r="E38" s="19" t="s">
        <v>13</v>
      </c>
      <c r="F38" s="19" t="s">
        <v>13</v>
      </c>
      <c r="G38" s="19" t="s">
        <v>13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</row>
    <row r="39" spans="2:20">
      <c r="B39" s="9">
        <v>309</v>
      </c>
      <c r="C39" s="19">
        <v>0.09</v>
      </c>
      <c r="D39" s="19" t="s">
        <v>13</v>
      </c>
      <c r="E39" s="19" t="s">
        <v>13</v>
      </c>
      <c r="F39" s="19" t="s">
        <v>13</v>
      </c>
      <c r="G39" s="19" t="s">
        <v>13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</row>
    <row r="40" spans="2:20">
      <c r="B40" s="9">
        <v>310</v>
      </c>
      <c r="C40" s="19">
        <v>0.09</v>
      </c>
      <c r="D40" s="19" t="s">
        <v>13</v>
      </c>
      <c r="E40" s="19" t="s">
        <v>13</v>
      </c>
      <c r="F40" s="19" t="s">
        <v>13</v>
      </c>
      <c r="G40" s="19" t="s">
        <v>13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</row>
    <row r="41" spans="2:20">
      <c r="B41" s="9">
        <v>311</v>
      </c>
      <c r="C41" s="19">
        <v>0.11</v>
      </c>
      <c r="D41" s="19" t="s">
        <v>13</v>
      </c>
      <c r="E41" s="19" t="s">
        <v>13</v>
      </c>
      <c r="F41" s="19" t="s">
        <v>13</v>
      </c>
      <c r="G41" s="19" t="s">
        <v>13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</row>
    <row r="42" spans="2:20">
      <c r="B42" s="9">
        <v>312</v>
      </c>
      <c r="C42" s="19">
        <v>0.09</v>
      </c>
      <c r="D42" s="19" t="s">
        <v>13</v>
      </c>
      <c r="E42" s="19" t="s">
        <v>13</v>
      </c>
      <c r="F42" s="19" t="s">
        <v>13</v>
      </c>
      <c r="G42" s="19" t="s">
        <v>13</v>
      </c>
      <c r="H42" s="19">
        <v>0.04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</row>
    <row r="43" spans="2:20">
      <c r="B43" s="9">
        <v>313</v>
      </c>
      <c r="C43" s="19">
        <v>0.05</v>
      </c>
      <c r="D43" s="19" t="s">
        <v>13</v>
      </c>
      <c r="E43" s="19" t="s">
        <v>13</v>
      </c>
      <c r="F43" s="19" t="s">
        <v>13</v>
      </c>
      <c r="G43" s="19" t="s">
        <v>13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</row>
    <row r="44" spans="2:20">
      <c r="B44" s="9">
        <v>314</v>
      </c>
      <c r="C44" s="19">
        <v>0.12</v>
      </c>
      <c r="D44" s="19" t="s">
        <v>13</v>
      </c>
      <c r="E44" s="19" t="s">
        <v>13</v>
      </c>
      <c r="F44" s="19" t="s">
        <v>13</v>
      </c>
      <c r="G44" s="19" t="s">
        <v>13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</row>
    <row r="45" spans="2:20">
      <c r="B45" s="9">
        <v>315</v>
      </c>
      <c r="C45" s="19">
        <v>0.1</v>
      </c>
      <c r="D45" s="19" t="s">
        <v>13</v>
      </c>
      <c r="E45" s="19" t="s">
        <v>13</v>
      </c>
      <c r="F45" s="19">
        <v>0.03</v>
      </c>
      <c r="G45" s="19">
        <v>0.02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</row>
    <row r="46" spans="2:20">
      <c r="B46" s="9">
        <v>316</v>
      </c>
      <c r="C46" s="19">
        <v>0.14000000000000001</v>
      </c>
      <c r="D46" s="19" t="s">
        <v>13</v>
      </c>
      <c r="E46" s="19" t="s">
        <v>13</v>
      </c>
      <c r="F46" s="19">
        <v>0.04</v>
      </c>
      <c r="G46" s="19">
        <v>0.02</v>
      </c>
      <c r="H46" s="19">
        <v>0.08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</row>
    <row r="47" spans="2:20">
      <c r="B47" s="9">
        <v>317</v>
      </c>
      <c r="C47" s="19">
        <v>0.09</v>
      </c>
      <c r="D47" s="19" t="s">
        <v>13</v>
      </c>
      <c r="E47" s="19" t="s">
        <v>13</v>
      </c>
      <c r="F47" s="19">
        <v>0.02</v>
      </c>
      <c r="G47" s="19">
        <v>0.02</v>
      </c>
      <c r="H47" s="19">
        <v>0.05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</row>
    <row r="48" spans="2:20">
      <c r="B48" s="9">
        <v>318</v>
      </c>
      <c r="C48" s="19">
        <v>0.15</v>
      </c>
      <c r="D48" s="19" t="s">
        <v>13</v>
      </c>
      <c r="E48" s="19" t="s">
        <v>13</v>
      </c>
      <c r="F48" s="19">
        <v>0.04</v>
      </c>
      <c r="G48" s="19">
        <v>0.03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</row>
    <row r="49" spans="2:20">
      <c r="B49" s="9">
        <v>319</v>
      </c>
      <c r="C49" s="19">
        <v>0.14000000000000001</v>
      </c>
      <c r="D49" s="19" t="s">
        <v>13</v>
      </c>
      <c r="E49" s="19" t="s">
        <v>13</v>
      </c>
      <c r="F49" s="19">
        <v>0.04</v>
      </c>
      <c r="G49" s="19">
        <v>0.03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</row>
    <row r="50" spans="2:20">
      <c r="B50" s="9">
        <v>320</v>
      </c>
      <c r="C50" s="19">
        <v>0.14000000000000001</v>
      </c>
      <c r="D50" s="19" t="s">
        <v>13</v>
      </c>
      <c r="E50" s="19" t="s">
        <v>13</v>
      </c>
      <c r="F50" s="19">
        <v>0.04</v>
      </c>
      <c r="G50" s="19">
        <v>0.03</v>
      </c>
      <c r="H50" s="19">
        <v>0.09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</row>
    <row r="51" spans="2:20">
      <c r="B51" s="9">
        <v>321</v>
      </c>
      <c r="C51" s="19">
        <v>0.18</v>
      </c>
      <c r="D51" s="19" t="s">
        <v>13</v>
      </c>
      <c r="E51" s="19" t="s">
        <v>13</v>
      </c>
      <c r="F51" s="19">
        <v>0.05</v>
      </c>
      <c r="G51" s="19">
        <v>0.05</v>
      </c>
      <c r="H51" s="19">
        <v>0.12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</row>
    <row r="52" spans="2:20">
      <c r="B52" s="9">
        <v>322</v>
      </c>
      <c r="C52" s="19">
        <v>0.14000000000000001</v>
      </c>
      <c r="D52" s="19" t="s">
        <v>13</v>
      </c>
      <c r="E52" s="19" t="s">
        <v>13</v>
      </c>
      <c r="F52" s="19">
        <v>0.04</v>
      </c>
      <c r="G52" s="19">
        <v>0.05</v>
      </c>
      <c r="H52" s="19">
        <v>0.09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</row>
    <row r="53" spans="2:20">
      <c r="B53" s="9">
        <v>323</v>
      </c>
      <c r="C53" s="19">
        <v>0.16</v>
      </c>
      <c r="D53" s="19" t="s">
        <v>13</v>
      </c>
      <c r="E53" s="19" t="s">
        <v>13</v>
      </c>
      <c r="F53" s="19">
        <v>0.05</v>
      </c>
      <c r="G53" s="19">
        <v>0.06</v>
      </c>
      <c r="H53" s="19">
        <v>0.11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</row>
    <row r="54" spans="2:20">
      <c r="B54" s="9">
        <v>324</v>
      </c>
      <c r="C54" s="19">
        <v>0.14000000000000001</v>
      </c>
      <c r="D54" s="19" t="s">
        <v>13</v>
      </c>
      <c r="E54" s="19" t="s">
        <v>13</v>
      </c>
      <c r="F54" s="19">
        <v>0.05</v>
      </c>
      <c r="G54" s="19">
        <v>0.06</v>
      </c>
      <c r="H54" s="19">
        <v>0.1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</row>
    <row r="55" spans="2:20">
      <c r="B55" s="9">
        <v>325</v>
      </c>
      <c r="C55" s="19">
        <v>0.11</v>
      </c>
      <c r="D55" s="19">
        <v>0.02</v>
      </c>
      <c r="E55" s="19">
        <v>0.02</v>
      </c>
      <c r="F55" s="19">
        <v>0.04</v>
      </c>
      <c r="G55" s="19">
        <v>0.05</v>
      </c>
      <c r="H55" s="19">
        <v>0.08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</row>
    <row r="56" spans="2:20">
      <c r="B56" s="9">
        <v>326</v>
      </c>
      <c r="C56" s="19">
        <v>0.17</v>
      </c>
      <c r="D56" s="19">
        <v>0.03</v>
      </c>
      <c r="E56" s="19">
        <v>0.03</v>
      </c>
      <c r="F56" s="19">
        <v>0.06</v>
      </c>
      <c r="G56" s="19">
        <v>0.09</v>
      </c>
      <c r="H56" s="19">
        <v>0.13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</row>
    <row r="57" spans="2:20">
      <c r="B57" s="9">
        <v>327</v>
      </c>
      <c r="C57" s="19">
        <v>0.16</v>
      </c>
      <c r="D57" s="19">
        <v>0.03</v>
      </c>
      <c r="E57" s="19">
        <v>0.03</v>
      </c>
      <c r="F57" s="19">
        <v>0.06</v>
      </c>
      <c r="G57" s="19">
        <v>0.08</v>
      </c>
      <c r="H57" s="19">
        <v>0.12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</row>
    <row r="58" spans="2:20">
      <c r="B58" s="9">
        <v>328</v>
      </c>
      <c r="C58" s="19">
        <v>0.19</v>
      </c>
      <c r="D58" s="19">
        <v>0.03</v>
      </c>
      <c r="E58" s="19">
        <v>0.03</v>
      </c>
      <c r="F58" s="19">
        <v>7.0000000000000007E-2</v>
      </c>
      <c r="G58" s="19">
        <v>0.11</v>
      </c>
      <c r="H58" s="19">
        <v>0.15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</row>
    <row r="59" spans="2:20">
      <c r="B59" s="9">
        <v>329</v>
      </c>
      <c r="C59" s="19">
        <v>0.12</v>
      </c>
      <c r="D59" s="19">
        <v>0.02</v>
      </c>
      <c r="E59" s="19">
        <v>0.02</v>
      </c>
      <c r="F59" s="19">
        <v>0.05</v>
      </c>
      <c r="G59" s="19">
        <v>7.0000000000000007E-2</v>
      </c>
      <c r="H59" s="19">
        <v>0.1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</row>
    <row r="60" spans="2:20">
      <c r="B60" s="9">
        <v>330</v>
      </c>
      <c r="C60" s="19">
        <v>0.08</v>
      </c>
      <c r="D60" s="19">
        <v>0.02</v>
      </c>
      <c r="E60" s="19">
        <v>0.02</v>
      </c>
      <c r="F60" s="19">
        <v>0.03</v>
      </c>
      <c r="G60" s="19">
        <v>0.05</v>
      </c>
      <c r="H60" s="19">
        <v>7.0000000000000007E-2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</row>
    <row r="61" spans="2:20">
      <c r="B61" s="9">
        <v>331</v>
      </c>
      <c r="C61" s="19">
        <v>0.09</v>
      </c>
      <c r="D61" s="19">
        <v>0.02</v>
      </c>
      <c r="E61" s="19">
        <v>0.02</v>
      </c>
      <c r="F61" s="19">
        <v>0.04</v>
      </c>
      <c r="G61" s="19">
        <v>0.06</v>
      </c>
      <c r="H61" s="19">
        <v>7.0000000000000007E-2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</row>
    <row r="62" spans="2:20">
      <c r="B62" s="9">
        <v>401</v>
      </c>
      <c r="C62" s="19">
        <v>0.18</v>
      </c>
      <c r="D62" s="19">
        <v>0.05</v>
      </c>
      <c r="E62" s="19">
        <v>0.05</v>
      </c>
      <c r="F62" s="19">
        <v>0.08</v>
      </c>
      <c r="G62" s="19">
        <v>0.12</v>
      </c>
      <c r="H62" s="19">
        <v>0.15</v>
      </c>
      <c r="I62" s="19">
        <v>0.04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</row>
    <row r="63" spans="2:20">
      <c r="B63" s="9">
        <v>402</v>
      </c>
      <c r="C63" s="19">
        <v>0.14000000000000001</v>
      </c>
      <c r="D63" s="19">
        <v>0.04</v>
      </c>
      <c r="E63" s="19">
        <v>0.04</v>
      </c>
      <c r="F63" s="19">
        <v>0.06</v>
      </c>
      <c r="G63" s="19">
        <v>0.09</v>
      </c>
      <c r="H63" s="19">
        <v>0.12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</row>
    <row r="64" spans="2:20">
      <c r="B64" s="9">
        <v>403</v>
      </c>
      <c r="C64" s="19">
        <v>0.11</v>
      </c>
      <c r="D64" s="19">
        <v>0.04</v>
      </c>
      <c r="E64" s="19">
        <v>0.04</v>
      </c>
      <c r="F64" s="19">
        <v>0.05</v>
      </c>
      <c r="G64" s="19">
        <v>0.08</v>
      </c>
      <c r="H64" s="19">
        <v>0.1</v>
      </c>
      <c r="I64" s="19">
        <v>0.02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</row>
    <row r="65" spans="2:20">
      <c r="B65" s="9">
        <v>404</v>
      </c>
      <c r="C65" s="19">
        <v>0.1</v>
      </c>
      <c r="D65" s="19">
        <v>0.04</v>
      </c>
      <c r="E65" s="19">
        <v>0.04</v>
      </c>
      <c r="F65" s="19">
        <v>0.05</v>
      </c>
      <c r="G65" s="19">
        <v>7.0000000000000007E-2</v>
      </c>
      <c r="H65" s="19">
        <v>0.09</v>
      </c>
      <c r="I65" s="19">
        <v>0.02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</row>
    <row r="66" spans="2:20">
      <c r="B66" s="9">
        <v>405</v>
      </c>
      <c r="C66" s="19">
        <v>7.0000000000000007E-2</v>
      </c>
      <c r="D66" s="19">
        <v>0.03</v>
      </c>
      <c r="E66" s="19">
        <v>0.03</v>
      </c>
      <c r="F66" s="19">
        <v>0.03</v>
      </c>
      <c r="G66" s="19">
        <v>0.05</v>
      </c>
      <c r="H66" s="19">
        <v>0.06</v>
      </c>
      <c r="I66" s="19">
        <v>0.01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</row>
    <row r="67" spans="2:20">
      <c r="B67" s="9">
        <v>406</v>
      </c>
      <c r="C67" s="19">
        <v>0.21</v>
      </c>
      <c r="D67" s="19">
        <v>0.09</v>
      </c>
      <c r="E67" s="19">
        <v>0.09</v>
      </c>
      <c r="F67" s="19">
        <v>0.1</v>
      </c>
      <c r="G67" s="19">
        <v>0.15</v>
      </c>
      <c r="H67" s="19">
        <v>0.19</v>
      </c>
      <c r="I67" s="19">
        <v>0.04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</row>
    <row r="68" spans="2:20">
      <c r="B68" s="9">
        <v>407</v>
      </c>
      <c r="C68" s="19">
        <v>0.15</v>
      </c>
      <c r="D68" s="19">
        <v>7.0000000000000007E-2</v>
      </c>
      <c r="E68" s="19">
        <v>7.0000000000000007E-2</v>
      </c>
      <c r="F68" s="19">
        <v>0.08</v>
      </c>
      <c r="G68" s="19">
        <v>0.11</v>
      </c>
      <c r="H68" s="19">
        <v>0.14000000000000001</v>
      </c>
      <c r="I68" s="19">
        <v>0.03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</row>
    <row r="69" spans="2:20">
      <c r="B69" s="9">
        <v>408</v>
      </c>
      <c r="C69" s="19">
        <v>0.26</v>
      </c>
      <c r="D69" s="19">
        <v>0.13</v>
      </c>
      <c r="E69" s="19">
        <v>0.13</v>
      </c>
      <c r="F69" s="19">
        <v>0.14000000000000001</v>
      </c>
      <c r="G69" s="19">
        <v>0.2</v>
      </c>
      <c r="H69" s="19">
        <v>0.25</v>
      </c>
      <c r="I69" s="19">
        <v>0.05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</row>
    <row r="70" spans="2:20">
      <c r="B70" s="9">
        <v>409</v>
      </c>
      <c r="C70" s="19">
        <v>0.21</v>
      </c>
      <c r="D70" s="19">
        <v>0.11</v>
      </c>
      <c r="E70" s="19">
        <v>0.11</v>
      </c>
      <c r="F70" s="19">
        <v>0.11</v>
      </c>
      <c r="G70" s="19">
        <v>0.16</v>
      </c>
      <c r="H70" s="19">
        <v>0.2</v>
      </c>
      <c r="I70" s="19">
        <v>0.04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</row>
    <row r="71" spans="2:20">
      <c r="B71" s="9">
        <v>410</v>
      </c>
      <c r="C71" s="19">
        <v>0.17</v>
      </c>
      <c r="D71" s="19">
        <v>0.09</v>
      </c>
      <c r="E71" s="19">
        <v>0.09</v>
      </c>
      <c r="F71" s="19">
        <v>0.1</v>
      </c>
      <c r="G71" s="19">
        <v>0.13</v>
      </c>
      <c r="H71" s="19">
        <v>0.16</v>
      </c>
      <c r="I71" s="19">
        <v>0.04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</row>
    <row r="72" spans="2:20">
      <c r="B72" s="9">
        <v>411</v>
      </c>
      <c r="C72" s="19">
        <v>0.1</v>
      </c>
      <c r="D72" s="19">
        <v>0.06</v>
      </c>
      <c r="E72" s="19">
        <v>0.06</v>
      </c>
      <c r="F72" s="19">
        <v>0.06</v>
      </c>
      <c r="G72" s="19">
        <v>0.08</v>
      </c>
      <c r="H72" s="19">
        <v>0.1</v>
      </c>
      <c r="I72" s="19">
        <v>0.02</v>
      </c>
      <c r="J72" s="19" t="s">
        <v>13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</row>
    <row r="73" spans="2:20">
      <c r="B73" s="9">
        <v>412</v>
      </c>
      <c r="C73" s="19">
        <v>0.1</v>
      </c>
      <c r="D73" s="19">
        <v>0.06</v>
      </c>
      <c r="E73" s="19">
        <v>0.06</v>
      </c>
      <c r="F73" s="19">
        <v>0.06</v>
      </c>
      <c r="G73" s="19">
        <v>0.08</v>
      </c>
      <c r="H73" s="19">
        <v>0.1</v>
      </c>
      <c r="I73" s="19">
        <v>0.02</v>
      </c>
      <c r="J73" s="19" t="s">
        <v>13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</row>
    <row r="74" spans="2:20">
      <c r="B74" s="9">
        <v>413</v>
      </c>
      <c r="C74" s="19">
        <v>0.19</v>
      </c>
      <c r="D74" s="19">
        <v>0.12</v>
      </c>
      <c r="E74" s="19">
        <v>0.12</v>
      </c>
      <c r="F74" s="19">
        <v>0.12</v>
      </c>
      <c r="G74" s="19">
        <v>0.15</v>
      </c>
      <c r="H74" s="19">
        <v>0.18</v>
      </c>
      <c r="I74" s="19">
        <v>0.05</v>
      </c>
      <c r="J74" s="19" t="s">
        <v>13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</row>
    <row r="75" spans="2:20">
      <c r="B75" s="9">
        <v>414</v>
      </c>
      <c r="C75" s="19">
        <v>0.16</v>
      </c>
      <c r="D75" s="19">
        <v>0.1</v>
      </c>
      <c r="E75" s="19">
        <v>0.1</v>
      </c>
      <c r="F75" s="19">
        <v>0.1</v>
      </c>
      <c r="G75" s="19">
        <v>0.13</v>
      </c>
      <c r="H75" s="19">
        <v>0.16</v>
      </c>
      <c r="I75" s="19">
        <v>0.04</v>
      </c>
      <c r="J75" s="19" t="s">
        <v>13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</row>
    <row r="76" spans="2:20">
      <c r="B76" s="9">
        <v>415</v>
      </c>
      <c r="C76" s="19">
        <v>0.21</v>
      </c>
      <c r="D76" s="19">
        <v>0.14000000000000001</v>
      </c>
      <c r="E76" s="19">
        <v>0.14000000000000001</v>
      </c>
      <c r="F76" s="19">
        <v>0.13</v>
      </c>
      <c r="G76" s="19">
        <v>0.17</v>
      </c>
      <c r="H76" s="19">
        <v>0.21</v>
      </c>
      <c r="I76" s="19">
        <v>0.06</v>
      </c>
      <c r="J76" s="19">
        <v>0.04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</row>
    <row r="77" spans="2:20">
      <c r="B77" s="9">
        <v>416</v>
      </c>
      <c r="C77" s="19">
        <v>0.17</v>
      </c>
      <c r="D77" s="19">
        <v>0.12</v>
      </c>
      <c r="E77" s="19">
        <v>0.12</v>
      </c>
      <c r="F77" s="19">
        <v>0.11</v>
      </c>
      <c r="G77" s="19">
        <v>0.14000000000000001</v>
      </c>
      <c r="H77" s="19">
        <v>0.17</v>
      </c>
      <c r="I77" s="19">
        <v>0.05</v>
      </c>
      <c r="J77" s="19">
        <v>0.03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</row>
    <row r="78" spans="2:20">
      <c r="B78" s="9">
        <v>417</v>
      </c>
      <c r="C78" s="19">
        <v>0.22</v>
      </c>
      <c r="D78" s="19">
        <v>0.15</v>
      </c>
      <c r="E78" s="19">
        <v>0.15</v>
      </c>
      <c r="F78" s="19">
        <v>0.14000000000000001</v>
      </c>
      <c r="G78" s="19">
        <v>0.18</v>
      </c>
      <c r="H78" s="19">
        <v>0.22</v>
      </c>
      <c r="I78" s="19">
        <v>0.06</v>
      </c>
      <c r="J78" s="19">
        <v>0.04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</row>
    <row r="79" spans="2:20">
      <c r="B79" s="9">
        <v>418</v>
      </c>
      <c r="C79" s="19">
        <v>0.21</v>
      </c>
      <c r="D79" s="19">
        <v>0.15</v>
      </c>
      <c r="E79" s="19">
        <v>0.15</v>
      </c>
      <c r="F79" s="19">
        <v>0.13</v>
      </c>
      <c r="G79" s="19">
        <v>0.17</v>
      </c>
      <c r="H79" s="19">
        <v>0.21</v>
      </c>
      <c r="I79" s="19">
        <v>0.06</v>
      </c>
      <c r="J79" s="19">
        <v>0.04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</row>
    <row r="80" spans="2:20">
      <c r="B80" s="9">
        <v>419</v>
      </c>
      <c r="C80" s="19">
        <v>0.25</v>
      </c>
      <c r="D80" s="19">
        <v>0.18</v>
      </c>
      <c r="E80" s="19">
        <v>0.18</v>
      </c>
      <c r="F80" s="19">
        <v>0.16</v>
      </c>
      <c r="G80" s="19">
        <v>0.2</v>
      </c>
      <c r="H80" s="19">
        <v>0.25</v>
      </c>
      <c r="I80" s="19">
        <v>0.08</v>
      </c>
      <c r="J80" s="19">
        <v>0.05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</row>
    <row r="81" spans="2:20">
      <c r="B81" s="9">
        <v>420</v>
      </c>
      <c r="C81" s="19">
        <v>0.27</v>
      </c>
      <c r="D81" s="19">
        <v>0.2</v>
      </c>
      <c r="E81" s="19">
        <v>0.2</v>
      </c>
      <c r="F81" s="19">
        <v>0.17</v>
      </c>
      <c r="G81" s="19">
        <v>0.22</v>
      </c>
      <c r="H81" s="19">
        <v>0.27</v>
      </c>
      <c r="I81" s="19">
        <v>0.1</v>
      </c>
      <c r="J81" s="19">
        <v>0.05</v>
      </c>
      <c r="K81" s="19" t="s">
        <v>13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>
        <v>0.05</v>
      </c>
    </row>
    <row r="82" spans="2:20">
      <c r="B82" s="9">
        <v>421</v>
      </c>
      <c r="C82" s="19">
        <v>0.08</v>
      </c>
      <c r="D82" s="19">
        <v>0.06</v>
      </c>
      <c r="E82" s="19">
        <v>0.06</v>
      </c>
      <c r="F82" s="19">
        <v>0.05</v>
      </c>
      <c r="G82" s="19">
        <v>0.06</v>
      </c>
      <c r="H82" s="19">
        <v>0.08</v>
      </c>
      <c r="I82" s="19">
        <v>0.03</v>
      </c>
      <c r="J82" s="19">
        <v>0.02</v>
      </c>
      <c r="K82" s="19" t="s">
        <v>13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>
        <v>0.02</v>
      </c>
    </row>
    <row r="83" spans="2:20">
      <c r="B83" s="9">
        <v>422</v>
      </c>
      <c r="C83" s="19">
        <v>0.06</v>
      </c>
      <c r="D83" s="19">
        <v>0.05</v>
      </c>
      <c r="E83" s="19">
        <v>0.05</v>
      </c>
      <c r="F83" s="19">
        <v>0.04</v>
      </c>
      <c r="G83" s="19">
        <v>0.05</v>
      </c>
      <c r="H83" s="19">
        <v>0.06</v>
      </c>
      <c r="I83" s="19">
        <v>0.03</v>
      </c>
      <c r="J83" s="19">
        <v>0.01</v>
      </c>
      <c r="K83" s="19" t="s">
        <v>13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>
        <v>0.01</v>
      </c>
    </row>
    <row r="84" spans="2:20">
      <c r="B84" s="9">
        <v>423</v>
      </c>
      <c r="C84" s="19">
        <v>0.25</v>
      </c>
      <c r="D84" s="19">
        <v>0.2</v>
      </c>
      <c r="E84" s="19">
        <v>0.2</v>
      </c>
      <c r="F84" s="19">
        <v>0.16</v>
      </c>
      <c r="G84" s="19">
        <v>0.2</v>
      </c>
      <c r="H84" s="19">
        <v>0.25</v>
      </c>
      <c r="I84" s="19">
        <v>0.12</v>
      </c>
      <c r="J84" s="19">
        <v>0.05</v>
      </c>
      <c r="K84" s="19" t="s">
        <v>13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>
        <v>0.05</v>
      </c>
    </row>
    <row r="85" spans="2:20">
      <c r="B85" s="9">
        <v>424</v>
      </c>
      <c r="C85" s="19">
        <v>0.24</v>
      </c>
      <c r="D85" s="19">
        <v>0.2</v>
      </c>
      <c r="E85" s="19">
        <v>0.19</v>
      </c>
      <c r="F85" s="19">
        <v>0.16</v>
      </c>
      <c r="G85" s="19">
        <v>0.19</v>
      </c>
      <c r="H85" s="19">
        <v>0.24</v>
      </c>
      <c r="I85" s="19">
        <v>0.12</v>
      </c>
      <c r="J85" s="19">
        <v>0.05</v>
      </c>
      <c r="K85" s="19" t="s">
        <v>13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>
        <v>0.05</v>
      </c>
    </row>
    <row r="86" spans="2:20">
      <c r="B86" s="9">
        <v>425</v>
      </c>
      <c r="C86" s="19">
        <v>0.28000000000000003</v>
      </c>
      <c r="D86" s="19">
        <v>0.24</v>
      </c>
      <c r="E86" s="19">
        <v>0.23</v>
      </c>
      <c r="F86" s="19">
        <v>0.19</v>
      </c>
      <c r="G86" s="19">
        <v>0.22</v>
      </c>
      <c r="H86" s="19">
        <v>0.28000000000000003</v>
      </c>
      <c r="I86" s="19">
        <v>0.15</v>
      </c>
      <c r="J86" s="19">
        <v>0.06</v>
      </c>
      <c r="K86" s="19">
        <v>0.06</v>
      </c>
      <c r="L86" s="19">
        <v>0.06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>
        <v>0.06</v>
      </c>
    </row>
    <row r="87" spans="2:20">
      <c r="B87" s="9">
        <v>426</v>
      </c>
      <c r="C87" s="19">
        <v>0.19</v>
      </c>
      <c r="D87" s="19">
        <v>0.17</v>
      </c>
      <c r="E87" s="19">
        <v>0.16</v>
      </c>
      <c r="F87" s="19">
        <v>0.13</v>
      </c>
      <c r="G87" s="19">
        <v>0.15</v>
      </c>
      <c r="H87" s="19">
        <v>0.19</v>
      </c>
      <c r="I87" s="19">
        <v>0.11</v>
      </c>
      <c r="J87" s="19">
        <v>0.04</v>
      </c>
      <c r="K87" s="19">
        <v>0.04</v>
      </c>
      <c r="L87" s="19">
        <v>0.04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>
        <v>0.04</v>
      </c>
    </row>
    <row r="88" spans="2:20">
      <c r="B88" s="9">
        <v>427</v>
      </c>
      <c r="C88" s="19">
        <v>0.19</v>
      </c>
      <c r="D88" s="19">
        <v>0.17</v>
      </c>
      <c r="E88" s="19">
        <v>0.16</v>
      </c>
      <c r="F88" s="19">
        <v>0.13</v>
      </c>
      <c r="G88" s="19">
        <v>0.15</v>
      </c>
      <c r="H88" s="19">
        <v>0.19</v>
      </c>
      <c r="I88" s="19">
        <v>0.12</v>
      </c>
      <c r="J88" s="19">
        <v>0.05</v>
      </c>
      <c r="K88" s="19">
        <v>0.04</v>
      </c>
      <c r="L88" s="19">
        <v>0.04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>
        <v>0.04</v>
      </c>
    </row>
    <row r="89" spans="2:20">
      <c r="B89" s="9">
        <v>428</v>
      </c>
      <c r="C89" s="19">
        <v>0.16</v>
      </c>
      <c r="D89" s="19">
        <v>0.15</v>
      </c>
      <c r="E89" s="19">
        <v>0.14000000000000001</v>
      </c>
      <c r="F89" s="19">
        <v>0.11</v>
      </c>
      <c r="G89" s="19">
        <v>0.13</v>
      </c>
      <c r="H89" s="19">
        <v>0.16</v>
      </c>
      <c r="I89" s="19">
        <v>0.1</v>
      </c>
      <c r="J89" s="19">
        <v>0.04</v>
      </c>
      <c r="K89" s="19">
        <v>0.04</v>
      </c>
      <c r="L89" s="19">
        <v>0.04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>
        <v>0.04</v>
      </c>
    </row>
    <row r="90" spans="2:20">
      <c r="B90" s="9">
        <v>429</v>
      </c>
      <c r="C90" s="19">
        <v>0.25</v>
      </c>
      <c r="D90" s="19">
        <v>0.23</v>
      </c>
      <c r="E90" s="19">
        <v>0.21</v>
      </c>
      <c r="F90" s="19">
        <v>0.17</v>
      </c>
      <c r="G90" s="19">
        <v>0.2</v>
      </c>
      <c r="H90" s="19">
        <v>0.25</v>
      </c>
      <c r="I90" s="19">
        <v>0.17</v>
      </c>
      <c r="J90" s="19">
        <v>7.0000000000000007E-2</v>
      </c>
      <c r="K90" s="19">
        <v>0.06</v>
      </c>
      <c r="L90" s="19">
        <v>0.06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>
        <v>0.06</v>
      </c>
    </row>
    <row r="91" spans="2:20">
      <c r="B91" s="9">
        <v>430</v>
      </c>
      <c r="C91" s="19">
        <v>0.25</v>
      </c>
      <c r="D91" s="19">
        <v>0.24</v>
      </c>
      <c r="E91" s="19">
        <v>0.21</v>
      </c>
      <c r="F91" s="19">
        <v>0.17</v>
      </c>
      <c r="G91" s="19">
        <v>0.2</v>
      </c>
      <c r="H91" s="19">
        <v>0.25</v>
      </c>
      <c r="I91" s="19">
        <v>0.17</v>
      </c>
      <c r="J91" s="19">
        <v>7.0000000000000007E-2</v>
      </c>
      <c r="K91" s="19">
        <v>0.06</v>
      </c>
      <c r="L91" s="19">
        <v>0.06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>
        <v>0.06</v>
      </c>
    </row>
    <row r="92" spans="2:20">
      <c r="B92" s="9">
        <v>501</v>
      </c>
      <c r="C92" s="19">
        <v>0.23</v>
      </c>
      <c r="D92" s="19">
        <v>0.22</v>
      </c>
      <c r="E92" s="19">
        <v>0.2</v>
      </c>
      <c r="F92" s="19">
        <v>0.16</v>
      </c>
      <c r="G92" s="19">
        <v>0.18</v>
      </c>
      <c r="H92" s="19">
        <v>0.23</v>
      </c>
      <c r="I92" s="19">
        <v>0.17</v>
      </c>
      <c r="J92" s="19">
        <v>7.0000000000000007E-2</v>
      </c>
      <c r="K92" s="19">
        <v>0.05</v>
      </c>
      <c r="L92" s="19">
        <v>0.05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>
        <v>0.06</v>
      </c>
    </row>
    <row r="93" spans="2:20">
      <c r="B93" s="9">
        <v>502</v>
      </c>
      <c r="C93" s="19">
        <v>0.26</v>
      </c>
      <c r="D93" s="19">
        <v>0.25</v>
      </c>
      <c r="E93" s="19">
        <v>0.22</v>
      </c>
      <c r="F93" s="19">
        <v>0.18</v>
      </c>
      <c r="G93" s="19">
        <v>0.21</v>
      </c>
      <c r="H93" s="19">
        <v>0.26</v>
      </c>
      <c r="I93" s="19">
        <v>0.19</v>
      </c>
      <c r="J93" s="19">
        <v>0.09</v>
      </c>
      <c r="K93" s="19">
        <v>0.06</v>
      </c>
      <c r="L93" s="19">
        <v>0.06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>
        <v>7.0000000000000007E-2</v>
      </c>
    </row>
    <row r="94" spans="2:20">
      <c r="B94" s="9">
        <v>503</v>
      </c>
      <c r="C94" s="19">
        <v>0.28000000000000003</v>
      </c>
      <c r="D94" s="19">
        <v>0.28000000000000003</v>
      </c>
      <c r="E94" s="19">
        <v>0.24</v>
      </c>
      <c r="F94" s="19">
        <v>0.19</v>
      </c>
      <c r="G94" s="19">
        <v>0.22</v>
      </c>
      <c r="H94" s="19">
        <v>0.28000000000000003</v>
      </c>
      <c r="I94" s="19">
        <v>0.22</v>
      </c>
      <c r="J94" s="19">
        <v>0.1</v>
      </c>
      <c r="K94" s="19">
        <v>7.0000000000000007E-2</v>
      </c>
      <c r="L94" s="19">
        <v>7.0000000000000007E-2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>
        <v>7.0000000000000007E-2</v>
      </c>
    </row>
    <row r="95" spans="2:20">
      <c r="B95" s="9">
        <v>504</v>
      </c>
      <c r="C95" s="19">
        <v>0.3</v>
      </c>
      <c r="D95" s="19">
        <v>0.3</v>
      </c>
      <c r="E95" s="19">
        <v>0.26</v>
      </c>
      <c r="F95" s="19">
        <v>0.2</v>
      </c>
      <c r="G95" s="19">
        <v>0.24</v>
      </c>
      <c r="H95" s="19">
        <v>0.3</v>
      </c>
      <c r="I95" s="19">
        <v>0.24</v>
      </c>
      <c r="J95" s="19">
        <v>0.12</v>
      </c>
      <c r="K95" s="19">
        <v>7.0000000000000007E-2</v>
      </c>
      <c r="L95" s="19">
        <v>7.0000000000000007E-2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>
        <v>0.08</v>
      </c>
    </row>
    <row r="96" spans="2:20">
      <c r="B96" s="9">
        <v>505</v>
      </c>
      <c r="C96" s="19">
        <v>0.22</v>
      </c>
      <c r="D96" s="19">
        <v>0.22</v>
      </c>
      <c r="E96" s="19">
        <v>0.19</v>
      </c>
      <c r="F96" s="19">
        <v>0.15</v>
      </c>
      <c r="G96" s="19">
        <v>0.18</v>
      </c>
      <c r="H96" s="19">
        <v>0.22</v>
      </c>
      <c r="I96" s="19">
        <v>0.18</v>
      </c>
      <c r="J96" s="19">
        <v>0.1</v>
      </c>
      <c r="K96" s="19">
        <v>0.05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>
        <v>0.06</v>
      </c>
    </row>
    <row r="97" spans="2:20">
      <c r="B97" s="9">
        <v>506</v>
      </c>
      <c r="C97" s="19">
        <v>0.18</v>
      </c>
      <c r="D97" s="19">
        <v>0.18</v>
      </c>
      <c r="E97" s="19">
        <v>0.15</v>
      </c>
      <c r="F97" s="19">
        <v>0.12</v>
      </c>
      <c r="G97" s="19">
        <v>0.14000000000000001</v>
      </c>
      <c r="H97" s="19">
        <v>0.18</v>
      </c>
      <c r="I97" s="19">
        <v>0.15</v>
      </c>
      <c r="J97" s="19">
        <v>0.09</v>
      </c>
      <c r="K97" s="19">
        <v>0.04</v>
      </c>
      <c r="L97" s="19">
        <v>0.04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>
        <v>0.05</v>
      </c>
    </row>
    <row r="98" spans="2:20">
      <c r="B98" s="9">
        <v>507</v>
      </c>
      <c r="C98" s="19">
        <v>0.18</v>
      </c>
      <c r="D98" s="19">
        <v>0.18</v>
      </c>
      <c r="E98" s="19">
        <v>0.15</v>
      </c>
      <c r="F98" s="19">
        <v>0.12</v>
      </c>
      <c r="G98" s="19">
        <v>0.14000000000000001</v>
      </c>
      <c r="H98" s="19">
        <v>0.18</v>
      </c>
      <c r="I98" s="19">
        <v>0.15</v>
      </c>
      <c r="J98" s="19">
        <v>0.09</v>
      </c>
      <c r="K98" s="19">
        <v>0.04</v>
      </c>
      <c r="L98" s="19">
        <v>0.04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>
        <v>0.05</v>
      </c>
    </row>
    <row r="99" spans="2:20">
      <c r="B99" s="9">
        <v>508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0.17</v>
      </c>
      <c r="J99" s="19">
        <v>0.1</v>
      </c>
      <c r="K99" s="19">
        <v>0.05</v>
      </c>
      <c r="L99" s="19">
        <v>0.05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>
        <v>0.05</v>
      </c>
    </row>
    <row r="100" spans="2:20">
      <c r="B100" s="9">
        <v>509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0.17</v>
      </c>
      <c r="J100" s="19">
        <v>0.11</v>
      </c>
      <c r="K100" s="19">
        <v>0.05</v>
      </c>
      <c r="L100" s="19">
        <v>0.05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>
        <v>0.06</v>
      </c>
    </row>
    <row r="101" spans="2:20">
      <c r="B101" s="9">
        <v>510</v>
      </c>
      <c r="C101" s="19">
        <v>0.16</v>
      </c>
      <c r="D101" s="19">
        <v>0.16</v>
      </c>
      <c r="E101" s="19">
        <v>0.14000000000000001</v>
      </c>
      <c r="F101" s="19">
        <v>0.11</v>
      </c>
      <c r="G101" s="19">
        <v>0.13</v>
      </c>
      <c r="H101" s="19">
        <v>0.16</v>
      </c>
      <c r="I101" s="19">
        <v>0.14000000000000001</v>
      </c>
      <c r="J101" s="19">
        <v>0.1</v>
      </c>
      <c r="K101" s="19">
        <v>0.04</v>
      </c>
      <c r="L101" s="19">
        <v>0.04</v>
      </c>
      <c r="M101" s="19" t="s">
        <v>13</v>
      </c>
      <c r="N101" s="19">
        <v>0.05</v>
      </c>
      <c r="O101" s="19" t="s">
        <v>13</v>
      </c>
      <c r="P101" s="19" t="s">
        <v>13</v>
      </c>
      <c r="Q101" s="19" t="s">
        <v>13</v>
      </c>
      <c r="R101" s="19" t="s">
        <v>13</v>
      </c>
      <c r="S101" s="19" t="s">
        <v>13</v>
      </c>
      <c r="T101" s="19">
        <v>0.05</v>
      </c>
    </row>
    <row r="102" spans="2:20">
      <c r="B102" s="9">
        <v>511</v>
      </c>
      <c r="C102" s="19">
        <v>0.06</v>
      </c>
      <c r="D102" s="19">
        <v>0.06</v>
      </c>
      <c r="E102" s="19">
        <v>0.05</v>
      </c>
      <c r="F102" s="19">
        <v>0.04</v>
      </c>
      <c r="G102" s="19">
        <v>0.05</v>
      </c>
      <c r="H102" s="19">
        <v>0.06</v>
      </c>
      <c r="I102" s="19">
        <v>0.05</v>
      </c>
      <c r="J102" s="19">
        <v>0.04</v>
      </c>
      <c r="K102" s="19">
        <v>0.02</v>
      </c>
      <c r="L102" s="19">
        <v>0.02</v>
      </c>
      <c r="M102" s="19" t="s">
        <v>13</v>
      </c>
      <c r="N102" s="19">
        <v>0.02</v>
      </c>
      <c r="O102" s="19" t="s">
        <v>13</v>
      </c>
      <c r="P102" s="19" t="s">
        <v>13</v>
      </c>
      <c r="Q102" s="19" t="s">
        <v>13</v>
      </c>
      <c r="R102" s="19" t="s">
        <v>13</v>
      </c>
      <c r="S102" s="19" t="s">
        <v>13</v>
      </c>
      <c r="T102" s="19">
        <v>0.02</v>
      </c>
    </row>
    <row r="103" spans="2:20">
      <c r="B103" s="9">
        <v>512</v>
      </c>
      <c r="C103" s="19">
        <v>0.12</v>
      </c>
      <c r="D103" s="19">
        <v>0.12</v>
      </c>
      <c r="E103" s="19">
        <v>0.1</v>
      </c>
      <c r="F103" s="19">
        <v>0.08</v>
      </c>
      <c r="G103" s="19">
        <v>0.1</v>
      </c>
      <c r="H103" s="19">
        <v>0.12</v>
      </c>
      <c r="I103" s="19">
        <v>0.11</v>
      </c>
      <c r="J103" s="19">
        <v>0.08</v>
      </c>
      <c r="K103" s="19">
        <v>0.03</v>
      </c>
      <c r="L103" s="19">
        <v>0.03</v>
      </c>
      <c r="M103" s="19" t="s">
        <v>13</v>
      </c>
      <c r="N103" s="19">
        <v>0.04</v>
      </c>
      <c r="O103" s="19" t="s">
        <v>13</v>
      </c>
      <c r="P103" s="19" t="s">
        <v>13</v>
      </c>
      <c r="Q103" s="19" t="s">
        <v>13</v>
      </c>
      <c r="R103" s="19" t="s">
        <v>13</v>
      </c>
      <c r="S103" s="19" t="s">
        <v>13</v>
      </c>
      <c r="T103" s="19">
        <v>0.04</v>
      </c>
    </row>
    <row r="104" spans="2:20">
      <c r="B104" s="9">
        <v>513</v>
      </c>
      <c r="C104" s="19">
        <v>0.18</v>
      </c>
      <c r="D104" s="19">
        <v>0.18</v>
      </c>
      <c r="E104" s="19">
        <v>0.15</v>
      </c>
      <c r="F104" s="19">
        <v>0.12</v>
      </c>
      <c r="G104" s="19">
        <v>0.14000000000000001</v>
      </c>
      <c r="H104" s="19">
        <v>0.18</v>
      </c>
      <c r="I104" s="19">
        <v>0.17</v>
      </c>
      <c r="J104" s="19">
        <v>0.13</v>
      </c>
      <c r="K104" s="19">
        <v>0.05</v>
      </c>
      <c r="L104" s="19">
        <v>0.05</v>
      </c>
      <c r="M104" s="19" t="s">
        <v>13</v>
      </c>
      <c r="N104" s="19">
        <v>0.05</v>
      </c>
      <c r="O104" s="19" t="s">
        <v>13</v>
      </c>
      <c r="P104" s="19" t="s">
        <v>13</v>
      </c>
      <c r="Q104" s="19" t="s">
        <v>13</v>
      </c>
      <c r="R104" s="19" t="s">
        <v>13</v>
      </c>
      <c r="S104" s="19" t="s">
        <v>13</v>
      </c>
      <c r="T104" s="19">
        <v>0.06</v>
      </c>
    </row>
    <row r="105" spans="2:20">
      <c r="B105" s="9">
        <v>514</v>
      </c>
      <c r="C105" s="19">
        <v>0.22</v>
      </c>
      <c r="D105" s="19">
        <v>0.22</v>
      </c>
      <c r="E105" s="19">
        <v>0.19</v>
      </c>
      <c r="F105" s="19">
        <v>0.15</v>
      </c>
      <c r="G105" s="19">
        <v>0.18</v>
      </c>
      <c r="H105" s="19">
        <v>0.22</v>
      </c>
      <c r="I105" s="19">
        <v>0.21</v>
      </c>
      <c r="J105" s="19">
        <v>0.16</v>
      </c>
      <c r="K105" s="19">
        <v>0.06</v>
      </c>
      <c r="L105" s="19">
        <v>0.06</v>
      </c>
      <c r="M105" s="19" t="s">
        <v>13</v>
      </c>
      <c r="N105" s="19">
        <v>7.0000000000000007E-2</v>
      </c>
      <c r="O105" s="19" t="s">
        <v>13</v>
      </c>
      <c r="P105" s="19" t="s">
        <v>13</v>
      </c>
      <c r="Q105" s="19" t="s">
        <v>13</v>
      </c>
      <c r="R105" s="19" t="s">
        <v>13</v>
      </c>
      <c r="S105" s="19" t="s">
        <v>13</v>
      </c>
      <c r="T105" s="19">
        <v>0.08</v>
      </c>
    </row>
    <row r="106" spans="2:20">
      <c r="B106" s="9">
        <v>515</v>
      </c>
      <c r="C106" s="19">
        <v>0.22</v>
      </c>
      <c r="D106" s="19">
        <v>0.22</v>
      </c>
      <c r="E106" s="19">
        <v>0.19</v>
      </c>
      <c r="F106" s="19">
        <v>0.15</v>
      </c>
      <c r="G106" s="19">
        <v>0.18</v>
      </c>
      <c r="H106" s="19">
        <v>0.22</v>
      </c>
      <c r="I106" s="19">
        <v>0.21</v>
      </c>
      <c r="J106" s="19">
        <v>0.17</v>
      </c>
      <c r="K106" s="19">
        <v>0.06</v>
      </c>
      <c r="L106" s="19">
        <v>0.06</v>
      </c>
      <c r="M106" s="19">
        <v>0.05</v>
      </c>
      <c r="N106" s="19">
        <v>7.0000000000000007E-2</v>
      </c>
      <c r="O106" s="19" t="s">
        <v>13</v>
      </c>
      <c r="P106" s="19" t="s">
        <v>13</v>
      </c>
      <c r="Q106" s="19" t="s">
        <v>13</v>
      </c>
      <c r="R106" s="19" t="s">
        <v>13</v>
      </c>
      <c r="S106" s="19" t="s">
        <v>13</v>
      </c>
      <c r="T106" s="19">
        <v>0.08</v>
      </c>
    </row>
    <row r="107" spans="2:20">
      <c r="B107" s="9">
        <v>516</v>
      </c>
      <c r="C107" s="19">
        <v>0.23</v>
      </c>
      <c r="D107" s="19">
        <v>0.23</v>
      </c>
      <c r="E107" s="19">
        <v>0.2</v>
      </c>
      <c r="F107" s="19">
        <v>0.16</v>
      </c>
      <c r="G107" s="19">
        <v>0.18</v>
      </c>
      <c r="H107" s="19">
        <v>0.23</v>
      </c>
      <c r="I107" s="19">
        <v>0.22</v>
      </c>
      <c r="J107" s="19">
        <v>0.18</v>
      </c>
      <c r="K107" s="19">
        <v>7.0000000000000007E-2</v>
      </c>
      <c r="L107" s="19">
        <v>7.0000000000000007E-2</v>
      </c>
      <c r="M107" s="19">
        <v>0.05</v>
      </c>
      <c r="N107" s="19">
        <v>7.0000000000000007E-2</v>
      </c>
      <c r="O107" s="19" t="s">
        <v>13</v>
      </c>
      <c r="P107" s="19" t="s">
        <v>13</v>
      </c>
      <c r="Q107" s="19" t="s">
        <v>13</v>
      </c>
      <c r="R107" s="19" t="s">
        <v>13</v>
      </c>
      <c r="S107" s="19" t="s">
        <v>13</v>
      </c>
      <c r="T107" s="19">
        <v>0.09</v>
      </c>
    </row>
    <row r="108" spans="2:20">
      <c r="B108" s="9">
        <v>517</v>
      </c>
      <c r="C108" s="19">
        <v>0.26</v>
      </c>
      <c r="D108" s="19">
        <v>0.26</v>
      </c>
      <c r="E108" s="19">
        <v>0.22</v>
      </c>
      <c r="F108" s="19">
        <v>0.18</v>
      </c>
      <c r="G108" s="19">
        <v>0.21</v>
      </c>
      <c r="H108" s="19">
        <v>0.26</v>
      </c>
      <c r="I108" s="19">
        <v>0.25</v>
      </c>
      <c r="J108" s="19">
        <v>0.21</v>
      </c>
      <c r="K108" s="19">
        <v>0.08</v>
      </c>
      <c r="L108" s="19">
        <v>0.08</v>
      </c>
      <c r="M108" s="19">
        <v>0.06</v>
      </c>
      <c r="N108" s="19">
        <v>0.08</v>
      </c>
      <c r="O108" s="19" t="s">
        <v>13</v>
      </c>
      <c r="P108" s="19" t="s">
        <v>13</v>
      </c>
      <c r="Q108" s="19" t="s">
        <v>13</v>
      </c>
      <c r="R108" s="19" t="s">
        <v>13</v>
      </c>
      <c r="S108" s="19" t="s">
        <v>13</v>
      </c>
      <c r="T108" s="19">
        <v>0.11</v>
      </c>
    </row>
    <row r="109" spans="2:20">
      <c r="B109" s="9">
        <v>518</v>
      </c>
      <c r="C109" s="19">
        <v>0.23</v>
      </c>
      <c r="D109" s="19">
        <v>0.23</v>
      </c>
      <c r="E109" s="19">
        <v>0.2</v>
      </c>
      <c r="F109" s="19">
        <v>0.16</v>
      </c>
      <c r="G109" s="19">
        <v>0.18</v>
      </c>
      <c r="H109" s="19">
        <v>0.23</v>
      </c>
      <c r="I109" s="19">
        <v>0.22</v>
      </c>
      <c r="J109" s="19">
        <v>0.19</v>
      </c>
      <c r="K109" s="19">
        <v>7.0000000000000007E-2</v>
      </c>
      <c r="L109" s="19">
        <v>7.0000000000000007E-2</v>
      </c>
      <c r="M109" s="19">
        <v>0.05</v>
      </c>
      <c r="N109" s="19">
        <v>7.0000000000000007E-2</v>
      </c>
      <c r="O109" s="19" t="s">
        <v>13</v>
      </c>
      <c r="P109" s="19" t="s">
        <v>13</v>
      </c>
      <c r="Q109" s="19" t="s">
        <v>13</v>
      </c>
      <c r="R109" s="19" t="s">
        <v>13</v>
      </c>
      <c r="S109" s="19" t="s">
        <v>13</v>
      </c>
      <c r="T109" s="19">
        <v>0.1</v>
      </c>
    </row>
    <row r="110" spans="2:20">
      <c r="B110" s="9">
        <v>519</v>
      </c>
      <c r="C110" s="19">
        <v>0.3</v>
      </c>
      <c r="D110" s="19">
        <v>0.3</v>
      </c>
      <c r="E110" s="19">
        <v>0.26</v>
      </c>
      <c r="F110" s="19">
        <v>0.2</v>
      </c>
      <c r="G110" s="19">
        <v>0.24</v>
      </c>
      <c r="H110" s="19">
        <v>0.3</v>
      </c>
      <c r="I110" s="19">
        <v>0.28999999999999998</v>
      </c>
      <c r="J110" s="19">
        <v>0.26</v>
      </c>
      <c r="K110" s="19">
        <v>0.09</v>
      </c>
      <c r="L110" s="19">
        <v>0.09</v>
      </c>
      <c r="M110" s="19">
        <v>7.0000000000000007E-2</v>
      </c>
      <c r="N110" s="19">
        <v>0.1</v>
      </c>
      <c r="O110" s="19" t="s">
        <v>13</v>
      </c>
      <c r="P110" s="19" t="s">
        <v>13</v>
      </c>
      <c r="Q110" s="19" t="s">
        <v>13</v>
      </c>
      <c r="R110" s="19" t="s">
        <v>13</v>
      </c>
      <c r="S110" s="19" t="s">
        <v>13</v>
      </c>
      <c r="T110" s="19">
        <v>0.13</v>
      </c>
    </row>
    <row r="111" spans="2:20">
      <c r="B111" s="9">
        <v>520</v>
      </c>
      <c r="C111" s="19">
        <v>0.26</v>
      </c>
      <c r="D111" s="19">
        <v>0.26</v>
      </c>
      <c r="E111" s="19">
        <v>0.22</v>
      </c>
      <c r="F111" s="19">
        <v>0.18</v>
      </c>
      <c r="G111" s="19">
        <v>0.21</v>
      </c>
      <c r="H111" s="19">
        <v>0.26</v>
      </c>
      <c r="I111" s="19">
        <v>0.25</v>
      </c>
      <c r="J111" s="19">
        <v>0.22</v>
      </c>
      <c r="K111" s="19">
        <v>0.08</v>
      </c>
      <c r="L111" s="19">
        <v>0.08</v>
      </c>
      <c r="M111" s="19">
        <v>0.06</v>
      </c>
      <c r="N111" s="19">
        <v>0.09</v>
      </c>
      <c r="O111" s="19" t="s">
        <v>13</v>
      </c>
      <c r="P111" s="19" t="s">
        <v>13</v>
      </c>
      <c r="Q111" s="19" t="s">
        <v>13</v>
      </c>
      <c r="R111" s="19">
        <v>0.08</v>
      </c>
      <c r="S111" s="19" t="s">
        <v>13</v>
      </c>
      <c r="T111" s="19">
        <v>0.12</v>
      </c>
    </row>
    <row r="112" spans="2:20">
      <c r="B112" s="9">
        <v>521</v>
      </c>
      <c r="C112" s="19">
        <v>0.17</v>
      </c>
      <c r="D112" s="19">
        <v>0.17</v>
      </c>
      <c r="E112" s="19">
        <v>0.14000000000000001</v>
      </c>
      <c r="F112" s="19">
        <v>0.12</v>
      </c>
      <c r="G112" s="19">
        <v>0.14000000000000001</v>
      </c>
      <c r="H112" s="19">
        <v>0.17</v>
      </c>
      <c r="I112" s="19">
        <v>0.17</v>
      </c>
      <c r="J112" s="19">
        <v>0.15</v>
      </c>
      <c r="K112" s="19">
        <v>0.05</v>
      </c>
      <c r="L112" s="19">
        <v>0.05</v>
      </c>
      <c r="M112" s="19">
        <v>0.04</v>
      </c>
      <c r="N112" s="19">
        <v>0.06</v>
      </c>
      <c r="O112" s="19" t="s">
        <v>13</v>
      </c>
      <c r="P112" s="19" t="s">
        <v>13</v>
      </c>
      <c r="Q112" s="19" t="s">
        <v>13</v>
      </c>
      <c r="R112" s="19">
        <v>0.05</v>
      </c>
      <c r="S112" s="19" t="s">
        <v>13</v>
      </c>
      <c r="T112" s="19">
        <v>0.08</v>
      </c>
    </row>
    <row r="113" spans="2:20">
      <c r="B113" s="9">
        <v>522</v>
      </c>
      <c r="C113" s="19">
        <v>0.13</v>
      </c>
      <c r="D113" s="19">
        <v>0.13</v>
      </c>
      <c r="E113" s="19">
        <v>0.11</v>
      </c>
      <c r="F113" s="19">
        <v>0.09</v>
      </c>
      <c r="G113" s="19">
        <v>0.1</v>
      </c>
      <c r="H113" s="19">
        <v>0.13</v>
      </c>
      <c r="I113" s="19">
        <v>0.13</v>
      </c>
      <c r="J113" s="19">
        <v>0.12</v>
      </c>
      <c r="K113" s="19">
        <v>0.04</v>
      </c>
      <c r="L113" s="19">
        <v>0.04</v>
      </c>
      <c r="M113" s="19">
        <v>0.03</v>
      </c>
      <c r="N113" s="19">
        <v>0.05</v>
      </c>
      <c r="O113" s="19" t="s">
        <v>13</v>
      </c>
      <c r="P113" s="19" t="s">
        <v>13</v>
      </c>
      <c r="Q113" s="19" t="s">
        <v>13</v>
      </c>
      <c r="R113" s="19">
        <v>0.04</v>
      </c>
      <c r="S113" s="19" t="s">
        <v>13</v>
      </c>
      <c r="T113" s="19">
        <v>0.06</v>
      </c>
    </row>
    <row r="114" spans="2:20">
      <c r="B114" s="9">
        <v>523</v>
      </c>
      <c r="C114" s="19">
        <v>0.17</v>
      </c>
      <c r="D114" s="19">
        <v>0.17</v>
      </c>
      <c r="E114" s="19">
        <v>0.14000000000000001</v>
      </c>
      <c r="F114" s="19">
        <v>0.12</v>
      </c>
      <c r="G114" s="19">
        <v>0.14000000000000001</v>
      </c>
      <c r="H114" s="19">
        <v>0.17</v>
      </c>
      <c r="I114" s="19">
        <v>0.17</v>
      </c>
      <c r="J114" s="19">
        <v>0.15</v>
      </c>
      <c r="K114" s="19">
        <v>0.05</v>
      </c>
      <c r="L114" s="19">
        <v>0.05</v>
      </c>
      <c r="M114" s="19">
        <v>0.04</v>
      </c>
      <c r="N114" s="19">
        <v>0.06</v>
      </c>
      <c r="O114" s="19" t="s">
        <v>13</v>
      </c>
      <c r="P114" s="19" t="s">
        <v>13</v>
      </c>
      <c r="Q114" s="19" t="s">
        <v>13</v>
      </c>
      <c r="R114" s="19">
        <v>0.05</v>
      </c>
      <c r="S114" s="19" t="s">
        <v>13</v>
      </c>
      <c r="T114" s="19">
        <v>0.09</v>
      </c>
    </row>
    <row r="115" spans="2:20">
      <c r="B115" s="9">
        <v>524</v>
      </c>
      <c r="C115" s="19">
        <v>0.26</v>
      </c>
      <c r="D115" s="19">
        <v>0.26</v>
      </c>
      <c r="E115" s="19">
        <v>0.22</v>
      </c>
      <c r="F115" s="19">
        <v>0.18</v>
      </c>
      <c r="G115" s="19">
        <v>0.21</v>
      </c>
      <c r="H115" s="19">
        <v>0.26</v>
      </c>
      <c r="I115" s="19">
        <v>0.26</v>
      </c>
      <c r="J115" s="19">
        <v>0.24</v>
      </c>
      <c r="K115" s="19">
        <v>0.09</v>
      </c>
      <c r="L115" s="19">
        <v>0.09</v>
      </c>
      <c r="M115" s="19">
        <v>0.06</v>
      </c>
      <c r="N115" s="19">
        <v>0.09</v>
      </c>
      <c r="O115" s="19" t="s">
        <v>13</v>
      </c>
      <c r="P115" s="19" t="s">
        <v>13</v>
      </c>
      <c r="Q115" s="19" t="s">
        <v>13</v>
      </c>
      <c r="R115" s="19">
        <v>0.08</v>
      </c>
      <c r="S115" s="19" t="s">
        <v>13</v>
      </c>
      <c r="T115" s="19">
        <v>0.14000000000000001</v>
      </c>
    </row>
    <row r="116" spans="2:20">
      <c r="B116" s="9">
        <v>525</v>
      </c>
      <c r="C116" s="19">
        <v>0.15</v>
      </c>
      <c r="D116" s="19">
        <v>0.15</v>
      </c>
      <c r="E116" s="19">
        <v>0.13</v>
      </c>
      <c r="F116" s="19">
        <v>0.1</v>
      </c>
      <c r="G116" s="19">
        <v>0.12</v>
      </c>
      <c r="H116" s="19">
        <v>0.15</v>
      </c>
      <c r="I116" s="19">
        <v>0.15</v>
      </c>
      <c r="J116" s="19">
        <v>0.14000000000000001</v>
      </c>
      <c r="K116" s="19">
        <v>0.05</v>
      </c>
      <c r="L116" s="19">
        <v>0.05</v>
      </c>
      <c r="M116" s="19">
        <v>0.04</v>
      </c>
      <c r="N116" s="19">
        <v>0.06</v>
      </c>
      <c r="O116" s="19">
        <v>0.05</v>
      </c>
      <c r="P116" s="19" t="s">
        <v>13</v>
      </c>
      <c r="Q116" s="19" t="s">
        <v>13</v>
      </c>
      <c r="R116" s="19">
        <v>0.05</v>
      </c>
      <c r="S116" s="19" t="s">
        <v>13</v>
      </c>
      <c r="T116" s="19">
        <v>0.08</v>
      </c>
    </row>
    <row r="117" spans="2:20">
      <c r="B117" s="9">
        <v>526</v>
      </c>
      <c r="C117" s="19">
        <v>0.2</v>
      </c>
      <c r="D117" s="19">
        <v>0.2</v>
      </c>
      <c r="E117" s="19">
        <v>0.17</v>
      </c>
      <c r="F117" s="19">
        <v>0.14000000000000001</v>
      </c>
      <c r="G117" s="19">
        <v>0.16</v>
      </c>
      <c r="H117" s="19">
        <v>0.2</v>
      </c>
      <c r="I117" s="19">
        <v>0.2</v>
      </c>
      <c r="J117" s="19">
        <v>0.19</v>
      </c>
      <c r="K117" s="19">
        <v>7.0000000000000007E-2</v>
      </c>
      <c r="L117" s="19">
        <v>7.0000000000000007E-2</v>
      </c>
      <c r="M117" s="19">
        <v>0.05</v>
      </c>
      <c r="N117" s="19">
        <v>0.08</v>
      </c>
      <c r="O117" s="19">
        <v>0.06</v>
      </c>
      <c r="P117" s="19" t="s">
        <v>13</v>
      </c>
      <c r="Q117" s="19" t="s">
        <v>13</v>
      </c>
      <c r="R117" s="19">
        <v>0.06</v>
      </c>
      <c r="S117" s="19" t="s">
        <v>13</v>
      </c>
      <c r="T117" s="19">
        <v>0.12</v>
      </c>
    </row>
    <row r="118" spans="2:20">
      <c r="B118" s="9">
        <v>527</v>
      </c>
      <c r="C118" s="19">
        <v>0.09</v>
      </c>
      <c r="D118" s="19">
        <v>0.09</v>
      </c>
      <c r="E118" s="19">
        <v>0.08</v>
      </c>
      <c r="F118" s="19">
        <v>0.06</v>
      </c>
      <c r="G118" s="19">
        <v>7.0000000000000007E-2</v>
      </c>
      <c r="H118" s="19">
        <v>0.09</v>
      </c>
      <c r="I118" s="19">
        <v>0.09</v>
      </c>
      <c r="J118" s="19">
        <v>0.09</v>
      </c>
      <c r="K118" s="19">
        <v>0.03</v>
      </c>
      <c r="L118" s="19">
        <v>0.03</v>
      </c>
      <c r="M118" s="19">
        <v>0.02</v>
      </c>
      <c r="N118" s="19">
        <v>0.04</v>
      </c>
      <c r="O118" s="19">
        <v>0.03</v>
      </c>
      <c r="P118" s="19" t="s">
        <v>13</v>
      </c>
      <c r="Q118" s="19" t="s">
        <v>13</v>
      </c>
      <c r="R118" s="19">
        <v>0.03</v>
      </c>
      <c r="S118" s="19" t="s">
        <v>13</v>
      </c>
      <c r="T118" s="19">
        <v>0.05</v>
      </c>
    </row>
    <row r="119" spans="2:20">
      <c r="B119" s="9">
        <v>528</v>
      </c>
      <c r="C119" s="19">
        <v>0.08</v>
      </c>
      <c r="D119" s="19">
        <v>0.08</v>
      </c>
      <c r="E119" s="19">
        <v>7.0000000000000007E-2</v>
      </c>
      <c r="F119" s="19">
        <v>0.05</v>
      </c>
      <c r="G119" s="19">
        <v>0.06</v>
      </c>
      <c r="H119" s="19">
        <v>0.08</v>
      </c>
      <c r="I119" s="19">
        <v>0.08</v>
      </c>
      <c r="J119" s="19">
        <v>0.08</v>
      </c>
      <c r="K119" s="19">
        <v>0.03</v>
      </c>
      <c r="L119" s="19">
        <v>0.03</v>
      </c>
      <c r="M119" s="19">
        <v>0.02</v>
      </c>
      <c r="N119" s="19">
        <v>0.03</v>
      </c>
      <c r="O119" s="19">
        <v>0.02</v>
      </c>
      <c r="P119" s="19" t="s">
        <v>13</v>
      </c>
      <c r="Q119" s="19" t="s">
        <v>13</v>
      </c>
      <c r="R119" s="19">
        <v>0.02</v>
      </c>
      <c r="S119" s="19" t="s">
        <v>13</v>
      </c>
      <c r="T119" s="19">
        <v>0.05</v>
      </c>
    </row>
    <row r="120" spans="2:20">
      <c r="B120" s="9">
        <v>529</v>
      </c>
      <c r="C120" s="19">
        <v>0.26</v>
      </c>
      <c r="D120" s="19">
        <v>0.26</v>
      </c>
      <c r="E120" s="19">
        <v>0.22</v>
      </c>
      <c r="F120" s="19">
        <v>0.18</v>
      </c>
      <c r="G120" s="19">
        <v>0.21</v>
      </c>
      <c r="H120" s="19">
        <v>0.26</v>
      </c>
      <c r="I120" s="19">
        <v>0.26</v>
      </c>
      <c r="J120" s="19">
        <v>0.25</v>
      </c>
      <c r="K120" s="19">
        <v>0.1</v>
      </c>
      <c r="L120" s="19">
        <v>0.1</v>
      </c>
      <c r="M120" s="19">
        <v>7.0000000000000007E-2</v>
      </c>
      <c r="N120" s="19">
        <v>0.11</v>
      </c>
      <c r="O120" s="19">
        <v>0.08</v>
      </c>
      <c r="P120" s="19" t="s">
        <v>13</v>
      </c>
      <c r="Q120" s="19" t="s">
        <v>13</v>
      </c>
      <c r="R120" s="19">
        <v>0.08</v>
      </c>
      <c r="S120" s="19" t="s">
        <v>13</v>
      </c>
      <c r="T120" s="19">
        <v>0.17</v>
      </c>
    </row>
    <row r="121" spans="2:20">
      <c r="B121" s="9">
        <v>530</v>
      </c>
      <c r="C121" s="19">
        <v>0.23</v>
      </c>
      <c r="D121" s="19">
        <v>0.23</v>
      </c>
      <c r="E121" s="19">
        <v>0.2</v>
      </c>
      <c r="F121" s="19">
        <v>0.16</v>
      </c>
      <c r="G121" s="19">
        <v>0.18</v>
      </c>
      <c r="H121" s="19">
        <v>0.23</v>
      </c>
      <c r="I121" s="19">
        <v>0.23</v>
      </c>
      <c r="J121" s="19">
        <v>0.22</v>
      </c>
      <c r="K121" s="19">
        <v>0.09</v>
      </c>
      <c r="L121" s="19">
        <v>0.09</v>
      </c>
      <c r="M121" s="19">
        <v>0.06</v>
      </c>
      <c r="N121" s="19">
        <v>0.1</v>
      </c>
      <c r="O121" s="19">
        <v>7.0000000000000007E-2</v>
      </c>
      <c r="P121" s="19" t="s">
        <v>13</v>
      </c>
      <c r="Q121" s="19" t="s">
        <v>13</v>
      </c>
      <c r="R121" s="19">
        <v>7.0000000000000007E-2</v>
      </c>
      <c r="S121" s="19" t="s">
        <v>13</v>
      </c>
      <c r="T121" s="19">
        <v>0.16</v>
      </c>
    </row>
    <row r="122" spans="2:20">
      <c r="B122" s="9">
        <v>531</v>
      </c>
      <c r="C122" s="19">
        <v>0.15</v>
      </c>
      <c r="D122" s="19">
        <v>0.15</v>
      </c>
      <c r="E122" s="19">
        <v>0.13</v>
      </c>
      <c r="F122" s="19">
        <v>0.1</v>
      </c>
      <c r="G122" s="19">
        <v>0.12</v>
      </c>
      <c r="H122" s="19">
        <v>0.15</v>
      </c>
      <c r="I122" s="19">
        <v>0.15</v>
      </c>
      <c r="J122" s="19">
        <v>0.15</v>
      </c>
      <c r="K122" s="19">
        <v>0.06</v>
      </c>
      <c r="L122" s="19">
        <v>0.06</v>
      </c>
      <c r="M122" s="19">
        <v>0.04</v>
      </c>
      <c r="N122" s="19">
        <v>7.0000000000000007E-2</v>
      </c>
      <c r="O122" s="19">
        <v>0.05</v>
      </c>
      <c r="P122" s="19" t="s">
        <v>13</v>
      </c>
      <c r="Q122" s="19" t="s">
        <v>13</v>
      </c>
      <c r="R122" s="19">
        <v>0.05</v>
      </c>
      <c r="S122" s="19" t="s">
        <v>13</v>
      </c>
      <c r="T122" s="19">
        <v>0.11</v>
      </c>
    </row>
    <row r="123" spans="2:20">
      <c r="B123" s="9">
        <v>601</v>
      </c>
      <c r="C123" s="19">
        <v>0.13</v>
      </c>
      <c r="D123" s="19">
        <v>0.13</v>
      </c>
      <c r="E123" s="19">
        <v>0.11</v>
      </c>
      <c r="F123" s="19">
        <v>0.09</v>
      </c>
      <c r="G123" s="19">
        <v>0.1</v>
      </c>
      <c r="H123" s="19">
        <v>0.13</v>
      </c>
      <c r="I123" s="19">
        <v>0.13</v>
      </c>
      <c r="J123" s="19">
        <v>0.13</v>
      </c>
      <c r="K123" s="19">
        <v>0.05</v>
      </c>
      <c r="L123" s="19">
        <v>0.05</v>
      </c>
      <c r="M123" s="19">
        <v>0.03</v>
      </c>
      <c r="N123" s="19">
        <v>0.06</v>
      </c>
      <c r="O123" s="19">
        <v>0.04</v>
      </c>
      <c r="P123" s="19" t="s">
        <v>13</v>
      </c>
      <c r="Q123" s="19">
        <v>0.03</v>
      </c>
      <c r="R123" s="19">
        <v>0.04</v>
      </c>
      <c r="S123" s="19" t="s">
        <v>13</v>
      </c>
      <c r="T123" s="19">
        <v>0.1</v>
      </c>
    </row>
    <row r="124" spans="2:20">
      <c r="B124" s="9">
        <v>602</v>
      </c>
      <c r="C124" s="19">
        <v>0.14000000000000001</v>
      </c>
      <c r="D124" s="19">
        <v>0.14000000000000001</v>
      </c>
      <c r="E124" s="19">
        <v>0.12</v>
      </c>
      <c r="F124" s="19">
        <v>0.1</v>
      </c>
      <c r="G124" s="19">
        <v>0.11</v>
      </c>
      <c r="H124" s="19">
        <v>0.14000000000000001</v>
      </c>
      <c r="I124" s="19">
        <v>0.14000000000000001</v>
      </c>
      <c r="J124" s="19">
        <v>0.14000000000000001</v>
      </c>
      <c r="K124" s="19">
        <v>0.06</v>
      </c>
      <c r="L124" s="19">
        <v>0.06</v>
      </c>
      <c r="M124" s="19">
        <v>0.04</v>
      </c>
      <c r="N124" s="19">
        <v>7.0000000000000007E-2</v>
      </c>
      <c r="O124" s="19">
        <v>0.04</v>
      </c>
      <c r="P124" s="19" t="s">
        <v>13</v>
      </c>
      <c r="Q124" s="19">
        <v>0.03</v>
      </c>
      <c r="R124" s="19">
        <v>0.04</v>
      </c>
      <c r="S124" s="19" t="s">
        <v>13</v>
      </c>
      <c r="T124" s="19">
        <v>0.11</v>
      </c>
    </row>
    <row r="125" spans="2:20">
      <c r="B125" s="9">
        <v>603</v>
      </c>
      <c r="C125" s="19">
        <v>0.14000000000000001</v>
      </c>
      <c r="D125" s="19">
        <v>0.14000000000000001</v>
      </c>
      <c r="E125" s="19">
        <v>0.12</v>
      </c>
      <c r="F125" s="19">
        <v>0.1</v>
      </c>
      <c r="G125" s="19">
        <v>0.11</v>
      </c>
      <c r="H125" s="19">
        <v>0.14000000000000001</v>
      </c>
      <c r="I125" s="19">
        <v>0.14000000000000001</v>
      </c>
      <c r="J125" s="19">
        <v>0.14000000000000001</v>
      </c>
      <c r="K125" s="19">
        <v>0.06</v>
      </c>
      <c r="L125" s="19">
        <v>0.06</v>
      </c>
      <c r="M125" s="19">
        <v>0.04</v>
      </c>
      <c r="N125" s="19">
        <v>7.0000000000000007E-2</v>
      </c>
      <c r="O125" s="19">
        <v>0.05</v>
      </c>
      <c r="P125" s="19" t="s">
        <v>13</v>
      </c>
      <c r="Q125" s="19">
        <v>0.03</v>
      </c>
      <c r="R125" s="19">
        <v>0.05</v>
      </c>
      <c r="S125" s="19" t="s">
        <v>13</v>
      </c>
      <c r="T125" s="19">
        <v>0.11</v>
      </c>
    </row>
    <row r="126" spans="2:20">
      <c r="B126" s="9">
        <v>604</v>
      </c>
      <c r="C126" s="19">
        <v>0.11</v>
      </c>
      <c r="D126" s="19">
        <v>0.11</v>
      </c>
      <c r="E126" s="19">
        <v>0.09</v>
      </c>
      <c r="F126" s="19">
        <v>7.0000000000000007E-2</v>
      </c>
      <c r="G126" s="19">
        <v>0.09</v>
      </c>
      <c r="H126" s="19">
        <v>0.11</v>
      </c>
      <c r="I126" s="19">
        <v>0.11</v>
      </c>
      <c r="J126" s="19">
        <v>0.11</v>
      </c>
      <c r="K126" s="19">
        <v>0.05</v>
      </c>
      <c r="L126" s="19">
        <v>0.05</v>
      </c>
      <c r="M126" s="19">
        <v>0.03</v>
      </c>
      <c r="N126" s="19">
        <v>0.06</v>
      </c>
      <c r="O126" s="19">
        <v>0.04</v>
      </c>
      <c r="P126" s="19" t="s">
        <v>13</v>
      </c>
      <c r="Q126" s="19">
        <v>0.02</v>
      </c>
      <c r="R126" s="19">
        <v>0.04</v>
      </c>
      <c r="S126" s="19" t="s">
        <v>13</v>
      </c>
      <c r="T126" s="19">
        <v>0.09</v>
      </c>
    </row>
    <row r="127" spans="2:20">
      <c r="B127" s="9">
        <v>605</v>
      </c>
      <c r="C127" s="19">
        <v>0.17</v>
      </c>
      <c r="D127" s="19">
        <v>0.17</v>
      </c>
      <c r="E127" s="19">
        <v>0.14000000000000001</v>
      </c>
      <c r="F127" s="19">
        <v>0.12</v>
      </c>
      <c r="G127" s="19">
        <v>0.14000000000000001</v>
      </c>
      <c r="H127" s="19">
        <v>0.17</v>
      </c>
      <c r="I127" s="19">
        <v>0.17</v>
      </c>
      <c r="J127" s="19">
        <v>0.17</v>
      </c>
      <c r="K127" s="19">
        <v>0.08</v>
      </c>
      <c r="L127" s="19">
        <v>0.08</v>
      </c>
      <c r="M127" s="19">
        <v>0.05</v>
      </c>
      <c r="N127" s="19">
        <v>0.09</v>
      </c>
      <c r="O127" s="19">
        <v>0.06</v>
      </c>
      <c r="P127" s="19">
        <v>0.05</v>
      </c>
      <c r="Q127" s="19">
        <v>0.04</v>
      </c>
      <c r="R127" s="19">
        <v>0.06</v>
      </c>
      <c r="S127" s="19">
        <v>0.05</v>
      </c>
      <c r="T127" s="19">
        <v>0.14000000000000001</v>
      </c>
    </row>
    <row r="128" spans="2:20">
      <c r="B128" s="9">
        <v>606</v>
      </c>
      <c r="C128" s="19">
        <v>0.16</v>
      </c>
      <c r="D128" s="19">
        <v>0.16</v>
      </c>
      <c r="E128" s="19">
        <v>0.14000000000000001</v>
      </c>
      <c r="F128" s="19">
        <v>0.11</v>
      </c>
      <c r="G128" s="19">
        <v>0.13</v>
      </c>
      <c r="H128" s="19">
        <v>0.16</v>
      </c>
      <c r="I128" s="19">
        <v>0.16</v>
      </c>
      <c r="J128" s="19">
        <v>0.16</v>
      </c>
      <c r="K128" s="19">
        <v>7.0000000000000007E-2</v>
      </c>
      <c r="L128" s="19">
        <v>7.0000000000000007E-2</v>
      </c>
      <c r="M128" s="19">
        <v>0.05</v>
      </c>
      <c r="N128" s="19">
        <v>0.09</v>
      </c>
      <c r="O128" s="19">
        <v>0.06</v>
      </c>
      <c r="P128" s="19">
        <v>0.05</v>
      </c>
      <c r="Q128" s="19">
        <v>0.03</v>
      </c>
      <c r="R128" s="19">
        <v>0.05</v>
      </c>
      <c r="S128" s="19">
        <v>0.05</v>
      </c>
      <c r="T128" s="19">
        <v>0.14000000000000001</v>
      </c>
    </row>
    <row r="129" spans="2:20">
      <c r="B129" s="9">
        <v>607</v>
      </c>
      <c r="C129" s="19">
        <v>0.12</v>
      </c>
      <c r="D129" s="19">
        <v>0.12</v>
      </c>
      <c r="E129" s="19">
        <v>0.1</v>
      </c>
      <c r="F129" s="19">
        <v>0.08</v>
      </c>
      <c r="G129" s="19">
        <v>0.1</v>
      </c>
      <c r="H129" s="19">
        <v>0.12</v>
      </c>
      <c r="I129" s="19">
        <v>0.12</v>
      </c>
      <c r="J129" s="19">
        <v>0.12</v>
      </c>
      <c r="K129" s="19">
        <v>0.06</v>
      </c>
      <c r="L129" s="19">
        <v>0.06</v>
      </c>
      <c r="M129" s="19">
        <v>0.04</v>
      </c>
      <c r="N129" s="19">
        <v>7.0000000000000007E-2</v>
      </c>
      <c r="O129" s="19">
        <v>0.04</v>
      </c>
      <c r="P129" s="19">
        <v>0.04</v>
      </c>
      <c r="Q129" s="19">
        <v>0.03</v>
      </c>
      <c r="R129" s="19">
        <v>0.04</v>
      </c>
      <c r="S129" s="19">
        <v>0.04</v>
      </c>
      <c r="T129" s="19">
        <v>0.11</v>
      </c>
    </row>
    <row r="130" spans="2:20">
      <c r="B130" s="9">
        <v>608</v>
      </c>
      <c r="C130" s="19">
        <v>0.22</v>
      </c>
      <c r="D130" s="19">
        <v>0.22</v>
      </c>
      <c r="E130" s="19">
        <v>0.19</v>
      </c>
      <c r="F130" s="19">
        <v>0.15</v>
      </c>
      <c r="G130" s="19">
        <v>0.18</v>
      </c>
      <c r="H130" s="19">
        <v>0.22</v>
      </c>
      <c r="I130" s="19">
        <v>0.22</v>
      </c>
      <c r="J130" s="19">
        <v>0.22</v>
      </c>
      <c r="K130" s="19">
        <v>0.11</v>
      </c>
      <c r="L130" s="19">
        <v>0.11</v>
      </c>
      <c r="M130" s="19">
        <v>7.0000000000000007E-2</v>
      </c>
      <c r="N130" s="19">
        <v>0.13</v>
      </c>
      <c r="O130" s="19">
        <v>0.08</v>
      </c>
      <c r="P130" s="19">
        <v>7.0000000000000007E-2</v>
      </c>
      <c r="Q130" s="19">
        <v>0.05</v>
      </c>
      <c r="R130" s="19">
        <v>0.08</v>
      </c>
      <c r="S130" s="19">
        <v>7.0000000000000007E-2</v>
      </c>
      <c r="T130" s="19">
        <v>0.2</v>
      </c>
    </row>
    <row r="131" spans="2:20">
      <c r="B131" s="9">
        <v>609</v>
      </c>
      <c r="C131" s="19">
        <v>0.18</v>
      </c>
      <c r="D131" s="19">
        <v>0.18</v>
      </c>
      <c r="E131" s="19">
        <v>0.15</v>
      </c>
      <c r="F131" s="19">
        <v>0.12</v>
      </c>
      <c r="G131" s="19">
        <v>0.14000000000000001</v>
      </c>
      <c r="H131" s="19">
        <v>0.18</v>
      </c>
      <c r="I131" s="19">
        <v>0.18</v>
      </c>
      <c r="J131" s="19">
        <v>0.18</v>
      </c>
      <c r="K131" s="19">
        <v>0.09</v>
      </c>
      <c r="L131" s="19">
        <v>0.09</v>
      </c>
      <c r="M131" s="19">
        <v>0.06</v>
      </c>
      <c r="N131" s="19">
        <v>0.11</v>
      </c>
      <c r="O131" s="19">
        <v>7.0000000000000007E-2</v>
      </c>
      <c r="P131" s="19">
        <v>0.05</v>
      </c>
      <c r="Q131" s="19">
        <v>0.04</v>
      </c>
      <c r="R131" s="19">
        <v>0.06</v>
      </c>
      <c r="S131" s="19">
        <v>0.05</v>
      </c>
      <c r="T131" s="19">
        <v>0.17</v>
      </c>
    </row>
    <row r="132" spans="2:20">
      <c r="B132" s="9">
        <v>610</v>
      </c>
      <c r="C132" s="19">
        <v>0.31</v>
      </c>
      <c r="D132" s="19">
        <v>0.31</v>
      </c>
      <c r="E132" s="19">
        <v>0.26</v>
      </c>
      <c r="F132" s="19">
        <v>0.21</v>
      </c>
      <c r="G132" s="19">
        <v>0.25</v>
      </c>
      <c r="H132" s="19">
        <v>0.31</v>
      </c>
      <c r="I132" s="19">
        <v>0.31</v>
      </c>
      <c r="J132" s="19">
        <v>0.31</v>
      </c>
      <c r="K132" s="19">
        <v>0.16</v>
      </c>
      <c r="L132" s="19">
        <v>0.16</v>
      </c>
      <c r="M132" s="19">
        <v>0.1</v>
      </c>
      <c r="N132" s="19">
        <v>0.19</v>
      </c>
      <c r="O132" s="19">
        <v>0.12</v>
      </c>
      <c r="P132" s="19">
        <v>0.09</v>
      </c>
      <c r="Q132" s="19">
        <v>0.08</v>
      </c>
      <c r="R132" s="19">
        <v>0.11</v>
      </c>
      <c r="S132" s="19">
        <v>0.09</v>
      </c>
      <c r="T132" s="19">
        <v>0.28999999999999998</v>
      </c>
    </row>
    <row r="133" spans="2:20">
      <c r="B133" s="9">
        <v>611</v>
      </c>
      <c r="C133" s="19">
        <v>0.25</v>
      </c>
      <c r="D133" s="19">
        <v>0.25</v>
      </c>
      <c r="E133" s="19">
        <v>0.21</v>
      </c>
      <c r="F133" s="19">
        <v>0.17</v>
      </c>
      <c r="G133" s="19">
        <v>0.2</v>
      </c>
      <c r="H133" s="19">
        <v>0.25</v>
      </c>
      <c r="I133" s="19">
        <v>0.25</v>
      </c>
      <c r="J133" s="19">
        <v>0.25</v>
      </c>
      <c r="K133" s="19">
        <v>0.13</v>
      </c>
      <c r="L133" s="19">
        <v>0.13</v>
      </c>
      <c r="M133" s="19">
        <v>0.08</v>
      </c>
      <c r="N133" s="19">
        <v>0.16</v>
      </c>
      <c r="O133" s="19">
        <v>0.1</v>
      </c>
      <c r="P133" s="19">
        <v>0.08</v>
      </c>
      <c r="Q133" s="19">
        <v>0.06</v>
      </c>
      <c r="R133" s="19">
        <v>0.09</v>
      </c>
      <c r="S133" s="19">
        <v>0.08</v>
      </c>
      <c r="T133" s="19">
        <v>0.24</v>
      </c>
    </row>
    <row r="134" spans="2:20">
      <c r="B134" s="9">
        <v>612</v>
      </c>
      <c r="C134" s="19">
        <v>0.15</v>
      </c>
      <c r="D134" s="19">
        <v>0.15</v>
      </c>
      <c r="E134" s="19">
        <v>0.13</v>
      </c>
      <c r="F134" s="19">
        <v>0.1</v>
      </c>
      <c r="G134" s="19">
        <v>0.12</v>
      </c>
      <c r="H134" s="19">
        <v>0.15</v>
      </c>
      <c r="I134" s="19">
        <v>0.15</v>
      </c>
      <c r="J134" s="19">
        <v>0.15</v>
      </c>
      <c r="K134" s="19">
        <v>0.08</v>
      </c>
      <c r="L134" s="19">
        <v>0.08</v>
      </c>
      <c r="M134" s="19">
        <v>0.05</v>
      </c>
      <c r="N134" s="19">
        <v>0.1</v>
      </c>
      <c r="O134" s="19">
        <v>0.06</v>
      </c>
      <c r="P134" s="19">
        <v>0.05</v>
      </c>
      <c r="Q134" s="19">
        <v>0.04</v>
      </c>
      <c r="R134" s="19">
        <v>0.06</v>
      </c>
      <c r="S134" s="19">
        <v>0.05</v>
      </c>
      <c r="T134" s="19">
        <v>0.15</v>
      </c>
    </row>
    <row r="135" spans="2:20">
      <c r="B135" s="9">
        <v>613</v>
      </c>
      <c r="C135" s="19">
        <v>0.22</v>
      </c>
      <c r="D135" s="19">
        <v>0.22</v>
      </c>
      <c r="E135" s="19">
        <v>0.19</v>
      </c>
      <c r="F135" s="19">
        <v>0.15</v>
      </c>
      <c r="G135" s="19">
        <v>0.18</v>
      </c>
      <c r="H135" s="19">
        <v>0.22</v>
      </c>
      <c r="I135" s="19">
        <v>0.22</v>
      </c>
      <c r="J135" s="19">
        <v>0.22</v>
      </c>
      <c r="K135" s="19">
        <v>0.12</v>
      </c>
      <c r="L135" s="19">
        <v>0.12</v>
      </c>
      <c r="M135" s="19">
        <v>7.0000000000000007E-2</v>
      </c>
      <c r="N135" s="19">
        <v>0.14000000000000001</v>
      </c>
      <c r="O135" s="19">
        <v>0.1</v>
      </c>
      <c r="P135" s="19">
        <v>7.0000000000000007E-2</v>
      </c>
      <c r="Q135" s="19">
        <v>0.06</v>
      </c>
      <c r="R135" s="19">
        <v>0.08</v>
      </c>
      <c r="S135" s="19">
        <v>7.0000000000000007E-2</v>
      </c>
      <c r="T135" s="19">
        <v>0.22</v>
      </c>
    </row>
    <row r="136" spans="2:20">
      <c r="B136" s="9">
        <v>614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0.18</v>
      </c>
      <c r="L136" s="19">
        <v>0.18</v>
      </c>
      <c r="M136" s="19">
        <v>0.11</v>
      </c>
      <c r="N136" s="19">
        <v>0.21</v>
      </c>
      <c r="O136" s="19">
        <v>0.14000000000000001</v>
      </c>
      <c r="P136" s="19">
        <v>0.11</v>
      </c>
      <c r="Q136" s="19">
        <v>0.09</v>
      </c>
      <c r="R136" s="19">
        <v>0.12</v>
      </c>
      <c r="S136" s="19">
        <v>0.1</v>
      </c>
      <c r="T136" s="19">
        <v>0.31</v>
      </c>
    </row>
    <row r="137" spans="2:20">
      <c r="B137" s="9">
        <v>615</v>
      </c>
      <c r="C137" s="19">
        <v>0.24</v>
      </c>
      <c r="D137" s="19">
        <v>0.24</v>
      </c>
      <c r="E137" s="19">
        <v>0.2</v>
      </c>
      <c r="F137" s="19">
        <v>0.16</v>
      </c>
      <c r="G137" s="19">
        <v>0.19</v>
      </c>
      <c r="H137" s="19">
        <v>0.24</v>
      </c>
      <c r="I137" s="19">
        <v>0.24</v>
      </c>
      <c r="J137" s="19">
        <v>0.24</v>
      </c>
      <c r="K137" s="19">
        <v>0.14000000000000001</v>
      </c>
      <c r="L137" s="19">
        <v>0.14000000000000001</v>
      </c>
      <c r="M137" s="19">
        <v>0.08</v>
      </c>
      <c r="N137" s="19">
        <v>0.17</v>
      </c>
      <c r="O137" s="19">
        <v>0.11</v>
      </c>
      <c r="P137" s="19">
        <v>0.08</v>
      </c>
      <c r="Q137" s="19">
        <v>7.0000000000000007E-2</v>
      </c>
      <c r="R137" s="19">
        <v>0.1</v>
      </c>
      <c r="S137" s="19">
        <v>0.08</v>
      </c>
      <c r="T137" s="19">
        <v>0.24</v>
      </c>
    </row>
    <row r="138" spans="2:20">
      <c r="B138" s="9">
        <v>616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0.2</v>
      </c>
      <c r="I138" s="19">
        <v>0.2</v>
      </c>
      <c r="J138" s="19">
        <v>0.2</v>
      </c>
      <c r="K138" s="19">
        <v>0.12</v>
      </c>
      <c r="L138" s="19">
        <v>0.12</v>
      </c>
      <c r="M138" s="19">
        <v>7.0000000000000007E-2</v>
      </c>
      <c r="N138" s="19">
        <v>0.14000000000000001</v>
      </c>
      <c r="O138" s="19">
        <v>0.1</v>
      </c>
      <c r="P138" s="19">
        <v>7.0000000000000007E-2</v>
      </c>
      <c r="Q138" s="19">
        <v>0.06</v>
      </c>
      <c r="R138" s="19">
        <v>0.08</v>
      </c>
      <c r="S138" s="19">
        <v>0.06</v>
      </c>
      <c r="T138" s="19">
        <v>0.2</v>
      </c>
    </row>
    <row r="139" spans="2:20">
      <c r="B139" s="9">
        <v>617</v>
      </c>
      <c r="C139" s="19">
        <v>0.31</v>
      </c>
      <c r="D139" s="19">
        <v>0.31</v>
      </c>
      <c r="E139" s="19">
        <v>0.26</v>
      </c>
      <c r="F139" s="19">
        <v>0.21</v>
      </c>
      <c r="G139" s="19">
        <v>0.25</v>
      </c>
      <c r="H139" s="19">
        <v>0.31</v>
      </c>
      <c r="I139" s="19">
        <v>0.31</v>
      </c>
      <c r="J139" s="19">
        <v>0.31</v>
      </c>
      <c r="K139" s="19">
        <v>0.19</v>
      </c>
      <c r="L139" s="19">
        <v>0.19</v>
      </c>
      <c r="M139" s="19">
        <v>0.12</v>
      </c>
      <c r="N139" s="19">
        <v>0.22</v>
      </c>
      <c r="O139" s="19">
        <v>0.16</v>
      </c>
      <c r="P139" s="19">
        <v>0.11</v>
      </c>
      <c r="Q139" s="19">
        <v>0.1</v>
      </c>
      <c r="R139" s="19">
        <v>0.13</v>
      </c>
      <c r="S139" s="19">
        <v>0.1</v>
      </c>
      <c r="T139" s="19">
        <v>0.31</v>
      </c>
    </row>
    <row r="140" spans="2:20">
      <c r="B140" s="9">
        <v>618</v>
      </c>
      <c r="C140" s="19">
        <v>0.24</v>
      </c>
      <c r="D140" s="19">
        <v>0.24</v>
      </c>
      <c r="E140" s="19">
        <v>0.2</v>
      </c>
      <c r="F140" s="19">
        <v>0.16</v>
      </c>
      <c r="G140" s="19">
        <v>0.19</v>
      </c>
      <c r="H140" s="19">
        <v>0.24</v>
      </c>
      <c r="I140" s="19">
        <v>0.24</v>
      </c>
      <c r="J140" s="19">
        <v>0.24</v>
      </c>
      <c r="K140" s="19">
        <v>0.15</v>
      </c>
      <c r="L140" s="19">
        <v>0.15</v>
      </c>
      <c r="M140" s="19">
        <v>0.09</v>
      </c>
      <c r="N140" s="19">
        <v>0.18</v>
      </c>
      <c r="O140" s="19">
        <v>0.13</v>
      </c>
      <c r="P140" s="19">
        <v>0.09</v>
      </c>
      <c r="Q140" s="19">
        <v>0.08</v>
      </c>
      <c r="R140" s="19">
        <v>0.11</v>
      </c>
      <c r="S140" s="19">
        <v>0.08</v>
      </c>
      <c r="T140" s="19">
        <v>0.24</v>
      </c>
    </row>
    <row r="141" spans="2:20">
      <c r="B141" s="9">
        <v>619</v>
      </c>
      <c r="C141" s="19">
        <v>0.23</v>
      </c>
      <c r="D141" s="19">
        <v>0.23</v>
      </c>
      <c r="E141" s="19">
        <v>0.2</v>
      </c>
      <c r="F141" s="19">
        <v>0.16</v>
      </c>
      <c r="G141" s="19">
        <v>0.18</v>
      </c>
      <c r="H141" s="19">
        <v>0.23</v>
      </c>
      <c r="I141" s="19">
        <v>0.23</v>
      </c>
      <c r="J141" s="19">
        <v>0.23</v>
      </c>
      <c r="K141" s="19">
        <v>0.14000000000000001</v>
      </c>
      <c r="L141" s="19">
        <v>0.14000000000000001</v>
      </c>
      <c r="M141" s="19">
        <v>0.09</v>
      </c>
      <c r="N141" s="19">
        <v>0.17</v>
      </c>
      <c r="O141" s="19">
        <v>0.13</v>
      </c>
      <c r="P141" s="19">
        <v>0.09</v>
      </c>
      <c r="Q141" s="19">
        <v>0.08</v>
      </c>
      <c r="R141" s="19">
        <v>0.11</v>
      </c>
      <c r="S141" s="19">
        <v>0.08</v>
      </c>
      <c r="T141" s="19">
        <v>0.23</v>
      </c>
    </row>
    <row r="142" spans="2:20">
      <c r="B142" s="9">
        <v>620</v>
      </c>
      <c r="C142" s="19">
        <v>0.28999999999999998</v>
      </c>
      <c r="D142" s="19">
        <v>0.28999999999999998</v>
      </c>
      <c r="E142" s="19">
        <v>0.25</v>
      </c>
      <c r="F142" s="19">
        <v>0.2</v>
      </c>
      <c r="G142" s="19">
        <v>0.23</v>
      </c>
      <c r="H142" s="19">
        <v>0.28000000000000003</v>
      </c>
      <c r="I142" s="19">
        <v>0.28999999999999998</v>
      </c>
      <c r="J142" s="19">
        <v>0.28999999999999998</v>
      </c>
      <c r="K142" s="19">
        <v>0.19</v>
      </c>
      <c r="L142" s="19">
        <v>0.19</v>
      </c>
      <c r="M142" s="19">
        <v>0.12</v>
      </c>
      <c r="N142" s="19">
        <v>0.22</v>
      </c>
      <c r="O142" s="19">
        <v>0.16</v>
      </c>
      <c r="P142" s="19">
        <v>0.12</v>
      </c>
      <c r="Q142" s="19">
        <v>0.11</v>
      </c>
      <c r="R142" s="19">
        <v>0.14000000000000001</v>
      </c>
      <c r="S142" s="19">
        <v>0.1</v>
      </c>
      <c r="T142" s="19">
        <v>0.28999999999999998</v>
      </c>
    </row>
    <row r="143" spans="2:20">
      <c r="B143" s="9">
        <v>621</v>
      </c>
      <c r="C143" s="19">
        <v>0.31</v>
      </c>
      <c r="D143" s="19">
        <v>0.31</v>
      </c>
      <c r="E143" s="19">
        <v>0.26</v>
      </c>
      <c r="F143" s="19">
        <v>0.21</v>
      </c>
      <c r="G143" s="19">
        <v>0.25</v>
      </c>
      <c r="H143" s="19">
        <v>0.3</v>
      </c>
      <c r="I143" s="19">
        <v>0.31</v>
      </c>
      <c r="J143" s="19">
        <v>0.31</v>
      </c>
      <c r="K143" s="19">
        <v>0.2</v>
      </c>
      <c r="L143" s="19">
        <v>0.2</v>
      </c>
      <c r="M143" s="19">
        <v>0.13</v>
      </c>
      <c r="N143" s="19">
        <v>0.24</v>
      </c>
      <c r="O143" s="19">
        <v>0.18</v>
      </c>
      <c r="P143" s="19">
        <v>0.13</v>
      </c>
      <c r="Q143" s="19">
        <v>0.12</v>
      </c>
      <c r="R143" s="19">
        <v>0.15</v>
      </c>
      <c r="S143" s="19">
        <v>0.1</v>
      </c>
      <c r="T143" s="19">
        <v>0.31</v>
      </c>
    </row>
    <row r="144" spans="2:20">
      <c r="B144" s="9">
        <v>622</v>
      </c>
      <c r="C144" s="19">
        <v>0.36</v>
      </c>
      <c r="D144" s="19">
        <v>0.36</v>
      </c>
      <c r="E144" s="19">
        <v>0.31</v>
      </c>
      <c r="F144" s="19">
        <v>0.24</v>
      </c>
      <c r="G144" s="19">
        <v>0.28999999999999998</v>
      </c>
      <c r="H144" s="19">
        <v>0.35</v>
      </c>
      <c r="I144" s="19">
        <v>0.36</v>
      </c>
      <c r="J144" s="19">
        <v>0.36</v>
      </c>
      <c r="K144" s="19">
        <v>0.24</v>
      </c>
      <c r="L144" s="19">
        <v>0.24</v>
      </c>
      <c r="M144" s="19">
        <v>0.16</v>
      </c>
      <c r="N144" s="19">
        <v>0.28999999999999998</v>
      </c>
      <c r="O144" s="19">
        <v>0.22</v>
      </c>
      <c r="P144" s="19">
        <v>0.16</v>
      </c>
      <c r="Q144" s="19">
        <v>0.15</v>
      </c>
      <c r="R144" s="19">
        <v>0.18</v>
      </c>
      <c r="S144" s="19">
        <v>0.12</v>
      </c>
      <c r="T144" s="19">
        <v>0.36</v>
      </c>
    </row>
    <row r="145" spans="2:20">
      <c r="B145" s="9">
        <v>623</v>
      </c>
      <c r="C145" s="19">
        <v>0.27</v>
      </c>
      <c r="D145" s="19">
        <v>0.27</v>
      </c>
      <c r="E145" s="19">
        <v>0.23</v>
      </c>
      <c r="F145" s="19">
        <v>0.18</v>
      </c>
      <c r="G145" s="19">
        <v>0.22</v>
      </c>
      <c r="H145" s="19">
        <v>0.26</v>
      </c>
      <c r="I145" s="19">
        <v>0.27</v>
      </c>
      <c r="J145" s="19">
        <v>0.27</v>
      </c>
      <c r="K145" s="19">
        <v>0.18</v>
      </c>
      <c r="L145" s="19">
        <v>0.18</v>
      </c>
      <c r="M145" s="19">
        <v>0.12</v>
      </c>
      <c r="N145" s="19">
        <v>0.22</v>
      </c>
      <c r="O145" s="19">
        <v>0.17</v>
      </c>
      <c r="P145" s="19">
        <v>0.12</v>
      </c>
      <c r="Q145" s="19">
        <v>0.12</v>
      </c>
      <c r="R145" s="19">
        <v>0.14000000000000001</v>
      </c>
      <c r="S145" s="19">
        <v>0.09</v>
      </c>
      <c r="T145" s="19">
        <v>0.27</v>
      </c>
    </row>
    <row r="146" spans="2:20">
      <c r="B146" s="9">
        <v>624</v>
      </c>
      <c r="C146" s="19">
        <v>0.22</v>
      </c>
      <c r="D146" s="19">
        <v>0.22</v>
      </c>
      <c r="E146" s="19">
        <v>0.19</v>
      </c>
      <c r="F146" s="19">
        <v>0.15</v>
      </c>
      <c r="G146" s="19">
        <v>0.18</v>
      </c>
      <c r="H146" s="19">
        <v>0.21</v>
      </c>
      <c r="I146" s="19">
        <v>0.22</v>
      </c>
      <c r="J146" s="19">
        <v>0.22</v>
      </c>
      <c r="K146" s="19">
        <v>0.15</v>
      </c>
      <c r="L146" s="19">
        <v>0.15</v>
      </c>
      <c r="M146" s="19">
        <v>0.1</v>
      </c>
      <c r="N146" s="19">
        <v>0.18</v>
      </c>
      <c r="O146" s="19">
        <v>0.14000000000000001</v>
      </c>
      <c r="P146" s="19">
        <v>0.11</v>
      </c>
      <c r="Q146" s="19">
        <v>0.1</v>
      </c>
      <c r="R146" s="19">
        <v>0.12</v>
      </c>
      <c r="S146" s="19">
        <v>0.08</v>
      </c>
      <c r="T146" s="19">
        <v>0.22</v>
      </c>
    </row>
    <row r="147" spans="2:20">
      <c r="B147" s="9">
        <v>625</v>
      </c>
      <c r="C147" s="19">
        <v>0.28999999999999998</v>
      </c>
      <c r="D147" s="19">
        <v>0.28999999999999998</v>
      </c>
      <c r="E147" s="19">
        <v>0.25</v>
      </c>
      <c r="F147" s="19">
        <v>0.2</v>
      </c>
      <c r="G147" s="19">
        <v>0.23</v>
      </c>
      <c r="H147" s="19">
        <v>0.27</v>
      </c>
      <c r="I147" s="19">
        <v>0.28999999999999998</v>
      </c>
      <c r="J147" s="19">
        <v>0.28999999999999998</v>
      </c>
      <c r="K147" s="19">
        <v>0.21</v>
      </c>
      <c r="L147" s="19">
        <v>0.21</v>
      </c>
      <c r="M147" s="19">
        <v>0.14000000000000001</v>
      </c>
      <c r="N147" s="19">
        <v>0.24</v>
      </c>
      <c r="O147" s="19">
        <v>0.19</v>
      </c>
      <c r="P147" s="19">
        <v>0.14000000000000001</v>
      </c>
      <c r="Q147" s="19">
        <v>0.14000000000000001</v>
      </c>
      <c r="R147" s="19">
        <v>0.16</v>
      </c>
      <c r="S147" s="19">
        <v>0.11</v>
      </c>
      <c r="T147" s="19">
        <v>0.28000000000000003</v>
      </c>
    </row>
    <row r="148" spans="2:20">
      <c r="B148" s="9">
        <v>626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0.33</v>
      </c>
      <c r="I148" s="19">
        <v>0.37</v>
      </c>
      <c r="J148" s="19">
        <v>0.37</v>
      </c>
      <c r="K148" s="19">
        <v>0.27</v>
      </c>
      <c r="L148" s="19">
        <v>0.27</v>
      </c>
      <c r="M148" s="19">
        <v>0.18</v>
      </c>
      <c r="N148" s="19">
        <v>0.31</v>
      </c>
      <c r="O148" s="19">
        <v>0.25</v>
      </c>
      <c r="P148" s="19">
        <v>0.19</v>
      </c>
      <c r="Q148" s="19">
        <v>0.19</v>
      </c>
      <c r="R148" s="19">
        <v>0.21</v>
      </c>
      <c r="S148" s="19">
        <v>0.14000000000000001</v>
      </c>
      <c r="T148" s="19">
        <v>0.35</v>
      </c>
    </row>
    <row r="149" spans="2:20">
      <c r="B149" s="9">
        <v>627</v>
      </c>
      <c r="C149" s="19">
        <v>0.36</v>
      </c>
      <c r="D149" s="19">
        <v>0.36</v>
      </c>
      <c r="E149" s="19">
        <v>0.31</v>
      </c>
      <c r="F149" s="19">
        <v>0.24</v>
      </c>
      <c r="G149" s="19">
        <v>0.28999999999999998</v>
      </c>
      <c r="H149" s="19">
        <v>0.31</v>
      </c>
      <c r="I149" s="19">
        <v>0.36</v>
      </c>
      <c r="J149" s="19">
        <v>0.36</v>
      </c>
      <c r="K149" s="19">
        <v>0.27</v>
      </c>
      <c r="L149" s="19">
        <v>0.27</v>
      </c>
      <c r="M149" s="19">
        <v>0.18</v>
      </c>
      <c r="N149" s="19">
        <v>0.31</v>
      </c>
      <c r="O149" s="19">
        <v>0.25</v>
      </c>
      <c r="P149" s="19">
        <v>0.19</v>
      </c>
      <c r="Q149" s="19">
        <v>0.19</v>
      </c>
      <c r="R149" s="19">
        <v>0.21</v>
      </c>
      <c r="S149" s="19">
        <v>0.14000000000000001</v>
      </c>
      <c r="T149" s="19">
        <v>0.34</v>
      </c>
    </row>
    <row r="150" spans="2:20">
      <c r="B150" s="9">
        <v>628</v>
      </c>
      <c r="C150" s="19">
        <v>0.34</v>
      </c>
      <c r="D150" s="19">
        <v>0.34</v>
      </c>
      <c r="E150" s="19">
        <v>0.28999999999999998</v>
      </c>
      <c r="F150" s="19">
        <v>0.23</v>
      </c>
      <c r="G150" s="19">
        <v>0.27</v>
      </c>
      <c r="H150" s="19">
        <v>0.28000000000000003</v>
      </c>
      <c r="I150" s="19">
        <v>0.34</v>
      </c>
      <c r="J150" s="19">
        <v>0.34</v>
      </c>
      <c r="K150" s="19">
        <v>0.26</v>
      </c>
      <c r="L150" s="19">
        <v>0.26</v>
      </c>
      <c r="M150" s="19">
        <v>0.17</v>
      </c>
      <c r="N150" s="19">
        <v>0.28999999999999998</v>
      </c>
      <c r="O150" s="19">
        <v>0.24</v>
      </c>
      <c r="P150" s="19">
        <v>0.19</v>
      </c>
      <c r="Q150" s="19">
        <v>0.19</v>
      </c>
      <c r="R150" s="19">
        <v>0.2</v>
      </c>
      <c r="S150" s="19">
        <v>0.13</v>
      </c>
      <c r="T150" s="19">
        <v>0.31</v>
      </c>
    </row>
    <row r="151" spans="2:20">
      <c r="B151" s="9">
        <v>629</v>
      </c>
      <c r="C151" s="19">
        <v>0.28000000000000003</v>
      </c>
      <c r="D151" s="19">
        <v>0.28000000000000003</v>
      </c>
      <c r="E151" s="19">
        <v>0.24</v>
      </c>
      <c r="F151" s="19">
        <v>0.19</v>
      </c>
      <c r="G151" s="19">
        <v>0.22</v>
      </c>
      <c r="H151" s="19">
        <v>0.22</v>
      </c>
      <c r="I151" s="19">
        <v>0.28000000000000003</v>
      </c>
      <c r="J151" s="19">
        <v>0.28000000000000003</v>
      </c>
      <c r="K151" s="19">
        <v>0.22</v>
      </c>
      <c r="L151" s="19">
        <v>0.22</v>
      </c>
      <c r="M151" s="19">
        <v>0.15</v>
      </c>
      <c r="N151" s="19">
        <v>0.24</v>
      </c>
      <c r="O151" s="19">
        <v>0.2</v>
      </c>
      <c r="P151" s="19">
        <v>0.16</v>
      </c>
      <c r="Q151" s="19">
        <v>0.16</v>
      </c>
      <c r="R151" s="19">
        <v>0.17</v>
      </c>
      <c r="S151" s="19">
        <v>0.11</v>
      </c>
      <c r="T151" s="19">
        <v>0.25</v>
      </c>
    </row>
    <row r="152" spans="2:20">
      <c r="B152" s="9">
        <v>630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0.28000000000000003</v>
      </c>
      <c r="I152" s="19">
        <v>0.37</v>
      </c>
      <c r="J152" s="19">
        <v>0.37</v>
      </c>
      <c r="K152" s="19">
        <v>0.28999999999999998</v>
      </c>
      <c r="L152" s="19">
        <v>0.28999999999999998</v>
      </c>
      <c r="M152" s="19">
        <v>0.2</v>
      </c>
      <c r="N152" s="19">
        <v>0.32</v>
      </c>
      <c r="O152" s="19">
        <v>0.27</v>
      </c>
      <c r="P152" s="19">
        <v>0.22</v>
      </c>
      <c r="Q152" s="19">
        <v>0.22</v>
      </c>
      <c r="R152" s="19">
        <v>0.23</v>
      </c>
      <c r="S152" s="19">
        <v>0.15</v>
      </c>
      <c r="T152" s="19">
        <v>0.32</v>
      </c>
    </row>
    <row r="153" spans="2:20">
      <c r="B153" s="9">
        <v>701</v>
      </c>
      <c r="C153" s="19">
        <v>0.33</v>
      </c>
      <c r="D153" s="19">
        <v>0.33</v>
      </c>
      <c r="E153" s="19">
        <v>0.28000000000000003</v>
      </c>
      <c r="F153" s="19">
        <v>0.22</v>
      </c>
      <c r="G153" s="19">
        <v>0.26</v>
      </c>
      <c r="H153" s="19">
        <v>0.24</v>
      </c>
      <c r="I153" s="19">
        <v>0.33</v>
      </c>
      <c r="J153" s="19">
        <v>0.33</v>
      </c>
      <c r="K153" s="19">
        <v>0.27</v>
      </c>
      <c r="L153" s="19">
        <v>0.27</v>
      </c>
      <c r="M153" s="19">
        <v>0.18</v>
      </c>
      <c r="N153" s="19">
        <v>0.28999999999999998</v>
      </c>
      <c r="O153" s="19">
        <v>0.25</v>
      </c>
      <c r="P153" s="19">
        <v>0.2</v>
      </c>
      <c r="Q153" s="19">
        <v>0.21</v>
      </c>
      <c r="R153" s="19">
        <v>0.21</v>
      </c>
      <c r="S153" s="19">
        <v>0.14000000000000001</v>
      </c>
      <c r="T153" s="19">
        <v>0.27</v>
      </c>
    </row>
    <row r="154" spans="2:20">
      <c r="B154" s="9">
        <v>702</v>
      </c>
      <c r="C154" s="19">
        <v>0.39</v>
      </c>
      <c r="D154" s="19">
        <v>0.39</v>
      </c>
      <c r="E154" s="19">
        <v>0.33</v>
      </c>
      <c r="F154" s="19">
        <v>0.27</v>
      </c>
      <c r="G154" s="19">
        <v>0.31</v>
      </c>
      <c r="H154" s="19">
        <v>0.28000000000000003</v>
      </c>
      <c r="I154" s="19">
        <v>0.39</v>
      </c>
      <c r="J154" s="19">
        <v>0.39</v>
      </c>
      <c r="K154" s="19">
        <v>0.32</v>
      </c>
      <c r="L154" s="19">
        <v>0.32</v>
      </c>
      <c r="M154" s="19">
        <v>0.22</v>
      </c>
      <c r="N154" s="19">
        <v>0.35</v>
      </c>
      <c r="O154" s="19">
        <v>0.3</v>
      </c>
      <c r="P154" s="19">
        <v>0.25</v>
      </c>
      <c r="Q154" s="19">
        <v>0.25</v>
      </c>
      <c r="R154" s="19">
        <v>0.25</v>
      </c>
      <c r="S154" s="19">
        <v>0.17</v>
      </c>
      <c r="T154" s="19">
        <v>0.31</v>
      </c>
    </row>
    <row r="155" spans="2:20">
      <c r="B155" s="9">
        <v>703</v>
      </c>
      <c r="C155" s="19">
        <v>0.39</v>
      </c>
      <c r="D155" s="19">
        <v>0.39</v>
      </c>
      <c r="E155" s="19">
        <v>0.33</v>
      </c>
      <c r="F155" s="19">
        <v>0.27</v>
      </c>
      <c r="G155" s="19">
        <v>0.31</v>
      </c>
      <c r="H155" s="19">
        <v>0.27</v>
      </c>
      <c r="I155" s="19">
        <v>0.39</v>
      </c>
      <c r="J155" s="19">
        <v>0.39</v>
      </c>
      <c r="K155" s="19">
        <v>0.33</v>
      </c>
      <c r="L155" s="19">
        <v>0.33</v>
      </c>
      <c r="M155" s="19">
        <v>0.23</v>
      </c>
      <c r="N155" s="19">
        <v>0.35</v>
      </c>
      <c r="O155" s="19">
        <v>0.31</v>
      </c>
      <c r="P155" s="19">
        <v>0.26</v>
      </c>
      <c r="Q155" s="19">
        <v>0.26</v>
      </c>
      <c r="R155" s="19">
        <v>0.26</v>
      </c>
      <c r="S155" s="19">
        <v>0.18</v>
      </c>
      <c r="T155" s="19">
        <v>0.28999999999999998</v>
      </c>
    </row>
    <row r="156" spans="2:20">
      <c r="B156" s="9">
        <v>704</v>
      </c>
      <c r="C156" s="19">
        <v>0.42</v>
      </c>
      <c r="D156" s="19">
        <v>0.42</v>
      </c>
      <c r="E156" s="19">
        <v>0.36</v>
      </c>
      <c r="F156" s="19">
        <v>0.28999999999999998</v>
      </c>
      <c r="G156" s="19">
        <v>0.34</v>
      </c>
      <c r="H156" s="19">
        <v>0.28000000000000003</v>
      </c>
      <c r="I156" s="19">
        <v>0.42</v>
      </c>
      <c r="J156" s="19">
        <v>0.42</v>
      </c>
      <c r="K156" s="19">
        <v>0.37</v>
      </c>
      <c r="L156" s="19">
        <v>0.37</v>
      </c>
      <c r="M156" s="19">
        <v>0.25</v>
      </c>
      <c r="N156" s="19">
        <v>0.38</v>
      </c>
      <c r="O156" s="19">
        <v>0.34</v>
      </c>
      <c r="P156" s="19">
        <v>0.28999999999999998</v>
      </c>
      <c r="Q156" s="19">
        <v>0.28999999999999998</v>
      </c>
      <c r="R156" s="19">
        <v>0.28999999999999998</v>
      </c>
      <c r="S156" s="19">
        <v>0.2</v>
      </c>
      <c r="T156" s="19">
        <v>0.3</v>
      </c>
    </row>
    <row r="157" spans="2:20">
      <c r="B157" s="9">
        <v>705</v>
      </c>
      <c r="C157" s="19">
        <v>0.43</v>
      </c>
      <c r="D157" s="19">
        <v>0.43</v>
      </c>
      <c r="E157" s="19">
        <v>0.37</v>
      </c>
      <c r="F157" s="19">
        <v>0.28999999999999998</v>
      </c>
      <c r="G157" s="19">
        <v>0.34</v>
      </c>
      <c r="H157" s="19">
        <v>0.28000000000000003</v>
      </c>
      <c r="I157" s="19">
        <v>0.43</v>
      </c>
      <c r="J157" s="19">
        <v>0.43</v>
      </c>
      <c r="K157" s="19">
        <v>0.38</v>
      </c>
      <c r="L157" s="19">
        <v>0.38</v>
      </c>
      <c r="M157" s="19">
        <v>0.26</v>
      </c>
      <c r="N157" s="19">
        <v>0.39</v>
      </c>
      <c r="O157" s="19">
        <v>0.35</v>
      </c>
      <c r="P157" s="19">
        <v>0.3</v>
      </c>
      <c r="Q157" s="19">
        <v>0.31</v>
      </c>
      <c r="R157" s="19">
        <v>0.3</v>
      </c>
      <c r="S157" s="19">
        <v>0.22</v>
      </c>
      <c r="T157" s="19">
        <v>0.28999999999999998</v>
      </c>
    </row>
    <row r="158" spans="2:20">
      <c r="B158" s="9">
        <v>706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0.19</v>
      </c>
      <c r="I158" s="19">
        <v>0.31</v>
      </c>
      <c r="J158" s="19">
        <v>0.31</v>
      </c>
      <c r="K158" s="19">
        <v>0.28000000000000003</v>
      </c>
      <c r="L158" s="19">
        <v>0.28000000000000003</v>
      </c>
      <c r="M158" s="19">
        <v>0.19</v>
      </c>
      <c r="N158" s="19">
        <v>0.28000000000000003</v>
      </c>
      <c r="O158" s="19">
        <v>0.26</v>
      </c>
      <c r="P158" s="19">
        <v>0.22</v>
      </c>
      <c r="Q158" s="19">
        <v>0.23</v>
      </c>
      <c r="R158" s="19">
        <v>0.22</v>
      </c>
      <c r="S158" s="19">
        <v>0.16</v>
      </c>
      <c r="T158" s="19">
        <v>0.2</v>
      </c>
    </row>
    <row r="159" spans="2:20">
      <c r="B159" s="9">
        <v>707</v>
      </c>
      <c r="C159" s="19">
        <v>0.31</v>
      </c>
      <c r="D159" s="19">
        <v>0.31</v>
      </c>
      <c r="E159" s="19">
        <v>0.26</v>
      </c>
      <c r="F159" s="19">
        <v>0.21</v>
      </c>
      <c r="G159" s="19">
        <v>0.25</v>
      </c>
      <c r="H159" s="19">
        <v>0.18</v>
      </c>
      <c r="I159" s="19">
        <v>0.31</v>
      </c>
      <c r="J159" s="19">
        <v>0.31</v>
      </c>
      <c r="K159" s="19">
        <v>0.28999999999999998</v>
      </c>
      <c r="L159" s="19">
        <v>0.28999999999999998</v>
      </c>
      <c r="M159" s="19">
        <v>0.2</v>
      </c>
      <c r="N159" s="19">
        <v>0.28000000000000003</v>
      </c>
      <c r="O159" s="19">
        <v>0.26</v>
      </c>
      <c r="P159" s="19">
        <v>0.23</v>
      </c>
      <c r="Q159" s="19">
        <v>0.24</v>
      </c>
      <c r="R159" s="19">
        <v>0.23</v>
      </c>
      <c r="S159" s="19">
        <v>0.16</v>
      </c>
      <c r="T159" s="19">
        <v>0.19</v>
      </c>
    </row>
    <row r="160" spans="2:20">
      <c r="B160" s="9">
        <v>708</v>
      </c>
      <c r="C160" s="19">
        <v>0.28999999999999998</v>
      </c>
      <c r="D160" s="19">
        <v>0.28999999999999998</v>
      </c>
      <c r="E160" s="19">
        <v>0.25</v>
      </c>
      <c r="F160" s="19">
        <v>0.2</v>
      </c>
      <c r="G160" s="19">
        <v>0.23</v>
      </c>
      <c r="H160" s="19">
        <v>0.17</v>
      </c>
      <c r="I160" s="19">
        <v>0.28999999999999998</v>
      </c>
      <c r="J160" s="19">
        <v>0.28999999999999998</v>
      </c>
      <c r="K160" s="19">
        <v>0.27</v>
      </c>
      <c r="L160" s="19">
        <v>0.27</v>
      </c>
      <c r="M160" s="19">
        <v>0.19</v>
      </c>
      <c r="N160" s="19">
        <v>0.27</v>
      </c>
      <c r="O160" s="19">
        <v>0.25</v>
      </c>
      <c r="P160" s="19">
        <v>0.22</v>
      </c>
      <c r="Q160" s="19">
        <v>0.23</v>
      </c>
      <c r="R160" s="19">
        <v>0.22</v>
      </c>
      <c r="S160" s="19">
        <v>0.16</v>
      </c>
      <c r="T160" s="19">
        <v>0.17</v>
      </c>
    </row>
    <row r="161" spans="2:20">
      <c r="B161" s="9">
        <v>709</v>
      </c>
      <c r="C161" s="19">
        <v>0.24</v>
      </c>
      <c r="D161" s="19">
        <v>0.24</v>
      </c>
      <c r="E161" s="19">
        <v>0.2</v>
      </c>
      <c r="F161" s="19">
        <v>0.16</v>
      </c>
      <c r="G161" s="19">
        <v>0.19</v>
      </c>
      <c r="H161" s="19">
        <v>0.13</v>
      </c>
      <c r="I161" s="19">
        <v>0.24</v>
      </c>
      <c r="J161" s="19">
        <v>0.24</v>
      </c>
      <c r="K161" s="19">
        <v>0.23</v>
      </c>
      <c r="L161" s="19">
        <v>0.23</v>
      </c>
      <c r="M161" s="19">
        <v>0.16</v>
      </c>
      <c r="N161" s="19">
        <v>0.22</v>
      </c>
      <c r="O161" s="19">
        <v>0.21</v>
      </c>
      <c r="P161" s="19">
        <v>0.19</v>
      </c>
      <c r="Q161" s="19">
        <v>0.19</v>
      </c>
      <c r="R161" s="19">
        <v>0.18</v>
      </c>
      <c r="S161" s="19">
        <v>0.13</v>
      </c>
      <c r="T161" s="19">
        <v>0.13</v>
      </c>
    </row>
    <row r="162" spans="2:20">
      <c r="B162" s="9">
        <v>710</v>
      </c>
      <c r="C162" s="19">
        <v>0.31</v>
      </c>
      <c r="D162" s="19">
        <v>0.31</v>
      </c>
      <c r="E162" s="19">
        <v>0.26</v>
      </c>
      <c r="F162" s="19">
        <v>0.21</v>
      </c>
      <c r="G162" s="19">
        <v>0.25</v>
      </c>
      <c r="H162" s="19">
        <v>0.16</v>
      </c>
      <c r="I162" s="19">
        <v>0.31</v>
      </c>
      <c r="J162" s="19">
        <v>0.31</v>
      </c>
      <c r="K162" s="19">
        <v>0.3</v>
      </c>
      <c r="L162" s="19">
        <v>0.3</v>
      </c>
      <c r="M162" s="19">
        <v>0.21</v>
      </c>
      <c r="N162" s="19">
        <v>0.28999999999999998</v>
      </c>
      <c r="O162" s="19">
        <v>0.27</v>
      </c>
      <c r="P162" s="19">
        <v>0.25</v>
      </c>
      <c r="Q162" s="19">
        <v>0.25</v>
      </c>
      <c r="R162" s="19">
        <v>0.24</v>
      </c>
      <c r="S162" s="19">
        <v>0.18</v>
      </c>
      <c r="T162" s="19">
        <v>0.16</v>
      </c>
    </row>
    <row r="163" spans="2:20">
      <c r="B163" s="9">
        <v>711</v>
      </c>
      <c r="C163" s="19">
        <v>0.32</v>
      </c>
      <c r="D163" s="19">
        <v>0.32</v>
      </c>
      <c r="E163" s="19">
        <v>0.27</v>
      </c>
      <c r="F163" s="19">
        <v>0.22</v>
      </c>
      <c r="G163" s="19">
        <v>0.26</v>
      </c>
      <c r="H163" s="19">
        <v>0.16</v>
      </c>
      <c r="I163" s="19">
        <v>0.32</v>
      </c>
      <c r="J163" s="19">
        <v>0.32</v>
      </c>
      <c r="K163" s="19">
        <v>0.31</v>
      </c>
      <c r="L163" s="19">
        <v>0.31</v>
      </c>
      <c r="M163" s="19">
        <v>0.22</v>
      </c>
      <c r="N163" s="19">
        <v>0.3</v>
      </c>
      <c r="O163" s="19">
        <v>0.28000000000000003</v>
      </c>
      <c r="P163" s="19">
        <v>0.26</v>
      </c>
      <c r="Q163" s="19">
        <v>0.27</v>
      </c>
      <c r="R163" s="19">
        <v>0.25</v>
      </c>
      <c r="S163" s="19">
        <v>0.19</v>
      </c>
      <c r="T163" s="19">
        <v>0.16</v>
      </c>
    </row>
    <row r="164" spans="2:20">
      <c r="B164" s="9">
        <v>712</v>
      </c>
      <c r="C164" s="19">
        <v>0.37</v>
      </c>
      <c r="D164" s="19">
        <v>0.37</v>
      </c>
      <c r="E164" s="19">
        <v>0.31</v>
      </c>
      <c r="F164" s="19">
        <v>0.25</v>
      </c>
      <c r="G164" s="19">
        <v>0.3</v>
      </c>
      <c r="H164" s="19">
        <v>0.17</v>
      </c>
      <c r="I164" s="19">
        <v>0.37</v>
      </c>
      <c r="J164" s="19">
        <v>0.37</v>
      </c>
      <c r="K164" s="19">
        <v>0.36</v>
      </c>
      <c r="L164" s="19">
        <v>0.36</v>
      </c>
      <c r="M164" s="19">
        <v>0.26</v>
      </c>
      <c r="N164" s="19">
        <v>0.34</v>
      </c>
      <c r="O164" s="19">
        <v>0.33</v>
      </c>
      <c r="P164" s="19">
        <v>0.3</v>
      </c>
      <c r="Q164" s="19">
        <v>0.32</v>
      </c>
      <c r="R164" s="19">
        <v>0.3</v>
      </c>
      <c r="S164" s="19">
        <v>0.22</v>
      </c>
      <c r="T164" s="19">
        <v>0.17</v>
      </c>
    </row>
    <row r="165" spans="2:20">
      <c r="B165" s="9">
        <v>713</v>
      </c>
      <c r="C165" s="19">
        <v>0.45</v>
      </c>
      <c r="D165" s="19">
        <v>0.45</v>
      </c>
      <c r="E165" s="19">
        <v>0.38</v>
      </c>
      <c r="F165" s="19">
        <v>0.31</v>
      </c>
      <c r="G165" s="19">
        <v>0.36</v>
      </c>
      <c r="H165" s="19">
        <v>0.2</v>
      </c>
      <c r="I165" s="19">
        <v>0.45</v>
      </c>
      <c r="J165" s="19">
        <v>0.45</v>
      </c>
      <c r="K165" s="19">
        <v>0.44</v>
      </c>
      <c r="L165" s="19">
        <v>0.44</v>
      </c>
      <c r="M165" s="19">
        <v>0.32</v>
      </c>
      <c r="N165" s="19">
        <v>0.42</v>
      </c>
      <c r="O165" s="19">
        <v>0.4</v>
      </c>
      <c r="P165" s="19">
        <v>0.38</v>
      </c>
      <c r="Q165" s="19">
        <v>0.39</v>
      </c>
      <c r="R165" s="19">
        <v>0.37</v>
      </c>
      <c r="S165" s="19">
        <v>0.28000000000000003</v>
      </c>
      <c r="T165" s="19">
        <v>0.19</v>
      </c>
    </row>
    <row r="166" spans="2:20">
      <c r="B166" s="9">
        <v>714</v>
      </c>
      <c r="C166" s="19">
        <v>0.36</v>
      </c>
      <c r="D166" s="19">
        <v>0.36</v>
      </c>
      <c r="E166" s="19">
        <v>0.31</v>
      </c>
      <c r="F166" s="19">
        <v>0.24</v>
      </c>
      <c r="G166" s="19">
        <v>0.28999999999999998</v>
      </c>
      <c r="H166" s="19">
        <v>0.15</v>
      </c>
      <c r="I166" s="19">
        <v>0.36</v>
      </c>
      <c r="J166" s="19">
        <v>0.36</v>
      </c>
      <c r="K166" s="19">
        <v>0.36</v>
      </c>
      <c r="L166" s="19">
        <v>0.36</v>
      </c>
      <c r="M166" s="19">
        <v>0.26</v>
      </c>
      <c r="N166" s="19">
        <v>0.33</v>
      </c>
      <c r="O166" s="19">
        <v>0.32</v>
      </c>
      <c r="P166" s="19">
        <v>0.31</v>
      </c>
      <c r="Q166" s="19">
        <v>0.32</v>
      </c>
      <c r="R166" s="19">
        <v>0.3</v>
      </c>
      <c r="S166" s="19">
        <v>0.23</v>
      </c>
      <c r="T166" s="19">
        <v>0.15</v>
      </c>
    </row>
    <row r="167" spans="2:20">
      <c r="B167" s="9">
        <v>715</v>
      </c>
      <c r="C167" s="19">
        <v>0.34</v>
      </c>
      <c r="D167" s="19">
        <v>0.34</v>
      </c>
      <c r="E167" s="19">
        <v>0.28999999999999998</v>
      </c>
      <c r="F167" s="19">
        <v>0.23</v>
      </c>
      <c r="G167" s="19">
        <v>0.27</v>
      </c>
      <c r="H167" s="19">
        <v>0.13</v>
      </c>
      <c r="I167" s="19">
        <v>0.33</v>
      </c>
      <c r="J167" s="19">
        <v>0.34</v>
      </c>
      <c r="K167" s="19">
        <v>0.34</v>
      </c>
      <c r="L167" s="19">
        <v>0.34</v>
      </c>
      <c r="M167" s="19">
        <v>0.25</v>
      </c>
      <c r="N167" s="19">
        <v>0.32</v>
      </c>
      <c r="O167" s="19">
        <v>0.31</v>
      </c>
      <c r="P167" s="19">
        <v>0.28999999999999998</v>
      </c>
      <c r="Q167" s="19">
        <v>0.31</v>
      </c>
      <c r="R167" s="19">
        <v>0.28999999999999998</v>
      </c>
      <c r="S167" s="19">
        <v>0.22</v>
      </c>
      <c r="T167" s="19">
        <v>0.13</v>
      </c>
    </row>
    <row r="168" spans="2:20">
      <c r="B168" s="9">
        <v>716</v>
      </c>
      <c r="C168" s="19">
        <v>0.36</v>
      </c>
      <c r="D168" s="19">
        <v>0.36</v>
      </c>
      <c r="E168" s="19">
        <v>0.31</v>
      </c>
      <c r="F168" s="19">
        <v>0.24</v>
      </c>
      <c r="G168" s="19">
        <v>0.28999999999999998</v>
      </c>
      <c r="H168" s="19">
        <v>0.13</v>
      </c>
      <c r="I168" s="19">
        <v>0.35</v>
      </c>
      <c r="J168" s="19">
        <v>0.36</v>
      </c>
      <c r="K168" s="19">
        <v>0.36</v>
      </c>
      <c r="L168" s="19">
        <v>0.36</v>
      </c>
      <c r="M168" s="19">
        <v>0.27</v>
      </c>
      <c r="N168" s="19">
        <v>0.33</v>
      </c>
      <c r="O168" s="19">
        <v>0.33</v>
      </c>
      <c r="P168" s="19">
        <v>0.31</v>
      </c>
      <c r="Q168" s="19">
        <v>0.33</v>
      </c>
      <c r="R168" s="19">
        <v>0.31</v>
      </c>
      <c r="S168" s="19">
        <v>0.24</v>
      </c>
      <c r="T168" s="19">
        <v>0.13</v>
      </c>
    </row>
    <row r="169" spans="2:20">
      <c r="B169" s="9">
        <v>717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>
        <v>0.13</v>
      </c>
      <c r="I169" s="19">
        <v>0.35</v>
      </c>
      <c r="J169" s="19">
        <v>0.36</v>
      </c>
      <c r="K169" s="19">
        <v>0.36</v>
      </c>
      <c r="L169" s="19">
        <v>0.36</v>
      </c>
      <c r="M169" s="19">
        <v>0.28000000000000003</v>
      </c>
      <c r="N169" s="19">
        <v>0.33</v>
      </c>
      <c r="O169" s="19">
        <v>0.33</v>
      </c>
      <c r="P169" s="19">
        <v>0.32</v>
      </c>
      <c r="Q169" s="19">
        <v>0.33</v>
      </c>
      <c r="R169" s="19">
        <v>0.32</v>
      </c>
      <c r="S169" s="19">
        <v>0.25</v>
      </c>
      <c r="T169" s="19">
        <v>0.12</v>
      </c>
    </row>
    <row r="170" spans="2:20">
      <c r="B170" s="9">
        <v>718</v>
      </c>
      <c r="C170" s="19">
        <v>0.36</v>
      </c>
      <c r="D170" s="19">
        <v>0.36</v>
      </c>
      <c r="E170" s="19">
        <v>0.31</v>
      </c>
      <c r="F170" s="19">
        <v>0.24</v>
      </c>
      <c r="G170" s="19">
        <v>0.28999999999999998</v>
      </c>
      <c r="H170" s="19">
        <v>0.12</v>
      </c>
      <c r="I170" s="19">
        <v>0.33</v>
      </c>
      <c r="J170" s="19">
        <v>0.36</v>
      </c>
      <c r="K170" s="19">
        <v>0.36</v>
      </c>
      <c r="L170" s="19">
        <v>0.36</v>
      </c>
      <c r="M170" s="19">
        <v>0.28999999999999998</v>
      </c>
      <c r="N170" s="19">
        <v>0.33</v>
      </c>
      <c r="O170" s="19">
        <v>0.33</v>
      </c>
      <c r="P170" s="19">
        <v>0.32</v>
      </c>
      <c r="Q170" s="19">
        <v>0.34</v>
      </c>
      <c r="R170" s="19">
        <v>0.32</v>
      </c>
      <c r="S170" s="19">
        <v>0.25</v>
      </c>
      <c r="T170" s="19">
        <v>0.11</v>
      </c>
    </row>
    <row r="171" spans="2:20">
      <c r="B171" s="9">
        <v>719</v>
      </c>
      <c r="C171" s="4">
        <v>0.48</v>
      </c>
      <c r="D171" s="4">
        <v>0.48</v>
      </c>
      <c r="E171" s="4">
        <v>0.41</v>
      </c>
      <c r="F171" s="4">
        <v>0.33</v>
      </c>
      <c r="G171" s="4">
        <v>0.38</v>
      </c>
      <c r="H171" s="4">
        <v>0.15</v>
      </c>
      <c r="I171" s="4">
        <v>0.41</v>
      </c>
      <c r="J171" s="4">
        <v>0.48</v>
      </c>
      <c r="K171" s="4">
        <v>0.48</v>
      </c>
      <c r="L171" s="4">
        <v>0.48</v>
      </c>
      <c r="M171" s="4">
        <v>0.4</v>
      </c>
      <c r="N171" s="4">
        <v>0.45</v>
      </c>
      <c r="O171" s="4">
        <v>0.44</v>
      </c>
      <c r="P171" s="4">
        <v>0.43</v>
      </c>
      <c r="Q171" s="4">
        <v>0.45</v>
      </c>
      <c r="R171" s="4">
        <v>0.44</v>
      </c>
      <c r="S171" s="4">
        <v>0.35</v>
      </c>
      <c r="T171" s="4">
        <v>0.13</v>
      </c>
    </row>
    <row r="172" spans="2:20">
      <c r="B172" s="9">
        <v>720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>
        <v>0</v>
      </c>
      <c r="I172" s="4">
        <v>0.27</v>
      </c>
      <c r="J172" s="4">
        <v>0.33</v>
      </c>
      <c r="K172" s="4">
        <v>0.33</v>
      </c>
      <c r="L172" s="4">
        <v>0.33</v>
      </c>
      <c r="M172" s="4">
        <v>0.28000000000000003</v>
      </c>
      <c r="N172" s="4">
        <v>0.31</v>
      </c>
      <c r="O172" s="4">
        <v>0.31</v>
      </c>
      <c r="P172" s="4">
        <v>0.3</v>
      </c>
      <c r="Q172" s="4">
        <v>0.31</v>
      </c>
      <c r="R172" s="4">
        <v>0.31</v>
      </c>
      <c r="S172" s="4">
        <v>0.24</v>
      </c>
      <c r="T172" s="4">
        <v>0.08</v>
      </c>
    </row>
    <row r="173" spans="2:20">
      <c r="B173" s="9">
        <v>721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>
        <v>0.2</v>
      </c>
      <c r="J173" s="4">
        <v>0.27</v>
      </c>
      <c r="K173" s="4">
        <v>0.27</v>
      </c>
      <c r="L173" s="4">
        <v>0.27</v>
      </c>
      <c r="M173" s="4">
        <v>0.23</v>
      </c>
      <c r="N173" s="4">
        <v>0.25</v>
      </c>
      <c r="O173" s="4">
        <v>0.25</v>
      </c>
      <c r="P173" s="4">
        <v>0.24</v>
      </c>
      <c r="Q173" s="4">
        <v>0.26</v>
      </c>
      <c r="R173" s="4">
        <v>0.25</v>
      </c>
      <c r="S173" s="4">
        <v>0.2</v>
      </c>
      <c r="T173" s="4">
        <v>0.06</v>
      </c>
    </row>
    <row r="174" spans="2:20">
      <c r="B174" s="9">
        <v>722</v>
      </c>
      <c r="C174" s="4">
        <v>0.39</v>
      </c>
      <c r="D174" s="4">
        <v>0.39</v>
      </c>
      <c r="E174" s="4">
        <v>0.33</v>
      </c>
      <c r="F174" s="4">
        <v>0.27</v>
      </c>
      <c r="G174" s="4">
        <v>0.31</v>
      </c>
      <c r="H174" s="4" t="s">
        <v>13</v>
      </c>
      <c r="I174" s="4">
        <v>0.28000000000000003</v>
      </c>
      <c r="J174" s="4">
        <v>0.39</v>
      </c>
      <c r="K174" s="4">
        <v>0.39</v>
      </c>
      <c r="L174" s="4">
        <v>0.39</v>
      </c>
      <c r="M174" s="4">
        <v>0.35</v>
      </c>
      <c r="N174" s="4">
        <v>0.36</v>
      </c>
      <c r="O174" s="4">
        <v>0.36</v>
      </c>
      <c r="P174" s="4">
        <v>0.36</v>
      </c>
      <c r="Q174" s="4">
        <v>0.37</v>
      </c>
      <c r="R174" s="4">
        <v>0.37</v>
      </c>
      <c r="S174" s="4">
        <v>0.3</v>
      </c>
      <c r="T174" s="4">
        <v>0.08</v>
      </c>
    </row>
    <row r="175" spans="2:20">
      <c r="B175" s="9">
        <v>723</v>
      </c>
      <c r="C175" s="4">
        <v>0.38</v>
      </c>
      <c r="D175" s="4">
        <v>0.38</v>
      </c>
      <c r="E175" s="4">
        <v>0.32</v>
      </c>
      <c r="F175" s="4">
        <v>0.26</v>
      </c>
      <c r="G175" s="4">
        <v>0.3</v>
      </c>
      <c r="H175" s="4" t="s">
        <v>13</v>
      </c>
      <c r="I175" s="4">
        <v>0.25</v>
      </c>
      <c r="J175" s="4">
        <v>0.38</v>
      </c>
      <c r="K175" s="4">
        <v>0.38</v>
      </c>
      <c r="L175" s="4">
        <v>0.38</v>
      </c>
      <c r="M175" s="4">
        <v>0.34</v>
      </c>
      <c r="N175" s="4">
        <v>0.35</v>
      </c>
      <c r="O175" s="4">
        <v>0.35</v>
      </c>
      <c r="P175" s="4">
        <v>0.35</v>
      </c>
      <c r="Q175" s="4">
        <v>0.36</v>
      </c>
      <c r="R175" s="4">
        <v>0.37</v>
      </c>
      <c r="S175" s="4">
        <v>0.3</v>
      </c>
      <c r="T175" s="4">
        <v>0.08</v>
      </c>
    </row>
    <row r="176" spans="2:20">
      <c r="B176" s="9">
        <v>724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0.21</v>
      </c>
      <c r="J176" s="4">
        <v>0.34</v>
      </c>
      <c r="K176" s="4">
        <v>0.34</v>
      </c>
      <c r="L176" s="4">
        <v>0.34</v>
      </c>
      <c r="M176" s="4">
        <v>0.31</v>
      </c>
      <c r="N176" s="4">
        <v>0.32</v>
      </c>
      <c r="O176" s="4">
        <v>0.32</v>
      </c>
      <c r="P176" s="4">
        <v>0.31</v>
      </c>
      <c r="Q176" s="4">
        <v>0.32</v>
      </c>
      <c r="R176" s="4">
        <v>0.33</v>
      </c>
      <c r="S176" s="4">
        <v>0.27</v>
      </c>
      <c r="T176" s="4">
        <v>0.06</v>
      </c>
    </row>
    <row r="177" spans="2:20">
      <c r="B177" s="9">
        <v>725</v>
      </c>
      <c r="C177" s="4">
        <v>0.28999999999999998</v>
      </c>
      <c r="D177" s="4">
        <v>0.28999999999999998</v>
      </c>
      <c r="E177" s="4">
        <v>0.25</v>
      </c>
      <c r="F177" s="4">
        <v>0.2</v>
      </c>
      <c r="G177" s="4">
        <v>0.23</v>
      </c>
      <c r="H177" s="4" t="s">
        <v>13</v>
      </c>
      <c r="I177" s="4">
        <v>0.17</v>
      </c>
      <c r="J177" s="4">
        <v>0.28000000000000003</v>
      </c>
      <c r="K177" s="4">
        <v>0.28999999999999998</v>
      </c>
      <c r="L177" s="4">
        <v>0.28999999999999998</v>
      </c>
      <c r="M177" s="4">
        <v>0.27</v>
      </c>
      <c r="N177" s="4">
        <v>0.27</v>
      </c>
      <c r="O177" s="4">
        <v>0.27</v>
      </c>
      <c r="P177" s="4">
        <v>0.27</v>
      </c>
      <c r="Q177" s="4">
        <v>0.28000000000000003</v>
      </c>
      <c r="R177" s="4">
        <v>0.28999999999999998</v>
      </c>
      <c r="S177" s="4">
        <v>0.24</v>
      </c>
      <c r="T177" s="4">
        <v>0</v>
      </c>
    </row>
    <row r="178" spans="2:20">
      <c r="B178" s="9">
        <v>726</v>
      </c>
      <c r="C178" s="4">
        <v>0.22</v>
      </c>
      <c r="D178" s="4">
        <v>0.22</v>
      </c>
      <c r="E178" s="4">
        <v>0.19</v>
      </c>
      <c r="F178" s="4">
        <v>0.15</v>
      </c>
      <c r="G178" s="4">
        <v>0.18</v>
      </c>
      <c r="H178" s="4" t="s">
        <v>13</v>
      </c>
      <c r="I178" s="4">
        <v>0.12</v>
      </c>
      <c r="J178" s="4">
        <v>0.21</v>
      </c>
      <c r="K178" s="4">
        <v>0.22</v>
      </c>
      <c r="L178" s="4">
        <v>0.22</v>
      </c>
      <c r="M178" s="4">
        <v>0.21</v>
      </c>
      <c r="N178" s="4">
        <v>0.2</v>
      </c>
      <c r="O178" s="4">
        <v>0.2</v>
      </c>
      <c r="P178" s="4">
        <v>0.2</v>
      </c>
      <c r="Q178" s="4">
        <v>0.21</v>
      </c>
      <c r="R178" s="4">
        <v>0.22</v>
      </c>
      <c r="S178" s="4">
        <v>0.18</v>
      </c>
      <c r="T178" s="4" t="s">
        <v>13</v>
      </c>
    </row>
    <row r="179" spans="2:20">
      <c r="B179" s="9">
        <v>727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>
        <v>0.15</v>
      </c>
      <c r="J179" s="4">
        <v>0.28999999999999998</v>
      </c>
      <c r="K179" s="4">
        <v>0.31</v>
      </c>
      <c r="L179" s="4">
        <v>0.31</v>
      </c>
      <c r="M179" s="4">
        <v>0.3</v>
      </c>
      <c r="N179" s="4">
        <v>0.28999999999999998</v>
      </c>
      <c r="O179" s="4">
        <v>0.28999999999999998</v>
      </c>
      <c r="P179" s="4">
        <v>0.28999999999999998</v>
      </c>
      <c r="Q179" s="4">
        <v>0.28999999999999998</v>
      </c>
      <c r="R179" s="4">
        <v>0.31</v>
      </c>
      <c r="S179" s="4">
        <v>0.26</v>
      </c>
      <c r="T179" s="4" t="s">
        <v>13</v>
      </c>
    </row>
    <row r="180" spans="2:20">
      <c r="B180" s="9">
        <v>728</v>
      </c>
      <c r="C180" s="4">
        <v>0.28000000000000003</v>
      </c>
      <c r="D180" s="4">
        <v>0.28000000000000003</v>
      </c>
      <c r="E180" s="4">
        <v>0.24</v>
      </c>
      <c r="F180" s="4">
        <v>0.19</v>
      </c>
      <c r="G180" s="4">
        <v>0.22</v>
      </c>
      <c r="H180" s="4" t="s">
        <v>13</v>
      </c>
      <c r="I180" s="4">
        <v>0.12</v>
      </c>
      <c r="J180" s="4">
        <v>0.25</v>
      </c>
      <c r="K180" s="4">
        <v>0.28000000000000003</v>
      </c>
      <c r="L180" s="4">
        <v>0.28000000000000003</v>
      </c>
      <c r="M180" s="4">
        <v>0.27</v>
      </c>
      <c r="N180" s="4">
        <v>0.26</v>
      </c>
      <c r="O180" s="4">
        <v>0.26</v>
      </c>
      <c r="P180" s="4">
        <v>0.26</v>
      </c>
      <c r="Q180" s="4">
        <v>0.27</v>
      </c>
      <c r="R180" s="4">
        <v>0.28000000000000003</v>
      </c>
      <c r="S180" s="4">
        <v>0.24</v>
      </c>
      <c r="T180" s="4" t="s">
        <v>13</v>
      </c>
    </row>
    <row r="181" spans="2:20">
      <c r="B181" s="9">
        <v>729</v>
      </c>
      <c r="C181" s="19">
        <v>0.26</v>
      </c>
      <c r="D181" s="19">
        <v>0.26</v>
      </c>
      <c r="E181" s="19">
        <v>0.22</v>
      </c>
      <c r="F181" s="19">
        <v>0.18</v>
      </c>
      <c r="G181" s="19">
        <v>0.21</v>
      </c>
      <c r="H181" s="19" t="s">
        <v>13</v>
      </c>
      <c r="I181" s="19">
        <v>0.1</v>
      </c>
      <c r="J181" s="19">
        <v>0.21</v>
      </c>
      <c r="K181" s="19">
        <v>0.26</v>
      </c>
      <c r="L181" s="19">
        <v>0.26</v>
      </c>
      <c r="M181" s="19">
        <v>0.25</v>
      </c>
      <c r="N181" s="19">
        <v>0.24</v>
      </c>
      <c r="O181" s="19">
        <v>0.24</v>
      </c>
      <c r="P181" s="19">
        <v>0.24</v>
      </c>
      <c r="Q181" s="19">
        <v>0.25</v>
      </c>
      <c r="R181" s="19">
        <v>0.26</v>
      </c>
      <c r="S181" s="19">
        <v>0.23</v>
      </c>
      <c r="T181" s="4" t="s">
        <v>13</v>
      </c>
    </row>
    <row r="182" spans="2:20">
      <c r="B182" s="9">
        <v>730</v>
      </c>
      <c r="C182" s="19">
        <v>0.3</v>
      </c>
      <c r="D182" s="19">
        <v>0.3</v>
      </c>
      <c r="E182" s="19">
        <v>0.26</v>
      </c>
      <c r="F182" s="19">
        <v>0.2</v>
      </c>
      <c r="G182" s="19">
        <v>0.24</v>
      </c>
      <c r="H182" s="19" t="s">
        <v>13</v>
      </c>
      <c r="I182" s="19">
        <v>0.11</v>
      </c>
      <c r="J182" s="19">
        <v>0.23</v>
      </c>
      <c r="K182" s="19">
        <v>0.3</v>
      </c>
      <c r="L182" s="19">
        <v>0.3</v>
      </c>
      <c r="M182" s="19">
        <v>0.28999999999999998</v>
      </c>
      <c r="N182" s="19">
        <v>0.28000000000000003</v>
      </c>
      <c r="O182" s="19">
        <v>0.28000000000000003</v>
      </c>
      <c r="P182" s="19">
        <v>0.28000000000000003</v>
      </c>
      <c r="Q182" s="19">
        <v>0.28000000000000003</v>
      </c>
      <c r="R182" s="19">
        <v>0.3</v>
      </c>
      <c r="S182" s="19">
        <v>0.27</v>
      </c>
      <c r="T182" s="4" t="s">
        <v>13</v>
      </c>
    </row>
    <row r="183" spans="2:20">
      <c r="B183" s="9">
        <v>731</v>
      </c>
      <c r="C183" s="19">
        <v>0.35</v>
      </c>
      <c r="D183" s="19">
        <v>0.35</v>
      </c>
      <c r="E183" s="19">
        <v>0.3</v>
      </c>
      <c r="F183" s="19">
        <v>0.24</v>
      </c>
      <c r="G183" s="19">
        <v>0.28000000000000003</v>
      </c>
      <c r="H183" s="19" t="s">
        <v>13</v>
      </c>
      <c r="I183" s="19">
        <v>0.11</v>
      </c>
      <c r="J183" s="19">
        <v>0.25</v>
      </c>
      <c r="K183" s="19">
        <v>0.35</v>
      </c>
      <c r="L183" s="19">
        <v>0.35</v>
      </c>
      <c r="M183" s="19">
        <v>0.35</v>
      </c>
      <c r="N183" s="19">
        <v>0.32</v>
      </c>
      <c r="O183" s="19">
        <v>0.33</v>
      </c>
      <c r="P183" s="19">
        <v>0.33</v>
      </c>
      <c r="Q183" s="19">
        <v>0.33</v>
      </c>
      <c r="R183" s="19">
        <v>0.35</v>
      </c>
      <c r="S183" s="19">
        <v>0.32</v>
      </c>
      <c r="T183" s="4" t="s">
        <v>13</v>
      </c>
    </row>
    <row r="184" spans="2:20">
      <c r="B184" s="9">
        <v>801</v>
      </c>
      <c r="C184" s="19">
        <v>0.37</v>
      </c>
      <c r="D184" s="19">
        <v>0.37</v>
      </c>
      <c r="E184" s="19">
        <v>0.31</v>
      </c>
      <c r="F184" s="19">
        <v>0.25</v>
      </c>
      <c r="G184" s="19">
        <v>0.3</v>
      </c>
      <c r="H184" s="19" t="s">
        <v>13</v>
      </c>
      <c r="I184" s="19">
        <v>0</v>
      </c>
      <c r="J184" s="19">
        <v>0.25</v>
      </c>
      <c r="K184" s="19">
        <v>0.37</v>
      </c>
      <c r="L184" s="19">
        <v>0.37</v>
      </c>
      <c r="M184" s="19">
        <v>0.37</v>
      </c>
      <c r="N184" s="19">
        <v>0.34</v>
      </c>
      <c r="O184" s="19">
        <v>0.34</v>
      </c>
      <c r="P184" s="19">
        <v>0.34</v>
      </c>
      <c r="Q184" s="19">
        <v>0.35</v>
      </c>
      <c r="R184" s="19">
        <v>0.37</v>
      </c>
      <c r="S184" s="19">
        <v>0.35</v>
      </c>
      <c r="T184" s="4" t="s">
        <v>13</v>
      </c>
    </row>
    <row r="185" spans="2:20">
      <c r="B185" s="9">
        <v>802</v>
      </c>
      <c r="C185" s="19">
        <v>0.3</v>
      </c>
      <c r="D185" s="19">
        <v>0.3</v>
      </c>
      <c r="E185" s="19">
        <v>0.26</v>
      </c>
      <c r="F185" s="19">
        <v>0.2</v>
      </c>
      <c r="G185" s="19">
        <v>0.24</v>
      </c>
      <c r="H185" s="19" t="s">
        <v>13</v>
      </c>
      <c r="I185" s="19" t="s">
        <v>13</v>
      </c>
      <c r="J185" s="19">
        <v>0.19</v>
      </c>
      <c r="K185" s="19">
        <v>0.3</v>
      </c>
      <c r="L185" s="19">
        <v>0.3</v>
      </c>
      <c r="M185" s="19">
        <v>0.3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0.3</v>
      </c>
      <c r="S185" s="19">
        <v>0.28999999999999998</v>
      </c>
      <c r="T185" s="4" t="s">
        <v>13</v>
      </c>
    </row>
    <row r="186" spans="2:20">
      <c r="B186" s="9">
        <v>803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0.21</v>
      </c>
      <c r="K186" s="4">
        <v>0.36</v>
      </c>
      <c r="L186" s="4">
        <v>0.36</v>
      </c>
      <c r="M186" s="4">
        <v>0.36</v>
      </c>
      <c r="N186" s="4">
        <v>0.33</v>
      </c>
      <c r="O186" s="4">
        <v>0.33</v>
      </c>
      <c r="P186" s="4">
        <v>0.33</v>
      </c>
      <c r="Q186" s="4">
        <v>0.34</v>
      </c>
      <c r="R186" s="4">
        <v>0.36</v>
      </c>
      <c r="S186" s="4">
        <v>0.35</v>
      </c>
      <c r="T186" s="4" t="s">
        <v>13</v>
      </c>
    </row>
    <row r="187" spans="2:20">
      <c r="B187" s="9">
        <v>804</v>
      </c>
      <c r="C187" s="4">
        <v>0.34</v>
      </c>
      <c r="D187" s="4">
        <v>0.34</v>
      </c>
      <c r="E187" s="4">
        <v>0.28999999999999998</v>
      </c>
      <c r="F187" s="4">
        <v>0.23</v>
      </c>
      <c r="G187" s="4">
        <v>0.27</v>
      </c>
      <c r="H187" s="4" t="s">
        <v>13</v>
      </c>
      <c r="I187" s="4" t="s">
        <v>13</v>
      </c>
      <c r="J187" s="4">
        <v>0.18</v>
      </c>
      <c r="K187" s="4">
        <v>0.34</v>
      </c>
      <c r="L187" s="4">
        <v>0.34</v>
      </c>
      <c r="M187" s="4">
        <v>0.34</v>
      </c>
      <c r="N187" s="4">
        <v>0.31</v>
      </c>
      <c r="O187" s="4">
        <v>0.32</v>
      </c>
      <c r="P187" s="4">
        <v>0.32</v>
      </c>
      <c r="Q187" s="4">
        <v>0.32</v>
      </c>
      <c r="R187" s="4">
        <v>0.34</v>
      </c>
      <c r="S187" s="4">
        <v>0.33</v>
      </c>
      <c r="T187" s="4" t="s">
        <v>13</v>
      </c>
    </row>
    <row r="188" spans="2:20">
      <c r="B188" s="9">
        <v>805</v>
      </c>
      <c r="C188" s="4">
        <v>0.32</v>
      </c>
      <c r="D188" s="4">
        <v>0.32</v>
      </c>
      <c r="E188" s="4">
        <v>0.27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0.16</v>
      </c>
      <c r="K188" s="4">
        <v>0.32</v>
      </c>
      <c r="L188" s="4">
        <v>0.32</v>
      </c>
      <c r="M188" s="4">
        <v>0.32</v>
      </c>
      <c r="N188" s="4">
        <v>0.28999999999999998</v>
      </c>
      <c r="O188" s="4">
        <v>0.3</v>
      </c>
      <c r="P188" s="4">
        <v>0.3</v>
      </c>
      <c r="Q188" s="4">
        <v>0.3</v>
      </c>
      <c r="R188" s="4">
        <v>0.32</v>
      </c>
      <c r="S188" s="4">
        <v>0.32</v>
      </c>
      <c r="T188" s="4" t="s">
        <v>13</v>
      </c>
    </row>
    <row r="189" spans="2:20">
      <c r="B189" s="9">
        <v>806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0.15</v>
      </c>
      <c r="K189" s="4">
        <v>0.34</v>
      </c>
      <c r="L189" s="4">
        <v>0.34</v>
      </c>
      <c r="M189" s="4">
        <v>0.34</v>
      </c>
      <c r="N189" s="4">
        <v>0.31</v>
      </c>
      <c r="O189" s="4">
        <v>0.32</v>
      </c>
      <c r="P189" s="4">
        <v>0.32</v>
      </c>
      <c r="Q189" s="4">
        <v>0.32</v>
      </c>
      <c r="R189" s="4">
        <v>0.34</v>
      </c>
      <c r="S189" s="4">
        <v>0.34</v>
      </c>
      <c r="T189" s="4" t="s">
        <v>13</v>
      </c>
    </row>
    <row r="190" spans="2:20">
      <c r="B190" s="9">
        <v>807</v>
      </c>
      <c r="C190" s="4">
        <v>0.32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>
        <v>0.13</v>
      </c>
      <c r="K190" s="4">
        <v>0.32</v>
      </c>
      <c r="L190" s="4">
        <v>0.32</v>
      </c>
      <c r="M190" s="4">
        <v>0.32</v>
      </c>
      <c r="N190" s="4">
        <v>0.28999999999999998</v>
      </c>
      <c r="O190" s="4">
        <v>0.3</v>
      </c>
      <c r="P190" s="4">
        <v>0.3</v>
      </c>
      <c r="Q190" s="4">
        <v>0.3</v>
      </c>
      <c r="R190" s="4">
        <v>0.32</v>
      </c>
      <c r="S190" s="4">
        <v>0.32</v>
      </c>
      <c r="T190" s="4" t="s">
        <v>13</v>
      </c>
    </row>
    <row r="191" spans="2:20">
      <c r="B191" s="9">
        <v>808</v>
      </c>
      <c r="C191" s="4">
        <v>0.26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>
        <v>0.09</v>
      </c>
      <c r="K191" s="4">
        <v>0.26</v>
      </c>
      <c r="L191" s="4">
        <v>0.26</v>
      </c>
      <c r="M191" s="4">
        <v>0.26</v>
      </c>
      <c r="N191" s="4">
        <v>0.23</v>
      </c>
      <c r="O191" s="4">
        <v>0.24</v>
      </c>
      <c r="P191" s="4">
        <v>0.24</v>
      </c>
      <c r="Q191" s="4">
        <v>0.25</v>
      </c>
      <c r="R191" s="4">
        <v>0.26</v>
      </c>
      <c r="S191" s="4">
        <v>0.26</v>
      </c>
      <c r="T191" s="4" t="s">
        <v>13</v>
      </c>
    </row>
    <row r="192" spans="2:20">
      <c r="B192" s="9">
        <v>809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>
        <v>7.0000000000000007E-2</v>
      </c>
      <c r="K192" s="4">
        <v>0.22</v>
      </c>
      <c r="L192" s="4">
        <v>0.22</v>
      </c>
      <c r="M192" s="4">
        <v>0.22</v>
      </c>
      <c r="N192" s="4">
        <v>0.2</v>
      </c>
      <c r="O192" s="4">
        <v>0.2</v>
      </c>
      <c r="P192" s="4">
        <v>0.2</v>
      </c>
      <c r="Q192" s="4">
        <v>0.21</v>
      </c>
      <c r="R192" s="4">
        <v>0.22</v>
      </c>
      <c r="S192" s="4">
        <v>0.22</v>
      </c>
      <c r="T192" s="4" t="s">
        <v>13</v>
      </c>
    </row>
    <row r="193" spans="2:20">
      <c r="B193" s="9">
        <v>810</v>
      </c>
      <c r="C193" s="4">
        <v>0.31</v>
      </c>
      <c r="D193" s="4">
        <v>0.31</v>
      </c>
      <c r="E193" s="4">
        <v>0.26</v>
      </c>
      <c r="F193" s="4">
        <v>0.21</v>
      </c>
      <c r="G193" s="4">
        <v>0.25</v>
      </c>
      <c r="H193" s="4" t="s">
        <v>13</v>
      </c>
      <c r="I193" s="4" t="s">
        <v>13</v>
      </c>
      <c r="J193" s="4">
        <v>0</v>
      </c>
      <c r="K193" s="4">
        <v>0.31</v>
      </c>
      <c r="L193" s="4">
        <v>0.31</v>
      </c>
      <c r="M193" s="4">
        <v>0.31</v>
      </c>
      <c r="N193" s="4">
        <v>0.27</v>
      </c>
      <c r="O193" s="4">
        <v>0.28999999999999998</v>
      </c>
      <c r="P193" s="4">
        <v>0.28999999999999998</v>
      </c>
      <c r="Q193" s="4">
        <v>0.28999999999999998</v>
      </c>
      <c r="R193" s="4">
        <v>0.31</v>
      </c>
      <c r="S193" s="4">
        <v>0.31</v>
      </c>
      <c r="T193" s="4" t="s">
        <v>13</v>
      </c>
    </row>
    <row r="194" spans="2:20">
      <c r="B194" s="9">
        <v>811</v>
      </c>
      <c r="C194" s="4">
        <v>0.35</v>
      </c>
      <c r="D194" s="4">
        <v>0.35</v>
      </c>
      <c r="E194" s="4">
        <v>0.3</v>
      </c>
      <c r="F194" s="4">
        <v>0.24</v>
      </c>
      <c r="G194" s="4">
        <v>0.28000000000000003</v>
      </c>
      <c r="H194" s="4" t="s">
        <v>13</v>
      </c>
      <c r="I194" s="4" t="s">
        <v>13</v>
      </c>
      <c r="J194" s="4" t="s">
        <v>13</v>
      </c>
      <c r="K194" s="4">
        <v>0.35</v>
      </c>
      <c r="L194" s="4">
        <v>0.35</v>
      </c>
      <c r="M194" s="4">
        <v>0.35</v>
      </c>
      <c r="N194" s="4">
        <v>0.31</v>
      </c>
      <c r="O194" s="4">
        <v>0.32</v>
      </c>
      <c r="P194" s="4">
        <v>0.33</v>
      </c>
      <c r="Q194" s="4">
        <v>0.32</v>
      </c>
      <c r="R194" s="4">
        <v>0.35</v>
      </c>
      <c r="S194" s="4">
        <v>0.35</v>
      </c>
      <c r="T194" s="4" t="s">
        <v>13</v>
      </c>
    </row>
    <row r="195" spans="2:20">
      <c r="B195" s="9">
        <v>812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0.31</v>
      </c>
      <c r="L195" s="4">
        <v>0.31</v>
      </c>
      <c r="M195" s="4">
        <v>0.31</v>
      </c>
      <c r="N195" s="4">
        <v>0.27</v>
      </c>
      <c r="O195" s="4">
        <v>0.28999999999999998</v>
      </c>
      <c r="P195" s="4">
        <v>0.28999999999999998</v>
      </c>
      <c r="Q195" s="4">
        <v>0.28000000000000003</v>
      </c>
      <c r="R195" s="4">
        <v>0.31</v>
      </c>
      <c r="S195" s="4">
        <v>0.31</v>
      </c>
      <c r="T195" s="4" t="s">
        <v>13</v>
      </c>
    </row>
    <row r="196" spans="2:20">
      <c r="B196" s="9">
        <v>813</v>
      </c>
      <c r="C196" s="4">
        <v>0.33</v>
      </c>
      <c r="D196" s="4">
        <v>0.33</v>
      </c>
      <c r="E196" s="4">
        <v>0.28000000000000003</v>
      </c>
      <c r="F196" s="4">
        <v>0.22</v>
      </c>
      <c r="G196" s="4">
        <v>0.26</v>
      </c>
      <c r="H196" s="4" t="s">
        <v>13</v>
      </c>
      <c r="I196" s="4" t="s">
        <v>13</v>
      </c>
      <c r="J196" s="4" t="s">
        <v>13</v>
      </c>
      <c r="K196" s="4">
        <v>0.33</v>
      </c>
      <c r="L196" s="4">
        <v>0.33</v>
      </c>
      <c r="M196" s="4">
        <v>0.33</v>
      </c>
      <c r="N196" s="4">
        <v>0.28999999999999998</v>
      </c>
      <c r="O196" s="4">
        <v>0.3</v>
      </c>
      <c r="P196" s="4">
        <v>0.31</v>
      </c>
      <c r="Q196" s="4">
        <v>0.3</v>
      </c>
      <c r="R196" s="4">
        <v>0.33</v>
      </c>
      <c r="S196" s="4">
        <v>0.33</v>
      </c>
      <c r="T196" s="4" t="s">
        <v>13</v>
      </c>
    </row>
    <row r="197" spans="2:20">
      <c r="B197" s="9">
        <v>814</v>
      </c>
      <c r="C197" s="4">
        <v>0.34</v>
      </c>
      <c r="D197" s="4">
        <v>0.34</v>
      </c>
      <c r="E197" s="4">
        <v>0.28999999999999998</v>
      </c>
      <c r="F197" s="4">
        <v>0.23</v>
      </c>
      <c r="G197" s="4">
        <v>0.27</v>
      </c>
      <c r="H197" s="4" t="s">
        <v>13</v>
      </c>
      <c r="I197" s="4" t="s">
        <v>13</v>
      </c>
      <c r="J197" s="4" t="s">
        <v>13</v>
      </c>
      <c r="K197" s="4">
        <v>0.34</v>
      </c>
      <c r="L197" s="4">
        <v>0.34</v>
      </c>
      <c r="M197" s="4">
        <v>0.34</v>
      </c>
      <c r="N197" s="4">
        <v>0.28999999999999998</v>
      </c>
      <c r="O197" s="4">
        <v>0.31</v>
      </c>
      <c r="P197" s="4">
        <v>0.32</v>
      </c>
      <c r="Q197" s="4">
        <v>0.3</v>
      </c>
      <c r="R197" s="4">
        <v>0.34</v>
      </c>
      <c r="S197" s="4">
        <v>0.34</v>
      </c>
      <c r="T197" s="4" t="s">
        <v>13</v>
      </c>
    </row>
    <row r="198" spans="2:20">
      <c r="B198" s="9">
        <v>815</v>
      </c>
      <c r="C198" s="4">
        <v>0.36</v>
      </c>
      <c r="D198" s="4">
        <v>0.36</v>
      </c>
      <c r="E198" s="4">
        <v>0.31</v>
      </c>
      <c r="F198" s="4">
        <v>0.24</v>
      </c>
      <c r="G198" s="4">
        <v>0.28999999999999998</v>
      </c>
      <c r="H198" s="4" t="s">
        <v>13</v>
      </c>
      <c r="I198" s="4" t="s">
        <v>13</v>
      </c>
      <c r="J198" s="4" t="s">
        <v>13</v>
      </c>
      <c r="K198" s="4">
        <v>0.35</v>
      </c>
      <c r="L198" s="4">
        <v>0.35</v>
      </c>
      <c r="M198" s="4">
        <v>0.36</v>
      </c>
      <c r="N198" s="4">
        <v>0.31</v>
      </c>
      <c r="O198" s="4">
        <v>0.33</v>
      </c>
      <c r="P198" s="4">
        <v>0.33</v>
      </c>
      <c r="Q198" s="4">
        <v>0.31</v>
      </c>
      <c r="R198" s="4">
        <v>0.36</v>
      </c>
      <c r="S198" s="4">
        <v>0.36</v>
      </c>
      <c r="T198" s="4" t="s">
        <v>13</v>
      </c>
    </row>
    <row r="199" spans="2:20">
      <c r="B199" s="9">
        <v>816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0.27</v>
      </c>
      <c r="M199" s="4">
        <v>0.28000000000000003</v>
      </c>
      <c r="N199" s="4">
        <v>0.24</v>
      </c>
      <c r="O199" s="4">
        <v>0.25</v>
      </c>
      <c r="P199" s="4">
        <v>0.26</v>
      </c>
      <c r="Q199" s="4">
        <v>0.23</v>
      </c>
      <c r="R199" s="4">
        <v>0.28000000000000003</v>
      </c>
      <c r="S199" s="4">
        <v>0.28000000000000003</v>
      </c>
      <c r="T199" s="4" t="s">
        <v>13</v>
      </c>
    </row>
    <row r="200" spans="2:20">
      <c r="B200" s="9">
        <v>817</v>
      </c>
      <c r="C200" s="4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0.31</v>
      </c>
      <c r="L200" s="4">
        <v>0.31</v>
      </c>
      <c r="M200" s="4">
        <v>0.32</v>
      </c>
      <c r="N200" s="4">
        <v>0.27</v>
      </c>
      <c r="O200" s="4">
        <v>0.28999999999999998</v>
      </c>
      <c r="P200" s="4">
        <v>0.28999999999999998</v>
      </c>
      <c r="Q200" s="4">
        <v>0.26</v>
      </c>
      <c r="R200" s="4">
        <v>0.31</v>
      </c>
      <c r="S200" s="4">
        <v>0.32</v>
      </c>
      <c r="T200" s="4" t="s">
        <v>13</v>
      </c>
    </row>
    <row r="201" spans="2:20">
      <c r="B201" s="9">
        <v>818</v>
      </c>
      <c r="C201" s="4">
        <v>0.39</v>
      </c>
      <c r="D201" s="4">
        <v>0.39</v>
      </c>
      <c r="E201" s="4">
        <v>0.33</v>
      </c>
      <c r="F201" s="4">
        <v>0.27</v>
      </c>
      <c r="G201" s="4">
        <v>0.31</v>
      </c>
      <c r="H201" s="4" t="s">
        <v>13</v>
      </c>
      <c r="I201" s="4" t="s">
        <v>13</v>
      </c>
      <c r="J201" s="4" t="s">
        <v>13</v>
      </c>
      <c r="K201" s="4">
        <v>0.38</v>
      </c>
      <c r="L201" s="4">
        <v>0.38</v>
      </c>
      <c r="M201" s="4">
        <v>0.39</v>
      </c>
      <c r="N201" s="4">
        <v>0.32</v>
      </c>
      <c r="O201" s="4">
        <v>0.35</v>
      </c>
      <c r="P201" s="4">
        <v>0.36</v>
      </c>
      <c r="Q201" s="4">
        <v>0.31</v>
      </c>
      <c r="R201" s="4">
        <v>0.38</v>
      </c>
      <c r="S201" s="4">
        <v>0.39</v>
      </c>
      <c r="T201" s="4" t="s">
        <v>13</v>
      </c>
    </row>
    <row r="202" spans="2:20">
      <c r="B202" s="9">
        <v>819</v>
      </c>
      <c r="C202" s="4">
        <v>0.32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0.31</v>
      </c>
      <c r="L202" s="4">
        <v>0.31</v>
      </c>
      <c r="M202" s="4">
        <v>0.32</v>
      </c>
      <c r="N202" s="4">
        <v>0.26</v>
      </c>
      <c r="O202" s="4">
        <v>0.28999999999999998</v>
      </c>
      <c r="P202" s="4">
        <v>0.28999999999999998</v>
      </c>
      <c r="Q202" s="4">
        <v>0.24</v>
      </c>
      <c r="R202" s="4">
        <v>0.31</v>
      </c>
      <c r="S202" s="4">
        <v>0.32</v>
      </c>
      <c r="T202" s="4" t="s">
        <v>13</v>
      </c>
    </row>
    <row r="203" spans="2:20">
      <c r="B203" s="9">
        <v>820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0.26</v>
      </c>
      <c r="L203" s="4">
        <v>0.26</v>
      </c>
      <c r="M203" s="4">
        <v>0.27</v>
      </c>
      <c r="N203" s="4">
        <v>0.22</v>
      </c>
      <c r="O203" s="4">
        <v>0.24</v>
      </c>
      <c r="P203" s="4">
        <v>0.25</v>
      </c>
      <c r="Q203" s="4">
        <v>0.2</v>
      </c>
      <c r="R203" s="4">
        <v>0.26</v>
      </c>
      <c r="S203" s="4">
        <v>0.27</v>
      </c>
      <c r="T203" s="4" t="s">
        <v>13</v>
      </c>
    </row>
    <row r="204" spans="2:20">
      <c r="B204" s="9">
        <v>821</v>
      </c>
      <c r="C204" s="4">
        <v>0.26</v>
      </c>
      <c r="D204" s="4">
        <v>0.26</v>
      </c>
      <c r="E204" s="4">
        <v>0.22</v>
      </c>
      <c r="F204" s="4">
        <v>0.18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0.25</v>
      </c>
      <c r="M204" s="4">
        <v>0.26</v>
      </c>
      <c r="N204" s="4">
        <v>0.21</v>
      </c>
      <c r="O204" s="4">
        <v>0.23</v>
      </c>
      <c r="P204" s="4">
        <v>0.24</v>
      </c>
      <c r="Q204" s="4">
        <v>0.18</v>
      </c>
      <c r="R204" s="4">
        <v>0.25</v>
      </c>
      <c r="S204" s="4">
        <v>0.26</v>
      </c>
      <c r="T204" s="4" t="s">
        <v>13</v>
      </c>
    </row>
    <row r="205" spans="2:20">
      <c r="B205" s="9">
        <v>822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</v>
      </c>
      <c r="M205" s="4">
        <v>0.21</v>
      </c>
      <c r="N205" s="4">
        <v>0.17</v>
      </c>
      <c r="O205" s="4">
        <v>0.18</v>
      </c>
      <c r="P205" s="4">
        <v>0.19</v>
      </c>
      <c r="Q205" s="4">
        <v>0.14000000000000001</v>
      </c>
      <c r="R205" s="4">
        <v>0.2</v>
      </c>
      <c r="S205" s="4">
        <v>0.21</v>
      </c>
      <c r="T205" s="4" t="s">
        <v>13</v>
      </c>
    </row>
    <row r="206" spans="2:20">
      <c r="B206" s="9">
        <v>823</v>
      </c>
      <c r="C206" s="4">
        <v>0.34</v>
      </c>
      <c r="D206" s="4">
        <v>0.34</v>
      </c>
      <c r="E206" s="4">
        <v>0.28999999999999998</v>
      </c>
      <c r="F206" s="4">
        <v>0.23</v>
      </c>
      <c r="G206" s="4">
        <v>0.27</v>
      </c>
      <c r="H206" s="4" t="s">
        <v>13</v>
      </c>
      <c r="I206" s="4" t="s">
        <v>13</v>
      </c>
      <c r="J206" s="4" t="s">
        <v>13</v>
      </c>
      <c r="K206" s="4">
        <v>0.32</v>
      </c>
      <c r="L206" s="4">
        <v>0.32</v>
      </c>
      <c r="M206" s="4">
        <v>0.34</v>
      </c>
      <c r="N206" s="4">
        <v>0.27</v>
      </c>
      <c r="O206" s="4">
        <v>0.28999999999999998</v>
      </c>
      <c r="P206" s="4">
        <v>0.3</v>
      </c>
      <c r="Q206" s="4">
        <v>0.22</v>
      </c>
      <c r="R206" s="4">
        <v>0.32</v>
      </c>
      <c r="S206" s="4">
        <v>0.34</v>
      </c>
      <c r="T206" s="4" t="s">
        <v>13</v>
      </c>
    </row>
    <row r="207" spans="2:20">
      <c r="B207" s="9">
        <v>824</v>
      </c>
      <c r="C207" s="4">
        <v>0.28999999999999998</v>
      </c>
      <c r="D207" s="4">
        <v>0.28999999999999998</v>
      </c>
      <c r="E207" s="4">
        <v>0.25</v>
      </c>
      <c r="F207" s="4">
        <v>0.2</v>
      </c>
      <c r="G207" s="4">
        <v>0.23</v>
      </c>
      <c r="H207" s="4" t="s">
        <v>13</v>
      </c>
      <c r="I207" s="4" t="s">
        <v>13</v>
      </c>
      <c r="J207" s="4" t="s">
        <v>13</v>
      </c>
      <c r="K207" s="4">
        <v>0.27</v>
      </c>
      <c r="L207" s="4">
        <v>0.27</v>
      </c>
      <c r="M207" s="4">
        <v>0.28999999999999998</v>
      </c>
      <c r="N207" s="4">
        <v>0.23</v>
      </c>
      <c r="O207" s="4">
        <v>0.25</v>
      </c>
      <c r="P207" s="4">
        <v>0.26</v>
      </c>
      <c r="Q207" s="4">
        <v>0.18</v>
      </c>
      <c r="R207" s="4">
        <v>0.27</v>
      </c>
      <c r="S207" s="4">
        <v>0.28999999999999998</v>
      </c>
      <c r="T207" s="4" t="s">
        <v>13</v>
      </c>
    </row>
    <row r="208" spans="2:20">
      <c r="B208" s="9">
        <v>825</v>
      </c>
      <c r="C208" s="4">
        <v>0.31</v>
      </c>
      <c r="D208" s="4">
        <v>0.31</v>
      </c>
      <c r="E208" s="4">
        <v>0.26</v>
      </c>
      <c r="F208" s="4">
        <v>0.21</v>
      </c>
      <c r="G208" s="4">
        <v>0.25</v>
      </c>
      <c r="H208" s="4" t="s">
        <v>13</v>
      </c>
      <c r="I208" s="4" t="s">
        <v>13</v>
      </c>
      <c r="J208" s="4" t="s">
        <v>13</v>
      </c>
      <c r="K208" s="4">
        <v>0.28999999999999998</v>
      </c>
      <c r="L208" s="4">
        <v>0.28999999999999998</v>
      </c>
      <c r="M208" s="4">
        <v>0.31</v>
      </c>
      <c r="N208" s="4">
        <v>0.25</v>
      </c>
      <c r="O208" s="4">
        <v>0.26</v>
      </c>
      <c r="P208" s="4">
        <v>0.27</v>
      </c>
      <c r="Q208" s="4">
        <v>0.18</v>
      </c>
      <c r="R208" s="4">
        <v>0.28999999999999998</v>
      </c>
      <c r="S208" s="4">
        <v>0.31</v>
      </c>
      <c r="T208" s="4" t="s">
        <v>13</v>
      </c>
    </row>
    <row r="209" spans="2:20">
      <c r="B209" s="9">
        <v>826</v>
      </c>
      <c r="C209" s="4">
        <v>0.32</v>
      </c>
      <c r="D209" s="4">
        <v>0.32</v>
      </c>
      <c r="E209" s="4">
        <v>0.27</v>
      </c>
      <c r="F209" s="4">
        <v>0.22</v>
      </c>
      <c r="G209" s="4">
        <v>0.26</v>
      </c>
      <c r="H209" s="4" t="s">
        <v>13</v>
      </c>
      <c r="I209" s="4" t="s">
        <v>13</v>
      </c>
      <c r="J209" s="4" t="s">
        <v>13</v>
      </c>
      <c r="K209" s="4">
        <v>0.3</v>
      </c>
      <c r="L209" s="4">
        <v>0.3</v>
      </c>
      <c r="M209" s="4">
        <v>0.32</v>
      </c>
      <c r="N209" s="4">
        <v>0.26</v>
      </c>
      <c r="O209" s="4">
        <v>0.27</v>
      </c>
      <c r="P209" s="4">
        <v>0.28000000000000003</v>
      </c>
      <c r="Q209" s="4">
        <v>0.17</v>
      </c>
      <c r="R209" s="4">
        <v>0.3</v>
      </c>
      <c r="S209" s="4">
        <v>0.32</v>
      </c>
      <c r="T209" s="4" t="s">
        <v>13</v>
      </c>
    </row>
    <row r="210" spans="2:20">
      <c r="B210" s="9">
        <v>827</v>
      </c>
      <c r="C210" s="4">
        <v>0.4</v>
      </c>
      <c r="D210" s="4">
        <v>0.4</v>
      </c>
      <c r="E210" s="4">
        <v>0.34</v>
      </c>
      <c r="F210" s="4">
        <v>0.27</v>
      </c>
      <c r="G210" s="4">
        <v>0.32</v>
      </c>
      <c r="H210" s="4" t="s">
        <v>13</v>
      </c>
      <c r="I210" s="4" t="s">
        <v>13</v>
      </c>
      <c r="J210" s="4" t="s">
        <v>13</v>
      </c>
      <c r="K210" s="4">
        <v>0.37</v>
      </c>
      <c r="L210" s="4">
        <v>0.37</v>
      </c>
      <c r="M210" s="4">
        <v>0.39</v>
      </c>
      <c r="N210" s="4">
        <v>0.32</v>
      </c>
      <c r="O210" s="4">
        <v>0.33</v>
      </c>
      <c r="P210" s="4">
        <v>0.35</v>
      </c>
      <c r="Q210" s="4">
        <v>0.2</v>
      </c>
      <c r="R210" s="4">
        <v>0.37</v>
      </c>
      <c r="S210" s="4">
        <v>0.39</v>
      </c>
      <c r="T210" s="4" t="s">
        <v>13</v>
      </c>
    </row>
    <row r="211" spans="2:20">
      <c r="B211" s="9">
        <v>828</v>
      </c>
      <c r="C211" s="4">
        <v>0.27</v>
      </c>
      <c r="D211" s="4">
        <v>0.27</v>
      </c>
      <c r="E211" s="4">
        <v>0.23</v>
      </c>
      <c r="F211" s="4">
        <v>0.18</v>
      </c>
      <c r="G211" s="4">
        <v>0.22</v>
      </c>
      <c r="H211" s="4" t="s">
        <v>13</v>
      </c>
      <c r="I211" s="4" t="s">
        <v>13</v>
      </c>
      <c r="J211" s="4" t="s">
        <v>13</v>
      </c>
      <c r="K211" s="4">
        <v>0.25</v>
      </c>
      <c r="L211" s="4">
        <v>0.25</v>
      </c>
      <c r="M211" s="4">
        <v>0.27</v>
      </c>
      <c r="N211" s="4">
        <v>0.21</v>
      </c>
      <c r="O211" s="4">
        <v>0.22</v>
      </c>
      <c r="P211" s="4">
        <v>0.23</v>
      </c>
      <c r="Q211" s="4">
        <v>0.13</v>
      </c>
      <c r="R211" s="4">
        <v>0.25</v>
      </c>
      <c r="S211" s="4">
        <v>0.26</v>
      </c>
      <c r="T211" s="4" t="s">
        <v>13</v>
      </c>
    </row>
    <row r="212" spans="2:20">
      <c r="B212" s="9">
        <v>829</v>
      </c>
      <c r="C212" s="4">
        <v>0.28999999999999998</v>
      </c>
      <c r="D212" s="4">
        <v>0.28999999999999998</v>
      </c>
      <c r="E212" s="4">
        <v>0.25</v>
      </c>
      <c r="F212" s="4">
        <v>0.19</v>
      </c>
      <c r="G212" s="4">
        <v>0.23</v>
      </c>
      <c r="H212" s="4" t="s">
        <v>13</v>
      </c>
      <c r="I212" s="4" t="s">
        <v>13</v>
      </c>
      <c r="J212" s="4" t="s">
        <v>13</v>
      </c>
      <c r="K212" s="4">
        <v>0.27</v>
      </c>
      <c r="L212" s="4">
        <v>0.27</v>
      </c>
      <c r="M212" s="4">
        <v>0.28000000000000003</v>
      </c>
      <c r="N212" s="4">
        <v>0.23</v>
      </c>
      <c r="O212" s="4">
        <v>0.24</v>
      </c>
      <c r="P212" s="4">
        <v>0.25</v>
      </c>
      <c r="Q212" s="4">
        <v>0.12</v>
      </c>
      <c r="R212" s="4">
        <v>0.27</v>
      </c>
      <c r="S212" s="4">
        <v>0.28000000000000003</v>
      </c>
      <c r="T212" s="4" t="s">
        <v>13</v>
      </c>
    </row>
    <row r="213" spans="2:20">
      <c r="B213" s="9">
        <v>830</v>
      </c>
      <c r="C213" s="4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0.09</v>
      </c>
      <c r="R213" s="4">
        <v>0.21</v>
      </c>
      <c r="S213" s="4">
        <v>0.22</v>
      </c>
      <c r="T213" s="4" t="s">
        <v>13</v>
      </c>
    </row>
    <row r="214" spans="2:20">
      <c r="B214" s="9">
        <v>831</v>
      </c>
      <c r="C214" s="4">
        <v>0.22</v>
      </c>
      <c r="D214" s="4">
        <v>0.22</v>
      </c>
      <c r="E214" s="4">
        <v>0.19</v>
      </c>
      <c r="F214" s="4">
        <v>0.15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0.2</v>
      </c>
      <c r="L214" s="4">
        <v>0.2</v>
      </c>
      <c r="M214" s="4">
        <v>0.21</v>
      </c>
      <c r="N214" s="4">
        <v>0.17</v>
      </c>
      <c r="O214" s="4">
        <v>0.18</v>
      </c>
      <c r="P214" s="4">
        <v>0.19</v>
      </c>
      <c r="Q214" s="4">
        <v>0.08</v>
      </c>
      <c r="R214" s="4">
        <v>0.2</v>
      </c>
      <c r="S214" s="4">
        <v>0.21</v>
      </c>
      <c r="T214" s="4" t="s">
        <v>13</v>
      </c>
    </row>
    <row r="215" spans="2:20">
      <c r="B215" s="9">
        <v>901</v>
      </c>
      <c r="C215" s="4">
        <v>0.27</v>
      </c>
      <c r="D215" s="4">
        <v>0.27</v>
      </c>
      <c r="E215" s="4">
        <v>0.23</v>
      </c>
      <c r="F215" s="4">
        <v>0.18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0.24</v>
      </c>
      <c r="L215" s="4">
        <v>0.24</v>
      </c>
      <c r="M215" s="4">
        <v>0.26</v>
      </c>
      <c r="N215" s="4">
        <v>0.2</v>
      </c>
      <c r="O215" s="4">
        <v>0.22</v>
      </c>
      <c r="P215" s="4">
        <v>0.23</v>
      </c>
      <c r="Q215" s="4">
        <v>0</v>
      </c>
      <c r="R215" s="4">
        <v>0.24</v>
      </c>
      <c r="S215" s="4">
        <v>0.26</v>
      </c>
      <c r="T215" s="4" t="s">
        <v>13</v>
      </c>
    </row>
    <row r="216" spans="2:20">
      <c r="B216" s="9">
        <v>902</v>
      </c>
      <c r="C216" s="4">
        <v>0.25</v>
      </c>
      <c r="D216" s="4">
        <v>0.25</v>
      </c>
      <c r="E216" s="4">
        <v>0.21</v>
      </c>
      <c r="F216" s="4">
        <v>0.17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0.22</v>
      </c>
      <c r="M216" s="4">
        <v>0.24</v>
      </c>
      <c r="N216" s="4">
        <v>0.19</v>
      </c>
      <c r="O216" s="4">
        <v>0.2</v>
      </c>
      <c r="P216" s="4">
        <v>0.21</v>
      </c>
      <c r="Q216" s="4" t="s">
        <v>13</v>
      </c>
      <c r="R216" s="4">
        <v>0.22</v>
      </c>
      <c r="S216" s="4">
        <v>0.24</v>
      </c>
      <c r="T216" s="4" t="s">
        <v>13</v>
      </c>
    </row>
    <row r="217" spans="2:20">
      <c r="B217" s="9">
        <v>903</v>
      </c>
      <c r="C217" s="4">
        <v>0.28000000000000003</v>
      </c>
      <c r="D217" s="4">
        <v>0.28000000000000003</v>
      </c>
      <c r="E217" s="4">
        <v>0.24</v>
      </c>
      <c r="F217" s="4">
        <v>0.19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0.25</v>
      </c>
      <c r="L217" s="4">
        <v>0.25</v>
      </c>
      <c r="M217" s="4">
        <v>0.27</v>
      </c>
      <c r="N217" s="4">
        <v>0.2</v>
      </c>
      <c r="O217" s="4">
        <v>0.23</v>
      </c>
      <c r="P217" s="4">
        <v>0.23</v>
      </c>
      <c r="Q217" s="4" t="s">
        <v>13</v>
      </c>
      <c r="R217" s="4">
        <v>0.25</v>
      </c>
      <c r="S217" s="4">
        <v>0.26</v>
      </c>
      <c r="T217" s="4" t="s">
        <v>13</v>
      </c>
    </row>
    <row r="218" spans="2:20">
      <c r="B218" s="9">
        <v>904</v>
      </c>
      <c r="C218" s="4">
        <v>0.3</v>
      </c>
      <c r="D218" s="4">
        <v>0.3</v>
      </c>
      <c r="E218" s="4">
        <v>0.26</v>
      </c>
      <c r="F218" s="4">
        <v>0.2</v>
      </c>
      <c r="G218" s="4">
        <v>0.24</v>
      </c>
      <c r="H218" s="4" t="s">
        <v>13</v>
      </c>
      <c r="I218" s="4" t="s">
        <v>13</v>
      </c>
      <c r="J218" s="4" t="s">
        <v>13</v>
      </c>
      <c r="K218" s="4">
        <v>0.26</v>
      </c>
      <c r="L218" s="4">
        <v>0.26</v>
      </c>
      <c r="M218" s="4">
        <v>0.28000000000000003</v>
      </c>
      <c r="N218" s="4">
        <v>0.21</v>
      </c>
      <c r="O218" s="4">
        <v>0.24</v>
      </c>
      <c r="P218" s="4">
        <v>0.25</v>
      </c>
      <c r="Q218" s="4" t="s">
        <v>13</v>
      </c>
      <c r="R218" s="4">
        <v>0.27</v>
      </c>
      <c r="S218" s="4">
        <v>0.28000000000000003</v>
      </c>
      <c r="T218" s="4" t="s">
        <v>13</v>
      </c>
    </row>
    <row r="219" spans="2:20">
      <c r="B219" s="9">
        <v>905</v>
      </c>
      <c r="C219" s="4">
        <v>0.38</v>
      </c>
      <c r="D219" s="4">
        <v>0.38</v>
      </c>
      <c r="E219" s="4">
        <v>0.32</v>
      </c>
      <c r="F219" s="4">
        <v>0.25</v>
      </c>
      <c r="G219" s="4">
        <v>0.3</v>
      </c>
      <c r="H219" s="4" t="s">
        <v>13</v>
      </c>
      <c r="I219" s="4" t="s">
        <v>13</v>
      </c>
      <c r="J219" s="4" t="s">
        <v>13</v>
      </c>
      <c r="K219" s="4">
        <v>0.33</v>
      </c>
      <c r="L219" s="4">
        <v>0.33</v>
      </c>
      <c r="M219" s="4">
        <v>0.36</v>
      </c>
      <c r="N219" s="4">
        <v>0.27</v>
      </c>
      <c r="O219" s="4">
        <v>0.3</v>
      </c>
      <c r="P219" s="4">
        <v>0.31</v>
      </c>
      <c r="Q219" s="4" t="s">
        <v>13</v>
      </c>
      <c r="R219" s="4">
        <v>0.33</v>
      </c>
      <c r="S219" s="4">
        <v>0.35</v>
      </c>
      <c r="T219" s="4" t="s">
        <v>13</v>
      </c>
    </row>
    <row r="220" spans="2:20">
      <c r="B220" s="9">
        <v>906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0.16</v>
      </c>
      <c r="O220" s="4">
        <v>0.18</v>
      </c>
      <c r="P220" s="4">
        <v>0.19</v>
      </c>
      <c r="Q220" s="4" t="s">
        <v>13</v>
      </c>
      <c r="R220" s="4">
        <v>0.2</v>
      </c>
      <c r="S220" s="4">
        <v>0.21</v>
      </c>
      <c r="T220" s="4" t="s">
        <v>13</v>
      </c>
    </row>
    <row r="221" spans="2:20">
      <c r="B221" s="9">
        <v>907</v>
      </c>
      <c r="C221" s="4">
        <v>0.28999999999999998</v>
      </c>
      <c r="D221" s="4">
        <v>0.28999999999999998</v>
      </c>
      <c r="E221" s="4">
        <v>0.25</v>
      </c>
      <c r="F221" s="4">
        <v>0.19</v>
      </c>
      <c r="G221" s="4">
        <v>0.23</v>
      </c>
      <c r="H221" s="4" t="s">
        <v>13</v>
      </c>
      <c r="I221" s="4" t="s">
        <v>13</v>
      </c>
      <c r="J221" s="4" t="s">
        <v>13</v>
      </c>
      <c r="K221" s="4">
        <v>0.25</v>
      </c>
      <c r="L221" s="4">
        <v>0.25</v>
      </c>
      <c r="M221" s="4">
        <v>0.27</v>
      </c>
      <c r="N221" s="4">
        <v>0.19</v>
      </c>
      <c r="O221" s="4">
        <v>0.23</v>
      </c>
      <c r="P221" s="4">
        <v>0.23</v>
      </c>
      <c r="Q221" s="4" t="s">
        <v>13</v>
      </c>
      <c r="R221" s="4">
        <v>0.25</v>
      </c>
      <c r="S221" s="4">
        <v>0.27</v>
      </c>
      <c r="T221" s="4" t="s">
        <v>13</v>
      </c>
    </row>
    <row r="222" spans="2:20">
      <c r="B222" s="9">
        <v>908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0.2</v>
      </c>
      <c r="L222" s="4">
        <v>0.2</v>
      </c>
      <c r="M222" s="4">
        <v>0.21</v>
      </c>
      <c r="N222" s="4">
        <v>0.15</v>
      </c>
      <c r="O222" s="4">
        <v>0.18</v>
      </c>
      <c r="P222" s="4">
        <v>0.19</v>
      </c>
      <c r="Q222" s="4" t="s">
        <v>13</v>
      </c>
      <c r="R222" s="4">
        <v>0.2</v>
      </c>
      <c r="S222" s="4">
        <v>0.21</v>
      </c>
      <c r="T222" s="4" t="s">
        <v>13</v>
      </c>
    </row>
    <row r="223" spans="2:20">
      <c r="B223" s="9">
        <v>909</v>
      </c>
      <c r="C223" s="4">
        <v>0.19</v>
      </c>
      <c r="D223" s="4">
        <v>0.19</v>
      </c>
      <c r="E223" s="4">
        <v>0.16</v>
      </c>
      <c r="F223" s="4">
        <v>0.12</v>
      </c>
      <c r="G223" s="4">
        <v>0.15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0.16</v>
      </c>
      <c r="M223" s="4">
        <v>0.17</v>
      </c>
      <c r="N223" s="4">
        <v>0.12</v>
      </c>
      <c r="O223" s="4">
        <v>0.15</v>
      </c>
      <c r="P223" s="4">
        <v>0.15</v>
      </c>
      <c r="Q223" s="4" t="s">
        <v>13</v>
      </c>
      <c r="R223" s="4">
        <v>0.16</v>
      </c>
      <c r="S223" s="4">
        <v>0.17</v>
      </c>
      <c r="T223" s="4" t="s">
        <v>13</v>
      </c>
    </row>
    <row r="224" spans="2:20">
      <c r="B224" s="9">
        <v>910</v>
      </c>
      <c r="C224" s="4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0.19</v>
      </c>
      <c r="M224" s="4">
        <v>0.2</v>
      </c>
      <c r="N224" s="4">
        <v>0.13</v>
      </c>
      <c r="O224" s="4">
        <v>0.17</v>
      </c>
      <c r="P224" s="4">
        <v>0.18</v>
      </c>
      <c r="Q224" s="4" t="s">
        <v>13</v>
      </c>
      <c r="R224" s="4">
        <v>0.19</v>
      </c>
      <c r="S224" s="4">
        <v>0.2</v>
      </c>
      <c r="T224" s="4" t="s">
        <v>13</v>
      </c>
    </row>
    <row r="225" spans="2:20">
      <c r="B225" s="9">
        <v>911</v>
      </c>
      <c r="C225" s="4">
        <v>0.19</v>
      </c>
      <c r="D225" s="4">
        <v>0.19</v>
      </c>
      <c r="E225" s="4">
        <v>0.16</v>
      </c>
      <c r="F225" s="4">
        <v>0.12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0.16</v>
      </c>
      <c r="M225" s="4">
        <v>0.17</v>
      </c>
      <c r="N225" s="4">
        <v>0.11</v>
      </c>
      <c r="O225" s="4">
        <v>0.14000000000000001</v>
      </c>
      <c r="P225" s="4">
        <v>0.15</v>
      </c>
      <c r="Q225" s="4" t="s">
        <v>13</v>
      </c>
      <c r="R225" s="4">
        <v>0.16</v>
      </c>
      <c r="S225" s="4">
        <v>0.17</v>
      </c>
      <c r="T225" s="4" t="s">
        <v>13</v>
      </c>
    </row>
    <row r="226" spans="2:20">
      <c r="B226" s="9">
        <v>912</v>
      </c>
      <c r="C226" s="4">
        <v>0.22</v>
      </c>
      <c r="D226" s="4">
        <v>0.22</v>
      </c>
      <c r="E226" s="4">
        <v>0.19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0.18</v>
      </c>
      <c r="M226" s="4">
        <v>0.2</v>
      </c>
      <c r="N226" s="4">
        <v>0.12</v>
      </c>
      <c r="O226" s="4">
        <v>0.16</v>
      </c>
      <c r="P226" s="4">
        <v>0.17</v>
      </c>
      <c r="Q226" s="4" t="s">
        <v>13</v>
      </c>
      <c r="R226" s="4">
        <v>0.19</v>
      </c>
      <c r="S226" s="4">
        <v>0.2</v>
      </c>
      <c r="T226" s="4" t="s">
        <v>13</v>
      </c>
    </row>
    <row r="227" spans="2:20">
      <c r="B227" s="9">
        <v>913</v>
      </c>
      <c r="C227" s="4">
        <v>0.21</v>
      </c>
      <c r="D227" s="4">
        <v>0.21</v>
      </c>
      <c r="E227" s="4">
        <v>0.18</v>
      </c>
      <c r="F227" s="4">
        <v>0.13</v>
      </c>
      <c r="G227" s="4">
        <v>0.17</v>
      </c>
      <c r="H227" s="4" t="s">
        <v>13</v>
      </c>
      <c r="I227" s="4" t="s">
        <v>13</v>
      </c>
      <c r="J227" s="4" t="s">
        <v>13</v>
      </c>
      <c r="K227" s="4">
        <v>0.18</v>
      </c>
      <c r="L227" s="4">
        <v>0.18</v>
      </c>
      <c r="M227" s="4">
        <v>0.19</v>
      </c>
      <c r="N227" s="4">
        <v>0.11</v>
      </c>
      <c r="O227" s="4">
        <v>0.15</v>
      </c>
      <c r="P227" s="4">
        <v>0.16</v>
      </c>
      <c r="Q227" s="4" t="s">
        <v>13</v>
      </c>
      <c r="R227" s="4">
        <v>0.18</v>
      </c>
      <c r="S227" s="4">
        <v>0.19</v>
      </c>
      <c r="T227" s="4" t="s">
        <v>13</v>
      </c>
    </row>
    <row r="228" spans="2:20">
      <c r="B228" s="9">
        <v>914</v>
      </c>
      <c r="C228" s="4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0.18</v>
      </c>
      <c r="M228" s="4">
        <v>0.19</v>
      </c>
      <c r="N228" s="4">
        <v>0.11</v>
      </c>
      <c r="O228" s="4">
        <v>0.16</v>
      </c>
      <c r="P228" s="4">
        <v>0.17</v>
      </c>
      <c r="Q228" s="4" t="s">
        <v>13</v>
      </c>
      <c r="R228" s="4">
        <v>0.18</v>
      </c>
      <c r="S228" s="4">
        <v>0.19</v>
      </c>
      <c r="T228" s="4" t="s">
        <v>13</v>
      </c>
    </row>
    <row r="229" spans="2:20">
      <c r="B229" s="9">
        <v>915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0.16</v>
      </c>
      <c r="M229" s="4">
        <v>0.17</v>
      </c>
      <c r="N229" s="4">
        <v>0</v>
      </c>
      <c r="O229" s="4">
        <v>0.14000000000000001</v>
      </c>
      <c r="P229" s="4">
        <v>0.15</v>
      </c>
      <c r="Q229" s="4" t="s">
        <v>13</v>
      </c>
      <c r="R229" s="4">
        <v>0.17</v>
      </c>
      <c r="S229" s="4">
        <v>0.18</v>
      </c>
      <c r="T229" s="4" t="s">
        <v>13</v>
      </c>
    </row>
    <row r="230" spans="2:20">
      <c r="B230" s="9">
        <v>916</v>
      </c>
      <c r="C230" s="4">
        <v>0.21</v>
      </c>
      <c r="D230" s="4">
        <v>0.21</v>
      </c>
      <c r="E230" s="4">
        <v>0.18</v>
      </c>
      <c r="F230" s="4">
        <v>0.13</v>
      </c>
      <c r="G230" s="4">
        <v>0.17</v>
      </c>
      <c r="H230" s="4" t="s">
        <v>13</v>
      </c>
      <c r="I230" s="4" t="s">
        <v>13</v>
      </c>
      <c r="J230" s="4" t="s">
        <v>13</v>
      </c>
      <c r="K230" s="4">
        <v>0.17</v>
      </c>
      <c r="L230" s="4">
        <v>0.17</v>
      </c>
      <c r="M230" s="4">
        <v>0.18</v>
      </c>
      <c r="N230" s="4" t="s">
        <v>13</v>
      </c>
      <c r="O230" s="4">
        <v>0.14000000000000001</v>
      </c>
      <c r="P230" s="4">
        <v>0.16</v>
      </c>
      <c r="Q230" s="4" t="s">
        <v>13</v>
      </c>
      <c r="R230" s="4">
        <v>0.17</v>
      </c>
      <c r="S230" s="4">
        <v>0.18</v>
      </c>
      <c r="T230" s="4" t="s">
        <v>13</v>
      </c>
    </row>
    <row r="231" spans="2:20">
      <c r="B231" s="9">
        <v>917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0.17</v>
      </c>
      <c r="M231" s="4">
        <v>0.18</v>
      </c>
      <c r="N231" s="4" t="s">
        <v>13</v>
      </c>
      <c r="O231" s="4">
        <v>0.14000000000000001</v>
      </c>
      <c r="P231" s="4">
        <v>0.16</v>
      </c>
      <c r="Q231" s="4" t="s">
        <v>13</v>
      </c>
      <c r="R231" s="4">
        <v>0.17</v>
      </c>
      <c r="S231" s="4">
        <v>0.18</v>
      </c>
      <c r="T231" s="4" t="s">
        <v>13</v>
      </c>
    </row>
    <row r="232" spans="2:20">
      <c r="B232" s="9">
        <v>918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0.17</v>
      </c>
      <c r="L232" s="4">
        <v>0.17</v>
      </c>
      <c r="M232" s="4">
        <v>0.18</v>
      </c>
      <c r="N232" s="4" t="s">
        <v>13</v>
      </c>
      <c r="O232" s="4">
        <v>0.14000000000000001</v>
      </c>
      <c r="P232" s="4">
        <v>0.15</v>
      </c>
      <c r="Q232" s="4" t="s">
        <v>13</v>
      </c>
      <c r="R232" s="4">
        <v>0.17</v>
      </c>
      <c r="S232" s="4">
        <v>0.18</v>
      </c>
      <c r="T232" s="4" t="s">
        <v>13</v>
      </c>
    </row>
    <row r="233" spans="2:20">
      <c r="B233" s="9">
        <v>919</v>
      </c>
      <c r="C233" s="4">
        <v>0.28000000000000003</v>
      </c>
      <c r="D233" s="4">
        <v>0.28000000000000003</v>
      </c>
      <c r="E233" s="4">
        <v>0.24</v>
      </c>
      <c r="F233" s="4">
        <v>0.17</v>
      </c>
      <c r="G233" s="4">
        <v>0.22</v>
      </c>
      <c r="H233" s="4" t="s">
        <v>13</v>
      </c>
      <c r="I233" s="4" t="s">
        <v>13</v>
      </c>
      <c r="J233" s="4" t="s">
        <v>13</v>
      </c>
      <c r="K233" s="4">
        <v>0.22</v>
      </c>
      <c r="L233" s="4">
        <v>0.22</v>
      </c>
      <c r="M233" s="4">
        <v>0.24</v>
      </c>
      <c r="N233" s="4" t="s">
        <v>13</v>
      </c>
      <c r="O233" s="4">
        <v>0.18</v>
      </c>
      <c r="P233" s="4">
        <v>0.2</v>
      </c>
      <c r="Q233" s="4" t="s">
        <v>13</v>
      </c>
      <c r="R233" s="4">
        <v>0.23</v>
      </c>
      <c r="S233" s="4">
        <v>0.24</v>
      </c>
      <c r="T233" s="4" t="s">
        <v>13</v>
      </c>
    </row>
    <row r="234" spans="2:20">
      <c r="B234" s="9">
        <v>920</v>
      </c>
      <c r="C234" s="4">
        <v>0.25</v>
      </c>
      <c r="D234" s="4">
        <v>0.25</v>
      </c>
      <c r="E234" s="4">
        <v>0.21</v>
      </c>
      <c r="F234" s="4">
        <v>0.15</v>
      </c>
      <c r="G234" s="4">
        <v>0.2</v>
      </c>
      <c r="H234" s="4" t="s">
        <v>13</v>
      </c>
      <c r="I234" s="4" t="s">
        <v>13</v>
      </c>
      <c r="J234" s="4" t="s">
        <v>13</v>
      </c>
      <c r="K234" s="4">
        <v>0.2</v>
      </c>
      <c r="L234" s="4">
        <v>0.2</v>
      </c>
      <c r="M234" s="4">
        <v>0.21</v>
      </c>
      <c r="N234" s="4" t="s">
        <v>13</v>
      </c>
      <c r="O234" s="4">
        <v>0.15</v>
      </c>
      <c r="P234" s="4">
        <v>0.17</v>
      </c>
      <c r="Q234" s="4" t="s">
        <v>13</v>
      </c>
      <c r="R234" s="4">
        <v>0</v>
      </c>
      <c r="S234" s="4">
        <v>0.21</v>
      </c>
      <c r="T234" s="4" t="s">
        <v>13</v>
      </c>
    </row>
    <row r="235" spans="2:20">
      <c r="B235" s="9">
        <v>921</v>
      </c>
      <c r="C235" s="4">
        <v>0.21</v>
      </c>
      <c r="D235" s="4">
        <v>0.21</v>
      </c>
      <c r="E235" s="4">
        <v>0.18</v>
      </c>
      <c r="F235" s="4">
        <v>0.13</v>
      </c>
      <c r="G235" s="4">
        <v>0.17</v>
      </c>
      <c r="H235" s="4" t="s">
        <v>13</v>
      </c>
      <c r="I235" s="4" t="s">
        <v>13</v>
      </c>
      <c r="J235" s="4" t="s">
        <v>13</v>
      </c>
      <c r="K235" s="4">
        <v>0.16</v>
      </c>
      <c r="L235" s="4">
        <v>0.16</v>
      </c>
      <c r="M235" s="4">
        <v>0.18</v>
      </c>
      <c r="N235" s="4" t="s">
        <v>13</v>
      </c>
      <c r="O235" s="4">
        <v>0.12</v>
      </c>
      <c r="P235" s="4">
        <v>0.14000000000000001</v>
      </c>
      <c r="Q235" s="4" t="s">
        <v>13</v>
      </c>
      <c r="R235" s="4" t="s">
        <v>13</v>
      </c>
      <c r="S235" s="4">
        <v>0.18</v>
      </c>
      <c r="T235" s="4" t="s">
        <v>13</v>
      </c>
    </row>
    <row r="236" spans="2:20">
      <c r="B236" s="9">
        <v>922</v>
      </c>
      <c r="C236" s="4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 t="s">
        <v>13</v>
      </c>
      <c r="O236" s="4">
        <v>0.13</v>
      </c>
      <c r="P236" s="4">
        <v>0.15</v>
      </c>
      <c r="Q236" s="4" t="s">
        <v>13</v>
      </c>
      <c r="R236" s="4" t="s">
        <v>13</v>
      </c>
      <c r="S236" s="4">
        <v>0.19</v>
      </c>
      <c r="T236" s="4" t="s">
        <v>13</v>
      </c>
    </row>
    <row r="237" spans="2:20">
      <c r="B237" s="9">
        <v>923</v>
      </c>
      <c r="C237" s="4">
        <v>0.26</v>
      </c>
      <c r="D237" s="4">
        <v>0.26</v>
      </c>
      <c r="E237" s="4">
        <v>0.22</v>
      </c>
      <c r="F237" s="4">
        <v>0.16</v>
      </c>
      <c r="G237" s="4">
        <v>0.21</v>
      </c>
      <c r="H237" s="4" t="s">
        <v>13</v>
      </c>
      <c r="I237" s="4" t="s">
        <v>13</v>
      </c>
      <c r="J237" s="4" t="s">
        <v>13</v>
      </c>
      <c r="K237" s="4">
        <v>0.2</v>
      </c>
      <c r="L237" s="4">
        <v>0.2</v>
      </c>
      <c r="M237" s="4">
        <v>0.21</v>
      </c>
      <c r="N237" s="4" t="s">
        <v>13</v>
      </c>
      <c r="O237" s="4">
        <v>0.14000000000000001</v>
      </c>
      <c r="P237" s="4">
        <v>0.17</v>
      </c>
      <c r="Q237" s="4" t="s">
        <v>13</v>
      </c>
      <c r="R237" s="4" t="s">
        <v>13</v>
      </c>
      <c r="S237" s="4">
        <v>0.22</v>
      </c>
      <c r="T237" s="4" t="s">
        <v>13</v>
      </c>
    </row>
    <row r="238" spans="2:20">
      <c r="B238" s="9">
        <v>924</v>
      </c>
      <c r="C238" s="4">
        <v>0.22</v>
      </c>
      <c r="D238" s="4">
        <v>0.22</v>
      </c>
      <c r="E238" s="4">
        <v>0.19</v>
      </c>
      <c r="F238" s="4">
        <v>0.13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0.17</v>
      </c>
      <c r="L238" s="4">
        <v>0.17</v>
      </c>
      <c r="M238" s="4">
        <v>0.18</v>
      </c>
      <c r="N238" s="4" t="s">
        <v>13</v>
      </c>
      <c r="O238" s="4">
        <v>0.11</v>
      </c>
      <c r="P238" s="4">
        <v>0.14000000000000001</v>
      </c>
      <c r="Q238" s="4" t="s">
        <v>13</v>
      </c>
      <c r="R238" s="4" t="s">
        <v>13</v>
      </c>
      <c r="S238" s="4">
        <v>0.18</v>
      </c>
      <c r="T238" s="4" t="s">
        <v>13</v>
      </c>
    </row>
    <row r="239" spans="2:20">
      <c r="B239" s="9">
        <v>925</v>
      </c>
      <c r="C239" s="4">
        <v>0.19</v>
      </c>
      <c r="D239" s="4">
        <v>0.19</v>
      </c>
      <c r="E239" s="4">
        <v>0.16</v>
      </c>
      <c r="F239" s="4">
        <v>0.11</v>
      </c>
      <c r="G239" s="4">
        <v>0.15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>
        <v>0.14000000000000001</v>
      </c>
      <c r="M239" s="4">
        <v>0.15</v>
      </c>
      <c r="N239" s="4" t="s">
        <v>13</v>
      </c>
      <c r="O239" s="4">
        <v>0</v>
      </c>
      <c r="P239" s="4">
        <v>0.12</v>
      </c>
      <c r="Q239" s="4" t="s">
        <v>13</v>
      </c>
      <c r="R239" s="4" t="s">
        <v>13</v>
      </c>
      <c r="S239" s="4">
        <v>0.16</v>
      </c>
      <c r="T239" s="4" t="s">
        <v>13</v>
      </c>
    </row>
    <row r="240" spans="2:20">
      <c r="B240" s="9">
        <v>926</v>
      </c>
      <c r="C240" s="4">
        <v>0.23</v>
      </c>
      <c r="D240" s="4">
        <v>0.23</v>
      </c>
      <c r="E240" s="4">
        <v>0.2</v>
      </c>
      <c r="F240" s="4">
        <v>0.13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0.17</v>
      </c>
      <c r="L240" s="4">
        <v>0.17</v>
      </c>
      <c r="M240" s="4">
        <v>0.18</v>
      </c>
      <c r="N240" s="4" t="s">
        <v>13</v>
      </c>
      <c r="O240" s="4" t="s">
        <v>13</v>
      </c>
      <c r="P240" s="4">
        <v>0.14000000000000001</v>
      </c>
      <c r="Q240" s="4" t="s">
        <v>13</v>
      </c>
      <c r="R240" s="4" t="s">
        <v>13</v>
      </c>
      <c r="S240" s="4">
        <v>0.19</v>
      </c>
      <c r="T240" s="4" t="s">
        <v>13</v>
      </c>
    </row>
    <row r="241" spans="2:20">
      <c r="B241" s="9">
        <v>927</v>
      </c>
      <c r="C241" s="4">
        <v>0.17</v>
      </c>
      <c r="D241" s="4">
        <v>0.17</v>
      </c>
      <c r="E241" s="4">
        <v>0.14000000000000001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0.13</v>
      </c>
      <c r="M241" s="4">
        <v>0.13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0.14000000000000001</v>
      </c>
      <c r="T241" s="4" t="s">
        <v>13</v>
      </c>
    </row>
    <row r="242" spans="2:20">
      <c r="B242" s="9">
        <v>928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0.15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0.16</v>
      </c>
      <c r="T242" s="4" t="s">
        <v>13</v>
      </c>
    </row>
    <row r="243" spans="2:20">
      <c r="B243" s="9">
        <v>929</v>
      </c>
      <c r="C243" s="4">
        <v>0.2</v>
      </c>
      <c r="D243" s="4">
        <v>0.2</v>
      </c>
      <c r="E243" s="4">
        <v>0.17</v>
      </c>
      <c r="F243" s="4">
        <v>0.11</v>
      </c>
      <c r="G243" s="4">
        <v>0.16</v>
      </c>
      <c r="H243" s="4" t="s">
        <v>13</v>
      </c>
      <c r="I243" s="4" t="s">
        <v>13</v>
      </c>
      <c r="J243" s="4" t="s">
        <v>13</v>
      </c>
      <c r="K243" s="4">
        <v>0.15</v>
      </c>
      <c r="L243" s="4">
        <v>0.15</v>
      </c>
      <c r="M243" s="4">
        <v>0.16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0.16</v>
      </c>
      <c r="T243" s="4" t="s">
        <v>13</v>
      </c>
    </row>
    <row r="244" spans="2:20">
      <c r="B244" s="9">
        <v>930</v>
      </c>
      <c r="C244" s="4">
        <v>0.21</v>
      </c>
      <c r="D244" s="4">
        <v>0.21</v>
      </c>
      <c r="E244" s="4">
        <v>0.18</v>
      </c>
      <c r="F244" s="4">
        <v>0.11</v>
      </c>
      <c r="G244" s="4">
        <v>0.17</v>
      </c>
      <c r="H244" s="4" t="s">
        <v>13</v>
      </c>
      <c r="I244" s="4" t="s">
        <v>13</v>
      </c>
      <c r="J244" s="4" t="s">
        <v>13</v>
      </c>
      <c r="K244" s="4">
        <v>0.15</v>
      </c>
      <c r="L244" s="4">
        <v>0.15</v>
      </c>
      <c r="M244" s="4">
        <v>0.16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</row>
    <row r="245" spans="2:20">
      <c r="B245" s="9">
        <v>1001</v>
      </c>
      <c r="C245" s="4">
        <v>0.2</v>
      </c>
      <c r="D245" s="4">
        <v>0.2</v>
      </c>
      <c r="E245" s="4">
        <v>0.17</v>
      </c>
      <c r="F245" s="4">
        <v>0.1</v>
      </c>
      <c r="G245" s="4">
        <v>0.16</v>
      </c>
      <c r="H245" s="4" t="s">
        <v>13</v>
      </c>
      <c r="I245" s="4" t="s">
        <v>13</v>
      </c>
      <c r="J245" s="4" t="s">
        <v>13</v>
      </c>
      <c r="K245" s="4">
        <v>0.14000000000000001</v>
      </c>
      <c r="L245" s="4">
        <v>0.14000000000000001</v>
      </c>
      <c r="M245" s="4">
        <v>0.15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1002</v>
      </c>
      <c r="C246" s="4">
        <v>0.19</v>
      </c>
      <c r="D246" s="4">
        <v>0.19</v>
      </c>
      <c r="E246" s="4">
        <v>0.16</v>
      </c>
      <c r="F246" s="4">
        <v>0.1</v>
      </c>
      <c r="G246" s="4">
        <v>0.15</v>
      </c>
      <c r="H246" s="4" t="s">
        <v>13</v>
      </c>
      <c r="I246" s="4" t="s">
        <v>13</v>
      </c>
      <c r="J246" s="4" t="s">
        <v>13</v>
      </c>
      <c r="K246" s="4">
        <v>0.14000000000000001</v>
      </c>
      <c r="L246" s="4">
        <v>0.14000000000000001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1003</v>
      </c>
      <c r="C247" s="4">
        <v>0.21</v>
      </c>
      <c r="D247" s="4">
        <v>0.21</v>
      </c>
      <c r="E247" s="4">
        <v>0.18</v>
      </c>
      <c r="F247" s="4">
        <v>0.1</v>
      </c>
      <c r="G247" s="4">
        <v>0.17</v>
      </c>
      <c r="H247" s="4" t="s">
        <v>13</v>
      </c>
      <c r="I247" s="4" t="s">
        <v>13</v>
      </c>
      <c r="J247" s="4" t="s">
        <v>13</v>
      </c>
      <c r="K247" s="4">
        <v>0.15</v>
      </c>
      <c r="L247" s="4">
        <v>0.15</v>
      </c>
      <c r="M247" s="4">
        <v>0.16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1004</v>
      </c>
      <c r="C248" s="4">
        <v>0.12</v>
      </c>
      <c r="D248" s="4">
        <v>0.12</v>
      </c>
      <c r="E248" s="4">
        <v>0.1</v>
      </c>
      <c r="F248" s="4">
        <v>0.06</v>
      </c>
      <c r="G248" s="4">
        <v>0.1</v>
      </c>
      <c r="H248" s="4" t="s">
        <v>13</v>
      </c>
      <c r="I248" s="4" t="s">
        <v>13</v>
      </c>
      <c r="J248" s="4" t="s">
        <v>13</v>
      </c>
      <c r="K248" s="4">
        <v>0.08</v>
      </c>
      <c r="L248" s="4">
        <v>0.08</v>
      </c>
      <c r="M248" s="4">
        <v>0.09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1005</v>
      </c>
      <c r="C249" s="4">
        <v>7.0000000000000007E-2</v>
      </c>
      <c r="D249" s="4">
        <v>7.0000000000000007E-2</v>
      </c>
      <c r="E249" s="4">
        <v>0.06</v>
      </c>
      <c r="F249" s="4">
        <v>0.03</v>
      </c>
      <c r="G249" s="4">
        <v>0.06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</v>
      </c>
      <c r="M249" s="4">
        <v>0.05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9">
        <v>1006</v>
      </c>
      <c r="C250" s="4">
        <v>0.12</v>
      </c>
      <c r="D250" s="4">
        <v>0.12</v>
      </c>
      <c r="E250" s="4">
        <v>0.1</v>
      </c>
      <c r="F250" s="4">
        <v>0.05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0.09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0">
      <c r="B251" s="9">
        <v>1007</v>
      </c>
      <c r="C251" s="4">
        <v>0.11</v>
      </c>
      <c r="D251" s="4">
        <v>0.11</v>
      </c>
      <c r="E251" s="4">
        <v>0.09</v>
      </c>
      <c r="F251" s="4">
        <v>0.05</v>
      </c>
      <c r="G251" s="4">
        <v>0.09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0.08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0">
      <c r="B252" s="9">
        <v>1008</v>
      </c>
      <c r="C252" s="4">
        <v>0.13</v>
      </c>
      <c r="D252" s="4">
        <v>0.13</v>
      </c>
      <c r="E252" s="4">
        <v>0.11</v>
      </c>
      <c r="F252" s="4">
        <v>0.06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0.09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0">
      <c r="B253" s="9">
        <v>1009</v>
      </c>
      <c r="C253" s="4">
        <v>0.11</v>
      </c>
      <c r="D253" s="4">
        <v>0.11</v>
      </c>
      <c r="E253" s="4">
        <v>0.09</v>
      </c>
      <c r="F253" s="4">
        <v>0.05</v>
      </c>
      <c r="G253" s="4">
        <v>0.09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0.08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0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</row>
    <row r="255" spans="2:20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</row>
    <row r="256" spans="2:20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</row>
    <row r="257" spans="2:20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</row>
    <row r="258" spans="2:20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</row>
    <row r="259" spans="2:20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</row>
    <row r="260" spans="2:20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</row>
    <row r="261" spans="2:20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</row>
    <row r="262" spans="2:20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</row>
    <row r="263" spans="2:20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</row>
    <row r="264" spans="2:20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</row>
    <row r="265" spans="2:20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</row>
    <row r="266" spans="2:20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</row>
    <row r="267" spans="2:20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</row>
    <row r="268" spans="2:20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</row>
    <row r="269" spans="2:20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</row>
    <row r="270" spans="2:20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</row>
    <row r="271" spans="2:20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</row>
    <row r="272" spans="2:20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</row>
    <row r="273" spans="2:20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</row>
    <row r="274" spans="2:20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</row>
    <row r="275" spans="2:20">
      <c r="B275" s="14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T240"/>
  <sheetViews>
    <sheetView workbookViewId="0">
      <selection activeCell="C18" sqref="C18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5" t="s">
        <v>52</v>
      </c>
    </row>
    <row r="3" spans="2:20">
      <c r="B3" s="15" t="s">
        <v>135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12" si="0">C18</f>
        <v>2.23</v>
      </c>
      <c r="D5" s="22">
        <f t="shared" si="0"/>
        <v>0.48000000000000004</v>
      </c>
      <c r="E5" s="22">
        <f t="shared" si="0"/>
        <v>0.48000000000000004</v>
      </c>
      <c r="F5" s="22">
        <f t="shared" si="0"/>
        <v>0.58000000000000007</v>
      </c>
      <c r="G5" s="22">
        <f t="shared" si="0"/>
        <v>0.6</v>
      </c>
      <c r="H5" s="22">
        <f t="shared" si="0"/>
        <v>0.94000000000000006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si="0"/>
        <v>5.4899999999999993</v>
      </c>
      <c r="D6" s="19">
        <f t="shared" si="0"/>
        <v>4.5300000000000011</v>
      </c>
      <c r="E6" s="19">
        <f t="shared" si="0"/>
        <v>4.1900000000000004</v>
      </c>
      <c r="F6" s="19">
        <f t="shared" si="0"/>
        <v>3.21</v>
      </c>
      <c r="G6" s="19">
        <f t="shared" si="0"/>
        <v>4.1900000000000004</v>
      </c>
      <c r="H6" s="19">
        <f t="shared" si="0"/>
        <v>4.6000000000000005</v>
      </c>
      <c r="I6" s="19">
        <f t="shared" ref="I6:I12" si="1">AVERAGE(I19:J19)</f>
        <v>0.38500000000000012</v>
      </c>
      <c r="J6" s="19">
        <f t="shared" ref="J6:J12" si="2">AVERAGE(K19:M19)</f>
        <v>0.19666666666666668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1.0300000000000002</v>
      </c>
      <c r="O6"/>
      <c r="P6"/>
      <c r="Q6"/>
      <c r="R6"/>
      <c r="S6"/>
      <c r="T6"/>
    </row>
    <row r="7" spans="2:20">
      <c r="B7" s="4" t="s">
        <v>18</v>
      </c>
      <c r="C7" s="19">
        <f t="shared" si="0"/>
        <v>7.8600000000000012</v>
      </c>
      <c r="D7" s="19">
        <f t="shared" si="0"/>
        <v>7.8600000000000012</v>
      </c>
      <c r="E7" s="19">
        <f t="shared" si="0"/>
        <v>6.69</v>
      </c>
      <c r="F7" s="19">
        <f t="shared" si="0"/>
        <v>5.3599999999999994</v>
      </c>
      <c r="G7" s="19">
        <f t="shared" si="0"/>
        <v>6.28</v>
      </c>
      <c r="H7" s="19">
        <f t="shared" si="0"/>
        <v>7.8600000000000012</v>
      </c>
      <c r="I7" s="19">
        <f t="shared" si="1"/>
        <v>5.125</v>
      </c>
      <c r="J7" s="19">
        <f t="shared" si="2"/>
        <v>1.7733333333333341</v>
      </c>
      <c r="K7" s="19">
        <f t="shared" si="3"/>
        <v>1.5800000000000003</v>
      </c>
      <c r="L7" s="19">
        <f t="shared" si="4"/>
        <v>0.42000000000000004</v>
      </c>
      <c r="M7" s="19">
        <f t="shared" si="5"/>
        <v>1.2850000000000004</v>
      </c>
      <c r="N7" s="19">
        <f t="shared" si="6"/>
        <v>4.5200000000000005</v>
      </c>
      <c r="O7"/>
      <c r="P7"/>
      <c r="Q7"/>
      <c r="R7"/>
      <c r="S7"/>
      <c r="T7"/>
    </row>
    <row r="8" spans="2:20">
      <c r="B8" s="4" t="s">
        <v>19</v>
      </c>
      <c r="C8" s="19">
        <f t="shared" si="0"/>
        <v>6.88</v>
      </c>
      <c r="D8" s="19">
        <f t="shared" si="0"/>
        <v>6.88</v>
      </c>
      <c r="E8" s="19">
        <f t="shared" si="0"/>
        <v>5.879999999999999</v>
      </c>
      <c r="F8" s="19">
        <f t="shared" si="0"/>
        <v>4.6900000000000013</v>
      </c>
      <c r="G8" s="19">
        <f t="shared" si="0"/>
        <v>5.4999999999999982</v>
      </c>
      <c r="H8" s="19">
        <f t="shared" si="0"/>
        <v>6.88</v>
      </c>
      <c r="I8" s="19">
        <f t="shared" si="1"/>
        <v>6.81</v>
      </c>
      <c r="J8" s="19">
        <f t="shared" si="2"/>
        <v>3.5233333333333339</v>
      </c>
      <c r="K8" s="19">
        <f t="shared" si="3"/>
        <v>4.2766666666666664</v>
      </c>
      <c r="L8" s="19">
        <f t="shared" si="4"/>
        <v>3.5399999999999991</v>
      </c>
      <c r="M8" s="19">
        <f t="shared" si="5"/>
        <v>3.2100000000000009</v>
      </c>
      <c r="N8" s="19">
        <f t="shared" si="6"/>
        <v>6.2500000000000009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si="0"/>
        <v>10.09</v>
      </c>
      <c r="D9" s="19">
        <f t="shared" si="0"/>
        <v>10.09</v>
      </c>
      <c r="E9" s="19">
        <f t="shared" si="0"/>
        <v>8.58</v>
      </c>
      <c r="F9" s="19">
        <f t="shared" si="0"/>
        <v>6.86</v>
      </c>
      <c r="G9" s="19">
        <f t="shared" si="0"/>
        <v>8.08</v>
      </c>
      <c r="H9" s="19">
        <f t="shared" si="0"/>
        <v>5.0000000000000009</v>
      </c>
      <c r="I9" s="19">
        <f t="shared" si="1"/>
        <v>9.4550000000000001</v>
      </c>
      <c r="J9" s="19">
        <f t="shared" si="2"/>
        <v>8.8633333333333333</v>
      </c>
      <c r="K9" s="19">
        <f t="shared" si="3"/>
        <v>9.0566666666666666</v>
      </c>
      <c r="L9" s="19">
        <f t="shared" si="4"/>
        <v>9.370000000000001</v>
      </c>
      <c r="M9" s="19">
        <f t="shared" si="5"/>
        <v>8.495000000000001</v>
      </c>
      <c r="N9" s="19">
        <f t="shared" si="6"/>
        <v>2.35</v>
      </c>
      <c r="O9"/>
      <c r="P9"/>
      <c r="Q9"/>
      <c r="R9"/>
      <c r="S9"/>
      <c r="T9"/>
    </row>
    <row r="10" spans="2:20">
      <c r="B10" s="4" t="s">
        <v>21</v>
      </c>
      <c r="C10" s="19">
        <f t="shared" si="0"/>
        <v>8.6800000000000033</v>
      </c>
      <c r="D10" s="19">
        <f t="shared" si="0"/>
        <v>8.6800000000000033</v>
      </c>
      <c r="E10" s="19">
        <f t="shared" si="0"/>
        <v>7.4200000000000017</v>
      </c>
      <c r="F10" s="19">
        <f t="shared" si="0"/>
        <v>5.8900000000000015</v>
      </c>
      <c r="G10" s="19">
        <f t="shared" si="0"/>
        <v>6.9300000000000015</v>
      </c>
      <c r="H10" s="19">
        <f t="shared" si="0"/>
        <v>0</v>
      </c>
      <c r="I10" s="19">
        <f t="shared" si="1"/>
        <v>1.48</v>
      </c>
      <c r="J10" s="19">
        <f t="shared" si="2"/>
        <v>8.5400000000000009</v>
      </c>
      <c r="K10" s="19">
        <f t="shared" si="3"/>
        <v>7.576666666666668</v>
      </c>
      <c r="L10" s="19">
        <f t="shared" si="4"/>
        <v>6.31</v>
      </c>
      <c r="M10" s="19">
        <f t="shared" si="5"/>
        <v>8.4450000000000003</v>
      </c>
      <c r="N10" s="19">
        <f t="shared" si="6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si="0"/>
        <v>7.2100000000000009</v>
      </c>
      <c r="D11" s="19">
        <f t="shared" si="0"/>
        <v>7.2100000000000009</v>
      </c>
      <c r="E11" s="19">
        <f t="shared" si="0"/>
        <v>6.12</v>
      </c>
      <c r="F11" s="19">
        <f t="shared" si="0"/>
        <v>4.51</v>
      </c>
      <c r="G11" s="19">
        <f t="shared" si="0"/>
        <v>5.76</v>
      </c>
      <c r="H11" s="19">
        <f t="shared" si="0"/>
        <v>0</v>
      </c>
      <c r="I11" s="19">
        <f t="shared" si="1"/>
        <v>0</v>
      </c>
      <c r="J11" s="19">
        <f t="shared" si="2"/>
        <v>6.036666666666668</v>
      </c>
      <c r="K11" s="19">
        <f t="shared" si="3"/>
        <v>3.0799999999999996</v>
      </c>
      <c r="L11" s="19">
        <f t="shared" si="4"/>
        <v>0</v>
      </c>
      <c r="M11" s="19">
        <f t="shared" si="5"/>
        <v>3.8450000000000006</v>
      </c>
      <c r="N11" s="19">
        <f t="shared" si="6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si="0"/>
        <v>1.01</v>
      </c>
      <c r="D12" s="21">
        <f t="shared" si="0"/>
        <v>1.01</v>
      </c>
      <c r="E12" s="21">
        <f t="shared" si="0"/>
        <v>0.86</v>
      </c>
      <c r="F12" s="21">
        <f t="shared" si="0"/>
        <v>0.46</v>
      </c>
      <c r="G12" s="21">
        <f t="shared" si="0"/>
        <v>0.79999999999999993</v>
      </c>
      <c r="H12" s="21">
        <f t="shared" si="0"/>
        <v>0</v>
      </c>
      <c r="I12" s="21">
        <f t="shared" si="1"/>
        <v>0</v>
      </c>
      <c r="J12" s="21">
        <f t="shared" si="2"/>
        <v>0.48999999999999994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135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4">
        <f t="shared" ref="C18:T18" si="7">SUM(C32:C47)</f>
        <v>2.23</v>
      </c>
      <c r="D18" s="4">
        <f t="shared" si="7"/>
        <v>0.48000000000000004</v>
      </c>
      <c r="E18" s="4">
        <f t="shared" si="7"/>
        <v>0.48000000000000004</v>
      </c>
      <c r="F18" s="4">
        <f t="shared" si="7"/>
        <v>0.58000000000000007</v>
      </c>
      <c r="G18" s="4">
        <f t="shared" si="7"/>
        <v>0.6</v>
      </c>
      <c r="H18" s="4">
        <f t="shared" si="7"/>
        <v>0.94000000000000006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</row>
    <row r="19" spans="2:20">
      <c r="B19" s="4" t="s">
        <v>17</v>
      </c>
      <c r="C19" s="4">
        <f>SUM(C48:C77)</f>
        <v>5.4899999999999993</v>
      </c>
      <c r="D19" s="4">
        <f t="shared" ref="D19:T19" si="8">SUM(D48:D77)</f>
        <v>4.5300000000000011</v>
      </c>
      <c r="E19" s="4">
        <f t="shared" si="8"/>
        <v>4.1900000000000004</v>
      </c>
      <c r="F19" s="4">
        <f t="shared" si="8"/>
        <v>3.21</v>
      </c>
      <c r="G19" s="4">
        <f t="shared" si="8"/>
        <v>4.1900000000000004</v>
      </c>
      <c r="H19" s="4">
        <f t="shared" si="8"/>
        <v>4.6000000000000005</v>
      </c>
      <c r="I19" s="4">
        <f t="shared" si="8"/>
        <v>0.77000000000000024</v>
      </c>
      <c r="J19" s="4">
        <f t="shared" si="8"/>
        <v>0</v>
      </c>
      <c r="K19" s="4">
        <f t="shared" si="8"/>
        <v>0.59000000000000008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1.0300000000000002</v>
      </c>
    </row>
    <row r="20" spans="2:20">
      <c r="B20" s="4" t="s">
        <v>18</v>
      </c>
      <c r="C20" s="4">
        <f>SUM(C78:C108)</f>
        <v>7.8600000000000012</v>
      </c>
      <c r="D20" s="4">
        <f t="shared" ref="D20:T20" si="9">SUM(D78:D108)</f>
        <v>7.8600000000000012</v>
      </c>
      <c r="E20" s="4">
        <f t="shared" si="9"/>
        <v>6.69</v>
      </c>
      <c r="F20" s="4">
        <f t="shared" si="9"/>
        <v>5.3599999999999994</v>
      </c>
      <c r="G20" s="4">
        <f t="shared" si="9"/>
        <v>6.28</v>
      </c>
      <c r="H20" s="4">
        <f t="shared" si="9"/>
        <v>7.8600000000000012</v>
      </c>
      <c r="I20" s="4">
        <f t="shared" si="9"/>
        <v>6.59</v>
      </c>
      <c r="J20" s="4">
        <f t="shared" si="9"/>
        <v>3.66</v>
      </c>
      <c r="K20" s="4">
        <f t="shared" si="9"/>
        <v>2.6000000000000005</v>
      </c>
      <c r="L20" s="4">
        <f t="shared" si="9"/>
        <v>1.5500000000000005</v>
      </c>
      <c r="M20" s="4">
        <f t="shared" si="9"/>
        <v>1.1700000000000004</v>
      </c>
      <c r="N20" s="4">
        <f t="shared" si="9"/>
        <v>3.1300000000000008</v>
      </c>
      <c r="O20" s="4">
        <f t="shared" si="9"/>
        <v>1.6100000000000003</v>
      </c>
      <c r="P20" s="4">
        <f t="shared" si="9"/>
        <v>0</v>
      </c>
      <c r="Q20" s="4">
        <f t="shared" si="9"/>
        <v>0.42000000000000004</v>
      </c>
      <c r="R20" s="4">
        <f t="shared" si="9"/>
        <v>1.9700000000000009</v>
      </c>
      <c r="S20" s="4">
        <f t="shared" si="9"/>
        <v>0.6</v>
      </c>
      <c r="T20" s="4">
        <f t="shared" si="9"/>
        <v>4.5200000000000005</v>
      </c>
    </row>
    <row r="21" spans="2:20">
      <c r="B21" s="4" t="s">
        <v>19</v>
      </c>
      <c r="C21" s="4">
        <f>SUM(C109:C138)</f>
        <v>6.88</v>
      </c>
      <c r="D21" s="4">
        <f t="shared" ref="D21:T21" si="10">SUM(D109:D138)</f>
        <v>6.88</v>
      </c>
      <c r="E21" s="4">
        <f t="shared" si="10"/>
        <v>5.879999999999999</v>
      </c>
      <c r="F21" s="4">
        <f t="shared" si="10"/>
        <v>4.6900000000000013</v>
      </c>
      <c r="G21" s="4">
        <f t="shared" si="10"/>
        <v>5.4999999999999982</v>
      </c>
      <c r="H21" s="4">
        <f t="shared" si="10"/>
        <v>6.88</v>
      </c>
      <c r="I21" s="4">
        <f t="shared" si="10"/>
        <v>6.88</v>
      </c>
      <c r="J21" s="4">
        <f t="shared" si="10"/>
        <v>6.7399999999999993</v>
      </c>
      <c r="K21" s="4">
        <f t="shared" si="10"/>
        <v>4.7</v>
      </c>
      <c r="L21" s="4">
        <f t="shared" si="10"/>
        <v>3.1600000000000015</v>
      </c>
      <c r="M21" s="4">
        <f t="shared" si="10"/>
        <v>2.7100000000000004</v>
      </c>
      <c r="N21" s="4">
        <f t="shared" si="10"/>
        <v>5.419999999999999</v>
      </c>
      <c r="O21" s="4">
        <f t="shared" si="10"/>
        <v>4.3999999999999986</v>
      </c>
      <c r="P21" s="4">
        <f t="shared" si="10"/>
        <v>3.0100000000000011</v>
      </c>
      <c r="Q21" s="4">
        <f t="shared" si="10"/>
        <v>3.5399999999999991</v>
      </c>
      <c r="R21" s="4">
        <f t="shared" si="10"/>
        <v>3.7000000000000011</v>
      </c>
      <c r="S21" s="4">
        <f t="shared" si="10"/>
        <v>2.7200000000000011</v>
      </c>
      <c r="T21" s="4">
        <f t="shared" si="10"/>
        <v>6.2500000000000009</v>
      </c>
    </row>
    <row r="22" spans="2:20">
      <c r="B22" s="4" t="s">
        <v>20</v>
      </c>
      <c r="C22" s="4">
        <f>SUM(C139:C169)</f>
        <v>10.09</v>
      </c>
      <c r="D22" s="4">
        <f t="shared" ref="D22:T22" si="11">SUM(D139:D169)</f>
        <v>10.09</v>
      </c>
      <c r="E22" s="4">
        <f t="shared" si="11"/>
        <v>8.58</v>
      </c>
      <c r="F22" s="4">
        <f t="shared" si="11"/>
        <v>6.86</v>
      </c>
      <c r="G22" s="4">
        <f t="shared" si="11"/>
        <v>8.08</v>
      </c>
      <c r="H22" s="4">
        <f t="shared" si="11"/>
        <v>5.0000000000000009</v>
      </c>
      <c r="I22" s="4">
        <f t="shared" si="11"/>
        <v>8.84</v>
      </c>
      <c r="J22" s="4">
        <f t="shared" si="11"/>
        <v>10.07</v>
      </c>
      <c r="K22" s="4">
        <f t="shared" si="11"/>
        <v>9.9600000000000009</v>
      </c>
      <c r="L22" s="4">
        <f t="shared" si="11"/>
        <v>8.76</v>
      </c>
      <c r="M22" s="4">
        <f t="shared" si="11"/>
        <v>7.870000000000001</v>
      </c>
      <c r="N22" s="4">
        <f t="shared" si="11"/>
        <v>9.379999999999999</v>
      </c>
      <c r="O22" s="4">
        <f t="shared" si="11"/>
        <v>9.2200000000000006</v>
      </c>
      <c r="P22" s="4">
        <f t="shared" si="11"/>
        <v>8.57</v>
      </c>
      <c r="Q22" s="4">
        <f t="shared" si="11"/>
        <v>9.370000000000001</v>
      </c>
      <c r="R22" s="4">
        <f t="shared" si="11"/>
        <v>9.24</v>
      </c>
      <c r="S22" s="4">
        <f t="shared" si="11"/>
        <v>7.75</v>
      </c>
      <c r="T22" s="4">
        <f t="shared" si="11"/>
        <v>2.35</v>
      </c>
    </row>
    <row r="23" spans="2:20">
      <c r="B23" s="4" t="s">
        <v>21</v>
      </c>
      <c r="C23" s="4">
        <f>SUM(C170:C200)</f>
        <v>8.6800000000000033</v>
      </c>
      <c r="D23" s="4">
        <f t="shared" ref="D23:T23" si="12">SUM(D170:D200)</f>
        <v>8.6800000000000033</v>
      </c>
      <c r="E23" s="4">
        <f t="shared" si="12"/>
        <v>7.4200000000000017</v>
      </c>
      <c r="F23" s="4">
        <f t="shared" si="12"/>
        <v>5.8900000000000015</v>
      </c>
      <c r="G23" s="4">
        <f t="shared" si="12"/>
        <v>6.9300000000000015</v>
      </c>
      <c r="H23" s="4">
        <f t="shared" si="12"/>
        <v>0</v>
      </c>
      <c r="I23" s="4">
        <f t="shared" si="12"/>
        <v>0.45999999999999996</v>
      </c>
      <c r="J23" s="4">
        <f t="shared" si="12"/>
        <v>2.5</v>
      </c>
      <c r="K23" s="4">
        <f t="shared" si="12"/>
        <v>8.379999999999999</v>
      </c>
      <c r="L23" s="4">
        <f t="shared" si="12"/>
        <v>8.5800000000000036</v>
      </c>
      <c r="M23" s="4">
        <f t="shared" si="12"/>
        <v>8.6600000000000037</v>
      </c>
      <c r="N23" s="4">
        <f t="shared" si="12"/>
        <v>7.2700000000000031</v>
      </c>
      <c r="O23" s="4">
        <f t="shared" si="12"/>
        <v>7.6100000000000012</v>
      </c>
      <c r="P23" s="4">
        <f t="shared" si="12"/>
        <v>7.8500000000000005</v>
      </c>
      <c r="Q23" s="4">
        <f t="shared" si="12"/>
        <v>6.31</v>
      </c>
      <c r="R23" s="4">
        <f t="shared" si="12"/>
        <v>8.2899999999999991</v>
      </c>
      <c r="S23" s="4">
        <f t="shared" si="12"/>
        <v>8.6000000000000032</v>
      </c>
      <c r="T23" s="4">
        <f t="shared" si="12"/>
        <v>0</v>
      </c>
    </row>
    <row r="24" spans="2:20">
      <c r="B24" s="4" t="s">
        <v>22</v>
      </c>
      <c r="C24" s="4">
        <f>SUM(C201:C230)</f>
        <v>7.2100000000000009</v>
      </c>
      <c r="D24" s="4">
        <f t="shared" ref="D24:T24" si="13">SUM(D201:D230)</f>
        <v>7.2100000000000009</v>
      </c>
      <c r="E24" s="4">
        <f t="shared" si="13"/>
        <v>6.12</v>
      </c>
      <c r="F24" s="4">
        <f t="shared" si="13"/>
        <v>4.51</v>
      </c>
      <c r="G24" s="4">
        <f t="shared" si="13"/>
        <v>5.76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5.830000000000001</v>
      </c>
      <c r="L24" s="4">
        <f t="shared" si="13"/>
        <v>5.9800000000000013</v>
      </c>
      <c r="M24" s="4">
        <f t="shared" si="13"/>
        <v>6.3000000000000016</v>
      </c>
      <c r="N24" s="4">
        <f t="shared" si="13"/>
        <v>2.17</v>
      </c>
      <c r="O24" s="4">
        <f t="shared" si="13"/>
        <v>3.0699999999999994</v>
      </c>
      <c r="P24" s="4">
        <f t="shared" si="13"/>
        <v>4</v>
      </c>
      <c r="Q24" s="4">
        <f t="shared" si="13"/>
        <v>0</v>
      </c>
      <c r="R24" s="4">
        <f t="shared" si="13"/>
        <v>2.8600000000000003</v>
      </c>
      <c r="S24" s="4">
        <f t="shared" si="13"/>
        <v>4.830000000000001</v>
      </c>
      <c r="T24" s="4">
        <f t="shared" si="13"/>
        <v>0</v>
      </c>
    </row>
    <row r="25" spans="2:20">
      <c r="B25" s="7" t="s">
        <v>23</v>
      </c>
      <c r="C25" s="7">
        <f>SUM(C231:C240)</f>
        <v>1.01</v>
      </c>
      <c r="D25" s="7">
        <f t="shared" ref="D25:T25" si="14">SUM(D231:D240)</f>
        <v>1.01</v>
      </c>
      <c r="E25" s="7">
        <f t="shared" si="14"/>
        <v>0.86</v>
      </c>
      <c r="F25" s="7">
        <f t="shared" si="14"/>
        <v>0.46</v>
      </c>
      <c r="G25" s="7">
        <f t="shared" si="14"/>
        <v>0.79999999999999993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0.36</v>
      </c>
      <c r="L25" s="7">
        <f t="shared" si="14"/>
        <v>0.36999999999999994</v>
      </c>
      <c r="M25" s="7">
        <f t="shared" si="14"/>
        <v>0.73999999999999988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127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9">
        <v>316</v>
      </c>
      <c r="C32" s="4">
        <v>0.06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128</v>
      </c>
      <c r="R32" s="4" t="s">
        <v>129</v>
      </c>
      <c r="S32" s="4" t="s">
        <v>13</v>
      </c>
      <c r="T32" s="4" t="s">
        <v>13</v>
      </c>
    </row>
    <row r="33" spans="2:20">
      <c r="B33" s="9">
        <v>317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318</v>
      </c>
      <c r="C34" s="4">
        <v>0.11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319</v>
      </c>
      <c r="C35" s="4">
        <v>0.14000000000000001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320</v>
      </c>
      <c r="C36" s="4">
        <v>0.15</v>
      </c>
      <c r="D36" s="4">
        <v>0.02</v>
      </c>
      <c r="E36" s="4">
        <v>0.02</v>
      </c>
      <c r="F36" s="4">
        <v>0.04</v>
      </c>
      <c r="G36" s="4">
        <v>0.02</v>
      </c>
      <c r="H36" s="4">
        <v>0.05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321</v>
      </c>
      <c r="C37" s="4">
        <v>0.16</v>
      </c>
      <c r="D37" s="4">
        <v>0.03</v>
      </c>
      <c r="E37" s="4">
        <v>0.03</v>
      </c>
      <c r="F37" s="4">
        <v>0.04</v>
      </c>
      <c r="G37" s="4">
        <v>0.03</v>
      </c>
      <c r="H37" s="4">
        <v>0.06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322</v>
      </c>
      <c r="C38" s="4">
        <v>0.1</v>
      </c>
      <c r="D38" s="4">
        <v>0.02</v>
      </c>
      <c r="E38" s="4">
        <v>0.02</v>
      </c>
      <c r="F38" s="4">
        <v>0.03</v>
      </c>
      <c r="G38" s="4">
        <v>0.02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323</v>
      </c>
      <c r="C39" s="4">
        <v>0.2</v>
      </c>
      <c r="D39" s="4">
        <v>0.04</v>
      </c>
      <c r="E39" s="4">
        <v>0.04</v>
      </c>
      <c r="F39" s="4">
        <v>0.06</v>
      </c>
      <c r="G39" s="4">
        <v>0.04</v>
      </c>
      <c r="H39" s="4">
        <v>0.08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324</v>
      </c>
      <c r="C40" s="4">
        <v>0.16</v>
      </c>
      <c r="D40" s="4">
        <v>0.03</v>
      </c>
      <c r="E40" s="4">
        <v>0.03</v>
      </c>
      <c r="F40" s="4">
        <v>0.05</v>
      </c>
      <c r="G40" s="4">
        <v>0.03</v>
      </c>
      <c r="H40" s="4">
        <v>7.0000000000000007E-2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325</v>
      </c>
      <c r="C41" s="4">
        <v>0.09</v>
      </c>
      <c r="D41" s="4">
        <v>0.02</v>
      </c>
      <c r="E41" s="4">
        <v>0.02</v>
      </c>
      <c r="F41" s="4">
        <v>0.03</v>
      </c>
      <c r="G41" s="4">
        <v>0.02</v>
      </c>
      <c r="H41" s="4">
        <v>0.04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326</v>
      </c>
      <c r="C42" s="4">
        <v>0.13</v>
      </c>
      <c r="D42" s="4">
        <v>0.03</v>
      </c>
      <c r="E42" s="4">
        <v>0.03</v>
      </c>
      <c r="F42" s="4">
        <v>0.04</v>
      </c>
      <c r="G42" s="4">
        <v>0.04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327</v>
      </c>
      <c r="C43" s="4">
        <v>0.13</v>
      </c>
      <c r="D43" s="4">
        <v>0.04</v>
      </c>
      <c r="E43" s="4">
        <v>0.04</v>
      </c>
      <c r="F43" s="4">
        <v>0.04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328</v>
      </c>
      <c r="C44" s="4">
        <v>0.14000000000000001</v>
      </c>
      <c r="D44" s="4">
        <v>0.04</v>
      </c>
      <c r="E44" s="4">
        <v>0.04</v>
      </c>
      <c r="F44" s="4">
        <v>0.05</v>
      </c>
      <c r="G44" s="4">
        <v>0.06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329</v>
      </c>
      <c r="C45" s="4">
        <v>0.23</v>
      </c>
      <c r="D45" s="4">
        <v>0.08</v>
      </c>
      <c r="E45" s="4">
        <v>0.08</v>
      </c>
      <c r="F45" s="4">
        <v>0.08</v>
      </c>
      <c r="G45" s="4">
        <v>0.11</v>
      </c>
      <c r="H45" s="4">
        <v>0.12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330</v>
      </c>
      <c r="C46" s="4">
        <v>0.19</v>
      </c>
      <c r="D46" s="4">
        <v>7.0000000000000007E-2</v>
      </c>
      <c r="E46" s="4">
        <v>7.0000000000000007E-2</v>
      </c>
      <c r="F46" s="4">
        <v>7.0000000000000007E-2</v>
      </c>
      <c r="G46" s="4">
        <v>0.1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331</v>
      </c>
      <c r="C47" s="4">
        <v>0.14000000000000001</v>
      </c>
      <c r="D47" s="4">
        <v>0.06</v>
      </c>
      <c r="E47" s="4">
        <v>0.06</v>
      </c>
      <c r="F47" s="4">
        <v>0.05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401</v>
      </c>
      <c r="C48" s="4">
        <v>0.17</v>
      </c>
      <c r="D48" s="4">
        <v>0.08</v>
      </c>
      <c r="E48" s="4">
        <v>0.08</v>
      </c>
      <c r="F48" s="4">
        <v>7.0000000000000007E-2</v>
      </c>
      <c r="G48" s="4">
        <v>0.1</v>
      </c>
      <c r="H48" s="4">
        <v>0.1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402</v>
      </c>
      <c r="C49" s="4">
        <v>0.06</v>
      </c>
      <c r="D49" s="4">
        <v>0.03</v>
      </c>
      <c r="E49" s="4">
        <v>0.03</v>
      </c>
      <c r="F49" s="4">
        <v>0.02</v>
      </c>
      <c r="G49" s="4">
        <v>0.04</v>
      </c>
      <c r="H49" s="4">
        <v>0.04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403</v>
      </c>
      <c r="C50" s="4">
        <v>0.12</v>
      </c>
      <c r="D50" s="4">
        <v>0.06</v>
      </c>
      <c r="E50" s="4">
        <v>0.06</v>
      </c>
      <c r="F50" s="4">
        <v>0.05</v>
      </c>
      <c r="G50" s="4">
        <v>7.0000000000000007E-2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404</v>
      </c>
      <c r="C51" s="4">
        <v>0.17</v>
      </c>
      <c r="D51" s="4">
        <v>0.1</v>
      </c>
      <c r="E51" s="4">
        <v>0.1</v>
      </c>
      <c r="F51" s="4">
        <v>7.0000000000000007E-2</v>
      </c>
      <c r="G51" s="4">
        <v>0.11</v>
      </c>
      <c r="H51" s="4">
        <v>0.11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405</v>
      </c>
      <c r="C52" s="4">
        <v>0.16</v>
      </c>
      <c r="D52" s="4">
        <v>0.1</v>
      </c>
      <c r="E52" s="4">
        <v>0.1</v>
      </c>
      <c r="F52" s="4">
        <v>7.0000000000000007E-2</v>
      </c>
      <c r="G52" s="4">
        <v>0.11</v>
      </c>
      <c r="H52" s="4">
        <v>0.11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406</v>
      </c>
      <c r="C53" s="4">
        <v>0.18</v>
      </c>
      <c r="D53" s="4">
        <v>0.11</v>
      </c>
      <c r="E53" s="4">
        <v>0.11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407</v>
      </c>
      <c r="C54" s="4">
        <v>0.23</v>
      </c>
      <c r="D54" s="4">
        <v>0.15</v>
      </c>
      <c r="E54" s="4">
        <v>0.15</v>
      </c>
      <c r="F54" s="4">
        <v>0.11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408</v>
      </c>
      <c r="C55" s="4">
        <v>0.14000000000000001</v>
      </c>
      <c r="D55" s="4">
        <v>0.09</v>
      </c>
      <c r="E55" s="4">
        <v>0.09</v>
      </c>
      <c r="F55" s="4">
        <v>7.0000000000000007E-2</v>
      </c>
      <c r="G55" s="4">
        <v>0.1</v>
      </c>
      <c r="H55" s="4">
        <v>0.1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409</v>
      </c>
      <c r="C56" s="4">
        <v>0.2</v>
      </c>
      <c r="D56" s="4">
        <v>0.14000000000000001</v>
      </c>
      <c r="E56" s="4">
        <v>0.14000000000000001</v>
      </c>
      <c r="F56" s="4">
        <v>0.1</v>
      </c>
      <c r="G56" s="4">
        <v>0.15</v>
      </c>
      <c r="H56" s="4">
        <v>0.15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410</v>
      </c>
      <c r="C57" s="4">
        <v>0.12</v>
      </c>
      <c r="D57" s="4">
        <v>0.08</v>
      </c>
      <c r="E57" s="4">
        <v>0.08</v>
      </c>
      <c r="F57" s="4">
        <v>0.06</v>
      </c>
      <c r="G57" s="4">
        <v>0.09</v>
      </c>
      <c r="H57" s="4">
        <v>0.09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>
        <v>0.02</v>
      </c>
    </row>
    <row r="58" spans="2:20">
      <c r="B58" s="9">
        <v>411</v>
      </c>
      <c r="C58" s="4">
        <v>0.13</v>
      </c>
      <c r="D58" s="4">
        <v>0.09</v>
      </c>
      <c r="E58" s="4">
        <v>0.09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>
        <v>0.03</v>
      </c>
    </row>
    <row r="59" spans="2:20">
      <c r="B59" s="9">
        <v>412</v>
      </c>
      <c r="C59" s="4">
        <v>0.23</v>
      </c>
      <c r="D59" s="4">
        <v>0.17</v>
      </c>
      <c r="E59" s="4">
        <v>0.17</v>
      </c>
      <c r="F59" s="4">
        <v>0.13</v>
      </c>
      <c r="G59" s="4">
        <v>0.18</v>
      </c>
      <c r="H59" s="4">
        <v>0.18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>
        <v>0.05</v>
      </c>
    </row>
    <row r="60" spans="2:20">
      <c r="B60" s="9">
        <v>413</v>
      </c>
      <c r="C60" s="4">
        <v>0.17</v>
      </c>
      <c r="D60" s="4">
        <v>0.13</v>
      </c>
      <c r="E60" s="4">
        <v>0.13</v>
      </c>
      <c r="F60" s="4">
        <v>0.1</v>
      </c>
      <c r="G60" s="4">
        <v>0.13</v>
      </c>
      <c r="H60" s="4">
        <v>0.13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>
        <v>0.04</v>
      </c>
    </row>
    <row r="61" spans="2:20">
      <c r="B61" s="9">
        <v>414</v>
      </c>
      <c r="C61" s="4">
        <v>0.13</v>
      </c>
      <c r="D61" s="4">
        <v>0.1</v>
      </c>
      <c r="E61" s="4">
        <v>0.1</v>
      </c>
      <c r="F61" s="4">
        <v>0.08</v>
      </c>
      <c r="G61" s="4">
        <v>0.1</v>
      </c>
      <c r="H61" s="4">
        <v>0.11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>
        <v>0.03</v>
      </c>
    </row>
    <row r="62" spans="2:20">
      <c r="B62" s="9">
        <v>415</v>
      </c>
      <c r="C62" s="4">
        <v>0.08</v>
      </c>
      <c r="D62" s="4">
        <v>0.06</v>
      </c>
      <c r="E62" s="4">
        <v>0.06</v>
      </c>
      <c r="F62" s="4">
        <v>0.05</v>
      </c>
      <c r="G62" s="4">
        <v>0.06</v>
      </c>
      <c r="H62" s="4">
        <v>7.0000000000000007E-2</v>
      </c>
      <c r="I62" s="4">
        <v>0.02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0.02</v>
      </c>
    </row>
    <row r="63" spans="2:20">
      <c r="B63" s="9">
        <v>416</v>
      </c>
      <c r="C63" s="4">
        <v>0.09</v>
      </c>
      <c r="D63" s="4">
        <v>7.0000000000000007E-2</v>
      </c>
      <c r="E63" s="4">
        <v>7.0000000000000007E-2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0.02</v>
      </c>
    </row>
    <row r="64" spans="2:20">
      <c r="B64" s="9">
        <v>417</v>
      </c>
      <c r="C64" s="4">
        <v>0.17</v>
      </c>
      <c r="D64" s="4">
        <v>0.14000000000000001</v>
      </c>
      <c r="E64" s="4">
        <v>0.14000000000000001</v>
      </c>
      <c r="F64" s="4">
        <v>0.1</v>
      </c>
      <c r="G64" s="4">
        <v>0.14000000000000001</v>
      </c>
      <c r="H64" s="4">
        <v>0.15</v>
      </c>
      <c r="I64" s="4">
        <v>0.03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418</v>
      </c>
      <c r="C65" s="4">
        <v>0.21</v>
      </c>
      <c r="D65" s="4">
        <v>0.18</v>
      </c>
      <c r="E65" s="4">
        <v>0.17</v>
      </c>
      <c r="F65" s="4">
        <v>0.13</v>
      </c>
      <c r="G65" s="4">
        <v>0.17</v>
      </c>
      <c r="H65" s="4">
        <v>0.18</v>
      </c>
      <c r="I65" s="4">
        <v>0.04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419</v>
      </c>
      <c r="C66" s="4">
        <v>0.22</v>
      </c>
      <c r="D66" s="4">
        <v>0.2</v>
      </c>
      <c r="E66" s="4">
        <v>0.19</v>
      </c>
      <c r="F66" s="4">
        <v>0.14000000000000001</v>
      </c>
      <c r="G66" s="4">
        <v>0.18</v>
      </c>
      <c r="H66" s="4">
        <v>0.19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420</v>
      </c>
      <c r="C67" s="4">
        <v>0.23</v>
      </c>
      <c r="D67" s="4">
        <v>0.21</v>
      </c>
      <c r="E67" s="4">
        <v>0.2</v>
      </c>
      <c r="F67" s="4">
        <v>0.15</v>
      </c>
      <c r="G67" s="4">
        <v>0.18</v>
      </c>
      <c r="H67" s="4">
        <v>0.21</v>
      </c>
      <c r="I67" s="4">
        <v>0.05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0.06</v>
      </c>
    </row>
    <row r="68" spans="2:20">
      <c r="B68" s="9">
        <v>421</v>
      </c>
      <c r="C68" s="4">
        <v>0.24</v>
      </c>
      <c r="D68" s="4">
        <v>0.22</v>
      </c>
      <c r="E68" s="4">
        <v>0.2</v>
      </c>
      <c r="F68" s="4">
        <v>0.15</v>
      </c>
      <c r="G68" s="4">
        <v>0.19</v>
      </c>
      <c r="H68" s="4">
        <v>0.22</v>
      </c>
      <c r="I68" s="4">
        <v>0.05</v>
      </c>
      <c r="J68" s="4" t="s">
        <v>13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0.06</v>
      </c>
    </row>
    <row r="69" spans="2:20">
      <c r="B69" s="9">
        <v>422</v>
      </c>
      <c r="C69" s="4">
        <v>0.26</v>
      </c>
      <c r="D69" s="4">
        <v>0.25</v>
      </c>
      <c r="E69" s="4">
        <v>0.22</v>
      </c>
      <c r="F69" s="4">
        <v>0.17</v>
      </c>
      <c r="G69" s="4">
        <v>0.21</v>
      </c>
      <c r="H69" s="4">
        <v>0.24</v>
      </c>
      <c r="I69" s="4">
        <v>0.05</v>
      </c>
      <c r="J69" s="4" t="s">
        <v>13</v>
      </c>
      <c r="K69" s="4">
        <v>0.06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7.0000000000000007E-2</v>
      </c>
    </row>
    <row r="70" spans="2:20">
      <c r="B70" s="9">
        <v>423</v>
      </c>
      <c r="C70" s="4">
        <v>0.26</v>
      </c>
      <c r="D70" s="4">
        <v>0.25</v>
      </c>
      <c r="E70" s="4">
        <v>0.22</v>
      </c>
      <c r="F70" s="4">
        <v>0.17</v>
      </c>
      <c r="G70" s="4">
        <v>0.21</v>
      </c>
      <c r="H70" s="4">
        <v>0.24</v>
      </c>
      <c r="I70" s="4">
        <v>0.06</v>
      </c>
      <c r="J70" s="4" t="s">
        <v>13</v>
      </c>
      <c r="K70" s="4">
        <v>0.06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7.0000000000000007E-2</v>
      </c>
    </row>
    <row r="71" spans="2:20">
      <c r="B71" s="9">
        <v>424</v>
      </c>
      <c r="C71" s="4">
        <v>0.24</v>
      </c>
      <c r="D71" s="4">
        <v>0.24</v>
      </c>
      <c r="E71" s="4">
        <v>0.2</v>
      </c>
      <c r="F71" s="4">
        <v>0.16</v>
      </c>
      <c r="G71" s="4">
        <v>0.19</v>
      </c>
      <c r="H71" s="4">
        <v>0.23</v>
      </c>
      <c r="I71" s="4">
        <v>0.05</v>
      </c>
      <c r="J71" s="4" t="s">
        <v>13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0.06</v>
      </c>
    </row>
    <row r="72" spans="2:20">
      <c r="B72" s="9">
        <v>425</v>
      </c>
      <c r="C72" s="4">
        <v>0.28000000000000003</v>
      </c>
      <c r="D72" s="4">
        <v>0.28000000000000003</v>
      </c>
      <c r="E72" s="4">
        <v>0.24</v>
      </c>
      <c r="F72" s="4">
        <v>0.19</v>
      </c>
      <c r="G72" s="4">
        <v>0.22</v>
      </c>
      <c r="H72" s="4">
        <v>0.27</v>
      </c>
      <c r="I72" s="4">
        <v>7.0000000000000007E-2</v>
      </c>
      <c r="J72" s="4" t="s">
        <v>13</v>
      </c>
      <c r="K72" s="4">
        <v>7.0000000000000007E-2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0.08</v>
      </c>
    </row>
    <row r="73" spans="2:20">
      <c r="B73" s="9">
        <v>426</v>
      </c>
      <c r="C73" s="4">
        <v>0.21</v>
      </c>
      <c r="D73" s="4">
        <v>0.21</v>
      </c>
      <c r="E73" s="4">
        <v>0.18</v>
      </c>
      <c r="F73" s="4">
        <v>0.14000000000000001</v>
      </c>
      <c r="G73" s="4">
        <v>0.17</v>
      </c>
      <c r="H73" s="4">
        <v>0.2</v>
      </c>
      <c r="I73" s="4">
        <v>0.05</v>
      </c>
      <c r="J73" s="4" t="s">
        <v>13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0.06</v>
      </c>
    </row>
    <row r="74" spans="2:20">
      <c r="B74" s="9">
        <v>427</v>
      </c>
      <c r="C74" s="4">
        <v>0.22</v>
      </c>
      <c r="D74" s="4">
        <v>0.22</v>
      </c>
      <c r="E74" s="4">
        <v>0.19</v>
      </c>
      <c r="F74" s="4">
        <v>0.15</v>
      </c>
      <c r="G74" s="4">
        <v>0.18</v>
      </c>
      <c r="H74" s="4">
        <v>0.21</v>
      </c>
      <c r="I74" s="4">
        <v>0.06</v>
      </c>
      <c r="J74" s="4" t="s">
        <v>13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0.06</v>
      </c>
    </row>
    <row r="75" spans="2:20">
      <c r="B75" s="9">
        <v>428</v>
      </c>
      <c r="C75" s="4">
        <v>0.17</v>
      </c>
      <c r="D75" s="4">
        <v>0.17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0.05</v>
      </c>
      <c r="J75" s="4" t="s">
        <v>13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429</v>
      </c>
      <c r="C76" s="4">
        <v>0.19</v>
      </c>
      <c r="D76" s="4">
        <v>0.19</v>
      </c>
      <c r="E76" s="4">
        <v>0.16</v>
      </c>
      <c r="F76" s="4">
        <v>0.13</v>
      </c>
      <c r="G76" s="4">
        <v>0.15</v>
      </c>
      <c r="H76" s="4">
        <v>0.18</v>
      </c>
      <c r="I76" s="4">
        <v>0.06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0.05</v>
      </c>
    </row>
    <row r="77" spans="2:20">
      <c r="B77" s="9">
        <v>430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</v>
      </c>
      <c r="I77" s="4">
        <v>7.0000000000000007E-2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501</v>
      </c>
      <c r="C78" s="4">
        <v>0.1</v>
      </c>
      <c r="D78" s="4">
        <v>0.1</v>
      </c>
      <c r="E78" s="4">
        <v>0.09</v>
      </c>
      <c r="F78" s="4">
        <v>7.0000000000000007E-2</v>
      </c>
      <c r="G78" s="4">
        <v>0.08</v>
      </c>
      <c r="H78" s="4">
        <v>0.1</v>
      </c>
      <c r="I78" s="4">
        <v>0.04</v>
      </c>
      <c r="J78" s="4">
        <v>0.02</v>
      </c>
      <c r="K78" s="4">
        <v>0.02</v>
      </c>
      <c r="L78" s="4" t="s">
        <v>13</v>
      </c>
      <c r="M78" s="4" t="s">
        <v>13</v>
      </c>
      <c r="N78" s="4">
        <v>0.03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0.03</v>
      </c>
    </row>
    <row r="79" spans="2:20">
      <c r="B79" s="9">
        <v>502</v>
      </c>
      <c r="C79" s="4">
        <v>0.13</v>
      </c>
      <c r="D79" s="4">
        <v>0.13</v>
      </c>
      <c r="E79" s="4">
        <v>0.11</v>
      </c>
      <c r="F79" s="4">
        <v>0.09</v>
      </c>
      <c r="G79" s="4">
        <v>0.1</v>
      </c>
      <c r="H79" s="4">
        <v>0.13</v>
      </c>
      <c r="I79" s="4">
        <v>0.05</v>
      </c>
      <c r="J79" s="4">
        <v>0.03</v>
      </c>
      <c r="K79" s="4">
        <v>0.03</v>
      </c>
      <c r="L79" s="4" t="s">
        <v>13</v>
      </c>
      <c r="M79" s="4" t="s">
        <v>13</v>
      </c>
      <c r="N79" s="4">
        <v>0.04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503</v>
      </c>
      <c r="C80" s="4">
        <v>0.12</v>
      </c>
      <c r="D80" s="4">
        <v>0.12</v>
      </c>
      <c r="E80" s="4">
        <v>0.1</v>
      </c>
      <c r="F80" s="4">
        <v>0.08</v>
      </c>
      <c r="G80" s="4">
        <v>0.1</v>
      </c>
      <c r="H80" s="4">
        <v>0.12</v>
      </c>
      <c r="I80" s="4">
        <v>0.06</v>
      </c>
      <c r="J80" s="4">
        <v>0.02</v>
      </c>
      <c r="K80" s="4">
        <v>0.03</v>
      </c>
      <c r="L80" s="4" t="s">
        <v>13</v>
      </c>
      <c r="M80" s="4" t="s">
        <v>13</v>
      </c>
      <c r="N80" s="4">
        <v>0.04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504</v>
      </c>
      <c r="C81" s="4">
        <v>0.15</v>
      </c>
      <c r="D81" s="4">
        <v>0.15</v>
      </c>
      <c r="E81" s="4">
        <v>0.13</v>
      </c>
      <c r="F81" s="4">
        <v>0.1</v>
      </c>
      <c r="G81" s="4">
        <v>0.12</v>
      </c>
      <c r="H81" s="4">
        <v>0.15</v>
      </c>
      <c r="I81" s="4">
        <v>0.08</v>
      </c>
      <c r="J81" s="4">
        <v>0.03</v>
      </c>
      <c r="K81" s="4">
        <v>0.04</v>
      </c>
      <c r="L81" s="4" t="s">
        <v>13</v>
      </c>
      <c r="M81" s="4" t="s">
        <v>13</v>
      </c>
      <c r="N81" s="4">
        <v>0.05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</row>
    <row r="82" spans="2:20">
      <c r="B82" s="9">
        <v>505</v>
      </c>
      <c r="C82" s="4">
        <v>0.24</v>
      </c>
      <c r="D82" s="4">
        <v>0.24</v>
      </c>
      <c r="E82" s="4">
        <v>0.2</v>
      </c>
      <c r="F82" s="4">
        <v>0.16</v>
      </c>
      <c r="G82" s="4">
        <v>0.19</v>
      </c>
      <c r="H82" s="4">
        <v>0.24</v>
      </c>
      <c r="I82" s="4">
        <v>0.13</v>
      </c>
      <c r="J82" s="4">
        <v>0.05</v>
      </c>
      <c r="K82" s="4">
        <v>0.06</v>
      </c>
      <c r="L82" s="4" t="s">
        <v>13</v>
      </c>
      <c r="M82" s="4" t="s">
        <v>13</v>
      </c>
      <c r="N82" s="4">
        <v>7.0000000000000007E-2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0.08</v>
      </c>
    </row>
    <row r="83" spans="2:20">
      <c r="B83" s="9">
        <v>506</v>
      </c>
      <c r="C83" s="4">
        <v>0.2</v>
      </c>
      <c r="D83" s="4">
        <v>0.2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0.12</v>
      </c>
      <c r="J83" s="4">
        <v>0.04</v>
      </c>
      <c r="K83" s="4">
        <v>0.05</v>
      </c>
      <c r="L83" s="4" t="s">
        <v>13</v>
      </c>
      <c r="M83" s="4" t="s">
        <v>13</v>
      </c>
      <c r="N83" s="4">
        <v>0.06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</row>
    <row r="84" spans="2:20">
      <c r="B84" s="9">
        <v>507</v>
      </c>
      <c r="C84" s="4">
        <v>0.25</v>
      </c>
      <c r="D84" s="4">
        <v>0.25</v>
      </c>
      <c r="E84" s="4">
        <v>0.21</v>
      </c>
      <c r="F84" s="4">
        <v>0.17</v>
      </c>
      <c r="G84" s="4">
        <v>0.2</v>
      </c>
      <c r="H84" s="4">
        <v>0.25</v>
      </c>
      <c r="I84" s="4">
        <v>0.16</v>
      </c>
      <c r="J84" s="4">
        <v>0.05</v>
      </c>
      <c r="K84" s="4">
        <v>7.0000000000000007E-2</v>
      </c>
      <c r="L84" s="4" t="s">
        <v>13</v>
      </c>
      <c r="M84" s="4" t="s">
        <v>13</v>
      </c>
      <c r="N84" s="4">
        <v>0.08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0.09</v>
      </c>
    </row>
    <row r="85" spans="2:20">
      <c r="B85" s="9">
        <v>508</v>
      </c>
      <c r="C85" s="4">
        <v>0.23</v>
      </c>
      <c r="D85" s="4">
        <v>0.23</v>
      </c>
      <c r="E85" s="4">
        <v>0.2</v>
      </c>
      <c r="F85" s="4">
        <v>0.16</v>
      </c>
      <c r="G85" s="4">
        <v>0.18</v>
      </c>
      <c r="H85" s="4">
        <v>0.23</v>
      </c>
      <c r="I85" s="4">
        <v>0.15</v>
      </c>
      <c r="J85" s="4">
        <v>0.05</v>
      </c>
      <c r="K85" s="4">
        <v>0.06</v>
      </c>
      <c r="L85" s="4" t="s">
        <v>13</v>
      </c>
      <c r="M85" s="4" t="s">
        <v>13</v>
      </c>
      <c r="N85" s="4">
        <v>7.0000000000000007E-2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0.09</v>
      </c>
    </row>
    <row r="86" spans="2:20">
      <c r="B86" s="9">
        <v>509</v>
      </c>
      <c r="C86" s="4">
        <v>0.23</v>
      </c>
      <c r="D86" s="4">
        <v>0.23</v>
      </c>
      <c r="E86" s="4">
        <v>0.2</v>
      </c>
      <c r="F86" s="4">
        <v>0.16</v>
      </c>
      <c r="G86" s="4">
        <v>0.18</v>
      </c>
      <c r="H86" s="4">
        <v>0.23</v>
      </c>
      <c r="I86" s="4">
        <v>0.16</v>
      </c>
      <c r="J86" s="4">
        <v>0.05</v>
      </c>
      <c r="K86" s="4">
        <v>0.06</v>
      </c>
      <c r="L86" s="4" t="s">
        <v>13</v>
      </c>
      <c r="M86" s="4" t="s">
        <v>13</v>
      </c>
      <c r="N86" s="4">
        <v>7.0000000000000007E-2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510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0.17</v>
      </c>
      <c r="J87" s="4">
        <v>0.05</v>
      </c>
      <c r="K87" s="4">
        <v>0.06</v>
      </c>
      <c r="L87" s="4">
        <v>0.05</v>
      </c>
      <c r="M87" s="4" t="s">
        <v>13</v>
      </c>
      <c r="N87" s="4">
        <v>7.0000000000000007E-2</v>
      </c>
      <c r="O87" s="4" t="s">
        <v>13</v>
      </c>
      <c r="P87" s="4" t="s">
        <v>13</v>
      </c>
      <c r="Q87" s="4" t="s">
        <v>13</v>
      </c>
      <c r="R87" s="4">
        <v>7.0000000000000007E-2</v>
      </c>
      <c r="S87" s="4" t="s">
        <v>13</v>
      </c>
      <c r="T87" s="4">
        <v>0.1</v>
      </c>
    </row>
    <row r="88" spans="2:20">
      <c r="B88" s="9">
        <v>511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0.21</v>
      </c>
      <c r="J88" s="4">
        <v>7.0000000000000007E-2</v>
      </c>
      <c r="K88" s="4">
        <v>0.08</v>
      </c>
      <c r="L88" s="4">
        <v>0.06</v>
      </c>
      <c r="M88" s="4" t="s">
        <v>13</v>
      </c>
      <c r="N88" s="4">
        <v>0.09</v>
      </c>
      <c r="O88" s="4" t="s">
        <v>13</v>
      </c>
      <c r="P88" s="4" t="s">
        <v>13</v>
      </c>
      <c r="Q88" s="4" t="s">
        <v>13</v>
      </c>
      <c r="R88" s="4">
        <v>0.08</v>
      </c>
      <c r="S88" s="4" t="s">
        <v>13</v>
      </c>
      <c r="T88" s="4">
        <v>0.12</v>
      </c>
    </row>
    <row r="89" spans="2:20">
      <c r="B89" s="9">
        <v>512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0.24</v>
      </c>
      <c r="J89" s="4">
        <v>0.08</v>
      </c>
      <c r="K89" s="4">
        <v>0.09</v>
      </c>
      <c r="L89" s="4">
        <v>7.0000000000000007E-2</v>
      </c>
      <c r="M89" s="4" t="s">
        <v>13</v>
      </c>
      <c r="N89" s="4">
        <v>0.1</v>
      </c>
      <c r="O89" s="4" t="s">
        <v>13</v>
      </c>
      <c r="P89" s="4" t="s">
        <v>13</v>
      </c>
      <c r="Q89" s="4" t="s">
        <v>13</v>
      </c>
      <c r="R89" s="4">
        <v>0.09</v>
      </c>
      <c r="S89" s="4" t="s">
        <v>13</v>
      </c>
      <c r="T89" s="4">
        <v>0.14000000000000001</v>
      </c>
    </row>
    <row r="90" spans="2:20">
      <c r="B90" s="9">
        <v>513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0.22</v>
      </c>
      <c r="J90" s="4">
        <v>7.0000000000000007E-2</v>
      </c>
      <c r="K90" s="4">
        <v>0.08</v>
      </c>
      <c r="L90" s="4">
        <v>0.06</v>
      </c>
      <c r="M90" s="4" t="s">
        <v>13</v>
      </c>
      <c r="N90" s="4">
        <v>0.09</v>
      </c>
      <c r="O90" s="4" t="s">
        <v>13</v>
      </c>
      <c r="P90" s="4" t="s">
        <v>13</v>
      </c>
      <c r="Q90" s="4" t="s">
        <v>13</v>
      </c>
      <c r="R90" s="4">
        <v>0.08</v>
      </c>
      <c r="S90" s="4" t="s">
        <v>13</v>
      </c>
      <c r="T90" s="4">
        <v>0.13</v>
      </c>
    </row>
    <row r="91" spans="2:20">
      <c r="B91" s="9">
        <v>514</v>
      </c>
      <c r="C91" s="4">
        <v>0.23</v>
      </c>
      <c r="D91" s="4">
        <v>0.23</v>
      </c>
      <c r="E91" s="4">
        <v>0.2</v>
      </c>
      <c r="F91" s="4">
        <v>0.16</v>
      </c>
      <c r="G91" s="4">
        <v>0.18</v>
      </c>
      <c r="H91" s="4">
        <v>0.23</v>
      </c>
      <c r="I91" s="4">
        <v>0.19</v>
      </c>
      <c r="J91" s="4">
        <v>7.0000000000000007E-2</v>
      </c>
      <c r="K91" s="4">
        <v>7.0000000000000007E-2</v>
      </c>
      <c r="L91" s="4">
        <v>0.05</v>
      </c>
      <c r="M91" s="4" t="s">
        <v>13</v>
      </c>
      <c r="N91" s="4">
        <v>0.08</v>
      </c>
      <c r="O91" s="4" t="s">
        <v>13</v>
      </c>
      <c r="P91" s="4" t="s">
        <v>13</v>
      </c>
      <c r="Q91" s="4" t="s">
        <v>13</v>
      </c>
      <c r="R91" s="4">
        <v>7.0000000000000007E-2</v>
      </c>
      <c r="S91" s="4" t="s">
        <v>13</v>
      </c>
      <c r="T91" s="4">
        <v>0.11</v>
      </c>
    </row>
    <row r="92" spans="2:20">
      <c r="B92" s="9">
        <v>515</v>
      </c>
      <c r="C92" s="4">
        <v>0.27</v>
      </c>
      <c r="D92" s="4">
        <v>0.27</v>
      </c>
      <c r="E92" s="4">
        <v>0.23</v>
      </c>
      <c r="F92" s="4">
        <v>0.18</v>
      </c>
      <c r="G92" s="4">
        <v>0.22</v>
      </c>
      <c r="H92" s="4">
        <v>0.27</v>
      </c>
      <c r="I92" s="4">
        <v>0.23</v>
      </c>
      <c r="J92" s="4">
        <v>0.08</v>
      </c>
      <c r="K92" s="4">
        <v>0.08</v>
      </c>
      <c r="L92" s="4">
        <v>0.06</v>
      </c>
      <c r="M92" s="4">
        <v>0.06</v>
      </c>
      <c r="N92" s="4">
        <v>0.1</v>
      </c>
      <c r="O92" s="4">
        <v>0.08</v>
      </c>
      <c r="P92" s="4" t="s">
        <v>13</v>
      </c>
      <c r="Q92" s="4" t="s">
        <v>13</v>
      </c>
      <c r="R92" s="4">
        <v>0.08</v>
      </c>
      <c r="S92" s="4" t="s">
        <v>13</v>
      </c>
      <c r="T92" s="4">
        <v>0.14000000000000001</v>
      </c>
    </row>
    <row r="93" spans="2:20">
      <c r="B93" s="9">
        <v>516</v>
      </c>
      <c r="C93" s="4">
        <v>0.25</v>
      </c>
      <c r="D93" s="4">
        <v>0.25</v>
      </c>
      <c r="E93" s="4">
        <v>0.21</v>
      </c>
      <c r="F93" s="4">
        <v>0.17</v>
      </c>
      <c r="G93" s="4">
        <v>0.2</v>
      </c>
      <c r="H93" s="4">
        <v>0.25</v>
      </c>
      <c r="I93" s="4">
        <v>0.22</v>
      </c>
      <c r="J93" s="4">
        <v>0.09</v>
      </c>
      <c r="K93" s="4">
        <v>0.08</v>
      </c>
      <c r="L93" s="4">
        <v>0.06</v>
      </c>
      <c r="M93" s="4">
        <v>0.06</v>
      </c>
      <c r="N93" s="4">
        <v>0.09</v>
      </c>
      <c r="O93" s="4">
        <v>0.08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0.13</v>
      </c>
    </row>
    <row r="94" spans="2:20">
      <c r="B94" s="9">
        <v>517</v>
      </c>
      <c r="C94" s="4">
        <v>0.26</v>
      </c>
      <c r="D94" s="4">
        <v>0.26</v>
      </c>
      <c r="E94" s="4">
        <v>0.22</v>
      </c>
      <c r="F94" s="4">
        <v>0.18</v>
      </c>
      <c r="G94" s="4">
        <v>0.21</v>
      </c>
      <c r="H94" s="4">
        <v>0.26</v>
      </c>
      <c r="I94" s="4">
        <v>0.23</v>
      </c>
      <c r="J94" s="4">
        <v>0.1</v>
      </c>
      <c r="K94" s="4">
        <v>0.08</v>
      </c>
      <c r="L94" s="4">
        <v>0.06</v>
      </c>
      <c r="M94" s="4">
        <v>0.06</v>
      </c>
      <c r="N94" s="4">
        <v>0.1</v>
      </c>
      <c r="O94" s="4">
        <v>0.08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0.14000000000000001</v>
      </c>
    </row>
    <row r="95" spans="2:20">
      <c r="B95" s="9">
        <v>518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</v>
      </c>
      <c r="J95" s="4">
        <v>0.14000000000000001</v>
      </c>
      <c r="K95" s="4">
        <v>0.11</v>
      </c>
      <c r="L95" s="4">
        <v>0.08</v>
      </c>
      <c r="M95" s="4">
        <v>0.08</v>
      </c>
      <c r="N95" s="4">
        <v>0.13</v>
      </c>
      <c r="O95" s="4">
        <v>0.1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0.19</v>
      </c>
    </row>
    <row r="96" spans="2:20">
      <c r="B96" s="9">
        <v>519</v>
      </c>
      <c r="C96" s="4">
        <v>0.28000000000000003</v>
      </c>
      <c r="D96" s="4">
        <v>0.28000000000000003</v>
      </c>
      <c r="E96" s="4">
        <v>0.24</v>
      </c>
      <c r="F96" s="4">
        <v>0.19</v>
      </c>
      <c r="G96" s="4">
        <v>0.22</v>
      </c>
      <c r="H96" s="4">
        <v>0.28000000000000003</v>
      </c>
      <c r="I96" s="4">
        <v>0.26</v>
      </c>
      <c r="J96" s="4">
        <v>0.13</v>
      </c>
      <c r="K96" s="4">
        <v>0.09</v>
      </c>
      <c r="L96" s="4">
        <v>7.0000000000000007E-2</v>
      </c>
      <c r="M96" s="4">
        <v>0.06</v>
      </c>
      <c r="N96" s="4">
        <v>0.11</v>
      </c>
      <c r="O96" s="4">
        <v>0.08</v>
      </c>
      <c r="P96" s="4" t="s">
        <v>13</v>
      </c>
      <c r="Q96" s="4" t="s">
        <v>13</v>
      </c>
      <c r="R96" s="4">
        <v>0.09</v>
      </c>
      <c r="S96" s="4" t="s">
        <v>13</v>
      </c>
      <c r="T96" s="4">
        <v>0.16</v>
      </c>
    </row>
    <row r="97" spans="2:20">
      <c r="B97" s="9">
        <v>520</v>
      </c>
      <c r="C97" s="4">
        <v>0.45</v>
      </c>
      <c r="D97" s="4">
        <v>0.45</v>
      </c>
      <c r="E97" s="4">
        <v>0.38</v>
      </c>
      <c r="F97" s="4">
        <v>0.31</v>
      </c>
      <c r="G97" s="4">
        <v>0.36</v>
      </c>
      <c r="H97" s="4">
        <v>0.45</v>
      </c>
      <c r="I97" s="4">
        <v>0.42</v>
      </c>
      <c r="J97" s="4">
        <v>0.23</v>
      </c>
      <c r="K97" s="4">
        <v>0.15</v>
      </c>
      <c r="L97" s="4">
        <v>0.11</v>
      </c>
      <c r="M97" s="4">
        <v>0.1</v>
      </c>
      <c r="N97" s="4">
        <v>0.18</v>
      </c>
      <c r="O97" s="4">
        <v>0.14000000000000001</v>
      </c>
      <c r="P97" s="4" t="s">
        <v>13</v>
      </c>
      <c r="Q97" s="4" t="s">
        <v>13</v>
      </c>
      <c r="R97" s="4">
        <v>0.14000000000000001</v>
      </c>
      <c r="S97" s="4" t="s">
        <v>13</v>
      </c>
      <c r="T97" s="4">
        <v>0.27</v>
      </c>
    </row>
    <row r="98" spans="2:20">
      <c r="B98" s="9">
        <v>521</v>
      </c>
      <c r="C98" s="4">
        <v>0.31</v>
      </c>
      <c r="D98" s="4">
        <v>0.31</v>
      </c>
      <c r="E98" s="4">
        <v>0.26</v>
      </c>
      <c r="F98" s="4">
        <v>0.21</v>
      </c>
      <c r="G98" s="4">
        <v>0.25</v>
      </c>
      <c r="H98" s="4">
        <v>0.31</v>
      </c>
      <c r="I98" s="4">
        <v>0.28999999999999998</v>
      </c>
      <c r="J98" s="4">
        <v>0.17</v>
      </c>
      <c r="K98" s="4">
        <v>0.11</v>
      </c>
      <c r="L98" s="4">
        <v>0.08</v>
      </c>
      <c r="M98" s="4">
        <v>7.0000000000000007E-2</v>
      </c>
      <c r="N98" s="4">
        <v>0.13</v>
      </c>
      <c r="O98" s="4">
        <v>0.09</v>
      </c>
      <c r="P98" s="4" t="s">
        <v>13</v>
      </c>
      <c r="Q98" s="4" t="s">
        <v>13</v>
      </c>
      <c r="R98" s="4">
        <v>0.1</v>
      </c>
      <c r="S98" s="4" t="s">
        <v>13</v>
      </c>
      <c r="T98" s="4">
        <v>0.19</v>
      </c>
    </row>
    <row r="99" spans="2:20">
      <c r="B99" s="9">
        <v>522</v>
      </c>
      <c r="C99" s="4">
        <v>0.28999999999999998</v>
      </c>
      <c r="D99" s="4">
        <v>0.28999999999999998</v>
      </c>
      <c r="E99" s="4">
        <v>0.25</v>
      </c>
      <c r="F99" s="4">
        <v>0.2</v>
      </c>
      <c r="G99" s="4">
        <v>0.23</v>
      </c>
      <c r="H99" s="4">
        <v>0.28999999999999998</v>
      </c>
      <c r="I99" s="4">
        <v>0.28000000000000003</v>
      </c>
      <c r="J99" s="4">
        <v>0.17</v>
      </c>
      <c r="K99" s="4">
        <v>0.1</v>
      </c>
      <c r="L99" s="4">
        <v>7.0000000000000007E-2</v>
      </c>
      <c r="M99" s="4">
        <v>7.0000000000000007E-2</v>
      </c>
      <c r="N99" s="4">
        <v>0.12</v>
      </c>
      <c r="O99" s="4">
        <v>0.09</v>
      </c>
      <c r="P99" s="4" t="s">
        <v>13</v>
      </c>
      <c r="Q99" s="4" t="s">
        <v>13</v>
      </c>
      <c r="R99" s="4">
        <v>0.09</v>
      </c>
      <c r="S99" s="4" t="s">
        <v>13</v>
      </c>
      <c r="T99" s="4">
        <v>0.19</v>
      </c>
    </row>
    <row r="100" spans="2:20">
      <c r="B100" s="9">
        <v>523</v>
      </c>
      <c r="C100" s="4">
        <v>0.21</v>
      </c>
      <c r="D100" s="4">
        <v>0.21</v>
      </c>
      <c r="E100" s="4">
        <v>0.18</v>
      </c>
      <c r="F100" s="4">
        <v>0.14000000000000001</v>
      </c>
      <c r="G100" s="4">
        <v>0.17</v>
      </c>
      <c r="H100" s="4">
        <v>0.21</v>
      </c>
      <c r="I100" s="4">
        <v>0.2</v>
      </c>
      <c r="J100" s="4">
        <v>0.13</v>
      </c>
      <c r="K100" s="4">
        <v>0.08</v>
      </c>
      <c r="L100" s="4">
        <v>0.05</v>
      </c>
      <c r="M100" s="4">
        <v>0.05</v>
      </c>
      <c r="N100" s="4">
        <v>0.09</v>
      </c>
      <c r="O100" s="4">
        <v>7.0000000000000007E-2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0.14000000000000001</v>
      </c>
    </row>
    <row r="101" spans="2:20">
      <c r="B101" s="9">
        <v>524</v>
      </c>
      <c r="C101" s="4">
        <v>0.28000000000000003</v>
      </c>
      <c r="D101" s="4">
        <v>0.28000000000000003</v>
      </c>
      <c r="E101" s="4">
        <v>0.24</v>
      </c>
      <c r="F101" s="4">
        <v>0.19</v>
      </c>
      <c r="G101" s="4">
        <v>0.22</v>
      </c>
      <c r="H101" s="4">
        <v>0.28000000000000003</v>
      </c>
      <c r="I101" s="4">
        <v>0.27</v>
      </c>
      <c r="J101" s="4">
        <v>0.19</v>
      </c>
      <c r="K101" s="4">
        <v>0.1</v>
      </c>
      <c r="L101" s="4">
        <v>7.0000000000000007E-2</v>
      </c>
      <c r="M101" s="4">
        <v>7.0000000000000007E-2</v>
      </c>
      <c r="N101" s="4">
        <v>0.13</v>
      </c>
      <c r="O101" s="4">
        <v>0.09</v>
      </c>
      <c r="P101" s="4" t="s">
        <v>13</v>
      </c>
      <c r="Q101" s="4" t="s">
        <v>13</v>
      </c>
      <c r="R101" s="4">
        <v>0.09</v>
      </c>
      <c r="S101" s="4" t="s">
        <v>13</v>
      </c>
      <c r="T101" s="4">
        <v>0.2</v>
      </c>
    </row>
    <row r="102" spans="2:20">
      <c r="B102" s="9">
        <v>525</v>
      </c>
      <c r="C102" s="4">
        <v>0.26</v>
      </c>
      <c r="D102" s="4">
        <v>0.26</v>
      </c>
      <c r="E102" s="4">
        <v>0.22</v>
      </c>
      <c r="F102" s="4">
        <v>0.18</v>
      </c>
      <c r="G102" s="4">
        <v>0.21</v>
      </c>
      <c r="H102" s="4">
        <v>0.26</v>
      </c>
      <c r="I102" s="4">
        <v>0.25</v>
      </c>
      <c r="J102" s="4">
        <v>0.18</v>
      </c>
      <c r="K102" s="4">
        <v>0.1</v>
      </c>
      <c r="L102" s="4">
        <v>7.0000000000000007E-2</v>
      </c>
      <c r="M102" s="4">
        <v>0.06</v>
      </c>
      <c r="N102" s="4">
        <v>0.12</v>
      </c>
      <c r="O102" s="4">
        <v>0.09</v>
      </c>
      <c r="P102" s="4" t="s">
        <v>13</v>
      </c>
      <c r="Q102" s="4">
        <v>0.05</v>
      </c>
      <c r="R102" s="4">
        <v>0.08</v>
      </c>
      <c r="S102" s="4">
        <v>0.08</v>
      </c>
      <c r="T102" s="4">
        <v>0.19</v>
      </c>
    </row>
    <row r="103" spans="2:20">
      <c r="B103" s="9">
        <v>526</v>
      </c>
      <c r="C103" s="4">
        <v>0.26</v>
      </c>
      <c r="D103" s="4">
        <v>0.26</v>
      </c>
      <c r="E103" s="4">
        <v>0.22</v>
      </c>
      <c r="F103" s="4">
        <v>0.18</v>
      </c>
      <c r="G103" s="4">
        <v>0.21</v>
      </c>
      <c r="H103" s="4">
        <v>0.26</v>
      </c>
      <c r="I103" s="4">
        <v>0.25</v>
      </c>
      <c r="J103" s="4">
        <v>0.19</v>
      </c>
      <c r="K103" s="4">
        <v>0.1</v>
      </c>
      <c r="L103" s="4">
        <v>7.0000000000000007E-2</v>
      </c>
      <c r="M103" s="4">
        <v>0.06</v>
      </c>
      <c r="N103" s="4">
        <v>0.13</v>
      </c>
      <c r="O103" s="4">
        <v>0.09</v>
      </c>
      <c r="P103" s="4" t="s">
        <v>13</v>
      </c>
      <c r="Q103" s="4">
        <v>0.05</v>
      </c>
      <c r="R103" s="4">
        <v>0.09</v>
      </c>
      <c r="S103" s="4">
        <v>0.08</v>
      </c>
      <c r="T103" s="4">
        <v>0.2</v>
      </c>
    </row>
    <row r="104" spans="2:20">
      <c r="B104" s="9">
        <v>527</v>
      </c>
      <c r="C104" s="4">
        <v>0.32</v>
      </c>
      <c r="D104" s="4">
        <v>0.32</v>
      </c>
      <c r="E104" s="4">
        <v>0.27</v>
      </c>
      <c r="F104" s="4">
        <v>0.22</v>
      </c>
      <c r="G104" s="4">
        <v>0.26</v>
      </c>
      <c r="H104" s="4">
        <v>0.32</v>
      </c>
      <c r="I104" s="4">
        <v>0.31</v>
      </c>
      <c r="J104" s="4">
        <v>0.24</v>
      </c>
      <c r="K104" s="4">
        <v>0.13</v>
      </c>
      <c r="L104" s="4">
        <v>0.09</v>
      </c>
      <c r="M104" s="4">
        <v>0.08</v>
      </c>
      <c r="N104" s="4">
        <v>0.16</v>
      </c>
      <c r="O104" s="4">
        <v>0.11</v>
      </c>
      <c r="P104" s="4" t="s">
        <v>13</v>
      </c>
      <c r="Q104" s="4">
        <v>7.0000000000000007E-2</v>
      </c>
      <c r="R104" s="4">
        <v>0.11</v>
      </c>
      <c r="S104" s="4">
        <v>0.1</v>
      </c>
      <c r="T104" s="4">
        <v>0.25</v>
      </c>
    </row>
    <row r="105" spans="2:20">
      <c r="B105" s="9">
        <v>528</v>
      </c>
      <c r="C105" s="4">
        <v>0.28000000000000003</v>
      </c>
      <c r="D105" s="4">
        <v>0.28000000000000003</v>
      </c>
      <c r="E105" s="4">
        <v>0.24</v>
      </c>
      <c r="F105" s="4">
        <v>0.19</v>
      </c>
      <c r="G105" s="4">
        <v>0.22</v>
      </c>
      <c r="H105" s="4">
        <v>0.28000000000000003</v>
      </c>
      <c r="I105" s="4">
        <v>0.27</v>
      </c>
      <c r="J105" s="4">
        <v>0.22</v>
      </c>
      <c r="K105" s="4">
        <v>0.12</v>
      </c>
      <c r="L105" s="4">
        <v>0.08</v>
      </c>
      <c r="M105" s="4">
        <v>7.0000000000000007E-2</v>
      </c>
      <c r="N105" s="4">
        <v>0.14000000000000001</v>
      </c>
      <c r="O105" s="4">
        <v>0.1</v>
      </c>
      <c r="P105" s="4" t="s">
        <v>13</v>
      </c>
      <c r="Q105" s="4">
        <v>0.06</v>
      </c>
      <c r="R105" s="4">
        <v>0.09</v>
      </c>
      <c r="S105" s="4">
        <v>0.08</v>
      </c>
      <c r="T105" s="4">
        <v>0.23</v>
      </c>
    </row>
    <row r="106" spans="2:20">
      <c r="B106" s="9">
        <v>529</v>
      </c>
      <c r="C106" s="4">
        <v>0.32</v>
      </c>
      <c r="D106" s="4">
        <v>0.32</v>
      </c>
      <c r="E106" s="4">
        <v>0.27</v>
      </c>
      <c r="F106" s="4">
        <v>0.22</v>
      </c>
      <c r="G106" s="4">
        <v>0.26</v>
      </c>
      <c r="H106" s="4">
        <v>0.32</v>
      </c>
      <c r="I106" s="4">
        <v>0.31</v>
      </c>
      <c r="J106" s="4">
        <v>0.27</v>
      </c>
      <c r="K106" s="4">
        <v>0.14000000000000001</v>
      </c>
      <c r="L106" s="4">
        <v>0.09</v>
      </c>
      <c r="M106" s="4">
        <v>0.08</v>
      </c>
      <c r="N106" s="4">
        <v>0.17</v>
      </c>
      <c r="O106" s="4">
        <v>0.12</v>
      </c>
      <c r="P106" s="4" t="s">
        <v>13</v>
      </c>
      <c r="Q106" s="4">
        <v>7.0000000000000007E-2</v>
      </c>
      <c r="R106" s="4">
        <v>0.11</v>
      </c>
      <c r="S106" s="4">
        <v>0.1</v>
      </c>
      <c r="T106" s="4">
        <v>0.27</v>
      </c>
    </row>
    <row r="107" spans="2:20">
      <c r="B107" s="9">
        <v>530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0.23</v>
      </c>
      <c r="K107" s="4">
        <v>0.12</v>
      </c>
      <c r="L107" s="4">
        <v>0.08</v>
      </c>
      <c r="M107" s="4">
        <v>7.0000000000000007E-2</v>
      </c>
      <c r="N107" s="4">
        <v>0.15</v>
      </c>
      <c r="O107" s="4">
        <v>0.1</v>
      </c>
      <c r="P107" s="4" t="s">
        <v>13</v>
      </c>
      <c r="Q107" s="4">
        <v>0.06</v>
      </c>
      <c r="R107" s="4">
        <v>0.09</v>
      </c>
      <c r="S107" s="4">
        <v>0.08</v>
      </c>
      <c r="T107" s="4">
        <v>0.23</v>
      </c>
    </row>
    <row r="108" spans="2:20">
      <c r="B108" s="9">
        <v>531</v>
      </c>
      <c r="C108" s="4">
        <v>0.25</v>
      </c>
      <c r="D108" s="4">
        <v>0.25</v>
      </c>
      <c r="E108" s="4">
        <v>0.21</v>
      </c>
      <c r="F108" s="4">
        <v>0.17</v>
      </c>
      <c r="G108" s="4">
        <v>0.2</v>
      </c>
      <c r="H108" s="4">
        <v>0.25</v>
      </c>
      <c r="I108" s="4">
        <v>0.25</v>
      </c>
      <c r="J108" s="4">
        <v>0.22</v>
      </c>
      <c r="K108" s="4">
        <v>0.11</v>
      </c>
      <c r="L108" s="4">
        <v>7.0000000000000007E-2</v>
      </c>
      <c r="M108" s="4">
        <v>7.0000000000000007E-2</v>
      </c>
      <c r="N108" s="4">
        <v>0.14000000000000001</v>
      </c>
      <c r="O108" s="4">
        <v>0.1</v>
      </c>
      <c r="P108" s="4" t="s">
        <v>13</v>
      </c>
      <c r="Q108" s="4">
        <v>0.06</v>
      </c>
      <c r="R108" s="4">
        <v>0.09</v>
      </c>
      <c r="S108" s="4">
        <v>0.08</v>
      </c>
      <c r="T108" s="4">
        <v>0.22</v>
      </c>
    </row>
    <row r="109" spans="2:20">
      <c r="B109" s="9">
        <v>601</v>
      </c>
      <c r="C109" s="4">
        <v>0.14000000000000001</v>
      </c>
      <c r="D109" s="4">
        <v>0.14000000000000001</v>
      </c>
      <c r="E109" s="4">
        <v>0.12</v>
      </c>
      <c r="F109" s="4">
        <v>0.1</v>
      </c>
      <c r="G109" s="4">
        <v>0.11</v>
      </c>
      <c r="H109" s="4">
        <v>0.14000000000000001</v>
      </c>
      <c r="I109" s="4">
        <v>0.14000000000000001</v>
      </c>
      <c r="J109" s="4">
        <v>0.12</v>
      </c>
      <c r="K109" s="4">
        <v>7.0000000000000007E-2</v>
      </c>
      <c r="L109" s="4">
        <v>0.04</v>
      </c>
      <c r="M109" s="4">
        <v>0.04</v>
      </c>
      <c r="N109" s="4">
        <v>0.08</v>
      </c>
      <c r="O109" s="4">
        <v>0.05</v>
      </c>
      <c r="P109" s="4">
        <v>0.04</v>
      </c>
      <c r="Q109" s="4">
        <v>0.03</v>
      </c>
      <c r="R109" s="4">
        <v>0.05</v>
      </c>
      <c r="S109" s="4">
        <v>0.04</v>
      </c>
      <c r="T109" s="4">
        <v>0.13</v>
      </c>
    </row>
    <row r="110" spans="2:20">
      <c r="B110" s="9">
        <v>602</v>
      </c>
      <c r="C110" s="4">
        <v>0.16</v>
      </c>
      <c r="D110" s="4">
        <v>0.16</v>
      </c>
      <c r="E110" s="4">
        <v>0.14000000000000001</v>
      </c>
      <c r="F110" s="4">
        <v>0.11</v>
      </c>
      <c r="G110" s="4">
        <v>0.13</v>
      </c>
      <c r="H110" s="4">
        <v>0.16</v>
      </c>
      <c r="I110" s="4">
        <v>0.16</v>
      </c>
      <c r="J110" s="4">
        <v>0.14000000000000001</v>
      </c>
      <c r="K110" s="4">
        <v>0.08</v>
      </c>
      <c r="L110" s="4">
        <v>0.05</v>
      </c>
      <c r="M110" s="4">
        <v>0.04</v>
      </c>
      <c r="N110" s="4">
        <v>0.09</v>
      </c>
      <c r="O110" s="4">
        <v>0.06</v>
      </c>
      <c r="P110" s="4">
        <v>0.05</v>
      </c>
      <c r="Q110" s="4">
        <v>0.04</v>
      </c>
      <c r="R110" s="4">
        <v>0.06</v>
      </c>
      <c r="S110" s="4">
        <v>0.05</v>
      </c>
      <c r="T110" s="4">
        <v>0.15</v>
      </c>
    </row>
    <row r="111" spans="2:20">
      <c r="B111" s="9">
        <v>603</v>
      </c>
      <c r="C111" s="4">
        <v>0.23</v>
      </c>
      <c r="D111" s="4">
        <v>0.23</v>
      </c>
      <c r="E111" s="4">
        <v>0.2</v>
      </c>
      <c r="F111" s="4">
        <v>0.16</v>
      </c>
      <c r="G111" s="4">
        <v>0.18</v>
      </c>
      <c r="H111" s="4">
        <v>0.23</v>
      </c>
      <c r="I111" s="4">
        <v>0.23</v>
      </c>
      <c r="J111" s="4">
        <v>0.21</v>
      </c>
      <c r="K111" s="4">
        <v>0.11</v>
      </c>
      <c r="L111" s="4">
        <v>7.0000000000000007E-2</v>
      </c>
      <c r="M111" s="4">
        <v>0.06</v>
      </c>
      <c r="N111" s="4">
        <v>0.14000000000000001</v>
      </c>
      <c r="O111" s="4">
        <v>0.09</v>
      </c>
      <c r="P111" s="4">
        <v>7.0000000000000007E-2</v>
      </c>
      <c r="Q111" s="4">
        <v>0.06</v>
      </c>
      <c r="R111" s="4">
        <v>0.08</v>
      </c>
      <c r="S111" s="4">
        <v>7.0000000000000007E-2</v>
      </c>
      <c r="T111" s="4">
        <v>0.21</v>
      </c>
    </row>
    <row r="112" spans="2:20">
      <c r="B112" s="9">
        <v>604</v>
      </c>
      <c r="C112" s="4">
        <v>0.3</v>
      </c>
      <c r="D112" s="4">
        <v>0.3</v>
      </c>
      <c r="E112" s="4">
        <v>0.26</v>
      </c>
      <c r="F112" s="4">
        <v>0.2</v>
      </c>
      <c r="G112" s="4">
        <v>0.24</v>
      </c>
      <c r="H112" s="4">
        <v>0.3</v>
      </c>
      <c r="I112" s="4">
        <v>0.3</v>
      </c>
      <c r="J112" s="4">
        <v>0.28000000000000003</v>
      </c>
      <c r="K112" s="4">
        <v>0.15</v>
      </c>
      <c r="L112" s="4">
        <v>0.09</v>
      </c>
      <c r="M112" s="4">
        <v>0.08</v>
      </c>
      <c r="N112" s="4">
        <v>0.19</v>
      </c>
      <c r="O112" s="4">
        <v>0.13</v>
      </c>
      <c r="P112" s="4">
        <v>0.09</v>
      </c>
      <c r="Q112" s="4">
        <v>0.08</v>
      </c>
      <c r="R112" s="4">
        <v>0.11</v>
      </c>
      <c r="S112" s="4">
        <v>0.09</v>
      </c>
      <c r="T112" s="4">
        <v>0.28000000000000003</v>
      </c>
    </row>
    <row r="113" spans="2:20">
      <c r="B113" s="9">
        <v>605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0.21</v>
      </c>
      <c r="K113" s="4">
        <v>0.11</v>
      </c>
      <c r="L113" s="4">
        <v>7.0000000000000007E-2</v>
      </c>
      <c r="M113" s="4">
        <v>0.06</v>
      </c>
      <c r="N113" s="4">
        <v>0.14000000000000001</v>
      </c>
      <c r="O113" s="4">
        <v>0.1</v>
      </c>
      <c r="P113" s="4">
        <v>7.0000000000000007E-2</v>
      </c>
      <c r="Q113" s="4">
        <v>0.06</v>
      </c>
      <c r="R113" s="4">
        <v>0.08</v>
      </c>
      <c r="S113" s="4">
        <v>7.0000000000000007E-2</v>
      </c>
      <c r="T113" s="4">
        <v>0.21</v>
      </c>
    </row>
    <row r="114" spans="2:20">
      <c r="B114" s="9">
        <v>606</v>
      </c>
      <c r="C114" s="4">
        <v>0.14000000000000001</v>
      </c>
      <c r="D114" s="4">
        <v>0.14000000000000001</v>
      </c>
      <c r="E114" s="4">
        <v>0.12</v>
      </c>
      <c r="F114" s="4">
        <v>0.1</v>
      </c>
      <c r="G114" s="4">
        <v>0.11</v>
      </c>
      <c r="H114" s="4">
        <v>0.14000000000000001</v>
      </c>
      <c r="I114" s="4">
        <v>0.14000000000000001</v>
      </c>
      <c r="J114" s="4">
        <v>0.13</v>
      </c>
      <c r="K114" s="4">
        <v>7.0000000000000007E-2</v>
      </c>
      <c r="L114" s="4">
        <v>0.05</v>
      </c>
      <c r="M114" s="4">
        <v>0.04</v>
      </c>
      <c r="N114" s="4">
        <v>0.09</v>
      </c>
      <c r="O114" s="4">
        <v>0.06</v>
      </c>
      <c r="P114" s="4">
        <v>0.04</v>
      </c>
      <c r="Q114" s="4">
        <v>0.04</v>
      </c>
      <c r="R114" s="4">
        <v>0.05</v>
      </c>
      <c r="S114" s="4">
        <v>0.04</v>
      </c>
      <c r="T114" s="4">
        <v>0.14000000000000001</v>
      </c>
    </row>
    <row r="115" spans="2:20">
      <c r="B115" s="9">
        <v>607</v>
      </c>
      <c r="C115" s="4">
        <v>0.21</v>
      </c>
      <c r="D115" s="4">
        <v>0.21</v>
      </c>
      <c r="E115" s="4">
        <v>0.18</v>
      </c>
      <c r="F115" s="4">
        <v>0.14000000000000001</v>
      </c>
      <c r="G115" s="4">
        <v>0.17</v>
      </c>
      <c r="H115" s="4">
        <v>0.21</v>
      </c>
      <c r="I115" s="4">
        <v>0.21</v>
      </c>
      <c r="J115" s="4">
        <v>0.2</v>
      </c>
      <c r="K115" s="4">
        <v>0.11</v>
      </c>
      <c r="L115" s="4">
        <v>7.0000000000000007E-2</v>
      </c>
      <c r="M115" s="4">
        <v>0.06</v>
      </c>
      <c r="N115" s="4">
        <v>0.14000000000000001</v>
      </c>
      <c r="O115" s="4">
        <v>0.1</v>
      </c>
      <c r="P115" s="4">
        <v>0.06</v>
      </c>
      <c r="Q115" s="4">
        <v>0.06</v>
      </c>
      <c r="R115" s="4">
        <v>0.08</v>
      </c>
      <c r="S115" s="4">
        <v>7.0000000000000007E-2</v>
      </c>
      <c r="T115" s="4">
        <v>0.21</v>
      </c>
    </row>
    <row r="116" spans="2:20">
      <c r="B116" s="9">
        <v>608</v>
      </c>
      <c r="C116" s="4">
        <v>0.21</v>
      </c>
      <c r="D116" s="4">
        <v>0.21</v>
      </c>
      <c r="E116" s="4">
        <v>0.18</v>
      </c>
      <c r="F116" s="4">
        <v>0.14000000000000001</v>
      </c>
      <c r="G116" s="4">
        <v>0.17</v>
      </c>
      <c r="H116" s="4">
        <v>0.21</v>
      </c>
      <c r="I116" s="4">
        <v>0.21</v>
      </c>
      <c r="J116" s="4">
        <v>0.2</v>
      </c>
      <c r="K116" s="4">
        <v>0.12</v>
      </c>
      <c r="L116" s="4">
        <v>7.0000000000000007E-2</v>
      </c>
      <c r="M116" s="4">
        <v>0.06</v>
      </c>
      <c r="N116" s="4">
        <v>0.14000000000000001</v>
      </c>
      <c r="O116" s="4">
        <v>0.1</v>
      </c>
      <c r="P116" s="4">
        <v>7.0000000000000007E-2</v>
      </c>
      <c r="Q116" s="4">
        <v>0.06</v>
      </c>
      <c r="R116" s="4">
        <v>0.09</v>
      </c>
      <c r="S116" s="4">
        <v>7.0000000000000007E-2</v>
      </c>
      <c r="T116" s="4">
        <v>0.21</v>
      </c>
    </row>
    <row r="117" spans="2:20">
      <c r="B117" s="9">
        <v>609</v>
      </c>
      <c r="C117" s="4">
        <v>0.2</v>
      </c>
      <c r="D117" s="4">
        <v>0.2</v>
      </c>
      <c r="E117" s="4">
        <v>0.17</v>
      </c>
      <c r="F117" s="4">
        <v>0.14000000000000001</v>
      </c>
      <c r="G117" s="4">
        <v>0.16</v>
      </c>
      <c r="H117" s="4">
        <v>0.2</v>
      </c>
      <c r="I117" s="4">
        <v>0.2</v>
      </c>
      <c r="J117" s="4">
        <v>0.19</v>
      </c>
      <c r="K117" s="4">
        <v>0.11</v>
      </c>
      <c r="L117" s="4">
        <v>7.0000000000000007E-2</v>
      </c>
      <c r="M117" s="4">
        <v>0.06</v>
      </c>
      <c r="N117" s="4">
        <v>0.14000000000000001</v>
      </c>
      <c r="O117" s="4">
        <v>0.1</v>
      </c>
      <c r="P117" s="4">
        <v>0.06</v>
      </c>
      <c r="Q117" s="4">
        <v>0.06</v>
      </c>
      <c r="R117" s="4">
        <v>0.08</v>
      </c>
      <c r="S117" s="4">
        <v>7.0000000000000007E-2</v>
      </c>
      <c r="T117" s="4">
        <v>0.2</v>
      </c>
    </row>
    <row r="118" spans="2:20">
      <c r="B118" s="9">
        <v>610</v>
      </c>
      <c r="C118" s="4">
        <v>0.19</v>
      </c>
      <c r="D118" s="4">
        <v>0.19</v>
      </c>
      <c r="E118" s="4">
        <v>0.16</v>
      </c>
      <c r="F118" s="4">
        <v>0.13</v>
      </c>
      <c r="G118" s="4">
        <v>0.15</v>
      </c>
      <c r="H118" s="4">
        <v>0.19</v>
      </c>
      <c r="I118" s="4">
        <v>0.19</v>
      </c>
      <c r="J118" s="4">
        <v>0.18</v>
      </c>
      <c r="K118" s="4">
        <v>0.11</v>
      </c>
      <c r="L118" s="4">
        <v>7.0000000000000007E-2</v>
      </c>
      <c r="M118" s="4">
        <v>0.06</v>
      </c>
      <c r="N118" s="4">
        <v>0.14000000000000001</v>
      </c>
      <c r="O118" s="4">
        <v>0.1</v>
      </c>
      <c r="P118" s="4">
        <v>0.06</v>
      </c>
      <c r="Q118" s="4">
        <v>0.06</v>
      </c>
      <c r="R118" s="4">
        <v>0.08</v>
      </c>
      <c r="S118" s="4">
        <v>0.06</v>
      </c>
      <c r="T118" s="4">
        <v>0.19</v>
      </c>
    </row>
    <row r="119" spans="2:20">
      <c r="B119" s="9">
        <v>611</v>
      </c>
      <c r="C119" s="4">
        <v>0.14000000000000001</v>
      </c>
      <c r="D119" s="4">
        <v>0.14000000000000001</v>
      </c>
      <c r="E119" s="4">
        <v>0.12</v>
      </c>
      <c r="F119" s="4">
        <v>0.1</v>
      </c>
      <c r="G119" s="4">
        <v>0.11</v>
      </c>
      <c r="H119" s="4">
        <v>0.14000000000000001</v>
      </c>
      <c r="I119" s="4">
        <v>0.14000000000000001</v>
      </c>
      <c r="J119" s="4">
        <v>0.14000000000000001</v>
      </c>
      <c r="K119" s="4">
        <v>0.08</v>
      </c>
      <c r="L119" s="4">
        <v>0.05</v>
      </c>
      <c r="M119" s="4">
        <v>0.05</v>
      </c>
      <c r="N119" s="4">
        <v>0.1</v>
      </c>
      <c r="O119" s="4">
        <v>0.08</v>
      </c>
      <c r="P119" s="4">
        <v>0.05</v>
      </c>
      <c r="Q119" s="4">
        <v>0.05</v>
      </c>
      <c r="R119" s="4">
        <v>0.06</v>
      </c>
      <c r="S119" s="4">
        <v>0.05</v>
      </c>
      <c r="T119" s="4">
        <v>0.14000000000000001</v>
      </c>
    </row>
    <row r="120" spans="2:20">
      <c r="B120" s="9">
        <v>612</v>
      </c>
      <c r="C120" s="4">
        <v>0.22</v>
      </c>
      <c r="D120" s="4">
        <v>0.22</v>
      </c>
      <c r="E120" s="4">
        <v>0.19</v>
      </c>
      <c r="F120" s="4">
        <v>0.15</v>
      </c>
      <c r="G120" s="4">
        <v>0.18</v>
      </c>
      <c r="H120" s="4">
        <v>0.22</v>
      </c>
      <c r="I120" s="4">
        <v>0.22</v>
      </c>
      <c r="J120" s="4">
        <v>0.22</v>
      </c>
      <c r="K120" s="4">
        <v>0.13</v>
      </c>
      <c r="L120" s="4">
        <v>0.08</v>
      </c>
      <c r="M120" s="4">
        <v>7.0000000000000007E-2</v>
      </c>
      <c r="N120" s="4">
        <v>0.16</v>
      </c>
      <c r="O120" s="4">
        <v>0.12</v>
      </c>
      <c r="P120" s="4">
        <v>0.08</v>
      </c>
      <c r="Q120" s="4">
        <v>0.08</v>
      </c>
      <c r="R120" s="4">
        <v>0.1</v>
      </c>
      <c r="S120" s="4">
        <v>7.0000000000000007E-2</v>
      </c>
      <c r="T120" s="4">
        <v>0.22</v>
      </c>
    </row>
    <row r="121" spans="2:20">
      <c r="B121" s="9">
        <v>613</v>
      </c>
      <c r="C121" s="4">
        <v>0.13</v>
      </c>
      <c r="D121" s="4">
        <v>0.13</v>
      </c>
      <c r="E121" s="4">
        <v>0.11</v>
      </c>
      <c r="F121" s="4">
        <v>0.09</v>
      </c>
      <c r="G121" s="4">
        <v>0.1</v>
      </c>
      <c r="H121" s="4">
        <v>0.13</v>
      </c>
      <c r="I121" s="4">
        <v>0.13</v>
      </c>
      <c r="J121" s="4">
        <v>0.13</v>
      </c>
      <c r="K121" s="4">
        <v>0.08</v>
      </c>
      <c r="L121" s="4">
        <v>0.05</v>
      </c>
      <c r="M121" s="4">
        <v>0.04</v>
      </c>
      <c r="N121" s="4">
        <v>0.1</v>
      </c>
      <c r="O121" s="4">
        <v>7.0000000000000007E-2</v>
      </c>
      <c r="P121" s="4">
        <v>0.05</v>
      </c>
      <c r="Q121" s="4">
        <v>0.05</v>
      </c>
      <c r="R121" s="4">
        <v>0.06</v>
      </c>
      <c r="S121" s="4">
        <v>0.04</v>
      </c>
      <c r="T121" s="4">
        <v>0.13</v>
      </c>
    </row>
    <row r="122" spans="2:20">
      <c r="B122" s="9">
        <v>614</v>
      </c>
      <c r="C122" s="4">
        <v>0.16</v>
      </c>
      <c r="D122" s="4">
        <v>0.16</v>
      </c>
      <c r="E122" s="4">
        <v>0.14000000000000001</v>
      </c>
      <c r="F122" s="4">
        <v>0.11</v>
      </c>
      <c r="G122" s="4">
        <v>0.13</v>
      </c>
      <c r="H122" s="4">
        <v>0.16</v>
      </c>
      <c r="I122" s="4">
        <v>0.16</v>
      </c>
      <c r="J122" s="4">
        <v>0.16</v>
      </c>
      <c r="K122" s="4">
        <v>0.1</v>
      </c>
      <c r="L122" s="4">
        <v>7.0000000000000007E-2</v>
      </c>
      <c r="M122" s="4">
        <v>0.05</v>
      </c>
      <c r="N122" s="4">
        <v>0.12</v>
      </c>
      <c r="O122" s="4">
        <v>0.09</v>
      </c>
      <c r="P122" s="4">
        <v>0.06</v>
      </c>
      <c r="Q122" s="4">
        <v>7.0000000000000007E-2</v>
      </c>
      <c r="R122" s="4">
        <v>0.08</v>
      </c>
      <c r="S122" s="4">
        <v>0.06</v>
      </c>
      <c r="T122" s="4">
        <v>0.16</v>
      </c>
    </row>
    <row r="123" spans="2:20">
      <c r="B123" s="9">
        <v>615</v>
      </c>
      <c r="C123" s="4">
        <v>0.16</v>
      </c>
      <c r="D123" s="4">
        <v>0.16</v>
      </c>
      <c r="E123" s="4">
        <v>0.14000000000000001</v>
      </c>
      <c r="F123" s="4">
        <v>0.11</v>
      </c>
      <c r="G123" s="4">
        <v>0.13</v>
      </c>
      <c r="H123" s="4">
        <v>0.16</v>
      </c>
      <c r="I123" s="4">
        <v>0.16</v>
      </c>
      <c r="J123" s="4">
        <v>0.16</v>
      </c>
      <c r="K123" s="4">
        <v>0.1</v>
      </c>
      <c r="L123" s="4">
        <v>7.0000000000000007E-2</v>
      </c>
      <c r="M123" s="4">
        <v>0.06</v>
      </c>
      <c r="N123" s="4">
        <v>0.13</v>
      </c>
      <c r="O123" s="4">
        <v>0.1</v>
      </c>
      <c r="P123" s="4">
        <v>0.06</v>
      </c>
      <c r="Q123" s="4">
        <v>7.0000000000000007E-2</v>
      </c>
      <c r="R123" s="4">
        <v>0.08</v>
      </c>
      <c r="S123" s="4">
        <v>0.06</v>
      </c>
      <c r="T123" s="4">
        <v>0.16</v>
      </c>
    </row>
    <row r="124" spans="2:20">
      <c r="B124" s="9">
        <v>616</v>
      </c>
      <c r="C124" s="4">
        <v>0.24</v>
      </c>
      <c r="D124" s="4">
        <v>0.24</v>
      </c>
      <c r="E124" s="4">
        <v>0.2</v>
      </c>
      <c r="F124" s="4">
        <v>0.16</v>
      </c>
      <c r="G124" s="4">
        <v>0.19</v>
      </c>
      <c r="H124" s="4">
        <v>0.24</v>
      </c>
      <c r="I124" s="4">
        <v>0.24</v>
      </c>
      <c r="J124" s="4">
        <v>0.24</v>
      </c>
      <c r="K124" s="4">
        <v>0.16</v>
      </c>
      <c r="L124" s="4">
        <v>0.1</v>
      </c>
      <c r="M124" s="4">
        <v>0.09</v>
      </c>
      <c r="N124" s="4">
        <v>0.19</v>
      </c>
      <c r="O124" s="4">
        <v>0.15</v>
      </c>
      <c r="P124" s="4">
        <v>0.09</v>
      </c>
      <c r="Q124" s="4">
        <v>0.11</v>
      </c>
      <c r="R124" s="4">
        <v>0.13</v>
      </c>
      <c r="S124" s="4">
        <v>0.09</v>
      </c>
      <c r="T124" s="4">
        <v>0.24</v>
      </c>
    </row>
    <row r="125" spans="2:20">
      <c r="B125" s="9">
        <v>617</v>
      </c>
      <c r="C125" s="4">
        <v>0.23</v>
      </c>
      <c r="D125" s="4">
        <v>0.23</v>
      </c>
      <c r="E125" s="4">
        <v>0.2</v>
      </c>
      <c r="F125" s="4">
        <v>0.16</v>
      </c>
      <c r="G125" s="4">
        <v>0.18</v>
      </c>
      <c r="H125" s="4">
        <v>0.23</v>
      </c>
      <c r="I125" s="4">
        <v>0.23</v>
      </c>
      <c r="J125" s="4">
        <v>0.23</v>
      </c>
      <c r="K125" s="4">
        <v>0.15</v>
      </c>
      <c r="L125" s="4">
        <v>0.1</v>
      </c>
      <c r="M125" s="4">
        <v>0.09</v>
      </c>
      <c r="N125" s="4">
        <v>0.19</v>
      </c>
      <c r="O125" s="4">
        <v>0.15</v>
      </c>
      <c r="P125" s="4">
        <v>0.09</v>
      </c>
      <c r="Q125" s="4">
        <v>0.11</v>
      </c>
      <c r="R125" s="4">
        <v>0.12</v>
      </c>
      <c r="S125" s="4">
        <v>0.08</v>
      </c>
      <c r="T125" s="4">
        <v>0.23</v>
      </c>
    </row>
    <row r="126" spans="2:20">
      <c r="B126" s="9">
        <v>618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0.21</v>
      </c>
      <c r="L126" s="4">
        <v>0.14000000000000001</v>
      </c>
      <c r="M126" s="4">
        <v>0.12</v>
      </c>
      <c r="N126" s="4">
        <v>0.25</v>
      </c>
      <c r="O126" s="4">
        <v>0.2</v>
      </c>
      <c r="P126" s="4">
        <v>0.12</v>
      </c>
      <c r="Q126" s="4">
        <v>0.15</v>
      </c>
      <c r="R126" s="4">
        <v>0.17</v>
      </c>
      <c r="S126" s="4">
        <v>0.11</v>
      </c>
      <c r="T126" s="4">
        <v>0.3</v>
      </c>
    </row>
    <row r="127" spans="2:20">
      <c r="B127" s="9">
        <v>619</v>
      </c>
      <c r="C127" s="4">
        <v>0.24</v>
      </c>
      <c r="D127" s="4">
        <v>0.24</v>
      </c>
      <c r="E127" s="4">
        <v>0.2</v>
      </c>
      <c r="F127" s="4">
        <v>0.16</v>
      </c>
      <c r="G127" s="4">
        <v>0.19</v>
      </c>
      <c r="H127" s="4">
        <v>0.24</v>
      </c>
      <c r="I127" s="4">
        <v>0.24</v>
      </c>
      <c r="J127" s="4">
        <v>0.24</v>
      </c>
      <c r="K127" s="4">
        <v>0.17</v>
      </c>
      <c r="L127" s="4">
        <v>0.11</v>
      </c>
      <c r="M127" s="4">
        <v>0.1</v>
      </c>
      <c r="N127" s="4">
        <v>0.2</v>
      </c>
      <c r="O127" s="4">
        <v>0.16</v>
      </c>
      <c r="P127" s="4">
        <v>0.1</v>
      </c>
      <c r="Q127" s="4">
        <v>0.13</v>
      </c>
      <c r="R127" s="4">
        <v>0.14000000000000001</v>
      </c>
      <c r="S127" s="4">
        <v>0.09</v>
      </c>
      <c r="T127" s="4">
        <v>0.24</v>
      </c>
    </row>
    <row r="128" spans="2:20">
      <c r="B128" s="9">
        <v>620</v>
      </c>
      <c r="C128" s="4">
        <v>0.1</v>
      </c>
      <c r="D128" s="4">
        <v>0.1</v>
      </c>
      <c r="E128" s="4">
        <v>0.09</v>
      </c>
      <c r="F128" s="4">
        <v>7.0000000000000007E-2</v>
      </c>
      <c r="G128" s="4">
        <v>0.08</v>
      </c>
      <c r="H128" s="4">
        <v>0.1</v>
      </c>
      <c r="I128" s="4">
        <v>0.1</v>
      </c>
      <c r="J128" s="4">
        <v>0.1</v>
      </c>
      <c r="K128" s="4">
        <v>7.0000000000000007E-2</v>
      </c>
      <c r="L128" s="4">
        <v>0.05</v>
      </c>
      <c r="M128" s="4">
        <v>0.04</v>
      </c>
      <c r="N128" s="4">
        <v>0.08</v>
      </c>
      <c r="O128" s="4">
        <v>7.0000000000000007E-2</v>
      </c>
      <c r="P128" s="4">
        <v>0.05</v>
      </c>
      <c r="Q128" s="4">
        <v>0.06</v>
      </c>
      <c r="R128" s="4">
        <v>0.06</v>
      </c>
      <c r="S128" s="4">
        <v>0.04</v>
      </c>
      <c r="T128" s="4">
        <v>0.1</v>
      </c>
    </row>
    <row r="129" spans="2:20">
      <c r="B129" s="9">
        <v>621</v>
      </c>
      <c r="C129" s="4">
        <v>0.13</v>
      </c>
      <c r="D129" s="4">
        <v>0.13</v>
      </c>
      <c r="E129" s="4">
        <v>0.11</v>
      </c>
      <c r="F129" s="4">
        <v>0.09</v>
      </c>
      <c r="G129" s="4">
        <v>0.1</v>
      </c>
      <c r="H129" s="4">
        <v>0.13</v>
      </c>
      <c r="I129" s="4">
        <v>0.13</v>
      </c>
      <c r="J129" s="4">
        <v>0.13</v>
      </c>
      <c r="K129" s="4">
        <v>0.09</v>
      </c>
      <c r="L129" s="4">
        <v>7.0000000000000007E-2</v>
      </c>
      <c r="M129" s="4">
        <v>0.06</v>
      </c>
      <c r="N129" s="4">
        <v>0.11</v>
      </c>
      <c r="O129" s="4">
        <v>0.09</v>
      </c>
      <c r="P129" s="4">
        <v>0.06</v>
      </c>
      <c r="Q129" s="4">
        <v>0.08</v>
      </c>
      <c r="R129" s="4">
        <v>0.08</v>
      </c>
      <c r="S129" s="4">
        <v>0.05</v>
      </c>
      <c r="T129" s="4">
        <v>0.12</v>
      </c>
    </row>
    <row r="130" spans="2:20">
      <c r="B130" s="9">
        <v>622</v>
      </c>
      <c r="C130" s="4">
        <v>0.27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0.14000000000000001</v>
      </c>
      <c r="M130" s="4">
        <v>0.12</v>
      </c>
      <c r="N130" s="4">
        <v>0.23</v>
      </c>
      <c r="O130" s="4">
        <v>0.2</v>
      </c>
      <c r="P130" s="4">
        <v>0.13</v>
      </c>
      <c r="Q130" s="4">
        <v>0.17</v>
      </c>
      <c r="R130" s="4">
        <v>0.16</v>
      </c>
      <c r="S130" s="4">
        <v>0.11</v>
      </c>
      <c r="T130" s="4">
        <v>0.25</v>
      </c>
    </row>
    <row r="131" spans="2:20">
      <c r="B131" s="9">
        <v>623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0.2</v>
      </c>
      <c r="L131" s="4">
        <v>0.14000000000000001</v>
      </c>
      <c r="M131" s="4">
        <v>0.12</v>
      </c>
      <c r="N131" s="4">
        <v>0.23</v>
      </c>
      <c r="O131" s="4">
        <v>0.19</v>
      </c>
      <c r="P131" s="4">
        <v>0.13</v>
      </c>
      <c r="Q131" s="4">
        <v>0.17</v>
      </c>
      <c r="R131" s="4">
        <v>0.16</v>
      </c>
      <c r="S131" s="4">
        <v>0.11</v>
      </c>
      <c r="T131" s="4">
        <v>0.24</v>
      </c>
    </row>
    <row r="132" spans="2:20">
      <c r="B132" s="9">
        <v>624</v>
      </c>
      <c r="C132" s="4">
        <v>0.28999999999999998</v>
      </c>
      <c r="D132" s="4">
        <v>0.28999999999999998</v>
      </c>
      <c r="E132" s="4">
        <v>0.25</v>
      </c>
      <c r="F132" s="4">
        <v>0.2</v>
      </c>
      <c r="G132" s="4">
        <v>0.23</v>
      </c>
      <c r="H132" s="4">
        <v>0.28999999999999998</v>
      </c>
      <c r="I132" s="4">
        <v>0.28999999999999998</v>
      </c>
      <c r="J132" s="4">
        <v>0.28999999999999998</v>
      </c>
      <c r="K132" s="4">
        <v>0.22</v>
      </c>
      <c r="L132" s="4">
        <v>0.16</v>
      </c>
      <c r="M132" s="4">
        <v>0.13</v>
      </c>
      <c r="N132" s="4">
        <v>0.25</v>
      </c>
      <c r="O132" s="4">
        <v>0.22</v>
      </c>
      <c r="P132" s="4">
        <v>0.15</v>
      </c>
      <c r="Q132" s="4">
        <v>0.19</v>
      </c>
      <c r="R132" s="4">
        <v>0.18</v>
      </c>
      <c r="S132" s="4">
        <v>0.13</v>
      </c>
      <c r="T132" s="4">
        <v>0.26</v>
      </c>
    </row>
    <row r="133" spans="2:20">
      <c r="B133" s="9">
        <v>625</v>
      </c>
      <c r="C133" s="4">
        <v>0.31</v>
      </c>
      <c r="D133" s="4">
        <v>0.31</v>
      </c>
      <c r="E133" s="4">
        <v>0.26</v>
      </c>
      <c r="F133" s="4">
        <v>0.21</v>
      </c>
      <c r="G133" s="4">
        <v>0.25</v>
      </c>
      <c r="H133" s="4">
        <v>0.31</v>
      </c>
      <c r="I133" s="4">
        <v>0.31</v>
      </c>
      <c r="J133" s="4">
        <v>0.31</v>
      </c>
      <c r="K133" s="4">
        <v>0.25</v>
      </c>
      <c r="L133" s="4">
        <v>0.17</v>
      </c>
      <c r="M133" s="4">
        <v>0.15</v>
      </c>
      <c r="N133" s="4">
        <v>0.27</v>
      </c>
      <c r="O133" s="4">
        <v>0.24</v>
      </c>
      <c r="P133" s="4">
        <v>0.17</v>
      </c>
      <c r="Q133" s="4">
        <v>0.21</v>
      </c>
      <c r="R133" s="4">
        <v>0.2</v>
      </c>
      <c r="S133" s="4">
        <v>0.14000000000000001</v>
      </c>
      <c r="T133" s="4">
        <v>0.26</v>
      </c>
    </row>
    <row r="134" spans="2:20">
      <c r="B134" s="9">
        <v>626</v>
      </c>
      <c r="C134" s="4">
        <v>0.37</v>
      </c>
      <c r="D134" s="4">
        <v>0.37</v>
      </c>
      <c r="E134" s="4">
        <v>0.31</v>
      </c>
      <c r="F134" s="4">
        <v>0.25</v>
      </c>
      <c r="G134" s="4">
        <v>0.3</v>
      </c>
      <c r="H134" s="4">
        <v>0.37</v>
      </c>
      <c r="I134" s="4">
        <v>0.37</v>
      </c>
      <c r="J134" s="4">
        <v>0.37</v>
      </c>
      <c r="K134" s="4">
        <v>0.3</v>
      </c>
      <c r="L134" s="4">
        <v>0.21</v>
      </c>
      <c r="M134" s="4">
        <v>0.18</v>
      </c>
      <c r="N134" s="4">
        <v>0.33</v>
      </c>
      <c r="O134" s="4">
        <v>0.28999999999999998</v>
      </c>
      <c r="P134" s="4">
        <v>0.21</v>
      </c>
      <c r="Q134" s="4">
        <v>0.26</v>
      </c>
      <c r="R134" s="4">
        <v>0.24</v>
      </c>
      <c r="S134" s="4">
        <v>0.18</v>
      </c>
      <c r="T134" s="4">
        <v>0.3</v>
      </c>
    </row>
    <row r="135" spans="2:20">
      <c r="B135" s="9">
        <v>627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0.28000000000000003</v>
      </c>
      <c r="L135" s="4">
        <v>0.2</v>
      </c>
      <c r="M135" s="4">
        <v>0.17</v>
      </c>
      <c r="N135" s="4">
        <v>0.3</v>
      </c>
      <c r="O135" s="4">
        <v>0.27</v>
      </c>
      <c r="P135" s="4">
        <v>0.2</v>
      </c>
      <c r="Q135" s="4">
        <v>0.25</v>
      </c>
      <c r="R135" s="4">
        <v>0.23</v>
      </c>
      <c r="S135" s="4">
        <v>0.17</v>
      </c>
      <c r="T135" s="4">
        <v>0.27</v>
      </c>
    </row>
    <row r="136" spans="2:20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</v>
      </c>
      <c r="M136" s="4">
        <v>0.17</v>
      </c>
      <c r="N136" s="4">
        <v>0.3</v>
      </c>
      <c r="O136" s="4">
        <v>0.28000000000000003</v>
      </c>
      <c r="P136" s="4">
        <v>0.2</v>
      </c>
      <c r="Q136" s="4">
        <v>0.26</v>
      </c>
      <c r="R136" s="4">
        <v>0.23</v>
      </c>
      <c r="S136" s="4">
        <v>0.17</v>
      </c>
      <c r="T136" s="4">
        <v>0.25</v>
      </c>
    </row>
    <row r="137" spans="2:20">
      <c r="B137" s="9">
        <v>629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0.33</v>
      </c>
      <c r="I137" s="4">
        <v>0.33</v>
      </c>
      <c r="J137" s="4">
        <v>0.33</v>
      </c>
      <c r="K137" s="4">
        <v>0.28999999999999998</v>
      </c>
      <c r="L137" s="4">
        <v>0.2</v>
      </c>
      <c r="M137" s="4">
        <v>0.17</v>
      </c>
      <c r="N137" s="4">
        <v>0.3</v>
      </c>
      <c r="O137" s="4">
        <v>0.27</v>
      </c>
      <c r="P137" s="4">
        <v>0.2</v>
      </c>
      <c r="Q137" s="4">
        <v>0.26</v>
      </c>
      <c r="R137" s="4">
        <v>0.23</v>
      </c>
      <c r="S137" s="4">
        <v>0.17</v>
      </c>
      <c r="T137" s="4">
        <v>0.23</v>
      </c>
    </row>
    <row r="138" spans="2:20">
      <c r="B138" s="9">
        <v>630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0.32</v>
      </c>
      <c r="I138" s="4">
        <v>0.32</v>
      </c>
      <c r="J138" s="4">
        <v>0.32</v>
      </c>
      <c r="K138" s="4">
        <v>0.28999999999999998</v>
      </c>
      <c r="L138" s="4">
        <v>0.2</v>
      </c>
      <c r="M138" s="4">
        <v>0.17</v>
      </c>
      <c r="N138" s="4">
        <v>0.28999999999999998</v>
      </c>
      <c r="O138" s="4">
        <v>0.27</v>
      </c>
      <c r="P138" s="4">
        <v>0.2</v>
      </c>
      <c r="Q138" s="4">
        <v>0.26</v>
      </c>
      <c r="R138" s="4">
        <v>0.23</v>
      </c>
      <c r="S138" s="4">
        <v>0.17</v>
      </c>
      <c r="T138" s="4">
        <v>0.22</v>
      </c>
    </row>
    <row r="139" spans="2:20">
      <c r="B139" s="9">
        <v>701</v>
      </c>
      <c r="C139" s="4">
        <v>0.31</v>
      </c>
      <c r="D139" s="4">
        <v>0.31</v>
      </c>
      <c r="E139" s="4">
        <v>0.26</v>
      </c>
      <c r="F139" s="4">
        <v>0.21</v>
      </c>
      <c r="G139" s="4">
        <v>0.25</v>
      </c>
      <c r="H139" s="4">
        <v>0.3</v>
      </c>
      <c r="I139" s="4">
        <v>0.31</v>
      </c>
      <c r="J139" s="4">
        <v>0.31</v>
      </c>
      <c r="K139" s="4">
        <v>0.28000000000000003</v>
      </c>
      <c r="L139" s="4">
        <v>0.2</v>
      </c>
      <c r="M139" s="4">
        <v>0.17</v>
      </c>
      <c r="N139" s="4">
        <v>0.28000000000000003</v>
      </c>
      <c r="O139" s="4">
        <v>0.26</v>
      </c>
      <c r="P139" s="4">
        <v>0.2</v>
      </c>
      <c r="Q139" s="4">
        <v>0.26</v>
      </c>
      <c r="R139" s="4">
        <v>0.23</v>
      </c>
      <c r="S139" s="4">
        <v>0.17</v>
      </c>
      <c r="T139" s="4">
        <v>0.2</v>
      </c>
    </row>
    <row r="140" spans="2:20">
      <c r="B140" s="9">
        <v>702</v>
      </c>
      <c r="C140" s="4">
        <v>0.31</v>
      </c>
      <c r="D140" s="4">
        <v>0.31</v>
      </c>
      <c r="E140" s="4">
        <v>0.26</v>
      </c>
      <c r="F140" s="4">
        <v>0.21</v>
      </c>
      <c r="G140" s="4">
        <v>0.25</v>
      </c>
      <c r="H140" s="4">
        <v>0.3</v>
      </c>
      <c r="I140" s="4">
        <v>0.31</v>
      </c>
      <c r="J140" s="4">
        <v>0.31</v>
      </c>
      <c r="K140" s="4">
        <v>0.28999999999999998</v>
      </c>
      <c r="L140" s="4">
        <v>0.2</v>
      </c>
      <c r="M140" s="4">
        <v>0.18</v>
      </c>
      <c r="N140" s="4">
        <v>0.28000000000000003</v>
      </c>
      <c r="O140" s="4">
        <v>0.26</v>
      </c>
      <c r="P140" s="4">
        <v>0.21</v>
      </c>
      <c r="Q140" s="4">
        <v>0.26</v>
      </c>
      <c r="R140" s="4">
        <v>0.23</v>
      </c>
      <c r="S140" s="4">
        <v>0.17</v>
      </c>
      <c r="T140" s="4">
        <v>0.19</v>
      </c>
    </row>
    <row r="141" spans="2:20">
      <c r="B141" s="9">
        <v>703</v>
      </c>
      <c r="C141" s="4">
        <v>0.28999999999999998</v>
      </c>
      <c r="D141" s="4">
        <v>0.28999999999999998</v>
      </c>
      <c r="E141" s="4">
        <v>0.25</v>
      </c>
      <c r="F141" s="4">
        <v>0.2</v>
      </c>
      <c r="G141" s="4">
        <v>0.23</v>
      </c>
      <c r="H141" s="4">
        <v>0.28000000000000003</v>
      </c>
      <c r="I141" s="4">
        <v>0.28999999999999998</v>
      </c>
      <c r="J141" s="4">
        <v>0.28999999999999998</v>
      </c>
      <c r="K141" s="4">
        <v>0.27</v>
      </c>
      <c r="L141" s="4">
        <v>0.19</v>
      </c>
      <c r="M141" s="4">
        <v>0.17</v>
      </c>
      <c r="N141" s="4">
        <v>0.27</v>
      </c>
      <c r="O141" s="4">
        <v>0.25</v>
      </c>
      <c r="P141" s="4">
        <v>0.2</v>
      </c>
      <c r="Q141" s="4">
        <v>0.25</v>
      </c>
      <c r="R141" s="4">
        <v>0.22</v>
      </c>
      <c r="S141" s="4">
        <v>0.17</v>
      </c>
      <c r="T141" s="4">
        <v>0.17</v>
      </c>
    </row>
    <row r="142" spans="2:20">
      <c r="B142" s="9">
        <v>704</v>
      </c>
      <c r="C142" s="4">
        <v>0.28999999999999998</v>
      </c>
      <c r="D142" s="4">
        <v>0.28999999999999998</v>
      </c>
      <c r="E142" s="4">
        <v>0.25</v>
      </c>
      <c r="F142" s="4">
        <v>0.2</v>
      </c>
      <c r="G142" s="4">
        <v>0.23</v>
      </c>
      <c r="H142" s="4">
        <v>0.27</v>
      </c>
      <c r="I142" s="4">
        <v>0.28999999999999998</v>
      </c>
      <c r="J142" s="4">
        <v>0.28999999999999998</v>
      </c>
      <c r="K142" s="4">
        <v>0.27</v>
      </c>
      <c r="L142" s="4">
        <v>0.2</v>
      </c>
      <c r="M142" s="4">
        <v>0.17</v>
      </c>
      <c r="N142" s="4">
        <v>0.27</v>
      </c>
      <c r="O142" s="4">
        <v>0.25</v>
      </c>
      <c r="P142" s="4">
        <v>0.21</v>
      </c>
      <c r="Q142" s="4">
        <v>0.26</v>
      </c>
      <c r="R142" s="4">
        <v>0.22</v>
      </c>
      <c r="S142" s="4">
        <v>0.17</v>
      </c>
      <c r="T142" s="4">
        <v>0.16</v>
      </c>
    </row>
    <row r="143" spans="2:20">
      <c r="B143" s="9">
        <v>705</v>
      </c>
      <c r="C143" s="4">
        <v>0.32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0.28999999999999998</v>
      </c>
      <c r="I143" s="4">
        <v>0.32</v>
      </c>
      <c r="J143" s="4">
        <v>0.32</v>
      </c>
      <c r="K143" s="4">
        <v>0.31</v>
      </c>
      <c r="L143" s="4">
        <v>0.22</v>
      </c>
      <c r="M143" s="4">
        <v>0.19</v>
      </c>
      <c r="N143" s="4">
        <v>0.3</v>
      </c>
      <c r="O143" s="4">
        <v>0.28000000000000003</v>
      </c>
      <c r="P143" s="4">
        <v>0.23</v>
      </c>
      <c r="Q143" s="4">
        <v>0.28999999999999998</v>
      </c>
      <c r="R143" s="4">
        <v>0.25</v>
      </c>
      <c r="S143" s="4">
        <v>0.19</v>
      </c>
      <c r="T143" s="4">
        <v>0.17</v>
      </c>
    </row>
    <row r="144" spans="2:20">
      <c r="B144" s="9">
        <v>706</v>
      </c>
      <c r="C144" s="4">
        <v>0.34</v>
      </c>
      <c r="D144" s="4">
        <v>0.34</v>
      </c>
      <c r="E144" s="4">
        <v>0.28999999999999998</v>
      </c>
      <c r="F144" s="4">
        <v>0.23</v>
      </c>
      <c r="G144" s="4">
        <v>0.27</v>
      </c>
      <c r="H144" s="4">
        <v>0.28999999999999998</v>
      </c>
      <c r="I144" s="4">
        <v>0.34</v>
      </c>
      <c r="J144" s="4">
        <v>0.34</v>
      </c>
      <c r="K144" s="4">
        <v>0.33</v>
      </c>
      <c r="L144" s="4">
        <v>0.24</v>
      </c>
      <c r="M144" s="4">
        <v>0.21</v>
      </c>
      <c r="N144" s="4">
        <v>0.32</v>
      </c>
      <c r="O144" s="4">
        <v>0.3</v>
      </c>
      <c r="P144" s="4">
        <v>0.25</v>
      </c>
      <c r="Q144" s="4">
        <v>0.31</v>
      </c>
      <c r="R144" s="4">
        <v>0.27</v>
      </c>
      <c r="S144" s="4">
        <v>0.21</v>
      </c>
      <c r="T144" s="4">
        <v>0.17</v>
      </c>
    </row>
    <row r="145" spans="2:20">
      <c r="B145" s="9">
        <v>707</v>
      </c>
      <c r="C145" s="4">
        <v>0.3</v>
      </c>
      <c r="D145" s="4">
        <v>0.3</v>
      </c>
      <c r="E145" s="4">
        <v>0.26</v>
      </c>
      <c r="F145" s="4">
        <v>0.2</v>
      </c>
      <c r="G145" s="4">
        <v>0.24</v>
      </c>
      <c r="H145" s="4">
        <v>0.25</v>
      </c>
      <c r="I145" s="4">
        <v>0.3</v>
      </c>
      <c r="J145" s="4">
        <v>0.3</v>
      </c>
      <c r="K145" s="4">
        <v>0.28999999999999998</v>
      </c>
      <c r="L145" s="4">
        <v>0.22</v>
      </c>
      <c r="M145" s="4">
        <v>0.19</v>
      </c>
      <c r="N145" s="4">
        <v>0.28000000000000003</v>
      </c>
      <c r="O145" s="4">
        <v>0.27</v>
      </c>
      <c r="P145" s="4">
        <v>0.23</v>
      </c>
      <c r="Q145" s="4">
        <v>0.28000000000000003</v>
      </c>
      <c r="R145" s="4">
        <v>0.25</v>
      </c>
      <c r="S145" s="4">
        <v>0.19</v>
      </c>
      <c r="T145" s="4">
        <v>0.14000000000000001</v>
      </c>
    </row>
    <row r="146" spans="2:20">
      <c r="B146" s="9">
        <v>708</v>
      </c>
      <c r="C146" s="4">
        <v>0.39</v>
      </c>
      <c r="D146" s="4">
        <v>0.39</v>
      </c>
      <c r="E146" s="4">
        <v>0.33</v>
      </c>
      <c r="F146" s="4">
        <v>0.27</v>
      </c>
      <c r="G146" s="4">
        <v>0.31</v>
      </c>
      <c r="H146" s="4">
        <v>0.31</v>
      </c>
      <c r="I146" s="4">
        <v>0.39</v>
      </c>
      <c r="J146" s="4">
        <v>0.39</v>
      </c>
      <c r="K146" s="4">
        <v>0.38</v>
      </c>
      <c r="L146" s="4">
        <v>0.28999999999999998</v>
      </c>
      <c r="M146" s="4">
        <v>0.25</v>
      </c>
      <c r="N146" s="4">
        <v>0.36</v>
      </c>
      <c r="O146" s="4">
        <v>0.35</v>
      </c>
      <c r="P146" s="4">
        <v>0.31</v>
      </c>
      <c r="Q146" s="4">
        <v>0.36</v>
      </c>
      <c r="R146" s="4">
        <v>0.32</v>
      </c>
      <c r="S146" s="4">
        <v>0.25</v>
      </c>
      <c r="T146" s="4">
        <v>0.17</v>
      </c>
    </row>
    <row r="147" spans="2:20">
      <c r="B147" s="9">
        <v>709</v>
      </c>
      <c r="C147" s="4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0.23</v>
      </c>
      <c r="I147" s="4">
        <v>0.3</v>
      </c>
      <c r="J147" s="4">
        <v>0.3</v>
      </c>
      <c r="K147" s="4">
        <v>0.3</v>
      </c>
      <c r="L147" s="4">
        <v>0.23</v>
      </c>
      <c r="M147" s="4">
        <v>0.2</v>
      </c>
      <c r="N147" s="4">
        <v>0.28000000000000003</v>
      </c>
      <c r="O147" s="4">
        <v>0.27</v>
      </c>
      <c r="P147" s="4">
        <v>0.24</v>
      </c>
      <c r="Q147" s="4">
        <v>0.28000000000000003</v>
      </c>
      <c r="R147" s="4">
        <v>0.25</v>
      </c>
      <c r="S147" s="4">
        <v>0.2</v>
      </c>
      <c r="T147" s="4">
        <v>0.12</v>
      </c>
    </row>
    <row r="148" spans="2:20">
      <c r="B148" s="9">
        <v>710</v>
      </c>
      <c r="C148" s="4">
        <v>0.31</v>
      </c>
      <c r="D148" s="4">
        <v>0.31</v>
      </c>
      <c r="E148" s="4">
        <v>0.26</v>
      </c>
      <c r="F148" s="4">
        <v>0.21</v>
      </c>
      <c r="G148" s="4">
        <v>0.25</v>
      </c>
      <c r="H148" s="4">
        <v>0.22</v>
      </c>
      <c r="I148" s="4">
        <v>0.31</v>
      </c>
      <c r="J148" s="4">
        <v>0.31</v>
      </c>
      <c r="K148" s="4">
        <v>0.31</v>
      </c>
      <c r="L148" s="4">
        <v>0.24</v>
      </c>
      <c r="M148" s="4">
        <v>0.21</v>
      </c>
      <c r="N148" s="4">
        <v>0.28999999999999998</v>
      </c>
      <c r="O148" s="4">
        <v>0.28000000000000003</v>
      </c>
      <c r="P148" s="4">
        <v>0.25</v>
      </c>
      <c r="Q148" s="4">
        <v>0.28999999999999998</v>
      </c>
      <c r="R148" s="4">
        <v>0.27</v>
      </c>
      <c r="S148" s="4">
        <v>0.21</v>
      </c>
      <c r="T148" s="4">
        <v>0.12</v>
      </c>
    </row>
    <row r="149" spans="2:20">
      <c r="B149" s="9">
        <v>711</v>
      </c>
      <c r="C149" s="4">
        <v>0.28000000000000003</v>
      </c>
      <c r="D149" s="4">
        <v>0.28000000000000003</v>
      </c>
      <c r="E149" s="4">
        <v>0.24</v>
      </c>
      <c r="F149" s="4">
        <v>0.19</v>
      </c>
      <c r="G149" s="4">
        <v>0.22</v>
      </c>
      <c r="H149" s="4">
        <v>0.19</v>
      </c>
      <c r="I149" s="4">
        <v>0.28000000000000003</v>
      </c>
      <c r="J149" s="4">
        <v>0.28000000000000003</v>
      </c>
      <c r="K149" s="4">
        <v>0.28000000000000003</v>
      </c>
      <c r="L149" s="4">
        <v>0.22</v>
      </c>
      <c r="M149" s="4">
        <v>0.19</v>
      </c>
      <c r="N149" s="4">
        <v>0.26</v>
      </c>
      <c r="O149" s="4">
        <v>0.25</v>
      </c>
      <c r="P149" s="4">
        <v>0.23</v>
      </c>
      <c r="Q149" s="4">
        <v>0.27</v>
      </c>
      <c r="R149" s="4">
        <v>0.24</v>
      </c>
      <c r="S149" s="4">
        <v>0.19</v>
      </c>
      <c r="T149" s="4">
        <v>0.1</v>
      </c>
    </row>
    <row r="150" spans="2:20">
      <c r="B150" s="9">
        <v>712</v>
      </c>
      <c r="C150" s="4">
        <v>0.31</v>
      </c>
      <c r="D150" s="4">
        <v>0.31</v>
      </c>
      <c r="E150" s="4">
        <v>0.26</v>
      </c>
      <c r="F150" s="4">
        <v>0.21</v>
      </c>
      <c r="G150" s="4">
        <v>0.25</v>
      </c>
      <c r="H150" s="4">
        <v>0.21</v>
      </c>
      <c r="I150" s="4">
        <v>0.31</v>
      </c>
      <c r="J150" s="4">
        <v>0.31</v>
      </c>
      <c r="K150" s="4">
        <v>0.31</v>
      </c>
      <c r="L150" s="4">
        <v>0.25</v>
      </c>
      <c r="M150" s="4">
        <v>0.22</v>
      </c>
      <c r="N150" s="4">
        <v>0.28999999999999998</v>
      </c>
      <c r="O150" s="4">
        <v>0.28000000000000003</v>
      </c>
      <c r="P150" s="4">
        <v>0.26</v>
      </c>
      <c r="Q150" s="4">
        <v>0.28999999999999998</v>
      </c>
      <c r="R150" s="4">
        <v>0.28000000000000003</v>
      </c>
      <c r="S150" s="4">
        <v>0.22</v>
      </c>
      <c r="T150" s="4">
        <v>0.1</v>
      </c>
    </row>
    <row r="151" spans="2:20">
      <c r="B151" s="9">
        <v>713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0.22</v>
      </c>
      <c r="I151" s="4">
        <v>0.34</v>
      </c>
      <c r="J151" s="4">
        <v>0.34</v>
      </c>
      <c r="K151" s="4">
        <v>0.34</v>
      </c>
      <c r="L151" s="4">
        <v>0.28000000000000003</v>
      </c>
      <c r="M151" s="4">
        <v>0.24</v>
      </c>
      <c r="N151" s="4">
        <v>0.32</v>
      </c>
      <c r="O151" s="4">
        <v>0.31</v>
      </c>
      <c r="P151" s="4">
        <v>0.28999999999999998</v>
      </c>
      <c r="Q151" s="4">
        <v>0.32</v>
      </c>
      <c r="R151" s="4">
        <v>0.31</v>
      </c>
      <c r="S151" s="4">
        <v>0.24</v>
      </c>
      <c r="T151" s="4">
        <v>0.1</v>
      </c>
    </row>
    <row r="152" spans="2:20">
      <c r="B152" s="9">
        <v>714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0.18</v>
      </c>
      <c r="I152" s="4">
        <v>0.3</v>
      </c>
      <c r="J152" s="4">
        <v>0.3</v>
      </c>
      <c r="K152" s="4">
        <v>0.3</v>
      </c>
      <c r="L152" s="4">
        <v>0.26</v>
      </c>
      <c r="M152" s="4">
        <v>0.22</v>
      </c>
      <c r="N152" s="4">
        <v>0.28000000000000003</v>
      </c>
      <c r="O152" s="4">
        <v>0.28000000000000003</v>
      </c>
      <c r="P152" s="4">
        <v>0.26</v>
      </c>
      <c r="Q152" s="4">
        <v>0.28000000000000003</v>
      </c>
      <c r="R152" s="4">
        <v>0.27</v>
      </c>
      <c r="S152" s="4">
        <v>0.22</v>
      </c>
      <c r="T152" s="4">
        <v>0.08</v>
      </c>
    </row>
    <row r="153" spans="2:20">
      <c r="B153" s="9">
        <v>715</v>
      </c>
      <c r="C153" s="4">
        <v>0.32</v>
      </c>
      <c r="D153" s="4">
        <v>0.32</v>
      </c>
      <c r="E153" s="4">
        <v>0.27</v>
      </c>
      <c r="F153" s="4">
        <v>0.22</v>
      </c>
      <c r="G153" s="4">
        <v>0.26</v>
      </c>
      <c r="H153" s="4">
        <v>0.18</v>
      </c>
      <c r="I153" s="4">
        <v>0.32</v>
      </c>
      <c r="J153" s="4">
        <v>0.32</v>
      </c>
      <c r="K153" s="4">
        <v>0.32</v>
      </c>
      <c r="L153" s="4">
        <v>0.28000000000000003</v>
      </c>
      <c r="M153" s="4">
        <v>0.24</v>
      </c>
      <c r="N153" s="4">
        <v>0.3</v>
      </c>
      <c r="O153" s="4">
        <v>0.3</v>
      </c>
      <c r="P153" s="4">
        <v>0.28000000000000003</v>
      </c>
      <c r="Q153" s="4">
        <v>0.3</v>
      </c>
      <c r="R153" s="4">
        <v>0.3</v>
      </c>
      <c r="S153" s="4">
        <v>0.24</v>
      </c>
      <c r="T153" s="4">
        <v>0.08</v>
      </c>
    </row>
    <row r="154" spans="2:20">
      <c r="B154" s="9">
        <v>716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0.17</v>
      </c>
      <c r="I154" s="4">
        <v>0.31</v>
      </c>
      <c r="J154" s="4">
        <v>0.31</v>
      </c>
      <c r="K154" s="4">
        <v>0.31</v>
      </c>
      <c r="L154" s="4">
        <v>0.28000000000000003</v>
      </c>
      <c r="M154" s="4">
        <v>0.24</v>
      </c>
      <c r="N154" s="4">
        <v>0.28999999999999998</v>
      </c>
      <c r="O154" s="4">
        <v>0.28999999999999998</v>
      </c>
      <c r="P154" s="4">
        <v>0.27</v>
      </c>
      <c r="Q154" s="4">
        <v>0.28999999999999998</v>
      </c>
      <c r="R154" s="4">
        <v>0.28999999999999998</v>
      </c>
      <c r="S154" s="4">
        <v>0.24</v>
      </c>
      <c r="T154" s="4">
        <v>7.0000000000000007E-2</v>
      </c>
    </row>
    <row r="155" spans="2:20">
      <c r="B155" s="9">
        <v>717</v>
      </c>
      <c r="C155" s="4">
        <v>0.31</v>
      </c>
      <c r="D155" s="4">
        <v>0.31</v>
      </c>
      <c r="E155" s="4">
        <v>0.26</v>
      </c>
      <c r="F155" s="4">
        <v>0.21</v>
      </c>
      <c r="G155" s="4">
        <v>0.25</v>
      </c>
      <c r="H155" s="4">
        <v>0.16</v>
      </c>
      <c r="I155" s="4">
        <v>0.31</v>
      </c>
      <c r="J155" s="4">
        <v>0.31</v>
      </c>
      <c r="K155" s="4">
        <v>0.31</v>
      </c>
      <c r="L155" s="4">
        <v>0.28999999999999998</v>
      </c>
      <c r="M155" s="4">
        <v>0.24</v>
      </c>
      <c r="N155" s="4">
        <v>0.28999999999999998</v>
      </c>
      <c r="O155" s="4">
        <v>0.28999999999999998</v>
      </c>
      <c r="P155" s="4">
        <v>0.27</v>
      </c>
      <c r="Q155" s="4">
        <v>0.28999999999999998</v>
      </c>
      <c r="R155" s="4">
        <v>0.3</v>
      </c>
      <c r="S155" s="4">
        <v>0.24</v>
      </c>
      <c r="T155" s="4">
        <v>7.0000000000000007E-2</v>
      </c>
    </row>
    <row r="156" spans="2:20">
      <c r="B156" s="9">
        <v>718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>
        <v>0.16</v>
      </c>
      <c r="I156" s="4">
        <v>0.33</v>
      </c>
      <c r="J156" s="4">
        <v>0.34</v>
      </c>
      <c r="K156" s="4">
        <v>0.34</v>
      </c>
      <c r="L156" s="4">
        <v>0.32</v>
      </c>
      <c r="M156" s="4">
        <v>0.27</v>
      </c>
      <c r="N156" s="4">
        <v>0.32</v>
      </c>
      <c r="O156" s="4">
        <v>0.32</v>
      </c>
      <c r="P156" s="4">
        <v>0.3</v>
      </c>
      <c r="Q156" s="4">
        <v>0.32</v>
      </c>
      <c r="R156" s="4">
        <v>0.33</v>
      </c>
      <c r="S156" s="4">
        <v>0.27</v>
      </c>
      <c r="T156" s="4">
        <v>7.0000000000000007E-2</v>
      </c>
    </row>
    <row r="157" spans="2:20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0.17</v>
      </c>
      <c r="I157" s="4">
        <v>0.36</v>
      </c>
      <c r="J157" s="4">
        <v>0.37</v>
      </c>
      <c r="K157" s="4">
        <v>0.37</v>
      </c>
      <c r="L157" s="4">
        <v>0.35</v>
      </c>
      <c r="M157" s="4">
        <v>0.3</v>
      </c>
      <c r="N157" s="4">
        <v>0.34</v>
      </c>
      <c r="O157" s="4">
        <v>0.34</v>
      </c>
      <c r="P157" s="4">
        <v>0.33</v>
      </c>
      <c r="Q157" s="4">
        <v>0.35</v>
      </c>
      <c r="R157" s="4">
        <v>0.36</v>
      </c>
      <c r="S157" s="4">
        <v>0.3</v>
      </c>
      <c r="T157" s="4">
        <v>7.0000000000000007E-2</v>
      </c>
    </row>
    <row r="158" spans="2:20">
      <c r="B158" s="9">
        <v>720</v>
      </c>
      <c r="C158" s="4">
        <v>0.43</v>
      </c>
      <c r="D158" s="4">
        <v>0.43</v>
      </c>
      <c r="E158" s="4">
        <v>0.37</v>
      </c>
      <c r="F158" s="4">
        <v>0.28999999999999998</v>
      </c>
      <c r="G158" s="4">
        <v>0.34</v>
      </c>
      <c r="H158" s="4">
        <v>0.18</v>
      </c>
      <c r="I158" s="4">
        <v>0.4</v>
      </c>
      <c r="J158" s="4">
        <v>0.43</v>
      </c>
      <c r="K158" s="4">
        <v>0.43</v>
      </c>
      <c r="L158" s="4">
        <v>0.41</v>
      </c>
      <c r="M158" s="4">
        <v>0.36</v>
      </c>
      <c r="N158" s="4">
        <v>0.4</v>
      </c>
      <c r="O158" s="4">
        <v>0.4</v>
      </c>
      <c r="P158" s="4">
        <v>0.39</v>
      </c>
      <c r="Q158" s="4">
        <v>0.41</v>
      </c>
      <c r="R158" s="4">
        <v>0.43</v>
      </c>
      <c r="S158" s="4">
        <v>0.35</v>
      </c>
      <c r="T158" s="4">
        <v>0</v>
      </c>
    </row>
    <row r="159" spans="2:20">
      <c r="B159" s="9">
        <v>721</v>
      </c>
      <c r="C159" s="4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0.13</v>
      </c>
      <c r="I159" s="4">
        <v>0.28999999999999998</v>
      </c>
      <c r="J159" s="4">
        <v>0.32</v>
      </c>
      <c r="K159" s="4">
        <v>0.32</v>
      </c>
      <c r="L159" s="4">
        <v>0.31</v>
      </c>
      <c r="M159" s="4">
        <v>0.28000000000000003</v>
      </c>
      <c r="N159" s="4">
        <v>0.3</v>
      </c>
      <c r="O159" s="4">
        <v>0.3</v>
      </c>
      <c r="P159" s="4">
        <v>0.28999999999999998</v>
      </c>
      <c r="Q159" s="4">
        <v>0.3</v>
      </c>
      <c r="R159" s="4">
        <v>0.32</v>
      </c>
      <c r="S159" s="4">
        <v>0.27</v>
      </c>
      <c r="T159" s="4" t="s">
        <v>13</v>
      </c>
    </row>
    <row r="160" spans="2:20">
      <c r="B160" s="9">
        <v>722</v>
      </c>
      <c r="C160" s="4">
        <v>0.3</v>
      </c>
      <c r="D160" s="4">
        <v>0.3</v>
      </c>
      <c r="E160" s="4">
        <v>0.26</v>
      </c>
      <c r="F160" s="4">
        <v>0.2</v>
      </c>
      <c r="G160" s="4">
        <v>0.24</v>
      </c>
      <c r="H160" s="4">
        <v>0.11</v>
      </c>
      <c r="I160" s="4">
        <v>0.25</v>
      </c>
      <c r="J160" s="4">
        <v>0.3</v>
      </c>
      <c r="K160" s="4">
        <v>0.3</v>
      </c>
      <c r="L160" s="4">
        <v>0.28999999999999998</v>
      </c>
      <c r="M160" s="4">
        <v>0.27</v>
      </c>
      <c r="N160" s="4">
        <v>0.28000000000000003</v>
      </c>
      <c r="O160" s="4">
        <v>0.28000000000000003</v>
      </c>
      <c r="P160" s="4">
        <v>0.27</v>
      </c>
      <c r="Q160" s="4">
        <v>0.28000000000000003</v>
      </c>
      <c r="R160" s="4">
        <v>0.3</v>
      </c>
      <c r="S160" s="4">
        <v>0.26</v>
      </c>
      <c r="T160" s="4" t="s">
        <v>13</v>
      </c>
    </row>
    <row r="161" spans="2:20">
      <c r="B161" s="9">
        <v>723</v>
      </c>
      <c r="C161" s="4">
        <v>0.34</v>
      </c>
      <c r="D161" s="4">
        <v>0.34</v>
      </c>
      <c r="E161" s="4">
        <v>0.28999999999999998</v>
      </c>
      <c r="F161" s="4">
        <v>0.23</v>
      </c>
      <c r="G161" s="4">
        <v>0.27</v>
      </c>
      <c r="H161" s="4">
        <v>0.11</v>
      </c>
      <c r="I161" s="4">
        <v>0.27</v>
      </c>
      <c r="J161" s="4">
        <v>0.34</v>
      </c>
      <c r="K161" s="4">
        <v>0.34</v>
      </c>
      <c r="L161" s="4">
        <v>0.33</v>
      </c>
      <c r="M161" s="4">
        <v>0.31</v>
      </c>
      <c r="N161" s="4">
        <v>0.32</v>
      </c>
      <c r="O161" s="4">
        <v>0.32</v>
      </c>
      <c r="P161" s="4">
        <v>0.31</v>
      </c>
      <c r="Q161" s="4">
        <v>0.32</v>
      </c>
      <c r="R161" s="4">
        <v>0.34</v>
      </c>
      <c r="S161" s="4">
        <v>0.28999999999999998</v>
      </c>
      <c r="T161" s="4" t="s">
        <v>13</v>
      </c>
    </row>
    <row r="162" spans="2:20">
      <c r="B162" s="9">
        <v>724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>
        <v>0.09</v>
      </c>
      <c r="I162" s="4">
        <v>0.22</v>
      </c>
      <c r="J162" s="4">
        <v>0.28999999999999998</v>
      </c>
      <c r="K162" s="4">
        <v>0.28999999999999998</v>
      </c>
      <c r="L162" s="4">
        <v>0.28999999999999998</v>
      </c>
      <c r="M162" s="4">
        <v>0.27</v>
      </c>
      <c r="N162" s="4">
        <v>0.27</v>
      </c>
      <c r="O162" s="4">
        <v>0.27</v>
      </c>
      <c r="P162" s="4">
        <v>0.27</v>
      </c>
      <c r="Q162" s="4">
        <v>0.28000000000000003</v>
      </c>
      <c r="R162" s="4">
        <v>0.28999999999999998</v>
      </c>
      <c r="S162" s="4">
        <v>0.26</v>
      </c>
      <c r="T162" s="4" t="s">
        <v>13</v>
      </c>
    </row>
    <row r="163" spans="2:20">
      <c r="B163" s="9">
        <v>725</v>
      </c>
      <c r="C163" s="4">
        <v>0.32</v>
      </c>
      <c r="D163" s="4">
        <v>0.32</v>
      </c>
      <c r="E163" s="4">
        <v>0.27</v>
      </c>
      <c r="F163" s="4">
        <v>0.22</v>
      </c>
      <c r="G163" s="4">
        <v>0.26</v>
      </c>
      <c r="H163" s="4">
        <v>0</v>
      </c>
      <c r="I163" s="4">
        <v>0.23</v>
      </c>
      <c r="J163" s="4">
        <v>0.32</v>
      </c>
      <c r="K163" s="4">
        <v>0.32</v>
      </c>
      <c r="L163" s="4">
        <v>0.32</v>
      </c>
      <c r="M163" s="4">
        <v>0.3</v>
      </c>
      <c r="N163" s="4">
        <v>0.3</v>
      </c>
      <c r="O163" s="4">
        <v>0.3</v>
      </c>
      <c r="P163" s="4">
        <v>0.3</v>
      </c>
      <c r="Q163" s="4">
        <v>0.3</v>
      </c>
      <c r="R163" s="4">
        <v>0.32</v>
      </c>
      <c r="S163" s="4">
        <v>0.28999999999999998</v>
      </c>
      <c r="T163" s="4" t="s">
        <v>13</v>
      </c>
    </row>
    <row r="164" spans="2:20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0.23</v>
      </c>
      <c r="J164" s="4">
        <v>0.35</v>
      </c>
      <c r="K164" s="4">
        <v>0.35</v>
      </c>
      <c r="L164" s="4">
        <v>0.35</v>
      </c>
      <c r="M164" s="4">
        <v>0.33</v>
      </c>
      <c r="N164" s="4">
        <v>0.33</v>
      </c>
      <c r="O164" s="4">
        <v>0.33</v>
      </c>
      <c r="P164" s="4">
        <v>0.33</v>
      </c>
      <c r="Q164" s="4">
        <v>0.33</v>
      </c>
      <c r="R164" s="4">
        <v>0.35</v>
      </c>
      <c r="S164" s="4">
        <v>0.32</v>
      </c>
      <c r="T164" s="4" t="s">
        <v>13</v>
      </c>
    </row>
    <row r="165" spans="2:20">
      <c r="B165" s="9">
        <v>727</v>
      </c>
      <c r="C165" s="4">
        <v>0.38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0.24</v>
      </c>
      <c r="J165" s="4">
        <v>0.38</v>
      </c>
      <c r="K165" s="4">
        <v>0.38</v>
      </c>
      <c r="L165" s="4">
        <v>0.38</v>
      </c>
      <c r="M165" s="4">
        <v>0.36</v>
      </c>
      <c r="N165" s="4">
        <v>0.35</v>
      </c>
      <c r="O165" s="4">
        <v>0.35</v>
      </c>
      <c r="P165" s="4">
        <v>0.35</v>
      </c>
      <c r="Q165" s="4">
        <v>0.36</v>
      </c>
      <c r="R165" s="4">
        <v>0.38</v>
      </c>
      <c r="S165" s="4">
        <v>0.35</v>
      </c>
      <c r="T165" s="4" t="s">
        <v>13</v>
      </c>
    </row>
    <row r="166" spans="2:20">
      <c r="B166" s="9">
        <v>728</v>
      </c>
      <c r="C166" s="4">
        <v>0.34</v>
      </c>
      <c r="D166" s="4">
        <v>0.34</v>
      </c>
      <c r="E166" s="4">
        <v>0.28999999999999998</v>
      </c>
      <c r="F166" s="4">
        <v>0.23</v>
      </c>
      <c r="G166" s="4">
        <v>0.27</v>
      </c>
      <c r="H166" s="4" t="s">
        <v>13</v>
      </c>
      <c r="I166" s="4">
        <v>0.2</v>
      </c>
      <c r="J166" s="4">
        <v>0.34</v>
      </c>
      <c r="K166" s="4">
        <v>0.34</v>
      </c>
      <c r="L166" s="4">
        <v>0.34</v>
      </c>
      <c r="M166" s="4">
        <v>0.33</v>
      </c>
      <c r="N166" s="4">
        <v>0.31</v>
      </c>
      <c r="O166" s="4">
        <v>0.32</v>
      </c>
      <c r="P166" s="4">
        <v>0.32</v>
      </c>
      <c r="Q166" s="4">
        <v>0.32</v>
      </c>
      <c r="R166" s="4">
        <v>0.34</v>
      </c>
      <c r="S166" s="4">
        <v>0.32</v>
      </c>
      <c r="T166" s="4" t="s">
        <v>13</v>
      </c>
    </row>
    <row r="167" spans="2:20">
      <c r="B167" s="9">
        <v>729</v>
      </c>
      <c r="C167" s="4">
        <v>0.31</v>
      </c>
      <c r="D167" s="4">
        <v>0.31</v>
      </c>
      <c r="E167" s="4">
        <v>0.26</v>
      </c>
      <c r="F167" s="4">
        <v>0.21</v>
      </c>
      <c r="G167" s="4">
        <v>0.25</v>
      </c>
      <c r="H167" s="4" t="s">
        <v>13</v>
      </c>
      <c r="I167" s="4">
        <v>0.17</v>
      </c>
      <c r="J167" s="4">
        <v>0.31</v>
      </c>
      <c r="K167" s="4">
        <v>0.31</v>
      </c>
      <c r="L167" s="4">
        <v>0.31</v>
      </c>
      <c r="M167" s="4">
        <v>0.3</v>
      </c>
      <c r="N167" s="4">
        <v>0.28999999999999998</v>
      </c>
      <c r="O167" s="4">
        <v>0.28999999999999998</v>
      </c>
      <c r="P167" s="4">
        <v>0.28999999999999998</v>
      </c>
      <c r="Q167" s="4">
        <v>0.28999999999999998</v>
      </c>
      <c r="R167" s="4">
        <v>0.31</v>
      </c>
      <c r="S167" s="4">
        <v>0.3</v>
      </c>
      <c r="T167" s="4" t="s">
        <v>13</v>
      </c>
    </row>
    <row r="168" spans="2:20">
      <c r="B168" s="9">
        <v>730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0.16</v>
      </c>
      <c r="J168" s="4">
        <v>0.31</v>
      </c>
      <c r="K168" s="4">
        <v>0.32</v>
      </c>
      <c r="L168" s="4">
        <v>0.32</v>
      </c>
      <c r="M168" s="4">
        <v>0.31</v>
      </c>
      <c r="N168" s="4">
        <v>0.28999999999999998</v>
      </c>
      <c r="O168" s="4">
        <v>0.3</v>
      </c>
      <c r="P168" s="4">
        <v>0.3</v>
      </c>
      <c r="Q168" s="4">
        <v>0.3</v>
      </c>
      <c r="R168" s="4">
        <v>0.32</v>
      </c>
      <c r="S168" s="4">
        <v>0.31</v>
      </c>
      <c r="T168" s="4" t="s">
        <v>13</v>
      </c>
    </row>
    <row r="169" spans="2:20">
      <c r="B169" s="9">
        <v>731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0.16</v>
      </c>
      <c r="J169" s="4">
        <v>0.34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0.34</v>
      </c>
      <c r="T169" s="4" t="s">
        <v>13</v>
      </c>
    </row>
    <row r="170" spans="2:20">
      <c r="B170" s="9">
        <v>801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0.14000000000000001</v>
      </c>
      <c r="J170" s="4">
        <v>0.3</v>
      </c>
      <c r="K170" s="4">
        <v>0.32</v>
      </c>
      <c r="L170" s="4">
        <v>0.32</v>
      </c>
      <c r="M170" s="4">
        <v>0.32</v>
      </c>
      <c r="N170" s="4">
        <v>0.28999999999999998</v>
      </c>
      <c r="O170" s="4">
        <v>0.3</v>
      </c>
      <c r="P170" s="4">
        <v>0.3</v>
      </c>
      <c r="Q170" s="4">
        <v>0.3</v>
      </c>
      <c r="R170" s="4">
        <v>0.32</v>
      </c>
      <c r="S170" s="4">
        <v>0.32</v>
      </c>
      <c r="T170" s="4" t="s">
        <v>13</v>
      </c>
    </row>
    <row r="171" spans="2:20">
      <c r="B171" s="9">
        <v>802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>
        <v>0.12</v>
      </c>
      <c r="J171" s="4">
        <v>0.27</v>
      </c>
      <c r="K171" s="4">
        <v>0.31</v>
      </c>
      <c r="L171" s="4">
        <v>0.31</v>
      </c>
      <c r="M171" s="4">
        <v>0.31</v>
      </c>
      <c r="N171" s="4">
        <v>0.28000000000000003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0.31</v>
      </c>
      <c r="T171" s="4" t="s">
        <v>13</v>
      </c>
    </row>
    <row r="172" spans="2:20">
      <c r="B172" s="9">
        <v>803</v>
      </c>
      <c r="C172" s="4">
        <v>0.3</v>
      </c>
      <c r="D172" s="4">
        <v>0.3</v>
      </c>
      <c r="E172" s="4">
        <v>0.26</v>
      </c>
      <c r="F172" s="4">
        <v>0.2</v>
      </c>
      <c r="G172" s="4">
        <v>0.24</v>
      </c>
      <c r="H172" s="4" t="s">
        <v>13</v>
      </c>
      <c r="I172" s="4">
        <v>0.11</v>
      </c>
      <c r="J172" s="4">
        <v>0.25</v>
      </c>
      <c r="K172" s="4">
        <v>0.3</v>
      </c>
      <c r="L172" s="4">
        <v>0.3</v>
      </c>
      <c r="M172" s="4">
        <v>0.3</v>
      </c>
      <c r="N172" s="4">
        <v>0.27</v>
      </c>
      <c r="O172" s="4">
        <v>0.28000000000000003</v>
      </c>
      <c r="P172" s="4">
        <v>0.28000000000000003</v>
      </c>
      <c r="Q172" s="4">
        <v>0.28000000000000003</v>
      </c>
      <c r="R172" s="4">
        <v>0.3</v>
      </c>
      <c r="S172" s="4">
        <v>0.3</v>
      </c>
      <c r="T172" s="4" t="s">
        <v>13</v>
      </c>
    </row>
    <row r="173" spans="2:20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>
        <v>0.09</v>
      </c>
      <c r="J173" s="4">
        <v>0.22</v>
      </c>
      <c r="K173" s="4">
        <v>0.28999999999999998</v>
      </c>
      <c r="L173" s="4">
        <v>0.28999999999999998</v>
      </c>
      <c r="M173" s="4">
        <v>0.28999999999999998</v>
      </c>
      <c r="N173" s="4">
        <v>0.26</v>
      </c>
      <c r="O173" s="4">
        <v>0.27</v>
      </c>
      <c r="P173" s="4">
        <v>0.27</v>
      </c>
      <c r="Q173" s="4">
        <v>0.27</v>
      </c>
      <c r="R173" s="4">
        <v>0.28999999999999998</v>
      </c>
      <c r="S173" s="4">
        <v>0.28999999999999998</v>
      </c>
      <c r="T173" s="4" t="s">
        <v>13</v>
      </c>
    </row>
    <row r="174" spans="2:20">
      <c r="B174" s="9">
        <v>805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>
        <v>0</v>
      </c>
      <c r="J174" s="4">
        <v>0.21</v>
      </c>
      <c r="K174" s="4">
        <v>0.28999999999999998</v>
      </c>
      <c r="L174" s="4">
        <v>0.28999999999999998</v>
      </c>
      <c r="M174" s="4">
        <v>0.28999999999999998</v>
      </c>
      <c r="N174" s="4">
        <v>0.26</v>
      </c>
      <c r="O174" s="4">
        <v>0.27</v>
      </c>
      <c r="P174" s="4">
        <v>0.27</v>
      </c>
      <c r="Q174" s="4">
        <v>0.27</v>
      </c>
      <c r="R174" s="4">
        <v>0.28999999999999998</v>
      </c>
      <c r="S174" s="4">
        <v>0.28999999999999998</v>
      </c>
      <c r="T174" s="4" t="s">
        <v>13</v>
      </c>
    </row>
    <row r="175" spans="2:20">
      <c r="B175" s="9">
        <v>806</v>
      </c>
      <c r="C175" s="4">
        <v>0.4</v>
      </c>
      <c r="D175" s="4">
        <v>0.4</v>
      </c>
      <c r="E175" s="4">
        <v>0.34</v>
      </c>
      <c r="F175" s="4">
        <v>0.27</v>
      </c>
      <c r="G175" s="4">
        <v>0.32</v>
      </c>
      <c r="H175" s="4" t="s">
        <v>13</v>
      </c>
      <c r="I175" s="4" t="s">
        <v>13</v>
      </c>
      <c r="J175" s="4">
        <v>0.27</v>
      </c>
      <c r="K175" s="4">
        <v>0.4</v>
      </c>
      <c r="L175" s="4">
        <v>0.4</v>
      </c>
      <c r="M175" s="4">
        <v>0.4</v>
      </c>
      <c r="N175" s="4">
        <v>0.36</v>
      </c>
      <c r="O175" s="4">
        <v>0.37</v>
      </c>
      <c r="P175" s="4">
        <v>0.37</v>
      </c>
      <c r="Q175" s="4">
        <v>0.37</v>
      </c>
      <c r="R175" s="4">
        <v>0.4</v>
      </c>
      <c r="S175" s="4">
        <v>0.4</v>
      </c>
      <c r="T175" s="4" t="s">
        <v>13</v>
      </c>
    </row>
    <row r="176" spans="2:20">
      <c r="B176" s="9">
        <v>807</v>
      </c>
      <c r="C176" s="4">
        <v>0.25</v>
      </c>
      <c r="D176" s="4">
        <v>0.25</v>
      </c>
      <c r="E176" s="4">
        <v>0.21</v>
      </c>
      <c r="F176" s="4">
        <v>0.17</v>
      </c>
      <c r="G176" s="4">
        <v>0.2</v>
      </c>
      <c r="H176" s="4" t="s">
        <v>13</v>
      </c>
      <c r="I176" s="4" t="s">
        <v>13</v>
      </c>
      <c r="J176" s="4">
        <v>0.16</v>
      </c>
      <c r="K176" s="4">
        <v>0.25</v>
      </c>
      <c r="L176" s="4">
        <v>0.25</v>
      </c>
      <c r="M176" s="4">
        <v>0.25</v>
      </c>
      <c r="N176" s="4">
        <v>0.22</v>
      </c>
      <c r="O176" s="4">
        <v>0.23</v>
      </c>
      <c r="P176" s="4">
        <v>0.23</v>
      </c>
      <c r="Q176" s="4">
        <v>0.23</v>
      </c>
      <c r="R176" s="4">
        <v>0.25</v>
      </c>
      <c r="S176" s="4">
        <v>0.25</v>
      </c>
      <c r="T176" s="4" t="s">
        <v>13</v>
      </c>
    </row>
    <row r="177" spans="2:20">
      <c r="B177" s="9">
        <v>808</v>
      </c>
      <c r="C177" s="4">
        <v>0.15</v>
      </c>
      <c r="D177" s="4">
        <v>0.15</v>
      </c>
      <c r="E177" s="4">
        <v>0.13</v>
      </c>
      <c r="F177" s="4">
        <v>0.1</v>
      </c>
      <c r="G177" s="4">
        <v>0.12</v>
      </c>
      <c r="H177" s="4" t="s">
        <v>13</v>
      </c>
      <c r="I177" s="4" t="s">
        <v>13</v>
      </c>
      <c r="J177" s="4">
        <v>0.09</v>
      </c>
      <c r="K177" s="4">
        <v>0.15</v>
      </c>
      <c r="L177" s="4">
        <v>0.15</v>
      </c>
      <c r="M177" s="4">
        <v>0.15</v>
      </c>
      <c r="N177" s="4">
        <v>0.13</v>
      </c>
      <c r="O177" s="4">
        <v>0.14000000000000001</v>
      </c>
      <c r="P177" s="4">
        <v>0.14000000000000001</v>
      </c>
      <c r="Q177" s="4">
        <v>0.14000000000000001</v>
      </c>
      <c r="R177" s="4">
        <v>0.15</v>
      </c>
      <c r="S177" s="4">
        <v>0.15</v>
      </c>
      <c r="T177" s="4" t="s">
        <v>13</v>
      </c>
    </row>
    <row r="178" spans="2:20">
      <c r="B178" s="9">
        <v>809</v>
      </c>
      <c r="C178" s="4">
        <v>0.23</v>
      </c>
      <c r="D178" s="4">
        <v>0.23</v>
      </c>
      <c r="E178" s="4">
        <v>0.2</v>
      </c>
      <c r="F178" s="4">
        <v>0.16</v>
      </c>
      <c r="G178" s="4">
        <v>0.18</v>
      </c>
      <c r="H178" s="4" t="s">
        <v>13</v>
      </c>
      <c r="I178" s="4" t="s">
        <v>13</v>
      </c>
      <c r="J178" s="4">
        <v>0.12</v>
      </c>
      <c r="K178" s="4">
        <v>0.23</v>
      </c>
      <c r="L178" s="4">
        <v>0.23</v>
      </c>
      <c r="M178" s="4">
        <v>0.23</v>
      </c>
      <c r="N178" s="4">
        <v>0.2</v>
      </c>
      <c r="O178" s="4">
        <v>0.21</v>
      </c>
      <c r="P178" s="4">
        <v>0.21</v>
      </c>
      <c r="Q178" s="4">
        <v>0.2</v>
      </c>
      <c r="R178" s="4">
        <v>0.23</v>
      </c>
      <c r="S178" s="4">
        <v>0.23</v>
      </c>
      <c r="T178" s="4" t="s">
        <v>13</v>
      </c>
    </row>
    <row r="179" spans="2:20">
      <c r="B179" s="9">
        <v>810</v>
      </c>
      <c r="C179" s="4">
        <v>0.27</v>
      </c>
      <c r="D179" s="4">
        <v>0.27</v>
      </c>
      <c r="E179" s="4">
        <v>0.23</v>
      </c>
      <c r="F179" s="4">
        <v>0.18</v>
      </c>
      <c r="G179" s="4">
        <v>0.22</v>
      </c>
      <c r="H179" s="4" t="s">
        <v>13</v>
      </c>
      <c r="I179" s="4" t="s">
        <v>13</v>
      </c>
      <c r="J179" s="4">
        <v>0.13</v>
      </c>
      <c r="K179" s="4">
        <v>0.27</v>
      </c>
      <c r="L179" s="4">
        <v>0.27</v>
      </c>
      <c r="M179" s="4">
        <v>0.27</v>
      </c>
      <c r="N179" s="4">
        <v>0.23</v>
      </c>
      <c r="O179" s="4">
        <v>0.25</v>
      </c>
      <c r="P179" s="4">
        <v>0.25</v>
      </c>
      <c r="Q179" s="4">
        <v>0.23</v>
      </c>
      <c r="R179" s="4">
        <v>0.27</v>
      </c>
      <c r="S179" s="4">
        <v>0.27</v>
      </c>
      <c r="T179" s="4" t="s">
        <v>13</v>
      </c>
    </row>
    <row r="180" spans="2:20">
      <c r="B180" s="9">
        <v>811</v>
      </c>
      <c r="C180" s="4">
        <v>0.28999999999999998</v>
      </c>
      <c r="D180" s="4">
        <v>0.28999999999999998</v>
      </c>
      <c r="E180" s="4">
        <v>0.25</v>
      </c>
      <c r="F180" s="4">
        <v>0.2</v>
      </c>
      <c r="G180" s="4">
        <v>0.23</v>
      </c>
      <c r="H180" s="4" t="s">
        <v>13</v>
      </c>
      <c r="I180" s="4" t="s">
        <v>13</v>
      </c>
      <c r="J180" s="4">
        <v>0.13</v>
      </c>
      <c r="K180" s="4">
        <v>0.28999999999999998</v>
      </c>
      <c r="L180" s="4">
        <v>0.28999999999999998</v>
      </c>
      <c r="M180" s="4">
        <v>0.28999999999999998</v>
      </c>
      <c r="N180" s="4">
        <v>0.25</v>
      </c>
      <c r="O180" s="4">
        <v>0.26</v>
      </c>
      <c r="P180" s="4">
        <v>0.27</v>
      </c>
      <c r="Q180" s="4">
        <v>0.25</v>
      </c>
      <c r="R180" s="4">
        <v>0.28999999999999998</v>
      </c>
      <c r="S180" s="4">
        <v>0.28999999999999998</v>
      </c>
      <c r="T180" s="4" t="s">
        <v>13</v>
      </c>
    </row>
    <row r="181" spans="2:20">
      <c r="B181" s="9">
        <v>812</v>
      </c>
      <c r="C181" s="4">
        <v>0.3</v>
      </c>
      <c r="D181" s="4">
        <v>0.3</v>
      </c>
      <c r="E181" s="4">
        <v>0.26</v>
      </c>
      <c r="F181" s="4">
        <v>0.2</v>
      </c>
      <c r="G181" s="4">
        <v>0.24</v>
      </c>
      <c r="H181" s="4" t="s">
        <v>13</v>
      </c>
      <c r="I181" s="4" t="s">
        <v>13</v>
      </c>
      <c r="J181" s="4">
        <v>0.12</v>
      </c>
      <c r="K181" s="4">
        <v>0.3</v>
      </c>
      <c r="L181" s="4">
        <v>0.3</v>
      </c>
      <c r="M181" s="4">
        <v>0.3</v>
      </c>
      <c r="N181" s="4">
        <v>0.26</v>
      </c>
      <c r="O181" s="4">
        <v>0.27</v>
      </c>
      <c r="P181" s="4">
        <v>0.28000000000000003</v>
      </c>
      <c r="Q181" s="4">
        <v>0.25</v>
      </c>
      <c r="R181" s="4">
        <v>0.28999999999999998</v>
      </c>
      <c r="S181" s="4">
        <v>0.3</v>
      </c>
      <c r="T181" s="4" t="s">
        <v>13</v>
      </c>
    </row>
    <row r="182" spans="2:20">
      <c r="B182" s="9">
        <v>813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0.11</v>
      </c>
      <c r="K182" s="4">
        <v>0.28000000000000003</v>
      </c>
      <c r="L182" s="4">
        <v>0.28999999999999998</v>
      </c>
      <c r="M182" s="4">
        <v>0.28999999999999998</v>
      </c>
      <c r="N182" s="4">
        <v>0.25</v>
      </c>
      <c r="O182" s="4">
        <v>0.26</v>
      </c>
      <c r="P182" s="4">
        <v>0.27</v>
      </c>
      <c r="Q182" s="4">
        <v>0.24</v>
      </c>
      <c r="R182" s="4">
        <v>0.28000000000000003</v>
      </c>
      <c r="S182" s="4">
        <v>0.28999999999999998</v>
      </c>
      <c r="T182" s="4" t="s">
        <v>13</v>
      </c>
    </row>
    <row r="183" spans="2:20">
      <c r="B183" s="9">
        <v>814</v>
      </c>
      <c r="C183" s="4">
        <v>0.38</v>
      </c>
      <c r="D183" s="4">
        <v>0.38</v>
      </c>
      <c r="E183" s="4">
        <v>0.32</v>
      </c>
      <c r="F183" s="4">
        <v>0.26</v>
      </c>
      <c r="G183" s="4">
        <v>0.3</v>
      </c>
      <c r="H183" s="4" t="s">
        <v>13</v>
      </c>
      <c r="I183" s="4" t="s">
        <v>13</v>
      </c>
      <c r="J183" s="4">
        <v>0.12</v>
      </c>
      <c r="K183" s="4">
        <v>0.37</v>
      </c>
      <c r="L183" s="4">
        <v>0.38</v>
      </c>
      <c r="M183" s="4">
        <v>0.38</v>
      </c>
      <c r="N183" s="4">
        <v>0.32</v>
      </c>
      <c r="O183" s="4">
        <v>0.34</v>
      </c>
      <c r="P183" s="4">
        <v>0.35</v>
      </c>
      <c r="Q183" s="4">
        <v>0.3</v>
      </c>
      <c r="R183" s="4">
        <v>0.37</v>
      </c>
      <c r="S183" s="4">
        <v>0.38</v>
      </c>
      <c r="T183" s="4" t="s">
        <v>13</v>
      </c>
    </row>
    <row r="184" spans="2:20">
      <c r="B184" s="9">
        <v>815</v>
      </c>
      <c r="C184" s="4">
        <v>0.42</v>
      </c>
      <c r="D184" s="4">
        <v>0.42</v>
      </c>
      <c r="E184" s="4">
        <v>0.36</v>
      </c>
      <c r="F184" s="4">
        <v>0.28999999999999998</v>
      </c>
      <c r="G184" s="4">
        <v>0.34</v>
      </c>
      <c r="H184" s="4" t="s">
        <v>13</v>
      </c>
      <c r="I184" s="4" t="s">
        <v>13</v>
      </c>
      <c r="J184" s="4">
        <v>0</v>
      </c>
      <c r="K184" s="4">
        <v>0.41</v>
      </c>
      <c r="L184" s="4">
        <v>0.42</v>
      </c>
      <c r="M184" s="4">
        <v>0.42</v>
      </c>
      <c r="N184" s="4">
        <v>0.35</v>
      </c>
      <c r="O184" s="4">
        <v>0.37</v>
      </c>
      <c r="P184" s="4">
        <v>0.39</v>
      </c>
      <c r="Q184" s="4">
        <v>0.33</v>
      </c>
      <c r="R184" s="4">
        <v>0.4</v>
      </c>
      <c r="S184" s="4">
        <v>0.42</v>
      </c>
      <c r="T184" s="4" t="s">
        <v>13</v>
      </c>
    </row>
    <row r="185" spans="2:20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0.28000000000000003</v>
      </c>
      <c r="M185" s="4">
        <v>0.28000000000000003</v>
      </c>
      <c r="N185" s="4">
        <v>0.23</v>
      </c>
      <c r="O185" s="4">
        <v>0.25</v>
      </c>
      <c r="P185" s="4">
        <v>0.26</v>
      </c>
      <c r="Q185" s="4">
        <v>0.21</v>
      </c>
      <c r="R185" s="4">
        <v>0.27</v>
      </c>
      <c r="S185" s="4">
        <v>0.28000000000000003</v>
      </c>
      <c r="T185" s="4" t="s">
        <v>13</v>
      </c>
    </row>
    <row r="186" spans="2:20">
      <c r="B186" s="9">
        <v>817</v>
      </c>
      <c r="C186" s="4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 t="s">
        <v>13</v>
      </c>
      <c r="J186" s="4" t="s">
        <v>13</v>
      </c>
      <c r="K186" s="4">
        <v>0.24</v>
      </c>
      <c r="L186" s="4">
        <v>0.25</v>
      </c>
      <c r="M186" s="4">
        <v>0.25</v>
      </c>
      <c r="N186" s="4">
        <v>0.21</v>
      </c>
      <c r="O186" s="4">
        <v>0.22</v>
      </c>
      <c r="P186" s="4">
        <v>0.23</v>
      </c>
      <c r="Q186" s="4">
        <v>0.18</v>
      </c>
      <c r="R186" s="4">
        <v>0.24</v>
      </c>
      <c r="S186" s="4">
        <v>0.25</v>
      </c>
      <c r="T186" s="4" t="s">
        <v>13</v>
      </c>
    </row>
    <row r="187" spans="2:20">
      <c r="B187" s="9">
        <v>818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 t="s">
        <v>13</v>
      </c>
      <c r="K187" s="4">
        <v>0.26</v>
      </c>
      <c r="L187" s="4">
        <v>0.27</v>
      </c>
      <c r="M187" s="4">
        <v>0.27</v>
      </c>
      <c r="N187" s="4">
        <v>0.22</v>
      </c>
      <c r="O187" s="4">
        <v>0.23</v>
      </c>
      <c r="P187" s="4">
        <v>0.25</v>
      </c>
      <c r="Q187" s="4">
        <v>0.19</v>
      </c>
      <c r="R187" s="4">
        <v>0.26</v>
      </c>
      <c r="S187" s="4">
        <v>0.27</v>
      </c>
      <c r="T187" s="4" t="s">
        <v>13</v>
      </c>
    </row>
    <row r="188" spans="2:20">
      <c r="B188" s="9">
        <v>819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0.27</v>
      </c>
      <c r="L188" s="4">
        <v>0.28000000000000003</v>
      </c>
      <c r="M188" s="4">
        <v>0.28000000000000003</v>
      </c>
      <c r="N188" s="4">
        <v>0.23</v>
      </c>
      <c r="O188" s="4">
        <v>0.24</v>
      </c>
      <c r="P188" s="4">
        <v>0.25</v>
      </c>
      <c r="Q188" s="4">
        <v>0.19</v>
      </c>
      <c r="R188" s="4">
        <v>0.26</v>
      </c>
      <c r="S188" s="4">
        <v>0.28000000000000003</v>
      </c>
      <c r="T188" s="4" t="s">
        <v>13</v>
      </c>
    </row>
    <row r="189" spans="2:20">
      <c r="B189" s="9">
        <v>820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 t="s">
        <v>13</v>
      </c>
      <c r="K189" s="4">
        <v>0.28000000000000003</v>
      </c>
      <c r="L189" s="4">
        <v>0.28999999999999998</v>
      </c>
      <c r="M189" s="4">
        <v>0.28999999999999998</v>
      </c>
      <c r="N189" s="4">
        <v>0.24</v>
      </c>
      <c r="O189" s="4">
        <v>0.25</v>
      </c>
      <c r="P189" s="4">
        <v>0.26</v>
      </c>
      <c r="Q189" s="4">
        <v>0.19</v>
      </c>
      <c r="R189" s="4">
        <v>0.27</v>
      </c>
      <c r="S189" s="4">
        <v>0.28999999999999998</v>
      </c>
      <c r="T189" s="4" t="s">
        <v>13</v>
      </c>
    </row>
    <row r="190" spans="2:20">
      <c r="B190" s="9">
        <v>821</v>
      </c>
      <c r="C190" s="4">
        <v>0.33</v>
      </c>
      <c r="D190" s="4">
        <v>0.33</v>
      </c>
      <c r="E190" s="4">
        <v>0.28000000000000003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0.31</v>
      </c>
      <c r="L190" s="4">
        <v>0.33</v>
      </c>
      <c r="M190" s="4">
        <v>0.33</v>
      </c>
      <c r="N190" s="4">
        <v>0.27</v>
      </c>
      <c r="O190" s="4">
        <v>0.28000000000000003</v>
      </c>
      <c r="P190" s="4">
        <v>0.3</v>
      </c>
      <c r="Q190" s="4">
        <v>0.21</v>
      </c>
      <c r="R190" s="4">
        <v>0.31</v>
      </c>
      <c r="S190" s="4">
        <v>0.33</v>
      </c>
      <c r="T190" s="4" t="s">
        <v>13</v>
      </c>
    </row>
    <row r="191" spans="2:20">
      <c r="B191" s="9">
        <v>822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 t="s">
        <v>13</v>
      </c>
      <c r="K191" s="4">
        <v>0.28000000000000003</v>
      </c>
      <c r="L191" s="4">
        <v>0.28999999999999998</v>
      </c>
      <c r="M191" s="4">
        <v>0.3</v>
      </c>
      <c r="N191" s="4">
        <v>0.24</v>
      </c>
      <c r="O191" s="4">
        <v>0.25</v>
      </c>
      <c r="P191" s="4">
        <v>0.27</v>
      </c>
      <c r="Q191" s="4">
        <v>0.18</v>
      </c>
      <c r="R191" s="4">
        <v>0.28000000000000003</v>
      </c>
      <c r="S191" s="4">
        <v>0.3</v>
      </c>
      <c r="T191" s="4" t="s">
        <v>13</v>
      </c>
    </row>
    <row r="192" spans="2:20">
      <c r="B192" s="9">
        <v>823</v>
      </c>
      <c r="C192" s="4">
        <v>0.15</v>
      </c>
      <c r="D192" s="4">
        <v>0.15</v>
      </c>
      <c r="E192" s="4">
        <v>0.13</v>
      </c>
      <c r="F192" s="4">
        <v>0.1</v>
      </c>
      <c r="G192" s="4">
        <v>0.12</v>
      </c>
      <c r="H192" s="4" t="s">
        <v>13</v>
      </c>
      <c r="I192" s="4" t="s">
        <v>13</v>
      </c>
      <c r="J192" s="4" t="s">
        <v>13</v>
      </c>
      <c r="K192" s="4">
        <v>0.14000000000000001</v>
      </c>
      <c r="L192" s="4">
        <v>0.15</v>
      </c>
      <c r="M192" s="4">
        <v>0.15</v>
      </c>
      <c r="N192" s="4">
        <v>0.12</v>
      </c>
      <c r="O192" s="4">
        <v>0.12</v>
      </c>
      <c r="P192" s="4">
        <v>0.13</v>
      </c>
      <c r="Q192" s="4">
        <v>0.09</v>
      </c>
      <c r="R192" s="4">
        <v>0.14000000000000001</v>
      </c>
      <c r="S192" s="4">
        <v>0.15</v>
      </c>
      <c r="T192" s="4" t="s">
        <v>13</v>
      </c>
    </row>
    <row r="193" spans="2:20">
      <c r="B193" s="9">
        <v>824</v>
      </c>
      <c r="C193" s="4">
        <v>0.24</v>
      </c>
      <c r="D193" s="4">
        <v>0.24</v>
      </c>
      <c r="E193" s="4">
        <v>0.2</v>
      </c>
      <c r="F193" s="4">
        <v>0.16</v>
      </c>
      <c r="G193" s="4">
        <v>0.19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0.24</v>
      </c>
      <c r="N193" s="4">
        <v>0.19</v>
      </c>
      <c r="O193" s="4">
        <v>0.2</v>
      </c>
      <c r="P193" s="4">
        <v>0.21</v>
      </c>
      <c r="Q193" s="4">
        <v>0.13</v>
      </c>
      <c r="R193" s="4">
        <v>0.22</v>
      </c>
      <c r="S193" s="4">
        <v>0.23</v>
      </c>
      <c r="T193" s="4" t="s">
        <v>13</v>
      </c>
    </row>
    <row r="194" spans="2:20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0.25</v>
      </c>
      <c r="L194" s="4">
        <v>0.26</v>
      </c>
      <c r="M194" s="4">
        <v>0.27</v>
      </c>
      <c r="N194" s="4">
        <v>0.21</v>
      </c>
      <c r="O194" s="4">
        <v>0.22</v>
      </c>
      <c r="P194" s="4">
        <v>0.23</v>
      </c>
      <c r="Q194" s="4">
        <v>0.14000000000000001</v>
      </c>
      <c r="R194" s="4">
        <v>0.25</v>
      </c>
      <c r="S194" s="4">
        <v>0.26</v>
      </c>
      <c r="T194" s="4" t="s">
        <v>13</v>
      </c>
    </row>
    <row r="195" spans="2:20">
      <c r="B195" s="9">
        <v>826</v>
      </c>
      <c r="C195" s="4">
        <v>0.28999999999999998</v>
      </c>
      <c r="D195" s="4">
        <v>0.28999999999999998</v>
      </c>
      <c r="E195" s="4">
        <v>0.25</v>
      </c>
      <c r="F195" s="4">
        <v>0.2</v>
      </c>
      <c r="G195" s="4">
        <v>0.23</v>
      </c>
      <c r="H195" s="4" t="s">
        <v>13</v>
      </c>
      <c r="I195" s="4" t="s">
        <v>13</v>
      </c>
      <c r="J195" s="4" t="s">
        <v>13</v>
      </c>
      <c r="K195" s="4">
        <v>0.27</v>
      </c>
      <c r="L195" s="4">
        <v>0.28000000000000003</v>
      </c>
      <c r="M195" s="4">
        <v>0.28999999999999998</v>
      </c>
      <c r="N195" s="4">
        <v>0.23</v>
      </c>
      <c r="O195" s="4">
        <v>0.24</v>
      </c>
      <c r="P195" s="4">
        <v>0.25</v>
      </c>
      <c r="Q195" s="4">
        <v>0.14000000000000001</v>
      </c>
      <c r="R195" s="4">
        <v>0.26</v>
      </c>
      <c r="S195" s="4">
        <v>0.28000000000000003</v>
      </c>
      <c r="T195" s="4" t="s">
        <v>13</v>
      </c>
    </row>
    <row r="196" spans="2:20">
      <c r="B196" s="9">
        <v>827</v>
      </c>
      <c r="C196" s="4">
        <v>0.28999999999999998</v>
      </c>
      <c r="D196" s="4">
        <v>0.28999999999999998</v>
      </c>
      <c r="E196" s="4">
        <v>0.25</v>
      </c>
      <c r="F196" s="4">
        <v>0.2</v>
      </c>
      <c r="G196" s="4">
        <v>0.23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0.28999999999999998</v>
      </c>
      <c r="N196" s="4">
        <v>0.23</v>
      </c>
      <c r="O196" s="4">
        <v>0.24</v>
      </c>
      <c r="P196" s="4">
        <v>0.25</v>
      </c>
      <c r="Q196" s="4">
        <v>0.14000000000000001</v>
      </c>
      <c r="R196" s="4">
        <v>0.26</v>
      </c>
      <c r="S196" s="4">
        <v>0.28000000000000003</v>
      </c>
      <c r="T196" s="4" t="s">
        <v>13</v>
      </c>
    </row>
    <row r="197" spans="2:20">
      <c r="B197" s="9">
        <v>828</v>
      </c>
      <c r="C197" s="4">
        <v>0.26</v>
      </c>
      <c r="D197" s="4">
        <v>0.26</v>
      </c>
      <c r="E197" s="4">
        <v>0.22</v>
      </c>
      <c r="F197" s="4">
        <v>0.18</v>
      </c>
      <c r="G197" s="4">
        <v>0.21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0.26</v>
      </c>
      <c r="N197" s="4">
        <v>0.2</v>
      </c>
      <c r="O197" s="4">
        <v>0.21</v>
      </c>
      <c r="P197" s="4">
        <v>0.22</v>
      </c>
      <c r="Q197" s="4">
        <v>0.11</v>
      </c>
      <c r="R197" s="4">
        <v>0.23</v>
      </c>
      <c r="S197" s="4">
        <v>0.25</v>
      </c>
      <c r="T197" s="4" t="s">
        <v>13</v>
      </c>
    </row>
    <row r="198" spans="2:20">
      <c r="B198" s="9">
        <v>829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0.18</v>
      </c>
      <c r="O198" s="4">
        <v>0.19</v>
      </c>
      <c r="P198" s="4">
        <v>0.2</v>
      </c>
      <c r="Q198" s="4">
        <v>0.1</v>
      </c>
      <c r="R198" s="4">
        <v>0.21</v>
      </c>
      <c r="S198" s="4">
        <v>0.23</v>
      </c>
      <c r="T198" s="4" t="s">
        <v>13</v>
      </c>
    </row>
    <row r="199" spans="2:20">
      <c r="B199" s="9">
        <v>830</v>
      </c>
      <c r="C199" s="4">
        <v>0.22</v>
      </c>
      <c r="D199" s="4">
        <v>0.22</v>
      </c>
      <c r="E199" s="4">
        <v>0.19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</v>
      </c>
      <c r="L199" s="4">
        <v>0.21</v>
      </c>
      <c r="M199" s="4">
        <v>0.21</v>
      </c>
      <c r="N199" s="4">
        <v>0.17</v>
      </c>
      <c r="O199" s="4">
        <v>0.18</v>
      </c>
      <c r="P199" s="4">
        <v>0.18</v>
      </c>
      <c r="Q199" s="4">
        <v>0.08</v>
      </c>
      <c r="R199" s="4">
        <v>0.19</v>
      </c>
      <c r="S199" s="4">
        <v>0.21</v>
      </c>
      <c r="T199" s="4" t="s">
        <v>13</v>
      </c>
    </row>
    <row r="200" spans="2:20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>
        <v>0.22</v>
      </c>
      <c r="N200" s="4">
        <v>0.17</v>
      </c>
      <c r="O200" s="4">
        <v>0.18</v>
      </c>
      <c r="P200" s="4">
        <v>0.19</v>
      </c>
      <c r="Q200" s="4">
        <v>0.08</v>
      </c>
      <c r="R200" s="4">
        <v>0.2</v>
      </c>
      <c r="S200" s="4">
        <v>0.22</v>
      </c>
      <c r="T200" s="4" t="s">
        <v>13</v>
      </c>
    </row>
    <row r="201" spans="2:20">
      <c r="B201" s="9">
        <v>901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0.23</v>
      </c>
      <c r="M201" s="4">
        <v>0.24</v>
      </c>
      <c r="N201" s="4">
        <v>0.19</v>
      </c>
      <c r="O201" s="4">
        <v>0.2</v>
      </c>
      <c r="P201" s="4">
        <v>0.2</v>
      </c>
      <c r="Q201" s="4">
        <v>0</v>
      </c>
      <c r="R201" s="4">
        <v>0.22</v>
      </c>
      <c r="S201" s="4">
        <v>0.23</v>
      </c>
      <c r="T201" s="4" t="s">
        <v>13</v>
      </c>
    </row>
    <row r="202" spans="2:20">
      <c r="B202" s="9">
        <v>902</v>
      </c>
      <c r="C202" s="4">
        <v>0.25</v>
      </c>
      <c r="D202" s="4">
        <v>0.25</v>
      </c>
      <c r="E202" s="4">
        <v>0.21</v>
      </c>
      <c r="F202" s="4">
        <v>0.17</v>
      </c>
      <c r="G202" s="4">
        <v>0.2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0.23</v>
      </c>
      <c r="M202" s="4">
        <v>0.24</v>
      </c>
      <c r="N202" s="4">
        <v>0.18</v>
      </c>
      <c r="O202" s="4">
        <v>0.2</v>
      </c>
      <c r="P202" s="4">
        <v>0.2</v>
      </c>
      <c r="Q202" s="4" t="s">
        <v>13</v>
      </c>
      <c r="R202" s="4">
        <v>0.22</v>
      </c>
      <c r="S202" s="4">
        <v>0.23</v>
      </c>
      <c r="T202" s="4" t="s">
        <v>13</v>
      </c>
    </row>
    <row r="203" spans="2:20">
      <c r="B203" s="9">
        <v>903</v>
      </c>
      <c r="C203" s="4">
        <v>0.24</v>
      </c>
      <c r="D203" s="4">
        <v>0.24</v>
      </c>
      <c r="E203" s="4">
        <v>0.2</v>
      </c>
      <c r="F203" s="4">
        <v>0.16</v>
      </c>
      <c r="G203" s="4">
        <v>0.19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0.22</v>
      </c>
      <c r="M203" s="4">
        <v>0.23</v>
      </c>
      <c r="N203" s="4">
        <v>0.17</v>
      </c>
      <c r="O203" s="4">
        <v>0.19</v>
      </c>
      <c r="P203" s="4">
        <v>0.19</v>
      </c>
      <c r="Q203" s="4" t="s">
        <v>13</v>
      </c>
      <c r="R203" s="4">
        <v>0.21</v>
      </c>
      <c r="S203" s="4">
        <v>0.22</v>
      </c>
      <c r="T203" s="4" t="s">
        <v>13</v>
      </c>
    </row>
    <row r="204" spans="2:20">
      <c r="B204" s="9">
        <v>904</v>
      </c>
      <c r="C204" s="4">
        <v>0.2</v>
      </c>
      <c r="D204" s="4">
        <v>0.2</v>
      </c>
      <c r="E204" s="4">
        <v>0.17</v>
      </c>
      <c r="F204" s="4">
        <v>0.13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0.18</v>
      </c>
      <c r="M204" s="4">
        <v>0.19</v>
      </c>
      <c r="N204" s="4">
        <v>0.14000000000000001</v>
      </c>
      <c r="O204" s="4">
        <v>0.15</v>
      </c>
      <c r="P204" s="4">
        <v>0.16</v>
      </c>
      <c r="Q204" s="4" t="s">
        <v>13</v>
      </c>
      <c r="R204" s="4">
        <v>0.17</v>
      </c>
      <c r="S204" s="4">
        <v>0.18</v>
      </c>
      <c r="T204" s="4" t="s">
        <v>13</v>
      </c>
    </row>
    <row r="205" spans="2:20">
      <c r="B205" s="9">
        <v>905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0.21</v>
      </c>
      <c r="M205" s="4">
        <v>0.22</v>
      </c>
      <c r="N205" s="4">
        <v>0.16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906</v>
      </c>
      <c r="C206" s="4">
        <v>0.28999999999999998</v>
      </c>
      <c r="D206" s="4">
        <v>0.28999999999999998</v>
      </c>
      <c r="E206" s="4">
        <v>0.25</v>
      </c>
      <c r="F206" s="4">
        <v>0.19</v>
      </c>
      <c r="G206" s="4">
        <v>0.23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0.27</v>
      </c>
      <c r="N206" s="4">
        <v>0.2</v>
      </c>
      <c r="O206" s="4">
        <v>0.22</v>
      </c>
      <c r="P206" s="4">
        <v>0.23</v>
      </c>
      <c r="Q206" s="4" t="s">
        <v>13</v>
      </c>
      <c r="R206" s="4">
        <v>0.25</v>
      </c>
      <c r="S206" s="4">
        <v>0.26</v>
      </c>
      <c r="T206" s="4" t="s">
        <v>13</v>
      </c>
    </row>
    <row r="207" spans="2:20">
      <c r="B207" s="9">
        <v>907</v>
      </c>
      <c r="C207" s="4">
        <v>0.32</v>
      </c>
      <c r="D207" s="4">
        <v>0.32</v>
      </c>
      <c r="E207" s="4">
        <v>0.27</v>
      </c>
      <c r="F207" s="4">
        <v>0.21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0.27</v>
      </c>
      <c r="L207" s="4">
        <v>0.28000000000000003</v>
      </c>
      <c r="M207" s="4">
        <v>0.3</v>
      </c>
      <c r="N207" s="4">
        <v>0.21</v>
      </c>
      <c r="O207" s="4">
        <v>0.24</v>
      </c>
      <c r="P207" s="4">
        <v>0.25</v>
      </c>
      <c r="Q207" s="4" t="s">
        <v>13</v>
      </c>
      <c r="R207" s="4">
        <v>0.27</v>
      </c>
      <c r="S207" s="4">
        <v>0.28999999999999998</v>
      </c>
      <c r="T207" s="4" t="s">
        <v>13</v>
      </c>
    </row>
    <row r="208" spans="2:20">
      <c r="B208" s="9">
        <v>908</v>
      </c>
      <c r="C208" s="4">
        <v>0.24</v>
      </c>
      <c r="D208" s="4">
        <v>0.24</v>
      </c>
      <c r="E208" s="4">
        <v>0.2</v>
      </c>
      <c r="F208" s="4">
        <v>0.16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0.21</v>
      </c>
      <c r="M208" s="4">
        <v>0.22</v>
      </c>
      <c r="N208" s="4">
        <v>0.15</v>
      </c>
      <c r="O208" s="4">
        <v>0.17</v>
      </c>
      <c r="P208" s="4">
        <v>0.19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909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0.22</v>
      </c>
      <c r="L209" s="4">
        <v>0.23</v>
      </c>
      <c r="M209" s="4">
        <v>0.24</v>
      </c>
      <c r="N209" s="4">
        <v>0.16</v>
      </c>
      <c r="O209" s="4">
        <v>0.19</v>
      </c>
      <c r="P209" s="4">
        <v>0.2</v>
      </c>
      <c r="Q209" s="4" t="s">
        <v>13</v>
      </c>
      <c r="R209" s="4">
        <v>0.22</v>
      </c>
      <c r="S209" s="4">
        <v>0.23</v>
      </c>
      <c r="T209" s="4" t="s">
        <v>13</v>
      </c>
    </row>
    <row r="210" spans="2:20">
      <c r="B210" s="9">
        <v>910</v>
      </c>
      <c r="C210" s="4">
        <v>0.22</v>
      </c>
      <c r="D210" s="4">
        <v>0.22</v>
      </c>
      <c r="E210" s="4">
        <v>0.19</v>
      </c>
      <c r="F210" s="4">
        <v>0.14000000000000001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0.19</v>
      </c>
      <c r="M210" s="4">
        <v>0.2</v>
      </c>
      <c r="N210" s="4">
        <v>0.13</v>
      </c>
      <c r="O210" s="4">
        <v>0.15</v>
      </c>
      <c r="P210" s="4">
        <v>0.17</v>
      </c>
      <c r="Q210" s="4" t="s">
        <v>13</v>
      </c>
      <c r="R210" s="4">
        <v>0.18</v>
      </c>
      <c r="S210" s="4">
        <v>0.19</v>
      </c>
      <c r="T210" s="4" t="s">
        <v>13</v>
      </c>
    </row>
    <row r="211" spans="2:20">
      <c r="B211" s="9">
        <v>911</v>
      </c>
      <c r="C211" s="4">
        <v>0.23</v>
      </c>
      <c r="D211" s="4">
        <v>0.23</v>
      </c>
      <c r="E211" s="4">
        <v>0.2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0.13</v>
      </c>
      <c r="O211" s="4">
        <v>0.16</v>
      </c>
      <c r="P211" s="4">
        <v>0.18</v>
      </c>
      <c r="Q211" s="4" t="s">
        <v>13</v>
      </c>
      <c r="R211" s="4">
        <v>0.19</v>
      </c>
      <c r="S211" s="4">
        <v>0.2</v>
      </c>
      <c r="T211" s="4" t="s">
        <v>13</v>
      </c>
    </row>
    <row r="212" spans="2:20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0.13</v>
      </c>
      <c r="O212" s="4">
        <v>0.15</v>
      </c>
      <c r="P212" s="4">
        <v>0.17</v>
      </c>
      <c r="Q212" s="4" t="s">
        <v>13</v>
      </c>
      <c r="R212" s="4">
        <v>0.19</v>
      </c>
      <c r="S212" s="4">
        <v>0.2</v>
      </c>
      <c r="T212" s="4" t="s">
        <v>13</v>
      </c>
    </row>
    <row r="213" spans="2:20">
      <c r="B213" s="9">
        <v>913</v>
      </c>
      <c r="C213" s="4">
        <v>0.22</v>
      </c>
      <c r="D213" s="4">
        <v>0.22</v>
      </c>
      <c r="E213" s="4">
        <v>0.19</v>
      </c>
      <c r="F213" s="4">
        <v>0.14000000000000001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0.19</v>
      </c>
      <c r="M213" s="4">
        <v>0.19</v>
      </c>
      <c r="N213" s="4">
        <v>0.12</v>
      </c>
      <c r="O213" s="4">
        <v>0.14000000000000001</v>
      </c>
      <c r="P213" s="4">
        <v>0.16</v>
      </c>
      <c r="Q213" s="4" t="s">
        <v>13</v>
      </c>
      <c r="R213" s="4">
        <v>0.18</v>
      </c>
      <c r="S213" s="4">
        <v>0.19</v>
      </c>
      <c r="T213" s="4" t="s">
        <v>13</v>
      </c>
    </row>
    <row r="214" spans="2:20">
      <c r="B214" s="9">
        <v>914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0.18</v>
      </c>
      <c r="N214" s="4">
        <v>0.1</v>
      </c>
      <c r="O214" s="4">
        <v>0.13</v>
      </c>
      <c r="P214" s="4">
        <v>0.15</v>
      </c>
      <c r="Q214" s="4" t="s">
        <v>13</v>
      </c>
      <c r="R214" s="4">
        <v>0.16</v>
      </c>
      <c r="S214" s="4">
        <v>0.17</v>
      </c>
      <c r="T214" s="4" t="s">
        <v>13</v>
      </c>
    </row>
    <row r="215" spans="2:20">
      <c r="B215" s="9">
        <v>915</v>
      </c>
      <c r="C215" s="4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0.14000000000000001</v>
      </c>
      <c r="L215" s="4">
        <v>0.14000000000000001</v>
      </c>
      <c r="M215" s="4">
        <v>0.15</v>
      </c>
      <c r="N215" s="4">
        <v>0</v>
      </c>
      <c r="O215" s="4">
        <v>0.1</v>
      </c>
      <c r="P215" s="4">
        <v>0.12</v>
      </c>
      <c r="Q215" s="4" t="s">
        <v>13</v>
      </c>
      <c r="R215" s="4">
        <v>0</v>
      </c>
      <c r="S215" s="4">
        <v>0.15</v>
      </c>
      <c r="T215" s="4" t="s">
        <v>13</v>
      </c>
    </row>
    <row r="216" spans="2:20">
      <c r="B216" s="9">
        <v>916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0.18</v>
      </c>
      <c r="M216" s="4">
        <v>0.19</v>
      </c>
      <c r="N216" s="4" t="s">
        <v>13</v>
      </c>
      <c r="O216" s="4">
        <v>0.13</v>
      </c>
      <c r="P216" s="4">
        <v>0.15</v>
      </c>
      <c r="Q216" s="4" t="s">
        <v>13</v>
      </c>
      <c r="R216" s="4" t="s">
        <v>13</v>
      </c>
      <c r="S216" s="4">
        <v>0.19</v>
      </c>
      <c r="T216" s="4" t="s">
        <v>13</v>
      </c>
    </row>
    <row r="217" spans="2:20">
      <c r="B217" s="9">
        <v>917</v>
      </c>
      <c r="C217" s="4">
        <v>0.23</v>
      </c>
      <c r="D217" s="4">
        <v>0.23</v>
      </c>
      <c r="E217" s="4">
        <v>0.2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0.18</v>
      </c>
      <c r="L217" s="4">
        <v>0.19</v>
      </c>
      <c r="M217" s="4">
        <v>0.2</v>
      </c>
      <c r="N217" s="4" t="s">
        <v>13</v>
      </c>
      <c r="O217" s="4">
        <v>0.13</v>
      </c>
      <c r="P217" s="4">
        <v>0.16</v>
      </c>
      <c r="Q217" s="4" t="s">
        <v>13</v>
      </c>
      <c r="R217" s="4" t="s">
        <v>13</v>
      </c>
      <c r="S217" s="4">
        <v>0.19</v>
      </c>
      <c r="T217" s="4" t="s">
        <v>13</v>
      </c>
    </row>
    <row r="218" spans="2:20">
      <c r="B218" s="9">
        <v>918</v>
      </c>
      <c r="C218" s="4">
        <v>0.2</v>
      </c>
      <c r="D218" s="4">
        <v>0.2</v>
      </c>
      <c r="E218" s="4">
        <v>0.17</v>
      </c>
      <c r="F218" s="4">
        <v>0.12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0.16</v>
      </c>
      <c r="L218" s="4">
        <v>0.16</v>
      </c>
      <c r="M218" s="4">
        <v>0.17</v>
      </c>
      <c r="N218" s="4" t="s">
        <v>13</v>
      </c>
      <c r="O218" s="4">
        <v>0.11</v>
      </c>
      <c r="P218" s="4">
        <v>0.13</v>
      </c>
      <c r="Q218" s="4" t="s">
        <v>13</v>
      </c>
      <c r="R218" s="4" t="s">
        <v>13</v>
      </c>
      <c r="S218" s="4">
        <v>0.17</v>
      </c>
      <c r="T218" s="4" t="s">
        <v>13</v>
      </c>
    </row>
    <row r="219" spans="2:20">
      <c r="B219" s="9">
        <v>919</v>
      </c>
      <c r="C219" s="4">
        <v>0.24</v>
      </c>
      <c r="D219" s="4">
        <v>0.24</v>
      </c>
      <c r="E219" s="4">
        <v>0.2</v>
      </c>
      <c r="F219" s="4">
        <v>0.15</v>
      </c>
      <c r="G219" s="4">
        <v>0.19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0.19</v>
      </c>
      <c r="M219" s="4">
        <v>0.2</v>
      </c>
      <c r="N219" s="4" t="s">
        <v>13</v>
      </c>
      <c r="O219" s="4">
        <v>0.13</v>
      </c>
      <c r="P219" s="4">
        <v>0.15</v>
      </c>
      <c r="Q219" s="4" t="s">
        <v>13</v>
      </c>
      <c r="R219" s="4" t="s">
        <v>13</v>
      </c>
      <c r="S219" s="4">
        <v>0.2</v>
      </c>
      <c r="T219" s="4" t="s">
        <v>13</v>
      </c>
    </row>
    <row r="220" spans="2:20">
      <c r="B220" s="9">
        <v>920</v>
      </c>
      <c r="C220" s="4">
        <v>0.39</v>
      </c>
      <c r="D220" s="4">
        <v>0.39</v>
      </c>
      <c r="E220" s="4">
        <v>0.33</v>
      </c>
      <c r="F220" s="4">
        <v>0.24</v>
      </c>
      <c r="G220" s="4">
        <v>0.31</v>
      </c>
      <c r="H220" s="4" t="s">
        <v>13</v>
      </c>
      <c r="I220" s="4" t="s">
        <v>13</v>
      </c>
      <c r="J220" s="4" t="s">
        <v>13</v>
      </c>
      <c r="K220" s="4">
        <v>0.31</v>
      </c>
      <c r="L220" s="4">
        <v>0.31</v>
      </c>
      <c r="M220" s="4">
        <v>0.33</v>
      </c>
      <c r="N220" s="4" t="s">
        <v>13</v>
      </c>
      <c r="O220" s="4">
        <v>0</v>
      </c>
      <c r="P220" s="4">
        <v>0.24</v>
      </c>
      <c r="Q220" s="4" t="s">
        <v>13</v>
      </c>
      <c r="R220" s="4" t="s">
        <v>13</v>
      </c>
      <c r="S220" s="4">
        <v>0.32</v>
      </c>
      <c r="T220" s="4" t="s">
        <v>13</v>
      </c>
    </row>
    <row r="221" spans="2:20">
      <c r="B221" s="9">
        <v>921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922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0.14000000000000001</v>
      </c>
      <c r="M222" s="4">
        <v>0.15</v>
      </c>
      <c r="N222" s="4" t="s">
        <v>13</v>
      </c>
      <c r="O222" s="4" t="s">
        <v>13</v>
      </c>
      <c r="P222" s="4">
        <v>0.1</v>
      </c>
      <c r="Q222" s="4" t="s">
        <v>13</v>
      </c>
      <c r="R222" s="4" t="s">
        <v>13</v>
      </c>
      <c r="S222" s="4">
        <v>0.15</v>
      </c>
      <c r="T222" s="4" t="s">
        <v>13</v>
      </c>
    </row>
    <row r="223" spans="2:20">
      <c r="B223" s="9">
        <v>923</v>
      </c>
      <c r="C223" s="4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0.14000000000000001</v>
      </c>
      <c r="M223" s="4">
        <v>0.15</v>
      </c>
      <c r="N223" s="4" t="s">
        <v>13</v>
      </c>
      <c r="O223" s="4" t="s">
        <v>13</v>
      </c>
      <c r="P223" s="4">
        <v>0.1</v>
      </c>
      <c r="Q223" s="4" t="s">
        <v>13</v>
      </c>
      <c r="R223" s="4" t="s">
        <v>13</v>
      </c>
      <c r="S223" s="4">
        <v>0.15</v>
      </c>
      <c r="T223" s="4" t="s">
        <v>13</v>
      </c>
    </row>
    <row r="224" spans="2:20">
      <c r="B224" s="9">
        <v>924</v>
      </c>
      <c r="C224" s="4">
        <v>0.18</v>
      </c>
      <c r="D224" s="4">
        <v>0.18</v>
      </c>
      <c r="E224" s="4">
        <v>0.15</v>
      </c>
      <c r="F224" s="4">
        <v>0.11</v>
      </c>
      <c r="G224" s="4">
        <v>0.14000000000000001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0.14000000000000001</v>
      </c>
      <c r="M224" s="4">
        <v>0.15</v>
      </c>
      <c r="N224" s="4" t="s">
        <v>13</v>
      </c>
      <c r="O224" s="4" t="s">
        <v>13</v>
      </c>
      <c r="P224" s="4">
        <v>0.09</v>
      </c>
      <c r="Q224" s="4" t="s">
        <v>13</v>
      </c>
      <c r="R224" s="4" t="s">
        <v>13</v>
      </c>
      <c r="S224" s="4">
        <v>0.14000000000000001</v>
      </c>
      <c r="T224" s="4" t="s">
        <v>13</v>
      </c>
    </row>
    <row r="225" spans="2:20">
      <c r="B225" s="9">
        <v>925</v>
      </c>
      <c r="C225" s="4">
        <v>0.23</v>
      </c>
      <c r="D225" s="4">
        <v>0.23</v>
      </c>
      <c r="E225" s="4">
        <v>0.2</v>
      </c>
      <c r="F225" s="4">
        <v>0.14000000000000001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0.18</v>
      </c>
      <c r="M225" s="4">
        <v>0.19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926</v>
      </c>
      <c r="C226" s="4">
        <v>0.32</v>
      </c>
      <c r="D226" s="4">
        <v>0.32</v>
      </c>
      <c r="E226" s="4">
        <v>0.27</v>
      </c>
      <c r="F226" s="4">
        <v>0.19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0.24</v>
      </c>
      <c r="L226" s="4">
        <v>0.24</v>
      </c>
      <c r="M226" s="4">
        <v>0.26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927</v>
      </c>
      <c r="C227" s="4">
        <v>0.31</v>
      </c>
      <c r="D227" s="4">
        <v>0.31</v>
      </c>
      <c r="E227" s="4">
        <v>0.26</v>
      </c>
      <c r="F227" s="4">
        <v>0.18</v>
      </c>
      <c r="G227" s="4">
        <v>0.25</v>
      </c>
      <c r="H227" s="4" t="s">
        <v>13</v>
      </c>
      <c r="I227" s="4" t="s">
        <v>13</v>
      </c>
      <c r="J227" s="4" t="s">
        <v>13</v>
      </c>
      <c r="K227" s="4">
        <v>0.23</v>
      </c>
      <c r="L227" s="4">
        <v>0.23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928</v>
      </c>
      <c r="C228" s="4">
        <v>0.32</v>
      </c>
      <c r="D228" s="4">
        <v>0.32</v>
      </c>
      <c r="E228" s="4">
        <v>0.27</v>
      </c>
      <c r="F228" s="4">
        <v>0.18</v>
      </c>
      <c r="G228" s="4">
        <v>0.26</v>
      </c>
      <c r="H228" s="4" t="s">
        <v>13</v>
      </c>
      <c r="I228" s="4" t="s">
        <v>13</v>
      </c>
      <c r="J228" s="4" t="s">
        <v>13</v>
      </c>
      <c r="K228" s="4">
        <v>0.24</v>
      </c>
      <c r="L228" s="4">
        <v>0.24</v>
      </c>
      <c r="M228" s="4">
        <v>0.25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929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0.15</v>
      </c>
      <c r="M229" s="4">
        <v>0.16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930</v>
      </c>
      <c r="C230" s="4">
        <v>0.26</v>
      </c>
      <c r="D230" s="4">
        <v>0.26</v>
      </c>
      <c r="E230" s="4">
        <v>0.22</v>
      </c>
      <c r="F230" s="4">
        <v>0.14000000000000001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1001</v>
      </c>
      <c r="C231" s="4">
        <v>0.2</v>
      </c>
      <c r="D231" s="4">
        <v>0.2</v>
      </c>
      <c r="E231" s="4">
        <v>0.17</v>
      </c>
      <c r="F231" s="4">
        <v>0.1</v>
      </c>
      <c r="G231" s="4">
        <v>0.16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0.15</v>
      </c>
      <c r="M231" s="4">
        <v>0.15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1002</v>
      </c>
      <c r="C232" s="4">
        <v>0.13</v>
      </c>
      <c r="D232" s="4">
        <v>0.13</v>
      </c>
      <c r="E232" s="4">
        <v>0.11</v>
      </c>
      <c r="F232" s="4">
        <v>7.0000000000000007E-2</v>
      </c>
      <c r="G232" s="4">
        <v>0.1</v>
      </c>
      <c r="H232" s="4" t="s">
        <v>13</v>
      </c>
      <c r="I232" s="4" t="s">
        <v>13</v>
      </c>
      <c r="J232" s="4" t="s">
        <v>13</v>
      </c>
      <c r="K232" s="4">
        <v>0.09</v>
      </c>
      <c r="L232" s="4">
        <v>0.09</v>
      </c>
      <c r="M232" s="4">
        <v>0.1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1003</v>
      </c>
      <c r="C233" s="4">
        <v>0.13</v>
      </c>
      <c r="D233" s="4">
        <v>0.13</v>
      </c>
      <c r="E233" s="4">
        <v>0.11</v>
      </c>
      <c r="F233" s="4">
        <v>0.06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1004</v>
      </c>
      <c r="C234" s="4">
        <v>0.05</v>
      </c>
      <c r="D234" s="4">
        <v>0.05</v>
      </c>
      <c r="E234" s="4">
        <v>0.04</v>
      </c>
      <c r="F234" s="4">
        <v>0.02</v>
      </c>
      <c r="G234" s="4">
        <v>0.04</v>
      </c>
      <c r="H234" s="4" t="s">
        <v>13</v>
      </c>
      <c r="I234" s="4" t="s">
        <v>13</v>
      </c>
      <c r="J234" s="4" t="s">
        <v>13</v>
      </c>
      <c r="K234" s="4">
        <v>0.04</v>
      </c>
      <c r="L234" s="4">
        <v>0.04</v>
      </c>
      <c r="M234" s="4">
        <v>0.04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1005</v>
      </c>
      <c r="C235" s="4">
        <v>0.06</v>
      </c>
      <c r="D235" s="4">
        <v>0.06</v>
      </c>
      <c r="E235" s="4">
        <v>0.05</v>
      </c>
      <c r="F235" s="4">
        <v>0.03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</v>
      </c>
      <c r="M235" s="4">
        <v>0.04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1006</v>
      </c>
      <c r="C236" s="4">
        <v>7.0000000000000007E-2</v>
      </c>
      <c r="D236" s="4">
        <v>7.0000000000000007E-2</v>
      </c>
      <c r="E236" s="4">
        <v>0.06</v>
      </c>
      <c r="F236" s="4">
        <v>0.03</v>
      </c>
      <c r="G236" s="4">
        <v>0.06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0.05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1007</v>
      </c>
      <c r="C237" s="4">
        <v>0.1</v>
      </c>
      <c r="D237" s="4">
        <v>0.1</v>
      </c>
      <c r="E237" s="4">
        <v>0.09</v>
      </c>
      <c r="F237" s="4">
        <v>0.04</v>
      </c>
      <c r="G237" s="4">
        <v>0.08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7.0000000000000007E-2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1008</v>
      </c>
      <c r="C238" s="4">
        <v>0.09</v>
      </c>
      <c r="D238" s="4">
        <v>0.09</v>
      </c>
      <c r="E238" s="4">
        <v>0.08</v>
      </c>
      <c r="F238" s="4">
        <v>0.04</v>
      </c>
      <c r="G238" s="4">
        <v>7.0000000000000007E-2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0.06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1009</v>
      </c>
      <c r="C239" s="4">
        <v>0.18</v>
      </c>
      <c r="D239" s="4">
        <v>0.18</v>
      </c>
      <c r="E239" s="4">
        <v>0.15</v>
      </c>
      <c r="F239" s="4">
        <v>7.0000000000000007E-2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1"/>
  <dimension ref="B2:T240"/>
  <sheetViews>
    <sheetView workbookViewId="0">
      <selection activeCell="C5" sqref="C5:N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0">
      <c r="B2" s="15" t="s">
        <v>52</v>
      </c>
    </row>
    <row r="3" spans="2:20">
      <c r="B3" s="15" t="s">
        <v>43</v>
      </c>
    </row>
    <row r="4" spans="2:2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  <c r="O4"/>
      <c r="P4"/>
      <c r="Q4"/>
      <c r="R4"/>
      <c r="S4"/>
      <c r="T4"/>
    </row>
    <row r="5" spans="2:20" ht="15.75" thickTop="1">
      <c r="B5" s="4" t="s">
        <v>16</v>
      </c>
      <c r="C5" s="22">
        <f t="shared" ref="C5:H5" si="0">C18</f>
        <v>1.7599999999999998</v>
      </c>
      <c r="D5" s="22">
        <f t="shared" si="0"/>
        <v>0.34</v>
      </c>
      <c r="E5" s="22">
        <f t="shared" si="0"/>
        <v>0.34</v>
      </c>
      <c r="F5" s="22">
        <f t="shared" si="0"/>
        <v>0.61</v>
      </c>
      <c r="G5" s="22">
        <f t="shared" si="0"/>
        <v>0.71000000000000008</v>
      </c>
      <c r="H5" s="22">
        <f t="shared" si="0"/>
        <v>0.73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  <c r="O5"/>
      <c r="P5"/>
      <c r="Q5"/>
      <c r="R5"/>
      <c r="S5"/>
      <c r="T5"/>
    </row>
    <row r="6" spans="2:20">
      <c r="B6" s="4" t="s">
        <v>17</v>
      </c>
      <c r="C6" s="19">
        <f t="shared" ref="C6:H6" si="1">C19</f>
        <v>6.0900000000000007</v>
      </c>
      <c r="D6" s="19">
        <f t="shared" si="1"/>
        <v>4.5100000000000016</v>
      </c>
      <c r="E6" s="19">
        <f t="shared" si="1"/>
        <v>4.3499999999999996</v>
      </c>
      <c r="F6" s="19">
        <f t="shared" si="1"/>
        <v>3.6999999999999993</v>
      </c>
      <c r="G6" s="19">
        <f t="shared" si="1"/>
        <v>4.7699999999999996</v>
      </c>
      <c r="H6" s="19">
        <f t="shared" si="1"/>
        <v>5.1100000000000012</v>
      </c>
      <c r="I6" s="19">
        <f t="shared" ref="I6:I12" si="2">AVERAGE(I19:J19)</f>
        <v>1.5550000000000002</v>
      </c>
      <c r="J6" s="19">
        <f t="shared" ref="J6:J12" si="3">AVERAGE(K19:M19)</f>
        <v>0.12333333333333335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0.34</v>
      </c>
      <c r="O6"/>
      <c r="P6"/>
      <c r="Q6"/>
      <c r="R6"/>
      <c r="S6"/>
      <c r="T6"/>
    </row>
    <row r="7" spans="2:20">
      <c r="B7" s="4" t="s">
        <v>18</v>
      </c>
      <c r="C7" s="19">
        <f t="shared" ref="C7:H7" si="8">C20</f>
        <v>8.0200000000000014</v>
      </c>
      <c r="D7" s="19">
        <f t="shared" si="8"/>
        <v>8.0200000000000014</v>
      </c>
      <c r="E7" s="19">
        <f t="shared" si="8"/>
        <v>6.8100000000000023</v>
      </c>
      <c r="F7" s="19">
        <f t="shared" si="8"/>
        <v>5.4499999999999993</v>
      </c>
      <c r="G7" s="19">
        <f t="shared" si="8"/>
        <v>6.4099999999999993</v>
      </c>
      <c r="H7" s="19">
        <f t="shared" si="8"/>
        <v>8.0100000000000016</v>
      </c>
      <c r="I7" s="19">
        <f t="shared" si="2"/>
        <v>6.5450000000000008</v>
      </c>
      <c r="J7" s="19">
        <f t="shared" si="3"/>
        <v>1.7900000000000003</v>
      </c>
      <c r="K7" s="19">
        <f t="shared" si="4"/>
        <v>0.25666666666666665</v>
      </c>
      <c r="L7" s="19">
        <f t="shared" si="5"/>
        <v>0</v>
      </c>
      <c r="M7" s="19">
        <f t="shared" si="6"/>
        <v>0.2</v>
      </c>
      <c r="N7" s="19">
        <f t="shared" si="7"/>
        <v>2.7299999999999995</v>
      </c>
      <c r="O7"/>
      <c r="P7"/>
      <c r="Q7"/>
      <c r="R7"/>
      <c r="S7"/>
      <c r="T7"/>
    </row>
    <row r="8" spans="2:20">
      <c r="B8" s="4" t="s">
        <v>19</v>
      </c>
      <c r="C8" s="19">
        <f t="shared" ref="C8:H8" si="9">C21</f>
        <v>10.19</v>
      </c>
      <c r="D8" s="19">
        <f t="shared" si="9"/>
        <v>10.19</v>
      </c>
      <c r="E8" s="19">
        <f t="shared" si="9"/>
        <v>8.69</v>
      </c>
      <c r="F8" s="19">
        <f t="shared" si="9"/>
        <v>6.9300000000000006</v>
      </c>
      <c r="G8" s="19">
        <f t="shared" si="9"/>
        <v>8.15</v>
      </c>
      <c r="H8" s="19">
        <f t="shared" si="9"/>
        <v>10.18</v>
      </c>
      <c r="I8" s="19">
        <f t="shared" si="2"/>
        <v>10.18</v>
      </c>
      <c r="J8" s="19">
        <f t="shared" si="3"/>
        <v>5.19</v>
      </c>
      <c r="K8" s="19">
        <f t="shared" si="4"/>
        <v>4.3966666666666665</v>
      </c>
      <c r="L8" s="19">
        <f t="shared" si="5"/>
        <v>2.7600000000000007</v>
      </c>
      <c r="M8" s="19">
        <f t="shared" si="6"/>
        <v>3.5100000000000007</v>
      </c>
      <c r="N8" s="19">
        <f t="shared" si="7"/>
        <v>9.2900000000000009</v>
      </c>
      <c r="O8"/>
      <c r="P8"/>
      <c r="Q8"/>
      <c r="R8"/>
      <c r="S8"/>
      <c r="T8"/>
    </row>
    <row r="9" spans="2:20">
      <c r="B9" s="4" t="s">
        <v>20</v>
      </c>
      <c r="C9" s="19">
        <f t="shared" ref="C9:H9" si="10">C22</f>
        <v>10.62</v>
      </c>
      <c r="D9" s="19">
        <f t="shared" si="10"/>
        <v>10.62</v>
      </c>
      <c r="E9" s="19">
        <f t="shared" si="10"/>
        <v>9.0399999999999974</v>
      </c>
      <c r="F9" s="19">
        <f t="shared" si="10"/>
        <v>7.23</v>
      </c>
      <c r="G9" s="19">
        <f t="shared" si="10"/>
        <v>8.5</v>
      </c>
      <c r="H9" s="19">
        <f t="shared" si="10"/>
        <v>5.6</v>
      </c>
      <c r="I9" s="19">
        <f t="shared" si="2"/>
        <v>9.5799999999999983</v>
      </c>
      <c r="J9" s="19">
        <f t="shared" si="3"/>
        <v>9.35</v>
      </c>
      <c r="K9" s="19">
        <f t="shared" si="4"/>
        <v>8.8466666666666676</v>
      </c>
      <c r="L9" s="19">
        <f t="shared" si="5"/>
        <v>8.19</v>
      </c>
      <c r="M9" s="19">
        <f t="shared" si="6"/>
        <v>7.2750000000000004</v>
      </c>
      <c r="N9" s="19">
        <f t="shared" si="7"/>
        <v>5.9900000000000011</v>
      </c>
      <c r="O9"/>
      <c r="P9"/>
      <c r="Q9"/>
      <c r="R9"/>
      <c r="S9"/>
      <c r="T9"/>
    </row>
    <row r="10" spans="2:20">
      <c r="B10" s="4" t="s">
        <v>21</v>
      </c>
      <c r="C10" s="19">
        <f t="shared" ref="C10:H10" si="11">C23</f>
        <v>9.3600000000000012</v>
      </c>
      <c r="D10" s="19">
        <f t="shared" si="11"/>
        <v>9.3600000000000012</v>
      </c>
      <c r="E10" s="19">
        <f t="shared" si="11"/>
        <v>7.9600000000000017</v>
      </c>
      <c r="F10" s="19">
        <f t="shared" si="11"/>
        <v>6.3700000000000028</v>
      </c>
      <c r="G10" s="19">
        <f t="shared" si="11"/>
        <v>7.4799999999999978</v>
      </c>
      <c r="H10" s="19">
        <f t="shared" si="11"/>
        <v>0</v>
      </c>
      <c r="I10" s="19">
        <f t="shared" si="2"/>
        <v>0.66500000000000015</v>
      </c>
      <c r="J10" s="19">
        <f t="shared" si="3"/>
        <v>9.2000000000000011</v>
      </c>
      <c r="K10" s="19">
        <f t="shared" si="4"/>
        <v>8.413333333333334</v>
      </c>
      <c r="L10" s="19">
        <f t="shared" si="5"/>
        <v>8</v>
      </c>
      <c r="M10" s="19">
        <f t="shared" si="6"/>
        <v>9.1950000000000021</v>
      </c>
      <c r="N10" s="19">
        <f t="shared" si="7"/>
        <v>0</v>
      </c>
      <c r="O10"/>
      <c r="P10"/>
      <c r="Q10"/>
      <c r="R10"/>
      <c r="S10"/>
      <c r="T10"/>
    </row>
    <row r="11" spans="2:20">
      <c r="B11" s="4" t="s">
        <v>22</v>
      </c>
      <c r="C11" s="19">
        <f t="shared" ref="C11:H11" si="12">C24</f>
        <v>6.36</v>
      </c>
      <c r="D11" s="19">
        <f t="shared" si="12"/>
        <v>6.36</v>
      </c>
      <c r="E11" s="19">
        <f t="shared" si="12"/>
        <v>5.4300000000000006</v>
      </c>
      <c r="F11" s="19">
        <f t="shared" si="12"/>
        <v>3.9699999999999993</v>
      </c>
      <c r="G11" s="19">
        <f t="shared" si="12"/>
        <v>5.0900000000000007</v>
      </c>
      <c r="H11" s="19">
        <f t="shared" si="12"/>
        <v>0</v>
      </c>
      <c r="I11" s="19">
        <f t="shared" si="2"/>
        <v>0</v>
      </c>
      <c r="J11" s="19">
        <f t="shared" si="3"/>
        <v>5.3566666666666682</v>
      </c>
      <c r="K11" s="19">
        <f t="shared" si="4"/>
        <v>3.8499999999999992</v>
      </c>
      <c r="L11" s="19">
        <f t="shared" si="5"/>
        <v>0.45999999999999996</v>
      </c>
      <c r="M11" s="19">
        <f t="shared" si="6"/>
        <v>5.1050000000000004</v>
      </c>
      <c r="N11" s="19">
        <f t="shared" si="7"/>
        <v>0</v>
      </c>
      <c r="O11"/>
      <c r="P11"/>
      <c r="Q11"/>
      <c r="R11"/>
      <c r="S11"/>
      <c r="T11"/>
    </row>
    <row r="12" spans="2:20">
      <c r="B12" s="7" t="s">
        <v>23</v>
      </c>
      <c r="C12" s="21">
        <f t="shared" ref="C12:H12" si="13">C25</f>
        <v>1.35</v>
      </c>
      <c r="D12" s="21">
        <f t="shared" si="13"/>
        <v>1.35</v>
      </c>
      <c r="E12" s="21">
        <f t="shared" si="13"/>
        <v>1.1499999999999999</v>
      </c>
      <c r="F12" s="21">
        <f t="shared" si="13"/>
        <v>0.63000000000000012</v>
      </c>
      <c r="G12" s="21">
        <f t="shared" si="13"/>
        <v>1.0900000000000001</v>
      </c>
      <c r="H12" s="21">
        <f t="shared" si="13"/>
        <v>0</v>
      </c>
      <c r="I12" s="21">
        <f t="shared" si="2"/>
        <v>0</v>
      </c>
      <c r="J12" s="21">
        <f t="shared" si="3"/>
        <v>0.60666666666666658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/>
      <c r="P12"/>
      <c r="Q12"/>
      <c r="R12"/>
      <c r="S12"/>
      <c r="T12"/>
    </row>
    <row r="13" spans="2:20">
      <c r="B13" s="1" t="s">
        <v>55</v>
      </c>
    </row>
    <row r="14" spans="2:20">
      <c r="B14" s="1"/>
    </row>
    <row r="15" spans="2:20">
      <c r="B15" s="15" t="s">
        <v>54</v>
      </c>
    </row>
    <row r="16" spans="2:20">
      <c r="B16" s="15" t="s">
        <v>43</v>
      </c>
    </row>
    <row r="17" spans="2:20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0" ht="15.75" thickTop="1">
      <c r="B18" s="4" t="s">
        <v>16</v>
      </c>
      <c r="C18" s="4">
        <f>SUM(C32:C47)</f>
        <v>1.7599999999999998</v>
      </c>
      <c r="D18" s="4">
        <f t="shared" ref="D18:T18" si="14">SUM(D32:D47)</f>
        <v>0.34</v>
      </c>
      <c r="E18" s="4">
        <f t="shared" si="14"/>
        <v>0.34</v>
      </c>
      <c r="F18" s="4">
        <f t="shared" si="14"/>
        <v>0.61</v>
      </c>
      <c r="G18" s="4">
        <f t="shared" si="14"/>
        <v>0.71000000000000008</v>
      </c>
      <c r="H18" s="4">
        <f t="shared" si="14"/>
        <v>0.73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</row>
    <row r="19" spans="2:20">
      <c r="B19" s="4" t="s">
        <v>17</v>
      </c>
      <c r="C19" s="4">
        <f>SUM(C48:C77)</f>
        <v>6.0900000000000007</v>
      </c>
      <c r="D19" s="4">
        <f t="shared" ref="D19:T19" si="15">SUM(D48:D77)</f>
        <v>4.5100000000000016</v>
      </c>
      <c r="E19" s="4">
        <f t="shared" si="15"/>
        <v>4.3499999999999996</v>
      </c>
      <c r="F19" s="4">
        <f t="shared" si="15"/>
        <v>3.6999999999999993</v>
      </c>
      <c r="G19" s="4">
        <f t="shared" si="15"/>
        <v>4.7699999999999996</v>
      </c>
      <c r="H19" s="4">
        <f t="shared" si="15"/>
        <v>5.1100000000000012</v>
      </c>
      <c r="I19" s="4">
        <f t="shared" si="15"/>
        <v>2.2800000000000002</v>
      </c>
      <c r="J19" s="4">
        <f t="shared" si="15"/>
        <v>0.83000000000000007</v>
      </c>
      <c r="K19" s="4">
        <f t="shared" si="15"/>
        <v>0.37000000000000005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0.34</v>
      </c>
    </row>
    <row r="20" spans="2:20">
      <c r="B20" s="4" t="s">
        <v>18</v>
      </c>
      <c r="C20" s="4">
        <f>SUM(C78:C108)</f>
        <v>8.0200000000000014</v>
      </c>
      <c r="D20" s="4">
        <f t="shared" ref="D20:T20" si="16">SUM(D78:D108)</f>
        <v>8.0200000000000014</v>
      </c>
      <c r="E20" s="4">
        <f t="shared" si="16"/>
        <v>6.8100000000000023</v>
      </c>
      <c r="F20" s="4">
        <f t="shared" si="16"/>
        <v>5.4499999999999993</v>
      </c>
      <c r="G20" s="4">
        <f t="shared" si="16"/>
        <v>6.4099999999999993</v>
      </c>
      <c r="H20" s="4">
        <f t="shared" si="16"/>
        <v>8.0100000000000016</v>
      </c>
      <c r="I20" s="4">
        <f t="shared" si="16"/>
        <v>7.400000000000003</v>
      </c>
      <c r="J20" s="4">
        <f t="shared" si="16"/>
        <v>5.6899999999999986</v>
      </c>
      <c r="K20" s="4">
        <f t="shared" si="16"/>
        <v>2.2800000000000002</v>
      </c>
      <c r="L20" s="4">
        <f t="shared" si="16"/>
        <v>2.0900000000000007</v>
      </c>
      <c r="M20" s="4">
        <f t="shared" si="16"/>
        <v>1.0000000000000002</v>
      </c>
      <c r="N20" s="4">
        <f t="shared" si="16"/>
        <v>0.77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0.4</v>
      </c>
      <c r="S20" s="4">
        <f t="shared" si="16"/>
        <v>0</v>
      </c>
      <c r="T20" s="4">
        <f t="shared" si="16"/>
        <v>2.7299999999999995</v>
      </c>
    </row>
    <row r="21" spans="2:20">
      <c r="B21" s="4" t="s">
        <v>19</v>
      </c>
      <c r="C21" s="4">
        <f>SUM(C109:C138)</f>
        <v>10.19</v>
      </c>
      <c r="D21" s="4">
        <f t="shared" ref="D21:T21" si="17">SUM(D109:D138)</f>
        <v>10.19</v>
      </c>
      <c r="E21" s="4">
        <f t="shared" si="17"/>
        <v>8.69</v>
      </c>
      <c r="F21" s="4">
        <f t="shared" si="17"/>
        <v>6.9300000000000006</v>
      </c>
      <c r="G21" s="4">
        <f t="shared" si="17"/>
        <v>8.15</v>
      </c>
      <c r="H21" s="4">
        <f t="shared" si="17"/>
        <v>10.18</v>
      </c>
      <c r="I21" s="4">
        <f t="shared" si="17"/>
        <v>10.19</v>
      </c>
      <c r="J21" s="4">
        <f t="shared" si="17"/>
        <v>10.17</v>
      </c>
      <c r="K21" s="4">
        <f t="shared" si="17"/>
        <v>6.17</v>
      </c>
      <c r="L21" s="4">
        <f t="shared" si="17"/>
        <v>5.4399999999999995</v>
      </c>
      <c r="M21" s="4">
        <f t="shared" si="17"/>
        <v>3.9600000000000004</v>
      </c>
      <c r="N21" s="4">
        <f t="shared" si="17"/>
        <v>6.06</v>
      </c>
      <c r="O21" s="4">
        <f t="shared" si="17"/>
        <v>4.370000000000001</v>
      </c>
      <c r="P21" s="4">
        <f t="shared" si="17"/>
        <v>2.76</v>
      </c>
      <c r="Q21" s="4">
        <f t="shared" si="17"/>
        <v>2.7600000000000007</v>
      </c>
      <c r="R21" s="4">
        <f t="shared" si="17"/>
        <v>3.9700000000000011</v>
      </c>
      <c r="S21" s="4">
        <f t="shared" si="17"/>
        <v>3.0500000000000003</v>
      </c>
      <c r="T21" s="4">
        <f t="shared" si="17"/>
        <v>9.2900000000000009</v>
      </c>
    </row>
    <row r="22" spans="2:20">
      <c r="B22" s="4" t="s">
        <v>20</v>
      </c>
      <c r="C22" s="4">
        <f>SUM(C139:C169)</f>
        <v>10.62</v>
      </c>
      <c r="D22" s="4">
        <f t="shared" ref="D22:T22" si="18">SUM(D139:D169)</f>
        <v>10.62</v>
      </c>
      <c r="E22" s="4">
        <f t="shared" si="18"/>
        <v>9.0399999999999974</v>
      </c>
      <c r="F22" s="4">
        <f t="shared" si="18"/>
        <v>7.23</v>
      </c>
      <c r="G22" s="4">
        <f t="shared" si="18"/>
        <v>8.5</v>
      </c>
      <c r="H22" s="4">
        <f t="shared" si="18"/>
        <v>5.6</v>
      </c>
      <c r="I22" s="4">
        <f t="shared" si="18"/>
        <v>8.85</v>
      </c>
      <c r="J22" s="4">
        <f t="shared" si="18"/>
        <v>10.309999999999999</v>
      </c>
      <c r="K22" s="4">
        <f t="shared" si="18"/>
        <v>10.18</v>
      </c>
      <c r="L22" s="4">
        <f t="shared" si="18"/>
        <v>9.73</v>
      </c>
      <c r="M22" s="4">
        <f t="shared" si="18"/>
        <v>8.14</v>
      </c>
      <c r="N22" s="4">
        <f t="shared" si="18"/>
        <v>9.6800000000000033</v>
      </c>
      <c r="O22" s="4">
        <f t="shared" si="18"/>
        <v>8.91</v>
      </c>
      <c r="P22" s="4">
        <f t="shared" si="18"/>
        <v>7.9499999999999993</v>
      </c>
      <c r="Q22" s="4">
        <f t="shared" si="18"/>
        <v>8.19</v>
      </c>
      <c r="R22" s="4">
        <f t="shared" si="18"/>
        <v>8.0299999999999994</v>
      </c>
      <c r="S22" s="4">
        <f t="shared" si="18"/>
        <v>6.5200000000000005</v>
      </c>
      <c r="T22" s="4">
        <f t="shared" si="18"/>
        <v>5.9900000000000011</v>
      </c>
    </row>
    <row r="23" spans="2:20">
      <c r="B23" s="4" t="s">
        <v>21</v>
      </c>
      <c r="C23" s="4">
        <f>SUM(C170:C200)</f>
        <v>9.3600000000000012</v>
      </c>
      <c r="D23" s="4">
        <f t="shared" ref="D23:T23" si="19">SUM(D170:D200)</f>
        <v>9.3600000000000012</v>
      </c>
      <c r="E23" s="4">
        <f t="shared" si="19"/>
        <v>7.9600000000000017</v>
      </c>
      <c r="F23" s="4">
        <f t="shared" si="19"/>
        <v>6.3700000000000028</v>
      </c>
      <c r="G23" s="4">
        <f t="shared" si="19"/>
        <v>7.4799999999999978</v>
      </c>
      <c r="H23" s="4">
        <f t="shared" si="19"/>
        <v>0</v>
      </c>
      <c r="I23" s="4">
        <f t="shared" si="19"/>
        <v>0</v>
      </c>
      <c r="J23" s="4">
        <f t="shared" si="19"/>
        <v>1.3300000000000003</v>
      </c>
      <c r="K23" s="4">
        <f t="shared" si="19"/>
        <v>9.11</v>
      </c>
      <c r="L23" s="4">
        <f t="shared" si="19"/>
        <v>9.16</v>
      </c>
      <c r="M23" s="4">
        <f t="shared" si="19"/>
        <v>9.3300000000000018</v>
      </c>
      <c r="N23" s="4">
        <f t="shared" si="19"/>
        <v>8.19</v>
      </c>
      <c r="O23" s="4">
        <f t="shared" si="19"/>
        <v>8.4499999999999993</v>
      </c>
      <c r="P23" s="4">
        <f t="shared" si="19"/>
        <v>8.6000000000000014</v>
      </c>
      <c r="Q23" s="4">
        <f t="shared" si="19"/>
        <v>8</v>
      </c>
      <c r="R23" s="4">
        <f t="shared" si="19"/>
        <v>9.2500000000000018</v>
      </c>
      <c r="S23" s="4">
        <f t="shared" si="19"/>
        <v>9.1400000000000023</v>
      </c>
      <c r="T23" s="4">
        <f t="shared" si="19"/>
        <v>0</v>
      </c>
    </row>
    <row r="24" spans="2:20">
      <c r="B24" s="4" t="s">
        <v>22</v>
      </c>
      <c r="C24" s="4">
        <f>SUM(C201:C230)</f>
        <v>6.36</v>
      </c>
      <c r="D24" s="4">
        <f t="shared" ref="D24:T24" si="20">SUM(D201:D230)</f>
        <v>6.36</v>
      </c>
      <c r="E24" s="4">
        <f t="shared" si="20"/>
        <v>5.4300000000000006</v>
      </c>
      <c r="F24" s="4">
        <f t="shared" si="20"/>
        <v>3.9699999999999993</v>
      </c>
      <c r="G24" s="4">
        <f t="shared" si="20"/>
        <v>5.0900000000000007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5.2400000000000011</v>
      </c>
      <c r="L24" s="4">
        <f t="shared" si="20"/>
        <v>5.2800000000000011</v>
      </c>
      <c r="M24" s="4">
        <f t="shared" si="20"/>
        <v>5.5500000000000007</v>
      </c>
      <c r="N24" s="4">
        <f t="shared" si="20"/>
        <v>3.0399999999999996</v>
      </c>
      <c r="O24" s="4">
        <f t="shared" si="20"/>
        <v>3.8599999999999994</v>
      </c>
      <c r="P24" s="4">
        <f t="shared" si="20"/>
        <v>4.6499999999999986</v>
      </c>
      <c r="Q24" s="4">
        <f t="shared" si="20"/>
        <v>0.45999999999999996</v>
      </c>
      <c r="R24" s="4">
        <f t="shared" si="20"/>
        <v>4.66</v>
      </c>
      <c r="S24" s="4">
        <f t="shared" si="20"/>
        <v>5.55</v>
      </c>
      <c r="T24" s="4">
        <f t="shared" si="20"/>
        <v>0</v>
      </c>
    </row>
    <row r="25" spans="2:20">
      <c r="B25" s="7" t="s">
        <v>23</v>
      </c>
      <c r="C25" s="7">
        <f>SUM(C231:C240)</f>
        <v>1.35</v>
      </c>
      <c r="D25" s="7">
        <f t="shared" ref="D25:T25" si="21">SUM(D231:D240)</f>
        <v>1.35</v>
      </c>
      <c r="E25" s="7">
        <f t="shared" si="21"/>
        <v>1.1499999999999999</v>
      </c>
      <c r="F25" s="7">
        <f t="shared" si="21"/>
        <v>0.63000000000000012</v>
      </c>
      <c r="G25" s="7">
        <f t="shared" si="21"/>
        <v>1.0900000000000001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0.42</v>
      </c>
      <c r="L25" s="7">
        <f t="shared" si="21"/>
        <v>0.42</v>
      </c>
      <c r="M25" s="7">
        <f t="shared" si="21"/>
        <v>0.98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0">
      <c r="B26" s="1" t="s">
        <v>56</v>
      </c>
    </row>
    <row r="27" spans="2:20">
      <c r="B27" s="1"/>
    </row>
    <row r="28" spans="2:20">
      <c r="B28" s="15" t="s">
        <v>53</v>
      </c>
    </row>
    <row r="29" spans="2:20">
      <c r="B29" s="15" t="s">
        <v>51</v>
      </c>
    </row>
    <row r="30" spans="2:20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0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0" ht="15.75" thickTop="1">
      <c r="B32" s="16">
        <v>316</v>
      </c>
      <c r="C32" s="17">
        <v>0.09</v>
      </c>
      <c r="D32" s="17" t="s">
        <v>13</v>
      </c>
      <c r="E32" s="4" t="s">
        <v>13</v>
      </c>
      <c r="F32" s="17">
        <v>0.02</v>
      </c>
      <c r="G32" s="17">
        <v>0.01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</row>
    <row r="33" spans="2:20">
      <c r="B33" s="9">
        <v>317</v>
      </c>
      <c r="C33" s="4">
        <v>0.11</v>
      </c>
      <c r="D33" s="4" t="s">
        <v>13</v>
      </c>
      <c r="E33" s="4" t="s">
        <v>13</v>
      </c>
      <c r="F33" s="4">
        <v>0.03</v>
      </c>
      <c r="G33" s="4">
        <v>0.02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318</v>
      </c>
      <c r="C34" s="4">
        <v>7.0000000000000007E-2</v>
      </c>
      <c r="D34" s="4" t="s">
        <v>13</v>
      </c>
      <c r="E34" s="4" t="s">
        <v>13</v>
      </c>
      <c r="F34" s="4">
        <v>0.02</v>
      </c>
      <c r="G34" s="4">
        <v>0.01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319</v>
      </c>
      <c r="C35" s="4">
        <v>0.08</v>
      </c>
      <c r="D35" s="4" t="s">
        <v>13</v>
      </c>
      <c r="E35" s="4" t="s">
        <v>13</v>
      </c>
      <c r="F35" s="4">
        <v>0.02</v>
      </c>
      <c r="G35" s="4">
        <v>0.02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320</v>
      </c>
      <c r="C36" s="4">
        <v>0.1</v>
      </c>
      <c r="D36" s="4">
        <v>0.02</v>
      </c>
      <c r="E36" s="4">
        <v>0.02</v>
      </c>
      <c r="F36" s="4">
        <v>0.03</v>
      </c>
      <c r="G36" s="4">
        <v>0.02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321</v>
      </c>
      <c r="C37" s="4">
        <v>0.12</v>
      </c>
      <c r="D37" s="4">
        <v>0.02</v>
      </c>
      <c r="E37" s="4">
        <v>0.02</v>
      </c>
      <c r="F37" s="4">
        <v>0.04</v>
      </c>
      <c r="G37" s="4">
        <v>0.03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322</v>
      </c>
      <c r="C38" s="4">
        <v>0.12</v>
      </c>
      <c r="D38" s="4">
        <v>0.02</v>
      </c>
      <c r="E38" s="4">
        <v>0.02</v>
      </c>
      <c r="F38" s="4">
        <v>0.04</v>
      </c>
      <c r="G38" s="4">
        <v>0.04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323</v>
      </c>
      <c r="C39" s="4">
        <v>0.13</v>
      </c>
      <c r="D39" s="4">
        <v>0.02</v>
      </c>
      <c r="E39" s="4">
        <v>0.02</v>
      </c>
      <c r="F39" s="4">
        <v>0.04</v>
      </c>
      <c r="G39" s="4">
        <v>0.05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324</v>
      </c>
      <c r="C40" s="4">
        <v>0.1</v>
      </c>
      <c r="D40" s="4">
        <v>0.02</v>
      </c>
      <c r="E40" s="4">
        <v>0.02</v>
      </c>
      <c r="F40" s="4">
        <v>0.03</v>
      </c>
      <c r="G40" s="4">
        <v>0.04</v>
      </c>
      <c r="H40" s="4">
        <v>0.04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325</v>
      </c>
      <c r="C41" s="4">
        <v>0.05</v>
      </c>
      <c r="D41" s="4">
        <v>0.01</v>
      </c>
      <c r="E41" s="4">
        <v>0.01</v>
      </c>
      <c r="F41" s="4">
        <v>0.02</v>
      </c>
      <c r="G41" s="4">
        <v>0.02</v>
      </c>
      <c r="H41" s="4">
        <v>0.02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326</v>
      </c>
      <c r="C42" s="4">
        <v>7.0000000000000007E-2</v>
      </c>
      <c r="D42" s="4">
        <v>0.01</v>
      </c>
      <c r="E42" s="4">
        <v>0.01</v>
      </c>
      <c r="F42" s="4">
        <v>0.03</v>
      </c>
      <c r="G42" s="4">
        <v>0.04</v>
      </c>
      <c r="H42" s="4">
        <v>0.03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327</v>
      </c>
      <c r="C43" s="4">
        <v>0.16</v>
      </c>
      <c r="D43" s="4">
        <v>0.04</v>
      </c>
      <c r="E43" s="4">
        <v>0.04</v>
      </c>
      <c r="F43" s="4">
        <v>0.06</v>
      </c>
      <c r="G43" s="4">
        <v>0.08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328</v>
      </c>
      <c r="C44" s="4">
        <v>0.12</v>
      </c>
      <c r="D44" s="4">
        <v>0.03</v>
      </c>
      <c r="E44" s="4">
        <v>0.03</v>
      </c>
      <c r="F44" s="4">
        <v>0.05</v>
      </c>
      <c r="G44" s="4">
        <v>7.0000000000000007E-2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329</v>
      </c>
      <c r="C45" s="4">
        <v>0.16</v>
      </c>
      <c r="D45" s="4">
        <v>0.05</v>
      </c>
      <c r="E45" s="4">
        <v>0.05</v>
      </c>
      <c r="F45" s="4">
        <v>0.06</v>
      </c>
      <c r="G45" s="4">
        <v>0.09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330</v>
      </c>
      <c r="C46" s="4">
        <v>0.09</v>
      </c>
      <c r="D46" s="4">
        <v>0.03</v>
      </c>
      <c r="E46" s="4">
        <v>0.03</v>
      </c>
      <c r="F46" s="4">
        <v>0.04</v>
      </c>
      <c r="G46" s="4">
        <v>0.05</v>
      </c>
      <c r="H46" s="4">
        <v>0.05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331</v>
      </c>
      <c r="C47" s="4">
        <v>0.19</v>
      </c>
      <c r="D47" s="4">
        <v>7.0000000000000007E-2</v>
      </c>
      <c r="E47" s="4">
        <v>7.0000000000000007E-2</v>
      </c>
      <c r="F47" s="4">
        <v>0.08</v>
      </c>
      <c r="G47" s="4">
        <v>0.12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401</v>
      </c>
      <c r="C48" s="4">
        <v>0.12</v>
      </c>
      <c r="D48" s="4">
        <v>0.05</v>
      </c>
      <c r="E48" s="4">
        <v>0.05</v>
      </c>
      <c r="F48" s="4">
        <v>0.05</v>
      </c>
      <c r="G48" s="4">
        <v>0.08</v>
      </c>
      <c r="H48" s="4">
        <v>7.0000000000000007E-2</v>
      </c>
      <c r="I48" s="4">
        <v>0.02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402</v>
      </c>
      <c r="C49" s="4">
        <v>0.15</v>
      </c>
      <c r="D49" s="4">
        <v>0.06</v>
      </c>
      <c r="E49" s="4">
        <v>0.06</v>
      </c>
      <c r="F49" s="4">
        <v>7.0000000000000007E-2</v>
      </c>
      <c r="G49" s="4">
        <v>0.1</v>
      </c>
      <c r="H49" s="4">
        <v>0.09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403</v>
      </c>
      <c r="C50" s="4">
        <v>0.16</v>
      </c>
      <c r="D50" s="4">
        <v>7.0000000000000007E-2</v>
      </c>
      <c r="E50" s="4">
        <v>7.0000000000000007E-2</v>
      </c>
      <c r="F50" s="4">
        <v>7.0000000000000007E-2</v>
      </c>
      <c r="G50" s="4">
        <v>0.11</v>
      </c>
      <c r="H50" s="4">
        <v>0.1</v>
      </c>
      <c r="I50" s="4">
        <v>0.03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404</v>
      </c>
      <c r="C51" s="4">
        <v>0.17</v>
      </c>
      <c r="D51" s="4">
        <v>0.08</v>
      </c>
      <c r="E51" s="4">
        <v>0.08</v>
      </c>
      <c r="F51" s="4">
        <v>0.08</v>
      </c>
      <c r="G51" s="4">
        <v>0.12</v>
      </c>
      <c r="H51" s="4">
        <v>0.11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405</v>
      </c>
      <c r="C52" s="4">
        <v>0.19</v>
      </c>
      <c r="D52" s="4">
        <v>0.1</v>
      </c>
      <c r="E52" s="4">
        <v>0.1</v>
      </c>
      <c r="F52" s="4">
        <v>0.09</v>
      </c>
      <c r="G52" s="4">
        <v>0.14000000000000001</v>
      </c>
      <c r="H52" s="4">
        <v>0.12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406</v>
      </c>
      <c r="C53" s="4">
        <v>0.12</v>
      </c>
      <c r="D53" s="4">
        <v>0.06</v>
      </c>
      <c r="E53" s="4">
        <v>0.06</v>
      </c>
      <c r="F53" s="4">
        <v>0.06</v>
      </c>
      <c r="G53" s="4">
        <v>0.09</v>
      </c>
      <c r="H53" s="4">
        <v>0.08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407</v>
      </c>
      <c r="C54" s="4">
        <v>0.17</v>
      </c>
      <c r="D54" s="4">
        <v>0.1</v>
      </c>
      <c r="E54" s="4">
        <v>0.1</v>
      </c>
      <c r="F54" s="4">
        <v>0.09</v>
      </c>
      <c r="G54" s="4">
        <v>0.13</v>
      </c>
      <c r="H54" s="4">
        <v>0.12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408</v>
      </c>
      <c r="C55" s="4">
        <v>0.09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409</v>
      </c>
      <c r="C56" s="4">
        <v>0.11</v>
      </c>
      <c r="D56" s="4">
        <v>7.0000000000000007E-2</v>
      </c>
      <c r="E56" s="4">
        <v>7.0000000000000007E-2</v>
      </c>
      <c r="F56" s="4">
        <v>0.06</v>
      </c>
      <c r="G56" s="4">
        <v>0.08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410</v>
      </c>
      <c r="C57" s="4">
        <v>0.21</v>
      </c>
      <c r="D57" s="4">
        <v>0.13</v>
      </c>
      <c r="E57" s="4">
        <v>0.13</v>
      </c>
      <c r="F57" s="4">
        <v>0.12</v>
      </c>
      <c r="G57" s="4">
        <v>0.16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411</v>
      </c>
      <c r="C58" s="4">
        <v>0.16</v>
      </c>
      <c r="D58" s="4">
        <v>0.1</v>
      </c>
      <c r="E58" s="4">
        <v>0.1</v>
      </c>
      <c r="F58" s="4">
        <v>0.09</v>
      </c>
      <c r="G58" s="4">
        <v>0.13</v>
      </c>
      <c r="H58" s="4">
        <v>0.12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412</v>
      </c>
      <c r="C59" s="4">
        <v>0.17</v>
      </c>
      <c r="D59" s="4">
        <v>0.11</v>
      </c>
      <c r="E59" s="4">
        <v>0.11</v>
      </c>
      <c r="F59" s="4">
        <v>0.1</v>
      </c>
      <c r="G59" s="4">
        <v>0.14000000000000001</v>
      </c>
      <c r="H59" s="4">
        <v>0.13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413</v>
      </c>
      <c r="C60" s="4">
        <v>0.21</v>
      </c>
      <c r="D60" s="4">
        <v>0.14000000000000001</v>
      </c>
      <c r="E60" s="4">
        <v>0.14000000000000001</v>
      </c>
      <c r="F60" s="4">
        <v>0.13</v>
      </c>
      <c r="G60" s="4">
        <v>0.17</v>
      </c>
      <c r="H60" s="4">
        <v>0.17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414</v>
      </c>
      <c r="C61" s="4">
        <v>0.36</v>
      </c>
      <c r="D61" s="4">
        <v>0.25</v>
      </c>
      <c r="E61" s="4">
        <v>0.25</v>
      </c>
      <c r="F61" s="4">
        <v>0.22</v>
      </c>
      <c r="G61" s="4">
        <v>0.28999999999999998</v>
      </c>
      <c r="H61" s="4">
        <v>0.28999999999999998</v>
      </c>
      <c r="I61" s="4">
        <v>0.09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415</v>
      </c>
      <c r="C62" s="4">
        <v>0.31</v>
      </c>
      <c r="D62" s="4">
        <v>0.22</v>
      </c>
      <c r="E62" s="4">
        <v>0.22</v>
      </c>
      <c r="F62" s="4">
        <v>0.19</v>
      </c>
      <c r="G62" s="4">
        <v>0.25</v>
      </c>
      <c r="H62" s="4">
        <v>0.26</v>
      </c>
      <c r="I62" s="4">
        <v>0.08</v>
      </c>
      <c r="J62" s="4">
        <v>0.06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416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0.18</v>
      </c>
      <c r="I63" s="4">
        <v>0.06</v>
      </c>
      <c r="J63" s="4">
        <v>0.04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417</v>
      </c>
      <c r="C64" s="4">
        <v>0.21</v>
      </c>
      <c r="D64" s="4">
        <v>0.16</v>
      </c>
      <c r="E64" s="4">
        <v>0.16</v>
      </c>
      <c r="F64" s="4">
        <v>0.13</v>
      </c>
      <c r="G64" s="4">
        <v>0.17</v>
      </c>
      <c r="H64" s="4">
        <v>0.18</v>
      </c>
      <c r="I64" s="4">
        <v>0.06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418</v>
      </c>
      <c r="C65" s="4">
        <v>0.21</v>
      </c>
      <c r="D65" s="4">
        <v>0.16</v>
      </c>
      <c r="E65" s="4">
        <v>0.16</v>
      </c>
      <c r="F65" s="4">
        <v>0.13</v>
      </c>
      <c r="G65" s="4">
        <v>0.17</v>
      </c>
      <c r="H65" s="4">
        <v>0.18</v>
      </c>
      <c r="I65" s="4">
        <v>0.06</v>
      </c>
      <c r="J65" s="4">
        <v>0.04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419</v>
      </c>
      <c r="C66" s="4">
        <v>0.18</v>
      </c>
      <c r="D66" s="4">
        <v>0.14000000000000001</v>
      </c>
      <c r="E66" s="4">
        <v>0.14000000000000001</v>
      </c>
      <c r="F66" s="4">
        <v>0.11</v>
      </c>
      <c r="G66" s="4">
        <v>0.14000000000000001</v>
      </c>
      <c r="H66" s="4">
        <v>0.16</v>
      </c>
      <c r="I66" s="4">
        <v>0.06</v>
      </c>
      <c r="J66" s="4">
        <v>0.04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420</v>
      </c>
      <c r="C67" s="4">
        <v>0.18</v>
      </c>
      <c r="D67" s="4">
        <v>0.14000000000000001</v>
      </c>
      <c r="E67" s="4">
        <v>0.14000000000000001</v>
      </c>
      <c r="F67" s="4">
        <v>0.12</v>
      </c>
      <c r="G67" s="4">
        <v>0.14000000000000001</v>
      </c>
      <c r="H67" s="4">
        <v>0.16</v>
      </c>
      <c r="I67" s="4">
        <v>7.0000000000000007E-2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421</v>
      </c>
      <c r="C68" s="4">
        <v>0.18</v>
      </c>
      <c r="D68" s="4">
        <v>0.15</v>
      </c>
      <c r="E68" s="4">
        <v>0.14000000000000001</v>
      </c>
      <c r="F68" s="4">
        <v>0.12</v>
      </c>
      <c r="G68" s="4">
        <v>0.14000000000000001</v>
      </c>
      <c r="H68" s="4">
        <v>0.16</v>
      </c>
      <c r="I68" s="4">
        <v>7.0000000000000007E-2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422</v>
      </c>
      <c r="C69" s="4">
        <v>0.17</v>
      </c>
      <c r="D69" s="4">
        <v>0.14000000000000001</v>
      </c>
      <c r="E69" s="4">
        <v>0.14000000000000001</v>
      </c>
      <c r="F69" s="4">
        <v>0.11</v>
      </c>
      <c r="G69" s="4">
        <v>0.14000000000000001</v>
      </c>
      <c r="H69" s="4">
        <v>0.16</v>
      </c>
      <c r="I69" s="4">
        <v>0.08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423</v>
      </c>
      <c r="C70" s="4">
        <v>0.16</v>
      </c>
      <c r="D70" s="4">
        <v>0.14000000000000001</v>
      </c>
      <c r="E70" s="4">
        <v>0.13</v>
      </c>
      <c r="F70" s="4">
        <v>0.11</v>
      </c>
      <c r="G70" s="4">
        <v>0.13</v>
      </c>
      <c r="H70" s="4">
        <v>0.15</v>
      </c>
      <c r="I70" s="4">
        <v>0.08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424</v>
      </c>
      <c r="C71" s="4">
        <v>0.25</v>
      </c>
      <c r="D71" s="4">
        <v>0.22</v>
      </c>
      <c r="E71" s="4">
        <v>0.21</v>
      </c>
      <c r="F71" s="4">
        <v>0.17</v>
      </c>
      <c r="G71" s="4">
        <v>0.2</v>
      </c>
      <c r="H71" s="4">
        <v>0.24</v>
      </c>
      <c r="I71" s="4">
        <v>0.13</v>
      </c>
      <c r="J71" s="4">
        <v>0.05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425</v>
      </c>
      <c r="C72" s="4">
        <v>0.28999999999999998</v>
      </c>
      <c r="D72" s="4">
        <v>0.26</v>
      </c>
      <c r="E72" s="4">
        <v>0.24</v>
      </c>
      <c r="F72" s="4">
        <v>0.19</v>
      </c>
      <c r="G72" s="4">
        <v>0.23</v>
      </c>
      <c r="H72" s="4">
        <v>0.28000000000000003</v>
      </c>
      <c r="I72" s="4">
        <v>0.16</v>
      </c>
      <c r="J72" s="4">
        <v>0.06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0.06</v>
      </c>
    </row>
    <row r="73" spans="2:20">
      <c r="B73" s="9">
        <v>426</v>
      </c>
      <c r="C73" s="4">
        <v>0.2</v>
      </c>
      <c r="D73" s="4">
        <v>0.18</v>
      </c>
      <c r="E73" s="4">
        <v>0.17</v>
      </c>
      <c r="F73" s="4">
        <v>0.13</v>
      </c>
      <c r="G73" s="4">
        <v>0.16</v>
      </c>
      <c r="H73" s="4">
        <v>0.19</v>
      </c>
      <c r="I73" s="4">
        <v>0.12</v>
      </c>
      <c r="J73" s="4">
        <v>0.05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427</v>
      </c>
      <c r="C74" s="4">
        <v>0.22</v>
      </c>
      <c r="D74" s="4">
        <v>0.2</v>
      </c>
      <c r="E74" s="4">
        <v>0.19</v>
      </c>
      <c r="F74" s="4">
        <v>0.15</v>
      </c>
      <c r="G74" s="4">
        <v>0.18</v>
      </c>
      <c r="H74" s="4">
        <v>0.21</v>
      </c>
      <c r="I74" s="4">
        <v>0.13</v>
      </c>
      <c r="J74" s="4">
        <v>0.05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428</v>
      </c>
      <c r="C75" s="4">
        <v>0.25</v>
      </c>
      <c r="D75" s="4">
        <v>0.23</v>
      </c>
      <c r="E75" s="4">
        <v>0.21</v>
      </c>
      <c r="F75" s="4">
        <v>0.17</v>
      </c>
      <c r="G75" s="4">
        <v>0.2</v>
      </c>
      <c r="H75" s="4">
        <v>0.24</v>
      </c>
      <c r="I75" s="4">
        <v>0.16</v>
      </c>
      <c r="J75" s="4">
        <v>7.0000000000000007E-2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429</v>
      </c>
      <c r="C76" s="4">
        <v>0.34</v>
      </c>
      <c r="D76" s="4">
        <v>0.32</v>
      </c>
      <c r="E76" s="4">
        <v>0.28999999999999998</v>
      </c>
      <c r="F76" s="4">
        <v>0.23</v>
      </c>
      <c r="G76" s="4">
        <v>0.27</v>
      </c>
      <c r="H76" s="4">
        <v>0.33</v>
      </c>
      <c r="I76" s="4">
        <v>0.23</v>
      </c>
      <c r="J76" s="4">
        <v>0.09</v>
      </c>
      <c r="K76" s="4">
        <v>0.08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7.0000000000000007E-2</v>
      </c>
    </row>
    <row r="77" spans="2:20">
      <c r="B77" s="9">
        <v>430</v>
      </c>
      <c r="C77" s="4">
        <v>0.34</v>
      </c>
      <c r="D77" s="4">
        <v>0.33</v>
      </c>
      <c r="E77" s="4">
        <v>0.28999999999999998</v>
      </c>
      <c r="F77" s="4">
        <v>0.23</v>
      </c>
      <c r="G77" s="4">
        <v>0.27</v>
      </c>
      <c r="H77" s="4">
        <v>0.33</v>
      </c>
      <c r="I77" s="4">
        <v>0.24</v>
      </c>
      <c r="J77" s="4">
        <v>0.1</v>
      </c>
      <c r="K77" s="4">
        <v>0.08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7.0000000000000007E-2</v>
      </c>
    </row>
    <row r="78" spans="2:20">
      <c r="B78" s="9">
        <v>501</v>
      </c>
      <c r="C78" s="4">
        <v>0.31</v>
      </c>
      <c r="D78" s="4">
        <v>0.31</v>
      </c>
      <c r="E78" s="4">
        <v>0.26</v>
      </c>
      <c r="F78" s="4">
        <v>0.21</v>
      </c>
      <c r="G78" s="4">
        <v>0.25</v>
      </c>
      <c r="H78" s="4">
        <v>0.3</v>
      </c>
      <c r="I78" s="4">
        <v>0.22</v>
      </c>
      <c r="J78" s="4">
        <v>0.09</v>
      </c>
      <c r="K78" s="4">
        <v>7.0000000000000007E-2</v>
      </c>
      <c r="L78" s="4">
        <v>7.0000000000000007E-2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7.0000000000000007E-2</v>
      </c>
    </row>
    <row r="79" spans="2:20">
      <c r="B79" s="9">
        <v>502</v>
      </c>
      <c r="C79" s="4">
        <v>0.22</v>
      </c>
      <c r="D79" s="4">
        <v>0.22</v>
      </c>
      <c r="E79" s="4">
        <v>0.19</v>
      </c>
      <c r="F79" s="4">
        <v>0.15</v>
      </c>
      <c r="G79" s="4">
        <v>0.18</v>
      </c>
      <c r="H79" s="4">
        <v>0.22</v>
      </c>
      <c r="I79" s="4">
        <v>0.16</v>
      </c>
      <c r="J79" s="4">
        <v>7.0000000000000007E-2</v>
      </c>
      <c r="K79" s="4">
        <v>0.05</v>
      </c>
      <c r="L79" s="4">
        <v>0.05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</row>
    <row r="80" spans="2:20">
      <c r="B80" s="9">
        <v>503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0.16</v>
      </c>
      <c r="J80" s="4">
        <v>7.0000000000000007E-2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</row>
    <row r="81" spans="2:20">
      <c r="B81" s="9">
        <v>504</v>
      </c>
      <c r="C81" s="4">
        <v>0.21</v>
      </c>
      <c r="D81" s="4">
        <v>0.21</v>
      </c>
      <c r="E81" s="4">
        <v>0.18</v>
      </c>
      <c r="F81" s="4">
        <v>0.14000000000000001</v>
      </c>
      <c r="G81" s="4">
        <v>0.17</v>
      </c>
      <c r="H81" s="4">
        <v>0.21</v>
      </c>
      <c r="I81" s="4">
        <v>0.17</v>
      </c>
      <c r="J81" s="4">
        <v>0.08</v>
      </c>
      <c r="K81" s="4">
        <v>0.05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</row>
    <row r="82" spans="2:20">
      <c r="B82" s="9">
        <v>505</v>
      </c>
      <c r="C82" s="4">
        <v>0.25</v>
      </c>
      <c r="D82" s="4">
        <v>0.25</v>
      </c>
      <c r="E82" s="4">
        <v>0.21</v>
      </c>
      <c r="F82" s="4">
        <v>0.17</v>
      </c>
      <c r="G82" s="4">
        <v>0.2</v>
      </c>
      <c r="H82" s="4">
        <v>0.25</v>
      </c>
      <c r="I82" s="4">
        <v>0.21</v>
      </c>
      <c r="J82" s="4">
        <v>0.11</v>
      </c>
      <c r="K82" s="4">
        <v>0.06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506</v>
      </c>
      <c r="C83" s="4">
        <v>0.3</v>
      </c>
      <c r="D83" s="4">
        <v>0.3</v>
      </c>
      <c r="E83" s="4">
        <v>0.26</v>
      </c>
      <c r="F83" s="4">
        <v>0.2</v>
      </c>
      <c r="G83" s="4">
        <v>0.24</v>
      </c>
      <c r="H83" s="4">
        <v>0.3</v>
      </c>
      <c r="I83" s="4">
        <v>0.25</v>
      </c>
      <c r="J83" s="4">
        <v>0.14000000000000001</v>
      </c>
      <c r="K83" s="4">
        <v>7.0000000000000007E-2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0.08</v>
      </c>
    </row>
    <row r="84" spans="2:20">
      <c r="B84" s="9">
        <v>507</v>
      </c>
      <c r="C84" s="4">
        <v>0.27</v>
      </c>
      <c r="D84" s="4">
        <v>0.27</v>
      </c>
      <c r="E84" s="4">
        <v>0.23</v>
      </c>
      <c r="F84" s="4">
        <v>0.18</v>
      </c>
      <c r="G84" s="4">
        <v>0.22</v>
      </c>
      <c r="H84" s="4">
        <v>0.27</v>
      </c>
      <c r="I84" s="4">
        <v>0.23</v>
      </c>
      <c r="J84" s="4">
        <v>0.14000000000000001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7.0000000000000007E-2</v>
      </c>
    </row>
    <row r="85" spans="2:20">
      <c r="B85" s="9">
        <v>508</v>
      </c>
      <c r="C85" s="4">
        <v>0.32</v>
      </c>
      <c r="D85" s="4">
        <v>0.32</v>
      </c>
      <c r="E85" s="4">
        <v>0.27</v>
      </c>
      <c r="F85" s="4">
        <v>0.22</v>
      </c>
      <c r="G85" s="4">
        <v>0.26</v>
      </c>
      <c r="H85" s="4">
        <v>0.32</v>
      </c>
      <c r="I85" s="4">
        <v>0.28000000000000003</v>
      </c>
      <c r="J85" s="4">
        <v>0.18</v>
      </c>
      <c r="K85" s="4">
        <v>0.08</v>
      </c>
      <c r="L85" s="4">
        <v>0.08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509</v>
      </c>
      <c r="C86" s="4">
        <v>0.31</v>
      </c>
      <c r="D86" s="4">
        <v>0.31</v>
      </c>
      <c r="E86" s="4">
        <v>0.26</v>
      </c>
      <c r="F86" s="4">
        <v>0.21</v>
      </c>
      <c r="G86" s="4">
        <v>0.25</v>
      </c>
      <c r="H86" s="4">
        <v>0.31</v>
      </c>
      <c r="I86" s="4">
        <v>0.27</v>
      </c>
      <c r="J86" s="4">
        <v>0.18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0.08</v>
      </c>
    </row>
    <row r="87" spans="2:20">
      <c r="B87" s="9">
        <v>510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0.21</v>
      </c>
      <c r="J87" s="4">
        <v>0.14000000000000001</v>
      </c>
      <c r="K87" s="4">
        <v>0.06</v>
      </c>
      <c r="L87" s="4">
        <v>0.06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0.06</v>
      </c>
    </row>
    <row r="88" spans="2:20">
      <c r="B88" s="9">
        <v>511</v>
      </c>
      <c r="C88" s="4">
        <v>0.34</v>
      </c>
      <c r="D88" s="4">
        <v>0.34</v>
      </c>
      <c r="E88" s="4">
        <v>0.28999999999999998</v>
      </c>
      <c r="F88" s="4">
        <v>0.23</v>
      </c>
      <c r="G88" s="4">
        <v>0.27</v>
      </c>
      <c r="H88" s="4">
        <v>0.34</v>
      </c>
      <c r="I88" s="4">
        <v>0.31</v>
      </c>
      <c r="J88" s="4">
        <v>0.22</v>
      </c>
      <c r="K88" s="4">
        <v>0.09</v>
      </c>
      <c r="L88" s="4">
        <v>0.08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0.09</v>
      </c>
    </row>
    <row r="89" spans="2:20">
      <c r="B89" s="9">
        <v>512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0.25</v>
      </c>
      <c r="J89" s="4">
        <v>0.18</v>
      </c>
      <c r="K89" s="4">
        <v>7.0000000000000007E-2</v>
      </c>
      <c r="L89" s="4">
        <v>7.0000000000000007E-2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0.08</v>
      </c>
    </row>
    <row r="90" spans="2:20">
      <c r="B90" s="9">
        <v>513</v>
      </c>
      <c r="C90" s="4">
        <v>0.28000000000000003</v>
      </c>
      <c r="D90" s="4">
        <v>0.28000000000000003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0.26</v>
      </c>
      <c r="J90" s="4">
        <v>0.2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</row>
    <row r="91" spans="2:20">
      <c r="B91" s="9">
        <v>514</v>
      </c>
      <c r="C91" s="4">
        <v>0.33</v>
      </c>
      <c r="D91" s="4">
        <v>0.33</v>
      </c>
      <c r="E91" s="4">
        <v>0.28000000000000003</v>
      </c>
      <c r="F91" s="4">
        <v>0.22</v>
      </c>
      <c r="G91" s="4">
        <v>0.26</v>
      </c>
      <c r="H91" s="4">
        <v>0.33</v>
      </c>
      <c r="I91" s="4">
        <v>0.31</v>
      </c>
      <c r="J91" s="4">
        <v>0.24</v>
      </c>
      <c r="K91" s="4">
        <v>0.09</v>
      </c>
      <c r="L91" s="4">
        <v>0.08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515</v>
      </c>
      <c r="C92" s="4">
        <v>0.28000000000000003</v>
      </c>
      <c r="D92" s="4">
        <v>0.28000000000000003</v>
      </c>
      <c r="E92" s="4">
        <v>0.24</v>
      </c>
      <c r="F92" s="4">
        <v>0.19</v>
      </c>
      <c r="G92" s="4">
        <v>0.22</v>
      </c>
      <c r="H92" s="4">
        <v>0.28000000000000003</v>
      </c>
      <c r="I92" s="4">
        <v>0.27</v>
      </c>
      <c r="J92" s="4">
        <v>0.21</v>
      </c>
      <c r="K92" s="4">
        <v>0.08</v>
      </c>
      <c r="L92" s="4">
        <v>7.0000000000000007E-2</v>
      </c>
      <c r="M92" s="4">
        <v>0.06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0.09</v>
      </c>
    </row>
    <row r="93" spans="2:20">
      <c r="B93" s="9">
        <v>516</v>
      </c>
      <c r="C93" s="4">
        <v>0.28000000000000003</v>
      </c>
      <c r="D93" s="4">
        <v>0.28000000000000003</v>
      </c>
      <c r="E93" s="4">
        <v>0.24</v>
      </c>
      <c r="F93" s="4">
        <v>0.19</v>
      </c>
      <c r="G93" s="4">
        <v>0.22</v>
      </c>
      <c r="H93" s="4">
        <v>0.28000000000000003</v>
      </c>
      <c r="I93" s="4">
        <v>0.27</v>
      </c>
      <c r="J93" s="4">
        <v>0.22</v>
      </c>
      <c r="K93" s="4">
        <v>0.08</v>
      </c>
      <c r="L93" s="4">
        <v>7.0000000000000007E-2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</row>
    <row r="94" spans="2:20">
      <c r="B94" s="9">
        <v>517</v>
      </c>
      <c r="C94" s="4">
        <v>0.32</v>
      </c>
      <c r="D94" s="4">
        <v>0.32</v>
      </c>
      <c r="E94" s="4">
        <v>0.27</v>
      </c>
      <c r="F94" s="4">
        <v>0.22</v>
      </c>
      <c r="G94" s="4">
        <v>0.26</v>
      </c>
      <c r="H94" s="4">
        <v>0.32</v>
      </c>
      <c r="I94" s="4">
        <v>0.31</v>
      </c>
      <c r="J94" s="4">
        <v>0.26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0.11</v>
      </c>
    </row>
    <row r="95" spans="2:20">
      <c r="B95" s="9">
        <v>518</v>
      </c>
      <c r="C95" s="4">
        <v>0.38</v>
      </c>
      <c r="D95" s="4">
        <v>0.38</v>
      </c>
      <c r="E95" s="4">
        <v>0.32</v>
      </c>
      <c r="F95" s="4">
        <v>0.26</v>
      </c>
      <c r="G95" s="4">
        <v>0.3</v>
      </c>
      <c r="H95" s="4">
        <v>0.38</v>
      </c>
      <c r="I95" s="4">
        <v>0.37</v>
      </c>
      <c r="J95" s="4">
        <v>0.32</v>
      </c>
      <c r="K95" s="4">
        <v>0.11</v>
      </c>
      <c r="L95" s="4">
        <v>0.1</v>
      </c>
      <c r="M95" s="4">
        <v>0.09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0.13</v>
      </c>
    </row>
    <row r="96" spans="2:20">
      <c r="B96" s="9">
        <v>519</v>
      </c>
      <c r="C96" s="4">
        <v>0.41</v>
      </c>
      <c r="D96" s="4">
        <v>0.41</v>
      </c>
      <c r="E96" s="4">
        <v>0.35</v>
      </c>
      <c r="F96" s="4">
        <v>0.28000000000000003</v>
      </c>
      <c r="G96" s="4">
        <v>0.33</v>
      </c>
      <c r="H96" s="4">
        <v>0.41</v>
      </c>
      <c r="I96" s="4">
        <v>0.4</v>
      </c>
      <c r="J96" s="4">
        <v>0.35</v>
      </c>
      <c r="K96" s="4">
        <v>0.12</v>
      </c>
      <c r="L96" s="4">
        <v>0.11</v>
      </c>
      <c r="M96" s="4">
        <v>0.09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0.15</v>
      </c>
    </row>
    <row r="97" spans="2:20">
      <c r="B97" s="9">
        <v>520</v>
      </c>
      <c r="C97" s="4">
        <v>0.37</v>
      </c>
      <c r="D97" s="4">
        <v>0.37</v>
      </c>
      <c r="E97" s="4">
        <v>0.31</v>
      </c>
      <c r="F97" s="4">
        <v>0.25</v>
      </c>
      <c r="G97" s="4">
        <v>0.3</v>
      </c>
      <c r="H97" s="4">
        <v>0.37</v>
      </c>
      <c r="I97" s="4">
        <v>0.36</v>
      </c>
      <c r="J97" s="4">
        <v>0.32</v>
      </c>
      <c r="K97" s="4">
        <v>0.11</v>
      </c>
      <c r="L97" s="4">
        <v>0.1</v>
      </c>
      <c r="M97" s="4">
        <v>0.09</v>
      </c>
      <c r="N97" s="4">
        <v>0.11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0.14000000000000001</v>
      </c>
    </row>
    <row r="98" spans="2:20">
      <c r="B98" s="9">
        <v>521</v>
      </c>
      <c r="C98" s="4">
        <v>0.38</v>
      </c>
      <c r="D98" s="4">
        <v>0.38</v>
      </c>
      <c r="E98" s="4">
        <v>0.32</v>
      </c>
      <c r="F98" s="4">
        <v>0.26</v>
      </c>
      <c r="G98" s="4">
        <v>0.3</v>
      </c>
      <c r="H98" s="4">
        <v>0.38</v>
      </c>
      <c r="I98" s="4">
        <v>0.37</v>
      </c>
      <c r="J98" s="4">
        <v>0.33</v>
      </c>
      <c r="K98" s="4">
        <v>0.12</v>
      </c>
      <c r="L98" s="4">
        <v>0.11</v>
      </c>
      <c r="M98" s="4">
        <v>0.09</v>
      </c>
      <c r="N98" s="4">
        <v>0.11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0.15</v>
      </c>
    </row>
    <row r="99" spans="2:20">
      <c r="B99" s="9">
        <v>522</v>
      </c>
      <c r="C99" s="4">
        <v>0.11</v>
      </c>
      <c r="D99" s="4">
        <v>0.11</v>
      </c>
      <c r="E99" s="4">
        <v>0.09</v>
      </c>
      <c r="F99" s="4">
        <v>7.0000000000000007E-2</v>
      </c>
      <c r="G99" s="4">
        <v>0.09</v>
      </c>
      <c r="H99" s="4">
        <v>0.11</v>
      </c>
      <c r="I99" s="4">
        <v>0.11</v>
      </c>
      <c r="J99" s="4">
        <v>0.1</v>
      </c>
      <c r="K99" s="4">
        <v>0.03</v>
      </c>
      <c r="L99" s="4">
        <v>0.03</v>
      </c>
      <c r="M99" s="4">
        <v>0.03</v>
      </c>
      <c r="N99" s="4">
        <v>0.03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0.05</v>
      </c>
    </row>
    <row r="100" spans="2:20">
      <c r="B100" s="9">
        <v>523</v>
      </c>
      <c r="C100" s="4">
        <v>0.17</v>
      </c>
      <c r="D100" s="4">
        <v>0.17</v>
      </c>
      <c r="E100" s="4">
        <v>0.14000000000000001</v>
      </c>
      <c r="F100" s="4">
        <v>0.12</v>
      </c>
      <c r="G100" s="4">
        <v>0.14000000000000001</v>
      </c>
      <c r="H100" s="4">
        <v>0.17</v>
      </c>
      <c r="I100" s="4">
        <v>0.17</v>
      </c>
      <c r="J100" s="4">
        <v>0.15</v>
      </c>
      <c r="K100" s="4">
        <v>0.05</v>
      </c>
      <c r="L100" s="4">
        <v>0.05</v>
      </c>
      <c r="M100" s="4">
        <v>0.04</v>
      </c>
      <c r="N100" s="4">
        <v>0.05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524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0.18</v>
      </c>
      <c r="J101" s="4">
        <v>0.17</v>
      </c>
      <c r="K101" s="4">
        <v>0.06</v>
      </c>
      <c r="L101" s="4">
        <v>0.05</v>
      </c>
      <c r="M101" s="4">
        <v>0.04</v>
      </c>
      <c r="N101" s="4">
        <v>0.05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525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0.21</v>
      </c>
      <c r="K102" s="4">
        <v>0.08</v>
      </c>
      <c r="L102" s="4">
        <v>7.0000000000000007E-2</v>
      </c>
      <c r="M102" s="4">
        <v>0.06</v>
      </c>
      <c r="N102" s="4">
        <v>7.0000000000000007E-2</v>
      </c>
      <c r="O102" s="4" t="s">
        <v>13</v>
      </c>
      <c r="P102" s="4" t="s">
        <v>13</v>
      </c>
      <c r="Q102" s="4" t="s">
        <v>13</v>
      </c>
      <c r="R102" s="4">
        <v>7.0000000000000007E-2</v>
      </c>
      <c r="S102" s="4" t="s">
        <v>13</v>
      </c>
      <c r="T102" s="4">
        <v>0.11</v>
      </c>
    </row>
    <row r="103" spans="2:20">
      <c r="B103" s="9">
        <v>526</v>
      </c>
      <c r="C103" s="4">
        <v>0.13</v>
      </c>
      <c r="D103" s="4">
        <v>0.13</v>
      </c>
      <c r="E103" s="4">
        <v>0.11</v>
      </c>
      <c r="F103" s="4">
        <v>0.09</v>
      </c>
      <c r="G103" s="4">
        <v>0.1</v>
      </c>
      <c r="H103" s="4">
        <v>0.13</v>
      </c>
      <c r="I103" s="4">
        <v>0.13</v>
      </c>
      <c r="J103" s="4">
        <v>0.12</v>
      </c>
      <c r="K103" s="4">
        <v>0.04</v>
      </c>
      <c r="L103" s="4">
        <v>0.04</v>
      </c>
      <c r="M103" s="4">
        <v>0.03</v>
      </c>
      <c r="N103" s="4">
        <v>0.04</v>
      </c>
      <c r="O103" s="4" t="s">
        <v>13</v>
      </c>
      <c r="P103" s="4" t="s">
        <v>13</v>
      </c>
      <c r="Q103" s="4" t="s">
        <v>13</v>
      </c>
      <c r="R103" s="4">
        <v>0.04</v>
      </c>
      <c r="S103" s="4" t="s">
        <v>13</v>
      </c>
      <c r="T103" s="4">
        <v>0.06</v>
      </c>
    </row>
    <row r="104" spans="2:20">
      <c r="B104" s="9">
        <v>527</v>
      </c>
      <c r="C104" s="4">
        <v>0.15</v>
      </c>
      <c r="D104" s="4">
        <v>0.15</v>
      </c>
      <c r="E104" s="4">
        <v>0.13</v>
      </c>
      <c r="F104" s="4">
        <v>0.1</v>
      </c>
      <c r="G104" s="4">
        <v>0.12</v>
      </c>
      <c r="H104" s="4">
        <v>0.15</v>
      </c>
      <c r="I104" s="4">
        <v>0.15</v>
      </c>
      <c r="J104" s="4">
        <v>0.14000000000000001</v>
      </c>
      <c r="K104" s="4">
        <v>0.05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 t="s">
        <v>13</v>
      </c>
      <c r="T104" s="4">
        <v>7.0000000000000007E-2</v>
      </c>
    </row>
    <row r="105" spans="2:20">
      <c r="B105" s="9">
        <v>528</v>
      </c>
      <c r="C105" s="4">
        <v>0.14000000000000001</v>
      </c>
      <c r="D105" s="4">
        <v>0.14000000000000001</v>
      </c>
      <c r="E105" s="4">
        <v>0.12</v>
      </c>
      <c r="F105" s="4">
        <v>0.1</v>
      </c>
      <c r="G105" s="4">
        <v>0.11</v>
      </c>
      <c r="H105" s="4">
        <v>0.14000000000000001</v>
      </c>
      <c r="I105" s="4">
        <v>0.14000000000000001</v>
      </c>
      <c r="J105" s="4">
        <v>0.13</v>
      </c>
      <c r="K105" s="4">
        <v>0.05</v>
      </c>
      <c r="L105" s="4">
        <v>0.04</v>
      </c>
      <c r="M105" s="4">
        <v>0.04</v>
      </c>
      <c r="N105" s="4">
        <v>0.04</v>
      </c>
      <c r="O105" s="4" t="s">
        <v>13</v>
      </c>
      <c r="P105" s="4" t="s">
        <v>13</v>
      </c>
      <c r="Q105" s="4" t="s">
        <v>13</v>
      </c>
      <c r="R105" s="4">
        <v>0.04</v>
      </c>
      <c r="S105" s="4" t="s">
        <v>13</v>
      </c>
      <c r="T105" s="4">
        <v>7.0000000000000007E-2</v>
      </c>
    </row>
    <row r="106" spans="2:20">
      <c r="B106" s="9">
        <v>529</v>
      </c>
      <c r="C106" s="4">
        <v>0.19</v>
      </c>
      <c r="D106" s="4">
        <v>0.19</v>
      </c>
      <c r="E106" s="4">
        <v>0.16</v>
      </c>
      <c r="F106" s="4">
        <v>0.13</v>
      </c>
      <c r="G106" s="4">
        <v>0.15</v>
      </c>
      <c r="H106" s="4">
        <v>0.19</v>
      </c>
      <c r="I106" s="4">
        <v>0.19</v>
      </c>
      <c r="J106" s="4">
        <v>0.18</v>
      </c>
      <c r="K106" s="4">
        <v>7.0000000000000007E-2</v>
      </c>
      <c r="L106" s="4">
        <v>0.06</v>
      </c>
      <c r="M106" s="4">
        <v>0.05</v>
      </c>
      <c r="N106" s="4">
        <v>0.06</v>
      </c>
      <c r="O106" s="4" t="s">
        <v>13</v>
      </c>
      <c r="P106" s="4" t="s">
        <v>13</v>
      </c>
      <c r="Q106" s="4" t="s">
        <v>13</v>
      </c>
      <c r="R106" s="4">
        <v>0.06</v>
      </c>
      <c r="S106" s="4" t="s">
        <v>13</v>
      </c>
      <c r="T106" s="4">
        <v>0.1</v>
      </c>
    </row>
    <row r="107" spans="2:20">
      <c r="B107" s="9">
        <v>530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0.26</v>
      </c>
      <c r="K107" s="4">
        <v>0.1</v>
      </c>
      <c r="L107" s="4">
        <v>0.09</v>
      </c>
      <c r="M107" s="4">
        <v>7.0000000000000007E-2</v>
      </c>
      <c r="N107" s="4">
        <v>0.09</v>
      </c>
      <c r="O107" s="4" t="s">
        <v>13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0.15</v>
      </c>
    </row>
    <row r="108" spans="2:20">
      <c r="B108" s="9">
        <v>531</v>
      </c>
      <c r="C108" s="4">
        <v>0.19</v>
      </c>
      <c r="D108" s="4">
        <v>0.19</v>
      </c>
      <c r="E108" s="4">
        <v>0.16</v>
      </c>
      <c r="F108" s="4">
        <v>0.13</v>
      </c>
      <c r="G108" s="4">
        <v>0.15</v>
      </c>
      <c r="H108" s="4">
        <v>0.19</v>
      </c>
      <c r="I108" s="4">
        <v>0.19</v>
      </c>
      <c r="J108" s="4">
        <v>0.18</v>
      </c>
      <c r="K108" s="4">
        <v>7.0000000000000007E-2</v>
      </c>
      <c r="L108" s="4">
        <v>0.06</v>
      </c>
      <c r="M108" s="4">
        <v>0.05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0.11</v>
      </c>
    </row>
    <row r="109" spans="2:20">
      <c r="B109" s="9">
        <v>601</v>
      </c>
      <c r="C109" s="4">
        <v>0.23</v>
      </c>
      <c r="D109" s="4">
        <v>0.23</v>
      </c>
      <c r="E109" s="4">
        <v>0.2</v>
      </c>
      <c r="F109" s="4">
        <v>0.16</v>
      </c>
      <c r="G109" s="4">
        <v>0.18</v>
      </c>
      <c r="H109" s="4">
        <v>0.23</v>
      </c>
      <c r="I109" s="4">
        <v>0.23</v>
      </c>
      <c r="J109" s="4">
        <v>0.22</v>
      </c>
      <c r="K109" s="4">
        <v>0.09</v>
      </c>
      <c r="L109" s="4">
        <v>0.08</v>
      </c>
      <c r="M109" s="4">
        <v>0.06</v>
      </c>
      <c r="N109" s="4">
        <v>0.08</v>
      </c>
      <c r="O109" s="4">
        <v>7.0000000000000007E-2</v>
      </c>
      <c r="P109" s="4" t="s">
        <v>13</v>
      </c>
      <c r="Q109" s="4" t="s">
        <v>13</v>
      </c>
      <c r="R109" s="4">
        <v>7.0000000000000007E-2</v>
      </c>
      <c r="S109" s="4" t="s">
        <v>13</v>
      </c>
      <c r="T109" s="4">
        <v>0.14000000000000001</v>
      </c>
    </row>
    <row r="110" spans="2:20">
      <c r="B110" s="9">
        <v>602</v>
      </c>
      <c r="C110" s="4">
        <v>0.23</v>
      </c>
      <c r="D110" s="4">
        <v>0.23</v>
      </c>
      <c r="E110" s="4">
        <v>0.2</v>
      </c>
      <c r="F110" s="4">
        <v>0.16</v>
      </c>
      <c r="G110" s="4">
        <v>0.18</v>
      </c>
      <c r="H110" s="4">
        <v>0.23</v>
      </c>
      <c r="I110" s="4">
        <v>0.23</v>
      </c>
      <c r="J110" s="4">
        <v>0.22</v>
      </c>
      <c r="K110" s="4">
        <v>0.1</v>
      </c>
      <c r="L110" s="4">
        <v>0.08</v>
      </c>
      <c r="M110" s="4">
        <v>0.06</v>
      </c>
      <c r="N110" s="4">
        <v>0.08</v>
      </c>
      <c r="O110" s="4">
        <v>7.0000000000000007E-2</v>
      </c>
      <c r="P110" s="4" t="s">
        <v>13</v>
      </c>
      <c r="Q110" s="4" t="s">
        <v>13</v>
      </c>
      <c r="R110" s="4">
        <v>7.0000000000000007E-2</v>
      </c>
      <c r="S110" s="4" t="s">
        <v>13</v>
      </c>
      <c r="T110" s="4">
        <v>0.15</v>
      </c>
    </row>
    <row r="111" spans="2:20">
      <c r="B111" s="9">
        <v>603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7.0000000000000007E-2</v>
      </c>
      <c r="L111" s="4">
        <v>0.06</v>
      </c>
      <c r="M111" s="4">
        <v>0.04</v>
      </c>
      <c r="N111" s="4">
        <v>0.06</v>
      </c>
      <c r="O111" s="4">
        <v>0.05</v>
      </c>
      <c r="P111" s="4" t="s">
        <v>13</v>
      </c>
      <c r="Q111" s="4" t="s">
        <v>13</v>
      </c>
      <c r="R111" s="4">
        <v>0.05</v>
      </c>
      <c r="S111" s="4" t="s">
        <v>13</v>
      </c>
      <c r="T111" s="4">
        <v>0.11</v>
      </c>
    </row>
    <row r="112" spans="2:20">
      <c r="B112" s="9">
        <v>604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0.2</v>
      </c>
      <c r="K112" s="4">
        <v>0.09</v>
      </c>
      <c r="L112" s="4">
        <v>0.08</v>
      </c>
      <c r="M112" s="4">
        <v>0.06</v>
      </c>
      <c r="N112" s="4">
        <v>0.08</v>
      </c>
      <c r="O112" s="4">
        <v>0.06</v>
      </c>
      <c r="P112" s="4" t="s">
        <v>13</v>
      </c>
      <c r="Q112" s="4" t="s">
        <v>13</v>
      </c>
      <c r="R112" s="4">
        <v>0.06</v>
      </c>
      <c r="S112" s="4" t="s">
        <v>13</v>
      </c>
      <c r="T112" s="4">
        <v>0.14000000000000001</v>
      </c>
    </row>
    <row r="113" spans="2:20">
      <c r="B113" s="9">
        <v>605</v>
      </c>
      <c r="C113" s="4">
        <v>0.35</v>
      </c>
      <c r="D113" s="4">
        <v>0.35</v>
      </c>
      <c r="E113" s="4">
        <v>0.3</v>
      </c>
      <c r="F113" s="4">
        <v>0.24</v>
      </c>
      <c r="G113" s="4">
        <v>0.28000000000000003</v>
      </c>
      <c r="H113" s="4">
        <v>0.35</v>
      </c>
      <c r="I113" s="4">
        <v>0.35</v>
      </c>
      <c r="J113" s="4">
        <v>0.35</v>
      </c>
      <c r="K113" s="4">
        <v>0.16</v>
      </c>
      <c r="L113" s="4">
        <v>0.14000000000000001</v>
      </c>
      <c r="M113" s="4">
        <v>0.1</v>
      </c>
      <c r="N113" s="4">
        <v>0.14000000000000001</v>
      </c>
      <c r="O113" s="4">
        <v>0.11</v>
      </c>
      <c r="P113" s="4" t="s">
        <v>13</v>
      </c>
      <c r="Q113" s="4">
        <v>7.0000000000000007E-2</v>
      </c>
      <c r="R113" s="4">
        <v>0.11</v>
      </c>
      <c r="S113" s="4">
        <v>0.11</v>
      </c>
      <c r="T113" s="4">
        <v>0.25</v>
      </c>
    </row>
    <row r="114" spans="2:20">
      <c r="B114" s="9">
        <v>606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0.13</v>
      </c>
      <c r="L114" s="4">
        <v>0.11</v>
      </c>
      <c r="M114" s="4">
        <v>0.08</v>
      </c>
      <c r="N114" s="4">
        <v>0.11</v>
      </c>
      <c r="O114" s="4">
        <v>0.08</v>
      </c>
      <c r="P114" s="4" t="s">
        <v>13</v>
      </c>
      <c r="Q114" s="4">
        <v>0.06</v>
      </c>
      <c r="R114" s="4">
        <v>0.09</v>
      </c>
      <c r="S114" s="4">
        <v>0.08</v>
      </c>
      <c r="T114" s="4">
        <v>0.21</v>
      </c>
    </row>
    <row r="115" spans="2:20">
      <c r="B115" s="9">
        <v>607</v>
      </c>
      <c r="C115" s="4">
        <v>0.36</v>
      </c>
      <c r="D115" s="4">
        <v>0.36</v>
      </c>
      <c r="E115" s="4">
        <v>0.31</v>
      </c>
      <c r="F115" s="4">
        <v>0.24</v>
      </c>
      <c r="G115" s="4">
        <v>0.28999999999999998</v>
      </c>
      <c r="H115" s="4">
        <v>0.36</v>
      </c>
      <c r="I115" s="4">
        <v>0.36</v>
      </c>
      <c r="J115" s="4">
        <v>0.36</v>
      </c>
      <c r="K115" s="4">
        <v>0.17</v>
      </c>
      <c r="L115" s="4">
        <v>0.15</v>
      </c>
      <c r="M115" s="4">
        <v>0.11</v>
      </c>
      <c r="N115" s="4">
        <v>0.15</v>
      </c>
      <c r="O115" s="4">
        <v>0.11</v>
      </c>
      <c r="P115" s="4" t="s">
        <v>13</v>
      </c>
      <c r="Q115" s="4">
        <v>7.0000000000000007E-2</v>
      </c>
      <c r="R115" s="4">
        <v>0.11</v>
      </c>
      <c r="S115" s="4">
        <v>0.11</v>
      </c>
      <c r="T115" s="4">
        <v>0.28000000000000003</v>
      </c>
    </row>
    <row r="116" spans="2:20">
      <c r="B116" s="9">
        <v>608</v>
      </c>
      <c r="C116" s="4">
        <v>0.36</v>
      </c>
      <c r="D116" s="4">
        <v>0.36</v>
      </c>
      <c r="E116" s="4">
        <v>0.31</v>
      </c>
      <c r="F116" s="4">
        <v>0.24</v>
      </c>
      <c r="G116" s="4">
        <v>0.28999999999999998</v>
      </c>
      <c r="H116" s="4">
        <v>0.36</v>
      </c>
      <c r="I116" s="4">
        <v>0.36</v>
      </c>
      <c r="J116" s="4">
        <v>0.36</v>
      </c>
      <c r="K116" s="4">
        <v>0.18</v>
      </c>
      <c r="L116" s="4">
        <v>0.15</v>
      </c>
      <c r="M116" s="4">
        <v>0.11</v>
      </c>
      <c r="N116" s="4">
        <v>0.16</v>
      </c>
      <c r="O116" s="4">
        <v>0.11</v>
      </c>
      <c r="P116" s="4" t="s">
        <v>13</v>
      </c>
      <c r="Q116" s="4">
        <v>0.08</v>
      </c>
      <c r="R116" s="4">
        <v>0.12</v>
      </c>
      <c r="S116" s="4">
        <v>0.11</v>
      </c>
      <c r="T116" s="4">
        <v>0.28999999999999998</v>
      </c>
    </row>
    <row r="117" spans="2:20">
      <c r="B117" s="9">
        <v>609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0.16</v>
      </c>
      <c r="L117" s="4">
        <v>0.14000000000000001</v>
      </c>
      <c r="M117" s="4">
        <v>0.1</v>
      </c>
      <c r="N117" s="4">
        <v>0.14000000000000001</v>
      </c>
      <c r="O117" s="4">
        <v>0.1</v>
      </c>
      <c r="P117" s="4" t="s">
        <v>13</v>
      </c>
      <c r="Q117" s="4">
        <v>7.0000000000000007E-2</v>
      </c>
      <c r="R117" s="4">
        <v>0.1</v>
      </c>
      <c r="S117" s="4">
        <v>0.09</v>
      </c>
      <c r="T117" s="4">
        <v>0.26</v>
      </c>
    </row>
    <row r="118" spans="2:20">
      <c r="B118" s="9">
        <v>610</v>
      </c>
      <c r="C118" s="4">
        <v>0.33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0.17</v>
      </c>
      <c r="L118" s="4">
        <v>0.15</v>
      </c>
      <c r="M118" s="4">
        <v>0.1</v>
      </c>
      <c r="N118" s="4">
        <v>0.16</v>
      </c>
      <c r="O118" s="4">
        <v>0.11</v>
      </c>
      <c r="P118" s="4">
        <v>0.1</v>
      </c>
      <c r="Q118" s="4">
        <v>7.0000000000000007E-2</v>
      </c>
      <c r="R118" s="4">
        <v>0.11</v>
      </c>
      <c r="S118" s="4">
        <v>0.1</v>
      </c>
      <c r="T118" s="4">
        <v>0.28000000000000003</v>
      </c>
    </row>
    <row r="119" spans="2:20">
      <c r="B119" s="9">
        <v>611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0.34</v>
      </c>
      <c r="K119" s="4">
        <v>0.18</v>
      </c>
      <c r="L119" s="4">
        <v>0.16</v>
      </c>
      <c r="M119" s="4">
        <v>0.11</v>
      </c>
      <c r="N119" s="4">
        <v>0.17</v>
      </c>
      <c r="O119" s="4">
        <v>0.12</v>
      </c>
      <c r="P119" s="4">
        <v>0.1</v>
      </c>
      <c r="Q119" s="4">
        <v>0.08</v>
      </c>
      <c r="R119" s="4">
        <v>0.11</v>
      </c>
      <c r="S119" s="4">
        <v>0.1</v>
      </c>
      <c r="T119" s="4">
        <v>0.3</v>
      </c>
    </row>
    <row r="120" spans="2:20">
      <c r="B120" s="9">
        <v>612</v>
      </c>
      <c r="C120" s="4">
        <v>0.38</v>
      </c>
      <c r="D120" s="4">
        <v>0.38</v>
      </c>
      <c r="E120" s="4">
        <v>0.32</v>
      </c>
      <c r="F120" s="4">
        <v>0.26</v>
      </c>
      <c r="G120" s="4">
        <v>0.3</v>
      </c>
      <c r="H120" s="4">
        <v>0.38</v>
      </c>
      <c r="I120" s="4">
        <v>0.38</v>
      </c>
      <c r="J120" s="4">
        <v>0.38</v>
      </c>
      <c r="K120" s="4">
        <v>0.21</v>
      </c>
      <c r="L120" s="4">
        <v>0.18</v>
      </c>
      <c r="M120" s="4">
        <v>0.13</v>
      </c>
      <c r="N120" s="4">
        <v>0.19</v>
      </c>
      <c r="O120" s="4">
        <v>0.13</v>
      </c>
      <c r="P120" s="4">
        <v>0.11</v>
      </c>
      <c r="Q120" s="4">
        <v>0.09</v>
      </c>
      <c r="R120" s="4">
        <v>0.13</v>
      </c>
      <c r="S120" s="4">
        <v>0.11</v>
      </c>
      <c r="T120" s="4">
        <v>0.34</v>
      </c>
    </row>
    <row r="121" spans="2:20">
      <c r="B121" s="9">
        <v>613</v>
      </c>
      <c r="C121" s="4">
        <v>0.32</v>
      </c>
      <c r="D121" s="4">
        <v>0.32</v>
      </c>
      <c r="E121" s="4">
        <v>0.27</v>
      </c>
      <c r="F121" s="4">
        <v>0.22</v>
      </c>
      <c r="G121" s="4">
        <v>0.26</v>
      </c>
      <c r="H121" s="4">
        <v>0.32</v>
      </c>
      <c r="I121" s="4">
        <v>0.32</v>
      </c>
      <c r="J121" s="4">
        <v>0.32</v>
      </c>
      <c r="K121" s="4">
        <v>0.18</v>
      </c>
      <c r="L121" s="4">
        <v>0.16</v>
      </c>
      <c r="M121" s="4">
        <v>0.11</v>
      </c>
      <c r="N121" s="4">
        <v>0.17</v>
      </c>
      <c r="O121" s="4">
        <v>0.12</v>
      </c>
      <c r="P121" s="4">
        <v>0.1</v>
      </c>
      <c r="Q121" s="4">
        <v>0.08</v>
      </c>
      <c r="R121" s="4">
        <v>0.11</v>
      </c>
      <c r="S121" s="4">
        <v>0.1</v>
      </c>
      <c r="T121" s="4">
        <v>0.28999999999999998</v>
      </c>
    </row>
    <row r="122" spans="2:20">
      <c r="B122" s="9">
        <v>614</v>
      </c>
      <c r="C122" s="4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0.36</v>
      </c>
      <c r="K122" s="4">
        <v>0.2</v>
      </c>
      <c r="L122" s="4">
        <v>0.18</v>
      </c>
      <c r="M122" s="4">
        <v>0.12</v>
      </c>
      <c r="N122" s="4">
        <v>0.2</v>
      </c>
      <c r="O122" s="4">
        <v>0.13</v>
      </c>
      <c r="P122" s="4">
        <v>0.11</v>
      </c>
      <c r="Q122" s="4">
        <v>0.09</v>
      </c>
      <c r="R122" s="4">
        <v>0.13</v>
      </c>
      <c r="S122" s="4">
        <v>0.11</v>
      </c>
      <c r="T122" s="4">
        <v>0.33</v>
      </c>
    </row>
    <row r="123" spans="2:20">
      <c r="B123" s="9">
        <v>615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0.17</v>
      </c>
      <c r="M123" s="4">
        <v>0.12</v>
      </c>
      <c r="N123" s="4">
        <v>0.19</v>
      </c>
      <c r="O123" s="4">
        <v>0.13</v>
      </c>
      <c r="P123" s="4">
        <v>0.1</v>
      </c>
      <c r="Q123" s="4">
        <v>0.09</v>
      </c>
      <c r="R123" s="4">
        <v>0.12</v>
      </c>
      <c r="S123" s="4">
        <v>0.11</v>
      </c>
      <c r="T123" s="4">
        <v>0.32</v>
      </c>
    </row>
    <row r="124" spans="2:20">
      <c r="B124" s="9">
        <v>616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0.17</v>
      </c>
      <c r="M124" s="4">
        <v>0.12</v>
      </c>
      <c r="N124" s="4">
        <v>0.19</v>
      </c>
      <c r="O124" s="4">
        <v>0.13</v>
      </c>
      <c r="P124" s="4">
        <v>0.1</v>
      </c>
      <c r="Q124" s="4">
        <v>0.08</v>
      </c>
      <c r="R124" s="4">
        <v>0.12</v>
      </c>
      <c r="S124" s="4">
        <v>0.1</v>
      </c>
      <c r="T124" s="4">
        <v>0.32</v>
      </c>
    </row>
    <row r="125" spans="2:20">
      <c r="B125" s="9">
        <v>617</v>
      </c>
      <c r="C125" s="4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0.39</v>
      </c>
      <c r="K125" s="4">
        <v>0.24</v>
      </c>
      <c r="L125" s="4">
        <v>0.21</v>
      </c>
      <c r="M125" s="4">
        <v>0.15</v>
      </c>
      <c r="N125" s="4">
        <v>0.23</v>
      </c>
      <c r="O125" s="4">
        <v>0.16</v>
      </c>
      <c r="P125" s="4">
        <v>0.12</v>
      </c>
      <c r="Q125" s="4">
        <v>0.1</v>
      </c>
      <c r="R125" s="4">
        <v>0.14000000000000001</v>
      </c>
      <c r="S125" s="4">
        <v>0.12</v>
      </c>
      <c r="T125" s="4">
        <v>0.38</v>
      </c>
    </row>
    <row r="126" spans="2:20">
      <c r="B126" s="9">
        <v>618</v>
      </c>
      <c r="C126" s="4">
        <v>0.42</v>
      </c>
      <c r="D126" s="4">
        <v>0.42</v>
      </c>
      <c r="E126" s="4">
        <v>0.36</v>
      </c>
      <c r="F126" s="4">
        <v>0.28999999999999998</v>
      </c>
      <c r="G126" s="4">
        <v>0.34</v>
      </c>
      <c r="H126" s="4">
        <v>0.42</v>
      </c>
      <c r="I126" s="4">
        <v>0.42</v>
      </c>
      <c r="J126" s="4">
        <v>0.42</v>
      </c>
      <c r="K126" s="4">
        <v>0.26</v>
      </c>
      <c r="L126" s="4">
        <v>0.23</v>
      </c>
      <c r="M126" s="4">
        <v>0.16</v>
      </c>
      <c r="N126" s="4">
        <v>0.26</v>
      </c>
      <c r="O126" s="4">
        <v>0.17</v>
      </c>
      <c r="P126" s="4">
        <v>0.14000000000000001</v>
      </c>
      <c r="Q126" s="4">
        <v>0.12</v>
      </c>
      <c r="R126" s="4">
        <v>0.16</v>
      </c>
      <c r="S126" s="4">
        <v>0.13</v>
      </c>
      <c r="T126" s="4">
        <v>0.41</v>
      </c>
    </row>
    <row r="127" spans="2:20">
      <c r="B127" s="9">
        <v>619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0.38</v>
      </c>
      <c r="K127" s="4">
        <v>0.24</v>
      </c>
      <c r="L127" s="4">
        <v>0.21</v>
      </c>
      <c r="M127" s="4">
        <v>0.15</v>
      </c>
      <c r="N127" s="4">
        <v>0.24</v>
      </c>
      <c r="O127" s="4">
        <v>0.16</v>
      </c>
      <c r="P127" s="4">
        <v>0.13</v>
      </c>
      <c r="Q127" s="4">
        <v>0.11</v>
      </c>
      <c r="R127" s="4">
        <v>0.15</v>
      </c>
      <c r="S127" s="4">
        <v>0.12</v>
      </c>
      <c r="T127" s="4">
        <v>0.38</v>
      </c>
    </row>
    <row r="128" spans="2:20">
      <c r="B128" s="9">
        <v>620</v>
      </c>
      <c r="C128" s="4">
        <v>0.36</v>
      </c>
      <c r="D128" s="4">
        <v>0.36</v>
      </c>
      <c r="E128" s="4">
        <v>0.31</v>
      </c>
      <c r="F128" s="4">
        <v>0.24</v>
      </c>
      <c r="G128" s="4">
        <v>0.28999999999999998</v>
      </c>
      <c r="H128" s="4">
        <v>0.36</v>
      </c>
      <c r="I128" s="4">
        <v>0.36</v>
      </c>
      <c r="J128" s="4">
        <v>0.36</v>
      </c>
      <c r="K128" s="4">
        <v>0.23</v>
      </c>
      <c r="L128" s="4">
        <v>0.21</v>
      </c>
      <c r="M128" s="4">
        <v>0.15</v>
      </c>
      <c r="N128" s="4">
        <v>0.24</v>
      </c>
      <c r="O128" s="4">
        <v>0.16</v>
      </c>
      <c r="P128" s="4">
        <v>0.12</v>
      </c>
      <c r="Q128" s="4">
        <v>0.1</v>
      </c>
      <c r="R128" s="4">
        <v>0.14000000000000001</v>
      </c>
      <c r="S128" s="4">
        <v>0.12</v>
      </c>
      <c r="T128" s="4">
        <v>0.36</v>
      </c>
    </row>
    <row r="129" spans="2:20">
      <c r="B129" s="9">
        <v>621</v>
      </c>
      <c r="C129" s="4">
        <v>0.4</v>
      </c>
      <c r="D129" s="4">
        <v>0.4</v>
      </c>
      <c r="E129" s="4">
        <v>0.34</v>
      </c>
      <c r="F129" s="4">
        <v>0.27</v>
      </c>
      <c r="G129" s="4">
        <v>0.32</v>
      </c>
      <c r="H129" s="4">
        <v>0.4</v>
      </c>
      <c r="I129" s="4">
        <v>0.4</v>
      </c>
      <c r="J129" s="4">
        <v>0.4</v>
      </c>
      <c r="K129" s="4">
        <v>0.26</v>
      </c>
      <c r="L129" s="4">
        <v>0.23</v>
      </c>
      <c r="M129" s="4">
        <v>0.17</v>
      </c>
      <c r="N129" s="4">
        <v>0.27</v>
      </c>
      <c r="O129" s="4">
        <v>0.19</v>
      </c>
      <c r="P129" s="4">
        <v>0.14000000000000001</v>
      </c>
      <c r="Q129" s="4">
        <v>0.12</v>
      </c>
      <c r="R129" s="4">
        <v>0.16</v>
      </c>
      <c r="S129" s="4">
        <v>0.13</v>
      </c>
      <c r="T129" s="4">
        <v>0.4</v>
      </c>
    </row>
    <row r="130" spans="2:20">
      <c r="B130" s="9">
        <v>622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0.24</v>
      </c>
      <c r="L130" s="4">
        <v>0.22</v>
      </c>
      <c r="M130" s="4">
        <v>0.16</v>
      </c>
      <c r="N130" s="4">
        <v>0.25</v>
      </c>
      <c r="O130" s="4">
        <v>0.18</v>
      </c>
      <c r="P130" s="4">
        <v>0.13</v>
      </c>
      <c r="Q130" s="4">
        <v>0.11</v>
      </c>
      <c r="R130" s="4">
        <v>0.15</v>
      </c>
      <c r="S130" s="4">
        <v>0.12</v>
      </c>
      <c r="T130" s="4">
        <v>0.36</v>
      </c>
    </row>
    <row r="131" spans="2:20">
      <c r="B131" s="9">
        <v>623</v>
      </c>
      <c r="C131" s="4">
        <v>0.39</v>
      </c>
      <c r="D131" s="4">
        <v>0.39</v>
      </c>
      <c r="E131" s="4">
        <v>0.33</v>
      </c>
      <c r="F131" s="4">
        <v>0.27</v>
      </c>
      <c r="G131" s="4">
        <v>0.31</v>
      </c>
      <c r="H131" s="4">
        <v>0.39</v>
      </c>
      <c r="I131" s="4">
        <v>0.39</v>
      </c>
      <c r="J131" s="4">
        <v>0.39</v>
      </c>
      <c r="K131" s="4">
        <v>0.27</v>
      </c>
      <c r="L131" s="4">
        <v>0.24</v>
      </c>
      <c r="M131" s="4">
        <v>0.18</v>
      </c>
      <c r="N131" s="4">
        <v>0.28000000000000003</v>
      </c>
      <c r="O131" s="4">
        <v>0.2</v>
      </c>
      <c r="P131" s="4">
        <v>0.15</v>
      </c>
      <c r="Q131" s="4">
        <v>0.13</v>
      </c>
      <c r="R131" s="4">
        <v>0.17</v>
      </c>
      <c r="S131" s="4">
        <v>0.13</v>
      </c>
      <c r="T131" s="4">
        <v>0.39</v>
      </c>
    </row>
    <row r="132" spans="2:20">
      <c r="B132" s="9">
        <v>624</v>
      </c>
      <c r="C132" s="4">
        <v>0.4</v>
      </c>
      <c r="D132" s="4">
        <v>0.4</v>
      </c>
      <c r="E132" s="4">
        <v>0.34</v>
      </c>
      <c r="F132" s="4">
        <v>0.27</v>
      </c>
      <c r="G132" s="4">
        <v>0.32</v>
      </c>
      <c r="H132" s="4">
        <v>0.4</v>
      </c>
      <c r="I132" s="4">
        <v>0.4</v>
      </c>
      <c r="J132" s="4">
        <v>0.4</v>
      </c>
      <c r="K132" s="4">
        <v>0.28000000000000003</v>
      </c>
      <c r="L132" s="4">
        <v>0.25</v>
      </c>
      <c r="M132" s="4">
        <v>0.19</v>
      </c>
      <c r="N132" s="4">
        <v>0.28999999999999998</v>
      </c>
      <c r="O132" s="4">
        <v>0.21</v>
      </c>
      <c r="P132" s="4">
        <v>0.15</v>
      </c>
      <c r="Q132" s="4">
        <v>0.14000000000000001</v>
      </c>
      <c r="R132" s="4">
        <v>0.18</v>
      </c>
      <c r="S132" s="4">
        <v>0.14000000000000001</v>
      </c>
      <c r="T132" s="4">
        <v>0.4</v>
      </c>
    </row>
    <row r="133" spans="2:20">
      <c r="B133" s="9">
        <v>625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0.24</v>
      </c>
      <c r="L133" s="4">
        <v>0.22</v>
      </c>
      <c r="M133" s="4">
        <v>0.16</v>
      </c>
      <c r="N133" s="4">
        <v>0.25</v>
      </c>
      <c r="O133" s="4">
        <v>0.19</v>
      </c>
      <c r="P133" s="4">
        <v>0.13</v>
      </c>
      <c r="Q133" s="4">
        <v>0.12</v>
      </c>
      <c r="R133" s="4">
        <v>0.16</v>
      </c>
      <c r="S133" s="4">
        <v>0.12</v>
      </c>
      <c r="T133" s="4">
        <v>0.34</v>
      </c>
    </row>
    <row r="134" spans="2:20">
      <c r="B134" s="9">
        <v>626</v>
      </c>
      <c r="C134" s="4">
        <v>0.42</v>
      </c>
      <c r="D134" s="4">
        <v>0.42</v>
      </c>
      <c r="E134" s="4">
        <v>0.36</v>
      </c>
      <c r="F134" s="4">
        <v>0.28999999999999998</v>
      </c>
      <c r="G134" s="4">
        <v>0.34</v>
      </c>
      <c r="H134" s="4">
        <v>0.42</v>
      </c>
      <c r="I134" s="4">
        <v>0.42</v>
      </c>
      <c r="J134" s="4">
        <v>0.42</v>
      </c>
      <c r="K134" s="4">
        <v>0.31</v>
      </c>
      <c r="L134" s="4">
        <v>0.27</v>
      </c>
      <c r="M134" s="4">
        <v>0.21</v>
      </c>
      <c r="N134" s="4">
        <v>0.32</v>
      </c>
      <c r="O134" s="4">
        <v>0.24</v>
      </c>
      <c r="P134" s="4">
        <v>0.17</v>
      </c>
      <c r="Q134" s="4">
        <v>0.16</v>
      </c>
      <c r="R134" s="4">
        <v>0.2</v>
      </c>
      <c r="S134" s="4">
        <v>0.15</v>
      </c>
      <c r="T134" s="4">
        <v>0.42</v>
      </c>
    </row>
    <row r="135" spans="2:20">
      <c r="B135" s="9">
        <v>627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0.31</v>
      </c>
      <c r="L135" s="4">
        <v>0.28000000000000003</v>
      </c>
      <c r="M135" s="4">
        <v>0.21</v>
      </c>
      <c r="N135" s="4">
        <v>0.33</v>
      </c>
      <c r="O135" s="4">
        <v>0.24</v>
      </c>
      <c r="P135" s="4">
        <v>0.18</v>
      </c>
      <c r="Q135" s="4">
        <v>0.17</v>
      </c>
      <c r="R135" s="4">
        <v>0.21</v>
      </c>
      <c r="S135" s="4">
        <v>0.15</v>
      </c>
      <c r="T135" s="4">
        <v>0.42</v>
      </c>
    </row>
    <row r="136" spans="2:20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0.23</v>
      </c>
      <c r="M136" s="4">
        <v>0.17</v>
      </c>
      <c r="N136" s="4">
        <v>0.27</v>
      </c>
      <c r="O136" s="4">
        <v>0.2</v>
      </c>
      <c r="P136" s="4">
        <v>0.15</v>
      </c>
      <c r="Q136" s="4">
        <v>0.14000000000000001</v>
      </c>
      <c r="R136" s="4">
        <v>0.17</v>
      </c>
      <c r="S136" s="4">
        <v>0.13</v>
      </c>
      <c r="T136" s="4">
        <v>0.34</v>
      </c>
    </row>
    <row r="137" spans="2:20">
      <c r="B137" s="9">
        <v>629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0.32</v>
      </c>
      <c r="I137" s="4">
        <v>0.32</v>
      </c>
      <c r="J137" s="4">
        <v>0.32</v>
      </c>
      <c r="K137" s="4">
        <v>0.25</v>
      </c>
      <c r="L137" s="4">
        <v>0.22</v>
      </c>
      <c r="M137" s="4">
        <v>0.17</v>
      </c>
      <c r="N137" s="4">
        <v>0.26</v>
      </c>
      <c r="O137" s="4">
        <v>0.2</v>
      </c>
      <c r="P137" s="4">
        <v>0.15</v>
      </c>
      <c r="Q137" s="4">
        <v>0.14000000000000001</v>
      </c>
      <c r="R137" s="4">
        <v>0.17</v>
      </c>
      <c r="S137" s="4">
        <v>0.12</v>
      </c>
      <c r="T137" s="4">
        <v>0.32</v>
      </c>
    </row>
    <row r="138" spans="2:20">
      <c r="B138" s="9">
        <v>630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0.28999999999999998</v>
      </c>
      <c r="L138" s="4">
        <v>0.26</v>
      </c>
      <c r="M138" s="4">
        <v>0.2</v>
      </c>
      <c r="N138" s="4">
        <v>0.3</v>
      </c>
      <c r="O138" s="4">
        <v>0.24</v>
      </c>
      <c r="P138" s="4">
        <v>0.18</v>
      </c>
      <c r="Q138" s="4">
        <v>0.17</v>
      </c>
      <c r="R138" s="4">
        <v>0.2</v>
      </c>
      <c r="S138" s="4">
        <v>0.14000000000000001</v>
      </c>
      <c r="T138" s="4">
        <v>0.36</v>
      </c>
    </row>
    <row r="139" spans="2:20">
      <c r="B139" s="9">
        <v>701</v>
      </c>
      <c r="C139" s="4">
        <v>0.36</v>
      </c>
      <c r="D139" s="4">
        <v>0.36</v>
      </c>
      <c r="E139" s="4">
        <v>0.31</v>
      </c>
      <c r="F139" s="4">
        <v>0.24</v>
      </c>
      <c r="G139" s="4">
        <v>0.28999999999999998</v>
      </c>
      <c r="H139" s="4">
        <v>0.35</v>
      </c>
      <c r="I139" s="4">
        <v>0.36</v>
      </c>
      <c r="J139" s="4">
        <v>0.36</v>
      </c>
      <c r="K139" s="4">
        <v>0.28999999999999998</v>
      </c>
      <c r="L139" s="4">
        <v>0.26</v>
      </c>
      <c r="M139" s="4">
        <v>0.2</v>
      </c>
      <c r="N139" s="4">
        <v>0.3</v>
      </c>
      <c r="O139" s="4">
        <v>0.24</v>
      </c>
      <c r="P139" s="4">
        <v>0.18</v>
      </c>
      <c r="Q139" s="4">
        <v>0.18</v>
      </c>
      <c r="R139" s="4">
        <v>0.2</v>
      </c>
      <c r="S139" s="4">
        <v>0.14000000000000001</v>
      </c>
      <c r="T139" s="4">
        <v>0.35</v>
      </c>
    </row>
    <row r="140" spans="2:20">
      <c r="B140" s="9">
        <v>702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0.32</v>
      </c>
      <c r="L140" s="4">
        <v>0.28999999999999998</v>
      </c>
      <c r="M140" s="4">
        <v>0.22</v>
      </c>
      <c r="N140" s="4">
        <v>0.33</v>
      </c>
      <c r="O140" s="4">
        <v>0.26</v>
      </c>
      <c r="P140" s="4">
        <v>0.2</v>
      </c>
      <c r="Q140" s="4">
        <v>0.2</v>
      </c>
      <c r="R140" s="4">
        <v>0.22</v>
      </c>
      <c r="S140" s="4">
        <v>0.16</v>
      </c>
      <c r="T140" s="4">
        <v>0.37</v>
      </c>
    </row>
    <row r="141" spans="2:20">
      <c r="B141" s="9">
        <v>703</v>
      </c>
      <c r="C141" s="4">
        <v>0.38</v>
      </c>
      <c r="D141" s="4">
        <v>0.38</v>
      </c>
      <c r="E141" s="4">
        <v>0.32</v>
      </c>
      <c r="F141" s="4">
        <v>0.26</v>
      </c>
      <c r="G141" s="4">
        <v>0.3</v>
      </c>
      <c r="H141" s="4">
        <v>0.37</v>
      </c>
      <c r="I141" s="4">
        <v>0.38</v>
      </c>
      <c r="J141" s="4">
        <v>0.38</v>
      </c>
      <c r="K141" s="4">
        <v>0.32</v>
      </c>
      <c r="L141" s="4">
        <v>0.28999999999999998</v>
      </c>
      <c r="M141" s="4">
        <v>0.22</v>
      </c>
      <c r="N141" s="4">
        <v>0.32</v>
      </c>
      <c r="O141" s="4">
        <v>0.26</v>
      </c>
      <c r="P141" s="4">
        <v>0.21</v>
      </c>
      <c r="Q141" s="4">
        <v>0.2</v>
      </c>
      <c r="R141" s="4">
        <v>0.22</v>
      </c>
      <c r="S141" s="4">
        <v>0.16</v>
      </c>
      <c r="T141" s="4">
        <v>0.35</v>
      </c>
    </row>
    <row r="142" spans="2:20">
      <c r="B142" s="9">
        <v>704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0.31</v>
      </c>
      <c r="I142" s="4">
        <v>0.33</v>
      </c>
      <c r="J142" s="4">
        <v>0.33</v>
      </c>
      <c r="K142" s="4">
        <v>0.28999999999999998</v>
      </c>
      <c r="L142" s="4">
        <v>0.25</v>
      </c>
      <c r="M142" s="4">
        <v>0.2</v>
      </c>
      <c r="N142" s="4">
        <v>0.28000000000000003</v>
      </c>
      <c r="O142" s="4">
        <v>0.23</v>
      </c>
      <c r="P142" s="4">
        <v>0.19</v>
      </c>
      <c r="Q142" s="4">
        <v>0.19</v>
      </c>
      <c r="R142" s="4">
        <v>0.19</v>
      </c>
      <c r="S142" s="4">
        <v>0.15</v>
      </c>
      <c r="T142" s="4">
        <v>0.3</v>
      </c>
    </row>
    <row r="143" spans="2:20">
      <c r="B143" s="9">
        <v>705</v>
      </c>
      <c r="C143" s="4">
        <v>0.39</v>
      </c>
      <c r="D143" s="4">
        <v>0.39</v>
      </c>
      <c r="E143" s="4">
        <v>0.33</v>
      </c>
      <c r="F143" s="4">
        <v>0.27</v>
      </c>
      <c r="G143" s="4">
        <v>0.31</v>
      </c>
      <c r="H143" s="4">
        <v>0.35</v>
      </c>
      <c r="I143" s="4">
        <v>0.39</v>
      </c>
      <c r="J143" s="4">
        <v>0.39</v>
      </c>
      <c r="K143" s="4">
        <v>0.35</v>
      </c>
      <c r="L143" s="4">
        <v>0.31</v>
      </c>
      <c r="M143" s="4">
        <v>0.24</v>
      </c>
      <c r="N143" s="4">
        <v>0.34</v>
      </c>
      <c r="O143" s="4">
        <v>0.28000000000000003</v>
      </c>
      <c r="P143" s="4">
        <v>0.23</v>
      </c>
      <c r="Q143" s="4">
        <v>0.23</v>
      </c>
      <c r="R143" s="4">
        <v>0.24</v>
      </c>
      <c r="S143" s="4">
        <v>0.18</v>
      </c>
      <c r="T143" s="4">
        <v>0.34</v>
      </c>
    </row>
    <row r="144" spans="2:20">
      <c r="B144" s="9">
        <v>706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0.3</v>
      </c>
      <c r="I144" s="4">
        <v>0.35</v>
      </c>
      <c r="J144" s="4">
        <v>0.35</v>
      </c>
      <c r="K144" s="4">
        <v>0.32</v>
      </c>
      <c r="L144" s="4">
        <v>0.28000000000000003</v>
      </c>
      <c r="M144" s="4">
        <v>0.22</v>
      </c>
      <c r="N144" s="4">
        <v>0.31</v>
      </c>
      <c r="O144" s="4">
        <v>0.26</v>
      </c>
      <c r="P144" s="4">
        <v>0.21</v>
      </c>
      <c r="Q144" s="4">
        <v>0.21</v>
      </c>
      <c r="R144" s="4">
        <v>0.22</v>
      </c>
      <c r="S144" s="4">
        <v>0.17</v>
      </c>
      <c r="T144" s="4">
        <v>0.28999999999999998</v>
      </c>
    </row>
    <row r="145" spans="2:20">
      <c r="B145" s="9">
        <v>707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0.31</v>
      </c>
      <c r="I145" s="4">
        <v>0.38</v>
      </c>
      <c r="J145" s="4">
        <v>0.38</v>
      </c>
      <c r="K145" s="4">
        <v>0.35</v>
      </c>
      <c r="L145" s="4">
        <v>0.32</v>
      </c>
      <c r="M145" s="4">
        <v>0.24</v>
      </c>
      <c r="N145" s="4">
        <v>0.34</v>
      </c>
      <c r="O145" s="4">
        <v>0.28999999999999998</v>
      </c>
      <c r="P145" s="4">
        <v>0.24</v>
      </c>
      <c r="Q145" s="4">
        <v>0.24</v>
      </c>
      <c r="R145" s="4">
        <v>0.24</v>
      </c>
      <c r="S145" s="4">
        <v>0.19</v>
      </c>
      <c r="T145" s="4">
        <v>0.31</v>
      </c>
    </row>
    <row r="146" spans="2:20">
      <c r="B146" s="9">
        <v>708</v>
      </c>
      <c r="C146" s="4">
        <v>0.4</v>
      </c>
      <c r="D146" s="4">
        <v>0.4</v>
      </c>
      <c r="E146" s="4">
        <v>0.34</v>
      </c>
      <c r="F146" s="4">
        <v>0.27</v>
      </c>
      <c r="G146" s="4">
        <v>0.32</v>
      </c>
      <c r="H146" s="4">
        <v>0.32</v>
      </c>
      <c r="I146" s="4">
        <v>0.4</v>
      </c>
      <c r="J146" s="4">
        <v>0.4</v>
      </c>
      <c r="K146" s="4">
        <v>0.38</v>
      </c>
      <c r="L146" s="4">
        <v>0.34</v>
      </c>
      <c r="M146" s="4">
        <v>0.26</v>
      </c>
      <c r="N146" s="4">
        <v>0.36</v>
      </c>
      <c r="O146" s="4">
        <v>0.31</v>
      </c>
      <c r="P146" s="4">
        <v>0.26</v>
      </c>
      <c r="Q146" s="4">
        <v>0.26</v>
      </c>
      <c r="R146" s="4">
        <v>0.26</v>
      </c>
      <c r="S146" s="4">
        <v>0.2</v>
      </c>
      <c r="T146" s="4">
        <v>0.31</v>
      </c>
    </row>
    <row r="147" spans="2:20">
      <c r="B147" s="9">
        <v>709</v>
      </c>
      <c r="C147" s="4">
        <v>0.36</v>
      </c>
      <c r="D147" s="4">
        <v>0.36</v>
      </c>
      <c r="E147" s="4">
        <v>0.31</v>
      </c>
      <c r="F147" s="4">
        <v>0.24</v>
      </c>
      <c r="G147" s="4">
        <v>0.28999999999999998</v>
      </c>
      <c r="H147" s="4">
        <v>0.27</v>
      </c>
      <c r="I147" s="4">
        <v>0.36</v>
      </c>
      <c r="J147" s="4">
        <v>0.36</v>
      </c>
      <c r="K147" s="4">
        <v>0.34</v>
      </c>
      <c r="L147" s="4">
        <v>0.31</v>
      </c>
      <c r="M147" s="4">
        <v>0.24</v>
      </c>
      <c r="N147" s="4">
        <v>0.32</v>
      </c>
      <c r="O147" s="4">
        <v>0.28999999999999998</v>
      </c>
      <c r="P147" s="4">
        <v>0.24</v>
      </c>
      <c r="Q147" s="4">
        <v>0.24</v>
      </c>
      <c r="R147" s="4">
        <v>0.24</v>
      </c>
      <c r="S147" s="4">
        <v>0.19</v>
      </c>
      <c r="T147" s="4">
        <v>0.27</v>
      </c>
    </row>
    <row r="148" spans="2:20">
      <c r="B148" s="9">
        <v>710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0.24</v>
      </c>
      <c r="N148" s="4">
        <v>0.33</v>
      </c>
      <c r="O148" s="4">
        <v>0.28999999999999998</v>
      </c>
      <c r="P148" s="4">
        <v>0.24</v>
      </c>
      <c r="Q148" s="4">
        <v>0.25</v>
      </c>
      <c r="R148" s="4">
        <v>0.24</v>
      </c>
      <c r="S148" s="4">
        <v>0.19</v>
      </c>
      <c r="T148" s="4">
        <v>0.25</v>
      </c>
    </row>
    <row r="149" spans="2:20">
      <c r="B149" s="9">
        <v>711</v>
      </c>
      <c r="C149" s="4">
        <v>0.45</v>
      </c>
      <c r="D149" s="4">
        <v>0.45</v>
      </c>
      <c r="E149" s="4">
        <v>0.38</v>
      </c>
      <c r="F149" s="4">
        <v>0.31</v>
      </c>
      <c r="G149" s="4">
        <v>0.36</v>
      </c>
      <c r="H149" s="4">
        <v>0.31</v>
      </c>
      <c r="I149" s="4">
        <v>0.45</v>
      </c>
      <c r="J149" s="4">
        <v>0.45</v>
      </c>
      <c r="K149" s="4">
        <v>0.43</v>
      </c>
      <c r="L149" s="4">
        <v>0.41</v>
      </c>
      <c r="M149" s="4">
        <v>0.31</v>
      </c>
      <c r="N149" s="4">
        <v>0.41</v>
      </c>
      <c r="O149" s="4">
        <v>0.37</v>
      </c>
      <c r="P149" s="4">
        <v>0.31</v>
      </c>
      <c r="Q149" s="4">
        <v>0.32</v>
      </c>
      <c r="R149" s="4">
        <v>0.31</v>
      </c>
      <c r="S149" s="4">
        <v>0.25</v>
      </c>
      <c r="T149" s="4">
        <v>0.3</v>
      </c>
    </row>
    <row r="150" spans="2:20">
      <c r="B150" s="9">
        <v>712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0.24</v>
      </c>
      <c r="I150" s="4">
        <v>0.36</v>
      </c>
      <c r="J150" s="4">
        <v>0.36</v>
      </c>
      <c r="K150" s="4">
        <v>0.35</v>
      </c>
      <c r="L150" s="4">
        <v>0.33</v>
      </c>
      <c r="M150" s="4">
        <v>0.25</v>
      </c>
      <c r="N150" s="4">
        <v>0.33</v>
      </c>
      <c r="O150" s="4">
        <v>0.3</v>
      </c>
      <c r="P150" s="4">
        <v>0.26</v>
      </c>
      <c r="Q150" s="4">
        <v>0.27</v>
      </c>
      <c r="R150" s="4">
        <v>0.25</v>
      </c>
      <c r="S150" s="4">
        <v>0.2</v>
      </c>
      <c r="T150" s="4">
        <v>0.23</v>
      </c>
    </row>
    <row r="151" spans="2:20">
      <c r="B151" s="9">
        <v>713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0.24</v>
      </c>
      <c r="I151" s="4">
        <v>0.37</v>
      </c>
      <c r="J151" s="4">
        <v>0.37</v>
      </c>
      <c r="K151" s="4">
        <v>0.36</v>
      </c>
      <c r="L151" s="4">
        <v>0.35</v>
      </c>
      <c r="M151" s="4">
        <v>0.27</v>
      </c>
      <c r="N151" s="4">
        <v>0.34</v>
      </c>
      <c r="O151" s="4">
        <v>0.31</v>
      </c>
      <c r="P151" s="4">
        <v>0.27</v>
      </c>
      <c r="Q151" s="4">
        <v>0.28000000000000003</v>
      </c>
      <c r="R151" s="4">
        <v>0.27</v>
      </c>
      <c r="S151" s="4">
        <v>0.21</v>
      </c>
      <c r="T151" s="4">
        <v>0.23</v>
      </c>
    </row>
    <row r="152" spans="2:20">
      <c r="B152" s="9">
        <v>714</v>
      </c>
      <c r="C152" s="4">
        <v>0.37</v>
      </c>
      <c r="D152" s="4">
        <v>0.37</v>
      </c>
      <c r="E152" s="4">
        <v>0.31</v>
      </c>
      <c r="F152" s="4">
        <v>0.25</v>
      </c>
      <c r="G152" s="4">
        <v>0.3</v>
      </c>
      <c r="H152" s="4">
        <v>0.22</v>
      </c>
      <c r="I152" s="4">
        <v>0.37</v>
      </c>
      <c r="J152" s="4">
        <v>0.37</v>
      </c>
      <c r="K152" s="4">
        <v>0.37</v>
      </c>
      <c r="L152" s="4">
        <v>0.35</v>
      </c>
      <c r="M152" s="4">
        <v>0.27</v>
      </c>
      <c r="N152" s="4">
        <v>0.34</v>
      </c>
      <c r="O152" s="4">
        <v>0.32</v>
      </c>
      <c r="P152" s="4">
        <v>0.28000000000000003</v>
      </c>
      <c r="Q152" s="4">
        <v>0.28999999999999998</v>
      </c>
      <c r="R152" s="4">
        <v>0.27</v>
      </c>
      <c r="S152" s="4">
        <v>0.22</v>
      </c>
      <c r="T152" s="4">
        <v>0.22</v>
      </c>
    </row>
    <row r="153" spans="2:20">
      <c r="B153" s="9">
        <v>715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</v>
      </c>
      <c r="I153" s="4">
        <v>0.34</v>
      </c>
      <c r="J153" s="4">
        <v>0.35</v>
      </c>
      <c r="K153" s="4">
        <v>0.35</v>
      </c>
      <c r="L153" s="4">
        <v>0.33</v>
      </c>
      <c r="M153" s="4">
        <v>0.26</v>
      </c>
      <c r="N153" s="4">
        <v>0.33</v>
      </c>
      <c r="O153" s="4">
        <v>0.3</v>
      </c>
      <c r="P153" s="4">
        <v>0.27</v>
      </c>
      <c r="Q153" s="4">
        <v>0.28000000000000003</v>
      </c>
      <c r="R153" s="4">
        <v>0.26</v>
      </c>
      <c r="S153" s="4">
        <v>0.21</v>
      </c>
      <c r="T153" s="4">
        <v>0.19</v>
      </c>
    </row>
    <row r="154" spans="2:20">
      <c r="B154" s="9">
        <v>716</v>
      </c>
      <c r="C154" s="4">
        <v>0.32</v>
      </c>
      <c r="D154" s="4">
        <v>0.32</v>
      </c>
      <c r="E154" s="4">
        <v>0.27</v>
      </c>
      <c r="F154" s="4">
        <v>0.22</v>
      </c>
      <c r="G154" s="4">
        <v>0.26</v>
      </c>
      <c r="H154" s="4">
        <v>0.17</v>
      </c>
      <c r="I154" s="4">
        <v>0.31</v>
      </c>
      <c r="J154" s="4">
        <v>0.32</v>
      </c>
      <c r="K154" s="4">
        <v>0.32</v>
      </c>
      <c r="L154" s="4">
        <v>0.31</v>
      </c>
      <c r="M154" s="4">
        <v>0.24</v>
      </c>
      <c r="N154" s="4">
        <v>0.3</v>
      </c>
      <c r="O154" s="4">
        <v>0.28000000000000003</v>
      </c>
      <c r="P154" s="4">
        <v>0.25</v>
      </c>
      <c r="Q154" s="4">
        <v>0.26</v>
      </c>
      <c r="R154" s="4">
        <v>0.24</v>
      </c>
      <c r="S154" s="4">
        <v>0.2</v>
      </c>
      <c r="T154" s="4">
        <v>0.17</v>
      </c>
    </row>
    <row r="155" spans="2:20">
      <c r="B155" s="9">
        <v>717</v>
      </c>
      <c r="C155" s="4">
        <v>0.32</v>
      </c>
      <c r="D155" s="4">
        <v>0.32</v>
      </c>
      <c r="E155" s="4">
        <v>0.27</v>
      </c>
      <c r="F155" s="4">
        <v>0.22</v>
      </c>
      <c r="G155" s="4">
        <v>0.26</v>
      </c>
      <c r="H155" s="4">
        <v>0.16</v>
      </c>
      <c r="I155" s="4">
        <v>0.31</v>
      </c>
      <c r="J155" s="4">
        <v>0.32</v>
      </c>
      <c r="K155" s="4">
        <v>0.32</v>
      </c>
      <c r="L155" s="4">
        <v>0.31</v>
      </c>
      <c r="M155" s="4">
        <v>0.25</v>
      </c>
      <c r="N155" s="4">
        <v>0.3</v>
      </c>
      <c r="O155" s="4">
        <v>0.28000000000000003</v>
      </c>
      <c r="P155" s="4">
        <v>0.26</v>
      </c>
      <c r="Q155" s="4">
        <v>0.27</v>
      </c>
      <c r="R155" s="4">
        <v>0.25</v>
      </c>
      <c r="S155" s="4">
        <v>0.2</v>
      </c>
      <c r="T155" s="4">
        <v>0.16</v>
      </c>
    </row>
    <row r="156" spans="2:20">
      <c r="B156" s="9">
        <v>718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0.17</v>
      </c>
      <c r="I156" s="4">
        <v>0.32</v>
      </c>
      <c r="J156" s="4">
        <v>0.35</v>
      </c>
      <c r="K156" s="4">
        <v>0.35</v>
      </c>
      <c r="L156" s="4">
        <v>0.34</v>
      </c>
      <c r="M156" s="4">
        <v>0.28000000000000003</v>
      </c>
      <c r="N156" s="4">
        <v>0.33</v>
      </c>
      <c r="O156" s="4">
        <v>0.31</v>
      </c>
      <c r="P156" s="4">
        <v>0.28999999999999998</v>
      </c>
      <c r="Q156" s="4">
        <v>0.3</v>
      </c>
      <c r="R156" s="4">
        <v>0.28000000000000003</v>
      </c>
      <c r="S156" s="4">
        <v>0.23</v>
      </c>
      <c r="T156" s="4">
        <v>0.16</v>
      </c>
    </row>
    <row r="157" spans="2:20">
      <c r="B157" s="9">
        <v>719</v>
      </c>
      <c r="C157" s="4">
        <v>0.3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0.26</v>
      </c>
      <c r="J157" s="4">
        <v>0.3</v>
      </c>
      <c r="K157" s="4">
        <v>0.3</v>
      </c>
      <c r="L157" s="4">
        <v>0.3</v>
      </c>
      <c r="M157" s="4">
        <v>0.25</v>
      </c>
      <c r="N157" s="4">
        <v>0.28000000000000003</v>
      </c>
      <c r="O157" s="4">
        <v>0.27</v>
      </c>
      <c r="P157" s="4">
        <v>0.25</v>
      </c>
      <c r="Q157" s="4">
        <v>0.26</v>
      </c>
      <c r="R157" s="4">
        <v>0.24</v>
      </c>
      <c r="S157" s="4">
        <v>0.2</v>
      </c>
      <c r="T157" s="4">
        <v>0.13</v>
      </c>
    </row>
    <row r="158" spans="2:20">
      <c r="B158" s="9">
        <v>720</v>
      </c>
      <c r="C158" s="4">
        <v>0.32</v>
      </c>
      <c r="D158" s="4">
        <v>0.32</v>
      </c>
      <c r="E158" s="4">
        <v>0.27</v>
      </c>
      <c r="F158" s="4">
        <v>0.22</v>
      </c>
      <c r="G158" s="4">
        <v>0.26</v>
      </c>
      <c r="H158" s="4">
        <v>0.13</v>
      </c>
      <c r="I158" s="4">
        <v>0.26</v>
      </c>
      <c r="J158" s="4">
        <v>0.32</v>
      </c>
      <c r="K158" s="4">
        <v>0.32</v>
      </c>
      <c r="L158" s="4">
        <v>0.32</v>
      </c>
      <c r="M158" s="4">
        <v>0.27</v>
      </c>
      <c r="N158" s="4">
        <v>0.3</v>
      </c>
      <c r="O158" s="4">
        <v>0.28999999999999998</v>
      </c>
      <c r="P158" s="4">
        <v>0.27</v>
      </c>
      <c r="Q158" s="4">
        <v>0.28000000000000003</v>
      </c>
      <c r="R158" s="4">
        <v>0.26</v>
      </c>
      <c r="S158" s="4">
        <v>0.22</v>
      </c>
      <c r="T158" s="4">
        <v>0.13</v>
      </c>
    </row>
    <row r="159" spans="2:20">
      <c r="B159" s="9">
        <v>721</v>
      </c>
      <c r="C159" s="4">
        <v>0.23</v>
      </c>
      <c r="D159" s="4">
        <v>0.23</v>
      </c>
      <c r="E159" s="4">
        <v>0.2</v>
      </c>
      <c r="F159" s="4">
        <v>0.16</v>
      </c>
      <c r="G159" s="4">
        <v>0.18</v>
      </c>
      <c r="H159" s="4">
        <v>0.09</v>
      </c>
      <c r="I159" s="4">
        <v>0.17</v>
      </c>
      <c r="J159" s="4">
        <v>0.23</v>
      </c>
      <c r="K159" s="4">
        <v>0.23</v>
      </c>
      <c r="L159" s="4">
        <v>0.23</v>
      </c>
      <c r="M159" s="4">
        <v>0.2</v>
      </c>
      <c r="N159" s="4">
        <v>0.21</v>
      </c>
      <c r="O159" s="4">
        <v>0.21</v>
      </c>
      <c r="P159" s="4">
        <v>0.2</v>
      </c>
      <c r="Q159" s="4">
        <v>0.21</v>
      </c>
      <c r="R159" s="4">
        <v>0.19</v>
      </c>
      <c r="S159" s="4">
        <v>0.16</v>
      </c>
      <c r="T159" s="4">
        <v>0.09</v>
      </c>
    </row>
    <row r="160" spans="2:20">
      <c r="B160" s="9">
        <v>722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0.11</v>
      </c>
      <c r="I160" s="4">
        <v>0.21</v>
      </c>
      <c r="J160" s="4">
        <v>0.28999999999999998</v>
      </c>
      <c r="K160" s="4">
        <v>0.28999999999999998</v>
      </c>
      <c r="L160" s="4">
        <v>0.28999999999999998</v>
      </c>
      <c r="M160" s="4">
        <v>0.26</v>
      </c>
      <c r="N160" s="4">
        <v>0.27</v>
      </c>
      <c r="O160" s="4">
        <v>0.26</v>
      </c>
      <c r="P160" s="4">
        <v>0.25</v>
      </c>
      <c r="Q160" s="4">
        <v>0.26</v>
      </c>
      <c r="R160" s="4">
        <v>0.25</v>
      </c>
      <c r="S160" s="4">
        <v>0.21</v>
      </c>
      <c r="T160" s="4">
        <v>0.11</v>
      </c>
    </row>
    <row r="161" spans="2:20">
      <c r="B161" s="9">
        <v>723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0.19</v>
      </c>
      <c r="J161" s="4">
        <v>0.28999999999999998</v>
      </c>
      <c r="K161" s="4">
        <v>0.28999999999999998</v>
      </c>
      <c r="L161" s="4">
        <v>0.28999999999999998</v>
      </c>
      <c r="M161" s="4">
        <v>0.26</v>
      </c>
      <c r="N161" s="4">
        <v>0.27</v>
      </c>
      <c r="O161" s="4">
        <v>0.27</v>
      </c>
      <c r="P161" s="4">
        <v>0.25</v>
      </c>
      <c r="Q161" s="4">
        <v>0.27</v>
      </c>
      <c r="R161" s="4">
        <v>0.25</v>
      </c>
      <c r="S161" s="4">
        <v>0.21</v>
      </c>
      <c r="T161" s="4">
        <v>0.1</v>
      </c>
    </row>
    <row r="162" spans="2:20">
      <c r="B162" s="9">
        <v>724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>
        <v>0.11</v>
      </c>
      <c r="I162" s="4">
        <v>0.22</v>
      </c>
      <c r="J162" s="4">
        <v>0.35</v>
      </c>
      <c r="K162" s="4">
        <v>0.35</v>
      </c>
      <c r="L162" s="4">
        <v>0.35</v>
      </c>
      <c r="M162" s="4">
        <v>0.32</v>
      </c>
      <c r="N162" s="4">
        <v>0.33</v>
      </c>
      <c r="O162" s="4">
        <v>0.32</v>
      </c>
      <c r="P162" s="4">
        <v>0.31</v>
      </c>
      <c r="Q162" s="4">
        <v>0.33</v>
      </c>
      <c r="R162" s="4">
        <v>0.31</v>
      </c>
      <c r="S162" s="4">
        <v>0.26</v>
      </c>
      <c r="T162" s="4">
        <v>0.11</v>
      </c>
    </row>
    <row r="163" spans="2:20">
      <c r="B163" s="9">
        <v>725</v>
      </c>
      <c r="C163" s="4">
        <v>0.28999999999999998</v>
      </c>
      <c r="D163" s="4">
        <v>0.28999999999999998</v>
      </c>
      <c r="E163" s="4">
        <v>0.25</v>
      </c>
      <c r="F163" s="4">
        <v>0.2</v>
      </c>
      <c r="G163" s="4">
        <v>0.23</v>
      </c>
      <c r="H163" s="4">
        <v>0</v>
      </c>
      <c r="I163" s="4">
        <v>0.17</v>
      </c>
      <c r="J163" s="4">
        <v>0.28000000000000003</v>
      </c>
      <c r="K163" s="4">
        <v>0.28999999999999998</v>
      </c>
      <c r="L163" s="4">
        <v>0.28999999999999998</v>
      </c>
      <c r="M163" s="4">
        <v>0.27</v>
      </c>
      <c r="N163" s="4">
        <v>0.27</v>
      </c>
      <c r="O163" s="4">
        <v>0.27</v>
      </c>
      <c r="P163" s="4">
        <v>0.26</v>
      </c>
      <c r="Q163" s="4">
        <v>0.27</v>
      </c>
      <c r="R163" s="4">
        <v>0.26</v>
      </c>
      <c r="S163" s="4">
        <v>0.22</v>
      </c>
      <c r="T163" s="4">
        <v>0.08</v>
      </c>
    </row>
    <row r="164" spans="2:20">
      <c r="B164" s="9">
        <v>726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 t="s">
        <v>13</v>
      </c>
      <c r="I164" s="4">
        <v>0.18</v>
      </c>
      <c r="J164" s="4">
        <v>0.33</v>
      </c>
      <c r="K164" s="4">
        <v>0.34</v>
      </c>
      <c r="L164" s="4">
        <v>0.34</v>
      </c>
      <c r="M164" s="4">
        <v>0.32</v>
      </c>
      <c r="N164" s="4">
        <v>0.32</v>
      </c>
      <c r="O164" s="4">
        <v>0.32</v>
      </c>
      <c r="P164" s="4">
        <v>0.3</v>
      </c>
      <c r="Q164" s="4">
        <v>0.32</v>
      </c>
      <c r="R164" s="4">
        <v>0.31</v>
      </c>
      <c r="S164" s="4">
        <v>0.26</v>
      </c>
      <c r="T164" s="4">
        <v>0.09</v>
      </c>
    </row>
    <row r="165" spans="2:20">
      <c r="B165" s="9">
        <v>727</v>
      </c>
      <c r="C165" s="4">
        <v>0.32</v>
      </c>
      <c r="D165" s="4">
        <v>0.32</v>
      </c>
      <c r="E165" s="4">
        <v>0.27</v>
      </c>
      <c r="F165" s="4">
        <v>0.22</v>
      </c>
      <c r="G165" s="4">
        <v>0.26</v>
      </c>
      <c r="H165" s="4" t="s">
        <v>13</v>
      </c>
      <c r="I165" s="4">
        <v>0.16</v>
      </c>
      <c r="J165" s="4">
        <v>0.3</v>
      </c>
      <c r="K165" s="4">
        <v>0.32</v>
      </c>
      <c r="L165" s="4">
        <v>0.32</v>
      </c>
      <c r="M165" s="4">
        <v>0.31</v>
      </c>
      <c r="N165" s="4">
        <v>0.3</v>
      </c>
      <c r="O165" s="4">
        <v>0.3</v>
      </c>
      <c r="P165" s="4">
        <v>0.28999999999999998</v>
      </c>
      <c r="Q165" s="4">
        <v>0.3</v>
      </c>
      <c r="R165" s="4">
        <v>0.3</v>
      </c>
      <c r="S165" s="4">
        <v>0.25</v>
      </c>
      <c r="T165" s="4">
        <v>0.08</v>
      </c>
    </row>
    <row r="166" spans="2:20">
      <c r="B166" s="9">
        <v>728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0.14000000000000001</v>
      </c>
      <c r="J166" s="4">
        <v>0.28000000000000003</v>
      </c>
      <c r="K166" s="4">
        <v>0.32</v>
      </c>
      <c r="L166" s="4">
        <v>0.32</v>
      </c>
      <c r="M166" s="4">
        <v>0.31</v>
      </c>
      <c r="N166" s="4">
        <v>0.3</v>
      </c>
      <c r="O166" s="4">
        <v>0.3</v>
      </c>
      <c r="P166" s="4">
        <v>0.28999999999999998</v>
      </c>
      <c r="Q166" s="4">
        <v>0.3</v>
      </c>
      <c r="R166" s="4">
        <v>0.3</v>
      </c>
      <c r="S166" s="4">
        <v>0.26</v>
      </c>
      <c r="T166" s="4">
        <v>7.0000000000000007E-2</v>
      </c>
    </row>
    <row r="167" spans="2:20">
      <c r="B167" s="9">
        <v>729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0.13</v>
      </c>
      <c r="J167" s="4">
        <v>0.26</v>
      </c>
      <c r="K167" s="4">
        <v>0.32</v>
      </c>
      <c r="L167" s="4">
        <v>0.32</v>
      </c>
      <c r="M167" s="4">
        <v>0.31</v>
      </c>
      <c r="N167" s="4">
        <v>0.3</v>
      </c>
      <c r="O167" s="4">
        <v>0.3</v>
      </c>
      <c r="P167" s="4">
        <v>0.28999999999999998</v>
      </c>
      <c r="Q167" s="4">
        <v>0.3</v>
      </c>
      <c r="R167" s="4">
        <v>0.31</v>
      </c>
      <c r="S167" s="4">
        <v>0.26</v>
      </c>
      <c r="T167" s="4">
        <v>7.0000000000000007E-2</v>
      </c>
    </row>
    <row r="168" spans="2:20">
      <c r="B168" s="9">
        <v>730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0.12</v>
      </c>
      <c r="J168" s="4">
        <v>0.25</v>
      </c>
      <c r="K168" s="4">
        <v>0.33</v>
      </c>
      <c r="L168" s="4">
        <v>0.33</v>
      </c>
      <c r="M168" s="4">
        <v>0.32</v>
      </c>
      <c r="N168" s="4">
        <v>0.31</v>
      </c>
      <c r="O168" s="4">
        <v>0.31</v>
      </c>
      <c r="P168" s="4">
        <v>0.3</v>
      </c>
      <c r="Q168" s="4">
        <v>0.31</v>
      </c>
      <c r="R168" s="4">
        <v>0.32</v>
      </c>
      <c r="S168" s="4">
        <v>0.28000000000000003</v>
      </c>
      <c r="T168" s="4">
        <v>7.0000000000000007E-2</v>
      </c>
    </row>
    <row r="169" spans="2:20">
      <c r="B169" s="9">
        <v>731</v>
      </c>
      <c r="C169" s="4">
        <v>0.33</v>
      </c>
      <c r="D169" s="4">
        <v>0.33</v>
      </c>
      <c r="E169" s="4">
        <v>0.28000000000000003</v>
      </c>
      <c r="F169" s="4">
        <v>0.22</v>
      </c>
      <c r="G169" s="4">
        <v>0.26</v>
      </c>
      <c r="H169" s="4" t="s">
        <v>13</v>
      </c>
      <c r="I169" s="4">
        <v>0.11</v>
      </c>
      <c r="J169" s="4">
        <v>0.24</v>
      </c>
      <c r="K169" s="4">
        <v>0.33</v>
      </c>
      <c r="L169" s="4">
        <v>0.33</v>
      </c>
      <c r="M169" s="4">
        <v>0.33</v>
      </c>
      <c r="N169" s="4">
        <v>0.31</v>
      </c>
      <c r="O169" s="4">
        <v>0.31</v>
      </c>
      <c r="P169" s="4">
        <v>0.3</v>
      </c>
      <c r="Q169" s="4">
        <v>0.31</v>
      </c>
      <c r="R169" s="4">
        <v>0.33</v>
      </c>
      <c r="S169" s="4">
        <v>0.28000000000000003</v>
      </c>
      <c r="T169" s="4">
        <v>0.06</v>
      </c>
    </row>
    <row r="170" spans="2:20">
      <c r="B170" s="9">
        <v>801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</v>
      </c>
      <c r="J170" s="4">
        <v>0.22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0.28000000000000003</v>
      </c>
      <c r="T170" s="4">
        <v>0</v>
      </c>
    </row>
    <row r="171" spans="2:20">
      <c r="B171" s="9">
        <v>802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>
        <v>0.22</v>
      </c>
      <c r="K171" s="4">
        <v>0.35</v>
      </c>
      <c r="L171" s="4">
        <v>0.35</v>
      </c>
      <c r="M171" s="4">
        <v>0.35</v>
      </c>
      <c r="N171" s="4">
        <v>0.33</v>
      </c>
      <c r="O171" s="4">
        <v>0.33</v>
      </c>
      <c r="P171" s="4">
        <v>0.33</v>
      </c>
      <c r="Q171" s="4">
        <v>0.33</v>
      </c>
      <c r="R171" s="4">
        <v>0.35</v>
      </c>
      <c r="S171" s="4">
        <v>0.31</v>
      </c>
      <c r="T171" s="4" t="s">
        <v>13</v>
      </c>
    </row>
    <row r="172" spans="2:20">
      <c r="B172" s="9">
        <v>803</v>
      </c>
      <c r="C172" s="4">
        <v>0.31</v>
      </c>
      <c r="D172" s="4">
        <v>0.31</v>
      </c>
      <c r="E172" s="4">
        <v>0.26</v>
      </c>
      <c r="F172" s="4">
        <v>0.21</v>
      </c>
      <c r="G172" s="4">
        <v>0.25</v>
      </c>
      <c r="H172" s="4" t="s">
        <v>13</v>
      </c>
      <c r="I172" s="4" t="s">
        <v>13</v>
      </c>
      <c r="J172" s="4">
        <v>0.18</v>
      </c>
      <c r="K172" s="4">
        <v>0.31</v>
      </c>
      <c r="L172" s="4">
        <v>0.31</v>
      </c>
      <c r="M172" s="4">
        <v>0.31</v>
      </c>
      <c r="N172" s="4">
        <v>0.28999999999999998</v>
      </c>
      <c r="O172" s="4">
        <v>0.28999999999999998</v>
      </c>
      <c r="P172" s="4">
        <v>0.28999999999999998</v>
      </c>
      <c r="Q172" s="4">
        <v>0.28999999999999998</v>
      </c>
      <c r="R172" s="4">
        <v>0.31</v>
      </c>
      <c r="S172" s="4">
        <v>0.28000000000000003</v>
      </c>
      <c r="T172" s="4" t="s">
        <v>13</v>
      </c>
    </row>
    <row r="173" spans="2:20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 t="s">
        <v>13</v>
      </c>
      <c r="J173" s="4">
        <v>0.16</v>
      </c>
      <c r="K173" s="4">
        <v>0.28999999999999998</v>
      </c>
      <c r="L173" s="4">
        <v>0.28999999999999998</v>
      </c>
      <c r="M173" s="4">
        <v>0.28999999999999998</v>
      </c>
      <c r="N173" s="4">
        <v>0.27</v>
      </c>
      <c r="O173" s="4">
        <v>0.27</v>
      </c>
      <c r="P173" s="4">
        <v>0.27</v>
      </c>
      <c r="Q173" s="4">
        <v>0.28000000000000003</v>
      </c>
      <c r="R173" s="4">
        <v>0.28999999999999998</v>
      </c>
      <c r="S173" s="4">
        <v>0.26</v>
      </c>
      <c r="T173" s="4" t="s">
        <v>13</v>
      </c>
    </row>
    <row r="174" spans="2:20">
      <c r="B174" s="9">
        <v>805</v>
      </c>
      <c r="C174" s="4">
        <v>0.23</v>
      </c>
      <c r="D174" s="4">
        <v>0.23</v>
      </c>
      <c r="E174" s="4">
        <v>0.2</v>
      </c>
      <c r="F174" s="4">
        <v>0.16</v>
      </c>
      <c r="G174" s="4">
        <v>0.18</v>
      </c>
      <c r="H174" s="4" t="s">
        <v>13</v>
      </c>
      <c r="I174" s="4" t="s">
        <v>13</v>
      </c>
      <c r="J174" s="4">
        <v>0.11</v>
      </c>
      <c r="K174" s="4">
        <v>0.23</v>
      </c>
      <c r="L174" s="4">
        <v>0.23</v>
      </c>
      <c r="M174" s="4">
        <v>0.23</v>
      </c>
      <c r="N174" s="4">
        <v>0.21</v>
      </c>
      <c r="O174" s="4">
        <v>0.21</v>
      </c>
      <c r="P174" s="4">
        <v>0.21</v>
      </c>
      <c r="Q174" s="4">
        <v>0.22</v>
      </c>
      <c r="R174" s="4">
        <v>0.23</v>
      </c>
      <c r="S174" s="4">
        <v>0.21</v>
      </c>
      <c r="T174" s="4" t="s">
        <v>13</v>
      </c>
    </row>
    <row r="175" spans="2:20">
      <c r="B175" s="9">
        <v>806</v>
      </c>
      <c r="C175" s="4">
        <v>0.28999999999999998</v>
      </c>
      <c r="D175" s="4">
        <v>0.28999999999999998</v>
      </c>
      <c r="E175" s="4">
        <v>0.25</v>
      </c>
      <c r="F175" s="4">
        <v>0.2</v>
      </c>
      <c r="G175" s="4">
        <v>0.23</v>
      </c>
      <c r="H175" s="4" t="s">
        <v>13</v>
      </c>
      <c r="I175" s="4" t="s">
        <v>13</v>
      </c>
      <c r="J175" s="4">
        <v>0.13</v>
      </c>
      <c r="K175" s="4">
        <v>0.28999999999999998</v>
      </c>
      <c r="L175" s="4">
        <v>0.28999999999999998</v>
      </c>
      <c r="M175" s="4">
        <v>0.28999999999999998</v>
      </c>
      <c r="N175" s="4">
        <v>0.27</v>
      </c>
      <c r="O175" s="4">
        <v>0.27</v>
      </c>
      <c r="P175" s="4">
        <v>0.27</v>
      </c>
      <c r="Q175" s="4">
        <v>0.28000000000000003</v>
      </c>
      <c r="R175" s="4">
        <v>0.28999999999999998</v>
      </c>
      <c r="S175" s="4">
        <v>0.27</v>
      </c>
      <c r="T175" s="4" t="s">
        <v>13</v>
      </c>
    </row>
    <row r="176" spans="2:20">
      <c r="B176" s="9">
        <v>807</v>
      </c>
      <c r="C176" s="4">
        <v>0.28000000000000003</v>
      </c>
      <c r="D176" s="4">
        <v>0.28000000000000003</v>
      </c>
      <c r="E176" s="4">
        <v>0.24</v>
      </c>
      <c r="F176" s="4">
        <v>0.19</v>
      </c>
      <c r="G176" s="4">
        <v>0.22</v>
      </c>
      <c r="H176" s="4" t="s">
        <v>13</v>
      </c>
      <c r="I176" s="4" t="s">
        <v>13</v>
      </c>
      <c r="J176" s="4">
        <v>0.11</v>
      </c>
      <c r="K176" s="4">
        <v>0.28000000000000003</v>
      </c>
      <c r="L176" s="4">
        <v>0.28000000000000003</v>
      </c>
      <c r="M176" s="4">
        <v>0.28000000000000003</v>
      </c>
      <c r="N176" s="4">
        <v>0.26</v>
      </c>
      <c r="O176" s="4">
        <v>0.26</v>
      </c>
      <c r="P176" s="4">
        <v>0.26</v>
      </c>
      <c r="Q176" s="4">
        <v>0.27</v>
      </c>
      <c r="R176" s="4">
        <v>0.28000000000000003</v>
      </c>
      <c r="S176" s="4">
        <v>0.27</v>
      </c>
      <c r="T176" s="4" t="s">
        <v>13</v>
      </c>
    </row>
    <row r="177" spans="2:20">
      <c r="B177" s="9">
        <v>808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0.09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</row>
    <row r="178" spans="2:20">
      <c r="B178" s="9">
        <v>809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0.35</v>
      </c>
      <c r="M178" s="4">
        <v>0.35</v>
      </c>
      <c r="N178" s="4">
        <v>0.32</v>
      </c>
      <c r="O178" s="4">
        <v>0.33</v>
      </c>
      <c r="P178" s="4">
        <v>0.33</v>
      </c>
      <c r="Q178" s="4">
        <v>0.33</v>
      </c>
      <c r="R178" s="4">
        <v>0.35</v>
      </c>
      <c r="S178" s="4">
        <v>0.34</v>
      </c>
      <c r="T178" s="4" t="s">
        <v>13</v>
      </c>
    </row>
    <row r="179" spans="2:20">
      <c r="B179" s="9">
        <v>810</v>
      </c>
      <c r="C179" s="4">
        <v>0.38</v>
      </c>
      <c r="D179" s="4">
        <v>0.38</v>
      </c>
      <c r="E179" s="4">
        <v>0.32</v>
      </c>
      <c r="F179" s="4">
        <v>0.26</v>
      </c>
      <c r="G179" s="4">
        <v>0.3</v>
      </c>
      <c r="H179" s="4" t="s">
        <v>13</v>
      </c>
      <c r="I179" s="4" t="s">
        <v>13</v>
      </c>
      <c r="J179" s="4">
        <v>0</v>
      </c>
      <c r="K179" s="4">
        <v>0.38</v>
      </c>
      <c r="L179" s="4">
        <v>0.38</v>
      </c>
      <c r="M179" s="4">
        <v>0.38</v>
      </c>
      <c r="N179" s="4">
        <v>0.35</v>
      </c>
      <c r="O179" s="4">
        <v>0.35</v>
      </c>
      <c r="P179" s="4">
        <v>0.35</v>
      </c>
      <c r="Q179" s="4">
        <v>0.36</v>
      </c>
      <c r="R179" s="4">
        <v>0.38</v>
      </c>
      <c r="S179" s="4">
        <v>0.38</v>
      </c>
      <c r="T179" s="4" t="s">
        <v>13</v>
      </c>
    </row>
    <row r="180" spans="2:20">
      <c r="B180" s="9">
        <v>811</v>
      </c>
      <c r="C180" s="4">
        <v>0.4</v>
      </c>
      <c r="D180" s="4">
        <v>0.4</v>
      </c>
      <c r="E180" s="4">
        <v>0.34</v>
      </c>
      <c r="F180" s="4">
        <v>0.27</v>
      </c>
      <c r="G180" s="4">
        <v>0.32</v>
      </c>
      <c r="H180" s="4" t="s">
        <v>13</v>
      </c>
      <c r="I180" s="4" t="s">
        <v>13</v>
      </c>
      <c r="J180" s="4" t="s">
        <v>13</v>
      </c>
      <c r="K180" s="4">
        <v>0.4</v>
      </c>
      <c r="L180" s="4">
        <v>0.4</v>
      </c>
      <c r="M180" s="4">
        <v>0.4</v>
      </c>
      <c r="N180" s="4">
        <v>0.36</v>
      </c>
      <c r="O180" s="4">
        <v>0.37</v>
      </c>
      <c r="P180" s="4">
        <v>0.37</v>
      </c>
      <c r="Q180" s="4">
        <v>0.38</v>
      </c>
      <c r="R180" s="4">
        <v>0.4</v>
      </c>
      <c r="S180" s="4">
        <v>0.4</v>
      </c>
      <c r="T180" s="4" t="s">
        <v>13</v>
      </c>
    </row>
    <row r="181" spans="2:20">
      <c r="B181" s="9">
        <v>812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0.31</v>
      </c>
      <c r="M181" s="4">
        <v>0.31</v>
      </c>
      <c r="N181" s="4">
        <v>0.28000000000000003</v>
      </c>
      <c r="O181" s="4">
        <v>0.28999999999999998</v>
      </c>
      <c r="P181" s="4">
        <v>0.28999999999999998</v>
      </c>
      <c r="Q181" s="4">
        <v>0.28999999999999998</v>
      </c>
      <c r="R181" s="4">
        <v>0.31</v>
      </c>
      <c r="S181" s="4">
        <v>0.31</v>
      </c>
      <c r="T181" s="4" t="s">
        <v>13</v>
      </c>
    </row>
    <row r="182" spans="2:20">
      <c r="B182" s="9">
        <v>813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0.28999999999999998</v>
      </c>
      <c r="M182" s="4">
        <v>0.28999999999999998</v>
      </c>
      <c r="N182" s="4">
        <v>0.26</v>
      </c>
      <c r="O182" s="4">
        <v>0.27</v>
      </c>
      <c r="P182" s="4">
        <v>0.27</v>
      </c>
      <c r="Q182" s="4">
        <v>0.28000000000000003</v>
      </c>
      <c r="R182" s="4">
        <v>0.28999999999999998</v>
      </c>
      <c r="S182" s="4">
        <v>0.28999999999999998</v>
      </c>
      <c r="T182" s="4" t="s">
        <v>13</v>
      </c>
    </row>
    <row r="183" spans="2:20">
      <c r="B183" s="9">
        <v>814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 t="s">
        <v>13</v>
      </c>
      <c r="K183" s="4">
        <v>0.26</v>
      </c>
      <c r="L183" s="4">
        <v>0.26</v>
      </c>
      <c r="M183" s="4">
        <v>0.26</v>
      </c>
      <c r="N183" s="4">
        <v>0.23</v>
      </c>
      <c r="O183" s="4">
        <v>0.24</v>
      </c>
      <c r="P183" s="4">
        <v>0.24</v>
      </c>
      <c r="Q183" s="4">
        <v>0.25</v>
      </c>
      <c r="R183" s="4">
        <v>0.26</v>
      </c>
      <c r="S183" s="4">
        <v>0.26</v>
      </c>
      <c r="T183" s="4" t="s">
        <v>13</v>
      </c>
    </row>
    <row r="184" spans="2:20">
      <c r="B184" s="9">
        <v>815</v>
      </c>
      <c r="C184" s="4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 t="s">
        <v>13</v>
      </c>
      <c r="K184" s="4">
        <v>0.32</v>
      </c>
      <c r="L184" s="4">
        <v>0.32</v>
      </c>
      <c r="M184" s="4">
        <v>0.32</v>
      </c>
      <c r="N184" s="4">
        <v>0.28000000000000003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</row>
    <row r="185" spans="2:20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0.28000000000000003</v>
      </c>
      <c r="M185" s="4">
        <v>0.28000000000000003</v>
      </c>
      <c r="N185" s="4">
        <v>0.25</v>
      </c>
      <c r="O185" s="4">
        <v>0.26</v>
      </c>
      <c r="P185" s="4">
        <v>0.26</v>
      </c>
      <c r="Q185" s="4">
        <v>0.26</v>
      </c>
      <c r="R185" s="4">
        <v>0.28000000000000003</v>
      </c>
      <c r="S185" s="4">
        <v>0.28000000000000003</v>
      </c>
      <c r="T185" s="4" t="s">
        <v>13</v>
      </c>
    </row>
    <row r="186" spans="2:20">
      <c r="B186" s="9">
        <v>817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0.28999999999999998</v>
      </c>
      <c r="M186" s="4">
        <v>0.28999999999999998</v>
      </c>
      <c r="N186" s="4">
        <v>0.25</v>
      </c>
      <c r="O186" s="4">
        <v>0.27</v>
      </c>
      <c r="P186" s="4">
        <v>0.27</v>
      </c>
      <c r="Q186" s="4">
        <v>0.27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818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</row>
    <row r="188" spans="2:20">
      <c r="B188" s="9">
        <v>819</v>
      </c>
      <c r="C188" s="4">
        <v>0.31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0.28000000000000003</v>
      </c>
      <c r="R188" s="4">
        <v>0.31</v>
      </c>
      <c r="S188" s="4">
        <v>0.31</v>
      </c>
      <c r="T188" s="4" t="s">
        <v>13</v>
      </c>
    </row>
    <row r="189" spans="2:20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0.27</v>
      </c>
      <c r="L189" s="4">
        <v>0.27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0.24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821</v>
      </c>
      <c r="C190" s="4">
        <v>0.34</v>
      </c>
      <c r="D190" s="4">
        <v>0.34</v>
      </c>
      <c r="E190" s="4">
        <v>0.28999999999999998</v>
      </c>
      <c r="F190" s="4">
        <v>0.23</v>
      </c>
      <c r="G190" s="4">
        <v>0.27</v>
      </c>
      <c r="H190" s="4" t="s">
        <v>13</v>
      </c>
      <c r="I190" s="4" t="s">
        <v>13</v>
      </c>
      <c r="J190" s="4" t="s">
        <v>13</v>
      </c>
      <c r="K190" s="4">
        <v>0.33</v>
      </c>
      <c r="L190" s="4">
        <v>0.33</v>
      </c>
      <c r="M190" s="4">
        <v>0.34</v>
      </c>
      <c r="N190" s="4">
        <v>0.28999999999999998</v>
      </c>
      <c r="O190" s="4">
        <v>0.3</v>
      </c>
      <c r="P190" s="4">
        <v>0.31</v>
      </c>
      <c r="Q190" s="4">
        <v>0.28999999999999998</v>
      </c>
      <c r="R190" s="4">
        <v>0.34</v>
      </c>
      <c r="S190" s="4">
        <v>0.34</v>
      </c>
      <c r="T190" s="4" t="s">
        <v>13</v>
      </c>
    </row>
    <row r="191" spans="2:20">
      <c r="B191" s="9">
        <v>822</v>
      </c>
      <c r="C191" s="4">
        <v>0.28000000000000003</v>
      </c>
      <c r="D191" s="4">
        <v>0.28000000000000003</v>
      </c>
      <c r="E191" s="4">
        <v>0.24</v>
      </c>
      <c r="F191" s="4">
        <v>0.19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0.27</v>
      </c>
      <c r="M191" s="4">
        <v>0.28000000000000003</v>
      </c>
      <c r="N191" s="4">
        <v>0.23</v>
      </c>
      <c r="O191" s="4">
        <v>0.25</v>
      </c>
      <c r="P191" s="4">
        <v>0.26</v>
      </c>
      <c r="Q191" s="4">
        <v>0.23</v>
      </c>
      <c r="R191" s="4">
        <v>0.28000000000000003</v>
      </c>
      <c r="S191" s="4">
        <v>0.28000000000000003</v>
      </c>
      <c r="T191" s="4" t="s">
        <v>13</v>
      </c>
    </row>
    <row r="192" spans="2:20">
      <c r="B192" s="9">
        <v>823</v>
      </c>
      <c r="C192" s="4">
        <v>0.27</v>
      </c>
      <c r="D192" s="4">
        <v>0.27</v>
      </c>
      <c r="E192" s="4">
        <v>0.23</v>
      </c>
      <c r="F192" s="4">
        <v>0.18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0.26</v>
      </c>
      <c r="M192" s="4">
        <v>0.27</v>
      </c>
      <c r="N192" s="4">
        <v>0.22</v>
      </c>
      <c r="O192" s="4">
        <v>0.24</v>
      </c>
      <c r="P192" s="4">
        <v>0.25</v>
      </c>
      <c r="Q192" s="4">
        <v>0.21</v>
      </c>
      <c r="R192" s="4">
        <v>0.26</v>
      </c>
      <c r="S192" s="4">
        <v>0.27</v>
      </c>
      <c r="T192" s="4" t="s">
        <v>13</v>
      </c>
    </row>
    <row r="193" spans="2:20">
      <c r="B193" s="9">
        <v>824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0.24</v>
      </c>
      <c r="L193" s="4">
        <v>0.24</v>
      </c>
      <c r="M193" s="4">
        <v>0.25</v>
      </c>
      <c r="N193" s="4">
        <v>0.21</v>
      </c>
      <c r="O193" s="4">
        <v>0.22</v>
      </c>
      <c r="P193" s="4">
        <v>0.23</v>
      </c>
      <c r="Q193" s="4">
        <v>0.19</v>
      </c>
      <c r="R193" s="4">
        <v>0.24</v>
      </c>
      <c r="S193" s="4">
        <v>0.25</v>
      </c>
      <c r="T193" s="4" t="s">
        <v>13</v>
      </c>
    </row>
    <row r="194" spans="2:20">
      <c r="B194" s="9">
        <v>825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0.26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0.25</v>
      </c>
      <c r="Q194" s="4">
        <v>0.21</v>
      </c>
      <c r="R194" s="4">
        <v>0.27</v>
      </c>
      <c r="S194" s="4">
        <v>0.28000000000000003</v>
      </c>
      <c r="T194" s="4" t="s">
        <v>13</v>
      </c>
    </row>
    <row r="195" spans="2:20">
      <c r="B195" s="9">
        <v>826</v>
      </c>
      <c r="C195" s="4">
        <v>0.37</v>
      </c>
      <c r="D195" s="4">
        <v>0.37</v>
      </c>
      <c r="E195" s="4">
        <v>0.31</v>
      </c>
      <c r="F195" s="4">
        <v>0.25</v>
      </c>
      <c r="G195" s="4">
        <v>0.3</v>
      </c>
      <c r="H195" s="4" t="s">
        <v>13</v>
      </c>
      <c r="I195" s="4" t="s">
        <v>13</v>
      </c>
      <c r="J195" s="4" t="s">
        <v>13</v>
      </c>
      <c r="K195" s="4">
        <v>0.35</v>
      </c>
      <c r="L195" s="4">
        <v>0.35</v>
      </c>
      <c r="M195" s="4">
        <v>0.37</v>
      </c>
      <c r="N195" s="4">
        <v>0.3</v>
      </c>
      <c r="O195" s="4">
        <v>0.32</v>
      </c>
      <c r="P195" s="4">
        <v>0.33</v>
      </c>
      <c r="Q195" s="4">
        <v>0.26</v>
      </c>
      <c r="R195" s="4">
        <v>0.36</v>
      </c>
      <c r="S195" s="4">
        <v>0.37</v>
      </c>
      <c r="T195" s="4" t="s">
        <v>13</v>
      </c>
    </row>
    <row r="196" spans="2:20">
      <c r="B196" s="9">
        <v>827</v>
      </c>
      <c r="C196" s="4">
        <v>0.31</v>
      </c>
      <c r="D196" s="4">
        <v>0.31</v>
      </c>
      <c r="E196" s="4">
        <v>0.26</v>
      </c>
      <c r="F196" s="4">
        <v>0.21</v>
      </c>
      <c r="G196" s="4">
        <v>0.25</v>
      </c>
      <c r="H196" s="4" t="s">
        <v>13</v>
      </c>
      <c r="I196" s="4" t="s">
        <v>13</v>
      </c>
      <c r="J196" s="4" t="s">
        <v>13</v>
      </c>
      <c r="K196" s="4">
        <v>0.28999999999999998</v>
      </c>
      <c r="L196" s="4">
        <v>0.28999999999999998</v>
      </c>
      <c r="M196" s="4">
        <v>0.31</v>
      </c>
      <c r="N196" s="4">
        <v>0.25</v>
      </c>
      <c r="O196" s="4">
        <v>0.26</v>
      </c>
      <c r="P196" s="4">
        <v>0.28000000000000003</v>
      </c>
      <c r="Q196" s="4">
        <v>0.21</v>
      </c>
      <c r="R196" s="4">
        <v>0.3</v>
      </c>
      <c r="S196" s="4">
        <v>0.31</v>
      </c>
      <c r="T196" s="4" t="s">
        <v>13</v>
      </c>
    </row>
    <row r="197" spans="2:20">
      <c r="B197" s="9">
        <v>828</v>
      </c>
      <c r="C197" s="4">
        <v>0.32</v>
      </c>
      <c r="D197" s="4">
        <v>0.32</v>
      </c>
      <c r="E197" s="4">
        <v>0.27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0.28999999999999998</v>
      </c>
      <c r="L197" s="4">
        <v>0.3</v>
      </c>
      <c r="M197" s="4">
        <v>0.31</v>
      </c>
      <c r="N197" s="4">
        <v>0.26</v>
      </c>
      <c r="O197" s="4">
        <v>0.27</v>
      </c>
      <c r="P197" s="4">
        <v>0.28000000000000003</v>
      </c>
      <c r="Q197" s="4">
        <v>0.2</v>
      </c>
      <c r="R197" s="4">
        <v>0.3</v>
      </c>
      <c r="S197" s="4">
        <v>0.32</v>
      </c>
      <c r="T197" s="4" t="s">
        <v>13</v>
      </c>
    </row>
    <row r="198" spans="2:20">
      <c r="B198" s="9">
        <v>829</v>
      </c>
      <c r="C198" s="4">
        <v>0.23</v>
      </c>
      <c r="D198" s="4">
        <v>0.23</v>
      </c>
      <c r="E198" s="4">
        <v>0.2</v>
      </c>
      <c r="F198" s="4">
        <v>0.15</v>
      </c>
      <c r="G198" s="4">
        <v>0.18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0.21</v>
      </c>
      <c r="M198" s="4">
        <v>0.23</v>
      </c>
      <c r="N198" s="4">
        <v>0.19</v>
      </c>
      <c r="O198" s="4">
        <v>0.19</v>
      </c>
      <c r="P198" s="4">
        <v>0.2</v>
      </c>
      <c r="Q198" s="4">
        <v>0.14000000000000001</v>
      </c>
      <c r="R198" s="4">
        <v>0.22</v>
      </c>
      <c r="S198" s="4">
        <v>0.23</v>
      </c>
      <c r="T198" s="4" t="s">
        <v>13</v>
      </c>
    </row>
    <row r="199" spans="2:20">
      <c r="B199" s="9">
        <v>830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0.22</v>
      </c>
      <c r="M199" s="4">
        <v>0.23</v>
      </c>
      <c r="N199" s="4">
        <v>0.19</v>
      </c>
      <c r="O199" s="4">
        <v>0.2</v>
      </c>
      <c r="P199" s="4">
        <v>0.21</v>
      </c>
      <c r="Q199" s="4">
        <v>0.13</v>
      </c>
      <c r="R199" s="4">
        <v>0.23</v>
      </c>
      <c r="S199" s="4">
        <v>0.24</v>
      </c>
      <c r="T199" s="4" t="s">
        <v>13</v>
      </c>
    </row>
    <row r="200" spans="2:20">
      <c r="B200" s="9">
        <v>831</v>
      </c>
      <c r="C200" s="4">
        <v>0.35</v>
      </c>
      <c r="D200" s="4">
        <v>0.35</v>
      </c>
      <c r="E200" s="4">
        <v>0.3</v>
      </c>
      <c r="F200" s="4">
        <v>0.23</v>
      </c>
      <c r="G200" s="4">
        <v>0.28000000000000003</v>
      </c>
      <c r="H200" s="4" t="s">
        <v>13</v>
      </c>
      <c r="I200" s="4" t="s">
        <v>13</v>
      </c>
      <c r="J200" s="4" t="s">
        <v>13</v>
      </c>
      <c r="K200" s="4">
        <v>0.32</v>
      </c>
      <c r="L200" s="4">
        <v>0.32</v>
      </c>
      <c r="M200" s="4">
        <v>0.34</v>
      </c>
      <c r="N200" s="4">
        <v>0.28000000000000003</v>
      </c>
      <c r="O200" s="4">
        <v>0.28999999999999998</v>
      </c>
      <c r="P200" s="4">
        <v>0.3</v>
      </c>
      <c r="Q200" s="4">
        <v>0.18</v>
      </c>
      <c r="R200" s="4">
        <v>0.33</v>
      </c>
      <c r="S200" s="4">
        <v>0.34</v>
      </c>
      <c r="T200" s="4" t="s">
        <v>13</v>
      </c>
    </row>
    <row r="201" spans="2:20">
      <c r="B201" s="9">
        <v>901</v>
      </c>
      <c r="C201" s="4">
        <v>0.37</v>
      </c>
      <c r="D201" s="4">
        <v>0.37</v>
      </c>
      <c r="E201" s="4">
        <v>0.31</v>
      </c>
      <c r="F201" s="4">
        <v>0.25</v>
      </c>
      <c r="G201" s="4">
        <v>0.3</v>
      </c>
      <c r="H201" s="4" t="s">
        <v>13</v>
      </c>
      <c r="I201" s="4" t="s">
        <v>13</v>
      </c>
      <c r="J201" s="4" t="s">
        <v>13</v>
      </c>
      <c r="K201" s="4">
        <v>0.33</v>
      </c>
      <c r="L201" s="4">
        <v>0.34</v>
      </c>
      <c r="M201" s="4">
        <v>0.36</v>
      </c>
      <c r="N201" s="4">
        <v>0.28999999999999998</v>
      </c>
      <c r="O201" s="4">
        <v>0.3</v>
      </c>
      <c r="P201" s="4">
        <v>0.32</v>
      </c>
      <c r="Q201" s="4">
        <v>0.18</v>
      </c>
      <c r="R201" s="4">
        <v>0.34</v>
      </c>
      <c r="S201" s="4">
        <v>0.36</v>
      </c>
      <c r="T201" s="4" t="s">
        <v>13</v>
      </c>
    </row>
    <row r="202" spans="2:20">
      <c r="B202" s="9">
        <v>902</v>
      </c>
      <c r="C202" s="4">
        <v>0.2</v>
      </c>
      <c r="D202" s="4">
        <v>0.2</v>
      </c>
      <c r="E202" s="4">
        <v>0.17</v>
      </c>
      <c r="F202" s="4">
        <v>0.13</v>
      </c>
      <c r="G202" s="4">
        <v>0.16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0.18</v>
      </c>
      <c r="M202" s="4">
        <v>0.19</v>
      </c>
      <c r="N202" s="4">
        <v>0.16</v>
      </c>
      <c r="O202" s="4">
        <v>0.16</v>
      </c>
      <c r="P202" s="4">
        <v>0.17</v>
      </c>
      <c r="Q202" s="4">
        <v>0.09</v>
      </c>
      <c r="R202" s="4">
        <v>0.19</v>
      </c>
      <c r="S202" s="4">
        <v>0.19</v>
      </c>
      <c r="T202" s="4" t="s">
        <v>13</v>
      </c>
    </row>
    <row r="203" spans="2:20">
      <c r="B203" s="9">
        <v>903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0.21</v>
      </c>
      <c r="M203" s="4">
        <v>0.22</v>
      </c>
      <c r="N203" s="4">
        <v>0.18</v>
      </c>
      <c r="O203" s="4">
        <v>0.19</v>
      </c>
      <c r="P203" s="4">
        <v>0.19</v>
      </c>
      <c r="Q203" s="4">
        <v>0.09</v>
      </c>
      <c r="R203" s="4">
        <v>0.21</v>
      </c>
      <c r="S203" s="4">
        <v>0.22</v>
      </c>
      <c r="T203" s="4" t="s">
        <v>13</v>
      </c>
    </row>
    <row r="204" spans="2:20">
      <c r="B204" s="9">
        <v>904</v>
      </c>
      <c r="C204" s="4">
        <v>0.28000000000000003</v>
      </c>
      <c r="D204" s="4">
        <v>0.28000000000000003</v>
      </c>
      <c r="E204" s="4">
        <v>0.24</v>
      </c>
      <c r="F204" s="4">
        <v>0.18</v>
      </c>
      <c r="G204" s="4">
        <v>0.22</v>
      </c>
      <c r="H204" s="4" t="s">
        <v>13</v>
      </c>
      <c r="I204" s="4" t="s">
        <v>13</v>
      </c>
      <c r="J204" s="4" t="s">
        <v>13</v>
      </c>
      <c r="K204" s="4">
        <v>0.25</v>
      </c>
      <c r="L204" s="4">
        <v>0.25</v>
      </c>
      <c r="M204" s="4">
        <v>0.26</v>
      </c>
      <c r="N204" s="4">
        <v>0.22</v>
      </c>
      <c r="O204" s="4">
        <v>0.23</v>
      </c>
      <c r="P204" s="4">
        <v>0.23</v>
      </c>
      <c r="Q204" s="4">
        <v>0.1</v>
      </c>
      <c r="R204" s="4">
        <v>0.26</v>
      </c>
      <c r="S204" s="4">
        <v>0.27</v>
      </c>
      <c r="T204" s="4" t="s">
        <v>13</v>
      </c>
    </row>
    <row r="205" spans="2:20">
      <c r="B205" s="9">
        <v>905</v>
      </c>
      <c r="C205" s="4">
        <v>0.2</v>
      </c>
      <c r="D205" s="4">
        <v>0.2</v>
      </c>
      <c r="E205" s="4">
        <v>0.17</v>
      </c>
      <c r="F205" s="4">
        <v>0.13</v>
      </c>
      <c r="G205" s="4">
        <v>0.16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0.15</v>
      </c>
      <c r="O205" s="4">
        <v>0.16</v>
      </c>
      <c r="P205" s="4">
        <v>0.17</v>
      </c>
      <c r="Q205" s="4">
        <v>0</v>
      </c>
      <c r="R205" s="4">
        <v>0.18</v>
      </c>
      <c r="S205" s="4">
        <v>0.19</v>
      </c>
      <c r="T205" s="4" t="s">
        <v>13</v>
      </c>
    </row>
    <row r="206" spans="2:20">
      <c r="B206" s="9">
        <v>906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</v>
      </c>
      <c r="L206" s="4">
        <v>0.2</v>
      </c>
      <c r="M206" s="4">
        <v>0.21</v>
      </c>
      <c r="N206" s="4">
        <v>0.17</v>
      </c>
      <c r="O206" s="4">
        <v>0.18</v>
      </c>
      <c r="P206" s="4">
        <v>0.19</v>
      </c>
      <c r="Q206" s="4" t="s">
        <v>13</v>
      </c>
      <c r="R206" s="4">
        <v>0.21</v>
      </c>
      <c r="S206" s="4">
        <v>0.22</v>
      </c>
      <c r="T206" s="4" t="s">
        <v>13</v>
      </c>
    </row>
    <row r="207" spans="2:20">
      <c r="B207" s="9">
        <v>907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0.19</v>
      </c>
      <c r="M207" s="4">
        <v>0.2</v>
      </c>
      <c r="N207" s="4">
        <v>0.16</v>
      </c>
      <c r="O207" s="4">
        <v>0.17</v>
      </c>
      <c r="P207" s="4">
        <v>0.18</v>
      </c>
      <c r="Q207" s="4" t="s">
        <v>13</v>
      </c>
      <c r="R207" s="4">
        <v>0.2</v>
      </c>
      <c r="S207" s="4">
        <v>0.21</v>
      </c>
      <c r="T207" s="4" t="s">
        <v>13</v>
      </c>
    </row>
    <row r="208" spans="2:20">
      <c r="B208" s="9">
        <v>908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</v>
      </c>
      <c r="M208" s="4">
        <v>0.21</v>
      </c>
      <c r="N208" s="4">
        <v>0.17</v>
      </c>
      <c r="O208" s="4">
        <v>0.18</v>
      </c>
      <c r="P208" s="4">
        <v>0.19</v>
      </c>
      <c r="Q208" s="4" t="s">
        <v>13</v>
      </c>
      <c r="R208" s="4">
        <v>0.21</v>
      </c>
      <c r="S208" s="4">
        <v>0.21</v>
      </c>
      <c r="T208" s="4" t="s">
        <v>13</v>
      </c>
    </row>
    <row r="209" spans="2:20">
      <c r="B209" s="9">
        <v>909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0.17</v>
      </c>
      <c r="M209" s="4">
        <v>0.18</v>
      </c>
      <c r="N209" s="4">
        <v>0.14000000000000001</v>
      </c>
      <c r="O209" s="4">
        <v>0.16</v>
      </c>
      <c r="P209" s="4">
        <v>0.16</v>
      </c>
      <c r="Q209" s="4" t="s">
        <v>13</v>
      </c>
      <c r="R209" s="4">
        <v>0.18</v>
      </c>
      <c r="S209" s="4">
        <v>0.18</v>
      </c>
      <c r="T209" s="4" t="s">
        <v>13</v>
      </c>
    </row>
    <row r="210" spans="2:20">
      <c r="B210" s="9">
        <v>910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0.28999999999999998</v>
      </c>
      <c r="L210" s="4">
        <v>0.28999999999999998</v>
      </c>
      <c r="M210" s="4">
        <v>0.31</v>
      </c>
      <c r="N210" s="4">
        <v>0.24</v>
      </c>
      <c r="O210" s="4">
        <v>0.26</v>
      </c>
      <c r="P210" s="4">
        <v>0.27</v>
      </c>
      <c r="Q210" s="4" t="s">
        <v>13</v>
      </c>
      <c r="R210" s="4">
        <v>0.3</v>
      </c>
      <c r="S210" s="4">
        <v>0.31</v>
      </c>
      <c r="T210" s="4" t="s">
        <v>13</v>
      </c>
    </row>
    <row r="211" spans="2:20">
      <c r="B211" s="9">
        <v>911</v>
      </c>
      <c r="C211" s="4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0.14000000000000001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0.15</v>
      </c>
      <c r="O212" s="4">
        <v>0.17</v>
      </c>
      <c r="P212" s="4">
        <v>0.18</v>
      </c>
      <c r="Q212" s="4" t="s">
        <v>13</v>
      </c>
      <c r="R212" s="4">
        <v>0.2</v>
      </c>
      <c r="S212" s="4">
        <v>0.21</v>
      </c>
      <c r="T212" s="4" t="s">
        <v>13</v>
      </c>
    </row>
    <row r="213" spans="2:20">
      <c r="B213" s="9">
        <v>913</v>
      </c>
      <c r="C213" s="4">
        <v>0.22</v>
      </c>
      <c r="D213" s="4">
        <v>0.22</v>
      </c>
      <c r="E213" s="4">
        <v>0.19</v>
      </c>
      <c r="F213" s="4">
        <v>0.14000000000000001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0.19</v>
      </c>
      <c r="M213" s="4">
        <v>0.19</v>
      </c>
      <c r="N213" s="4">
        <v>0.14000000000000001</v>
      </c>
      <c r="O213" s="4">
        <v>0.16</v>
      </c>
      <c r="P213" s="4">
        <v>0.17</v>
      </c>
      <c r="Q213" s="4" t="s">
        <v>13</v>
      </c>
      <c r="R213" s="4">
        <v>0.19</v>
      </c>
      <c r="S213" s="4">
        <v>0.2</v>
      </c>
      <c r="T213" s="4" t="s">
        <v>13</v>
      </c>
    </row>
    <row r="214" spans="2:20">
      <c r="B214" s="9">
        <v>914</v>
      </c>
      <c r="C214" s="4">
        <v>0.19</v>
      </c>
      <c r="D214" s="4">
        <v>0.19</v>
      </c>
      <c r="E214" s="4">
        <v>0.16</v>
      </c>
      <c r="F214" s="4">
        <v>0.12</v>
      </c>
      <c r="G214" s="4">
        <v>0.15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0.16</v>
      </c>
      <c r="M214" s="4">
        <v>0.17</v>
      </c>
      <c r="N214" s="4">
        <v>0.12</v>
      </c>
      <c r="O214" s="4">
        <v>0.14000000000000001</v>
      </c>
      <c r="P214" s="4">
        <v>0.15</v>
      </c>
      <c r="Q214" s="4" t="s">
        <v>13</v>
      </c>
      <c r="R214" s="4">
        <v>0.16</v>
      </c>
      <c r="S214" s="4">
        <v>0.17</v>
      </c>
      <c r="T214" s="4" t="s">
        <v>13</v>
      </c>
    </row>
    <row r="215" spans="2:20">
      <c r="B215" s="9">
        <v>915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0.15</v>
      </c>
      <c r="P215" s="4">
        <v>0.16</v>
      </c>
      <c r="Q215" s="4" t="s">
        <v>13</v>
      </c>
      <c r="R215" s="4">
        <v>0.18</v>
      </c>
      <c r="S215" s="4">
        <v>0.19</v>
      </c>
      <c r="T215" s="4" t="s">
        <v>13</v>
      </c>
    </row>
    <row r="216" spans="2:20">
      <c r="B216" s="9">
        <v>916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0.18</v>
      </c>
      <c r="M216" s="4">
        <v>0.19</v>
      </c>
      <c r="N216" s="4">
        <v>0.13</v>
      </c>
      <c r="O216" s="4">
        <v>0.15</v>
      </c>
      <c r="P216" s="4">
        <v>0.17</v>
      </c>
      <c r="Q216" s="4" t="s">
        <v>13</v>
      </c>
      <c r="R216" s="4">
        <v>0.19</v>
      </c>
      <c r="S216" s="4">
        <v>0.19</v>
      </c>
      <c r="T216" s="4" t="s">
        <v>13</v>
      </c>
    </row>
    <row r="217" spans="2:20">
      <c r="B217" s="9">
        <v>917</v>
      </c>
      <c r="C217" s="4">
        <v>0.22</v>
      </c>
      <c r="D217" s="4">
        <v>0.22</v>
      </c>
      <c r="E217" s="4">
        <v>0.19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0.18</v>
      </c>
      <c r="L217" s="4">
        <v>0.18</v>
      </c>
      <c r="M217" s="4">
        <v>0.19</v>
      </c>
      <c r="N217" s="4">
        <v>0.12</v>
      </c>
      <c r="O217" s="4">
        <v>0.15</v>
      </c>
      <c r="P217" s="4">
        <v>0.17</v>
      </c>
      <c r="Q217" s="4" t="s">
        <v>13</v>
      </c>
      <c r="R217" s="4">
        <v>0.19</v>
      </c>
      <c r="S217" s="4">
        <v>0.19</v>
      </c>
      <c r="T217" s="4" t="s">
        <v>13</v>
      </c>
    </row>
    <row r="218" spans="2:20">
      <c r="B218" s="9">
        <v>918</v>
      </c>
      <c r="C218" s="4">
        <v>0.19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0.15</v>
      </c>
      <c r="M218" s="4">
        <v>0.16</v>
      </c>
      <c r="N218" s="4">
        <v>0.1</v>
      </c>
      <c r="O218" s="4">
        <v>0.13</v>
      </c>
      <c r="P218" s="4">
        <v>0.14000000000000001</v>
      </c>
      <c r="Q218" s="4" t="s">
        <v>13</v>
      </c>
      <c r="R218" s="4">
        <v>0.16</v>
      </c>
      <c r="S218" s="4">
        <v>0.17</v>
      </c>
      <c r="T218" s="4" t="s">
        <v>13</v>
      </c>
    </row>
    <row r="219" spans="2:20">
      <c r="B219" s="9">
        <v>919</v>
      </c>
      <c r="C219" s="4">
        <v>0.25</v>
      </c>
      <c r="D219" s="4">
        <v>0.25</v>
      </c>
      <c r="E219" s="4">
        <v>0.21</v>
      </c>
      <c r="F219" s="4">
        <v>0.15</v>
      </c>
      <c r="G219" s="4">
        <v>0.2</v>
      </c>
      <c r="H219" s="4" t="s">
        <v>13</v>
      </c>
      <c r="I219" s="4" t="s">
        <v>13</v>
      </c>
      <c r="J219" s="4" t="s">
        <v>13</v>
      </c>
      <c r="K219" s="4">
        <v>0.2</v>
      </c>
      <c r="L219" s="4">
        <v>0.2</v>
      </c>
      <c r="M219" s="4">
        <v>0.21</v>
      </c>
      <c r="N219" s="4">
        <v>0.13</v>
      </c>
      <c r="O219" s="4">
        <v>0.16</v>
      </c>
      <c r="P219" s="4">
        <v>0.18</v>
      </c>
      <c r="Q219" s="4" t="s">
        <v>13</v>
      </c>
      <c r="R219" s="4">
        <v>0.21</v>
      </c>
      <c r="S219" s="4">
        <v>0.22</v>
      </c>
      <c r="T219" s="4" t="s">
        <v>13</v>
      </c>
    </row>
    <row r="220" spans="2:20">
      <c r="B220" s="9">
        <v>920</v>
      </c>
      <c r="C220" s="4">
        <v>0.14000000000000001</v>
      </c>
      <c r="D220" s="4">
        <v>0.14000000000000001</v>
      </c>
      <c r="E220" s="4">
        <v>0.12</v>
      </c>
      <c r="F220" s="4">
        <v>0.09</v>
      </c>
      <c r="G220" s="4">
        <v>0.11</v>
      </c>
      <c r="H220" s="4" t="s">
        <v>13</v>
      </c>
      <c r="I220" s="4" t="s">
        <v>13</v>
      </c>
      <c r="J220" s="4" t="s">
        <v>13</v>
      </c>
      <c r="K220" s="4">
        <v>0.11</v>
      </c>
      <c r="L220" s="4">
        <v>0.11</v>
      </c>
      <c r="M220" s="4">
        <v>0.12</v>
      </c>
      <c r="N220" s="4">
        <v>0</v>
      </c>
      <c r="O220" s="4">
        <v>0.09</v>
      </c>
      <c r="P220" s="4">
        <v>0.1</v>
      </c>
      <c r="Q220" s="4" t="s">
        <v>13</v>
      </c>
      <c r="R220" s="4">
        <v>0.12</v>
      </c>
      <c r="S220" s="4">
        <v>0.12</v>
      </c>
      <c r="T220" s="4" t="s">
        <v>13</v>
      </c>
    </row>
    <row r="221" spans="2:20">
      <c r="B221" s="9">
        <v>921</v>
      </c>
      <c r="C221" s="4">
        <v>0.17</v>
      </c>
      <c r="D221" s="4">
        <v>0.17</v>
      </c>
      <c r="E221" s="4">
        <v>0.14000000000000001</v>
      </c>
      <c r="F221" s="4">
        <v>0.1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0.13</v>
      </c>
      <c r="L221" s="4">
        <v>0.13</v>
      </c>
      <c r="M221" s="4">
        <v>0.14000000000000001</v>
      </c>
      <c r="N221" s="4" t="s">
        <v>13</v>
      </c>
      <c r="O221" s="4">
        <v>0.1</v>
      </c>
      <c r="P221" s="4">
        <v>0.12</v>
      </c>
      <c r="Q221" s="4" t="s">
        <v>13</v>
      </c>
      <c r="R221" s="4">
        <v>0.14000000000000001</v>
      </c>
      <c r="S221" s="4">
        <v>0.14000000000000001</v>
      </c>
      <c r="T221" s="4" t="s">
        <v>13</v>
      </c>
    </row>
    <row r="222" spans="2:20">
      <c r="B222" s="9">
        <v>922</v>
      </c>
      <c r="C222" s="4">
        <v>0.22</v>
      </c>
      <c r="D222" s="4">
        <v>0.22</v>
      </c>
      <c r="E222" s="4">
        <v>0.19</v>
      </c>
      <c r="F222" s="4">
        <v>0.13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0.18</v>
      </c>
      <c r="N222" s="4" t="s">
        <v>13</v>
      </c>
      <c r="O222" s="4">
        <v>0.13</v>
      </c>
      <c r="P222" s="4">
        <v>0.15</v>
      </c>
      <c r="Q222" s="4" t="s">
        <v>13</v>
      </c>
      <c r="R222" s="4">
        <v>0.18</v>
      </c>
      <c r="S222" s="4">
        <v>0.19</v>
      </c>
      <c r="T222" s="4" t="s">
        <v>13</v>
      </c>
    </row>
    <row r="223" spans="2:20">
      <c r="B223" s="9">
        <v>923</v>
      </c>
      <c r="C223" s="4">
        <v>0.15</v>
      </c>
      <c r="D223" s="4">
        <v>0.15</v>
      </c>
      <c r="E223" s="4">
        <v>0.13</v>
      </c>
      <c r="F223" s="4">
        <v>0.09</v>
      </c>
      <c r="G223" s="4">
        <v>0.12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0.12</v>
      </c>
      <c r="M223" s="4">
        <v>0.12</v>
      </c>
      <c r="N223" s="4" t="s">
        <v>13</v>
      </c>
      <c r="O223" s="4">
        <v>0.08</v>
      </c>
      <c r="P223" s="4">
        <v>0.1</v>
      </c>
      <c r="Q223" s="4" t="s">
        <v>13</v>
      </c>
      <c r="R223" s="4">
        <v>0.12</v>
      </c>
      <c r="S223" s="4">
        <v>0.13</v>
      </c>
      <c r="T223" s="4" t="s">
        <v>13</v>
      </c>
    </row>
    <row r="224" spans="2:20">
      <c r="B224" s="9">
        <v>924</v>
      </c>
      <c r="C224" s="4">
        <v>0.2</v>
      </c>
      <c r="D224" s="4">
        <v>0.2</v>
      </c>
      <c r="E224" s="4">
        <v>0.17</v>
      </c>
      <c r="F224" s="4">
        <v>0.12</v>
      </c>
      <c r="G224" s="4">
        <v>0.16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0.15</v>
      </c>
      <c r="M224" s="4">
        <v>0.16</v>
      </c>
      <c r="N224" s="4" t="s">
        <v>13</v>
      </c>
      <c r="O224" s="4">
        <v>0.1</v>
      </c>
      <c r="P224" s="4">
        <v>0.13</v>
      </c>
      <c r="Q224" s="4" t="s">
        <v>13</v>
      </c>
      <c r="R224" s="4">
        <v>0.16</v>
      </c>
      <c r="S224" s="4">
        <v>0.17</v>
      </c>
      <c r="T224" s="4" t="s">
        <v>13</v>
      </c>
    </row>
    <row r="225" spans="2:20">
      <c r="B225" s="9">
        <v>925</v>
      </c>
      <c r="C225" s="4">
        <v>0.14000000000000001</v>
      </c>
      <c r="D225" s="4">
        <v>0.14000000000000001</v>
      </c>
      <c r="E225" s="4">
        <v>0.12</v>
      </c>
      <c r="F225" s="4">
        <v>0.08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0.11</v>
      </c>
      <c r="N225" s="4" t="s">
        <v>13</v>
      </c>
      <c r="O225" s="4">
        <v>0</v>
      </c>
      <c r="P225" s="4">
        <v>0.09</v>
      </c>
      <c r="Q225" s="4" t="s">
        <v>13</v>
      </c>
      <c r="R225" s="4">
        <v>0</v>
      </c>
      <c r="S225" s="4">
        <v>0.12</v>
      </c>
      <c r="T225" s="4" t="s">
        <v>13</v>
      </c>
    </row>
    <row r="226" spans="2:20">
      <c r="B226" s="9">
        <v>926</v>
      </c>
      <c r="C226" s="4">
        <v>0.16</v>
      </c>
      <c r="D226" s="4">
        <v>0.16</v>
      </c>
      <c r="E226" s="4">
        <v>0.14000000000000001</v>
      </c>
      <c r="F226" s="4">
        <v>0.09</v>
      </c>
      <c r="G226" s="4">
        <v>0.13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0.13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0.13</v>
      </c>
      <c r="T226" s="4" t="s">
        <v>13</v>
      </c>
    </row>
    <row r="227" spans="2:20">
      <c r="B227" s="9">
        <v>927</v>
      </c>
      <c r="C227" s="4">
        <v>0.19</v>
      </c>
      <c r="D227" s="4">
        <v>0.19</v>
      </c>
      <c r="E227" s="4">
        <v>0.16</v>
      </c>
      <c r="F227" s="4">
        <v>0.11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0.14000000000000001</v>
      </c>
      <c r="M227" s="4">
        <v>0.15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0.16</v>
      </c>
      <c r="T227" s="4" t="s">
        <v>13</v>
      </c>
    </row>
    <row r="228" spans="2:20">
      <c r="B228" s="9">
        <v>928</v>
      </c>
      <c r="C228" s="4">
        <v>0.17</v>
      </c>
      <c r="D228" s="4">
        <v>0.17</v>
      </c>
      <c r="E228" s="4">
        <v>0.14000000000000001</v>
      </c>
      <c r="F228" s="4">
        <v>0.09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0.14000000000000001</v>
      </c>
      <c r="T228" s="4" t="s">
        <v>13</v>
      </c>
    </row>
    <row r="229" spans="2:20">
      <c r="B229" s="9">
        <v>929</v>
      </c>
      <c r="C229" s="4">
        <v>0.2</v>
      </c>
      <c r="D229" s="4">
        <v>0.2</v>
      </c>
      <c r="E229" s="4">
        <v>0.17</v>
      </c>
      <c r="F229" s="4">
        <v>0.11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0.15</v>
      </c>
      <c r="M229" s="4">
        <v>0.16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0.16</v>
      </c>
      <c r="T229" s="4" t="s">
        <v>13</v>
      </c>
    </row>
    <row r="230" spans="2:20">
      <c r="B230" s="9">
        <v>930</v>
      </c>
      <c r="C230" s="4">
        <v>0.18</v>
      </c>
      <c r="D230" s="4">
        <v>0.18</v>
      </c>
      <c r="E230" s="4">
        <v>0.15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</v>
      </c>
      <c r="Q230" s="4" t="s">
        <v>13</v>
      </c>
      <c r="R230" s="4" t="s">
        <v>13</v>
      </c>
      <c r="S230" s="4">
        <v>0</v>
      </c>
      <c r="T230" s="4" t="s">
        <v>13</v>
      </c>
    </row>
    <row r="231" spans="2:20">
      <c r="B231" s="9">
        <v>1001</v>
      </c>
      <c r="C231" s="4">
        <v>0.16</v>
      </c>
      <c r="D231" s="4">
        <v>0.16</v>
      </c>
      <c r="E231" s="4">
        <v>0.14000000000000001</v>
      </c>
      <c r="F231" s="4">
        <v>0.08</v>
      </c>
      <c r="G231" s="4">
        <v>0.13</v>
      </c>
      <c r="H231" s="4" t="s">
        <v>13</v>
      </c>
      <c r="I231" s="4" t="s">
        <v>13</v>
      </c>
      <c r="J231" s="4" t="s">
        <v>13</v>
      </c>
      <c r="K231" s="4">
        <v>0.12</v>
      </c>
      <c r="L231" s="4">
        <v>0.12</v>
      </c>
      <c r="M231" s="4">
        <v>0.12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1002</v>
      </c>
      <c r="C232" s="4">
        <v>0.22</v>
      </c>
      <c r="D232" s="4">
        <v>0.22</v>
      </c>
      <c r="E232" s="4">
        <v>0.19</v>
      </c>
      <c r="F232" s="4">
        <v>0.11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1003</v>
      </c>
      <c r="C233" s="4">
        <v>0.12</v>
      </c>
      <c r="D233" s="4">
        <v>0.12</v>
      </c>
      <c r="E233" s="4">
        <v>0.1</v>
      </c>
      <c r="F233" s="4">
        <v>0.06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0.09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1004</v>
      </c>
      <c r="C234" s="4">
        <v>7.0000000000000007E-2</v>
      </c>
      <c r="D234" s="4">
        <v>7.0000000000000007E-2</v>
      </c>
      <c r="E234" s="4">
        <v>0.06</v>
      </c>
      <c r="F234" s="4">
        <v>0.03</v>
      </c>
      <c r="G234" s="4">
        <v>0.06</v>
      </c>
      <c r="H234" s="4" t="s">
        <v>13</v>
      </c>
      <c r="I234" s="4" t="s">
        <v>13</v>
      </c>
      <c r="J234" s="4" t="s">
        <v>13</v>
      </c>
      <c r="K234" s="4">
        <v>0.05</v>
      </c>
      <c r="L234" s="4">
        <v>0.05</v>
      </c>
      <c r="M234" s="4">
        <v>0.05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1005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</v>
      </c>
      <c r="M235" s="4">
        <v>0.1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</row>
    <row r="236" spans="2:20">
      <c r="B236" s="9">
        <v>1006</v>
      </c>
      <c r="C236" s="4">
        <v>0.13</v>
      </c>
      <c r="D236" s="4">
        <v>0.13</v>
      </c>
      <c r="E236" s="4">
        <v>0.11</v>
      </c>
      <c r="F236" s="4">
        <v>0.06</v>
      </c>
      <c r="G236" s="4">
        <v>0.1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0.09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1007</v>
      </c>
      <c r="C237" s="4">
        <v>0.13</v>
      </c>
      <c r="D237" s="4">
        <v>0.13</v>
      </c>
      <c r="E237" s="4">
        <v>0.11</v>
      </c>
      <c r="F237" s="4">
        <v>0.06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0.09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1008</v>
      </c>
      <c r="C238" s="4">
        <v>0.21</v>
      </c>
      <c r="D238" s="4">
        <v>0.21</v>
      </c>
      <c r="E238" s="4">
        <v>0.18</v>
      </c>
      <c r="F238" s="4">
        <v>0.09</v>
      </c>
      <c r="G238" s="4">
        <v>0.17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1009</v>
      </c>
      <c r="C239" s="4">
        <v>0.17</v>
      </c>
      <c r="D239" s="4">
        <v>0.17</v>
      </c>
      <c r="E239" s="4">
        <v>0.14000000000000001</v>
      </c>
      <c r="F239" s="4">
        <v>7.0000000000000007E-2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>
        <v>0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</row>
  </sheetData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0"/>
  <dimension ref="B2:AB250"/>
  <sheetViews>
    <sheetView topLeftCell="A16" workbookViewId="0">
      <selection activeCell="C18" sqref="C18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5" t="s">
        <v>52</v>
      </c>
    </row>
    <row r="3" spans="2:14">
      <c r="B3" s="15" t="s">
        <v>73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22">
        <f t="shared" ref="C5:H12" si="0">C18</f>
        <v>3.67</v>
      </c>
      <c r="D5" s="22">
        <f t="shared" si="0"/>
        <v>0.78000000000000014</v>
      </c>
      <c r="E5" s="22">
        <f t="shared" si="0"/>
        <v>0.78000000000000014</v>
      </c>
      <c r="F5" s="22">
        <f t="shared" si="0"/>
        <v>0.8600000000000001</v>
      </c>
      <c r="G5" s="22">
        <f t="shared" si="0"/>
        <v>1.0099999999999998</v>
      </c>
      <c r="H5" s="22">
        <f t="shared" si="0"/>
        <v>1.98</v>
      </c>
      <c r="I5" s="22">
        <f>AVERAGE(I18:J18)</f>
        <v>0.12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5.6700000000000008</v>
      </c>
      <c r="D6" s="19">
        <f t="shared" si="0"/>
        <v>4.6399999999999997</v>
      </c>
      <c r="E6" s="19">
        <f t="shared" si="0"/>
        <v>4.3500000000000005</v>
      </c>
      <c r="F6" s="19">
        <f t="shared" si="0"/>
        <v>3.4000000000000004</v>
      </c>
      <c r="G6" s="19">
        <f t="shared" si="0"/>
        <v>4.3999999999999995</v>
      </c>
      <c r="H6" s="19">
        <f t="shared" si="0"/>
        <v>5.3500000000000005</v>
      </c>
      <c r="I6" s="19">
        <f t="shared" ref="I6:I12" si="1">AVERAGE(I19:J19)</f>
        <v>1.7750000000000004</v>
      </c>
      <c r="J6" s="19">
        <f t="shared" ref="J6:J12" si="2">AVERAGE(K19:M19)</f>
        <v>0.34000000000000014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0.49000000000000005</v>
      </c>
    </row>
    <row r="7" spans="2:14">
      <c r="B7" s="4" t="s">
        <v>18</v>
      </c>
      <c r="C7" s="19">
        <f t="shared" si="0"/>
        <v>9.0599999999999987</v>
      </c>
      <c r="D7" s="19">
        <f t="shared" si="0"/>
        <v>9.0599999999999987</v>
      </c>
      <c r="E7" s="19">
        <f t="shared" si="0"/>
        <v>7.7099999999999982</v>
      </c>
      <c r="F7" s="19">
        <f t="shared" si="0"/>
        <v>6.1400000000000015</v>
      </c>
      <c r="G7" s="19">
        <f t="shared" si="0"/>
        <v>7.27</v>
      </c>
      <c r="H7" s="19">
        <f t="shared" si="0"/>
        <v>9.0599999999999987</v>
      </c>
      <c r="I7" s="19">
        <f t="shared" si="1"/>
        <v>7.6700000000000008</v>
      </c>
      <c r="J7" s="19">
        <f t="shared" si="2"/>
        <v>2.3700000000000006</v>
      </c>
      <c r="K7" s="19">
        <f t="shared" si="3"/>
        <v>0.97666666666666657</v>
      </c>
      <c r="L7" s="19">
        <f t="shared" si="4"/>
        <v>0.47000000000000003</v>
      </c>
      <c r="M7" s="19">
        <f t="shared" si="5"/>
        <v>0.51999999999999991</v>
      </c>
      <c r="N7" s="19">
        <f t="shared" si="6"/>
        <v>3.8600000000000003</v>
      </c>
    </row>
    <row r="8" spans="2:14">
      <c r="B8" s="4" t="s">
        <v>19</v>
      </c>
      <c r="C8" s="19">
        <f t="shared" si="0"/>
        <v>9.6100000000000012</v>
      </c>
      <c r="D8" s="19">
        <f t="shared" si="0"/>
        <v>9.6100000000000012</v>
      </c>
      <c r="E8" s="19">
        <f t="shared" si="0"/>
        <v>8.1999999999999993</v>
      </c>
      <c r="F8" s="19">
        <f t="shared" si="0"/>
        <v>6.530000000000002</v>
      </c>
      <c r="G8" s="19">
        <f t="shared" si="0"/>
        <v>7.6999999999999993</v>
      </c>
      <c r="H8" s="19">
        <f t="shared" si="0"/>
        <v>9.3399999999999981</v>
      </c>
      <c r="I8" s="19">
        <f t="shared" si="1"/>
        <v>9.5950000000000006</v>
      </c>
      <c r="J8" s="19">
        <f t="shared" si="2"/>
        <v>5.3966666666666674</v>
      </c>
      <c r="K8" s="19">
        <f t="shared" si="3"/>
        <v>5.07</v>
      </c>
      <c r="L8" s="19">
        <f t="shared" si="4"/>
        <v>4.7799999999999994</v>
      </c>
      <c r="M8" s="19">
        <f t="shared" si="5"/>
        <v>3.56</v>
      </c>
      <c r="N8" s="19">
        <f t="shared" si="6"/>
        <v>9.0199999999999978</v>
      </c>
    </row>
    <row r="9" spans="2:14">
      <c r="B9" s="4" t="s">
        <v>20</v>
      </c>
      <c r="C9" s="19">
        <f t="shared" si="0"/>
        <v>10.149999999999999</v>
      </c>
      <c r="D9" s="19">
        <f t="shared" si="0"/>
        <v>10.149999999999999</v>
      </c>
      <c r="E9" s="19">
        <f t="shared" si="0"/>
        <v>8.620000000000001</v>
      </c>
      <c r="F9" s="19">
        <f t="shared" si="0"/>
        <v>6.8900000000000015</v>
      </c>
      <c r="G9" s="19">
        <f t="shared" si="0"/>
        <v>8.1099999999999977</v>
      </c>
      <c r="H9" s="19">
        <f t="shared" si="0"/>
        <v>3.51</v>
      </c>
      <c r="I9" s="19">
        <f t="shared" si="1"/>
        <v>9.0100000000000016</v>
      </c>
      <c r="J9" s="19">
        <f t="shared" si="2"/>
        <v>9.0699999999999985</v>
      </c>
      <c r="K9" s="19">
        <f t="shared" si="3"/>
        <v>8.9333333333333318</v>
      </c>
      <c r="L9" s="19">
        <f t="shared" si="4"/>
        <v>9.43</v>
      </c>
      <c r="M9" s="19">
        <f t="shared" si="5"/>
        <v>7.68</v>
      </c>
      <c r="N9" s="19">
        <f t="shared" si="6"/>
        <v>3.79</v>
      </c>
    </row>
    <row r="10" spans="2:14">
      <c r="B10" s="4" t="s">
        <v>21</v>
      </c>
      <c r="C10" s="19">
        <f t="shared" si="0"/>
        <v>9.7099999999999991</v>
      </c>
      <c r="D10" s="19">
        <f t="shared" si="0"/>
        <v>9.7099999999999991</v>
      </c>
      <c r="E10" s="19">
        <f t="shared" si="0"/>
        <v>8.26</v>
      </c>
      <c r="F10" s="19">
        <f t="shared" si="0"/>
        <v>6.5900000000000016</v>
      </c>
      <c r="G10" s="19">
        <f t="shared" si="0"/>
        <v>7.7400000000000011</v>
      </c>
      <c r="H10" s="19">
        <f t="shared" si="0"/>
        <v>0</v>
      </c>
      <c r="I10" s="19">
        <f t="shared" si="1"/>
        <v>0.69000000000000006</v>
      </c>
      <c r="J10" s="19">
        <f t="shared" si="2"/>
        <v>9.4666666666666668</v>
      </c>
      <c r="K10" s="19">
        <f t="shared" si="3"/>
        <v>8.663333333333334</v>
      </c>
      <c r="L10" s="19">
        <f t="shared" si="4"/>
        <v>6.99</v>
      </c>
      <c r="M10" s="19">
        <f t="shared" si="5"/>
        <v>9.52</v>
      </c>
      <c r="N10" s="19">
        <f t="shared" si="6"/>
        <v>0</v>
      </c>
    </row>
    <row r="11" spans="2:14">
      <c r="B11" s="4" t="s">
        <v>22</v>
      </c>
      <c r="C11" s="19">
        <f t="shared" si="0"/>
        <v>6.2600000000000016</v>
      </c>
      <c r="D11" s="19">
        <f t="shared" si="0"/>
        <v>6.2600000000000016</v>
      </c>
      <c r="E11" s="19">
        <f t="shared" si="0"/>
        <v>5.33</v>
      </c>
      <c r="F11" s="19">
        <f t="shared" si="0"/>
        <v>3.92</v>
      </c>
      <c r="G11" s="19">
        <f t="shared" si="0"/>
        <v>5.0100000000000007</v>
      </c>
      <c r="H11" s="19">
        <f t="shared" si="0"/>
        <v>0</v>
      </c>
      <c r="I11" s="19">
        <f t="shared" si="1"/>
        <v>0</v>
      </c>
      <c r="J11" s="19">
        <f t="shared" si="2"/>
        <v>5.1866666666666674</v>
      </c>
      <c r="K11" s="19">
        <f t="shared" si="3"/>
        <v>3.7166666666666668</v>
      </c>
      <c r="L11" s="19">
        <f t="shared" si="4"/>
        <v>0</v>
      </c>
      <c r="M11" s="19">
        <f t="shared" si="5"/>
        <v>4.5300000000000011</v>
      </c>
      <c r="N11" s="19">
        <f t="shared" si="6"/>
        <v>0</v>
      </c>
    </row>
    <row r="12" spans="2:14">
      <c r="B12" s="7" t="s">
        <v>23</v>
      </c>
      <c r="C12" s="21">
        <f t="shared" si="0"/>
        <v>1.1400000000000001</v>
      </c>
      <c r="D12" s="21">
        <f t="shared" si="0"/>
        <v>1.1400000000000001</v>
      </c>
      <c r="E12" s="21">
        <f t="shared" si="0"/>
        <v>0.96</v>
      </c>
      <c r="F12" s="21">
        <f t="shared" si="0"/>
        <v>0.53</v>
      </c>
      <c r="G12" s="21">
        <f t="shared" si="0"/>
        <v>0.91</v>
      </c>
      <c r="H12" s="21">
        <f t="shared" si="0"/>
        <v>0</v>
      </c>
      <c r="I12" s="21">
        <f t="shared" si="1"/>
        <v>0</v>
      </c>
      <c r="J12" s="21">
        <f t="shared" si="2"/>
        <v>0.55999999999999994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73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SUM(C32:C57)</f>
        <v>3.67</v>
      </c>
      <c r="D18" s="4">
        <f t="shared" ref="D18:T18" si="7">SUM(D32:D57)</f>
        <v>0.78000000000000014</v>
      </c>
      <c r="E18" s="4">
        <f t="shared" si="7"/>
        <v>0.78000000000000014</v>
      </c>
      <c r="F18" s="4">
        <f t="shared" si="7"/>
        <v>0.8600000000000001</v>
      </c>
      <c r="G18" s="4">
        <f t="shared" si="7"/>
        <v>1.0099999999999998</v>
      </c>
      <c r="H18" s="4">
        <f t="shared" si="7"/>
        <v>1.98</v>
      </c>
      <c r="I18" s="4">
        <f t="shared" si="7"/>
        <v>0.24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SUM(C58:C87)</f>
        <v>5.6700000000000008</v>
      </c>
      <c r="D19" s="4">
        <f t="shared" ref="D19:T19" si="8">SUM(D58:D87)</f>
        <v>4.6399999999999997</v>
      </c>
      <c r="E19" s="4">
        <f t="shared" si="8"/>
        <v>4.3500000000000005</v>
      </c>
      <c r="F19" s="4">
        <f t="shared" si="8"/>
        <v>3.4000000000000004</v>
      </c>
      <c r="G19" s="4">
        <f t="shared" si="8"/>
        <v>4.3999999999999995</v>
      </c>
      <c r="H19" s="4">
        <f t="shared" si="8"/>
        <v>5.3500000000000005</v>
      </c>
      <c r="I19" s="4">
        <f t="shared" si="8"/>
        <v>2.8100000000000005</v>
      </c>
      <c r="J19" s="4">
        <f t="shared" si="8"/>
        <v>0.7400000000000001</v>
      </c>
      <c r="K19" s="4">
        <f t="shared" si="8"/>
        <v>1.0200000000000005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0.49000000000000005</v>
      </c>
      <c r="V19" s="1"/>
      <c r="AB19" t="s">
        <v>39</v>
      </c>
    </row>
    <row r="20" spans="2:28">
      <c r="B20" s="4" t="s">
        <v>18</v>
      </c>
      <c r="C20" s="4">
        <f>SUM(C88:C118)</f>
        <v>9.0599999999999987</v>
      </c>
      <c r="D20" s="4">
        <f t="shared" ref="D20:T20" si="9">SUM(D88:D118)</f>
        <v>9.0599999999999987</v>
      </c>
      <c r="E20" s="4">
        <f t="shared" si="9"/>
        <v>7.7099999999999982</v>
      </c>
      <c r="F20" s="4">
        <f t="shared" si="9"/>
        <v>6.1400000000000015</v>
      </c>
      <c r="G20" s="4">
        <f t="shared" si="9"/>
        <v>7.27</v>
      </c>
      <c r="H20" s="4">
        <f t="shared" si="9"/>
        <v>9.0599999999999987</v>
      </c>
      <c r="I20" s="4">
        <f t="shared" si="9"/>
        <v>8.73</v>
      </c>
      <c r="J20" s="4">
        <f t="shared" si="9"/>
        <v>6.6100000000000012</v>
      </c>
      <c r="K20" s="4">
        <f t="shared" si="9"/>
        <v>3.5399999999999996</v>
      </c>
      <c r="L20" s="4">
        <f t="shared" si="9"/>
        <v>2.390000000000001</v>
      </c>
      <c r="M20" s="4">
        <f t="shared" si="9"/>
        <v>1.1800000000000002</v>
      </c>
      <c r="N20" s="4">
        <f t="shared" si="9"/>
        <v>2.2799999999999998</v>
      </c>
      <c r="O20" s="4">
        <f t="shared" si="9"/>
        <v>0.65</v>
      </c>
      <c r="P20" s="4">
        <f t="shared" si="9"/>
        <v>0</v>
      </c>
      <c r="Q20" s="4">
        <f t="shared" si="9"/>
        <v>0.47000000000000003</v>
      </c>
      <c r="R20" s="4">
        <f t="shared" si="9"/>
        <v>1.0399999999999998</v>
      </c>
      <c r="S20" s="4">
        <f t="shared" si="9"/>
        <v>0</v>
      </c>
      <c r="T20" s="4">
        <f t="shared" si="9"/>
        <v>3.8600000000000003</v>
      </c>
      <c r="V20" s="1"/>
      <c r="AB20" t="s">
        <v>40</v>
      </c>
    </row>
    <row r="21" spans="2:28">
      <c r="B21" s="4" t="s">
        <v>19</v>
      </c>
      <c r="C21" s="4">
        <f>SUM(C119:C148)</f>
        <v>9.6100000000000012</v>
      </c>
      <c r="D21" s="4">
        <f t="shared" ref="D21:T21" si="10">SUM(D119:D148)</f>
        <v>9.6100000000000012</v>
      </c>
      <c r="E21" s="4">
        <f t="shared" si="10"/>
        <v>8.1999999999999993</v>
      </c>
      <c r="F21" s="4">
        <f t="shared" si="10"/>
        <v>6.530000000000002</v>
      </c>
      <c r="G21" s="4">
        <f t="shared" si="10"/>
        <v>7.6999999999999993</v>
      </c>
      <c r="H21" s="4">
        <f t="shared" si="10"/>
        <v>9.3399999999999981</v>
      </c>
      <c r="I21" s="4">
        <f t="shared" si="10"/>
        <v>9.6100000000000012</v>
      </c>
      <c r="J21" s="4">
        <f t="shared" si="10"/>
        <v>9.58</v>
      </c>
      <c r="K21" s="4">
        <f t="shared" si="10"/>
        <v>7.3500000000000005</v>
      </c>
      <c r="L21" s="4">
        <f t="shared" si="10"/>
        <v>5.1099999999999994</v>
      </c>
      <c r="M21" s="4">
        <f t="shared" si="10"/>
        <v>3.7300000000000004</v>
      </c>
      <c r="N21" s="4">
        <f t="shared" si="10"/>
        <v>6.79</v>
      </c>
      <c r="O21" s="4">
        <f t="shared" si="10"/>
        <v>4.9600000000000009</v>
      </c>
      <c r="P21" s="4">
        <f t="shared" si="10"/>
        <v>3.4600000000000009</v>
      </c>
      <c r="Q21" s="4">
        <f t="shared" si="10"/>
        <v>4.7799999999999994</v>
      </c>
      <c r="R21" s="4">
        <f t="shared" si="10"/>
        <v>4.32</v>
      </c>
      <c r="S21" s="4">
        <f t="shared" si="10"/>
        <v>2.8</v>
      </c>
      <c r="T21" s="4">
        <f t="shared" si="10"/>
        <v>9.0199999999999978</v>
      </c>
      <c r="V21" s="1"/>
      <c r="AB21" t="s">
        <v>41</v>
      </c>
    </row>
    <row r="22" spans="2:28">
      <c r="B22" s="4" t="s">
        <v>20</v>
      </c>
      <c r="C22" s="4">
        <f>SUM(C149:C179)</f>
        <v>10.149999999999999</v>
      </c>
      <c r="D22" s="4">
        <f t="shared" ref="D22:T22" si="11">SUM(D149:D179)</f>
        <v>10.149999999999999</v>
      </c>
      <c r="E22" s="4">
        <f t="shared" si="11"/>
        <v>8.620000000000001</v>
      </c>
      <c r="F22" s="4">
        <f t="shared" si="11"/>
        <v>6.8900000000000015</v>
      </c>
      <c r="G22" s="4">
        <f t="shared" si="11"/>
        <v>8.1099999999999977</v>
      </c>
      <c r="H22" s="4">
        <f t="shared" si="11"/>
        <v>3.51</v>
      </c>
      <c r="I22" s="4">
        <f t="shared" si="11"/>
        <v>8.18</v>
      </c>
      <c r="J22" s="4">
        <f t="shared" si="11"/>
        <v>9.8400000000000016</v>
      </c>
      <c r="K22" s="4">
        <f t="shared" si="11"/>
        <v>10.119999999999999</v>
      </c>
      <c r="L22" s="4">
        <f t="shared" si="11"/>
        <v>9.31</v>
      </c>
      <c r="M22" s="4">
        <f t="shared" si="11"/>
        <v>7.7799999999999985</v>
      </c>
      <c r="N22" s="4">
        <f t="shared" si="11"/>
        <v>9.3800000000000008</v>
      </c>
      <c r="O22" s="4">
        <f t="shared" si="11"/>
        <v>8.98</v>
      </c>
      <c r="P22" s="4">
        <f t="shared" si="11"/>
        <v>8.44</v>
      </c>
      <c r="Q22" s="4">
        <f t="shared" si="11"/>
        <v>9.43</v>
      </c>
      <c r="R22" s="4">
        <f t="shared" si="11"/>
        <v>8.6</v>
      </c>
      <c r="S22" s="4">
        <f t="shared" si="11"/>
        <v>6.7600000000000007</v>
      </c>
      <c r="T22" s="4">
        <f t="shared" si="11"/>
        <v>3.79</v>
      </c>
      <c r="V22" s="1"/>
      <c r="AB22" t="s">
        <v>26</v>
      </c>
    </row>
    <row r="23" spans="2:28">
      <c r="B23" s="4" t="s">
        <v>21</v>
      </c>
      <c r="C23" s="4">
        <f>SUM(C180:C210)</f>
        <v>9.7099999999999991</v>
      </c>
      <c r="D23" s="4">
        <f t="shared" ref="D23:T23" si="12">SUM(D180:D210)</f>
        <v>9.7099999999999991</v>
      </c>
      <c r="E23" s="4">
        <f t="shared" si="12"/>
        <v>8.26</v>
      </c>
      <c r="F23" s="4">
        <f t="shared" si="12"/>
        <v>6.5900000000000016</v>
      </c>
      <c r="G23" s="4">
        <f t="shared" si="12"/>
        <v>7.7400000000000011</v>
      </c>
      <c r="H23" s="4">
        <f t="shared" si="12"/>
        <v>0</v>
      </c>
      <c r="I23" s="4">
        <f t="shared" si="12"/>
        <v>0</v>
      </c>
      <c r="J23" s="4">
        <f t="shared" si="12"/>
        <v>1.3800000000000001</v>
      </c>
      <c r="K23" s="4">
        <f t="shared" si="12"/>
        <v>9.1499999999999986</v>
      </c>
      <c r="L23" s="4">
        <f t="shared" si="12"/>
        <v>9.5700000000000021</v>
      </c>
      <c r="M23" s="4">
        <f t="shared" si="12"/>
        <v>9.68</v>
      </c>
      <c r="N23" s="4">
        <f t="shared" si="12"/>
        <v>8.39</v>
      </c>
      <c r="O23" s="4">
        <f t="shared" si="12"/>
        <v>8.7100000000000009</v>
      </c>
      <c r="P23" s="4">
        <f t="shared" si="12"/>
        <v>8.89</v>
      </c>
      <c r="Q23" s="4">
        <f t="shared" si="12"/>
        <v>6.99</v>
      </c>
      <c r="R23" s="4">
        <f t="shared" si="12"/>
        <v>9.4300000000000015</v>
      </c>
      <c r="S23" s="4">
        <f t="shared" si="12"/>
        <v>9.61</v>
      </c>
      <c r="T23" s="4">
        <f t="shared" si="12"/>
        <v>0</v>
      </c>
    </row>
    <row r="24" spans="2:28">
      <c r="B24" s="4" t="s">
        <v>22</v>
      </c>
      <c r="C24" s="4">
        <f>SUM(C211:C240)</f>
        <v>6.2600000000000016</v>
      </c>
      <c r="D24" s="4">
        <f t="shared" ref="D24:T24" si="13">SUM(D211:D240)</f>
        <v>6.2600000000000016</v>
      </c>
      <c r="E24" s="4">
        <f t="shared" si="13"/>
        <v>5.33</v>
      </c>
      <c r="F24" s="4">
        <f t="shared" si="13"/>
        <v>3.92</v>
      </c>
      <c r="G24" s="4">
        <f t="shared" si="13"/>
        <v>5.0100000000000007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4.7700000000000005</v>
      </c>
      <c r="L24" s="4">
        <f t="shared" si="13"/>
        <v>5.3199999999999994</v>
      </c>
      <c r="M24" s="4">
        <f t="shared" si="13"/>
        <v>5.4700000000000015</v>
      </c>
      <c r="N24" s="4">
        <f t="shared" si="13"/>
        <v>2.9399999999999995</v>
      </c>
      <c r="O24" s="4">
        <f t="shared" si="13"/>
        <v>3.73</v>
      </c>
      <c r="P24" s="4">
        <f t="shared" si="13"/>
        <v>4.4800000000000004</v>
      </c>
      <c r="Q24" s="4">
        <f t="shared" si="13"/>
        <v>0</v>
      </c>
      <c r="R24" s="4">
        <f t="shared" si="13"/>
        <v>3.7000000000000006</v>
      </c>
      <c r="S24" s="4">
        <f t="shared" si="13"/>
        <v>5.3600000000000012</v>
      </c>
      <c r="T24" s="4">
        <f t="shared" si="13"/>
        <v>0</v>
      </c>
    </row>
    <row r="25" spans="2:28">
      <c r="B25" s="7" t="s">
        <v>23</v>
      </c>
      <c r="C25" s="7">
        <f>SUM(C241:C250)</f>
        <v>1.1400000000000001</v>
      </c>
      <c r="D25" s="7">
        <f t="shared" ref="D25:T25" si="14">SUM(D241:D250)</f>
        <v>1.1400000000000001</v>
      </c>
      <c r="E25" s="7">
        <f t="shared" si="14"/>
        <v>0.96</v>
      </c>
      <c r="F25" s="7">
        <f t="shared" si="14"/>
        <v>0.53</v>
      </c>
      <c r="G25" s="7">
        <f t="shared" si="14"/>
        <v>0.91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0.84</v>
      </c>
      <c r="M25" s="7">
        <f t="shared" si="14"/>
        <v>0.84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74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16">
        <v>306</v>
      </c>
      <c r="C32" s="17">
        <v>0.08</v>
      </c>
      <c r="D32" s="17" t="s">
        <v>13</v>
      </c>
      <c r="E32" s="17" t="s">
        <v>13</v>
      </c>
      <c r="F32" s="17" t="s">
        <v>13</v>
      </c>
      <c r="G32" s="4" t="s">
        <v>13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</row>
    <row r="33" spans="2:20">
      <c r="B33" s="9">
        <v>307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308</v>
      </c>
      <c r="C34" s="4">
        <v>0.1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309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310</v>
      </c>
      <c r="C36" s="4">
        <v>0.08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311</v>
      </c>
      <c r="C37" s="4">
        <v>0.09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312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313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314</v>
      </c>
      <c r="C40" s="4">
        <v>0.19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0.08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315</v>
      </c>
      <c r="C41" s="4">
        <v>0.21</v>
      </c>
      <c r="D41" s="4">
        <v>0.03</v>
      </c>
      <c r="E41" s="4">
        <v>0.03</v>
      </c>
      <c r="F41" s="4">
        <v>0.05</v>
      </c>
      <c r="G41" s="4">
        <v>0.03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316</v>
      </c>
      <c r="C42" s="4">
        <v>0.15</v>
      </c>
      <c r="D42" s="4">
        <v>0.02</v>
      </c>
      <c r="E42" s="4">
        <v>0.02</v>
      </c>
      <c r="F42" s="4">
        <v>0.04</v>
      </c>
      <c r="G42" s="4">
        <v>0.02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317</v>
      </c>
      <c r="C43" s="4">
        <v>0.16</v>
      </c>
      <c r="D43" s="4">
        <v>0.03</v>
      </c>
      <c r="E43" s="4">
        <v>0.03</v>
      </c>
      <c r="F43" s="4">
        <v>0.04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318</v>
      </c>
      <c r="C44" s="4">
        <v>0.17</v>
      </c>
      <c r="D44" s="4">
        <v>0.03</v>
      </c>
      <c r="E44" s="4">
        <v>0.03</v>
      </c>
      <c r="F44" s="4">
        <v>0.05</v>
      </c>
      <c r="G44" s="4">
        <v>0.03</v>
      </c>
      <c r="H44" s="4">
        <v>0.09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319</v>
      </c>
      <c r="C45" s="4">
        <v>0.16</v>
      </c>
      <c r="D45" s="4">
        <v>0.03</v>
      </c>
      <c r="E45" s="4">
        <v>0.03</v>
      </c>
      <c r="F45" s="4">
        <v>0.05</v>
      </c>
      <c r="G45" s="4">
        <v>0.03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320</v>
      </c>
      <c r="C46" s="4">
        <v>0.11</v>
      </c>
      <c r="D46" s="4">
        <v>0.02</v>
      </c>
      <c r="E46" s="4">
        <v>0.02</v>
      </c>
      <c r="F46" s="4">
        <v>0.03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321</v>
      </c>
      <c r="C47" s="4">
        <v>0.18</v>
      </c>
      <c r="D47" s="4">
        <v>0.04</v>
      </c>
      <c r="E47" s="4">
        <v>0.04</v>
      </c>
      <c r="F47" s="4">
        <v>0.05</v>
      </c>
      <c r="G47" s="4">
        <v>0.05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322</v>
      </c>
      <c r="C48" s="4">
        <v>0.14000000000000001</v>
      </c>
      <c r="D48" s="4">
        <v>0.03</v>
      </c>
      <c r="E48" s="4">
        <v>0.03</v>
      </c>
      <c r="F48" s="4">
        <v>0.04</v>
      </c>
      <c r="G48" s="4">
        <v>0.05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323</v>
      </c>
      <c r="C49" s="4">
        <v>0.13</v>
      </c>
      <c r="D49" s="4">
        <v>0.03</v>
      </c>
      <c r="E49" s="4">
        <v>0.03</v>
      </c>
      <c r="F49" s="4">
        <v>0.04</v>
      </c>
      <c r="G49" s="4">
        <v>0.05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324</v>
      </c>
      <c r="C50" s="4">
        <v>0.12</v>
      </c>
      <c r="D50" s="4">
        <v>0.04</v>
      </c>
      <c r="E50" s="4">
        <v>0.04</v>
      </c>
      <c r="F50" s="4">
        <v>0.04</v>
      </c>
      <c r="G50" s="4">
        <v>0.05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325</v>
      </c>
      <c r="C51" s="4">
        <v>0.2</v>
      </c>
      <c r="D51" s="4">
        <v>7.0000000000000007E-2</v>
      </c>
      <c r="E51" s="4">
        <v>7.0000000000000007E-2</v>
      </c>
      <c r="F51" s="4">
        <v>7.0000000000000007E-2</v>
      </c>
      <c r="G51" s="4">
        <v>0.1</v>
      </c>
      <c r="H51" s="4">
        <v>0.13</v>
      </c>
      <c r="I51" s="4">
        <v>0.04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326</v>
      </c>
      <c r="C52" s="4">
        <v>0.23</v>
      </c>
      <c r="D52" s="4">
        <v>0.08</v>
      </c>
      <c r="E52" s="4">
        <v>0.08</v>
      </c>
      <c r="F52" s="4">
        <v>0.08</v>
      </c>
      <c r="G52" s="4">
        <v>0.12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327</v>
      </c>
      <c r="C53" s="4">
        <v>0.16</v>
      </c>
      <c r="D53" s="4">
        <v>0.06</v>
      </c>
      <c r="E53" s="4">
        <v>0.06</v>
      </c>
      <c r="F53" s="4">
        <v>0.06</v>
      </c>
      <c r="G53" s="4">
        <v>0.08</v>
      </c>
      <c r="H53" s="4">
        <v>0.11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328</v>
      </c>
      <c r="C54" s="4">
        <v>0.14000000000000001</v>
      </c>
      <c r="D54" s="4">
        <v>0.06</v>
      </c>
      <c r="E54" s="4">
        <v>0.06</v>
      </c>
      <c r="F54" s="4">
        <v>0.05</v>
      </c>
      <c r="G54" s="4">
        <v>0.08</v>
      </c>
      <c r="H54" s="4">
        <v>0.1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329</v>
      </c>
      <c r="C55" s="4">
        <v>0.13</v>
      </c>
      <c r="D55" s="4">
        <v>0.06</v>
      </c>
      <c r="E55" s="4">
        <v>0.06</v>
      </c>
      <c r="F55" s="4">
        <v>0.05</v>
      </c>
      <c r="G55" s="4">
        <v>0.08</v>
      </c>
      <c r="H55" s="4">
        <v>0.09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330</v>
      </c>
      <c r="C56" s="4">
        <v>0.13</v>
      </c>
      <c r="D56" s="4">
        <v>0.06</v>
      </c>
      <c r="E56" s="4">
        <v>0.06</v>
      </c>
      <c r="F56" s="4">
        <v>0.05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331</v>
      </c>
      <c r="C57" s="4">
        <v>0.17</v>
      </c>
      <c r="D57" s="4">
        <v>0.09</v>
      </c>
      <c r="E57" s="4">
        <v>0.09</v>
      </c>
      <c r="F57" s="4">
        <v>7.0000000000000007E-2</v>
      </c>
      <c r="G57" s="4">
        <v>0.11</v>
      </c>
      <c r="H57" s="4">
        <v>0.13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401</v>
      </c>
      <c r="C58" s="4">
        <v>0.1</v>
      </c>
      <c r="D58" s="4">
        <v>0.05</v>
      </c>
      <c r="E58" s="4">
        <v>0.05</v>
      </c>
      <c r="F58" s="4">
        <v>0.04</v>
      </c>
      <c r="G58" s="4">
        <v>0.06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402</v>
      </c>
      <c r="C59" s="4">
        <v>0.18</v>
      </c>
      <c r="D59" s="4">
        <v>0.1</v>
      </c>
      <c r="E59" s="4">
        <v>0.1</v>
      </c>
      <c r="F59" s="4">
        <v>0.08</v>
      </c>
      <c r="G59" s="4">
        <v>0.12</v>
      </c>
      <c r="H59" s="4">
        <v>0.14000000000000001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403</v>
      </c>
      <c r="C60" s="4">
        <v>0.14000000000000001</v>
      </c>
      <c r="D60" s="4">
        <v>0.08</v>
      </c>
      <c r="E60" s="4">
        <v>0.08</v>
      </c>
      <c r="F60" s="4">
        <v>0.06</v>
      </c>
      <c r="G60" s="4">
        <v>0.1</v>
      </c>
      <c r="H60" s="4">
        <v>0.11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404</v>
      </c>
      <c r="C61" s="4">
        <v>0.15</v>
      </c>
      <c r="D61" s="4">
        <v>0.09</v>
      </c>
      <c r="E61" s="4">
        <v>0.09</v>
      </c>
      <c r="F61" s="4">
        <v>7.0000000000000007E-2</v>
      </c>
      <c r="G61" s="4">
        <v>0.11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405</v>
      </c>
      <c r="C62" s="4">
        <v>0.16</v>
      </c>
      <c r="D62" s="4">
        <v>0.1</v>
      </c>
      <c r="E62" s="4">
        <v>0.1</v>
      </c>
      <c r="F62" s="4">
        <v>0.08</v>
      </c>
      <c r="G62" s="4">
        <v>0.11</v>
      </c>
      <c r="H62" s="4">
        <v>0.13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406</v>
      </c>
      <c r="C63" s="4">
        <v>0.16</v>
      </c>
      <c r="D63" s="4">
        <v>0.1</v>
      </c>
      <c r="E63" s="4">
        <v>0.1</v>
      </c>
      <c r="F63" s="4">
        <v>0.08</v>
      </c>
      <c r="G63" s="4">
        <v>0.12</v>
      </c>
      <c r="H63" s="4">
        <v>0.14000000000000001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407</v>
      </c>
      <c r="C64" s="4">
        <v>0.21</v>
      </c>
      <c r="D64" s="4">
        <v>0.14000000000000001</v>
      </c>
      <c r="E64" s="4">
        <v>0.14000000000000001</v>
      </c>
      <c r="F64" s="4">
        <v>0.11</v>
      </c>
      <c r="G64" s="4">
        <v>0.16</v>
      </c>
      <c r="H64" s="4">
        <v>0.18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408</v>
      </c>
      <c r="C65" s="4">
        <v>0.18</v>
      </c>
      <c r="D65" s="4">
        <v>0.12</v>
      </c>
      <c r="E65" s="4">
        <v>0.12</v>
      </c>
      <c r="F65" s="4">
        <v>0.1</v>
      </c>
      <c r="G65" s="4">
        <v>0.14000000000000001</v>
      </c>
      <c r="H65" s="4">
        <v>0.16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409</v>
      </c>
      <c r="C66" s="4">
        <v>0.14000000000000001</v>
      </c>
      <c r="D66" s="4">
        <v>0.1</v>
      </c>
      <c r="E66" s="4">
        <v>0.1</v>
      </c>
      <c r="F66" s="4">
        <v>0.08</v>
      </c>
      <c r="G66" s="4">
        <v>0.11</v>
      </c>
      <c r="H66" s="4">
        <v>0.13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410</v>
      </c>
      <c r="C67" s="4">
        <v>0.28000000000000003</v>
      </c>
      <c r="D67" s="4">
        <v>0.2</v>
      </c>
      <c r="E67" s="4">
        <v>0.2</v>
      </c>
      <c r="F67" s="4">
        <v>0.16</v>
      </c>
      <c r="G67" s="4">
        <v>0.22</v>
      </c>
      <c r="H67" s="4">
        <v>0.26</v>
      </c>
      <c r="I67" s="4">
        <v>0.08</v>
      </c>
      <c r="J67" s="4" t="s">
        <v>13</v>
      </c>
      <c r="K67" s="4">
        <v>0.06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411</v>
      </c>
      <c r="C68" s="4">
        <v>0.17</v>
      </c>
      <c r="D68" s="4">
        <v>0.12</v>
      </c>
      <c r="E68" s="4">
        <v>0.12</v>
      </c>
      <c r="F68" s="4">
        <v>0.1</v>
      </c>
      <c r="G68" s="4">
        <v>0.13</v>
      </c>
      <c r="H68" s="4">
        <v>0.16</v>
      </c>
      <c r="I68" s="4">
        <v>0.05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412</v>
      </c>
      <c r="C69" s="4">
        <v>0.17</v>
      </c>
      <c r="D69" s="4">
        <v>0.13</v>
      </c>
      <c r="E69" s="4">
        <v>0.13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413</v>
      </c>
      <c r="C70" s="4">
        <v>0.21</v>
      </c>
      <c r="D70" s="4">
        <v>0.16</v>
      </c>
      <c r="E70" s="4">
        <v>0.16</v>
      </c>
      <c r="F70" s="4">
        <v>0.13</v>
      </c>
      <c r="G70" s="4">
        <v>0.17</v>
      </c>
      <c r="H70" s="4">
        <v>0.2</v>
      </c>
      <c r="I70" s="4">
        <v>7.0000000000000007E-2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414</v>
      </c>
      <c r="C71" s="4">
        <v>0.24</v>
      </c>
      <c r="D71" s="4">
        <v>0.19</v>
      </c>
      <c r="E71" s="4">
        <v>0.19</v>
      </c>
      <c r="F71" s="4">
        <v>0.15</v>
      </c>
      <c r="G71" s="4">
        <v>0.19</v>
      </c>
      <c r="H71" s="4">
        <v>0.23</v>
      </c>
      <c r="I71" s="4">
        <v>0.09</v>
      </c>
      <c r="J71" s="4" t="s">
        <v>13</v>
      </c>
      <c r="K71" s="4">
        <v>0.06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415</v>
      </c>
      <c r="C72" s="4">
        <v>0.23</v>
      </c>
      <c r="D72" s="4">
        <v>0.18</v>
      </c>
      <c r="E72" s="4">
        <v>0.18</v>
      </c>
      <c r="F72" s="4">
        <v>0.14000000000000001</v>
      </c>
      <c r="G72" s="4">
        <v>0.18</v>
      </c>
      <c r="H72" s="4">
        <v>0.22</v>
      </c>
      <c r="I72" s="4">
        <v>0.1</v>
      </c>
      <c r="J72" s="4">
        <v>0.05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416</v>
      </c>
      <c r="C73" s="4">
        <v>0.24</v>
      </c>
      <c r="D73" s="4">
        <v>0.2</v>
      </c>
      <c r="E73" s="4">
        <v>0.19</v>
      </c>
      <c r="F73" s="4">
        <v>0.15</v>
      </c>
      <c r="G73" s="4">
        <v>0.19</v>
      </c>
      <c r="H73" s="4">
        <v>0.23</v>
      </c>
      <c r="I73" s="4">
        <v>0.11</v>
      </c>
      <c r="J73" s="4">
        <v>0.05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417</v>
      </c>
      <c r="C74" s="4">
        <v>0.23</v>
      </c>
      <c r="D74" s="4">
        <v>0.19</v>
      </c>
      <c r="E74" s="4">
        <v>0.19</v>
      </c>
      <c r="F74" s="4">
        <v>0.14000000000000001</v>
      </c>
      <c r="G74" s="4">
        <v>0.18</v>
      </c>
      <c r="H74" s="4">
        <v>0.22</v>
      </c>
      <c r="I74" s="4">
        <v>0.11</v>
      </c>
      <c r="J74" s="4">
        <v>0.05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418</v>
      </c>
      <c r="C75" s="4">
        <v>0.08</v>
      </c>
      <c r="D75" s="4">
        <v>7.0000000000000007E-2</v>
      </c>
      <c r="E75" s="4">
        <v>7.0000000000000007E-2</v>
      </c>
      <c r="F75" s="4">
        <v>0.05</v>
      </c>
      <c r="G75" s="4">
        <v>0.06</v>
      </c>
      <c r="H75" s="4">
        <v>0.08</v>
      </c>
      <c r="I75" s="4">
        <v>0.04</v>
      </c>
      <c r="J75" s="4">
        <v>0.02</v>
      </c>
      <c r="K75" s="4">
        <v>0.02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419</v>
      </c>
      <c r="C76" s="4">
        <v>0.21</v>
      </c>
      <c r="D76" s="4">
        <v>0.18</v>
      </c>
      <c r="E76" s="4">
        <v>0.18</v>
      </c>
      <c r="F76" s="4">
        <v>0.13</v>
      </c>
      <c r="G76" s="4">
        <v>0.17</v>
      </c>
      <c r="H76" s="4">
        <v>0.21</v>
      </c>
      <c r="I76" s="4">
        <v>0.12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420</v>
      </c>
      <c r="C77" s="4">
        <v>0.13</v>
      </c>
      <c r="D77" s="4">
        <v>0.12</v>
      </c>
      <c r="E77" s="4">
        <v>0.11</v>
      </c>
      <c r="F77" s="4">
        <v>0.08</v>
      </c>
      <c r="G77" s="4">
        <v>0.1</v>
      </c>
      <c r="H77" s="4">
        <v>0.13</v>
      </c>
      <c r="I77" s="4">
        <v>0.08</v>
      </c>
      <c r="J77" s="4">
        <v>0.03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0.03</v>
      </c>
    </row>
    <row r="78" spans="2:20">
      <c r="B78" s="9">
        <v>421</v>
      </c>
      <c r="C78" s="4">
        <v>0.14000000000000001</v>
      </c>
      <c r="D78" s="4">
        <v>0.13</v>
      </c>
      <c r="E78" s="4">
        <v>0.12</v>
      </c>
      <c r="F78" s="4">
        <v>0.09</v>
      </c>
      <c r="G78" s="4">
        <v>0.11</v>
      </c>
      <c r="H78" s="4">
        <v>0.14000000000000001</v>
      </c>
      <c r="I78" s="4">
        <v>0.09</v>
      </c>
      <c r="J78" s="4">
        <v>0.03</v>
      </c>
      <c r="K78" s="4">
        <v>0.03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0.03</v>
      </c>
    </row>
    <row r="79" spans="2:20">
      <c r="B79" s="9">
        <v>422</v>
      </c>
      <c r="C79" s="4">
        <v>0.09</v>
      </c>
      <c r="D79" s="4">
        <v>0.08</v>
      </c>
      <c r="E79" s="4">
        <v>0.08</v>
      </c>
      <c r="F79" s="4">
        <v>0.06</v>
      </c>
      <c r="G79" s="4">
        <v>7.0000000000000007E-2</v>
      </c>
      <c r="H79" s="4">
        <v>0.09</v>
      </c>
      <c r="I79" s="4">
        <v>0.06</v>
      </c>
      <c r="J79" s="4">
        <v>0.02</v>
      </c>
      <c r="K79" s="4">
        <v>0.02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0.02</v>
      </c>
    </row>
    <row r="80" spans="2:20">
      <c r="B80" s="9">
        <v>423</v>
      </c>
      <c r="C80" s="4">
        <v>0.08</v>
      </c>
      <c r="D80" s="4">
        <v>0.08</v>
      </c>
      <c r="E80" s="4">
        <v>7.0000000000000007E-2</v>
      </c>
      <c r="F80" s="4">
        <v>0.05</v>
      </c>
      <c r="G80" s="4">
        <v>0.06</v>
      </c>
      <c r="H80" s="4">
        <v>0.08</v>
      </c>
      <c r="I80" s="4">
        <v>0.05</v>
      </c>
      <c r="J80" s="4">
        <v>0.02</v>
      </c>
      <c r="K80" s="4">
        <v>0.02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0.02</v>
      </c>
    </row>
    <row r="81" spans="2:20">
      <c r="B81" s="9">
        <v>424</v>
      </c>
      <c r="C81" s="4">
        <v>0.21</v>
      </c>
      <c r="D81" s="4">
        <v>0.2</v>
      </c>
      <c r="E81" s="4">
        <v>0.18</v>
      </c>
      <c r="F81" s="4">
        <v>0.14000000000000001</v>
      </c>
      <c r="G81" s="4">
        <v>0.17</v>
      </c>
      <c r="H81" s="4">
        <v>0.21</v>
      </c>
      <c r="I81" s="4">
        <v>0.15</v>
      </c>
      <c r="J81" s="4">
        <v>0.04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425</v>
      </c>
      <c r="C82" s="4">
        <v>0.19</v>
      </c>
      <c r="D82" s="4">
        <v>0.18</v>
      </c>
      <c r="E82" s="4">
        <v>0.16</v>
      </c>
      <c r="F82" s="4">
        <v>0.13</v>
      </c>
      <c r="G82" s="4">
        <v>0.15</v>
      </c>
      <c r="H82" s="4">
        <v>0.19</v>
      </c>
      <c r="I82" s="4">
        <v>0.14000000000000001</v>
      </c>
      <c r="J82" s="4">
        <v>0.04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426</v>
      </c>
      <c r="C83" s="4">
        <v>0.28999999999999998</v>
      </c>
      <c r="D83" s="4">
        <v>0.28999999999999998</v>
      </c>
      <c r="E83" s="4">
        <v>0.25</v>
      </c>
      <c r="F83" s="4">
        <v>0.19</v>
      </c>
      <c r="G83" s="4">
        <v>0.23</v>
      </c>
      <c r="H83" s="4">
        <v>0.28999999999999998</v>
      </c>
      <c r="I83" s="4">
        <v>0.22</v>
      </c>
      <c r="J83" s="4">
        <v>7.0000000000000007E-2</v>
      </c>
      <c r="K83" s="4">
        <v>7.0000000000000007E-2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427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0.06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0.05</v>
      </c>
    </row>
    <row r="85" spans="2:20">
      <c r="B85" s="9">
        <v>428</v>
      </c>
      <c r="C85" s="4">
        <v>0.24</v>
      </c>
      <c r="D85" s="4">
        <v>0.24</v>
      </c>
      <c r="E85" s="4">
        <v>0.2</v>
      </c>
      <c r="F85" s="4">
        <v>0.16</v>
      </c>
      <c r="G85" s="4">
        <v>0.19</v>
      </c>
      <c r="H85" s="4">
        <v>0.24</v>
      </c>
      <c r="I85" s="4">
        <v>0.19</v>
      </c>
      <c r="J85" s="4">
        <v>0.06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</row>
    <row r="86" spans="2:20">
      <c r="B86" s="9">
        <v>429</v>
      </c>
      <c r="C86" s="4">
        <v>0.27</v>
      </c>
      <c r="D86" s="4">
        <v>0.27</v>
      </c>
      <c r="E86" s="4">
        <v>0.23</v>
      </c>
      <c r="F86" s="4">
        <v>0.18</v>
      </c>
      <c r="G86" s="4">
        <v>0.22</v>
      </c>
      <c r="H86" s="4">
        <v>0.27</v>
      </c>
      <c r="I86" s="4">
        <v>0.22</v>
      </c>
      <c r="J86" s="4">
        <v>7.0000000000000007E-2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430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0.26</v>
      </c>
      <c r="J87" s="4">
        <v>0.09</v>
      </c>
      <c r="K87" s="4">
        <v>0.08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0.08</v>
      </c>
    </row>
    <row r="88" spans="2:20">
      <c r="B88" s="9">
        <v>501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0.21</v>
      </c>
      <c r="J88" s="4">
        <v>7.0000000000000007E-2</v>
      </c>
      <c r="K88" s="4">
        <v>7.0000000000000007E-2</v>
      </c>
      <c r="L88" s="4">
        <v>0.05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0.06</v>
      </c>
    </row>
    <row r="89" spans="2:20">
      <c r="B89" s="9">
        <v>502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0.27</v>
      </c>
      <c r="J89" s="4">
        <v>0.1</v>
      </c>
      <c r="K89" s="4">
        <v>0.09</v>
      </c>
      <c r="L89" s="4">
        <v>7.0000000000000007E-2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0.08</v>
      </c>
    </row>
    <row r="90" spans="2:20">
      <c r="B90" s="9">
        <v>503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0.24</v>
      </c>
      <c r="J90" s="4">
        <v>0.1</v>
      </c>
      <c r="K90" s="4">
        <v>0.08</v>
      </c>
      <c r="L90" s="4">
        <v>0.06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7.0000000000000007E-2</v>
      </c>
    </row>
    <row r="91" spans="2:20">
      <c r="B91" s="9">
        <v>504</v>
      </c>
      <c r="C91" s="4">
        <v>0.21</v>
      </c>
      <c r="D91" s="4">
        <v>0.21</v>
      </c>
      <c r="E91" s="4">
        <v>0.18</v>
      </c>
      <c r="F91" s="4">
        <v>0.14000000000000001</v>
      </c>
      <c r="G91" s="4">
        <v>0.17</v>
      </c>
      <c r="H91" s="4">
        <v>0.21</v>
      </c>
      <c r="I91" s="4">
        <v>0.19</v>
      </c>
      <c r="J91" s="4">
        <v>0.08</v>
      </c>
      <c r="K91" s="4">
        <v>0.06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</row>
    <row r="92" spans="2:20">
      <c r="B92" s="9">
        <v>505</v>
      </c>
      <c r="C92" s="4">
        <v>0.28999999999999998</v>
      </c>
      <c r="D92" s="4">
        <v>0.28999999999999998</v>
      </c>
      <c r="E92" s="4">
        <v>0.25</v>
      </c>
      <c r="F92" s="4">
        <v>0.2</v>
      </c>
      <c r="G92" s="4">
        <v>0.23</v>
      </c>
      <c r="H92" s="4">
        <v>0.28999999999999998</v>
      </c>
      <c r="I92" s="4">
        <v>0.26</v>
      </c>
      <c r="J92" s="4">
        <v>0.13</v>
      </c>
      <c r="K92" s="4">
        <v>0.09</v>
      </c>
      <c r="L92" s="4">
        <v>7.0000000000000007E-2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</row>
    <row r="93" spans="2:20">
      <c r="B93" s="9">
        <v>506</v>
      </c>
      <c r="C93" s="4">
        <v>0.32</v>
      </c>
      <c r="D93" s="4">
        <v>0.32</v>
      </c>
      <c r="E93" s="4">
        <v>0.27</v>
      </c>
      <c r="F93" s="4">
        <v>0.22</v>
      </c>
      <c r="G93" s="4">
        <v>0.26</v>
      </c>
      <c r="H93" s="4">
        <v>0.32</v>
      </c>
      <c r="I93" s="4">
        <v>0.28999999999999998</v>
      </c>
      <c r="J93" s="4">
        <v>0.15</v>
      </c>
      <c r="K93" s="4">
        <v>0.1</v>
      </c>
      <c r="L93" s="4">
        <v>7.0000000000000007E-2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</row>
    <row r="94" spans="2:20">
      <c r="B94" s="9">
        <v>507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0.25</v>
      </c>
      <c r="J94" s="4">
        <v>0.14000000000000001</v>
      </c>
      <c r="K94" s="4">
        <v>0.08</v>
      </c>
      <c r="L94" s="4">
        <v>0.06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0.08</v>
      </c>
    </row>
    <row r="95" spans="2:20">
      <c r="B95" s="9">
        <v>508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0.23</v>
      </c>
      <c r="J95" s="4">
        <v>0.13</v>
      </c>
      <c r="K95" s="4">
        <v>0.08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</row>
    <row r="96" spans="2:20">
      <c r="B96" s="9">
        <v>509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0.28000000000000003</v>
      </c>
      <c r="J96" s="4">
        <v>0.18</v>
      </c>
      <c r="K96" s="4">
        <v>0.1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510</v>
      </c>
      <c r="C97" s="4">
        <v>0.3</v>
      </c>
      <c r="D97" s="4">
        <v>0.3</v>
      </c>
      <c r="E97" s="4">
        <v>0.26</v>
      </c>
      <c r="F97" s="4">
        <v>0.2</v>
      </c>
      <c r="G97" s="4">
        <v>0.24</v>
      </c>
      <c r="H97" s="4">
        <v>0.3</v>
      </c>
      <c r="I97" s="4">
        <v>0.28999999999999998</v>
      </c>
      <c r="J97" s="4">
        <v>0.19</v>
      </c>
      <c r="K97" s="4">
        <v>0.1</v>
      </c>
      <c r="L97" s="4">
        <v>7.0000000000000007E-2</v>
      </c>
      <c r="M97" s="4" t="s">
        <v>13</v>
      </c>
      <c r="N97" s="4">
        <v>0.09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0.09</v>
      </c>
    </row>
    <row r="98" spans="2:20">
      <c r="B98" s="9">
        <v>511</v>
      </c>
      <c r="C98" s="4">
        <v>0.28999999999999998</v>
      </c>
      <c r="D98" s="4">
        <v>0.28999999999999998</v>
      </c>
      <c r="E98" s="4">
        <v>0.25</v>
      </c>
      <c r="F98" s="4">
        <v>0.2</v>
      </c>
      <c r="G98" s="4">
        <v>0.23</v>
      </c>
      <c r="H98" s="4">
        <v>0.28999999999999998</v>
      </c>
      <c r="I98" s="4">
        <v>0.28000000000000003</v>
      </c>
      <c r="J98" s="4">
        <v>0.19</v>
      </c>
      <c r="K98" s="4">
        <v>0.1</v>
      </c>
      <c r="L98" s="4">
        <v>7.0000000000000007E-2</v>
      </c>
      <c r="M98" s="4" t="s">
        <v>13</v>
      </c>
      <c r="N98" s="4">
        <v>0.09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0.09</v>
      </c>
    </row>
    <row r="99" spans="2:20">
      <c r="B99" s="9">
        <v>512</v>
      </c>
      <c r="C99" s="4">
        <v>0.3</v>
      </c>
      <c r="D99" s="4">
        <v>0.3</v>
      </c>
      <c r="E99" s="4">
        <v>0.26</v>
      </c>
      <c r="F99" s="4">
        <v>0.2</v>
      </c>
      <c r="G99" s="4">
        <v>0.24</v>
      </c>
      <c r="H99" s="4">
        <v>0.3</v>
      </c>
      <c r="I99" s="4">
        <v>0.28999999999999998</v>
      </c>
      <c r="J99" s="4">
        <v>0.2</v>
      </c>
      <c r="K99" s="4">
        <v>0.1</v>
      </c>
      <c r="L99" s="4">
        <v>7.0000000000000007E-2</v>
      </c>
      <c r="M99" s="4" t="s">
        <v>13</v>
      </c>
      <c r="N99" s="4">
        <v>0.09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0.1</v>
      </c>
    </row>
    <row r="100" spans="2:20">
      <c r="B100" s="9">
        <v>513</v>
      </c>
      <c r="C100" s="4">
        <v>0.44</v>
      </c>
      <c r="D100" s="4">
        <v>0.44</v>
      </c>
      <c r="E100" s="4">
        <v>0.37</v>
      </c>
      <c r="F100" s="4">
        <v>0.3</v>
      </c>
      <c r="G100" s="4">
        <v>0.35</v>
      </c>
      <c r="H100" s="4">
        <v>0.44</v>
      </c>
      <c r="I100" s="4">
        <v>0.42</v>
      </c>
      <c r="J100" s="4">
        <v>0.31</v>
      </c>
      <c r="K100" s="4">
        <v>0.15</v>
      </c>
      <c r="L100" s="4">
        <v>0.11</v>
      </c>
      <c r="M100" s="4" t="s">
        <v>13</v>
      </c>
      <c r="N100" s="4">
        <v>0.13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0.15</v>
      </c>
    </row>
    <row r="101" spans="2:20">
      <c r="B101" s="9">
        <v>514</v>
      </c>
      <c r="C101" s="4">
        <v>0.33</v>
      </c>
      <c r="D101" s="4">
        <v>0.33</v>
      </c>
      <c r="E101" s="4">
        <v>0.28000000000000003</v>
      </c>
      <c r="F101" s="4">
        <v>0.22</v>
      </c>
      <c r="G101" s="4">
        <v>0.26</v>
      </c>
      <c r="H101" s="4">
        <v>0.33</v>
      </c>
      <c r="I101" s="4">
        <v>0.32</v>
      </c>
      <c r="J101" s="4">
        <v>0.24</v>
      </c>
      <c r="K101" s="4">
        <v>0.11</v>
      </c>
      <c r="L101" s="4">
        <v>0.08</v>
      </c>
      <c r="M101" s="4" t="s">
        <v>13</v>
      </c>
      <c r="N101" s="4">
        <v>0.1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0.12</v>
      </c>
    </row>
    <row r="102" spans="2:20">
      <c r="B102" s="9">
        <v>515</v>
      </c>
      <c r="C102" s="4">
        <v>0.28999999999999998</v>
      </c>
      <c r="D102" s="4">
        <v>0.28999999999999998</v>
      </c>
      <c r="E102" s="4">
        <v>0.25</v>
      </c>
      <c r="F102" s="4">
        <v>0.2</v>
      </c>
      <c r="G102" s="4">
        <v>0.23</v>
      </c>
      <c r="H102" s="4">
        <v>0.28999999999999998</v>
      </c>
      <c r="I102" s="4">
        <v>0.28000000000000003</v>
      </c>
      <c r="J102" s="4">
        <v>0.22</v>
      </c>
      <c r="K102" s="4">
        <v>0.1</v>
      </c>
      <c r="L102" s="4">
        <v>7.0000000000000007E-2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0.11</v>
      </c>
    </row>
    <row r="103" spans="2:20">
      <c r="B103" s="9">
        <v>516</v>
      </c>
      <c r="C103" s="4">
        <v>0.31</v>
      </c>
      <c r="D103" s="4">
        <v>0.31</v>
      </c>
      <c r="E103" s="4">
        <v>0.26</v>
      </c>
      <c r="F103" s="4">
        <v>0.21</v>
      </c>
      <c r="G103" s="4">
        <v>0.25</v>
      </c>
      <c r="H103" s="4">
        <v>0.31</v>
      </c>
      <c r="I103" s="4">
        <v>0.3</v>
      </c>
      <c r="J103" s="4">
        <v>0.24</v>
      </c>
      <c r="K103" s="4">
        <v>0.11</v>
      </c>
      <c r="L103" s="4">
        <v>0.08</v>
      </c>
      <c r="M103" s="4">
        <v>7.0000000000000007E-2</v>
      </c>
      <c r="N103" s="4">
        <v>0.09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0.12</v>
      </c>
    </row>
    <row r="104" spans="2:20">
      <c r="B104" s="9">
        <v>517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0.23</v>
      </c>
      <c r="K104" s="4">
        <v>0.11</v>
      </c>
      <c r="L104" s="4">
        <v>7.0000000000000007E-2</v>
      </c>
      <c r="M104" s="4">
        <v>0.06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</row>
    <row r="105" spans="2:20">
      <c r="B105" s="9">
        <v>518</v>
      </c>
      <c r="C105" s="4">
        <v>0.31</v>
      </c>
      <c r="D105" s="4">
        <v>0.31</v>
      </c>
      <c r="E105" s="4">
        <v>0.26</v>
      </c>
      <c r="F105" s="4">
        <v>0.21</v>
      </c>
      <c r="G105" s="4">
        <v>0.25</v>
      </c>
      <c r="H105" s="4">
        <v>0.31</v>
      </c>
      <c r="I105" s="4">
        <v>0.31</v>
      </c>
      <c r="J105" s="4">
        <v>0.26</v>
      </c>
      <c r="K105" s="4">
        <v>0.12</v>
      </c>
      <c r="L105" s="4">
        <v>0.08</v>
      </c>
      <c r="M105" s="4">
        <v>7.0000000000000007E-2</v>
      </c>
      <c r="N105" s="4">
        <v>0.1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0.13</v>
      </c>
    </row>
    <row r="106" spans="2:20">
      <c r="B106" s="9">
        <v>519</v>
      </c>
      <c r="C106" s="4">
        <v>0.32</v>
      </c>
      <c r="D106" s="4">
        <v>0.32</v>
      </c>
      <c r="E106" s="4">
        <v>0.27</v>
      </c>
      <c r="F106" s="4">
        <v>0.22</v>
      </c>
      <c r="G106" s="4">
        <v>0.26</v>
      </c>
      <c r="H106" s="4">
        <v>0.32</v>
      </c>
      <c r="I106" s="4">
        <v>0.32</v>
      </c>
      <c r="J106" s="4">
        <v>0.27</v>
      </c>
      <c r="K106" s="4">
        <v>0.13</v>
      </c>
      <c r="L106" s="4">
        <v>0.09</v>
      </c>
      <c r="M106" s="4">
        <v>7.0000000000000007E-2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0.14000000000000001</v>
      </c>
    </row>
    <row r="107" spans="2:20">
      <c r="B107" s="9">
        <v>520</v>
      </c>
      <c r="C107" s="4">
        <v>0.26</v>
      </c>
      <c r="D107" s="4">
        <v>0.26</v>
      </c>
      <c r="E107" s="4">
        <v>0.22</v>
      </c>
      <c r="F107" s="4">
        <v>0.18</v>
      </c>
      <c r="G107" s="4">
        <v>0.21</v>
      </c>
      <c r="H107" s="4">
        <v>0.26</v>
      </c>
      <c r="I107" s="4">
        <v>0.26</v>
      </c>
      <c r="J107" s="4">
        <v>0.22</v>
      </c>
      <c r="K107" s="4">
        <v>0.11</v>
      </c>
      <c r="L107" s="4">
        <v>7.0000000000000007E-2</v>
      </c>
      <c r="M107" s="4">
        <v>0.06</v>
      </c>
      <c r="N107" s="4">
        <v>0.09</v>
      </c>
      <c r="O107" s="4" t="s">
        <v>13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0.12</v>
      </c>
    </row>
    <row r="108" spans="2:20">
      <c r="B108" s="9">
        <v>521</v>
      </c>
      <c r="C108" s="4">
        <v>0.32</v>
      </c>
      <c r="D108" s="4">
        <v>0.32</v>
      </c>
      <c r="E108" s="4">
        <v>0.27</v>
      </c>
      <c r="F108" s="4">
        <v>0.22</v>
      </c>
      <c r="G108" s="4">
        <v>0.26</v>
      </c>
      <c r="H108" s="4">
        <v>0.32</v>
      </c>
      <c r="I108" s="4">
        <v>0.32</v>
      </c>
      <c r="J108" s="4">
        <v>0.28000000000000003</v>
      </c>
      <c r="K108" s="4">
        <v>0.14000000000000001</v>
      </c>
      <c r="L108" s="4">
        <v>0.09</v>
      </c>
      <c r="M108" s="4">
        <v>0.08</v>
      </c>
      <c r="N108" s="4">
        <v>0.11</v>
      </c>
      <c r="O108" s="4" t="s">
        <v>13</v>
      </c>
      <c r="P108" s="4" t="s">
        <v>13</v>
      </c>
      <c r="Q108" s="4" t="s">
        <v>13</v>
      </c>
      <c r="R108" s="4">
        <v>0.1</v>
      </c>
      <c r="S108" s="4" t="s">
        <v>13</v>
      </c>
      <c r="T108" s="4">
        <v>0.15</v>
      </c>
    </row>
    <row r="109" spans="2:20">
      <c r="B109" s="9">
        <v>522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0.18</v>
      </c>
      <c r="K109" s="4">
        <v>0.09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 t="s">
        <v>13</v>
      </c>
      <c r="T109" s="4">
        <v>0.1</v>
      </c>
    </row>
    <row r="110" spans="2:20">
      <c r="B110" s="9">
        <v>523</v>
      </c>
      <c r="C110" s="4">
        <v>0.21</v>
      </c>
      <c r="D110" s="4">
        <v>0.21</v>
      </c>
      <c r="E110" s="4">
        <v>0.18</v>
      </c>
      <c r="F110" s="4">
        <v>0.14000000000000001</v>
      </c>
      <c r="G110" s="4">
        <v>0.17</v>
      </c>
      <c r="H110" s="4">
        <v>0.21</v>
      </c>
      <c r="I110" s="4">
        <v>0.21</v>
      </c>
      <c r="J110" s="4">
        <v>0.19</v>
      </c>
      <c r="K110" s="4">
        <v>0.09</v>
      </c>
      <c r="L110" s="4">
        <v>0.06</v>
      </c>
      <c r="M110" s="4">
        <v>0.05</v>
      </c>
      <c r="N110" s="4">
        <v>7.0000000000000007E-2</v>
      </c>
      <c r="O110" s="4" t="s">
        <v>13</v>
      </c>
      <c r="P110" s="4" t="s">
        <v>13</v>
      </c>
      <c r="Q110" s="4" t="s">
        <v>13</v>
      </c>
      <c r="R110" s="4">
        <v>0.06</v>
      </c>
      <c r="S110" s="4" t="s">
        <v>13</v>
      </c>
      <c r="T110" s="4">
        <v>0.11</v>
      </c>
    </row>
    <row r="111" spans="2:20">
      <c r="B111" s="9">
        <v>524</v>
      </c>
      <c r="C111" s="4">
        <v>0.22</v>
      </c>
      <c r="D111" s="4">
        <v>0.22</v>
      </c>
      <c r="E111" s="4">
        <v>0.19</v>
      </c>
      <c r="F111" s="4">
        <v>0.15</v>
      </c>
      <c r="G111" s="4">
        <v>0.18</v>
      </c>
      <c r="H111" s="4">
        <v>0.22</v>
      </c>
      <c r="I111" s="4">
        <v>0.22</v>
      </c>
      <c r="J111" s="4">
        <v>0.2</v>
      </c>
      <c r="K111" s="4">
        <v>0.1</v>
      </c>
      <c r="L111" s="4">
        <v>0.06</v>
      </c>
      <c r="M111" s="4">
        <v>0.05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7.0000000000000007E-2</v>
      </c>
      <c r="S111" s="4" t="s">
        <v>13</v>
      </c>
      <c r="T111" s="4">
        <v>0.12</v>
      </c>
    </row>
    <row r="112" spans="2:20">
      <c r="B112" s="9">
        <v>525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0.28999999999999998</v>
      </c>
      <c r="K112" s="4">
        <v>0.15</v>
      </c>
      <c r="L112" s="4">
        <v>0.09</v>
      </c>
      <c r="M112" s="4">
        <v>0.08</v>
      </c>
      <c r="N112" s="4">
        <v>0.12</v>
      </c>
      <c r="O112" s="4">
        <v>0.09</v>
      </c>
      <c r="P112" s="4" t="s">
        <v>13</v>
      </c>
      <c r="Q112" s="4">
        <v>0.06</v>
      </c>
      <c r="R112" s="4">
        <v>0.09</v>
      </c>
      <c r="S112" s="4" t="s">
        <v>13</v>
      </c>
      <c r="T112" s="4">
        <v>0.17</v>
      </c>
    </row>
    <row r="113" spans="2:20">
      <c r="B113" s="9">
        <v>526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0.28000000000000003</v>
      </c>
      <c r="K113" s="4">
        <v>0.15</v>
      </c>
      <c r="L113" s="4">
        <v>0.09</v>
      </c>
      <c r="M113" s="4">
        <v>7.0000000000000007E-2</v>
      </c>
      <c r="N113" s="4">
        <v>0.11</v>
      </c>
      <c r="O113" s="4">
        <v>0.09</v>
      </c>
      <c r="P113" s="4" t="s">
        <v>13</v>
      </c>
      <c r="Q113" s="4">
        <v>0.06</v>
      </c>
      <c r="R113" s="4">
        <v>0.09</v>
      </c>
      <c r="S113" s="4" t="s">
        <v>13</v>
      </c>
      <c r="T113" s="4">
        <v>0.17</v>
      </c>
    </row>
    <row r="114" spans="2:20">
      <c r="B114" s="9">
        <v>527</v>
      </c>
      <c r="C114" s="4">
        <v>0.31</v>
      </c>
      <c r="D114" s="4">
        <v>0.31</v>
      </c>
      <c r="E114" s="4">
        <v>0.26</v>
      </c>
      <c r="F114" s="4">
        <v>0.21</v>
      </c>
      <c r="G114" s="4">
        <v>0.25</v>
      </c>
      <c r="H114" s="4">
        <v>0.31</v>
      </c>
      <c r="I114" s="4">
        <v>0.31</v>
      </c>
      <c r="J114" s="4">
        <v>0.28999999999999998</v>
      </c>
      <c r="K114" s="4">
        <v>0.15</v>
      </c>
      <c r="L114" s="4">
        <v>0.1</v>
      </c>
      <c r="M114" s="4">
        <v>0.08</v>
      </c>
      <c r="N114" s="4">
        <v>0.12</v>
      </c>
      <c r="O114" s="4">
        <v>0.09</v>
      </c>
      <c r="P114" s="4" t="s">
        <v>13</v>
      </c>
      <c r="Q114" s="4">
        <v>0.06</v>
      </c>
      <c r="R114" s="4">
        <v>0.09</v>
      </c>
      <c r="S114" s="4" t="s">
        <v>13</v>
      </c>
      <c r="T114" s="4">
        <v>0.19</v>
      </c>
    </row>
    <row r="115" spans="2:20">
      <c r="B115" s="9">
        <v>528</v>
      </c>
      <c r="C115" s="4">
        <v>0.41</v>
      </c>
      <c r="D115" s="4">
        <v>0.41</v>
      </c>
      <c r="E115" s="4">
        <v>0.35</v>
      </c>
      <c r="F115" s="4">
        <v>0.28000000000000003</v>
      </c>
      <c r="G115" s="4">
        <v>0.33</v>
      </c>
      <c r="H115" s="4">
        <v>0.41</v>
      </c>
      <c r="I115" s="4">
        <v>0.41</v>
      </c>
      <c r="J115" s="4">
        <v>0.39</v>
      </c>
      <c r="K115" s="4">
        <v>0.21</v>
      </c>
      <c r="L115" s="4">
        <v>0.13</v>
      </c>
      <c r="M115" s="4">
        <v>0.1</v>
      </c>
      <c r="N115" s="4">
        <v>0.16</v>
      </c>
      <c r="O115" s="4">
        <v>0.12</v>
      </c>
      <c r="P115" s="4" t="s">
        <v>13</v>
      </c>
      <c r="Q115" s="4">
        <v>0.09</v>
      </c>
      <c r="R115" s="4">
        <v>0.12</v>
      </c>
      <c r="S115" s="4" t="s">
        <v>13</v>
      </c>
      <c r="T115" s="4">
        <v>0.26</v>
      </c>
    </row>
    <row r="116" spans="2:20">
      <c r="B116" s="9">
        <v>529</v>
      </c>
      <c r="C116" s="4">
        <v>0.28000000000000003</v>
      </c>
      <c r="D116" s="4">
        <v>0.28000000000000003</v>
      </c>
      <c r="E116" s="4">
        <v>0.24</v>
      </c>
      <c r="F116" s="4">
        <v>0.19</v>
      </c>
      <c r="G116" s="4">
        <v>0.22</v>
      </c>
      <c r="H116" s="4">
        <v>0.28000000000000003</v>
      </c>
      <c r="I116" s="4">
        <v>0.28000000000000003</v>
      </c>
      <c r="J116" s="4">
        <v>0.27</v>
      </c>
      <c r="K116" s="4">
        <v>0.15</v>
      </c>
      <c r="L116" s="4">
        <v>0.09</v>
      </c>
      <c r="M116" s="4">
        <v>7.0000000000000007E-2</v>
      </c>
      <c r="N116" s="4">
        <v>0.12</v>
      </c>
      <c r="O116" s="4">
        <v>0.08</v>
      </c>
      <c r="P116" s="4" t="s">
        <v>13</v>
      </c>
      <c r="Q116" s="4">
        <v>0.06</v>
      </c>
      <c r="R116" s="4">
        <v>0.09</v>
      </c>
      <c r="S116" s="4" t="s">
        <v>13</v>
      </c>
      <c r="T116" s="4">
        <v>0.19</v>
      </c>
    </row>
    <row r="117" spans="2:20">
      <c r="B117" s="9">
        <v>530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</v>
      </c>
      <c r="K117" s="4">
        <v>0.16</v>
      </c>
      <c r="L117" s="4">
        <v>0.1</v>
      </c>
      <c r="M117" s="4">
        <v>0.08</v>
      </c>
      <c r="N117" s="4">
        <v>0.13</v>
      </c>
      <c r="O117" s="4">
        <v>0.09</v>
      </c>
      <c r="P117" s="4" t="s">
        <v>13</v>
      </c>
      <c r="Q117" s="4">
        <v>7.0000000000000007E-2</v>
      </c>
      <c r="R117" s="4">
        <v>0.1</v>
      </c>
      <c r="S117" s="4" t="s">
        <v>13</v>
      </c>
      <c r="T117" s="4">
        <v>0.21</v>
      </c>
    </row>
    <row r="118" spans="2:20">
      <c r="B118" s="9">
        <v>531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0.28999999999999998</v>
      </c>
      <c r="K118" s="4">
        <v>0.16</v>
      </c>
      <c r="L118" s="4">
        <v>0.1</v>
      </c>
      <c r="M118" s="4">
        <v>0.08</v>
      </c>
      <c r="N118" s="4">
        <v>0.13</v>
      </c>
      <c r="O118" s="4">
        <v>0.09</v>
      </c>
      <c r="P118" s="4" t="s">
        <v>13</v>
      </c>
      <c r="Q118" s="4">
        <v>7.0000000000000007E-2</v>
      </c>
      <c r="R118" s="4">
        <v>0.09</v>
      </c>
      <c r="S118" s="4" t="s">
        <v>13</v>
      </c>
      <c r="T118" s="4">
        <v>0.22</v>
      </c>
    </row>
    <row r="119" spans="2:20">
      <c r="B119" s="9">
        <v>601</v>
      </c>
      <c r="C119" s="4">
        <v>0.31</v>
      </c>
      <c r="D119" s="4">
        <v>0.31</v>
      </c>
      <c r="E119" s="4">
        <v>0.26</v>
      </c>
      <c r="F119" s="4">
        <v>0.21</v>
      </c>
      <c r="G119" s="4">
        <v>0.25</v>
      </c>
      <c r="H119" s="4">
        <v>0.31</v>
      </c>
      <c r="I119" s="4">
        <v>0.31</v>
      </c>
      <c r="J119" s="4">
        <v>0.3</v>
      </c>
      <c r="K119" s="4">
        <v>0.17</v>
      </c>
      <c r="L119" s="4">
        <v>0.11</v>
      </c>
      <c r="M119" s="4">
        <v>0.08</v>
      </c>
      <c r="N119" s="4">
        <v>0.14000000000000001</v>
      </c>
      <c r="O119" s="4">
        <v>0.1</v>
      </c>
      <c r="P119" s="4" t="s">
        <v>13</v>
      </c>
      <c r="Q119" s="4">
        <v>7.0000000000000007E-2</v>
      </c>
      <c r="R119" s="4">
        <v>0.1</v>
      </c>
      <c r="S119" s="4" t="s">
        <v>13</v>
      </c>
      <c r="T119" s="4">
        <v>0.23</v>
      </c>
    </row>
    <row r="120" spans="2:20">
      <c r="B120" s="9">
        <v>602</v>
      </c>
      <c r="C120" s="4">
        <v>0.32</v>
      </c>
      <c r="D120" s="4">
        <v>0.32</v>
      </c>
      <c r="E120" s="4">
        <v>0.27</v>
      </c>
      <c r="F120" s="4">
        <v>0.22</v>
      </c>
      <c r="G120" s="4">
        <v>0.26</v>
      </c>
      <c r="H120" s="4">
        <v>0.32</v>
      </c>
      <c r="I120" s="4">
        <v>0.32</v>
      </c>
      <c r="J120" s="4">
        <v>0.31</v>
      </c>
      <c r="K120" s="4">
        <v>0.18</v>
      </c>
      <c r="L120" s="4">
        <v>0.11</v>
      </c>
      <c r="M120" s="4">
        <v>0.09</v>
      </c>
      <c r="N120" s="4">
        <v>0.15</v>
      </c>
      <c r="O120" s="4">
        <v>0.1</v>
      </c>
      <c r="P120" s="4" t="s">
        <v>13</v>
      </c>
      <c r="Q120" s="4">
        <v>0.08</v>
      </c>
      <c r="R120" s="4">
        <v>0.1</v>
      </c>
      <c r="S120" s="4" t="s">
        <v>13</v>
      </c>
      <c r="T120" s="4">
        <v>0.25</v>
      </c>
    </row>
    <row r="121" spans="2:20">
      <c r="B121" s="9">
        <v>603</v>
      </c>
      <c r="C121" s="4">
        <v>0.36</v>
      </c>
      <c r="D121" s="4">
        <v>0.36</v>
      </c>
      <c r="E121" s="4">
        <v>0.31</v>
      </c>
      <c r="F121" s="4">
        <v>0.24</v>
      </c>
      <c r="G121" s="4">
        <v>0.28999999999999998</v>
      </c>
      <c r="H121" s="4">
        <v>0.36</v>
      </c>
      <c r="I121" s="4">
        <v>0.36</v>
      </c>
      <c r="J121" s="4">
        <v>0.35</v>
      </c>
      <c r="K121" s="4">
        <v>0.21</v>
      </c>
      <c r="L121" s="4">
        <v>0.13</v>
      </c>
      <c r="M121" s="4">
        <v>0.1</v>
      </c>
      <c r="N121" s="4">
        <v>0.18</v>
      </c>
      <c r="O121" s="4">
        <v>0.12</v>
      </c>
      <c r="P121" s="4" t="s">
        <v>13</v>
      </c>
      <c r="Q121" s="4">
        <v>0.09</v>
      </c>
      <c r="R121" s="4">
        <v>0.12</v>
      </c>
      <c r="S121" s="4" t="s">
        <v>13</v>
      </c>
      <c r="T121" s="4">
        <v>0.28999999999999998</v>
      </c>
    </row>
    <row r="122" spans="2:20">
      <c r="B122" s="9">
        <v>604</v>
      </c>
      <c r="C122" s="4">
        <v>0.3</v>
      </c>
      <c r="D122" s="4">
        <v>0.3</v>
      </c>
      <c r="E122" s="4">
        <v>0.26</v>
      </c>
      <c r="F122" s="4">
        <v>0.2</v>
      </c>
      <c r="G122" s="4">
        <v>0.24</v>
      </c>
      <c r="H122" s="4">
        <v>0.3</v>
      </c>
      <c r="I122" s="4">
        <v>0.3</v>
      </c>
      <c r="J122" s="4">
        <v>0.3</v>
      </c>
      <c r="K122" s="4">
        <v>0.18</v>
      </c>
      <c r="L122" s="4">
        <v>0.11</v>
      </c>
      <c r="M122" s="4">
        <v>0.08</v>
      </c>
      <c r="N122" s="4">
        <v>0.15</v>
      </c>
      <c r="O122" s="4">
        <v>0.1</v>
      </c>
      <c r="P122" s="4" t="s">
        <v>13</v>
      </c>
      <c r="Q122" s="4">
        <v>0.08</v>
      </c>
      <c r="R122" s="4">
        <v>0.1</v>
      </c>
      <c r="S122" s="4" t="s">
        <v>13</v>
      </c>
      <c r="T122" s="4">
        <v>0.25</v>
      </c>
    </row>
    <row r="123" spans="2:20">
      <c r="B123" s="9">
        <v>605</v>
      </c>
      <c r="C123" s="4">
        <v>0.26</v>
      </c>
      <c r="D123" s="4">
        <v>0.26</v>
      </c>
      <c r="E123" s="4">
        <v>0.22</v>
      </c>
      <c r="F123" s="4">
        <v>0.18</v>
      </c>
      <c r="G123" s="4">
        <v>0.21</v>
      </c>
      <c r="H123" s="4">
        <v>0.26</v>
      </c>
      <c r="I123" s="4">
        <v>0.26</v>
      </c>
      <c r="J123" s="4">
        <v>0.26</v>
      </c>
      <c r="K123" s="4">
        <v>0.16</v>
      </c>
      <c r="L123" s="4">
        <v>0.1</v>
      </c>
      <c r="M123" s="4">
        <v>7.0000000000000007E-2</v>
      </c>
      <c r="N123" s="4">
        <v>0.14000000000000001</v>
      </c>
      <c r="O123" s="4">
        <v>0.09</v>
      </c>
      <c r="P123" s="4">
        <v>0.08</v>
      </c>
      <c r="Q123" s="4">
        <v>7.0000000000000007E-2</v>
      </c>
      <c r="R123" s="4">
        <v>0.09</v>
      </c>
      <c r="S123" s="4">
        <v>0.08</v>
      </c>
      <c r="T123" s="4">
        <v>0.22</v>
      </c>
    </row>
    <row r="124" spans="2:20">
      <c r="B124" s="9">
        <v>606</v>
      </c>
      <c r="C124" s="4">
        <v>0.18</v>
      </c>
      <c r="D124" s="4">
        <v>0.18</v>
      </c>
      <c r="E124" s="4">
        <v>0.15</v>
      </c>
      <c r="F124" s="4">
        <v>0.12</v>
      </c>
      <c r="G124" s="4">
        <v>0.14000000000000001</v>
      </c>
      <c r="H124" s="4">
        <v>0.18</v>
      </c>
      <c r="I124" s="4">
        <v>0.18</v>
      </c>
      <c r="J124" s="4">
        <v>0.18</v>
      </c>
      <c r="K124" s="4">
        <v>0.11</v>
      </c>
      <c r="L124" s="4">
        <v>7.0000000000000007E-2</v>
      </c>
      <c r="M124" s="4">
        <v>0.05</v>
      </c>
      <c r="N124" s="4">
        <v>0.1</v>
      </c>
      <c r="O124" s="4">
        <v>0.06</v>
      </c>
      <c r="P124" s="4">
        <v>0.05</v>
      </c>
      <c r="Q124" s="4">
        <v>0.05</v>
      </c>
      <c r="R124" s="4">
        <v>0.06</v>
      </c>
      <c r="S124" s="4">
        <v>0.05</v>
      </c>
      <c r="T124" s="4">
        <v>0.16</v>
      </c>
    </row>
    <row r="125" spans="2:20">
      <c r="B125" s="9">
        <v>607</v>
      </c>
      <c r="C125" s="4">
        <v>0.22</v>
      </c>
      <c r="D125" s="4">
        <v>0.22</v>
      </c>
      <c r="E125" s="4">
        <v>0.19</v>
      </c>
      <c r="F125" s="4">
        <v>0.15</v>
      </c>
      <c r="G125" s="4">
        <v>0.18</v>
      </c>
      <c r="H125" s="4">
        <v>0.22</v>
      </c>
      <c r="I125" s="4">
        <v>0.22</v>
      </c>
      <c r="J125" s="4">
        <v>0.22</v>
      </c>
      <c r="K125" s="4">
        <v>0.14000000000000001</v>
      </c>
      <c r="L125" s="4">
        <v>0.09</v>
      </c>
      <c r="M125" s="4">
        <v>7.0000000000000007E-2</v>
      </c>
      <c r="N125" s="4">
        <v>0.12</v>
      </c>
      <c r="O125" s="4">
        <v>0.08</v>
      </c>
      <c r="P125" s="4">
        <v>7.0000000000000007E-2</v>
      </c>
      <c r="Q125" s="4">
        <v>0.06</v>
      </c>
      <c r="R125" s="4">
        <v>0.08</v>
      </c>
      <c r="S125" s="4">
        <v>7.0000000000000007E-2</v>
      </c>
      <c r="T125" s="4">
        <v>0.2</v>
      </c>
    </row>
    <row r="126" spans="2:20">
      <c r="B126" s="9">
        <v>608</v>
      </c>
      <c r="C126" s="4">
        <v>0.21</v>
      </c>
      <c r="D126" s="4">
        <v>0.21</v>
      </c>
      <c r="E126" s="4">
        <v>0.18</v>
      </c>
      <c r="F126" s="4">
        <v>0.14000000000000001</v>
      </c>
      <c r="G126" s="4">
        <v>0.17</v>
      </c>
      <c r="H126" s="4">
        <v>0.21</v>
      </c>
      <c r="I126" s="4">
        <v>0.21</v>
      </c>
      <c r="J126" s="4">
        <v>0.21</v>
      </c>
      <c r="K126" s="4">
        <v>0.13</v>
      </c>
      <c r="L126" s="4">
        <v>0.09</v>
      </c>
      <c r="M126" s="4">
        <v>0.06</v>
      </c>
      <c r="N126" s="4">
        <v>0.12</v>
      </c>
      <c r="O126" s="4">
        <v>0.08</v>
      </c>
      <c r="P126" s="4">
        <v>0.06</v>
      </c>
      <c r="Q126" s="4">
        <v>0.06</v>
      </c>
      <c r="R126" s="4">
        <v>7.0000000000000007E-2</v>
      </c>
      <c r="S126" s="4">
        <v>0.06</v>
      </c>
      <c r="T126" s="4">
        <v>0.19</v>
      </c>
    </row>
    <row r="127" spans="2:20">
      <c r="B127" s="9">
        <v>609</v>
      </c>
      <c r="C127" s="4">
        <v>0.25</v>
      </c>
      <c r="D127" s="4">
        <v>0.25</v>
      </c>
      <c r="E127" s="4">
        <v>0.21</v>
      </c>
      <c r="F127" s="4">
        <v>0.17</v>
      </c>
      <c r="G127" s="4">
        <v>0.2</v>
      </c>
      <c r="H127" s="4">
        <v>0.25</v>
      </c>
      <c r="I127" s="4">
        <v>0.25</v>
      </c>
      <c r="J127" s="4">
        <v>0.25</v>
      </c>
      <c r="K127" s="4">
        <v>0.16</v>
      </c>
      <c r="L127" s="4">
        <v>0.11</v>
      </c>
      <c r="M127" s="4">
        <v>0.08</v>
      </c>
      <c r="N127" s="4">
        <v>0.15</v>
      </c>
      <c r="O127" s="4">
        <v>0.1</v>
      </c>
      <c r="P127" s="4">
        <v>0.08</v>
      </c>
      <c r="Q127" s="4">
        <v>0.08</v>
      </c>
      <c r="R127" s="4">
        <v>0.09</v>
      </c>
      <c r="S127" s="4">
        <v>0.08</v>
      </c>
      <c r="T127" s="4">
        <v>0.23</v>
      </c>
    </row>
    <row r="128" spans="2:20">
      <c r="B128" s="9">
        <v>610</v>
      </c>
      <c r="C128" s="4">
        <v>0.24</v>
      </c>
      <c r="D128" s="4">
        <v>0.24</v>
      </c>
      <c r="E128" s="4">
        <v>0.2</v>
      </c>
      <c r="F128" s="4">
        <v>0.16</v>
      </c>
      <c r="G128" s="4">
        <v>0.19</v>
      </c>
      <c r="H128" s="4">
        <v>0.24</v>
      </c>
      <c r="I128" s="4">
        <v>0.24</v>
      </c>
      <c r="J128" s="4">
        <v>0.24</v>
      </c>
      <c r="K128" s="4">
        <v>0.16</v>
      </c>
      <c r="L128" s="4">
        <v>0.11</v>
      </c>
      <c r="M128" s="4">
        <v>0.08</v>
      </c>
      <c r="N128" s="4">
        <v>0.15</v>
      </c>
      <c r="O128" s="4">
        <v>0.09</v>
      </c>
      <c r="P128" s="4">
        <v>7.0000000000000007E-2</v>
      </c>
      <c r="Q128" s="4">
        <v>0.08</v>
      </c>
      <c r="R128" s="4">
        <v>0.09</v>
      </c>
      <c r="S128" s="4">
        <v>7.0000000000000007E-2</v>
      </c>
      <c r="T128" s="4">
        <v>0.23</v>
      </c>
    </row>
    <row r="129" spans="2:20">
      <c r="B129" s="9">
        <v>611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0.19</v>
      </c>
      <c r="L129" s="4">
        <v>0.13</v>
      </c>
      <c r="M129" s="4">
        <v>0.09</v>
      </c>
      <c r="N129" s="4">
        <v>0.17</v>
      </c>
      <c r="O129" s="4">
        <v>0.11</v>
      </c>
      <c r="P129" s="4">
        <v>0.09</v>
      </c>
      <c r="Q129" s="4">
        <v>0.1</v>
      </c>
      <c r="R129" s="4">
        <v>0.1</v>
      </c>
      <c r="S129" s="4">
        <v>0.08</v>
      </c>
      <c r="T129" s="4">
        <v>0.27</v>
      </c>
    </row>
    <row r="130" spans="2:20">
      <c r="B130" s="9">
        <v>612</v>
      </c>
      <c r="C130" s="4">
        <v>0.28999999999999998</v>
      </c>
      <c r="D130" s="4">
        <v>0.28999999999999998</v>
      </c>
      <c r="E130" s="4">
        <v>0.25</v>
      </c>
      <c r="F130" s="4">
        <v>0.2</v>
      </c>
      <c r="G130" s="4">
        <v>0.23</v>
      </c>
      <c r="H130" s="4">
        <v>0.28999999999999998</v>
      </c>
      <c r="I130" s="4">
        <v>0.28999999999999998</v>
      </c>
      <c r="J130" s="4">
        <v>0.28999999999999998</v>
      </c>
      <c r="K130" s="4">
        <v>0.2</v>
      </c>
      <c r="L130" s="4">
        <v>0.14000000000000001</v>
      </c>
      <c r="M130" s="4">
        <v>0.1</v>
      </c>
      <c r="N130" s="4">
        <v>0.19</v>
      </c>
      <c r="O130" s="4">
        <v>0.12</v>
      </c>
      <c r="P130" s="4">
        <v>0.09</v>
      </c>
      <c r="Q130" s="4">
        <v>0.11</v>
      </c>
      <c r="R130" s="4">
        <v>0.11</v>
      </c>
      <c r="S130" s="4">
        <v>0.09</v>
      </c>
      <c r="T130" s="4">
        <v>0.28000000000000003</v>
      </c>
    </row>
    <row r="131" spans="2:20">
      <c r="B131" s="9">
        <v>613</v>
      </c>
      <c r="C131" s="4">
        <v>0.28999999999999998</v>
      </c>
      <c r="D131" s="4">
        <v>0.28999999999999998</v>
      </c>
      <c r="E131" s="4">
        <v>0.25</v>
      </c>
      <c r="F131" s="4">
        <v>0.2</v>
      </c>
      <c r="G131" s="4">
        <v>0.23</v>
      </c>
      <c r="H131" s="4">
        <v>0.28999999999999998</v>
      </c>
      <c r="I131" s="4">
        <v>0.28999999999999998</v>
      </c>
      <c r="J131" s="4">
        <v>0.28999999999999998</v>
      </c>
      <c r="K131" s="4">
        <v>0.2</v>
      </c>
      <c r="L131" s="4">
        <v>0.14000000000000001</v>
      </c>
      <c r="M131" s="4">
        <v>0.1</v>
      </c>
      <c r="N131" s="4">
        <v>0.19</v>
      </c>
      <c r="O131" s="4">
        <v>0.13</v>
      </c>
      <c r="P131" s="4">
        <v>0.1</v>
      </c>
      <c r="Q131" s="4">
        <v>0.11</v>
      </c>
      <c r="R131" s="4">
        <v>0.11</v>
      </c>
      <c r="S131" s="4">
        <v>0.09</v>
      </c>
      <c r="T131" s="4">
        <v>0.28999999999999998</v>
      </c>
    </row>
    <row r="132" spans="2:20">
      <c r="B132" s="9">
        <v>614</v>
      </c>
      <c r="C132" s="4">
        <v>0.34</v>
      </c>
      <c r="D132" s="4">
        <v>0.34</v>
      </c>
      <c r="E132" s="4">
        <v>0.28999999999999998</v>
      </c>
      <c r="F132" s="4">
        <v>0.23</v>
      </c>
      <c r="G132" s="4">
        <v>0.27</v>
      </c>
      <c r="H132" s="4">
        <v>0.34</v>
      </c>
      <c r="I132" s="4">
        <v>0.34</v>
      </c>
      <c r="J132" s="4">
        <v>0.34</v>
      </c>
      <c r="K132" s="4">
        <v>0.24</v>
      </c>
      <c r="L132" s="4">
        <v>0.17</v>
      </c>
      <c r="M132" s="4">
        <v>0.12</v>
      </c>
      <c r="N132" s="4">
        <v>0.23</v>
      </c>
      <c r="O132" s="4">
        <v>0.16</v>
      </c>
      <c r="P132" s="4">
        <v>0.12</v>
      </c>
      <c r="Q132" s="4">
        <v>0.14000000000000001</v>
      </c>
      <c r="R132" s="4">
        <v>0.13</v>
      </c>
      <c r="S132" s="4">
        <v>0.11</v>
      </c>
      <c r="T132" s="4">
        <v>0.34</v>
      </c>
    </row>
    <row r="133" spans="2:20">
      <c r="B133" s="9">
        <v>615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0.16</v>
      </c>
      <c r="M133" s="4">
        <v>0.11</v>
      </c>
      <c r="N133" s="4">
        <v>0.22</v>
      </c>
      <c r="O133" s="4">
        <v>0.15</v>
      </c>
      <c r="P133" s="4">
        <v>0.11</v>
      </c>
      <c r="Q133" s="4">
        <v>0.14000000000000001</v>
      </c>
      <c r="R133" s="4">
        <v>0.13</v>
      </c>
      <c r="S133" s="4">
        <v>0.1</v>
      </c>
      <c r="T133" s="4">
        <v>0.32</v>
      </c>
    </row>
    <row r="134" spans="2:20">
      <c r="B134" s="9">
        <v>616</v>
      </c>
      <c r="C134" s="4">
        <v>0.33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0.25</v>
      </c>
      <c r="L134" s="4">
        <v>0.17</v>
      </c>
      <c r="M134" s="4">
        <v>0.12</v>
      </c>
      <c r="N134" s="4">
        <v>0.23</v>
      </c>
      <c r="O134" s="4">
        <v>0.16</v>
      </c>
      <c r="P134" s="4">
        <v>0.12</v>
      </c>
      <c r="Q134" s="4">
        <v>0.15</v>
      </c>
      <c r="R134" s="4">
        <v>0.14000000000000001</v>
      </c>
      <c r="S134" s="4">
        <v>0.1</v>
      </c>
      <c r="T134" s="4">
        <v>0.33</v>
      </c>
    </row>
    <row r="135" spans="2:20">
      <c r="B135" s="9">
        <v>617</v>
      </c>
      <c r="C135" s="4">
        <v>0.47</v>
      </c>
      <c r="D135" s="4">
        <v>0.47</v>
      </c>
      <c r="E135" s="4">
        <v>0.4</v>
      </c>
      <c r="F135" s="4">
        <v>0.32</v>
      </c>
      <c r="G135" s="4">
        <v>0.38</v>
      </c>
      <c r="H135" s="4">
        <v>0.47</v>
      </c>
      <c r="I135" s="4">
        <v>0.47</v>
      </c>
      <c r="J135" s="4">
        <v>0.47</v>
      </c>
      <c r="K135" s="4">
        <v>0.36</v>
      </c>
      <c r="L135" s="4">
        <v>0.25</v>
      </c>
      <c r="M135" s="4">
        <v>0.18</v>
      </c>
      <c r="N135" s="4">
        <v>0.34</v>
      </c>
      <c r="O135" s="4">
        <v>0.24</v>
      </c>
      <c r="P135" s="4">
        <v>0.17</v>
      </c>
      <c r="Q135" s="4">
        <v>0.23</v>
      </c>
      <c r="R135" s="4">
        <v>0.2</v>
      </c>
      <c r="S135" s="4">
        <v>0.15</v>
      </c>
      <c r="T135" s="4">
        <v>0.47</v>
      </c>
    </row>
    <row r="136" spans="2:20">
      <c r="B136" s="9">
        <v>618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0.35</v>
      </c>
      <c r="I136" s="4">
        <v>0.35</v>
      </c>
      <c r="J136" s="4">
        <v>0.35</v>
      </c>
      <c r="K136" s="4">
        <v>0.27</v>
      </c>
      <c r="L136" s="4">
        <v>0.19</v>
      </c>
      <c r="M136" s="4">
        <v>0.14000000000000001</v>
      </c>
      <c r="N136" s="4">
        <v>0.26</v>
      </c>
      <c r="O136" s="4">
        <v>0.19</v>
      </c>
      <c r="P136" s="4">
        <v>0.13</v>
      </c>
      <c r="Q136" s="4">
        <v>0.18</v>
      </c>
      <c r="R136" s="4">
        <v>0.16</v>
      </c>
      <c r="S136" s="4">
        <v>0.11</v>
      </c>
      <c r="T136" s="4">
        <v>0.35</v>
      </c>
    </row>
    <row r="137" spans="2:20">
      <c r="B137" s="9">
        <v>619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0.3</v>
      </c>
      <c r="I137" s="4">
        <v>0.3</v>
      </c>
      <c r="J137" s="4">
        <v>0.3</v>
      </c>
      <c r="K137" s="4">
        <v>0.24</v>
      </c>
      <c r="L137" s="4">
        <v>0.17</v>
      </c>
      <c r="M137" s="4">
        <v>0.12</v>
      </c>
      <c r="N137" s="4">
        <v>0.23</v>
      </c>
      <c r="O137" s="4">
        <v>0.16</v>
      </c>
      <c r="P137" s="4">
        <v>0.12</v>
      </c>
      <c r="Q137" s="4">
        <v>0.16</v>
      </c>
      <c r="R137" s="4">
        <v>0.14000000000000001</v>
      </c>
      <c r="S137" s="4">
        <v>0.1</v>
      </c>
      <c r="T137" s="4">
        <v>0.3</v>
      </c>
    </row>
    <row r="138" spans="2:20">
      <c r="B138" s="9">
        <v>620</v>
      </c>
      <c r="C138" s="4">
        <v>0.35</v>
      </c>
      <c r="D138" s="4">
        <v>0.35</v>
      </c>
      <c r="E138" s="4">
        <v>0.3</v>
      </c>
      <c r="F138" s="4">
        <v>0.24</v>
      </c>
      <c r="G138" s="4">
        <v>0.28000000000000003</v>
      </c>
      <c r="H138" s="4">
        <v>0.35</v>
      </c>
      <c r="I138" s="4">
        <v>0.35</v>
      </c>
      <c r="J138" s="4">
        <v>0.35</v>
      </c>
      <c r="K138" s="4">
        <v>0.28000000000000003</v>
      </c>
      <c r="L138" s="4">
        <v>0.2</v>
      </c>
      <c r="M138" s="4">
        <v>0.14000000000000001</v>
      </c>
      <c r="N138" s="4">
        <v>0.27</v>
      </c>
      <c r="O138" s="4">
        <v>0.2</v>
      </c>
      <c r="P138" s="4">
        <v>0.14000000000000001</v>
      </c>
      <c r="Q138" s="4">
        <v>0.2</v>
      </c>
      <c r="R138" s="4">
        <v>0.17</v>
      </c>
      <c r="S138" s="4">
        <v>0.12</v>
      </c>
      <c r="T138" s="4">
        <v>0.35</v>
      </c>
    </row>
    <row r="139" spans="2:20">
      <c r="B139" s="9">
        <v>621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0.32</v>
      </c>
      <c r="I139" s="4">
        <v>0.32</v>
      </c>
      <c r="J139" s="4">
        <v>0.32</v>
      </c>
      <c r="K139" s="4">
        <v>0.27</v>
      </c>
      <c r="L139" s="4">
        <v>0.19</v>
      </c>
      <c r="M139" s="4">
        <v>0.14000000000000001</v>
      </c>
      <c r="N139" s="4">
        <v>0.25</v>
      </c>
      <c r="O139" s="4">
        <v>0.19</v>
      </c>
      <c r="P139" s="4">
        <v>0.13</v>
      </c>
      <c r="Q139" s="4">
        <v>0.19</v>
      </c>
      <c r="R139" s="4">
        <v>0.16</v>
      </c>
      <c r="S139" s="4">
        <v>0.11</v>
      </c>
      <c r="T139" s="4">
        <v>0.32</v>
      </c>
    </row>
    <row r="140" spans="2:20">
      <c r="B140" s="9">
        <v>622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0.34</v>
      </c>
      <c r="I140" s="4">
        <v>0.35</v>
      </c>
      <c r="J140" s="4">
        <v>0.35</v>
      </c>
      <c r="K140" s="4">
        <v>0.3</v>
      </c>
      <c r="L140" s="4">
        <v>0.21</v>
      </c>
      <c r="M140" s="4">
        <v>0.15</v>
      </c>
      <c r="N140" s="4">
        <v>0.28000000000000003</v>
      </c>
      <c r="O140" s="4">
        <v>0.21</v>
      </c>
      <c r="P140" s="4">
        <v>0.15</v>
      </c>
      <c r="Q140" s="4">
        <v>0.21</v>
      </c>
      <c r="R140" s="4">
        <v>0.18</v>
      </c>
      <c r="S140" s="4">
        <v>0.12</v>
      </c>
      <c r="T140" s="4">
        <v>0.35</v>
      </c>
    </row>
    <row r="141" spans="2:20">
      <c r="B141" s="9">
        <v>623</v>
      </c>
      <c r="C141" s="4">
        <v>0.41</v>
      </c>
      <c r="D141" s="4">
        <v>0.41</v>
      </c>
      <c r="E141" s="4">
        <v>0.35</v>
      </c>
      <c r="F141" s="4">
        <v>0.28000000000000003</v>
      </c>
      <c r="G141" s="4">
        <v>0.33</v>
      </c>
      <c r="H141" s="4">
        <v>0.4</v>
      </c>
      <c r="I141" s="4">
        <v>0.41</v>
      </c>
      <c r="J141" s="4">
        <v>0.41</v>
      </c>
      <c r="K141" s="4">
        <v>0.36</v>
      </c>
      <c r="L141" s="4">
        <v>0.25</v>
      </c>
      <c r="M141" s="4">
        <v>0.18</v>
      </c>
      <c r="N141" s="4">
        <v>0.33</v>
      </c>
      <c r="O141" s="4">
        <v>0.25</v>
      </c>
      <c r="P141" s="4">
        <v>0.19</v>
      </c>
      <c r="Q141" s="4">
        <v>0.26</v>
      </c>
      <c r="R141" s="4">
        <v>0.21</v>
      </c>
      <c r="S141" s="4">
        <v>0.14000000000000001</v>
      </c>
      <c r="T141" s="4">
        <v>0.41</v>
      </c>
    </row>
    <row r="142" spans="2:20">
      <c r="B142" s="9">
        <v>624</v>
      </c>
      <c r="C142" s="4">
        <v>0.41</v>
      </c>
      <c r="D142" s="4">
        <v>0.41</v>
      </c>
      <c r="E142" s="4">
        <v>0.35</v>
      </c>
      <c r="F142" s="4">
        <v>0.28000000000000003</v>
      </c>
      <c r="G142" s="4">
        <v>0.33</v>
      </c>
      <c r="H142" s="4">
        <v>0.4</v>
      </c>
      <c r="I142" s="4">
        <v>0.41</v>
      </c>
      <c r="J142" s="4">
        <v>0.41</v>
      </c>
      <c r="K142" s="4">
        <v>0.36</v>
      </c>
      <c r="L142" s="4">
        <v>0.26</v>
      </c>
      <c r="M142" s="4">
        <v>0.19</v>
      </c>
      <c r="N142" s="4">
        <v>0.34</v>
      </c>
      <c r="O142" s="4">
        <v>0.26</v>
      </c>
      <c r="P142" s="4">
        <v>0.2</v>
      </c>
      <c r="Q142" s="4">
        <v>0.27</v>
      </c>
      <c r="R142" s="4">
        <v>0.22</v>
      </c>
      <c r="S142" s="4">
        <v>0.15</v>
      </c>
      <c r="T142" s="4">
        <v>0.41</v>
      </c>
    </row>
    <row r="143" spans="2:20">
      <c r="B143" s="9">
        <v>625</v>
      </c>
      <c r="C143" s="4">
        <v>0.43</v>
      </c>
      <c r="D143" s="4">
        <v>0.43</v>
      </c>
      <c r="E143" s="4">
        <v>0.37</v>
      </c>
      <c r="F143" s="4">
        <v>0.28999999999999998</v>
      </c>
      <c r="G143" s="4">
        <v>0.34</v>
      </c>
      <c r="H143" s="4">
        <v>0.41</v>
      </c>
      <c r="I143" s="4">
        <v>0.43</v>
      </c>
      <c r="J143" s="4">
        <v>0.43</v>
      </c>
      <c r="K143" s="4">
        <v>0.39</v>
      </c>
      <c r="L143" s="4">
        <v>0.27</v>
      </c>
      <c r="M143" s="4">
        <v>0.2</v>
      </c>
      <c r="N143" s="4">
        <v>0.36</v>
      </c>
      <c r="O143" s="4">
        <v>0.28000000000000003</v>
      </c>
      <c r="P143" s="4">
        <v>0.22</v>
      </c>
      <c r="Q143" s="4">
        <v>0.3</v>
      </c>
      <c r="R143" s="4">
        <v>0.24</v>
      </c>
      <c r="S143" s="4">
        <v>0.16</v>
      </c>
      <c r="T143" s="4">
        <v>0.42</v>
      </c>
    </row>
    <row r="144" spans="2:20">
      <c r="B144" s="9">
        <v>626</v>
      </c>
      <c r="C144" s="4">
        <v>0.34</v>
      </c>
      <c r="D144" s="4">
        <v>0.34</v>
      </c>
      <c r="E144" s="4">
        <v>0.28999999999999998</v>
      </c>
      <c r="F144" s="4">
        <v>0.23</v>
      </c>
      <c r="G144" s="4">
        <v>0.27</v>
      </c>
      <c r="H144" s="4">
        <v>0.32</v>
      </c>
      <c r="I144" s="4">
        <v>0.34</v>
      </c>
      <c r="J144" s="4">
        <v>0.34</v>
      </c>
      <c r="K144" s="4">
        <v>0.31</v>
      </c>
      <c r="L144" s="4">
        <v>0.22</v>
      </c>
      <c r="M144" s="4">
        <v>0.17</v>
      </c>
      <c r="N144" s="4">
        <v>0.28999999999999998</v>
      </c>
      <c r="O144" s="4">
        <v>0.23</v>
      </c>
      <c r="P144" s="4">
        <v>0.18</v>
      </c>
      <c r="Q144" s="4">
        <v>0.24</v>
      </c>
      <c r="R144" s="4">
        <v>0.19</v>
      </c>
      <c r="S144" s="4">
        <v>0.13</v>
      </c>
      <c r="T144" s="4">
        <v>0.33</v>
      </c>
    </row>
    <row r="145" spans="2:20">
      <c r="B145" s="9">
        <v>627</v>
      </c>
      <c r="C145" s="4">
        <v>0.3</v>
      </c>
      <c r="D145" s="4">
        <v>0.3</v>
      </c>
      <c r="E145" s="4">
        <v>0.26</v>
      </c>
      <c r="F145" s="4">
        <v>0.2</v>
      </c>
      <c r="G145" s="4">
        <v>0.24</v>
      </c>
      <c r="H145" s="4">
        <v>0.27</v>
      </c>
      <c r="I145" s="4">
        <v>0.3</v>
      </c>
      <c r="J145" s="4">
        <v>0.3</v>
      </c>
      <c r="K145" s="4">
        <v>0.28000000000000003</v>
      </c>
      <c r="L145" s="4">
        <v>0.2</v>
      </c>
      <c r="M145" s="4">
        <v>0.15</v>
      </c>
      <c r="N145" s="4">
        <v>0.26</v>
      </c>
      <c r="O145" s="4">
        <v>0.21</v>
      </c>
      <c r="P145" s="4">
        <v>0.16</v>
      </c>
      <c r="Q145" s="4">
        <v>0.22</v>
      </c>
      <c r="R145" s="4">
        <v>0.17</v>
      </c>
      <c r="S145" s="4">
        <v>0.11</v>
      </c>
      <c r="T145" s="4">
        <v>0.28000000000000003</v>
      </c>
    </row>
    <row r="146" spans="2:20">
      <c r="B146" s="9">
        <v>628</v>
      </c>
      <c r="C146" s="4">
        <v>0.32</v>
      </c>
      <c r="D146" s="4">
        <v>0.32</v>
      </c>
      <c r="E146" s="4">
        <v>0.27</v>
      </c>
      <c r="F146" s="4">
        <v>0.22</v>
      </c>
      <c r="G146" s="4">
        <v>0.26</v>
      </c>
      <c r="H146" s="4">
        <v>0.28000000000000003</v>
      </c>
      <c r="I146" s="4">
        <v>0.32</v>
      </c>
      <c r="J146" s="4">
        <v>0.32</v>
      </c>
      <c r="K146" s="4">
        <v>0.3</v>
      </c>
      <c r="L146" s="4">
        <v>0.22</v>
      </c>
      <c r="M146" s="4">
        <v>0.16</v>
      </c>
      <c r="N146" s="4">
        <v>0.28000000000000003</v>
      </c>
      <c r="O146" s="4">
        <v>0.23</v>
      </c>
      <c r="P146" s="4">
        <v>0.18</v>
      </c>
      <c r="Q146" s="4">
        <v>0.24</v>
      </c>
      <c r="R146" s="4">
        <v>0.19</v>
      </c>
      <c r="S146" s="4">
        <v>0.12</v>
      </c>
      <c r="T146" s="4">
        <v>0.28999999999999998</v>
      </c>
    </row>
    <row r="147" spans="2:20">
      <c r="B147" s="9">
        <v>629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0.28999999999999998</v>
      </c>
      <c r="I147" s="4">
        <v>0.34</v>
      </c>
      <c r="J147" s="4">
        <v>0.34</v>
      </c>
      <c r="K147" s="4">
        <v>0.32</v>
      </c>
      <c r="L147" s="4">
        <v>0.24</v>
      </c>
      <c r="M147" s="4">
        <v>0.18</v>
      </c>
      <c r="N147" s="4">
        <v>0.3</v>
      </c>
      <c r="O147" s="4">
        <v>0.25</v>
      </c>
      <c r="P147" s="4">
        <v>0.2</v>
      </c>
      <c r="Q147" s="4">
        <v>0.27</v>
      </c>
      <c r="R147" s="4">
        <v>0.21</v>
      </c>
      <c r="S147" s="4">
        <v>0.13</v>
      </c>
      <c r="T147" s="4">
        <v>0.3</v>
      </c>
    </row>
    <row r="148" spans="2:20">
      <c r="B148" s="9">
        <v>630</v>
      </c>
      <c r="C148" s="4">
        <v>0.42</v>
      </c>
      <c r="D148" s="4">
        <v>0.42</v>
      </c>
      <c r="E148" s="4">
        <v>0.36</v>
      </c>
      <c r="F148" s="4">
        <v>0.28999999999999998</v>
      </c>
      <c r="G148" s="4">
        <v>0.34</v>
      </c>
      <c r="H148" s="4">
        <v>0.34</v>
      </c>
      <c r="I148" s="4">
        <v>0.42</v>
      </c>
      <c r="J148" s="4">
        <v>0.42</v>
      </c>
      <c r="K148" s="4">
        <v>0.4</v>
      </c>
      <c r="L148" s="4">
        <v>0.3</v>
      </c>
      <c r="M148" s="4">
        <v>0.23</v>
      </c>
      <c r="N148" s="4">
        <v>0.37</v>
      </c>
      <c r="O148" s="4">
        <v>0.31</v>
      </c>
      <c r="P148" s="4">
        <v>0.25</v>
      </c>
      <c r="Q148" s="4">
        <v>0.34</v>
      </c>
      <c r="R148" s="4">
        <v>0.26</v>
      </c>
      <c r="S148" s="4">
        <v>0.17</v>
      </c>
      <c r="T148" s="4">
        <v>0.36</v>
      </c>
    </row>
    <row r="149" spans="2:20">
      <c r="B149" s="9">
        <v>701</v>
      </c>
      <c r="C149" s="4">
        <v>0.32</v>
      </c>
      <c r="D149" s="4">
        <v>0.32</v>
      </c>
      <c r="E149" s="4">
        <v>0.27</v>
      </c>
      <c r="F149" s="4">
        <v>0.22</v>
      </c>
      <c r="G149" s="4">
        <v>0.26</v>
      </c>
      <c r="H149" s="4">
        <v>0.25</v>
      </c>
      <c r="I149" s="4">
        <v>0.32</v>
      </c>
      <c r="J149" s="4">
        <v>0.32</v>
      </c>
      <c r="K149" s="4">
        <v>0.31</v>
      </c>
      <c r="L149" s="4">
        <v>0.23</v>
      </c>
      <c r="M149" s="4">
        <v>0.18</v>
      </c>
      <c r="N149" s="4">
        <v>0.28000000000000003</v>
      </c>
      <c r="O149" s="4">
        <v>0.24</v>
      </c>
      <c r="P149" s="4">
        <v>0.2</v>
      </c>
      <c r="Q149" s="4">
        <v>0.26</v>
      </c>
      <c r="R149" s="4">
        <v>0.2</v>
      </c>
      <c r="S149" s="4">
        <v>0.14000000000000001</v>
      </c>
      <c r="T149" s="4">
        <v>0.26</v>
      </c>
    </row>
    <row r="150" spans="2:20">
      <c r="B150" s="9">
        <v>702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0.25</v>
      </c>
      <c r="I150" s="4">
        <v>0.33</v>
      </c>
      <c r="J150" s="4">
        <v>0.33</v>
      </c>
      <c r="K150" s="4">
        <v>0.32</v>
      </c>
      <c r="L150" s="4">
        <v>0.24</v>
      </c>
      <c r="M150" s="4">
        <v>0.19</v>
      </c>
      <c r="N150" s="4">
        <v>0.28999999999999998</v>
      </c>
      <c r="O150" s="4">
        <v>0.26</v>
      </c>
      <c r="P150" s="4">
        <v>0.21</v>
      </c>
      <c r="Q150" s="4">
        <v>0.28000000000000003</v>
      </c>
      <c r="R150" s="4">
        <v>0.22</v>
      </c>
      <c r="S150" s="4">
        <v>0.15</v>
      </c>
      <c r="T150" s="4">
        <v>0.26</v>
      </c>
    </row>
    <row r="151" spans="2:20">
      <c r="B151" s="9">
        <v>703</v>
      </c>
      <c r="C151" s="4">
        <v>0.33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0.24</v>
      </c>
      <c r="I151" s="4">
        <v>0.33</v>
      </c>
      <c r="J151" s="4">
        <v>0.33</v>
      </c>
      <c r="K151" s="4">
        <v>0.32</v>
      </c>
      <c r="L151" s="4">
        <v>0.25</v>
      </c>
      <c r="M151" s="4">
        <v>0.19</v>
      </c>
      <c r="N151" s="4">
        <v>0.3</v>
      </c>
      <c r="O151" s="4">
        <v>0.26</v>
      </c>
      <c r="P151" s="4">
        <v>0.22</v>
      </c>
      <c r="Q151" s="4">
        <v>0.28999999999999998</v>
      </c>
      <c r="R151" s="4">
        <v>0.22</v>
      </c>
      <c r="S151" s="4">
        <v>0.15</v>
      </c>
      <c r="T151" s="4">
        <v>0.25</v>
      </c>
    </row>
    <row r="152" spans="2:20">
      <c r="B152" s="9">
        <v>704</v>
      </c>
      <c r="C152" s="4">
        <v>0.33</v>
      </c>
      <c r="D152" s="4">
        <v>0.33</v>
      </c>
      <c r="E152" s="4">
        <v>0.28000000000000003</v>
      </c>
      <c r="F152" s="4">
        <v>0.22</v>
      </c>
      <c r="G152" s="4">
        <v>0.26</v>
      </c>
      <c r="H152" s="4">
        <v>0.23</v>
      </c>
      <c r="I152" s="4">
        <v>0.33</v>
      </c>
      <c r="J152" s="4">
        <v>0.33</v>
      </c>
      <c r="K152" s="4">
        <v>0.33</v>
      </c>
      <c r="L152" s="4">
        <v>0.25</v>
      </c>
      <c r="M152" s="4">
        <v>0.2</v>
      </c>
      <c r="N152" s="4">
        <v>0.3</v>
      </c>
      <c r="O152" s="4">
        <v>0.27</v>
      </c>
      <c r="P152" s="4">
        <v>0.22</v>
      </c>
      <c r="Q152" s="4">
        <v>0.28999999999999998</v>
      </c>
      <c r="R152" s="4">
        <v>0.22</v>
      </c>
      <c r="S152" s="4">
        <v>0.16</v>
      </c>
      <c r="T152" s="4">
        <v>0.23</v>
      </c>
    </row>
    <row r="153" spans="2:20">
      <c r="B153" s="9">
        <v>705</v>
      </c>
      <c r="C153" s="4">
        <v>0.36</v>
      </c>
      <c r="D153" s="4">
        <v>0.36</v>
      </c>
      <c r="E153" s="4">
        <v>0.31</v>
      </c>
      <c r="F153" s="4">
        <v>0.24</v>
      </c>
      <c r="G153" s="4">
        <v>0.28999999999999998</v>
      </c>
      <c r="H153" s="4">
        <v>0.24</v>
      </c>
      <c r="I153" s="4">
        <v>0.36</v>
      </c>
      <c r="J153" s="4">
        <v>0.36</v>
      </c>
      <c r="K153" s="4">
        <v>0.36</v>
      </c>
      <c r="L153" s="4">
        <v>0.28000000000000003</v>
      </c>
      <c r="M153" s="4">
        <v>0.22</v>
      </c>
      <c r="N153" s="4">
        <v>0.33</v>
      </c>
      <c r="O153" s="4">
        <v>0.28999999999999998</v>
      </c>
      <c r="P153" s="4">
        <v>0.25</v>
      </c>
      <c r="Q153" s="4">
        <v>0.32</v>
      </c>
      <c r="R153" s="4">
        <v>0.25</v>
      </c>
      <c r="S153" s="4">
        <v>0.18</v>
      </c>
      <c r="T153" s="4">
        <v>0.24</v>
      </c>
    </row>
    <row r="154" spans="2:20">
      <c r="B154" s="9">
        <v>706</v>
      </c>
      <c r="C154" s="4">
        <v>0.37</v>
      </c>
      <c r="D154" s="4">
        <v>0.37</v>
      </c>
      <c r="E154" s="4">
        <v>0.31</v>
      </c>
      <c r="F154" s="4">
        <v>0.25</v>
      </c>
      <c r="G154" s="4">
        <v>0.3</v>
      </c>
      <c r="H154" s="4">
        <v>0.24</v>
      </c>
      <c r="I154" s="4">
        <v>0.37</v>
      </c>
      <c r="J154" s="4">
        <v>0.37</v>
      </c>
      <c r="K154" s="4">
        <v>0.37</v>
      </c>
      <c r="L154" s="4">
        <v>0.3</v>
      </c>
      <c r="M154" s="4">
        <v>0.23</v>
      </c>
      <c r="N154" s="4">
        <v>0.34</v>
      </c>
      <c r="O154" s="4">
        <v>0.31</v>
      </c>
      <c r="P154" s="4">
        <v>0.27</v>
      </c>
      <c r="Q154" s="4">
        <v>0.34</v>
      </c>
      <c r="R154" s="4">
        <v>0.26</v>
      </c>
      <c r="S154" s="4">
        <v>0.19</v>
      </c>
      <c r="T154" s="4">
        <v>0.24</v>
      </c>
    </row>
    <row r="155" spans="2:20">
      <c r="B155" s="9">
        <v>707</v>
      </c>
      <c r="C155" s="4">
        <v>0.34</v>
      </c>
      <c r="D155" s="4">
        <v>0.34</v>
      </c>
      <c r="E155" s="4">
        <v>0.28999999999999998</v>
      </c>
      <c r="F155" s="4">
        <v>0.23</v>
      </c>
      <c r="G155" s="4">
        <v>0.27</v>
      </c>
      <c r="H155" s="4">
        <v>0.21</v>
      </c>
      <c r="I155" s="4">
        <v>0.34</v>
      </c>
      <c r="J155" s="4">
        <v>0.34</v>
      </c>
      <c r="K155" s="4">
        <v>0.34</v>
      </c>
      <c r="L155" s="4">
        <v>0.28000000000000003</v>
      </c>
      <c r="M155" s="4">
        <v>0.21</v>
      </c>
      <c r="N155" s="4">
        <v>0.31</v>
      </c>
      <c r="O155" s="4">
        <v>0.28999999999999998</v>
      </c>
      <c r="P155" s="4">
        <v>0.25</v>
      </c>
      <c r="Q155" s="4">
        <v>0.31</v>
      </c>
      <c r="R155" s="4">
        <v>0.25</v>
      </c>
      <c r="S155" s="4">
        <v>0.18</v>
      </c>
      <c r="T155" s="4">
        <v>0.21</v>
      </c>
    </row>
    <row r="156" spans="2:20">
      <c r="B156" s="9">
        <v>708</v>
      </c>
      <c r="C156" s="4">
        <v>0.39</v>
      </c>
      <c r="D156" s="4">
        <v>0.39</v>
      </c>
      <c r="E156" s="4">
        <v>0.33</v>
      </c>
      <c r="F156" s="4">
        <v>0.27</v>
      </c>
      <c r="G156" s="4">
        <v>0.31</v>
      </c>
      <c r="H156" s="4">
        <v>0.23</v>
      </c>
      <c r="I156" s="4">
        <v>0.39</v>
      </c>
      <c r="J156" s="4">
        <v>0.39</v>
      </c>
      <c r="K156" s="4">
        <v>0.39</v>
      </c>
      <c r="L156" s="4">
        <v>0.33</v>
      </c>
      <c r="M156" s="4">
        <v>0.25</v>
      </c>
      <c r="N156" s="4">
        <v>0.36</v>
      </c>
      <c r="O156" s="4">
        <v>0.33</v>
      </c>
      <c r="P156" s="4">
        <v>0.3</v>
      </c>
      <c r="Q156" s="4">
        <v>0.36</v>
      </c>
      <c r="R156" s="4">
        <v>0.28999999999999998</v>
      </c>
      <c r="S156" s="4">
        <v>0.21</v>
      </c>
      <c r="T156" s="4">
        <v>0.23</v>
      </c>
    </row>
    <row r="157" spans="2:20">
      <c r="B157" s="9">
        <v>709</v>
      </c>
      <c r="C157" s="4">
        <v>0.41</v>
      </c>
      <c r="D157" s="4">
        <v>0.41</v>
      </c>
      <c r="E157" s="4">
        <v>0.35</v>
      </c>
      <c r="F157" s="4">
        <v>0.28000000000000003</v>
      </c>
      <c r="G157" s="4">
        <v>0.33</v>
      </c>
      <c r="H157" s="4">
        <v>0.23</v>
      </c>
      <c r="I157" s="4">
        <v>0.41</v>
      </c>
      <c r="J157" s="4">
        <v>0.41</v>
      </c>
      <c r="K157" s="4">
        <v>0.41</v>
      </c>
      <c r="L157" s="4">
        <v>0.36</v>
      </c>
      <c r="M157" s="4">
        <v>0.27</v>
      </c>
      <c r="N157" s="4">
        <v>0.38</v>
      </c>
      <c r="O157" s="4">
        <v>0.35</v>
      </c>
      <c r="P157" s="4">
        <v>0.32</v>
      </c>
      <c r="Q157" s="4">
        <v>0.39</v>
      </c>
      <c r="R157" s="4">
        <v>0.31</v>
      </c>
      <c r="S157" s="4">
        <v>0.23</v>
      </c>
      <c r="T157" s="4">
        <v>0.23</v>
      </c>
    </row>
    <row r="158" spans="2:20">
      <c r="B158" s="9">
        <v>710</v>
      </c>
      <c r="C158" s="4">
        <v>0.32</v>
      </c>
      <c r="D158" s="4">
        <v>0.32</v>
      </c>
      <c r="E158" s="4">
        <v>0.27</v>
      </c>
      <c r="F158" s="4">
        <v>0.22</v>
      </c>
      <c r="G158" s="4">
        <v>0.26</v>
      </c>
      <c r="H158" s="4">
        <v>0.17</v>
      </c>
      <c r="I158" s="4">
        <v>0.32</v>
      </c>
      <c r="J158" s="4">
        <v>0.32</v>
      </c>
      <c r="K158" s="4">
        <v>0.32</v>
      </c>
      <c r="L158" s="4">
        <v>0.28000000000000003</v>
      </c>
      <c r="M158" s="4">
        <v>0.21</v>
      </c>
      <c r="N158" s="4">
        <v>0.3</v>
      </c>
      <c r="O158" s="4">
        <v>0.28000000000000003</v>
      </c>
      <c r="P158" s="4">
        <v>0.26</v>
      </c>
      <c r="Q158" s="4">
        <v>0.3</v>
      </c>
      <c r="R158" s="4">
        <v>0.25</v>
      </c>
      <c r="S158" s="4">
        <v>0.18</v>
      </c>
      <c r="T158" s="4">
        <v>0.17</v>
      </c>
    </row>
    <row r="159" spans="2:20">
      <c r="B159" s="9">
        <v>711</v>
      </c>
      <c r="C159" s="4">
        <v>0.34</v>
      </c>
      <c r="D159" s="4">
        <v>0.34</v>
      </c>
      <c r="E159" s="4">
        <v>0.28999999999999998</v>
      </c>
      <c r="F159" s="4">
        <v>0.23</v>
      </c>
      <c r="G159" s="4">
        <v>0.27</v>
      </c>
      <c r="H159" s="4">
        <v>0.17</v>
      </c>
      <c r="I159" s="4">
        <v>0.34</v>
      </c>
      <c r="J159" s="4">
        <v>0.34</v>
      </c>
      <c r="K159" s="4">
        <v>0.34</v>
      </c>
      <c r="L159" s="4">
        <v>0.31</v>
      </c>
      <c r="M159" s="4">
        <v>0.23</v>
      </c>
      <c r="N159" s="4">
        <v>0.32</v>
      </c>
      <c r="O159" s="4">
        <v>0.3</v>
      </c>
      <c r="P159" s="4">
        <v>0.28000000000000003</v>
      </c>
      <c r="Q159" s="4">
        <v>0.32</v>
      </c>
      <c r="R159" s="4">
        <v>0.27</v>
      </c>
      <c r="S159" s="4">
        <v>0.2</v>
      </c>
      <c r="T159" s="4">
        <v>0.17</v>
      </c>
    </row>
    <row r="160" spans="2:20">
      <c r="B160" s="9">
        <v>712</v>
      </c>
      <c r="C160" s="4">
        <v>0.3</v>
      </c>
      <c r="D160" s="4">
        <v>0.3</v>
      </c>
      <c r="E160" s="4">
        <v>0.26</v>
      </c>
      <c r="F160" s="4">
        <v>0.2</v>
      </c>
      <c r="G160" s="4">
        <v>0.24</v>
      </c>
      <c r="H160" s="4">
        <v>0.14000000000000001</v>
      </c>
      <c r="I160" s="4">
        <v>0.3</v>
      </c>
      <c r="J160" s="4">
        <v>0.3</v>
      </c>
      <c r="K160" s="4">
        <v>0.3</v>
      </c>
      <c r="L160" s="4">
        <v>0.28000000000000003</v>
      </c>
      <c r="M160" s="4">
        <v>0.21</v>
      </c>
      <c r="N160" s="4">
        <v>0.28000000000000003</v>
      </c>
      <c r="O160" s="4">
        <v>0.26</v>
      </c>
      <c r="P160" s="4">
        <v>0.25</v>
      </c>
      <c r="Q160" s="4">
        <v>0.28000000000000003</v>
      </c>
      <c r="R160" s="4">
        <v>0.24</v>
      </c>
      <c r="S160" s="4">
        <v>0.18</v>
      </c>
      <c r="T160" s="4">
        <v>0.14000000000000001</v>
      </c>
    </row>
    <row r="161" spans="2:20">
      <c r="B161" s="9">
        <v>713</v>
      </c>
      <c r="C161" s="4">
        <v>0.32</v>
      </c>
      <c r="D161" s="4">
        <v>0.32</v>
      </c>
      <c r="E161" s="4">
        <v>0.27</v>
      </c>
      <c r="F161" s="4">
        <v>0.22</v>
      </c>
      <c r="G161" s="4">
        <v>0.26</v>
      </c>
      <c r="H161" s="4">
        <v>0.15</v>
      </c>
      <c r="I161" s="4">
        <v>0.31</v>
      </c>
      <c r="J161" s="4">
        <v>0.32</v>
      </c>
      <c r="K161" s="4">
        <v>0.32</v>
      </c>
      <c r="L161" s="4">
        <v>0.3</v>
      </c>
      <c r="M161" s="4">
        <v>0.23</v>
      </c>
      <c r="N161" s="4">
        <v>0.3</v>
      </c>
      <c r="O161" s="4">
        <v>0.28000000000000003</v>
      </c>
      <c r="P161" s="4">
        <v>0.27</v>
      </c>
      <c r="Q161" s="4">
        <v>0.3</v>
      </c>
      <c r="R161" s="4">
        <v>0.26</v>
      </c>
      <c r="S161" s="4">
        <v>0.2</v>
      </c>
      <c r="T161" s="4">
        <v>0.14000000000000001</v>
      </c>
    </row>
    <row r="162" spans="2:20">
      <c r="B162" s="9">
        <v>714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0.16</v>
      </c>
      <c r="I162" s="4">
        <v>0.37</v>
      </c>
      <c r="J162" s="4">
        <v>0.38</v>
      </c>
      <c r="K162" s="4">
        <v>0.38</v>
      </c>
      <c r="L162" s="4">
        <v>0.36</v>
      </c>
      <c r="M162" s="4">
        <v>0.28000000000000003</v>
      </c>
      <c r="N162" s="4">
        <v>0.35</v>
      </c>
      <c r="O162" s="4">
        <v>0.34</v>
      </c>
      <c r="P162" s="4">
        <v>0.32</v>
      </c>
      <c r="Q162" s="4">
        <v>0.36</v>
      </c>
      <c r="R162" s="4">
        <v>0.32</v>
      </c>
      <c r="S162" s="4">
        <v>0.24</v>
      </c>
      <c r="T162" s="4">
        <v>0.15</v>
      </c>
    </row>
    <row r="163" spans="2:20">
      <c r="B163" s="9">
        <v>715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>
        <v>0.14000000000000001</v>
      </c>
      <c r="I163" s="4">
        <v>0.34</v>
      </c>
      <c r="J163" s="4">
        <v>0.35</v>
      </c>
      <c r="K163" s="4">
        <v>0.35</v>
      </c>
      <c r="L163" s="4">
        <v>0.33</v>
      </c>
      <c r="M163" s="4">
        <v>0.26</v>
      </c>
      <c r="N163" s="4">
        <v>0.33</v>
      </c>
      <c r="O163" s="4">
        <v>0.32</v>
      </c>
      <c r="P163" s="4">
        <v>0.3</v>
      </c>
      <c r="Q163" s="4">
        <v>0.33</v>
      </c>
      <c r="R163" s="4">
        <v>0.3</v>
      </c>
      <c r="S163" s="4">
        <v>0.23</v>
      </c>
      <c r="T163" s="4">
        <v>0.13</v>
      </c>
    </row>
    <row r="164" spans="2:20">
      <c r="B164" s="9">
        <v>716</v>
      </c>
      <c r="C164" s="4">
        <v>0.28000000000000003</v>
      </c>
      <c r="D164" s="4">
        <v>0.28000000000000003</v>
      </c>
      <c r="E164" s="4">
        <v>0.24</v>
      </c>
      <c r="F164" s="4">
        <v>0.19</v>
      </c>
      <c r="G164" s="4">
        <v>0.22</v>
      </c>
      <c r="H164" s="4">
        <v>0.11</v>
      </c>
      <c r="I164" s="4">
        <v>0.26</v>
      </c>
      <c r="J164" s="4">
        <v>0.28000000000000003</v>
      </c>
      <c r="K164" s="4">
        <v>0.28000000000000003</v>
      </c>
      <c r="L164" s="4">
        <v>0.27</v>
      </c>
      <c r="M164" s="4">
        <v>0.21</v>
      </c>
      <c r="N164" s="4">
        <v>0.26</v>
      </c>
      <c r="O164" s="4">
        <v>0.25</v>
      </c>
      <c r="P164" s="4">
        <v>0.24</v>
      </c>
      <c r="Q164" s="4">
        <v>0.27</v>
      </c>
      <c r="R164" s="4">
        <v>0.24</v>
      </c>
      <c r="S164" s="4">
        <v>0.19</v>
      </c>
      <c r="T164" s="4">
        <v>0.1</v>
      </c>
    </row>
    <row r="165" spans="2:20">
      <c r="B165" s="9">
        <v>717</v>
      </c>
      <c r="C165" s="4">
        <v>0.26</v>
      </c>
      <c r="D165" s="4">
        <v>0.26</v>
      </c>
      <c r="E165" s="4">
        <v>0.22</v>
      </c>
      <c r="F165" s="4">
        <v>0.18</v>
      </c>
      <c r="G165" s="4">
        <v>0.21</v>
      </c>
      <c r="H165" s="4">
        <v>0.09</v>
      </c>
      <c r="I165" s="4">
        <v>0.23</v>
      </c>
      <c r="J165" s="4">
        <v>0.26</v>
      </c>
      <c r="K165" s="4">
        <v>0.26</v>
      </c>
      <c r="L165" s="4">
        <v>0.25</v>
      </c>
      <c r="M165" s="4">
        <v>0.2</v>
      </c>
      <c r="N165" s="4">
        <v>0.24</v>
      </c>
      <c r="O165" s="4">
        <v>0.24</v>
      </c>
      <c r="P165" s="4">
        <v>0.23</v>
      </c>
      <c r="Q165" s="4">
        <v>0.25</v>
      </c>
      <c r="R165" s="4">
        <v>0.23</v>
      </c>
      <c r="S165" s="4">
        <v>0.18</v>
      </c>
      <c r="T165" s="4">
        <v>0.08</v>
      </c>
    </row>
    <row r="166" spans="2:20">
      <c r="B166" s="9">
        <v>718</v>
      </c>
      <c r="C166" s="4">
        <v>0.39</v>
      </c>
      <c r="D166" s="4">
        <v>0.39</v>
      </c>
      <c r="E166" s="4">
        <v>0.33</v>
      </c>
      <c r="F166" s="4">
        <v>0.27</v>
      </c>
      <c r="G166" s="4">
        <v>0.31</v>
      </c>
      <c r="H166" s="4">
        <v>0.13</v>
      </c>
      <c r="I166" s="4">
        <v>0.32</v>
      </c>
      <c r="J166" s="4">
        <v>0.39</v>
      </c>
      <c r="K166" s="4">
        <v>0.39</v>
      </c>
      <c r="L166" s="4">
        <v>0.38</v>
      </c>
      <c r="M166" s="4">
        <v>0.31</v>
      </c>
      <c r="N166" s="4">
        <v>0.36</v>
      </c>
      <c r="O166" s="4">
        <v>0.36</v>
      </c>
      <c r="P166" s="4">
        <v>0.34</v>
      </c>
      <c r="Q166" s="4">
        <v>0.37</v>
      </c>
      <c r="R166" s="4">
        <v>0.35</v>
      </c>
      <c r="S166" s="4">
        <v>0.27</v>
      </c>
      <c r="T166" s="4">
        <v>0.12</v>
      </c>
    </row>
    <row r="167" spans="2:20">
      <c r="B167" s="9">
        <v>719</v>
      </c>
      <c r="C167" s="4">
        <v>0.44</v>
      </c>
      <c r="D167" s="4">
        <v>0.44</v>
      </c>
      <c r="E167" s="4">
        <v>0.37</v>
      </c>
      <c r="F167" s="4">
        <v>0.3</v>
      </c>
      <c r="G167" s="4">
        <v>0.35</v>
      </c>
      <c r="H167" s="4">
        <v>0.13</v>
      </c>
      <c r="I167" s="4">
        <v>0.34</v>
      </c>
      <c r="J167" s="4">
        <v>0.44</v>
      </c>
      <c r="K167" s="4">
        <v>0.44</v>
      </c>
      <c r="L167" s="4">
        <v>0.44</v>
      </c>
      <c r="M167" s="4">
        <v>0.36</v>
      </c>
      <c r="N167" s="4">
        <v>0.41</v>
      </c>
      <c r="O167" s="4">
        <v>0.41</v>
      </c>
      <c r="P167" s="4">
        <v>0.39</v>
      </c>
      <c r="Q167" s="4">
        <v>0.42</v>
      </c>
      <c r="R167" s="4">
        <v>0.4</v>
      </c>
      <c r="S167" s="4">
        <v>0.32</v>
      </c>
      <c r="T167" s="4">
        <v>0.12</v>
      </c>
    </row>
    <row r="168" spans="2:20">
      <c r="B168" s="9">
        <v>720</v>
      </c>
      <c r="C168" s="4">
        <v>0.36</v>
      </c>
      <c r="D168" s="4">
        <v>0.36</v>
      </c>
      <c r="E168" s="4">
        <v>0.31</v>
      </c>
      <c r="F168" s="4">
        <v>0.24</v>
      </c>
      <c r="G168" s="4">
        <v>0.28999999999999998</v>
      </c>
      <c r="H168" s="4">
        <v>0</v>
      </c>
      <c r="I168" s="4">
        <v>0.27</v>
      </c>
      <c r="J168" s="4">
        <v>0.36</v>
      </c>
      <c r="K168" s="4">
        <v>0.36</v>
      </c>
      <c r="L168" s="4">
        <v>0.36</v>
      </c>
      <c r="M168" s="4">
        <v>0.3</v>
      </c>
      <c r="N168" s="4">
        <v>0.33</v>
      </c>
      <c r="O168" s="4">
        <v>0.33</v>
      </c>
      <c r="P168" s="4">
        <v>0.32</v>
      </c>
      <c r="Q168" s="4">
        <v>0.34</v>
      </c>
      <c r="R168" s="4">
        <v>0.33</v>
      </c>
      <c r="S168" s="4">
        <v>0.27</v>
      </c>
      <c r="T168" s="4">
        <v>0.09</v>
      </c>
    </row>
    <row r="169" spans="2:20">
      <c r="B169" s="9">
        <v>721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 t="s">
        <v>13</v>
      </c>
      <c r="I169" s="4">
        <v>0.25</v>
      </c>
      <c r="J169" s="4">
        <v>0.36</v>
      </c>
      <c r="K169" s="4">
        <v>0.36</v>
      </c>
      <c r="L169" s="4">
        <v>0.36</v>
      </c>
      <c r="M169" s="4">
        <v>0.31</v>
      </c>
      <c r="N169" s="4">
        <v>0.33</v>
      </c>
      <c r="O169" s="4">
        <v>0.33</v>
      </c>
      <c r="P169" s="4">
        <v>0.33</v>
      </c>
      <c r="Q169" s="4">
        <v>0.34</v>
      </c>
      <c r="R169" s="4">
        <v>0.34</v>
      </c>
      <c r="S169" s="4">
        <v>0.27</v>
      </c>
      <c r="T169" s="4">
        <v>0.08</v>
      </c>
    </row>
    <row r="170" spans="2:20">
      <c r="B170" s="9">
        <v>722</v>
      </c>
      <c r="C170" s="4">
        <v>0.26</v>
      </c>
      <c r="D170" s="4">
        <v>0.26</v>
      </c>
      <c r="E170" s="4">
        <v>0.22</v>
      </c>
      <c r="F170" s="4">
        <v>0.18</v>
      </c>
      <c r="G170" s="4">
        <v>0.21</v>
      </c>
      <c r="H170" s="4" t="s">
        <v>13</v>
      </c>
      <c r="I170" s="4">
        <v>0.17</v>
      </c>
      <c r="J170" s="4">
        <v>0.26</v>
      </c>
      <c r="K170" s="4">
        <v>0.26</v>
      </c>
      <c r="L170" s="4">
        <v>0.26</v>
      </c>
      <c r="M170" s="4">
        <v>0.23</v>
      </c>
      <c r="N170" s="4">
        <v>0.24</v>
      </c>
      <c r="O170" s="4">
        <v>0.24</v>
      </c>
      <c r="P170" s="4">
        <v>0.24</v>
      </c>
      <c r="Q170" s="4">
        <v>0.25</v>
      </c>
      <c r="R170" s="4">
        <v>0.25</v>
      </c>
      <c r="S170" s="4">
        <v>0.2</v>
      </c>
      <c r="T170" s="4">
        <v>0.06</v>
      </c>
    </row>
    <row r="171" spans="2:20">
      <c r="B171" s="9">
        <v>723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0.21</v>
      </c>
      <c r="J171" s="4">
        <v>0.33</v>
      </c>
      <c r="K171" s="4">
        <v>0.33</v>
      </c>
      <c r="L171" s="4">
        <v>0.33</v>
      </c>
      <c r="M171" s="4">
        <v>0.3</v>
      </c>
      <c r="N171" s="4">
        <v>0.31</v>
      </c>
      <c r="O171" s="4">
        <v>0.31</v>
      </c>
      <c r="P171" s="4">
        <v>0.3</v>
      </c>
      <c r="Q171" s="4">
        <v>0.31</v>
      </c>
      <c r="R171" s="4">
        <v>0.32</v>
      </c>
      <c r="S171" s="4">
        <v>0.26</v>
      </c>
      <c r="T171" s="4">
        <v>7.0000000000000007E-2</v>
      </c>
    </row>
    <row r="172" spans="2:20">
      <c r="B172" s="9">
        <v>724</v>
      </c>
      <c r="C172" s="4">
        <v>0.13</v>
      </c>
      <c r="D172" s="4">
        <v>0.13</v>
      </c>
      <c r="E172" s="4">
        <v>0.11</v>
      </c>
      <c r="F172" s="4">
        <v>0.09</v>
      </c>
      <c r="G172" s="4">
        <v>0.1</v>
      </c>
      <c r="H172" s="4" t="s">
        <v>13</v>
      </c>
      <c r="I172" s="4">
        <v>0.08</v>
      </c>
      <c r="J172" s="4">
        <v>0.13</v>
      </c>
      <c r="K172" s="4">
        <v>0.13</v>
      </c>
      <c r="L172" s="4">
        <v>0.13</v>
      </c>
      <c r="M172" s="4">
        <v>0.12</v>
      </c>
      <c r="N172" s="4">
        <v>0.12</v>
      </c>
      <c r="O172" s="4">
        <v>0.12</v>
      </c>
      <c r="P172" s="4">
        <v>0.12</v>
      </c>
      <c r="Q172" s="4">
        <v>0.12</v>
      </c>
      <c r="R172" s="4">
        <v>0.13</v>
      </c>
      <c r="S172" s="4">
        <v>0.1</v>
      </c>
      <c r="T172" s="4">
        <v>0.02</v>
      </c>
    </row>
    <row r="173" spans="2:20">
      <c r="B173" s="9">
        <v>725</v>
      </c>
      <c r="C173" s="4">
        <v>0.24</v>
      </c>
      <c r="D173" s="4">
        <v>0.24</v>
      </c>
      <c r="E173" s="4">
        <v>0.2</v>
      </c>
      <c r="F173" s="4">
        <v>0.16</v>
      </c>
      <c r="G173" s="4">
        <v>0.19</v>
      </c>
      <c r="H173" s="4" t="s">
        <v>13</v>
      </c>
      <c r="I173" s="4">
        <v>0.13</v>
      </c>
      <c r="J173" s="4">
        <v>0.23</v>
      </c>
      <c r="K173" s="4">
        <v>0.24</v>
      </c>
      <c r="L173" s="4">
        <v>0.24</v>
      </c>
      <c r="M173" s="4">
        <v>0.22</v>
      </c>
      <c r="N173" s="4">
        <v>0.22</v>
      </c>
      <c r="O173" s="4">
        <v>0.22</v>
      </c>
      <c r="P173" s="4">
        <v>0.22</v>
      </c>
      <c r="Q173" s="4">
        <v>0.23</v>
      </c>
      <c r="R173" s="4">
        <v>0.24</v>
      </c>
      <c r="S173" s="4">
        <v>0.2</v>
      </c>
      <c r="T173" s="4">
        <v>0</v>
      </c>
    </row>
    <row r="174" spans="2:20">
      <c r="B174" s="9">
        <v>726</v>
      </c>
      <c r="C174" s="4">
        <v>0.19</v>
      </c>
      <c r="D174" s="4">
        <v>0.19</v>
      </c>
      <c r="E174" s="4">
        <v>0.16</v>
      </c>
      <c r="F174" s="4">
        <v>0.13</v>
      </c>
      <c r="G174" s="4">
        <v>0.15</v>
      </c>
      <c r="H174" s="4" t="s">
        <v>13</v>
      </c>
      <c r="I174" s="4">
        <v>0.1</v>
      </c>
      <c r="J174" s="4">
        <v>0.18</v>
      </c>
      <c r="K174" s="4">
        <v>0.19</v>
      </c>
      <c r="L174" s="4">
        <v>0.19</v>
      </c>
      <c r="M174" s="4">
        <v>0.18</v>
      </c>
      <c r="N174" s="4">
        <v>0.18</v>
      </c>
      <c r="O174" s="4">
        <v>0.18</v>
      </c>
      <c r="P174" s="4">
        <v>0.18</v>
      </c>
      <c r="Q174" s="4">
        <v>0.18</v>
      </c>
      <c r="R174" s="4">
        <v>0.19</v>
      </c>
      <c r="S174" s="4">
        <v>0.16</v>
      </c>
      <c r="T174" s="4" t="s">
        <v>13</v>
      </c>
    </row>
    <row r="175" spans="2:20">
      <c r="B175" s="9">
        <v>727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0.15</v>
      </c>
      <c r="J175" s="4">
        <v>0.31</v>
      </c>
      <c r="K175" s="4">
        <v>0.33</v>
      </c>
      <c r="L175" s="4">
        <v>0.33</v>
      </c>
      <c r="M175" s="4">
        <v>0.32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0.28000000000000003</v>
      </c>
      <c r="T175" s="4" t="s">
        <v>13</v>
      </c>
    </row>
    <row r="176" spans="2:20">
      <c r="B176" s="9">
        <v>728</v>
      </c>
      <c r="C176" s="4">
        <v>0.35</v>
      </c>
      <c r="D176" s="4">
        <v>0.35</v>
      </c>
      <c r="E176" s="4">
        <v>0.3</v>
      </c>
      <c r="F176" s="4">
        <v>0.24</v>
      </c>
      <c r="G176" s="4">
        <v>0.28000000000000003</v>
      </c>
      <c r="H176" s="4" t="s">
        <v>13</v>
      </c>
      <c r="I176" s="4">
        <v>0.15</v>
      </c>
      <c r="J176" s="4">
        <v>0.31</v>
      </c>
      <c r="K176" s="4">
        <v>0.35</v>
      </c>
      <c r="L176" s="4">
        <v>0.35</v>
      </c>
      <c r="M176" s="4">
        <v>0.34</v>
      </c>
      <c r="N176" s="4">
        <v>0.33</v>
      </c>
      <c r="O176" s="4">
        <v>0.33</v>
      </c>
      <c r="P176" s="4">
        <v>0.33</v>
      </c>
      <c r="Q176" s="4">
        <v>0.33</v>
      </c>
      <c r="R176" s="4">
        <v>0.35</v>
      </c>
      <c r="S176" s="4">
        <v>0.3</v>
      </c>
      <c r="T176" s="4" t="s">
        <v>13</v>
      </c>
    </row>
    <row r="177" spans="2:20">
      <c r="B177" s="9">
        <v>729</v>
      </c>
      <c r="C177" s="4">
        <v>0.37</v>
      </c>
      <c r="D177" s="4">
        <v>0.37</v>
      </c>
      <c r="E177" s="4">
        <v>0.31</v>
      </c>
      <c r="F177" s="4">
        <v>0.25</v>
      </c>
      <c r="G177" s="4">
        <v>0.3</v>
      </c>
      <c r="H177" s="4" t="s">
        <v>13</v>
      </c>
      <c r="I177" s="4">
        <v>0.14000000000000001</v>
      </c>
      <c r="J177" s="4">
        <v>0.31</v>
      </c>
      <c r="K177" s="4">
        <v>0.37</v>
      </c>
      <c r="L177" s="4">
        <v>0.37</v>
      </c>
      <c r="M177" s="4">
        <v>0.36</v>
      </c>
      <c r="N177" s="4">
        <v>0.34</v>
      </c>
      <c r="O177" s="4">
        <v>0.34</v>
      </c>
      <c r="P177" s="4">
        <v>0.34</v>
      </c>
      <c r="Q177" s="4">
        <v>0.35</v>
      </c>
      <c r="R177" s="4">
        <v>0.37</v>
      </c>
      <c r="S177" s="4">
        <v>0.33</v>
      </c>
      <c r="T177" s="4" t="s">
        <v>13</v>
      </c>
    </row>
    <row r="178" spans="2:20">
      <c r="B178" s="9">
        <v>730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0.11</v>
      </c>
      <c r="J178" s="4">
        <v>0.25</v>
      </c>
      <c r="K178" s="4">
        <v>0.32</v>
      </c>
      <c r="L178" s="4">
        <v>0.32</v>
      </c>
      <c r="M178" s="4">
        <v>0.31</v>
      </c>
      <c r="N178" s="4">
        <v>0.3</v>
      </c>
      <c r="O178" s="4">
        <v>0.3</v>
      </c>
      <c r="P178" s="4">
        <v>0.3</v>
      </c>
      <c r="Q178" s="4">
        <v>0.3</v>
      </c>
      <c r="R178" s="4">
        <v>0.32</v>
      </c>
      <c r="S178" s="4">
        <v>0.28999999999999998</v>
      </c>
      <c r="T178" s="4" t="s">
        <v>13</v>
      </c>
    </row>
    <row r="179" spans="2:20">
      <c r="B179" s="9">
        <v>731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>
        <v>0.11</v>
      </c>
      <c r="J179" s="4">
        <v>0.25</v>
      </c>
      <c r="K179" s="4">
        <v>0.35</v>
      </c>
      <c r="L179" s="4">
        <v>0.35</v>
      </c>
      <c r="M179" s="4">
        <v>0.35</v>
      </c>
      <c r="N179" s="4">
        <v>0.33</v>
      </c>
      <c r="O179" s="4">
        <v>0.33</v>
      </c>
      <c r="P179" s="4">
        <v>0.33</v>
      </c>
      <c r="Q179" s="4">
        <v>0.33</v>
      </c>
      <c r="R179" s="4">
        <v>0.35</v>
      </c>
      <c r="S179" s="4">
        <v>0.32</v>
      </c>
      <c r="T179" s="4" t="s">
        <v>13</v>
      </c>
    </row>
    <row r="180" spans="2:20">
      <c r="B180" s="9">
        <v>801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>
        <v>0</v>
      </c>
      <c r="J180" s="4">
        <v>0.23</v>
      </c>
      <c r="K180" s="4">
        <v>0.34</v>
      </c>
      <c r="L180" s="4">
        <v>0.34</v>
      </c>
      <c r="M180" s="4">
        <v>0.34</v>
      </c>
      <c r="N180" s="4">
        <v>0.32</v>
      </c>
      <c r="O180" s="4">
        <v>0.32</v>
      </c>
      <c r="P180" s="4">
        <v>0.32</v>
      </c>
      <c r="Q180" s="4">
        <v>0.32</v>
      </c>
      <c r="R180" s="4">
        <v>0.34</v>
      </c>
      <c r="S180" s="4">
        <v>0.32</v>
      </c>
      <c r="T180" s="4" t="s">
        <v>13</v>
      </c>
    </row>
    <row r="181" spans="2:20">
      <c r="B181" s="9">
        <v>802</v>
      </c>
      <c r="C181" s="4">
        <v>0.2</v>
      </c>
      <c r="D181" s="4">
        <v>0.2</v>
      </c>
      <c r="E181" s="4">
        <v>0.17</v>
      </c>
      <c r="F181" s="4">
        <v>0.14000000000000001</v>
      </c>
      <c r="G181" s="4">
        <v>0.16</v>
      </c>
      <c r="H181" s="4" t="s">
        <v>13</v>
      </c>
      <c r="I181" s="4" t="s">
        <v>13</v>
      </c>
      <c r="J181" s="4">
        <v>0.13</v>
      </c>
      <c r="K181" s="4">
        <v>0.2</v>
      </c>
      <c r="L181" s="4">
        <v>0.2</v>
      </c>
      <c r="M181" s="4">
        <v>0.2</v>
      </c>
      <c r="N181" s="4">
        <v>0.19</v>
      </c>
      <c r="O181" s="4">
        <v>0.19</v>
      </c>
      <c r="P181" s="4">
        <v>0.19</v>
      </c>
      <c r="Q181" s="4">
        <v>0.19</v>
      </c>
      <c r="R181" s="4">
        <v>0.2</v>
      </c>
      <c r="S181" s="4">
        <v>0.19</v>
      </c>
      <c r="T181" s="4" t="s">
        <v>13</v>
      </c>
    </row>
    <row r="182" spans="2:20">
      <c r="B182" s="9">
        <v>803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>
        <v>0.18</v>
      </c>
      <c r="K182" s="4">
        <v>0.31</v>
      </c>
      <c r="L182" s="4">
        <v>0.31</v>
      </c>
      <c r="M182" s="4">
        <v>0.31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0.31</v>
      </c>
      <c r="S182" s="4">
        <v>0.3</v>
      </c>
      <c r="T182" s="4" t="s">
        <v>13</v>
      </c>
    </row>
    <row r="183" spans="2:20">
      <c r="B183" s="9">
        <v>804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>
        <v>0.15</v>
      </c>
      <c r="K183" s="4">
        <v>0.28000000000000003</v>
      </c>
      <c r="L183" s="4">
        <v>0.28000000000000003</v>
      </c>
      <c r="M183" s="4">
        <v>0.28000000000000003</v>
      </c>
      <c r="N183" s="4">
        <v>0.26</v>
      </c>
      <c r="O183" s="4">
        <v>0.26</v>
      </c>
      <c r="P183" s="4">
        <v>0.26</v>
      </c>
      <c r="Q183" s="4">
        <v>0.26</v>
      </c>
      <c r="R183" s="4">
        <v>0.28000000000000003</v>
      </c>
      <c r="S183" s="4">
        <v>0.28000000000000003</v>
      </c>
      <c r="T183" s="4" t="s">
        <v>13</v>
      </c>
    </row>
    <row r="184" spans="2:20">
      <c r="B184" s="9">
        <v>805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>
        <v>0.15</v>
      </c>
      <c r="K184" s="4">
        <v>0.3</v>
      </c>
      <c r="L184" s="4">
        <v>0.3</v>
      </c>
      <c r="M184" s="4">
        <v>0.3</v>
      </c>
      <c r="N184" s="4">
        <v>0.28000000000000003</v>
      </c>
      <c r="O184" s="4">
        <v>0.28000000000000003</v>
      </c>
      <c r="P184" s="4">
        <v>0.28000000000000003</v>
      </c>
      <c r="Q184" s="4">
        <v>0.28000000000000003</v>
      </c>
      <c r="R184" s="4">
        <v>0.3</v>
      </c>
      <c r="S184" s="4">
        <v>0.3</v>
      </c>
      <c r="T184" s="4" t="s">
        <v>13</v>
      </c>
    </row>
    <row r="185" spans="2:20">
      <c r="B185" s="9">
        <v>806</v>
      </c>
      <c r="C185" s="4">
        <v>0.35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>
        <v>0.16</v>
      </c>
      <c r="K185" s="4">
        <v>0.35</v>
      </c>
      <c r="L185" s="4">
        <v>0.35</v>
      </c>
      <c r="M185" s="4">
        <v>0.35</v>
      </c>
      <c r="N185" s="4">
        <v>0.32</v>
      </c>
      <c r="O185" s="4">
        <v>0.33</v>
      </c>
      <c r="P185" s="4">
        <v>0.33</v>
      </c>
      <c r="Q185" s="4">
        <v>0.32</v>
      </c>
      <c r="R185" s="4">
        <v>0.35</v>
      </c>
      <c r="S185" s="4">
        <v>0.35</v>
      </c>
      <c r="T185" s="4" t="s">
        <v>13</v>
      </c>
    </row>
    <row r="186" spans="2:20">
      <c r="B186" s="9">
        <v>807</v>
      </c>
      <c r="C186" s="4">
        <v>0.37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>
        <v>0.15</v>
      </c>
      <c r="K186" s="4">
        <v>0.36</v>
      </c>
      <c r="L186" s="4">
        <v>0.37</v>
      </c>
      <c r="M186" s="4">
        <v>0.37</v>
      </c>
      <c r="N186" s="4">
        <v>0.34</v>
      </c>
      <c r="O186" s="4">
        <v>0.34</v>
      </c>
      <c r="P186" s="4">
        <v>0.34</v>
      </c>
      <c r="Q186" s="4">
        <v>0.34</v>
      </c>
      <c r="R186" s="4">
        <v>0.37</v>
      </c>
      <c r="S186" s="4">
        <v>0.37</v>
      </c>
      <c r="T186" s="4" t="s">
        <v>13</v>
      </c>
    </row>
    <row r="187" spans="2:20">
      <c r="B187" s="9">
        <v>808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0.12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</row>
    <row r="188" spans="2:20">
      <c r="B188" s="9">
        <v>809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0.11</v>
      </c>
      <c r="K188" s="4">
        <v>0.32</v>
      </c>
      <c r="L188" s="4">
        <v>0.33</v>
      </c>
      <c r="M188" s="4">
        <v>0.33</v>
      </c>
      <c r="N188" s="4">
        <v>0.3</v>
      </c>
      <c r="O188" s="4">
        <v>0.31</v>
      </c>
      <c r="P188" s="4">
        <v>0.31</v>
      </c>
      <c r="Q188" s="4">
        <v>0.28999999999999998</v>
      </c>
      <c r="R188" s="4">
        <v>0.33</v>
      </c>
      <c r="S188" s="4">
        <v>0.33</v>
      </c>
      <c r="T188" s="4" t="s">
        <v>13</v>
      </c>
    </row>
    <row r="189" spans="2:20">
      <c r="B189" s="9">
        <v>810</v>
      </c>
      <c r="C189" s="4">
        <v>0.39</v>
      </c>
      <c r="D189" s="4">
        <v>0.39</v>
      </c>
      <c r="E189" s="4">
        <v>0.33</v>
      </c>
      <c r="F189" s="4">
        <v>0.27</v>
      </c>
      <c r="G189" s="4">
        <v>0.31</v>
      </c>
      <c r="H189" s="4" t="s">
        <v>13</v>
      </c>
      <c r="I189" s="4" t="s">
        <v>13</v>
      </c>
      <c r="J189" s="4">
        <v>0</v>
      </c>
      <c r="K189" s="4">
        <v>0.38</v>
      </c>
      <c r="L189" s="4">
        <v>0.39</v>
      </c>
      <c r="M189" s="4">
        <v>0.39</v>
      </c>
      <c r="N189" s="4">
        <v>0.35</v>
      </c>
      <c r="O189" s="4">
        <v>0.36</v>
      </c>
      <c r="P189" s="4">
        <v>0.36</v>
      </c>
      <c r="Q189" s="4">
        <v>0.34</v>
      </c>
      <c r="R189" s="4">
        <v>0.39</v>
      </c>
      <c r="S189" s="4">
        <v>0.39</v>
      </c>
      <c r="T189" s="4" t="s">
        <v>13</v>
      </c>
    </row>
    <row r="190" spans="2:20">
      <c r="B190" s="9">
        <v>811</v>
      </c>
      <c r="C190" s="4">
        <v>0.36</v>
      </c>
      <c r="D190" s="4">
        <v>0.36</v>
      </c>
      <c r="E190" s="4">
        <v>0.31</v>
      </c>
      <c r="F190" s="4">
        <v>0.24</v>
      </c>
      <c r="G190" s="4">
        <v>0.28999999999999998</v>
      </c>
      <c r="H190" s="4" t="s">
        <v>13</v>
      </c>
      <c r="I190" s="4" t="s">
        <v>13</v>
      </c>
      <c r="J190" s="4" t="s">
        <v>13</v>
      </c>
      <c r="K190" s="4">
        <v>0.35</v>
      </c>
      <c r="L190" s="4">
        <v>0.36</v>
      </c>
      <c r="M190" s="4">
        <v>0.36</v>
      </c>
      <c r="N190" s="4">
        <v>0.32</v>
      </c>
      <c r="O190" s="4">
        <v>0.33</v>
      </c>
      <c r="P190" s="4">
        <v>0.33</v>
      </c>
      <c r="Q190" s="4">
        <v>0.31</v>
      </c>
      <c r="R190" s="4">
        <v>0.36</v>
      </c>
      <c r="S190" s="4">
        <v>0.36</v>
      </c>
      <c r="T190" s="4" t="s">
        <v>13</v>
      </c>
    </row>
    <row r="191" spans="2:20">
      <c r="B191" s="9">
        <v>812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 t="s">
        <v>13</v>
      </c>
      <c r="K191" s="4">
        <v>0.31</v>
      </c>
      <c r="L191" s="4">
        <v>0.32</v>
      </c>
      <c r="M191" s="4">
        <v>0.32</v>
      </c>
      <c r="N191" s="4">
        <v>0.28000000000000003</v>
      </c>
      <c r="O191" s="4">
        <v>0.28999999999999998</v>
      </c>
      <c r="P191" s="4">
        <v>0.3</v>
      </c>
      <c r="Q191" s="4">
        <v>0.27</v>
      </c>
      <c r="R191" s="4">
        <v>0.32</v>
      </c>
      <c r="S191" s="4">
        <v>0.32</v>
      </c>
      <c r="T191" s="4" t="s">
        <v>13</v>
      </c>
    </row>
    <row r="192" spans="2:20">
      <c r="B192" s="9">
        <v>813</v>
      </c>
      <c r="C192" s="4">
        <v>0.34</v>
      </c>
      <c r="D192" s="4">
        <v>0.34</v>
      </c>
      <c r="E192" s="4">
        <v>0.28999999999999998</v>
      </c>
      <c r="F192" s="4">
        <v>0.23</v>
      </c>
      <c r="G192" s="4">
        <v>0.27</v>
      </c>
      <c r="H192" s="4" t="s">
        <v>13</v>
      </c>
      <c r="I192" s="4" t="s">
        <v>13</v>
      </c>
      <c r="J192" s="4" t="s">
        <v>13</v>
      </c>
      <c r="K192" s="4">
        <v>0.33</v>
      </c>
      <c r="L192" s="4">
        <v>0.34</v>
      </c>
      <c r="M192" s="4">
        <v>0.34</v>
      </c>
      <c r="N192" s="4">
        <v>0.3</v>
      </c>
      <c r="O192" s="4">
        <v>0.31</v>
      </c>
      <c r="P192" s="4">
        <v>0.32</v>
      </c>
      <c r="Q192" s="4">
        <v>0.28000000000000003</v>
      </c>
      <c r="R192" s="4">
        <v>0.34</v>
      </c>
      <c r="S192" s="4">
        <v>0.34</v>
      </c>
      <c r="T192" s="4" t="s">
        <v>13</v>
      </c>
    </row>
    <row r="193" spans="2:20">
      <c r="B193" s="9">
        <v>814</v>
      </c>
      <c r="C193" s="4">
        <v>0.34</v>
      </c>
      <c r="D193" s="4">
        <v>0.34</v>
      </c>
      <c r="E193" s="4">
        <v>0.28999999999999998</v>
      </c>
      <c r="F193" s="4">
        <v>0.23</v>
      </c>
      <c r="G193" s="4">
        <v>0.27</v>
      </c>
      <c r="H193" s="4" t="s">
        <v>13</v>
      </c>
      <c r="I193" s="4" t="s">
        <v>13</v>
      </c>
      <c r="J193" s="4" t="s">
        <v>13</v>
      </c>
      <c r="K193" s="4">
        <v>0.33</v>
      </c>
      <c r="L193" s="4">
        <v>0.34</v>
      </c>
      <c r="M193" s="4">
        <v>0.34</v>
      </c>
      <c r="N193" s="4">
        <v>0.3</v>
      </c>
      <c r="O193" s="4">
        <v>0.31</v>
      </c>
      <c r="P193" s="4">
        <v>0.32</v>
      </c>
      <c r="Q193" s="4">
        <v>0.27</v>
      </c>
      <c r="R193" s="4">
        <v>0.34</v>
      </c>
      <c r="S193" s="4">
        <v>0.34</v>
      </c>
      <c r="T193" s="4" t="s">
        <v>13</v>
      </c>
    </row>
    <row r="194" spans="2:20">
      <c r="B194" s="9">
        <v>815</v>
      </c>
      <c r="C194" s="4">
        <v>0.33</v>
      </c>
      <c r="D194" s="4">
        <v>0.33</v>
      </c>
      <c r="E194" s="4">
        <v>0.28000000000000003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0.31</v>
      </c>
      <c r="L194" s="4">
        <v>0.33</v>
      </c>
      <c r="M194" s="4">
        <v>0.33</v>
      </c>
      <c r="N194" s="4">
        <v>0.28999999999999998</v>
      </c>
      <c r="O194" s="4">
        <v>0.3</v>
      </c>
      <c r="P194" s="4">
        <v>0.31</v>
      </c>
      <c r="Q194" s="4">
        <v>0.26</v>
      </c>
      <c r="R194" s="4">
        <v>0.33</v>
      </c>
      <c r="S194" s="4">
        <v>0.33</v>
      </c>
      <c r="T194" s="4" t="s">
        <v>13</v>
      </c>
    </row>
    <row r="195" spans="2:20">
      <c r="B195" s="9">
        <v>816</v>
      </c>
      <c r="C195" s="4">
        <v>0.28999999999999998</v>
      </c>
      <c r="D195" s="4">
        <v>0.28999999999999998</v>
      </c>
      <c r="E195" s="4">
        <v>0.25</v>
      </c>
      <c r="F195" s="4">
        <v>0.2</v>
      </c>
      <c r="G195" s="4">
        <v>0.23</v>
      </c>
      <c r="H195" s="4" t="s">
        <v>13</v>
      </c>
      <c r="I195" s="4" t="s">
        <v>13</v>
      </c>
      <c r="J195" s="4" t="s">
        <v>13</v>
      </c>
      <c r="K195" s="4">
        <v>0.27</v>
      </c>
      <c r="L195" s="4">
        <v>0.28999999999999998</v>
      </c>
      <c r="M195" s="4">
        <v>0.28999999999999998</v>
      </c>
      <c r="N195" s="4">
        <v>0.25</v>
      </c>
      <c r="O195" s="4">
        <v>0.26</v>
      </c>
      <c r="P195" s="4">
        <v>0.27</v>
      </c>
      <c r="Q195" s="4">
        <v>0.22</v>
      </c>
      <c r="R195" s="4">
        <v>0.28999999999999998</v>
      </c>
      <c r="S195" s="4">
        <v>0.28999999999999998</v>
      </c>
      <c r="T195" s="4" t="s">
        <v>13</v>
      </c>
    </row>
    <row r="196" spans="2:20">
      <c r="B196" s="9">
        <v>817</v>
      </c>
      <c r="C196" s="4">
        <v>0.25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0.25</v>
      </c>
      <c r="N196" s="4">
        <v>0.21</v>
      </c>
      <c r="O196" s="4">
        <v>0.23</v>
      </c>
      <c r="P196" s="4">
        <v>0.23</v>
      </c>
      <c r="Q196" s="4">
        <v>0.18</v>
      </c>
      <c r="R196" s="4">
        <v>0.24</v>
      </c>
      <c r="S196" s="4">
        <v>0.25</v>
      </c>
      <c r="T196" s="4" t="s">
        <v>13</v>
      </c>
    </row>
    <row r="197" spans="2:20">
      <c r="B197" s="9">
        <v>818</v>
      </c>
      <c r="C197" s="4">
        <v>0.31</v>
      </c>
      <c r="D197" s="4">
        <v>0.31</v>
      </c>
      <c r="E197" s="4">
        <v>0.26</v>
      </c>
      <c r="F197" s="4">
        <v>0.21</v>
      </c>
      <c r="G197" s="4">
        <v>0.25</v>
      </c>
      <c r="H197" s="4" t="s">
        <v>13</v>
      </c>
      <c r="I197" s="4" t="s">
        <v>13</v>
      </c>
      <c r="J197" s="4" t="s">
        <v>13</v>
      </c>
      <c r="K197" s="4">
        <v>0.28999999999999998</v>
      </c>
      <c r="L197" s="4">
        <v>0.31</v>
      </c>
      <c r="M197" s="4">
        <v>0.31</v>
      </c>
      <c r="N197" s="4">
        <v>0.26</v>
      </c>
      <c r="O197" s="4">
        <v>0.28000000000000003</v>
      </c>
      <c r="P197" s="4">
        <v>0.28000000000000003</v>
      </c>
      <c r="Q197" s="4">
        <v>0.22</v>
      </c>
      <c r="R197" s="4">
        <v>0.3</v>
      </c>
      <c r="S197" s="4">
        <v>0.31</v>
      </c>
      <c r="T197" s="4" t="s">
        <v>13</v>
      </c>
    </row>
    <row r="198" spans="2:20">
      <c r="B198" s="9">
        <v>819</v>
      </c>
      <c r="C198" s="4">
        <v>0.35</v>
      </c>
      <c r="D198" s="4">
        <v>0.35</v>
      </c>
      <c r="E198" s="4">
        <v>0.3</v>
      </c>
      <c r="F198" s="4">
        <v>0.24</v>
      </c>
      <c r="G198" s="4">
        <v>0.28000000000000003</v>
      </c>
      <c r="H198" s="4" t="s">
        <v>13</v>
      </c>
      <c r="I198" s="4" t="s">
        <v>13</v>
      </c>
      <c r="J198" s="4" t="s">
        <v>13</v>
      </c>
      <c r="K198" s="4">
        <v>0.33</v>
      </c>
      <c r="L198" s="4">
        <v>0.35</v>
      </c>
      <c r="M198" s="4">
        <v>0.35</v>
      </c>
      <c r="N198" s="4">
        <v>0.28999999999999998</v>
      </c>
      <c r="O198" s="4">
        <v>0.31</v>
      </c>
      <c r="P198" s="4">
        <v>0.32</v>
      </c>
      <c r="Q198" s="4">
        <v>0.24</v>
      </c>
      <c r="R198" s="4">
        <v>0.34</v>
      </c>
      <c r="S198" s="4">
        <v>0.35</v>
      </c>
      <c r="T198" s="4" t="s">
        <v>13</v>
      </c>
    </row>
    <row r="199" spans="2:20">
      <c r="B199" s="9">
        <v>820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0.28000000000000003</v>
      </c>
      <c r="M199" s="4">
        <v>0.28000000000000003</v>
      </c>
      <c r="N199" s="4">
        <v>0.23</v>
      </c>
      <c r="O199" s="4">
        <v>0.25</v>
      </c>
      <c r="P199" s="4">
        <v>0.26</v>
      </c>
      <c r="Q199" s="4">
        <v>0.18</v>
      </c>
      <c r="R199" s="4">
        <v>0.27</v>
      </c>
      <c r="S199" s="4">
        <v>0.28000000000000003</v>
      </c>
      <c r="T199" s="4" t="s">
        <v>13</v>
      </c>
    </row>
    <row r="200" spans="2:20">
      <c r="B200" s="9">
        <v>821</v>
      </c>
      <c r="C200" s="4">
        <v>0.37</v>
      </c>
      <c r="D200" s="4">
        <v>0.37</v>
      </c>
      <c r="E200" s="4">
        <v>0.31</v>
      </c>
      <c r="F200" s="4">
        <v>0.25</v>
      </c>
      <c r="G200" s="4">
        <v>0.3</v>
      </c>
      <c r="H200" s="4" t="s">
        <v>13</v>
      </c>
      <c r="I200" s="4" t="s">
        <v>13</v>
      </c>
      <c r="J200" s="4" t="s">
        <v>13</v>
      </c>
      <c r="K200" s="4">
        <v>0.34</v>
      </c>
      <c r="L200" s="4">
        <v>0.36</v>
      </c>
      <c r="M200" s="4">
        <v>0.37</v>
      </c>
      <c r="N200" s="4">
        <v>0.31</v>
      </c>
      <c r="O200" s="4">
        <v>0.33</v>
      </c>
      <c r="P200" s="4">
        <v>0.34</v>
      </c>
      <c r="Q200" s="4">
        <v>0.23</v>
      </c>
      <c r="R200" s="4">
        <v>0.35</v>
      </c>
      <c r="S200" s="4">
        <v>0.37</v>
      </c>
      <c r="T200" s="4" t="s">
        <v>13</v>
      </c>
    </row>
    <row r="201" spans="2:20">
      <c r="B201" s="9">
        <v>822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0.24</v>
      </c>
      <c r="L201" s="4">
        <v>0.25</v>
      </c>
      <c r="M201" s="4">
        <v>0.26</v>
      </c>
      <c r="N201" s="4">
        <v>0.21</v>
      </c>
      <c r="O201" s="4">
        <v>0.23</v>
      </c>
      <c r="P201" s="4">
        <v>0.23</v>
      </c>
      <c r="Q201" s="4">
        <v>0.16</v>
      </c>
      <c r="R201" s="4">
        <v>0.25</v>
      </c>
      <c r="S201" s="4">
        <v>0.26</v>
      </c>
      <c r="T201" s="4" t="s">
        <v>13</v>
      </c>
    </row>
    <row r="202" spans="2:20">
      <c r="B202" s="9">
        <v>823</v>
      </c>
      <c r="C202" s="4">
        <v>0.33</v>
      </c>
      <c r="D202" s="4">
        <v>0.33</v>
      </c>
      <c r="E202" s="4">
        <v>0.28000000000000003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0.3</v>
      </c>
      <c r="L202" s="4">
        <v>0.32</v>
      </c>
      <c r="M202" s="4">
        <v>0.33</v>
      </c>
      <c r="N202" s="4">
        <v>0.27</v>
      </c>
      <c r="O202" s="4">
        <v>0.28999999999999998</v>
      </c>
      <c r="P202" s="4">
        <v>0.3</v>
      </c>
      <c r="Q202" s="4">
        <v>0.19</v>
      </c>
      <c r="R202" s="4">
        <v>0.31</v>
      </c>
      <c r="S202" s="4">
        <v>0.33</v>
      </c>
      <c r="T202" s="4" t="s">
        <v>13</v>
      </c>
    </row>
    <row r="203" spans="2:20">
      <c r="B203" s="9">
        <v>824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0.26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0.26</v>
      </c>
      <c r="Q203" s="4">
        <v>0.16</v>
      </c>
      <c r="R203" s="4">
        <v>0.27</v>
      </c>
      <c r="S203" s="4">
        <v>0.28999999999999998</v>
      </c>
      <c r="T203" s="4" t="s">
        <v>13</v>
      </c>
    </row>
    <row r="204" spans="2:20">
      <c r="B204" s="9">
        <v>825</v>
      </c>
      <c r="C204" s="4">
        <v>0.28999999999999998</v>
      </c>
      <c r="D204" s="4">
        <v>0.28999999999999998</v>
      </c>
      <c r="E204" s="4">
        <v>0.25</v>
      </c>
      <c r="F204" s="4">
        <v>0.2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0.28000000000000003</v>
      </c>
      <c r="M204" s="4">
        <v>0.28999999999999998</v>
      </c>
      <c r="N204" s="4">
        <v>0.24</v>
      </c>
      <c r="O204" s="4">
        <v>0.25</v>
      </c>
      <c r="P204" s="4">
        <v>0.26</v>
      </c>
      <c r="Q204" s="4">
        <v>0.15</v>
      </c>
      <c r="R204" s="4">
        <v>0.27</v>
      </c>
      <c r="S204" s="4">
        <v>0.28999999999999998</v>
      </c>
      <c r="T204" s="4" t="s">
        <v>13</v>
      </c>
    </row>
    <row r="205" spans="2:20">
      <c r="B205" s="9">
        <v>826</v>
      </c>
      <c r="C205" s="4">
        <v>0.35</v>
      </c>
      <c r="D205" s="4">
        <v>0.35</v>
      </c>
      <c r="E205" s="4">
        <v>0.3</v>
      </c>
      <c r="F205" s="4">
        <v>0.24</v>
      </c>
      <c r="G205" s="4">
        <v>0.28000000000000003</v>
      </c>
      <c r="H205" s="4" t="s">
        <v>13</v>
      </c>
      <c r="I205" s="4" t="s">
        <v>13</v>
      </c>
      <c r="J205" s="4" t="s">
        <v>13</v>
      </c>
      <c r="K205" s="4">
        <v>0.31</v>
      </c>
      <c r="L205" s="4">
        <v>0.34</v>
      </c>
      <c r="M205" s="4">
        <v>0.35</v>
      </c>
      <c r="N205" s="4">
        <v>0.28000000000000003</v>
      </c>
      <c r="O205" s="4">
        <v>0.3</v>
      </c>
      <c r="P205" s="4">
        <v>0.31</v>
      </c>
      <c r="Q205" s="4">
        <v>0.17</v>
      </c>
      <c r="R205" s="4">
        <v>0.33</v>
      </c>
      <c r="S205" s="4">
        <v>0.34</v>
      </c>
      <c r="T205" s="4" t="s">
        <v>13</v>
      </c>
    </row>
    <row r="206" spans="2:20">
      <c r="B206" s="9">
        <v>827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0.32</v>
      </c>
      <c r="M206" s="4">
        <v>0.33</v>
      </c>
      <c r="N206" s="4">
        <v>0.27</v>
      </c>
      <c r="O206" s="4">
        <v>0.28000000000000003</v>
      </c>
      <c r="P206" s="4">
        <v>0.28999999999999998</v>
      </c>
      <c r="Q206" s="4">
        <v>0.15</v>
      </c>
      <c r="R206" s="4">
        <v>0.31</v>
      </c>
      <c r="S206" s="4">
        <v>0.32</v>
      </c>
      <c r="T206" s="4" t="s">
        <v>13</v>
      </c>
    </row>
    <row r="207" spans="2:20">
      <c r="B207" s="9">
        <v>828</v>
      </c>
      <c r="C207" s="4">
        <v>0.33</v>
      </c>
      <c r="D207" s="4">
        <v>0.33</v>
      </c>
      <c r="E207" s="4">
        <v>0.28000000000000003</v>
      </c>
      <c r="F207" s="4">
        <v>0.22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0.28999999999999998</v>
      </c>
      <c r="L207" s="4">
        <v>0.31</v>
      </c>
      <c r="M207" s="4">
        <v>0.32</v>
      </c>
      <c r="N207" s="4">
        <v>0.27</v>
      </c>
      <c r="O207" s="4">
        <v>0.27</v>
      </c>
      <c r="P207" s="4">
        <v>0.28999999999999998</v>
      </c>
      <c r="Q207" s="4">
        <v>0.14000000000000001</v>
      </c>
      <c r="R207" s="4">
        <v>0.3</v>
      </c>
      <c r="S207" s="4">
        <v>0.32</v>
      </c>
      <c r="T207" s="4" t="s">
        <v>13</v>
      </c>
    </row>
    <row r="208" spans="2:20">
      <c r="B208" s="9">
        <v>829</v>
      </c>
      <c r="C208" s="4">
        <v>0.24</v>
      </c>
      <c r="D208" s="4">
        <v>0.24</v>
      </c>
      <c r="E208" s="4">
        <v>0.2</v>
      </c>
      <c r="F208" s="4">
        <v>0.16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0.23</v>
      </c>
      <c r="M208" s="4">
        <v>0.24</v>
      </c>
      <c r="N208" s="4">
        <v>0.19</v>
      </c>
      <c r="O208" s="4">
        <v>0.2</v>
      </c>
      <c r="P208" s="4">
        <v>0.21</v>
      </c>
      <c r="Q208" s="4">
        <v>0.1</v>
      </c>
      <c r="R208" s="4">
        <v>0.22</v>
      </c>
      <c r="S208" s="4">
        <v>0.23</v>
      </c>
      <c r="T208" s="4" t="s">
        <v>13</v>
      </c>
    </row>
    <row r="209" spans="2:20">
      <c r="B209" s="9">
        <v>830</v>
      </c>
      <c r="C209" s="4">
        <v>0.28000000000000003</v>
      </c>
      <c r="D209" s="4">
        <v>0.28000000000000003</v>
      </c>
      <c r="E209" s="4">
        <v>0.24</v>
      </c>
      <c r="F209" s="4">
        <v>0.19</v>
      </c>
      <c r="G209" s="4">
        <v>0.22</v>
      </c>
      <c r="H209" s="4" t="s">
        <v>13</v>
      </c>
      <c r="I209" s="4" t="s">
        <v>13</v>
      </c>
      <c r="J209" s="4" t="s">
        <v>13</v>
      </c>
      <c r="K209" s="4">
        <v>0.24</v>
      </c>
      <c r="L209" s="4">
        <v>0.26</v>
      </c>
      <c r="M209" s="4">
        <v>0.27</v>
      </c>
      <c r="N209" s="4">
        <v>0.22</v>
      </c>
      <c r="O209" s="4">
        <v>0.23</v>
      </c>
      <c r="P209" s="4">
        <v>0.24</v>
      </c>
      <c r="Q209" s="4">
        <v>0.1</v>
      </c>
      <c r="R209" s="4">
        <v>0.25</v>
      </c>
      <c r="S209" s="4">
        <v>0.27</v>
      </c>
      <c r="T209" s="4" t="s">
        <v>13</v>
      </c>
    </row>
    <row r="210" spans="2:20">
      <c r="B210" s="9">
        <v>831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0.26</v>
      </c>
      <c r="M210" s="4">
        <v>0.27</v>
      </c>
      <c r="N210" s="4">
        <v>0.22</v>
      </c>
      <c r="O210" s="4">
        <v>0.23</v>
      </c>
      <c r="P210" s="4">
        <v>0.24</v>
      </c>
      <c r="Q210" s="4">
        <v>0.09</v>
      </c>
      <c r="R210" s="4">
        <v>0.25</v>
      </c>
      <c r="S210" s="4">
        <v>0.27</v>
      </c>
      <c r="T210" s="4" t="s">
        <v>13</v>
      </c>
    </row>
    <row r="211" spans="2:20">
      <c r="B211" s="9">
        <v>901</v>
      </c>
      <c r="C211" s="4">
        <v>0.25</v>
      </c>
      <c r="D211" s="4">
        <v>0.25</v>
      </c>
      <c r="E211" s="4">
        <v>0.21</v>
      </c>
      <c r="F211" s="4">
        <v>0.17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0.23</v>
      </c>
      <c r="M211" s="4">
        <v>0.24</v>
      </c>
      <c r="N211" s="4">
        <v>0.2</v>
      </c>
      <c r="O211" s="4">
        <v>0.2</v>
      </c>
      <c r="P211" s="4">
        <v>0.21</v>
      </c>
      <c r="Q211" s="4">
        <v>0</v>
      </c>
      <c r="R211" s="4">
        <v>0.22</v>
      </c>
      <c r="S211" s="4">
        <v>0.24</v>
      </c>
      <c r="T211" s="4" t="s">
        <v>13</v>
      </c>
    </row>
    <row r="212" spans="2:20">
      <c r="B212" s="9">
        <v>902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0.24</v>
      </c>
      <c r="N212" s="4">
        <v>0.19</v>
      </c>
      <c r="O212" s="4">
        <v>0.2</v>
      </c>
      <c r="P212" s="4">
        <v>0.21</v>
      </c>
      <c r="Q212" s="4" t="s">
        <v>13</v>
      </c>
      <c r="R212" s="4">
        <v>0.22</v>
      </c>
      <c r="S212" s="4">
        <v>0.24</v>
      </c>
      <c r="T212" s="4" t="s">
        <v>13</v>
      </c>
    </row>
    <row r="213" spans="2:20">
      <c r="B213" s="9">
        <v>903</v>
      </c>
      <c r="C213" s="4">
        <v>0.26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0.22</v>
      </c>
      <c r="L213" s="4">
        <v>0.24</v>
      </c>
      <c r="M213" s="4">
        <v>0.25</v>
      </c>
      <c r="N213" s="4">
        <v>0.2</v>
      </c>
      <c r="O213" s="4">
        <v>0.21</v>
      </c>
      <c r="P213" s="4">
        <v>0.21</v>
      </c>
      <c r="Q213" s="4" t="s">
        <v>13</v>
      </c>
      <c r="R213" s="4">
        <v>0.23</v>
      </c>
      <c r="S213" s="4">
        <v>0.25</v>
      </c>
      <c r="T213" s="4" t="s">
        <v>13</v>
      </c>
    </row>
    <row r="214" spans="2:20">
      <c r="B214" s="9">
        <v>904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0.15</v>
      </c>
      <c r="M214" s="4">
        <v>0.16</v>
      </c>
      <c r="N214" s="4">
        <v>0.13</v>
      </c>
      <c r="O214" s="4">
        <v>0.14000000000000001</v>
      </c>
      <c r="P214" s="4">
        <v>0.14000000000000001</v>
      </c>
      <c r="Q214" s="4" t="s">
        <v>13</v>
      </c>
      <c r="R214" s="4">
        <v>0.15</v>
      </c>
      <c r="S214" s="4">
        <v>0.16</v>
      </c>
      <c r="T214" s="4" t="s">
        <v>13</v>
      </c>
    </row>
    <row r="215" spans="2:20">
      <c r="B215" s="9">
        <v>905</v>
      </c>
      <c r="C215" s="4">
        <v>0.18</v>
      </c>
      <c r="D215" s="4">
        <v>0.18</v>
      </c>
      <c r="E215" s="4">
        <v>0.15</v>
      </c>
      <c r="F215" s="4">
        <v>0.12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0.17</v>
      </c>
      <c r="N215" s="4">
        <v>0.14000000000000001</v>
      </c>
      <c r="O215" s="4">
        <v>0.14000000000000001</v>
      </c>
      <c r="P215" s="4">
        <v>0.15</v>
      </c>
      <c r="Q215" s="4" t="s">
        <v>13</v>
      </c>
      <c r="R215" s="4">
        <v>0.16</v>
      </c>
      <c r="S215" s="4">
        <v>0.17</v>
      </c>
      <c r="T215" s="4" t="s">
        <v>13</v>
      </c>
    </row>
    <row r="216" spans="2:20">
      <c r="B216" s="9">
        <v>906</v>
      </c>
      <c r="C216" s="4">
        <v>0.26</v>
      </c>
      <c r="D216" s="4">
        <v>0.26</v>
      </c>
      <c r="E216" s="4">
        <v>0.22</v>
      </c>
      <c r="F216" s="4">
        <v>0.17</v>
      </c>
      <c r="G216" s="4">
        <v>0.21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0.24</v>
      </c>
      <c r="N216" s="4">
        <v>0.19</v>
      </c>
      <c r="O216" s="4">
        <v>0.21</v>
      </c>
      <c r="P216" s="4">
        <v>0.21</v>
      </c>
      <c r="Q216" s="4" t="s">
        <v>13</v>
      </c>
      <c r="R216" s="4">
        <v>0.23</v>
      </c>
      <c r="S216" s="4">
        <v>0.24</v>
      </c>
      <c r="T216" s="4" t="s">
        <v>13</v>
      </c>
    </row>
    <row r="217" spans="2:20">
      <c r="B217" s="9">
        <v>907</v>
      </c>
      <c r="C217" s="4">
        <v>0.24</v>
      </c>
      <c r="D217" s="4">
        <v>0.24</v>
      </c>
      <c r="E217" s="4">
        <v>0.2</v>
      </c>
      <c r="F217" s="4">
        <v>0.16</v>
      </c>
      <c r="G217" s="4">
        <v>0.19</v>
      </c>
      <c r="H217" s="4" t="s">
        <v>13</v>
      </c>
      <c r="I217" s="4" t="s">
        <v>13</v>
      </c>
      <c r="J217" s="4" t="s">
        <v>13</v>
      </c>
      <c r="K217" s="4">
        <v>0.2</v>
      </c>
      <c r="L217" s="4">
        <v>0.21</v>
      </c>
      <c r="M217" s="4">
        <v>0.22</v>
      </c>
      <c r="N217" s="4">
        <v>0.18</v>
      </c>
      <c r="O217" s="4">
        <v>0.19</v>
      </c>
      <c r="P217" s="4">
        <v>0.19</v>
      </c>
      <c r="Q217" s="4" t="s">
        <v>13</v>
      </c>
      <c r="R217" s="4">
        <v>0.21</v>
      </c>
      <c r="S217" s="4">
        <v>0.22</v>
      </c>
      <c r="T217" s="4" t="s">
        <v>13</v>
      </c>
    </row>
    <row r="218" spans="2:20">
      <c r="B218" s="9">
        <v>908</v>
      </c>
      <c r="C218" s="4">
        <v>0.28999999999999998</v>
      </c>
      <c r="D218" s="4">
        <v>0.28999999999999998</v>
      </c>
      <c r="E218" s="4">
        <v>0.25</v>
      </c>
      <c r="F218" s="4">
        <v>0.19</v>
      </c>
      <c r="G218" s="4">
        <v>0.23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0.26</v>
      </c>
      <c r="M218" s="4">
        <v>0.27</v>
      </c>
      <c r="N218" s="4">
        <v>0.21</v>
      </c>
      <c r="O218" s="4">
        <v>0.23</v>
      </c>
      <c r="P218" s="4">
        <v>0.23</v>
      </c>
      <c r="Q218" s="4" t="s">
        <v>13</v>
      </c>
      <c r="R218" s="4">
        <v>0.25</v>
      </c>
      <c r="S218" s="4">
        <v>0.27</v>
      </c>
      <c r="T218" s="4" t="s">
        <v>13</v>
      </c>
    </row>
    <row r="219" spans="2:20">
      <c r="B219" s="9">
        <v>909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0.2</v>
      </c>
      <c r="N219" s="4">
        <v>0.15</v>
      </c>
      <c r="O219" s="4">
        <v>0.17</v>
      </c>
      <c r="P219" s="4">
        <v>0.18</v>
      </c>
      <c r="Q219" s="4" t="s">
        <v>13</v>
      </c>
      <c r="R219" s="4">
        <v>0.19</v>
      </c>
      <c r="S219" s="4">
        <v>0.2</v>
      </c>
      <c r="T219" s="4" t="s">
        <v>13</v>
      </c>
    </row>
    <row r="220" spans="2:20">
      <c r="B220" s="9">
        <v>910</v>
      </c>
      <c r="C220" s="4">
        <v>0.22</v>
      </c>
      <c r="D220" s="4">
        <v>0.22</v>
      </c>
      <c r="E220" s="4">
        <v>0.19</v>
      </c>
      <c r="F220" s="4">
        <v>0.14000000000000001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0.18</v>
      </c>
      <c r="L220" s="4">
        <v>0.19</v>
      </c>
      <c r="M220" s="4">
        <v>0.2</v>
      </c>
      <c r="N220" s="4">
        <v>0.15</v>
      </c>
      <c r="O220" s="4">
        <v>0.17</v>
      </c>
      <c r="P220" s="4">
        <v>0.18</v>
      </c>
      <c r="Q220" s="4" t="s">
        <v>13</v>
      </c>
      <c r="R220" s="4">
        <v>0.19</v>
      </c>
      <c r="S220" s="4">
        <v>0.2</v>
      </c>
      <c r="T220" s="4" t="s">
        <v>13</v>
      </c>
    </row>
    <row r="221" spans="2:20">
      <c r="B221" s="9">
        <v>911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0.2</v>
      </c>
      <c r="N221" s="4">
        <v>0.15</v>
      </c>
      <c r="O221" s="4">
        <v>0.17</v>
      </c>
      <c r="P221" s="4">
        <v>0.17</v>
      </c>
      <c r="Q221" s="4" t="s">
        <v>13</v>
      </c>
      <c r="R221" s="4">
        <v>0.19</v>
      </c>
      <c r="S221" s="4">
        <v>0.2</v>
      </c>
      <c r="T221" s="4" t="s">
        <v>13</v>
      </c>
    </row>
    <row r="222" spans="2:20">
      <c r="B222" s="9">
        <v>912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>
        <v>0.2</v>
      </c>
      <c r="N222" s="4">
        <v>0.15</v>
      </c>
      <c r="O222" s="4">
        <v>0.17</v>
      </c>
      <c r="P222" s="4">
        <v>0.18</v>
      </c>
      <c r="Q222" s="4" t="s">
        <v>13</v>
      </c>
      <c r="R222" s="4">
        <v>0.19</v>
      </c>
      <c r="S222" s="4">
        <v>0.21</v>
      </c>
      <c r="T222" s="4" t="s">
        <v>13</v>
      </c>
    </row>
    <row r="223" spans="2:20">
      <c r="B223" s="9">
        <v>913</v>
      </c>
      <c r="C223" s="4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0.19</v>
      </c>
      <c r="N223" s="4">
        <v>0.14000000000000001</v>
      </c>
      <c r="O223" s="4">
        <v>0.16</v>
      </c>
      <c r="P223" s="4">
        <v>0.17</v>
      </c>
      <c r="Q223" s="4" t="s">
        <v>13</v>
      </c>
      <c r="R223" s="4">
        <v>0.18</v>
      </c>
      <c r="S223" s="4">
        <v>0.2</v>
      </c>
      <c r="T223" s="4" t="s">
        <v>13</v>
      </c>
    </row>
    <row r="224" spans="2:20">
      <c r="B224" s="9">
        <v>914</v>
      </c>
      <c r="C224" s="4">
        <v>0.27</v>
      </c>
      <c r="D224" s="4">
        <v>0.27</v>
      </c>
      <c r="E224" s="4">
        <v>0.23</v>
      </c>
      <c r="F224" s="4">
        <v>0.17</v>
      </c>
      <c r="G224" s="4">
        <v>0.22</v>
      </c>
      <c r="H224" s="4" t="s">
        <v>13</v>
      </c>
      <c r="I224" s="4" t="s">
        <v>13</v>
      </c>
      <c r="J224" s="4" t="s">
        <v>13</v>
      </c>
      <c r="K224" s="4">
        <v>0.21</v>
      </c>
      <c r="L224" s="4">
        <v>0.23</v>
      </c>
      <c r="M224" s="4">
        <v>0.24</v>
      </c>
      <c r="N224" s="4">
        <v>0.17</v>
      </c>
      <c r="O224" s="4">
        <v>0.19</v>
      </c>
      <c r="P224" s="4">
        <v>0.21</v>
      </c>
      <c r="Q224" s="4" t="s">
        <v>13</v>
      </c>
      <c r="R224" s="4">
        <v>0.22</v>
      </c>
      <c r="S224" s="4">
        <v>0.24</v>
      </c>
      <c r="T224" s="4" t="s">
        <v>13</v>
      </c>
    </row>
    <row r="225" spans="2:20">
      <c r="B225" s="9">
        <v>915</v>
      </c>
      <c r="C225" s="4">
        <v>0.22</v>
      </c>
      <c r="D225" s="4">
        <v>0.22</v>
      </c>
      <c r="E225" s="4">
        <v>0.19</v>
      </c>
      <c r="F225" s="4">
        <v>0.14000000000000001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0.19</v>
      </c>
      <c r="M225" s="4">
        <v>0.19</v>
      </c>
      <c r="N225" s="4">
        <v>0.13</v>
      </c>
      <c r="O225" s="4">
        <v>0.15</v>
      </c>
      <c r="P225" s="4">
        <v>0.17</v>
      </c>
      <c r="Q225" s="4" t="s">
        <v>13</v>
      </c>
      <c r="R225" s="4">
        <v>0.18</v>
      </c>
      <c r="S225" s="4">
        <v>0.19</v>
      </c>
      <c r="T225" s="4" t="s">
        <v>13</v>
      </c>
    </row>
    <row r="226" spans="2:20">
      <c r="B226" s="9">
        <v>916</v>
      </c>
      <c r="C226" s="4">
        <v>0.23</v>
      </c>
      <c r="D226" s="4">
        <v>0.23</v>
      </c>
      <c r="E226" s="4">
        <v>0.2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0.19</v>
      </c>
      <c r="M226" s="4">
        <v>0.2</v>
      </c>
      <c r="N226" s="4">
        <v>0.13</v>
      </c>
      <c r="O226" s="4">
        <v>0.16</v>
      </c>
      <c r="P226" s="4">
        <v>0.17</v>
      </c>
      <c r="Q226" s="4" t="s">
        <v>13</v>
      </c>
      <c r="R226" s="4">
        <v>0.19</v>
      </c>
      <c r="S226" s="4">
        <v>0.2</v>
      </c>
      <c r="T226" s="4" t="s">
        <v>13</v>
      </c>
    </row>
    <row r="227" spans="2:20">
      <c r="B227" s="9">
        <v>917</v>
      </c>
      <c r="C227" s="4">
        <v>0.28999999999999998</v>
      </c>
      <c r="D227" s="4">
        <v>0.28999999999999998</v>
      </c>
      <c r="E227" s="4">
        <v>0.25</v>
      </c>
      <c r="F227" s="4">
        <v>0.18</v>
      </c>
      <c r="G227" s="4">
        <v>0.23</v>
      </c>
      <c r="H227" s="4" t="s">
        <v>13</v>
      </c>
      <c r="I227" s="4" t="s">
        <v>13</v>
      </c>
      <c r="J227" s="4" t="s">
        <v>13</v>
      </c>
      <c r="K227" s="4">
        <v>0.22</v>
      </c>
      <c r="L227" s="4">
        <v>0.24</v>
      </c>
      <c r="M227" s="4">
        <v>0.25</v>
      </c>
      <c r="N227" s="4">
        <v>0.16</v>
      </c>
      <c r="O227" s="4">
        <v>0.19</v>
      </c>
      <c r="P227" s="4">
        <v>0.22</v>
      </c>
      <c r="Q227" s="4" t="s">
        <v>13</v>
      </c>
      <c r="R227" s="4">
        <v>0.24</v>
      </c>
      <c r="S227" s="4">
        <v>0.25</v>
      </c>
      <c r="T227" s="4" t="s">
        <v>13</v>
      </c>
    </row>
    <row r="228" spans="2:20">
      <c r="B228" s="9">
        <v>918</v>
      </c>
      <c r="C228" s="4">
        <v>0.15</v>
      </c>
      <c r="D228" s="4">
        <v>0.15</v>
      </c>
      <c r="E228" s="4">
        <v>0.13</v>
      </c>
      <c r="F228" s="4">
        <v>0.09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0.12</v>
      </c>
      <c r="L228" s="4">
        <v>0.13</v>
      </c>
      <c r="M228" s="4">
        <v>0.13</v>
      </c>
      <c r="N228" s="4">
        <v>0.08</v>
      </c>
      <c r="O228" s="4">
        <v>0.1</v>
      </c>
      <c r="P228" s="4">
        <v>0.11</v>
      </c>
      <c r="Q228" s="4" t="s">
        <v>13</v>
      </c>
      <c r="R228" s="4">
        <v>0.12</v>
      </c>
      <c r="S228" s="4">
        <v>0.13</v>
      </c>
      <c r="T228" s="4" t="s">
        <v>13</v>
      </c>
    </row>
    <row r="229" spans="2:20">
      <c r="B229" s="9">
        <v>919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0.09</v>
      </c>
      <c r="O229" s="4">
        <v>0.11</v>
      </c>
      <c r="P229" s="4">
        <v>0.13</v>
      </c>
      <c r="Q229" s="4" t="s">
        <v>13</v>
      </c>
      <c r="R229" s="4">
        <v>0.14000000000000001</v>
      </c>
      <c r="S229" s="4">
        <v>0.15</v>
      </c>
      <c r="T229" s="4" t="s">
        <v>13</v>
      </c>
    </row>
    <row r="230" spans="2:20">
      <c r="B230" s="9">
        <v>920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0.16</v>
      </c>
      <c r="M230" s="4">
        <v>0.16</v>
      </c>
      <c r="N230" s="4">
        <v>0</v>
      </c>
      <c r="O230" s="4">
        <v>0.12</v>
      </c>
      <c r="P230" s="4">
        <v>0.13</v>
      </c>
      <c r="Q230" s="4" t="s">
        <v>13</v>
      </c>
      <c r="R230" s="4">
        <v>0</v>
      </c>
      <c r="S230" s="4">
        <v>0.16</v>
      </c>
      <c r="T230" s="4" t="s">
        <v>13</v>
      </c>
    </row>
    <row r="231" spans="2:20">
      <c r="B231" s="9">
        <v>921</v>
      </c>
      <c r="C231" s="4">
        <v>0.19</v>
      </c>
      <c r="D231" s="4">
        <v>0.19</v>
      </c>
      <c r="E231" s="4">
        <v>0.16</v>
      </c>
      <c r="F231" s="4">
        <v>0.12</v>
      </c>
      <c r="G231" s="4">
        <v>0.15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0.16</v>
      </c>
      <c r="M231" s="4">
        <v>0.16</v>
      </c>
      <c r="N231" s="4" t="s">
        <v>13</v>
      </c>
      <c r="O231" s="4">
        <v>0.11</v>
      </c>
      <c r="P231" s="4">
        <v>0.13</v>
      </c>
      <c r="Q231" s="4" t="s">
        <v>13</v>
      </c>
      <c r="R231" s="4" t="s">
        <v>13</v>
      </c>
      <c r="S231" s="4">
        <v>0.16</v>
      </c>
      <c r="T231" s="4" t="s">
        <v>13</v>
      </c>
    </row>
    <row r="232" spans="2:20">
      <c r="B232" s="9">
        <v>922</v>
      </c>
      <c r="C232" s="4">
        <v>0.11</v>
      </c>
      <c r="D232" s="4">
        <v>0.11</v>
      </c>
      <c r="E232" s="4">
        <v>0.09</v>
      </c>
      <c r="F232" s="4">
        <v>7.0000000000000007E-2</v>
      </c>
      <c r="G232" s="4">
        <v>0.09</v>
      </c>
      <c r="H232" s="4" t="s">
        <v>13</v>
      </c>
      <c r="I232" s="4" t="s">
        <v>13</v>
      </c>
      <c r="J232" s="4" t="s">
        <v>13</v>
      </c>
      <c r="K232" s="4">
        <v>0.08</v>
      </c>
      <c r="L232" s="4">
        <v>0.09</v>
      </c>
      <c r="M232" s="4">
        <v>0.09</v>
      </c>
      <c r="N232" s="4" t="s">
        <v>13</v>
      </c>
      <c r="O232" s="4">
        <v>0.06</v>
      </c>
      <c r="P232" s="4">
        <v>7.0000000000000007E-2</v>
      </c>
      <c r="Q232" s="4" t="s">
        <v>13</v>
      </c>
      <c r="R232" s="4" t="s">
        <v>13</v>
      </c>
      <c r="S232" s="4">
        <v>0.09</v>
      </c>
      <c r="T232" s="4" t="s">
        <v>13</v>
      </c>
    </row>
    <row r="233" spans="2:20">
      <c r="B233" s="9">
        <v>923</v>
      </c>
      <c r="C233" s="4">
        <v>0.18</v>
      </c>
      <c r="D233" s="4">
        <v>0.18</v>
      </c>
      <c r="E233" s="4">
        <v>0.15</v>
      </c>
      <c r="F233" s="4">
        <v>0.11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>
        <v>0.15</v>
      </c>
      <c r="N233" s="4" t="s">
        <v>13</v>
      </c>
      <c r="O233" s="4">
        <v>0.1</v>
      </c>
      <c r="P233" s="4">
        <v>0.12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924</v>
      </c>
      <c r="C234" s="4">
        <v>0.16</v>
      </c>
      <c r="D234" s="4">
        <v>0.16</v>
      </c>
      <c r="E234" s="4">
        <v>0.14000000000000001</v>
      </c>
      <c r="F234" s="4">
        <v>0.1</v>
      </c>
      <c r="G234" s="4">
        <v>0.13</v>
      </c>
      <c r="H234" s="4" t="s">
        <v>13</v>
      </c>
      <c r="I234" s="4" t="s">
        <v>13</v>
      </c>
      <c r="J234" s="4" t="s">
        <v>13</v>
      </c>
      <c r="K234" s="4">
        <v>0.12</v>
      </c>
      <c r="L234" s="4">
        <v>0.13</v>
      </c>
      <c r="M234" s="4">
        <v>0.13</v>
      </c>
      <c r="N234" s="4" t="s">
        <v>13</v>
      </c>
      <c r="O234" s="4">
        <v>0.08</v>
      </c>
      <c r="P234" s="4">
        <v>0.1</v>
      </c>
      <c r="Q234" s="4" t="s">
        <v>13</v>
      </c>
      <c r="R234" s="4" t="s">
        <v>13</v>
      </c>
      <c r="S234" s="4">
        <v>0.13</v>
      </c>
      <c r="T234" s="4" t="s">
        <v>13</v>
      </c>
    </row>
    <row r="235" spans="2:20">
      <c r="B235" s="9">
        <v>925</v>
      </c>
      <c r="C235" s="4">
        <v>0.14000000000000001</v>
      </c>
      <c r="D235" s="4">
        <v>0.14000000000000001</v>
      </c>
      <c r="E235" s="4">
        <v>0.12</v>
      </c>
      <c r="F235" s="4">
        <v>0.08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>
        <v>0</v>
      </c>
      <c r="P235" s="4">
        <v>0.09</v>
      </c>
      <c r="Q235" s="4" t="s">
        <v>13</v>
      </c>
      <c r="R235" s="4" t="s">
        <v>13</v>
      </c>
      <c r="S235" s="4">
        <v>0.12</v>
      </c>
      <c r="T235" s="4" t="s">
        <v>13</v>
      </c>
    </row>
    <row r="236" spans="2:20">
      <c r="B236" s="9">
        <v>926</v>
      </c>
      <c r="C236" s="4">
        <v>0.18</v>
      </c>
      <c r="D236" s="4">
        <v>0.18</v>
      </c>
      <c r="E236" s="4">
        <v>0.15</v>
      </c>
      <c r="F236" s="4">
        <v>0.1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>
        <v>0.11</v>
      </c>
      <c r="Q236" s="4" t="s">
        <v>13</v>
      </c>
      <c r="R236" s="4" t="s">
        <v>13</v>
      </c>
      <c r="S236" s="4">
        <v>0.15</v>
      </c>
      <c r="T236" s="4" t="s">
        <v>13</v>
      </c>
    </row>
    <row r="237" spans="2:20">
      <c r="B237" s="9">
        <v>927</v>
      </c>
      <c r="C237" s="4">
        <v>0.2</v>
      </c>
      <c r="D237" s="4">
        <v>0.2</v>
      </c>
      <c r="E237" s="4">
        <v>0.17</v>
      </c>
      <c r="F237" s="4">
        <v>0.11</v>
      </c>
      <c r="G237" s="4">
        <v>0.16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0.16</v>
      </c>
      <c r="M237" s="4">
        <v>0.16</v>
      </c>
      <c r="N237" s="4" t="s">
        <v>13</v>
      </c>
      <c r="O237" s="4" t="s">
        <v>13</v>
      </c>
      <c r="P237" s="4">
        <v>0.11</v>
      </c>
      <c r="Q237" s="4" t="s">
        <v>13</v>
      </c>
      <c r="R237" s="4" t="s">
        <v>13</v>
      </c>
      <c r="S237" s="4">
        <v>0.16</v>
      </c>
      <c r="T237" s="4" t="s">
        <v>13</v>
      </c>
    </row>
    <row r="238" spans="2:20">
      <c r="B238" s="9">
        <v>928</v>
      </c>
      <c r="C238" s="4">
        <v>0.19</v>
      </c>
      <c r="D238" s="4">
        <v>0.19</v>
      </c>
      <c r="E238" s="4">
        <v>0.16</v>
      </c>
      <c r="F238" s="4">
        <v>0.11</v>
      </c>
      <c r="G238" s="4">
        <v>0.15</v>
      </c>
      <c r="H238" s="4" t="s">
        <v>13</v>
      </c>
      <c r="I238" s="4" t="s">
        <v>13</v>
      </c>
      <c r="J238" s="4" t="s">
        <v>13</v>
      </c>
      <c r="K238" s="4">
        <v>0.14000000000000001</v>
      </c>
      <c r="L238" s="4">
        <v>0.15</v>
      </c>
      <c r="M238" s="4">
        <v>0.15</v>
      </c>
      <c r="N238" s="4" t="s">
        <v>13</v>
      </c>
      <c r="O238" s="4" t="s">
        <v>13</v>
      </c>
      <c r="P238" s="4">
        <v>0.1</v>
      </c>
      <c r="Q238" s="4" t="s">
        <v>13</v>
      </c>
      <c r="R238" s="4" t="s">
        <v>13</v>
      </c>
      <c r="S238" s="4">
        <v>0.15</v>
      </c>
      <c r="T238" s="4" t="s">
        <v>13</v>
      </c>
    </row>
    <row r="239" spans="2:20">
      <c r="B239" s="9">
        <v>929</v>
      </c>
      <c r="C239" s="4">
        <v>0.16</v>
      </c>
      <c r="D239" s="4">
        <v>0.16</v>
      </c>
      <c r="E239" s="4">
        <v>0.14000000000000001</v>
      </c>
      <c r="F239" s="4">
        <v>0.09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>
        <v>0.08</v>
      </c>
      <c r="Q239" s="4" t="s">
        <v>13</v>
      </c>
      <c r="R239" s="4" t="s">
        <v>13</v>
      </c>
      <c r="S239" s="4">
        <v>0.13</v>
      </c>
      <c r="T239" s="4" t="s">
        <v>13</v>
      </c>
    </row>
    <row r="240" spans="2:20">
      <c r="B240" s="9">
        <v>930</v>
      </c>
      <c r="C240" s="4">
        <v>0.21</v>
      </c>
      <c r="D240" s="4">
        <v>0.21</v>
      </c>
      <c r="E240" s="4">
        <v>0.18</v>
      </c>
      <c r="F240" s="4">
        <v>0.11</v>
      </c>
      <c r="G240" s="4">
        <v>0.17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0.16</v>
      </c>
      <c r="M240" s="4">
        <v>0.16</v>
      </c>
      <c r="N240" s="4" t="s">
        <v>13</v>
      </c>
      <c r="O240" s="4" t="s">
        <v>13</v>
      </c>
      <c r="P240" s="4">
        <v>0</v>
      </c>
      <c r="Q240" s="4" t="s">
        <v>13</v>
      </c>
      <c r="R240" s="4" t="s">
        <v>13</v>
      </c>
      <c r="S240" s="4">
        <v>0</v>
      </c>
      <c r="T240" s="4" t="s">
        <v>13</v>
      </c>
    </row>
    <row r="241" spans="2:20">
      <c r="B241" s="9">
        <v>1001</v>
      </c>
      <c r="C241" s="4">
        <v>0.15</v>
      </c>
      <c r="D241" s="4">
        <v>0.15</v>
      </c>
      <c r="E241" s="4">
        <v>0.13</v>
      </c>
      <c r="F241" s="4">
        <v>0.08</v>
      </c>
      <c r="G241" s="4">
        <v>0.12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0.11</v>
      </c>
      <c r="M241" s="4">
        <v>0.11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1002</v>
      </c>
      <c r="C242" s="4">
        <v>0.12</v>
      </c>
      <c r="D242" s="4">
        <v>0.12</v>
      </c>
      <c r="E242" s="4">
        <v>0.1</v>
      </c>
      <c r="F242" s="4">
        <v>0.06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>
        <v>0.09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1003</v>
      </c>
      <c r="C243" s="4">
        <v>0.12</v>
      </c>
      <c r="D243" s="4">
        <v>0.12</v>
      </c>
      <c r="E243" s="4">
        <v>0.1</v>
      </c>
      <c r="F243" s="4">
        <v>0.06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>
        <v>0.09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1004</v>
      </c>
      <c r="C244" s="4">
        <v>0.13</v>
      </c>
      <c r="D244" s="4">
        <v>0.13</v>
      </c>
      <c r="E244" s="4">
        <v>0.11</v>
      </c>
      <c r="F244" s="4">
        <v>0.06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9">
        <v>1005</v>
      </c>
      <c r="C245" s="4">
        <v>0.04</v>
      </c>
      <c r="D245" s="4">
        <v>0.04</v>
      </c>
      <c r="E245" s="4">
        <v>0.03</v>
      </c>
      <c r="F245" s="4">
        <v>0.02</v>
      </c>
      <c r="G245" s="4">
        <v>0.03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0.03</v>
      </c>
      <c r="M245" s="4">
        <v>0.03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0">
      <c r="B246" s="9">
        <v>1006</v>
      </c>
      <c r="C246" s="4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0">
      <c r="B247" s="9">
        <v>1007</v>
      </c>
      <c r="C247" s="4">
        <v>0.11</v>
      </c>
      <c r="D247" s="4">
        <v>0.11</v>
      </c>
      <c r="E247" s="4">
        <v>0.09</v>
      </c>
      <c r="F247" s="4">
        <v>0.05</v>
      </c>
      <c r="G247" s="4">
        <v>0.09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0.08</v>
      </c>
      <c r="M247" s="4">
        <v>0.08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0">
      <c r="B248" s="9">
        <v>1008</v>
      </c>
      <c r="C248" s="4">
        <v>0.14000000000000001</v>
      </c>
      <c r="D248" s="4">
        <v>0.14000000000000001</v>
      </c>
      <c r="E248" s="4">
        <v>0.12</v>
      </c>
      <c r="F248" s="4">
        <v>0.06</v>
      </c>
      <c r="G248" s="4">
        <v>0.11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</v>
      </c>
      <c r="M248" s="4">
        <v>0.1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0">
      <c r="B249" s="9">
        <v>1009</v>
      </c>
      <c r="C249" s="4">
        <v>0.18</v>
      </c>
      <c r="D249" s="4">
        <v>0.18</v>
      </c>
      <c r="E249" s="4">
        <v>0.15</v>
      </c>
      <c r="F249" s="4">
        <v>7.0000000000000007E-2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0.13</v>
      </c>
      <c r="M249" s="4">
        <v>0.13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0">
      <c r="B250" s="14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9"/>
  <dimension ref="B2:AB235"/>
  <sheetViews>
    <sheetView topLeftCell="A7" workbookViewId="0">
      <selection activeCell="N35" sqref="N35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5" t="s">
        <v>52</v>
      </c>
    </row>
    <row r="3" spans="2:14">
      <c r="B3" s="15" t="s">
        <v>67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22">
        <f t="shared" ref="C5:H5" si="0">C18</f>
        <v>0.60000000000000009</v>
      </c>
      <c r="D5" s="22">
        <f t="shared" si="0"/>
        <v>0</v>
      </c>
      <c r="E5" s="22">
        <f t="shared" si="0"/>
        <v>0</v>
      </c>
      <c r="F5" s="22">
        <f t="shared" si="0"/>
        <v>0.16</v>
      </c>
      <c r="G5" s="22">
        <f t="shared" si="0"/>
        <v>0.12999999999999998</v>
      </c>
      <c r="H5" s="22">
        <f t="shared" si="0"/>
        <v>0.17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ref="C6:H12" si="1">C19</f>
        <v>5.0700000000000012</v>
      </c>
      <c r="D6" s="19">
        <f t="shared" si="1"/>
        <v>2.79</v>
      </c>
      <c r="E6" s="19">
        <f t="shared" si="1"/>
        <v>2.79</v>
      </c>
      <c r="F6" s="19">
        <f t="shared" si="1"/>
        <v>2.7100000000000009</v>
      </c>
      <c r="G6" s="19">
        <f t="shared" si="1"/>
        <v>3.7100000000000004</v>
      </c>
      <c r="H6" s="19">
        <f t="shared" si="1"/>
        <v>3.7000000000000011</v>
      </c>
      <c r="I6" s="19">
        <f t="shared" ref="I6:I12" si="2">AVERAGE(I19:J19)</f>
        <v>0</v>
      </c>
      <c r="J6" s="19">
        <f t="shared" ref="J6:J12" si="3">AVERAGE(K19:M19)</f>
        <v>0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</v>
      </c>
    </row>
    <row r="7" spans="2:14">
      <c r="B7" s="4" t="s">
        <v>18</v>
      </c>
      <c r="C7" s="19">
        <f t="shared" si="1"/>
        <v>8.7799999999999994</v>
      </c>
      <c r="D7" s="19">
        <f t="shared" si="1"/>
        <v>8.6</v>
      </c>
      <c r="E7" s="19">
        <f t="shared" si="1"/>
        <v>7.4399999999999995</v>
      </c>
      <c r="F7" s="19">
        <f t="shared" si="1"/>
        <v>5.95</v>
      </c>
      <c r="G7" s="19">
        <f t="shared" si="1"/>
        <v>7.049999999999998</v>
      </c>
      <c r="H7" s="19">
        <f t="shared" si="1"/>
        <v>8.69</v>
      </c>
      <c r="I7" s="19">
        <f t="shared" si="2"/>
        <v>2.8250000000000002</v>
      </c>
      <c r="J7" s="19">
        <f t="shared" si="3"/>
        <v>1.1600000000000004</v>
      </c>
      <c r="K7" s="19">
        <f t="shared" si="4"/>
        <v>0.87666666666666693</v>
      </c>
      <c r="L7" s="19">
        <f t="shared" si="5"/>
        <v>0</v>
      </c>
      <c r="M7" s="19">
        <f t="shared" si="6"/>
        <v>0.49000000000000005</v>
      </c>
      <c r="N7" s="19">
        <f t="shared" si="7"/>
        <v>1.1800000000000002</v>
      </c>
    </row>
    <row r="8" spans="2:14">
      <c r="B8" s="4" t="s">
        <v>19</v>
      </c>
      <c r="C8" s="19">
        <f t="shared" si="1"/>
        <v>10.130000000000001</v>
      </c>
      <c r="D8" s="19">
        <f t="shared" si="1"/>
        <v>10.130000000000001</v>
      </c>
      <c r="E8" s="19">
        <f t="shared" si="1"/>
        <v>8.6</v>
      </c>
      <c r="F8" s="19">
        <f t="shared" si="1"/>
        <v>6.870000000000001</v>
      </c>
      <c r="G8" s="19">
        <f t="shared" si="1"/>
        <v>8.11</v>
      </c>
      <c r="H8" s="19">
        <f t="shared" si="1"/>
        <v>10.130000000000001</v>
      </c>
      <c r="I8" s="19">
        <f t="shared" si="2"/>
        <v>9.64</v>
      </c>
      <c r="J8" s="19">
        <f t="shared" si="3"/>
        <v>3.9166666666666665</v>
      </c>
      <c r="K8" s="19">
        <f t="shared" si="4"/>
        <v>5.4633333333333338</v>
      </c>
      <c r="L8" s="19">
        <f t="shared" si="5"/>
        <v>3.430000000000001</v>
      </c>
      <c r="M8" s="19">
        <f t="shared" si="6"/>
        <v>3.6749999999999998</v>
      </c>
      <c r="N8" s="19">
        <f t="shared" si="7"/>
        <v>7.3299999999999983</v>
      </c>
    </row>
    <row r="9" spans="2:14">
      <c r="B9" s="4" t="s">
        <v>20</v>
      </c>
      <c r="C9" s="19">
        <f t="shared" si="1"/>
        <v>10.119999999999996</v>
      </c>
      <c r="D9" s="19">
        <f t="shared" si="1"/>
        <v>10.119999999999996</v>
      </c>
      <c r="E9" s="19">
        <f t="shared" si="1"/>
        <v>8.61</v>
      </c>
      <c r="F9" s="19">
        <f t="shared" si="1"/>
        <v>6.860000000000003</v>
      </c>
      <c r="G9" s="19">
        <f t="shared" si="1"/>
        <v>8.1000000000000014</v>
      </c>
      <c r="H9" s="19">
        <f t="shared" si="1"/>
        <v>5.19</v>
      </c>
      <c r="I9" s="19">
        <f t="shared" si="2"/>
        <v>10.109999999999996</v>
      </c>
      <c r="J9" s="19">
        <f t="shared" si="3"/>
        <v>8.0033333333333339</v>
      </c>
      <c r="K9" s="19">
        <f t="shared" si="4"/>
        <v>8.99</v>
      </c>
      <c r="L9" s="19">
        <f t="shared" si="5"/>
        <v>8.7499999999999982</v>
      </c>
      <c r="M9" s="19">
        <f t="shared" si="6"/>
        <v>7.7900000000000009</v>
      </c>
      <c r="N9" s="19">
        <f t="shared" si="7"/>
        <v>6.61</v>
      </c>
    </row>
    <row r="10" spans="2:14">
      <c r="B10" s="4" t="s">
        <v>21</v>
      </c>
      <c r="C10" s="19">
        <f t="shared" si="1"/>
        <v>8.8699999999999992</v>
      </c>
      <c r="D10" s="19">
        <f t="shared" si="1"/>
        <v>8.8699999999999992</v>
      </c>
      <c r="E10" s="19">
        <f t="shared" si="1"/>
        <v>7.5500000000000016</v>
      </c>
      <c r="F10" s="19">
        <f t="shared" si="1"/>
        <v>6.0100000000000007</v>
      </c>
      <c r="G10" s="19">
        <f t="shared" si="1"/>
        <v>7.0999999999999988</v>
      </c>
      <c r="H10" s="19">
        <f t="shared" si="1"/>
        <v>0</v>
      </c>
      <c r="I10" s="19">
        <f t="shared" si="2"/>
        <v>3.35</v>
      </c>
      <c r="J10" s="19">
        <f t="shared" si="3"/>
        <v>8.8233333333333324</v>
      </c>
      <c r="K10" s="19">
        <f t="shared" si="4"/>
        <v>7.870000000000001</v>
      </c>
      <c r="L10" s="19">
        <f t="shared" si="5"/>
        <v>6.9300000000000006</v>
      </c>
      <c r="M10" s="19">
        <f t="shared" si="6"/>
        <v>8.7199999999999989</v>
      </c>
      <c r="N10" s="19">
        <f t="shared" si="7"/>
        <v>0.24</v>
      </c>
    </row>
    <row r="11" spans="2:14">
      <c r="B11" s="4" t="s">
        <v>22</v>
      </c>
      <c r="C11" s="19">
        <f t="shared" si="1"/>
        <v>5.6400000000000006</v>
      </c>
      <c r="D11" s="19">
        <f t="shared" si="1"/>
        <v>5.6400000000000006</v>
      </c>
      <c r="E11" s="19">
        <f t="shared" si="1"/>
        <v>4.8</v>
      </c>
      <c r="F11" s="19">
        <f t="shared" si="1"/>
        <v>3.5199999999999982</v>
      </c>
      <c r="G11" s="19">
        <f t="shared" si="1"/>
        <v>4.4800000000000004</v>
      </c>
      <c r="H11" s="19">
        <f t="shared" si="1"/>
        <v>0</v>
      </c>
      <c r="I11" s="19">
        <f t="shared" si="2"/>
        <v>0</v>
      </c>
      <c r="J11" s="19">
        <f t="shared" si="3"/>
        <v>4.9333333333333345</v>
      </c>
      <c r="K11" s="19">
        <f t="shared" si="4"/>
        <v>3.1699999999999995</v>
      </c>
      <c r="L11" s="19">
        <f t="shared" si="5"/>
        <v>0</v>
      </c>
      <c r="M11" s="19">
        <f t="shared" si="6"/>
        <v>4.1000000000000005</v>
      </c>
      <c r="N11" s="19">
        <f t="shared" si="7"/>
        <v>0</v>
      </c>
    </row>
    <row r="12" spans="2:14">
      <c r="B12" s="7" t="s">
        <v>23</v>
      </c>
      <c r="C12" s="21">
        <f t="shared" si="1"/>
        <v>1.05</v>
      </c>
      <c r="D12" s="21">
        <f t="shared" si="1"/>
        <v>1.05</v>
      </c>
      <c r="E12" s="21">
        <f t="shared" si="1"/>
        <v>0.89000000000000012</v>
      </c>
      <c r="F12" s="21">
        <f t="shared" si="1"/>
        <v>0.5</v>
      </c>
      <c r="G12" s="21">
        <f t="shared" si="1"/>
        <v>0.85000000000000009</v>
      </c>
      <c r="H12" s="21">
        <f t="shared" si="1"/>
        <v>0</v>
      </c>
      <c r="I12" s="21">
        <f t="shared" si="2"/>
        <v>0</v>
      </c>
      <c r="J12" s="21">
        <f t="shared" si="3"/>
        <v>0.78333333333333333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67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SUM(C32:C42)</f>
        <v>0.60000000000000009</v>
      </c>
      <c r="D18" s="4">
        <f t="shared" ref="D18:T18" si="8">SUM(D32:D42)</f>
        <v>0</v>
      </c>
      <c r="E18" s="4">
        <f t="shared" si="8"/>
        <v>0</v>
      </c>
      <c r="F18" s="4">
        <f t="shared" si="8"/>
        <v>0.16</v>
      </c>
      <c r="G18" s="4">
        <f t="shared" si="8"/>
        <v>0.12999999999999998</v>
      </c>
      <c r="H18" s="4">
        <f t="shared" si="8"/>
        <v>0.17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V18" s="1"/>
    </row>
    <row r="19" spans="2:28">
      <c r="B19" s="4" t="s">
        <v>17</v>
      </c>
      <c r="C19" s="4">
        <f>SUM(C43:C72)</f>
        <v>5.0700000000000012</v>
      </c>
      <c r="D19" s="4">
        <f t="shared" ref="D19:T19" si="9">SUM(D43:D72)</f>
        <v>2.79</v>
      </c>
      <c r="E19" s="4">
        <f t="shared" si="9"/>
        <v>2.79</v>
      </c>
      <c r="F19" s="4">
        <f t="shared" si="9"/>
        <v>2.7100000000000009</v>
      </c>
      <c r="G19" s="4">
        <f t="shared" si="9"/>
        <v>3.7100000000000004</v>
      </c>
      <c r="H19" s="4">
        <f t="shared" si="9"/>
        <v>3.7000000000000011</v>
      </c>
      <c r="I19" s="4">
        <f t="shared" si="9"/>
        <v>0</v>
      </c>
      <c r="J19" s="4">
        <f t="shared" si="9"/>
        <v>0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V19" s="1"/>
      <c r="AB19" t="s">
        <v>39</v>
      </c>
    </row>
    <row r="20" spans="2:28">
      <c r="B20" s="4" t="s">
        <v>18</v>
      </c>
      <c r="C20" s="4">
        <f>SUM(C73:C103)</f>
        <v>8.7799999999999994</v>
      </c>
      <c r="D20" s="4">
        <f t="shared" ref="D20:T20" si="10">SUM(D73:D103)</f>
        <v>8.6</v>
      </c>
      <c r="E20" s="4">
        <f t="shared" si="10"/>
        <v>7.4399999999999995</v>
      </c>
      <c r="F20" s="4">
        <f t="shared" si="10"/>
        <v>5.95</v>
      </c>
      <c r="G20" s="4">
        <f t="shared" si="10"/>
        <v>7.049999999999998</v>
      </c>
      <c r="H20" s="4">
        <f t="shared" si="10"/>
        <v>8.69</v>
      </c>
      <c r="I20" s="4">
        <f t="shared" si="10"/>
        <v>3.75</v>
      </c>
      <c r="J20" s="4">
        <f t="shared" si="10"/>
        <v>1.9</v>
      </c>
      <c r="K20" s="4">
        <f t="shared" si="10"/>
        <v>1.5600000000000005</v>
      </c>
      <c r="L20" s="4">
        <f t="shared" si="10"/>
        <v>1.1600000000000001</v>
      </c>
      <c r="M20" s="4">
        <f t="shared" si="10"/>
        <v>0.76000000000000023</v>
      </c>
      <c r="N20" s="4">
        <f t="shared" si="10"/>
        <v>2.1400000000000006</v>
      </c>
      <c r="O20" s="4">
        <f t="shared" si="10"/>
        <v>0.49000000000000005</v>
      </c>
      <c r="P20" s="4">
        <f t="shared" si="10"/>
        <v>0</v>
      </c>
      <c r="Q20" s="4">
        <f t="shared" si="10"/>
        <v>0</v>
      </c>
      <c r="R20" s="4">
        <f t="shared" si="10"/>
        <v>0.98000000000000009</v>
      </c>
      <c r="S20" s="4">
        <f t="shared" si="10"/>
        <v>0</v>
      </c>
      <c r="T20" s="4">
        <f t="shared" si="10"/>
        <v>1.1800000000000002</v>
      </c>
      <c r="V20" s="1"/>
      <c r="AB20" t="s">
        <v>40</v>
      </c>
    </row>
    <row r="21" spans="2:28">
      <c r="B21" s="4" t="s">
        <v>19</v>
      </c>
      <c r="C21" s="4">
        <f>SUM(C104:C133)</f>
        <v>10.130000000000001</v>
      </c>
      <c r="D21" s="4">
        <f t="shared" ref="D21:T21" si="11">SUM(D104:D133)</f>
        <v>10.130000000000001</v>
      </c>
      <c r="E21" s="4">
        <f t="shared" si="11"/>
        <v>8.6</v>
      </c>
      <c r="F21" s="4">
        <f t="shared" si="11"/>
        <v>6.870000000000001</v>
      </c>
      <c r="G21" s="4">
        <f t="shared" si="11"/>
        <v>8.11</v>
      </c>
      <c r="H21" s="4">
        <f t="shared" si="11"/>
        <v>10.130000000000001</v>
      </c>
      <c r="I21" s="4">
        <f t="shared" si="11"/>
        <v>9.89</v>
      </c>
      <c r="J21" s="4">
        <f t="shared" si="11"/>
        <v>9.3900000000000023</v>
      </c>
      <c r="K21" s="4">
        <f t="shared" si="11"/>
        <v>4.45</v>
      </c>
      <c r="L21" s="4">
        <f t="shared" si="11"/>
        <v>3.85</v>
      </c>
      <c r="M21" s="4">
        <f t="shared" si="11"/>
        <v>3.4499999999999997</v>
      </c>
      <c r="N21" s="4">
        <f t="shared" si="11"/>
        <v>7.0399999999999983</v>
      </c>
      <c r="O21" s="4">
        <f t="shared" si="11"/>
        <v>5.0900000000000007</v>
      </c>
      <c r="P21" s="4">
        <f t="shared" si="11"/>
        <v>4.26</v>
      </c>
      <c r="Q21" s="4">
        <f t="shared" si="11"/>
        <v>3.430000000000001</v>
      </c>
      <c r="R21" s="4">
        <f t="shared" si="11"/>
        <v>4.42</v>
      </c>
      <c r="S21" s="4">
        <f t="shared" si="11"/>
        <v>2.93</v>
      </c>
      <c r="T21" s="4">
        <f t="shared" si="11"/>
        <v>7.3299999999999983</v>
      </c>
      <c r="V21" s="1"/>
      <c r="AB21" t="s">
        <v>41</v>
      </c>
    </row>
    <row r="22" spans="2:28">
      <c r="B22" s="4" t="s">
        <v>20</v>
      </c>
      <c r="C22" s="4">
        <f>SUM(C134:C164)</f>
        <v>10.119999999999996</v>
      </c>
      <c r="D22" s="4">
        <f t="shared" ref="D22:T22" si="12">SUM(D134:D164)</f>
        <v>10.119999999999996</v>
      </c>
      <c r="E22" s="4">
        <f t="shared" si="12"/>
        <v>8.61</v>
      </c>
      <c r="F22" s="4">
        <f t="shared" si="12"/>
        <v>6.860000000000003</v>
      </c>
      <c r="G22" s="4">
        <f t="shared" si="12"/>
        <v>8.1000000000000014</v>
      </c>
      <c r="H22" s="4">
        <f t="shared" si="12"/>
        <v>5.19</v>
      </c>
      <c r="I22" s="4">
        <f t="shared" si="12"/>
        <v>10.099999999999996</v>
      </c>
      <c r="J22" s="4">
        <f t="shared" si="12"/>
        <v>10.119999999999996</v>
      </c>
      <c r="K22" s="4">
        <f t="shared" si="12"/>
        <v>8.7900000000000009</v>
      </c>
      <c r="L22" s="4">
        <f t="shared" si="12"/>
        <v>7.92</v>
      </c>
      <c r="M22" s="4">
        <f t="shared" si="12"/>
        <v>7.3</v>
      </c>
      <c r="N22" s="4">
        <f t="shared" si="12"/>
        <v>9.379999999999999</v>
      </c>
      <c r="O22" s="4">
        <f t="shared" si="12"/>
        <v>8.99</v>
      </c>
      <c r="P22" s="4">
        <f t="shared" si="12"/>
        <v>8.6000000000000014</v>
      </c>
      <c r="Q22" s="4">
        <f t="shared" si="12"/>
        <v>8.7499999999999982</v>
      </c>
      <c r="R22" s="4">
        <f t="shared" si="12"/>
        <v>8.6900000000000013</v>
      </c>
      <c r="S22" s="4">
        <f t="shared" si="12"/>
        <v>6.89</v>
      </c>
      <c r="T22" s="4">
        <f t="shared" si="12"/>
        <v>6.61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3">SUM(D165:D195)</f>
        <v>8.8699999999999992</v>
      </c>
      <c r="E23" s="4">
        <f t="shared" si="13"/>
        <v>7.5500000000000016</v>
      </c>
      <c r="F23" s="4">
        <f t="shared" si="13"/>
        <v>6.0100000000000007</v>
      </c>
      <c r="G23" s="4">
        <f t="shared" si="13"/>
        <v>7.0999999999999988</v>
      </c>
      <c r="H23" s="4">
        <f t="shared" si="13"/>
        <v>0</v>
      </c>
      <c r="I23" s="4">
        <f t="shared" si="13"/>
        <v>2.63</v>
      </c>
      <c r="J23" s="4">
        <f t="shared" si="13"/>
        <v>4.07</v>
      </c>
      <c r="K23" s="4">
        <f t="shared" si="13"/>
        <v>8.7900000000000009</v>
      </c>
      <c r="L23" s="4">
        <f t="shared" si="13"/>
        <v>8.84</v>
      </c>
      <c r="M23" s="4">
        <f t="shared" si="13"/>
        <v>8.8399999999999981</v>
      </c>
      <c r="N23" s="4">
        <f t="shared" si="13"/>
        <v>7.6700000000000008</v>
      </c>
      <c r="O23" s="4">
        <f t="shared" si="13"/>
        <v>7.92</v>
      </c>
      <c r="P23" s="4">
        <f t="shared" si="13"/>
        <v>8.0200000000000031</v>
      </c>
      <c r="Q23" s="4">
        <f t="shared" si="13"/>
        <v>6.9300000000000006</v>
      </c>
      <c r="R23" s="4">
        <f t="shared" si="13"/>
        <v>8.65</v>
      </c>
      <c r="S23" s="4">
        <f t="shared" si="13"/>
        <v>8.7899999999999991</v>
      </c>
      <c r="T23" s="4">
        <f t="shared" si="13"/>
        <v>0.24</v>
      </c>
    </row>
    <row r="24" spans="2:28">
      <c r="B24" s="4" t="s">
        <v>22</v>
      </c>
      <c r="C24" s="4">
        <f>SUM(C196:C225)</f>
        <v>5.6400000000000006</v>
      </c>
      <c r="D24" s="4">
        <f t="shared" ref="D24:T24" si="14">SUM(D196:D225)</f>
        <v>5.6400000000000006</v>
      </c>
      <c r="E24" s="4">
        <f t="shared" si="14"/>
        <v>4.8</v>
      </c>
      <c r="F24" s="4">
        <f t="shared" si="14"/>
        <v>3.5199999999999982</v>
      </c>
      <c r="G24" s="4">
        <f t="shared" si="14"/>
        <v>4.4800000000000004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4.8600000000000012</v>
      </c>
      <c r="L24" s="4">
        <f t="shared" si="14"/>
        <v>4.9700000000000015</v>
      </c>
      <c r="M24" s="4">
        <f t="shared" si="14"/>
        <v>4.9700000000000015</v>
      </c>
      <c r="N24" s="4">
        <f t="shared" si="14"/>
        <v>2.6999999999999997</v>
      </c>
      <c r="O24" s="4">
        <f t="shared" si="14"/>
        <v>3.3699999999999992</v>
      </c>
      <c r="P24" s="4">
        <f t="shared" si="14"/>
        <v>3.4399999999999995</v>
      </c>
      <c r="Q24" s="4">
        <f t="shared" si="14"/>
        <v>0</v>
      </c>
      <c r="R24" s="4">
        <f t="shared" si="14"/>
        <v>3.36</v>
      </c>
      <c r="S24" s="4">
        <f t="shared" si="14"/>
        <v>4.8400000000000007</v>
      </c>
      <c r="T24" s="4">
        <f t="shared" si="14"/>
        <v>0</v>
      </c>
    </row>
    <row r="25" spans="2:28">
      <c r="B25" s="7" t="s">
        <v>23</v>
      </c>
      <c r="C25" s="7">
        <f>SUM(C226:C235)</f>
        <v>1.05</v>
      </c>
      <c r="D25" s="7">
        <f t="shared" ref="D25:T25" si="15">SUM(D226:D235)</f>
        <v>1.05</v>
      </c>
      <c r="E25" s="7">
        <f t="shared" si="15"/>
        <v>0.89000000000000012</v>
      </c>
      <c r="F25" s="7">
        <f t="shared" si="15"/>
        <v>0.5</v>
      </c>
      <c r="G25" s="7">
        <f t="shared" si="15"/>
        <v>0.85000000000000009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0.78</v>
      </c>
      <c r="L25" s="7">
        <f t="shared" si="15"/>
        <v>0.78</v>
      </c>
      <c r="M25" s="7">
        <f t="shared" si="15"/>
        <v>0.79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68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321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0.17</v>
      </c>
      <c r="D37" s="4" t="s">
        <v>13</v>
      </c>
      <c r="E37" s="4" t="s">
        <v>13</v>
      </c>
      <c r="F37" s="4">
        <v>0.04</v>
      </c>
      <c r="G37" s="4">
        <v>0.03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0.15</v>
      </c>
      <c r="D38" s="4" t="s">
        <v>13</v>
      </c>
      <c r="E38" s="4" t="s">
        <v>13</v>
      </c>
      <c r="F38" s="4">
        <v>0.04</v>
      </c>
      <c r="G38" s="4">
        <v>0.03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7.0000000000000007E-2</v>
      </c>
      <c r="D39" s="4" t="s">
        <v>13</v>
      </c>
      <c r="E39" s="4" t="s">
        <v>13</v>
      </c>
      <c r="F39" s="4">
        <v>0.02</v>
      </c>
      <c r="G39" s="4">
        <v>0.01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0.05</v>
      </c>
      <c r="D40" s="4" t="s">
        <v>13</v>
      </c>
      <c r="E40" s="4" t="s">
        <v>13</v>
      </c>
      <c r="F40" s="4">
        <v>0.01</v>
      </c>
      <c r="G40" s="4">
        <v>0.01</v>
      </c>
      <c r="H40" s="4">
        <v>0.02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</v>
      </c>
      <c r="D41" s="4" t="s">
        <v>13</v>
      </c>
      <c r="E41" s="4" t="s">
        <v>13</v>
      </c>
      <c r="F41" s="4">
        <v>0.03</v>
      </c>
      <c r="G41" s="4">
        <v>0.03</v>
      </c>
      <c r="H41" s="4">
        <v>0.03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0.06</v>
      </c>
      <c r="D42" s="4" t="s">
        <v>13</v>
      </c>
      <c r="E42" s="4" t="s">
        <v>13</v>
      </c>
      <c r="F42" s="4">
        <v>0.02</v>
      </c>
      <c r="G42" s="4">
        <v>0.02</v>
      </c>
      <c r="H42" s="4">
        <v>0.02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</v>
      </c>
      <c r="D43" s="4">
        <v>0.02</v>
      </c>
      <c r="E43" s="4">
        <v>0.02</v>
      </c>
      <c r="F43" s="4">
        <v>0.03</v>
      </c>
      <c r="G43" s="4">
        <v>0.04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0.12</v>
      </c>
      <c r="D44" s="4">
        <v>0.02</v>
      </c>
      <c r="E44" s="4">
        <v>0.02</v>
      </c>
      <c r="F44" s="4">
        <v>0.04</v>
      </c>
      <c r="G44" s="4">
        <v>0.05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0.09</v>
      </c>
      <c r="D46" s="4">
        <v>0.02</v>
      </c>
      <c r="E46" s="4">
        <v>0.02</v>
      </c>
      <c r="F46" s="4">
        <v>0.03</v>
      </c>
      <c r="G46" s="4">
        <v>0.05</v>
      </c>
      <c r="H46" s="4">
        <v>0.04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7.0000000000000007E-2</v>
      </c>
      <c r="D47" s="4">
        <v>0.01</v>
      </c>
      <c r="E47" s="4">
        <v>0.01</v>
      </c>
      <c r="F47" s="4">
        <v>0.03</v>
      </c>
      <c r="G47" s="4">
        <v>0.04</v>
      </c>
      <c r="H47" s="4">
        <v>0.03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0.11</v>
      </c>
      <c r="D48" s="4">
        <v>0.02</v>
      </c>
      <c r="E48" s="4">
        <v>0.02</v>
      </c>
      <c r="F48" s="4">
        <v>0.04</v>
      </c>
      <c r="G48" s="4">
        <v>0.06</v>
      </c>
      <c r="H48" s="4">
        <v>0.06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0.16</v>
      </c>
      <c r="D49" s="4">
        <v>0.04</v>
      </c>
      <c r="E49" s="4">
        <v>0.04</v>
      </c>
      <c r="F49" s="4">
        <v>0.06</v>
      </c>
      <c r="G49" s="4">
        <v>0.1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0.14000000000000001</v>
      </c>
      <c r="D50" s="4">
        <v>0.04</v>
      </c>
      <c r="E50" s="4">
        <v>0.04</v>
      </c>
      <c r="F50" s="4">
        <v>0.06</v>
      </c>
      <c r="G50" s="4">
        <v>0.09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0.04</v>
      </c>
      <c r="E51" s="4">
        <v>0.04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0.17</v>
      </c>
      <c r="D52" s="4">
        <v>0.06</v>
      </c>
      <c r="E52" s="4">
        <v>0.06</v>
      </c>
      <c r="F52" s="4">
        <v>7.0000000000000007E-2</v>
      </c>
      <c r="G52" s="4">
        <v>0.12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0.12</v>
      </c>
      <c r="D53" s="4">
        <v>0.04</v>
      </c>
      <c r="E53" s="4">
        <v>0.04</v>
      </c>
      <c r="F53" s="4">
        <v>0.05</v>
      </c>
      <c r="G53" s="4">
        <v>0.08</v>
      </c>
      <c r="H53" s="4">
        <v>7.0000000000000007E-2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0.16</v>
      </c>
      <c r="D54" s="4">
        <v>7.0000000000000007E-2</v>
      </c>
      <c r="E54" s="4">
        <v>7.0000000000000007E-2</v>
      </c>
      <c r="F54" s="4">
        <v>7.0000000000000007E-2</v>
      </c>
      <c r="G54" s="4">
        <v>0.11</v>
      </c>
      <c r="H54" s="4">
        <v>0.1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0.19</v>
      </c>
      <c r="D55" s="4">
        <v>0.08</v>
      </c>
      <c r="E55" s="4">
        <v>0.08</v>
      </c>
      <c r="F55" s="4">
        <v>0.09</v>
      </c>
      <c r="G55" s="4">
        <v>0.14000000000000001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0.13</v>
      </c>
      <c r="D56" s="4">
        <v>0.06</v>
      </c>
      <c r="E56" s="4">
        <v>0.06</v>
      </c>
      <c r="F56" s="4">
        <v>0.06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0.18</v>
      </c>
      <c r="D57" s="4">
        <v>0.09</v>
      </c>
      <c r="E57" s="4">
        <v>0.09</v>
      </c>
      <c r="F57" s="4">
        <v>0.09</v>
      </c>
      <c r="G57" s="4">
        <v>0.14000000000000001</v>
      </c>
      <c r="H57" s="4">
        <v>0.12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7.0000000000000007E-2</v>
      </c>
      <c r="D58" s="4">
        <v>0.04</v>
      </c>
      <c r="E58" s="4">
        <v>0.04</v>
      </c>
      <c r="F58" s="4">
        <v>0.04</v>
      </c>
      <c r="G58" s="4">
        <v>0.05</v>
      </c>
      <c r="H58" s="4">
        <v>0.05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0.15</v>
      </c>
      <c r="D59" s="4">
        <v>0.09</v>
      </c>
      <c r="E59" s="4">
        <v>0.09</v>
      </c>
      <c r="F59" s="4">
        <v>0.08</v>
      </c>
      <c r="G59" s="4">
        <v>0.12</v>
      </c>
      <c r="H59" s="4">
        <v>0.11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</v>
      </c>
      <c r="D60" s="4">
        <v>0.12</v>
      </c>
      <c r="E60" s="4">
        <v>0.12</v>
      </c>
      <c r="F60" s="4">
        <v>0.11</v>
      </c>
      <c r="G60" s="4">
        <v>0.16</v>
      </c>
      <c r="H60" s="4">
        <v>0.15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0.15</v>
      </c>
      <c r="D61" s="4">
        <v>0.09</v>
      </c>
      <c r="E61" s="4">
        <v>0.09</v>
      </c>
      <c r="F61" s="4">
        <v>0.09</v>
      </c>
      <c r="G61" s="4">
        <v>0.12</v>
      </c>
      <c r="H61" s="4">
        <v>0.11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0.19</v>
      </c>
      <c r="D62" s="4">
        <v>0.12</v>
      </c>
      <c r="E62" s="4">
        <v>0.12</v>
      </c>
      <c r="F62" s="4">
        <v>0.11</v>
      </c>
      <c r="G62" s="4">
        <v>0.15</v>
      </c>
      <c r="H62" s="4">
        <v>0.15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0.22</v>
      </c>
      <c r="D63" s="4">
        <v>0.14000000000000001</v>
      </c>
      <c r="E63" s="4">
        <v>0.14000000000000001</v>
      </c>
      <c r="F63" s="4">
        <v>0.13</v>
      </c>
      <c r="G63" s="4">
        <v>0.18</v>
      </c>
      <c r="H63" s="4">
        <v>0.18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0.22</v>
      </c>
      <c r="D64" s="4">
        <v>0.15</v>
      </c>
      <c r="E64" s="4">
        <v>0.15</v>
      </c>
      <c r="F64" s="4">
        <v>0.14000000000000001</v>
      </c>
      <c r="G64" s="4">
        <v>0.18</v>
      </c>
      <c r="H64" s="4">
        <v>0.18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0.16</v>
      </c>
      <c r="D65" s="4">
        <v>0.11</v>
      </c>
      <c r="E65" s="4">
        <v>0.11</v>
      </c>
      <c r="F65" s="4">
        <v>0.1</v>
      </c>
      <c r="G65" s="4">
        <v>0.13</v>
      </c>
      <c r="H65" s="4">
        <v>0.13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0.12</v>
      </c>
      <c r="D66" s="4">
        <v>0.09</v>
      </c>
      <c r="E66" s="4">
        <v>0.09</v>
      </c>
      <c r="F66" s="4">
        <v>0.08</v>
      </c>
      <c r="G66" s="4">
        <v>0.1</v>
      </c>
      <c r="H66" s="4">
        <v>0.1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0.18</v>
      </c>
      <c r="D67" s="4">
        <v>0.13</v>
      </c>
      <c r="E67" s="4">
        <v>0.13</v>
      </c>
      <c r="F67" s="4">
        <v>0.11</v>
      </c>
      <c r="G67" s="4">
        <v>0.14000000000000001</v>
      </c>
      <c r="H67" s="4">
        <v>0.16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0.27</v>
      </c>
      <c r="D69" s="4">
        <v>0.21</v>
      </c>
      <c r="E69" s="4">
        <v>0.21</v>
      </c>
      <c r="F69" s="4">
        <v>0.17</v>
      </c>
      <c r="G69" s="4">
        <v>0.22</v>
      </c>
      <c r="H69" s="4">
        <v>0.24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0.24</v>
      </c>
      <c r="D70" s="4">
        <v>0.19</v>
      </c>
      <c r="E70" s="4">
        <v>0.19</v>
      </c>
      <c r="F70" s="4">
        <v>0.16</v>
      </c>
      <c r="G70" s="4">
        <v>0.19</v>
      </c>
      <c r="H70" s="4">
        <v>0.22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0.25</v>
      </c>
      <c r="D71" s="4">
        <v>0.2</v>
      </c>
      <c r="E71" s="4">
        <v>0.2</v>
      </c>
      <c r="F71" s="4">
        <v>0.16</v>
      </c>
      <c r="G71" s="4">
        <v>0.2</v>
      </c>
      <c r="H71" s="4">
        <v>0.23</v>
      </c>
      <c r="I71" s="4" t="s">
        <v>13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0.39</v>
      </c>
      <c r="D72" s="4">
        <v>0.32</v>
      </c>
      <c r="E72" s="4">
        <v>0.32</v>
      </c>
      <c r="F72" s="4">
        <v>0.26</v>
      </c>
      <c r="G72" s="4">
        <v>0.31</v>
      </c>
      <c r="H72" s="4">
        <v>0.37</v>
      </c>
      <c r="I72" s="4" t="s">
        <v>13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0.32</v>
      </c>
      <c r="D73" s="4">
        <v>0.27</v>
      </c>
      <c r="E73" s="4">
        <v>0.26</v>
      </c>
      <c r="F73" s="4">
        <v>0.21</v>
      </c>
      <c r="G73" s="4">
        <v>0.26</v>
      </c>
      <c r="H73" s="4">
        <v>0.3</v>
      </c>
      <c r="I73" s="4">
        <v>0.06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0.36</v>
      </c>
      <c r="D74" s="4">
        <v>0.31</v>
      </c>
      <c r="E74" s="4">
        <v>0.3</v>
      </c>
      <c r="F74" s="4">
        <v>0.24</v>
      </c>
      <c r="G74" s="4">
        <v>0.28999999999999998</v>
      </c>
      <c r="H74" s="4">
        <v>0.34</v>
      </c>
      <c r="I74" s="4">
        <v>7.0000000000000007E-2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0.23</v>
      </c>
      <c r="D75" s="4">
        <v>0.21</v>
      </c>
      <c r="E75" s="4">
        <v>0.19</v>
      </c>
      <c r="F75" s="4">
        <v>0.15</v>
      </c>
      <c r="G75" s="4">
        <v>0.18</v>
      </c>
      <c r="H75" s="4">
        <v>0.22</v>
      </c>
      <c r="I75" s="4">
        <v>0.05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0.24</v>
      </c>
      <c r="D76" s="4">
        <v>0.22</v>
      </c>
      <c r="E76" s="4">
        <v>0.2</v>
      </c>
      <c r="F76" s="4">
        <v>0.16</v>
      </c>
      <c r="G76" s="4">
        <v>0.19</v>
      </c>
      <c r="H76" s="4">
        <v>0.23</v>
      </c>
      <c r="I76" s="4">
        <v>0.05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0.25</v>
      </c>
      <c r="D77" s="4">
        <v>0.23</v>
      </c>
      <c r="E77" s="4">
        <v>0.21</v>
      </c>
      <c r="F77" s="4">
        <v>0.17</v>
      </c>
      <c r="G77" s="4">
        <v>0.2</v>
      </c>
      <c r="H77" s="4">
        <v>0.24</v>
      </c>
      <c r="I77" s="4">
        <v>0.05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0.27</v>
      </c>
      <c r="D78" s="4">
        <v>0.26</v>
      </c>
      <c r="E78" s="4">
        <v>0.23</v>
      </c>
      <c r="F78" s="4">
        <v>0.18</v>
      </c>
      <c r="G78" s="4">
        <v>0.22</v>
      </c>
      <c r="H78" s="4">
        <v>0.26</v>
      </c>
      <c r="I78" s="4">
        <v>0.05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0.25</v>
      </c>
      <c r="D79" s="4">
        <v>0.24</v>
      </c>
      <c r="E79" s="4">
        <v>0.21</v>
      </c>
      <c r="F79" s="4">
        <v>0.17</v>
      </c>
      <c r="G79" s="4">
        <v>0.2</v>
      </c>
      <c r="H79" s="4">
        <v>0.24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0.06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0.32</v>
      </c>
      <c r="D81" s="4">
        <v>0.32</v>
      </c>
      <c r="E81" s="4">
        <v>0.27</v>
      </c>
      <c r="F81" s="4">
        <v>0.22</v>
      </c>
      <c r="G81" s="4">
        <v>0.26</v>
      </c>
      <c r="H81" s="4">
        <v>0.32</v>
      </c>
      <c r="I81" s="4">
        <v>7.0000000000000007E-2</v>
      </c>
      <c r="J81" s="4" t="s">
        <v>13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0.26</v>
      </c>
      <c r="D82" s="4">
        <v>0.26</v>
      </c>
      <c r="E82" s="4">
        <v>0.22</v>
      </c>
      <c r="F82" s="4">
        <v>0.18</v>
      </c>
      <c r="G82" s="4">
        <v>0.21</v>
      </c>
      <c r="H82" s="4">
        <v>0.26</v>
      </c>
      <c r="I82" s="4">
        <v>0.06</v>
      </c>
      <c r="J82" s="4">
        <v>0.05</v>
      </c>
      <c r="K82" s="4">
        <v>0.06</v>
      </c>
      <c r="L82" s="4" t="s">
        <v>13</v>
      </c>
      <c r="M82" s="4" t="s">
        <v>13</v>
      </c>
      <c r="N82" s="4">
        <v>0.08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0.27</v>
      </c>
      <c r="D83" s="4">
        <v>0.27</v>
      </c>
      <c r="E83" s="4">
        <v>0.23</v>
      </c>
      <c r="F83" s="4">
        <v>0.18</v>
      </c>
      <c r="G83" s="4">
        <v>0.22</v>
      </c>
      <c r="H83" s="4">
        <v>0.27</v>
      </c>
      <c r="I83" s="4">
        <v>7.0000000000000007E-2</v>
      </c>
      <c r="J83" s="4">
        <v>0.05</v>
      </c>
      <c r="K83" s="4">
        <v>0.06</v>
      </c>
      <c r="L83" s="4" t="s">
        <v>13</v>
      </c>
      <c r="M83" s="4" t="s">
        <v>13</v>
      </c>
      <c r="N83" s="4">
        <v>0.08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0.35</v>
      </c>
      <c r="D84" s="4">
        <v>0.35</v>
      </c>
      <c r="E84" s="4">
        <v>0.3</v>
      </c>
      <c r="F84" s="4">
        <v>0.24</v>
      </c>
      <c r="G84" s="4">
        <v>0.28000000000000003</v>
      </c>
      <c r="H84" s="4">
        <v>0.35</v>
      </c>
      <c r="I84" s="4">
        <v>0.09</v>
      </c>
      <c r="J84" s="4">
        <v>7.0000000000000007E-2</v>
      </c>
      <c r="K84" s="4">
        <v>0.08</v>
      </c>
      <c r="L84" s="4" t="s">
        <v>13</v>
      </c>
      <c r="M84" s="4" t="s">
        <v>13</v>
      </c>
      <c r="N84" s="4">
        <v>0.11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0.27</v>
      </c>
      <c r="D85" s="4">
        <v>0.27</v>
      </c>
      <c r="E85" s="4">
        <v>0.23</v>
      </c>
      <c r="F85" s="4">
        <v>0.18</v>
      </c>
      <c r="G85" s="4">
        <v>0.22</v>
      </c>
      <c r="H85" s="4">
        <v>0.27</v>
      </c>
      <c r="I85" s="4">
        <v>7.0000000000000007E-2</v>
      </c>
      <c r="J85" s="4">
        <v>0.05</v>
      </c>
      <c r="K85" s="4">
        <v>0.06</v>
      </c>
      <c r="L85" s="4" t="s">
        <v>13</v>
      </c>
      <c r="M85" s="4" t="s">
        <v>13</v>
      </c>
      <c r="N85" s="4">
        <v>0.08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0.28000000000000003</v>
      </c>
      <c r="D86" s="4">
        <v>0.28000000000000003</v>
      </c>
      <c r="E86" s="4">
        <v>0.24</v>
      </c>
      <c r="F86" s="4">
        <v>0.19</v>
      </c>
      <c r="G86" s="4">
        <v>0.22</v>
      </c>
      <c r="H86" s="4">
        <v>0.28000000000000003</v>
      </c>
      <c r="I86" s="4">
        <v>0.08</v>
      </c>
      <c r="J86" s="4">
        <v>0.06</v>
      </c>
      <c r="K86" s="4">
        <v>0.06</v>
      </c>
      <c r="L86" s="4" t="s">
        <v>13</v>
      </c>
      <c r="M86" s="4" t="s">
        <v>13</v>
      </c>
      <c r="N86" s="4">
        <v>0.08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0.32</v>
      </c>
      <c r="D87" s="4">
        <v>0.32</v>
      </c>
      <c r="E87" s="4">
        <v>0.27</v>
      </c>
      <c r="F87" s="4">
        <v>0.22</v>
      </c>
      <c r="G87" s="4">
        <v>0.26</v>
      </c>
      <c r="H87" s="4">
        <v>0.32</v>
      </c>
      <c r="I87" s="4">
        <v>0.1</v>
      </c>
      <c r="J87" s="4">
        <v>0.06</v>
      </c>
      <c r="K87" s="4">
        <v>7.0000000000000007E-2</v>
      </c>
      <c r="L87" s="4">
        <v>7.0000000000000007E-2</v>
      </c>
      <c r="M87" s="4" t="s">
        <v>13</v>
      </c>
      <c r="N87" s="4">
        <v>0.1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0.06</v>
      </c>
    </row>
    <row r="88" spans="2:20">
      <c r="B88" s="9">
        <v>516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0.11</v>
      </c>
      <c r="J88" s="4">
        <v>0.06</v>
      </c>
      <c r="K88" s="4">
        <v>7.0000000000000007E-2</v>
      </c>
      <c r="L88" s="4">
        <v>7.0000000000000007E-2</v>
      </c>
      <c r="M88" s="4" t="s">
        <v>13</v>
      </c>
      <c r="N88" s="4">
        <v>0.09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0.06</v>
      </c>
    </row>
    <row r="89" spans="2:20">
      <c r="B89" s="9">
        <v>517</v>
      </c>
      <c r="C89" s="4">
        <v>0.3</v>
      </c>
      <c r="D89" s="4">
        <v>0.3</v>
      </c>
      <c r="E89" s="4">
        <v>0.26</v>
      </c>
      <c r="F89" s="4">
        <v>0.2</v>
      </c>
      <c r="G89" s="4">
        <v>0.24</v>
      </c>
      <c r="H89" s="4">
        <v>0.3</v>
      </c>
      <c r="I89" s="4">
        <v>0.12</v>
      </c>
      <c r="J89" s="4">
        <v>0.06</v>
      </c>
      <c r="K89" s="4">
        <v>7.0000000000000007E-2</v>
      </c>
      <c r="L89" s="4">
        <v>7.0000000000000007E-2</v>
      </c>
      <c r="M89" s="4" t="s">
        <v>13</v>
      </c>
      <c r="N89" s="4">
        <v>0.09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0.06</v>
      </c>
    </row>
    <row r="90" spans="2:20">
      <c r="B90" s="9">
        <v>518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0.14000000000000001</v>
      </c>
      <c r="J90" s="4">
        <v>7.0000000000000007E-2</v>
      </c>
      <c r="K90" s="4">
        <v>0.08</v>
      </c>
      <c r="L90" s="4">
        <v>7.0000000000000007E-2</v>
      </c>
      <c r="M90" s="4" t="s">
        <v>13</v>
      </c>
      <c r="N90" s="4">
        <v>0.1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7.0000000000000007E-2</v>
      </c>
    </row>
    <row r="91" spans="2:20">
      <c r="B91" s="9">
        <v>519</v>
      </c>
      <c r="C91" s="4">
        <v>0.34</v>
      </c>
      <c r="D91" s="4">
        <v>0.34</v>
      </c>
      <c r="E91" s="4">
        <v>0.28999999999999998</v>
      </c>
      <c r="F91" s="4">
        <v>0.23</v>
      </c>
      <c r="G91" s="4">
        <v>0.27</v>
      </c>
      <c r="H91" s="4">
        <v>0.34</v>
      </c>
      <c r="I91" s="4">
        <v>0.16</v>
      </c>
      <c r="J91" s="4">
        <v>0.08</v>
      </c>
      <c r="K91" s="4">
        <v>0.08</v>
      </c>
      <c r="L91" s="4">
        <v>0.08</v>
      </c>
      <c r="M91" s="4" t="s">
        <v>13</v>
      </c>
      <c r="N91" s="4">
        <v>0.11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</row>
    <row r="92" spans="2:20">
      <c r="B92" s="9">
        <v>520</v>
      </c>
      <c r="C92" s="4">
        <v>0.33</v>
      </c>
      <c r="D92" s="4">
        <v>0.33</v>
      </c>
      <c r="E92" s="4">
        <v>0.28000000000000003</v>
      </c>
      <c r="F92" s="4">
        <v>0.22</v>
      </c>
      <c r="G92" s="4">
        <v>0.26</v>
      </c>
      <c r="H92" s="4">
        <v>0.33</v>
      </c>
      <c r="I92" s="4">
        <v>0.17</v>
      </c>
      <c r="J92" s="4">
        <v>0.08</v>
      </c>
      <c r="K92" s="4">
        <v>0.08</v>
      </c>
      <c r="L92" s="4">
        <v>0.08</v>
      </c>
      <c r="M92" s="4">
        <v>7.0000000000000007E-2</v>
      </c>
      <c r="N92" s="4">
        <v>0.11</v>
      </c>
      <c r="O92" s="4" t="s">
        <v>13</v>
      </c>
      <c r="P92" s="4" t="s">
        <v>13</v>
      </c>
      <c r="Q92" s="4" t="s">
        <v>13</v>
      </c>
      <c r="R92" s="4">
        <v>0.1</v>
      </c>
      <c r="S92" s="4" t="s">
        <v>13</v>
      </c>
      <c r="T92" s="4">
        <v>7.0000000000000007E-2</v>
      </c>
    </row>
    <row r="93" spans="2:20">
      <c r="B93" s="9">
        <v>521</v>
      </c>
      <c r="C93" s="4">
        <v>0.32</v>
      </c>
      <c r="D93" s="4">
        <v>0.32</v>
      </c>
      <c r="E93" s="4">
        <v>0.27</v>
      </c>
      <c r="F93" s="4">
        <v>0.22</v>
      </c>
      <c r="G93" s="4">
        <v>0.26</v>
      </c>
      <c r="H93" s="4">
        <v>0.32</v>
      </c>
      <c r="I93" s="4">
        <v>0.18</v>
      </c>
      <c r="J93" s="4">
        <v>0.09</v>
      </c>
      <c r="K93" s="4">
        <v>0.08</v>
      </c>
      <c r="L93" s="4">
        <v>0.08</v>
      </c>
      <c r="M93" s="4">
        <v>7.0000000000000007E-2</v>
      </c>
      <c r="N93" s="4">
        <v>0.11</v>
      </c>
      <c r="O93" s="4" t="s">
        <v>13</v>
      </c>
      <c r="P93" s="4" t="s">
        <v>13</v>
      </c>
      <c r="Q93" s="4" t="s">
        <v>13</v>
      </c>
      <c r="R93" s="4">
        <v>0.1</v>
      </c>
      <c r="S93" s="4" t="s">
        <v>13</v>
      </c>
      <c r="T93" s="4">
        <v>7.0000000000000007E-2</v>
      </c>
    </row>
    <row r="94" spans="2:20">
      <c r="B94" s="9">
        <v>522</v>
      </c>
      <c r="C94" s="4">
        <v>0.26</v>
      </c>
      <c r="D94" s="4">
        <v>0.26</v>
      </c>
      <c r="E94" s="4">
        <v>0.22</v>
      </c>
      <c r="F94" s="4">
        <v>0.18</v>
      </c>
      <c r="G94" s="4">
        <v>0.21</v>
      </c>
      <c r="H94" s="4">
        <v>0.26</v>
      </c>
      <c r="I94" s="4">
        <v>0.16</v>
      </c>
      <c r="J94" s="4">
        <v>7.0000000000000007E-2</v>
      </c>
      <c r="K94" s="4">
        <v>7.0000000000000007E-2</v>
      </c>
      <c r="L94" s="4">
        <v>0.06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0.06</v>
      </c>
    </row>
    <row r="95" spans="2:20">
      <c r="B95" s="9">
        <v>523</v>
      </c>
      <c r="C95" s="4">
        <v>0.35</v>
      </c>
      <c r="D95" s="4">
        <v>0.35</v>
      </c>
      <c r="E95" s="4">
        <v>0.3</v>
      </c>
      <c r="F95" s="4">
        <v>0.24</v>
      </c>
      <c r="G95" s="4">
        <v>0.28000000000000003</v>
      </c>
      <c r="H95" s="4">
        <v>0.35</v>
      </c>
      <c r="I95" s="4">
        <v>0.22</v>
      </c>
      <c r="J95" s="4">
        <v>0.1</v>
      </c>
      <c r="K95" s="4">
        <v>0.09</v>
      </c>
      <c r="L95" s="4">
        <v>0.08</v>
      </c>
      <c r="M95" s="4">
        <v>0.08</v>
      </c>
      <c r="N95" s="4">
        <v>0.12</v>
      </c>
      <c r="O95" s="4" t="s">
        <v>13</v>
      </c>
      <c r="P95" s="4" t="s">
        <v>13</v>
      </c>
      <c r="Q95" s="4" t="s">
        <v>13</v>
      </c>
      <c r="R95" s="4">
        <v>0.11</v>
      </c>
      <c r="S95" s="4" t="s">
        <v>13</v>
      </c>
      <c r="T95" s="4">
        <v>0.09</v>
      </c>
    </row>
    <row r="96" spans="2:20">
      <c r="B96" s="9">
        <v>524</v>
      </c>
      <c r="C96" s="4">
        <v>0.32</v>
      </c>
      <c r="D96" s="4">
        <v>0.32</v>
      </c>
      <c r="E96" s="4">
        <v>0.27</v>
      </c>
      <c r="F96" s="4">
        <v>0.22</v>
      </c>
      <c r="G96" s="4">
        <v>0.26</v>
      </c>
      <c r="H96" s="4">
        <v>0.32</v>
      </c>
      <c r="I96" s="4">
        <v>0.21</v>
      </c>
      <c r="J96" s="4">
        <v>0.11</v>
      </c>
      <c r="K96" s="4">
        <v>0.08</v>
      </c>
      <c r="L96" s="4">
        <v>0.08</v>
      </c>
      <c r="M96" s="4">
        <v>7.0000000000000007E-2</v>
      </c>
      <c r="N96" s="4">
        <v>0.12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0.08</v>
      </c>
    </row>
    <row r="97" spans="2:20">
      <c r="B97" s="9">
        <v>525</v>
      </c>
      <c r="C97" s="4">
        <v>0.37</v>
      </c>
      <c r="D97" s="4">
        <v>0.37</v>
      </c>
      <c r="E97" s="4">
        <v>0.31</v>
      </c>
      <c r="F97" s="4">
        <v>0.25</v>
      </c>
      <c r="G97" s="4">
        <v>0.3</v>
      </c>
      <c r="H97" s="4">
        <v>0.37</v>
      </c>
      <c r="I97" s="4">
        <v>0.26</v>
      </c>
      <c r="J97" s="4">
        <v>0.14000000000000001</v>
      </c>
      <c r="K97" s="4">
        <v>0.1</v>
      </c>
      <c r="L97" s="4">
        <v>0.09</v>
      </c>
      <c r="M97" s="4">
        <v>0.09</v>
      </c>
      <c r="N97" s="4">
        <v>0.14000000000000001</v>
      </c>
      <c r="O97" s="4">
        <v>0.11</v>
      </c>
      <c r="P97" s="4" t="s">
        <v>13</v>
      </c>
      <c r="Q97" s="4" t="s">
        <v>13</v>
      </c>
      <c r="R97" s="4">
        <v>0.11</v>
      </c>
      <c r="S97" s="4" t="s">
        <v>13</v>
      </c>
      <c r="T97" s="4">
        <v>0.1</v>
      </c>
    </row>
    <row r="98" spans="2:20">
      <c r="B98" s="9">
        <v>526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</v>
      </c>
      <c r="J98" s="4">
        <v>0.12</v>
      </c>
      <c r="K98" s="4">
        <v>7.0000000000000007E-2</v>
      </c>
      <c r="L98" s="4">
        <v>7.0000000000000007E-2</v>
      </c>
      <c r="M98" s="4">
        <v>7.0000000000000007E-2</v>
      </c>
      <c r="N98" s="4">
        <v>0.11</v>
      </c>
      <c r="O98" s="4">
        <v>0.08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0.08</v>
      </c>
    </row>
    <row r="99" spans="2:20">
      <c r="B99" s="9">
        <v>527</v>
      </c>
      <c r="C99" s="4">
        <v>0.1</v>
      </c>
      <c r="D99" s="4">
        <v>0.1</v>
      </c>
      <c r="E99" s="4">
        <v>0.09</v>
      </c>
      <c r="F99" s="4">
        <v>7.0000000000000007E-2</v>
      </c>
      <c r="G99" s="4">
        <v>0.08</v>
      </c>
      <c r="H99" s="4">
        <v>0.1</v>
      </c>
      <c r="I99" s="4">
        <v>0.08</v>
      </c>
      <c r="J99" s="4">
        <v>0.05</v>
      </c>
      <c r="K99" s="4">
        <v>0.03</v>
      </c>
      <c r="L99" s="4">
        <v>0.03</v>
      </c>
      <c r="M99" s="4">
        <v>0.02</v>
      </c>
      <c r="N99" s="4">
        <v>0.04</v>
      </c>
      <c r="O99" s="4">
        <v>0.03</v>
      </c>
      <c r="P99" s="4" t="s">
        <v>13</v>
      </c>
      <c r="Q99" s="4" t="s">
        <v>13</v>
      </c>
      <c r="R99" s="4">
        <v>0.03</v>
      </c>
      <c r="S99" s="4" t="s">
        <v>13</v>
      </c>
      <c r="T99" s="4">
        <v>0.03</v>
      </c>
    </row>
    <row r="100" spans="2:20">
      <c r="B100" s="9">
        <v>528</v>
      </c>
      <c r="C100" s="4">
        <v>0.21</v>
      </c>
      <c r="D100" s="4">
        <v>0.21</v>
      </c>
      <c r="E100" s="4">
        <v>0.18</v>
      </c>
      <c r="F100" s="4">
        <v>0.14000000000000001</v>
      </c>
      <c r="G100" s="4">
        <v>0.17</v>
      </c>
      <c r="H100" s="4">
        <v>0.21</v>
      </c>
      <c r="I100" s="4">
        <v>0.17</v>
      </c>
      <c r="J100" s="4">
        <v>0.11</v>
      </c>
      <c r="K100" s="4">
        <v>0.06</v>
      </c>
      <c r="L100" s="4">
        <v>0.05</v>
      </c>
      <c r="M100" s="4">
        <v>0.05</v>
      </c>
      <c r="N100" s="4">
        <v>0.08</v>
      </c>
      <c r="O100" s="4">
        <v>0.06</v>
      </c>
      <c r="P100" s="4" t="s">
        <v>13</v>
      </c>
      <c r="Q100" s="4" t="s">
        <v>13</v>
      </c>
      <c r="R100" s="4">
        <v>0.06</v>
      </c>
      <c r="S100" s="4" t="s">
        <v>13</v>
      </c>
      <c r="T100" s="4">
        <v>0.06</v>
      </c>
    </row>
    <row r="101" spans="2:20">
      <c r="B101" s="9">
        <v>529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0.17</v>
      </c>
      <c r="J101" s="4">
        <v>0.11</v>
      </c>
      <c r="K101" s="4">
        <v>0.06</v>
      </c>
      <c r="L101" s="4">
        <v>0.05</v>
      </c>
      <c r="M101" s="4">
        <v>0.05</v>
      </c>
      <c r="N101" s="4">
        <v>0.08</v>
      </c>
      <c r="O101" s="4">
        <v>0.06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0.06</v>
      </c>
    </row>
    <row r="102" spans="2:20">
      <c r="B102" s="9">
        <v>530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0.19</v>
      </c>
      <c r="J102" s="4">
        <v>0.14000000000000001</v>
      </c>
      <c r="K102" s="4">
        <v>7.0000000000000007E-2</v>
      </c>
      <c r="L102" s="4">
        <v>0.06</v>
      </c>
      <c r="M102" s="4">
        <v>0.06</v>
      </c>
      <c r="N102" s="4">
        <v>0.1</v>
      </c>
      <c r="O102" s="4">
        <v>7.0000000000000007E-2</v>
      </c>
      <c r="P102" s="4" t="s">
        <v>13</v>
      </c>
      <c r="Q102" s="4" t="s">
        <v>13</v>
      </c>
      <c r="R102" s="4">
        <v>7.0000000000000007E-2</v>
      </c>
      <c r="S102" s="4" t="s">
        <v>13</v>
      </c>
      <c r="T102" s="4">
        <v>7.0000000000000007E-2</v>
      </c>
    </row>
    <row r="103" spans="2:20">
      <c r="B103" s="9">
        <v>531</v>
      </c>
      <c r="C103" s="4">
        <v>0.27</v>
      </c>
      <c r="D103" s="4">
        <v>0.27</v>
      </c>
      <c r="E103" s="4">
        <v>0.23</v>
      </c>
      <c r="F103" s="4">
        <v>0.18</v>
      </c>
      <c r="G103" s="4">
        <v>0.22</v>
      </c>
      <c r="H103" s="4">
        <v>0.27</v>
      </c>
      <c r="I103" s="4">
        <v>0.23</v>
      </c>
      <c r="J103" s="4">
        <v>0.17</v>
      </c>
      <c r="K103" s="4">
        <v>0.08</v>
      </c>
      <c r="L103" s="4">
        <v>7.0000000000000007E-2</v>
      </c>
      <c r="M103" s="4">
        <v>7.0000000000000007E-2</v>
      </c>
      <c r="N103" s="4">
        <v>0.12</v>
      </c>
      <c r="O103" s="4">
        <v>0.08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0.09</v>
      </c>
    </row>
    <row r="104" spans="2:20">
      <c r="B104" s="9">
        <v>601</v>
      </c>
      <c r="C104" s="4">
        <v>0.35</v>
      </c>
      <c r="D104" s="4">
        <v>0.35</v>
      </c>
      <c r="E104" s="4">
        <v>0.3</v>
      </c>
      <c r="F104" s="4">
        <v>0.24</v>
      </c>
      <c r="G104" s="4">
        <v>0.28000000000000003</v>
      </c>
      <c r="H104" s="4">
        <v>0.35</v>
      </c>
      <c r="I104" s="4">
        <v>0.31</v>
      </c>
      <c r="J104" s="4">
        <v>0.24</v>
      </c>
      <c r="K104" s="4">
        <v>0.1</v>
      </c>
      <c r="L104" s="4">
        <v>0.09</v>
      </c>
      <c r="M104" s="4">
        <v>0.09</v>
      </c>
      <c r="N104" s="4">
        <v>0.16</v>
      </c>
      <c r="O104" s="4">
        <v>0.11</v>
      </c>
      <c r="P104" s="4">
        <v>0.11</v>
      </c>
      <c r="Q104" s="4">
        <v>7.0000000000000007E-2</v>
      </c>
      <c r="R104" s="4">
        <v>0.11</v>
      </c>
      <c r="S104" s="4" t="s">
        <v>13</v>
      </c>
      <c r="T104" s="4">
        <v>0.12</v>
      </c>
    </row>
    <row r="105" spans="2:20">
      <c r="B105" s="9">
        <v>602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0.26</v>
      </c>
      <c r="J105" s="4">
        <v>0.21</v>
      </c>
      <c r="K105" s="4">
        <v>0.09</v>
      </c>
      <c r="L105" s="4">
        <v>0.08</v>
      </c>
      <c r="M105" s="4">
        <v>7.0000000000000007E-2</v>
      </c>
      <c r="N105" s="4">
        <v>0.14000000000000001</v>
      </c>
      <c r="O105" s="4">
        <v>0.09</v>
      </c>
      <c r="P105" s="4">
        <v>0.09</v>
      </c>
      <c r="Q105" s="4">
        <v>0.06</v>
      </c>
      <c r="R105" s="4">
        <v>0.09</v>
      </c>
      <c r="S105" s="4" t="s">
        <v>13</v>
      </c>
      <c r="T105" s="4">
        <v>0.11</v>
      </c>
    </row>
    <row r="106" spans="2:20">
      <c r="B106" s="9">
        <v>603</v>
      </c>
      <c r="C106" s="4">
        <v>0.34</v>
      </c>
      <c r="D106" s="4">
        <v>0.34</v>
      </c>
      <c r="E106" s="4">
        <v>0.28999999999999998</v>
      </c>
      <c r="F106" s="4">
        <v>0.23</v>
      </c>
      <c r="G106" s="4">
        <v>0.27</v>
      </c>
      <c r="H106" s="4">
        <v>0.34</v>
      </c>
      <c r="I106" s="4">
        <v>0.31</v>
      </c>
      <c r="J106" s="4">
        <v>0.25</v>
      </c>
      <c r="K106" s="4">
        <v>0.1</v>
      </c>
      <c r="L106" s="4">
        <v>0.09</v>
      </c>
      <c r="M106" s="4">
        <v>0.09</v>
      </c>
      <c r="N106" s="4">
        <v>0.17</v>
      </c>
      <c r="O106" s="4">
        <v>0.11</v>
      </c>
      <c r="P106" s="4">
        <v>0.1</v>
      </c>
      <c r="Q106" s="4">
        <v>7.0000000000000007E-2</v>
      </c>
      <c r="R106" s="4">
        <v>0.11</v>
      </c>
      <c r="S106" s="4" t="s">
        <v>13</v>
      </c>
      <c r="T106" s="4">
        <v>0.13</v>
      </c>
    </row>
    <row r="107" spans="2:20">
      <c r="B107" s="9">
        <v>604</v>
      </c>
      <c r="C107" s="4">
        <v>0.35</v>
      </c>
      <c r="D107" s="4">
        <v>0.35</v>
      </c>
      <c r="E107" s="4">
        <v>0.3</v>
      </c>
      <c r="F107" s="4">
        <v>0.24</v>
      </c>
      <c r="G107" s="4">
        <v>0.28000000000000003</v>
      </c>
      <c r="H107" s="4">
        <v>0.35</v>
      </c>
      <c r="I107" s="4">
        <v>0.32</v>
      </c>
      <c r="J107" s="4">
        <v>0.27</v>
      </c>
      <c r="K107" s="4">
        <v>0.11</v>
      </c>
      <c r="L107" s="4">
        <v>0.1</v>
      </c>
      <c r="M107" s="4">
        <v>0.09</v>
      </c>
      <c r="N107" s="4">
        <v>0.18</v>
      </c>
      <c r="O107" s="4">
        <v>0.12</v>
      </c>
      <c r="P107" s="4">
        <v>0.11</v>
      </c>
      <c r="Q107" s="4">
        <v>7.0000000000000007E-2</v>
      </c>
      <c r="R107" s="4">
        <v>0.11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0.38</v>
      </c>
      <c r="D108" s="4">
        <v>0.38</v>
      </c>
      <c r="E108" s="4">
        <v>0.32</v>
      </c>
      <c r="F108" s="4">
        <v>0.26</v>
      </c>
      <c r="G108" s="4">
        <v>0.3</v>
      </c>
      <c r="H108" s="4">
        <v>0.38</v>
      </c>
      <c r="I108" s="4">
        <v>0.36</v>
      </c>
      <c r="J108" s="4">
        <v>0.31</v>
      </c>
      <c r="K108" s="4">
        <v>0.12</v>
      </c>
      <c r="L108" s="4">
        <v>0.11</v>
      </c>
      <c r="M108" s="4">
        <v>0.1</v>
      </c>
      <c r="N108" s="4">
        <v>0.2</v>
      </c>
      <c r="O108" s="4">
        <v>0.13</v>
      </c>
      <c r="P108" s="4">
        <v>0.11</v>
      </c>
      <c r="Q108" s="4">
        <v>0.08</v>
      </c>
      <c r="R108" s="4">
        <v>0.13</v>
      </c>
      <c r="S108" s="4">
        <v>0.11</v>
      </c>
      <c r="T108" s="4">
        <v>0.16</v>
      </c>
    </row>
    <row r="109" spans="2:20">
      <c r="B109" s="9">
        <v>606</v>
      </c>
      <c r="C109" s="4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0.28000000000000003</v>
      </c>
      <c r="K109" s="4">
        <v>0.11</v>
      </c>
      <c r="L109" s="4">
        <v>0.1</v>
      </c>
      <c r="M109" s="4">
        <v>0.09</v>
      </c>
      <c r="N109" s="4">
        <v>0.18</v>
      </c>
      <c r="O109" s="4">
        <v>0.12</v>
      </c>
      <c r="P109" s="4">
        <v>0.1</v>
      </c>
      <c r="Q109" s="4">
        <v>7.0000000000000007E-2</v>
      </c>
      <c r="R109" s="4">
        <v>0.11</v>
      </c>
      <c r="S109" s="4">
        <v>0.1</v>
      </c>
      <c r="T109" s="4">
        <v>0.15</v>
      </c>
    </row>
    <row r="110" spans="2:20">
      <c r="B110" s="9">
        <v>607</v>
      </c>
      <c r="C110" s="4">
        <v>0.28000000000000003</v>
      </c>
      <c r="D110" s="4">
        <v>0.28000000000000003</v>
      </c>
      <c r="E110" s="4">
        <v>0.24</v>
      </c>
      <c r="F110" s="4">
        <v>0.19</v>
      </c>
      <c r="G110" s="4">
        <v>0.22</v>
      </c>
      <c r="H110" s="4">
        <v>0.28000000000000003</v>
      </c>
      <c r="I110" s="4">
        <v>0.27</v>
      </c>
      <c r="J110" s="4">
        <v>0.24</v>
      </c>
      <c r="K110" s="4">
        <v>0.09</v>
      </c>
      <c r="L110" s="4">
        <v>0.08</v>
      </c>
      <c r="M110" s="4">
        <v>0.08</v>
      </c>
      <c r="N110" s="4">
        <v>0.16</v>
      </c>
      <c r="O110" s="4">
        <v>0.1</v>
      </c>
      <c r="P110" s="4">
        <v>0.09</v>
      </c>
      <c r="Q110" s="4">
        <v>0.06</v>
      </c>
      <c r="R110" s="4">
        <v>0.1</v>
      </c>
      <c r="S110" s="4">
        <v>0.08</v>
      </c>
      <c r="T110" s="4">
        <v>0.13</v>
      </c>
    </row>
    <row r="111" spans="2:20">
      <c r="B111" s="9">
        <v>608</v>
      </c>
      <c r="C111" s="4">
        <v>0.26</v>
      </c>
      <c r="D111" s="4">
        <v>0.26</v>
      </c>
      <c r="E111" s="4">
        <v>0.22</v>
      </c>
      <c r="F111" s="4">
        <v>0.18</v>
      </c>
      <c r="G111" s="4">
        <v>0.21</v>
      </c>
      <c r="H111" s="4">
        <v>0.26</v>
      </c>
      <c r="I111" s="4">
        <v>0.25</v>
      </c>
      <c r="J111" s="4">
        <v>0.23</v>
      </c>
      <c r="K111" s="4">
        <v>0.09</v>
      </c>
      <c r="L111" s="4">
        <v>0.08</v>
      </c>
      <c r="M111" s="4">
        <v>7.0000000000000007E-2</v>
      </c>
      <c r="N111" s="4">
        <v>0.15</v>
      </c>
      <c r="O111" s="4">
        <v>0.1</v>
      </c>
      <c r="P111" s="4">
        <v>0.08</v>
      </c>
      <c r="Q111" s="4">
        <v>0.06</v>
      </c>
      <c r="R111" s="4">
        <v>0.09</v>
      </c>
      <c r="S111" s="4">
        <v>0.08</v>
      </c>
      <c r="T111" s="4">
        <v>0.13</v>
      </c>
    </row>
    <row r="112" spans="2:20">
      <c r="B112" s="9">
        <v>609</v>
      </c>
      <c r="C112" s="4">
        <v>0.27</v>
      </c>
      <c r="D112" s="4">
        <v>0.27</v>
      </c>
      <c r="E112" s="4">
        <v>0.23</v>
      </c>
      <c r="F112" s="4">
        <v>0.18</v>
      </c>
      <c r="G112" s="4">
        <v>0.22</v>
      </c>
      <c r="H112" s="4">
        <v>0.27</v>
      </c>
      <c r="I112" s="4">
        <v>0.26</v>
      </c>
      <c r="J112" s="4">
        <v>0.24</v>
      </c>
      <c r="K112" s="4">
        <v>0.09</v>
      </c>
      <c r="L112" s="4">
        <v>0.08</v>
      </c>
      <c r="M112" s="4">
        <v>0.08</v>
      </c>
      <c r="N112" s="4">
        <v>0.16</v>
      </c>
      <c r="O112" s="4">
        <v>0.1</v>
      </c>
      <c r="P112" s="4">
        <v>0.09</v>
      </c>
      <c r="Q112" s="4">
        <v>0.06</v>
      </c>
      <c r="R112" s="4">
        <v>0.09</v>
      </c>
      <c r="S112" s="4">
        <v>0.08</v>
      </c>
      <c r="T112" s="4">
        <v>0.14000000000000001</v>
      </c>
    </row>
    <row r="113" spans="2:20">
      <c r="B113" s="9">
        <v>610</v>
      </c>
      <c r="C113" s="4">
        <v>0.26</v>
      </c>
      <c r="D113" s="4">
        <v>0.26</v>
      </c>
      <c r="E113" s="4">
        <v>0.22</v>
      </c>
      <c r="F113" s="4">
        <v>0.18</v>
      </c>
      <c r="G113" s="4">
        <v>0.21</v>
      </c>
      <c r="H113" s="4">
        <v>0.26</v>
      </c>
      <c r="I113" s="4">
        <v>0.25</v>
      </c>
      <c r="J113" s="4">
        <v>0.24</v>
      </c>
      <c r="K113" s="4">
        <v>0.09</v>
      </c>
      <c r="L113" s="4">
        <v>0.08</v>
      </c>
      <c r="M113" s="4">
        <v>0.08</v>
      </c>
      <c r="N113" s="4">
        <v>0.16</v>
      </c>
      <c r="O113" s="4">
        <v>0.1</v>
      </c>
      <c r="P113" s="4">
        <v>0.09</v>
      </c>
      <c r="Q113" s="4">
        <v>0.06</v>
      </c>
      <c r="R113" s="4">
        <v>0.09</v>
      </c>
      <c r="S113" s="4">
        <v>0.08</v>
      </c>
      <c r="T113" s="4">
        <v>0.14000000000000001</v>
      </c>
    </row>
    <row r="114" spans="2:20">
      <c r="B114" s="9">
        <v>611</v>
      </c>
      <c r="C114" s="4">
        <v>0.27</v>
      </c>
      <c r="D114" s="4">
        <v>0.27</v>
      </c>
      <c r="E114" s="4">
        <v>0.23</v>
      </c>
      <c r="F114" s="4">
        <v>0.18</v>
      </c>
      <c r="G114" s="4">
        <v>0.22</v>
      </c>
      <c r="H114" s="4">
        <v>0.27</v>
      </c>
      <c r="I114" s="4">
        <v>0.26</v>
      </c>
      <c r="J114" s="4">
        <v>0.25</v>
      </c>
      <c r="K114" s="4">
        <v>0.1</v>
      </c>
      <c r="L114" s="4">
        <v>0.09</v>
      </c>
      <c r="M114" s="4">
        <v>0.08</v>
      </c>
      <c r="N114" s="4">
        <v>0.17</v>
      </c>
      <c r="O114" s="4">
        <v>0.11</v>
      </c>
      <c r="P114" s="4">
        <v>0.09</v>
      </c>
      <c r="Q114" s="4">
        <v>7.0000000000000007E-2</v>
      </c>
      <c r="R114" s="4">
        <v>0.1</v>
      </c>
      <c r="S114" s="4">
        <v>0.08</v>
      </c>
      <c r="T114" s="4">
        <v>0.16</v>
      </c>
    </row>
    <row r="115" spans="2:20">
      <c r="B115" s="9">
        <v>612</v>
      </c>
      <c r="C115" s="4">
        <v>0.37</v>
      </c>
      <c r="D115" s="4">
        <v>0.37</v>
      </c>
      <c r="E115" s="4">
        <v>0.31</v>
      </c>
      <c r="F115" s="4">
        <v>0.25</v>
      </c>
      <c r="G115" s="4">
        <v>0.3</v>
      </c>
      <c r="H115" s="4">
        <v>0.37</v>
      </c>
      <c r="I115" s="4">
        <v>0.36</v>
      </c>
      <c r="J115" s="4">
        <v>0.35</v>
      </c>
      <c r="K115" s="4">
        <v>0.14000000000000001</v>
      </c>
      <c r="L115" s="4">
        <v>0.12</v>
      </c>
      <c r="M115" s="4">
        <v>0.11</v>
      </c>
      <c r="N115" s="4">
        <v>0.24</v>
      </c>
      <c r="O115" s="4">
        <v>0.16</v>
      </c>
      <c r="P115" s="4">
        <v>0.13</v>
      </c>
      <c r="Q115" s="4">
        <v>0.1</v>
      </c>
      <c r="R115" s="4">
        <v>0.14000000000000001</v>
      </c>
      <c r="S115" s="4">
        <v>0.11</v>
      </c>
      <c r="T115" s="4">
        <v>0.22</v>
      </c>
    </row>
    <row r="116" spans="2:20">
      <c r="B116" s="9">
        <v>613</v>
      </c>
      <c r="C116" s="4">
        <v>0.44</v>
      </c>
      <c r="D116" s="4">
        <v>0.44</v>
      </c>
      <c r="E116" s="4">
        <v>0.37</v>
      </c>
      <c r="F116" s="4">
        <v>0.3</v>
      </c>
      <c r="G116" s="4">
        <v>0.35</v>
      </c>
      <c r="H116" s="4">
        <v>0.44</v>
      </c>
      <c r="I116" s="4">
        <v>0.43</v>
      </c>
      <c r="J116" s="4">
        <v>0.42</v>
      </c>
      <c r="K116" s="4">
        <v>0.17</v>
      </c>
      <c r="L116" s="4">
        <v>0.15</v>
      </c>
      <c r="M116" s="4">
        <v>0.13</v>
      </c>
      <c r="N116" s="4">
        <v>0.28999999999999998</v>
      </c>
      <c r="O116" s="4">
        <v>0.19</v>
      </c>
      <c r="P116" s="4">
        <v>0.16</v>
      </c>
      <c r="Q116" s="4">
        <v>0.12</v>
      </c>
      <c r="R116" s="4">
        <v>0.17</v>
      </c>
      <c r="S116" s="4">
        <v>0.13</v>
      </c>
      <c r="T116" s="4">
        <v>0.28000000000000003</v>
      </c>
    </row>
    <row r="117" spans="2:20">
      <c r="B117" s="9">
        <v>614</v>
      </c>
      <c r="C117" s="4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0.26</v>
      </c>
      <c r="K117" s="4">
        <v>0.11</v>
      </c>
      <c r="L117" s="4">
        <v>0.09</v>
      </c>
      <c r="M117" s="4">
        <v>0.08</v>
      </c>
      <c r="N117" s="4">
        <v>0.18</v>
      </c>
      <c r="O117" s="4">
        <v>0.12</v>
      </c>
      <c r="P117" s="4">
        <v>0.1</v>
      </c>
      <c r="Q117" s="4">
        <v>0.08</v>
      </c>
      <c r="R117" s="4">
        <v>0.11</v>
      </c>
      <c r="S117" s="4">
        <v>0.08</v>
      </c>
      <c r="T117" s="4">
        <v>0.18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</v>
      </c>
      <c r="K118" s="4">
        <v>0.13</v>
      </c>
      <c r="L118" s="4">
        <v>0.11</v>
      </c>
      <c r="M118" s="4">
        <v>0.1</v>
      </c>
      <c r="N118" s="4">
        <v>0.21</v>
      </c>
      <c r="O118" s="4">
        <v>0.15</v>
      </c>
      <c r="P118" s="4">
        <v>0.12</v>
      </c>
      <c r="Q118" s="4">
        <v>0.09</v>
      </c>
      <c r="R118" s="4">
        <v>0.12</v>
      </c>
      <c r="S118" s="4">
        <v>0.1</v>
      </c>
      <c r="T118" s="4">
        <v>0.22</v>
      </c>
    </row>
    <row r="119" spans="2:20">
      <c r="B119" s="9">
        <v>616</v>
      </c>
      <c r="C119" s="4">
        <v>0.4</v>
      </c>
      <c r="D119" s="4">
        <v>0.4</v>
      </c>
      <c r="E119" s="4">
        <v>0.34</v>
      </c>
      <c r="F119" s="4">
        <v>0.27</v>
      </c>
      <c r="G119" s="4">
        <v>0.32</v>
      </c>
      <c r="H119" s="4">
        <v>0.4</v>
      </c>
      <c r="I119" s="4">
        <v>0.4</v>
      </c>
      <c r="J119" s="4">
        <v>0.39</v>
      </c>
      <c r="K119" s="4">
        <v>0.17</v>
      </c>
      <c r="L119" s="4">
        <v>0.14000000000000001</v>
      </c>
      <c r="M119" s="4">
        <v>0.13</v>
      </c>
      <c r="N119" s="4">
        <v>0.28000000000000003</v>
      </c>
      <c r="O119" s="4">
        <v>0.2</v>
      </c>
      <c r="P119" s="4">
        <v>0.16</v>
      </c>
      <c r="Q119" s="4">
        <v>0.12</v>
      </c>
      <c r="R119" s="4">
        <v>0.16</v>
      </c>
      <c r="S119" s="4">
        <v>0.13</v>
      </c>
      <c r="T119" s="4">
        <v>0.3</v>
      </c>
    </row>
    <row r="120" spans="2:20">
      <c r="B120" s="9">
        <v>617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0.36</v>
      </c>
      <c r="K120" s="4">
        <v>0.17</v>
      </c>
      <c r="L120" s="4">
        <v>0.14000000000000001</v>
      </c>
      <c r="M120" s="4">
        <v>0.12</v>
      </c>
      <c r="N120" s="4">
        <v>0.27</v>
      </c>
      <c r="O120" s="4">
        <v>0.19</v>
      </c>
      <c r="P120" s="4">
        <v>0.15</v>
      </c>
      <c r="Q120" s="4">
        <v>0.11</v>
      </c>
      <c r="R120" s="4">
        <v>0.16</v>
      </c>
      <c r="S120" s="4">
        <v>0.12</v>
      </c>
      <c r="T120" s="4">
        <v>0.28999999999999998</v>
      </c>
    </row>
    <row r="121" spans="2:20">
      <c r="B121" s="9">
        <v>618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0.32</v>
      </c>
      <c r="K121" s="4">
        <v>0.15</v>
      </c>
      <c r="L121" s="4">
        <v>0.13</v>
      </c>
      <c r="M121" s="4">
        <v>0.11</v>
      </c>
      <c r="N121" s="4">
        <v>0.24</v>
      </c>
      <c r="O121" s="4">
        <v>0.17</v>
      </c>
      <c r="P121" s="4">
        <v>0.14000000000000001</v>
      </c>
      <c r="Q121" s="4">
        <v>0.11</v>
      </c>
      <c r="R121" s="4">
        <v>0.15</v>
      </c>
      <c r="S121" s="4">
        <v>0.11</v>
      </c>
      <c r="T121" s="4">
        <v>0.27</v>
      </c>
    </row>
    <row r="122" spans="2:20">
      <c r="B122" s="9">
        <v>619</v>
      </c>
      <c r="C122" s="4">
        <v>0.4</v>
      </c>
      <c r="D122" s="4">
        <v>0.4</v>
      </c>
      <c r="E122" s="4">
        <v>0.34</v>
      </c>
      <c r="F122" s="4">
        <v>0.27</v>
      </c>
      <c r="G122" s="4">
        <v>0.32</v>
      </c>
      <c r="H122" s="4">
        <v>0.4</v>
      </c>
      <c r="I122" s="4">
        <v>0.4</v>
      </c>
      <c r="J122" s="4">
        <v>0.39</v>
      </c>
      <c r="K122" s="4">
        <v>0.19</v>
      </c>
      <c r="L122" s="4">
        <v>0.16</v>
      </c>
      <c r="M122" s="4">
        <v>0.14000000000000001</v>
      </c>
      <c r="N122" s="4">
        <v>0.3</v>
      </c>
      <c r="O122" s="4">
        <v>0.22</v>
      </c>
      <c r="P122" s="4">
        <v>0.17</v>
      </c>
      <c r="Q122" s="4">
        <v>0.14000000000000001</v>
      </c>
      <c r="R122" s="4">
        <v>0.18</v>
      </c>
      <c r="S122" s="4">
        <v>0.13</v>
      </c>
      <c r="T122" s="4">
        <v>0.34</v>
      </c>
    </row>
    <row r="123" spans="2:20">
      <c r="B123" s="9">
        <v>620</v>
      </c>
      <c r="C123" s="4">
        <v>0.45</v>
      </c>
      <c r="D123" s="4">
        <v>0.45</v>
      </c>
      <c r="E123" s="4">
        <v>0.38</v>
      </c>
      <c r="F123" s="4">
        <v>0.31</v>
      </c>
      <c r="G123" s="4">
        <v>0.36</v>
      </c>
      <c r="H123" s="4">
        <v>0.45</v>
      </c>
      <c r="I123" s="4">
        <v>0.45</v>
      </c>
      <c r="J123" s="4">
        <v>0.44</v>
      </c>
      <c r="K123" s="4">
        <v>0.22</v>
      </c>
      <c r="L123" s="4">
        <v>0.19</v>
      </c>
      <c r="M123" s="4">
        <v>0.16</v>
      </c>
      <c r="N123" s="4">
        <v>0.35</v>
      </c>
      <c r="O123" s="4">
        <v>0.25</v>
      </c>
      <c r="P123" s="4">
        <v>0.2</v>
      </c>
      <c r="Q123" s="4">
        <v>0.17</v>
      </c>
      <c r="R123" s="4">
        <v>0.21</v>
      </c>
      <c r="S123" s="4">
        <v>0.15</v>
      </c>
      <c r="T123" s="4">
        <v>0.4</v>
      </c>
    </row>
    <row r="124" spans="2:20">
      <c r="B124" s="9">
        <v>621</v>
      </c>
      <c r="C124" s="4">
        <v>0.41</v>
      </c>
      <c r="D124" s="4">
        <v>0.41</v>
      </c>
      <c r="E124" s="4">
        <v>0.35</v>
      </c>
      <c r="F124" s="4">
        <v>0.28000000000000003</v>
      </c>
      <c r="G124" s="4">
        <v>0.33</v>
      </c>
      <c r="H124" s="4">
        <v>0.41</v>
      </c>
      <c r="I124" s="4">
        <v>0.41</v>
      </c>
      <c r="J124" s="4">
        <v>0.4</v>
      </c>
      <c r="K124" s="4">
        <v>0.21</v>
      </c>
      <c r="L124" s="4">
        <v>0.17</v>
      </c>
      <c r="M124" s="4">
        <v>0.15</v>
      </c>
      <c r="N124" s="4">
        <v>0.32</v>
      </c>
      <c r="O124" s="4">
        <v>0.24</v>
      </c>
      <c r="P124" s="4">
        <v>0.19</v>
      </c>
      <c r="Q124" s="4">
        <v>0.16</v>
      </c>
      <c r="R124" s="4">
        <v>0.2</v>
      </c>
      <c r="S124" s="4">
        <v>0.14000000000000001</v>
      </c>
      <c r="T124" s="4">
        <v>0.37</v>
      </c>
    </row>
    <row r="125" spans="2:20">
      <c r="B125" s="9">
        <v>622</v>
      </c>
      <c r="C125" s="4">
        <v>0.37</v>
      </c>
      <c r="D125" s="4">
        <v>0.37</v>
      </c>
      <c r="E125" s="4">
        <v>0.31</v>
      </c>
      <c r="F125" s="4">
        <v>0.25</v>
      </c>
      <c r="G125" s="4">
        <v>0.3</v>
      </c>
      <c r="H125" s="4">
        <v>0.37</v>
      </c>
      <c r="I125" s="4">
        <v>0.37</v>
      </c>
      <c r="J125" s="4">
        <v>0.37</v>
      </c>
      <c r="K125" s="4">
        <v>0.19</v>
      </c>
      <c r="L125" s="4">
        <v>0.16</v>
      </c>
      <c r="M125" s="4">
        <v>0.14000000000000001</v>
      </c>
      <c r="N125" s="4">
        <v>0.3</v>
      </c>
      <c r="O125" s="4">
        <v>0.22</v>
      </c>
      <c r="P125" s="4">
        <v>0.18</v>
      </c>
      <c r="Q125" s="4">
        <v>0.15</v>
      </c>
      <c r="R125" s="4">
        <v>0.19</v>
      </c>
      <c r="S125" s="4">
        <v>0.13</v>
      </c>
      <c r="T125" s="4">
        <v>0.35</v>
      </c>
    </row>
    <row r="126" spans="2:20">
      <c r="B126" s="9">
        <v>623</v>
      </c>
      <c r="C126" s="4">
        <v>0.32</v>
      </c>
      <c r="D126" s="4">
        <v>0.32</v>
      </c>
      <c r="E126" s="4">
        <v>0.27</v>
      </c>
      <c r="F126" s="4">
        <v>0.22</v>
      </c>
      <c r="G126" s="4">
        <v>0.26</v>
      </c>
      <c r="H126" s="4">
        <v>0.32</v>
      </c>
      <c r="I126" s="4">
        <v>0.32</v>
      </c>
      <c r="J126" s="4">
        <v>0.32</v>
      </c>
      <c r="K126" s="4">
        <v>0.17</v>
      </c>
      <c r="L126" s="4">
        <v>0.14000000000000001</v>
      </c>
      <c r="M126" s="4">
        <v>0.13</v>
      </c>
      <c r="N126" s="4">
        <v>0.26</v>
      </c>
      <c r="O126" s="4">
        <v>0.2</v>
      </c>
      <c r="P126" s="4">
        <v>0.16</v>
      </c>
      <c r="Q126" s="4">
        <v>0.14000000000000001</v>
      </c>
      <c r="R126" s="4">
        <v>0.17</v>
      </c>
      <c r="S126" s="4">
        <v>0.11</v>
      </c>
      <c r="T126" s="4">
        <v>0.3</v>
      </c>
    </row>
    <row r="127" spans="2:20">
      <c r="B127" s="9">
        <v>624</v>
      </c>
      <c r="C127" s="4">
        <v>0.36</v>
      </c>
      <c r="D127" s="4">
        <v>0.36</v>
      </c>
      <c r="E127" s="4">
        <v>0.31</v>
      </c>
      <c r="F127" s="4">
        <v>0.24</v>
      </c>
      <c r="G127" s="4">
        <v>0.28999999999999998</v>
      </c>
      <c r="H127" s="4">
        <v>0.36</v>
      </c>
      <c r="I127" s="4">
        <v>0.36</v>
      </c>
      <c r="J127" s="4">
        <v>0.36</v>
      </c>
      <c r="K127" s="4">
        <v>0.2</v>
      </c>
      <c r="L127" s="4">
        <v>0.17</v>
      </c>
      <c r="M127" s="4">
        <v>0.15</v>
      </c>
      <c r="N127" s="4">
        <v>0.3</v>
      </c>
      <c r="O127" s="4">
        <v>0.23</v>
      </c>
      <c r="P127" s="4">
        <v>0.19</v>
      </c>
      <c r="Q127" s="4">
        <v>0.16</v>
      </c>
      <c r="R127" s="4">
        <v>0.19</v>
      </c>
      <c r="S127" s="4">
        <v>0.13</v>
      </c>
      <c r="T127" s="4">
        <v>0.35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0.18</v>
      </c>
      <c r="L128" s="4">
        <v>0.16</v>
      </c>
      <c r="M128" s="4">
        <v>0.14000000000000001</v>
      </c>
      <c r="N128" s="4">
        <v>0.27</v>
      </c>
      <c r="O128" s="4">
        <v>0.22</v>
      </c>
      <c r="P128" s="4">
        <v>0.18</v>
      </c>
      <c r="Q128" s="4">
        <v>0.16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0.34</v>
      </c>
      <c r="D129" s="4">
        <v>0.34</v>
      </c>
      <c r="E129" s="4">
        <v>0.28999999999999998</v>
      </c>
      <c r="F129" s="4">
        <v>0.23</v>
      </c>
      <c r="G129" s="4">
        <v>0.27</v>
      </c>
      <c r="H129" s="4">
        <v>0.34</v>
      </c>
      <c r="I129" s="4">
        <v>0.34</v>
      </c>
      <c r="J129" s="4">
        <v>0.34</v>
      </c>
      <c r="K129" s="4">
        <v>0.19</v>
      </c>
      <c r="L129" s="4">
        <v>0.17</v>
      </c>
      <c r="M129" s="4">
        <v>0.15</v>
      </c>
      <c r="N129" s="4">
        <v>0.28999999999999998</v>
      </c>
      <c r="O129" s="4">
        <v>0.23</v>
      </c>
      <c r="P129" s="4">
        <v>0.19</v>
      </c>
      <c r="Q129" s="4">
        <v>0.17</v>
      </c>
      <c r="R129" s="4">
        <v>0.19</v>
      </c>
      <c r="S129" s="4">
        <v>0.13</v>
      </c>
      <c r="T129" s="4">
        <v>0.34</v>
      </c>
    </row>
    <row r="130" spans="2:20">
      <c r="B130" s="9">
        <v>627</v>
      </c>
      <c r="C130" s="4">
        <v>0.34</v>
      </c>
      <c r="D130" s="4">
        <v>0.34</v>
      </c>
      <c r="E130" s="4">
        <v>0.28999999999999998</v>
      </c>
      <c r="F130" s="4">
        <v>0.23</v>
      </c>
      <c r="G130" s="4">
        <v>0.27</v>
      </c>
      <c r="H130" s="4">
        <v>0.34</v>
      </c>
      <c r="I130" s="4">
        <v>0.34</v>
      </c>
      <c r="J130" s="4">
        <v>0.34</v>
      </c>
      <c r="K130" s="4">
        <v>0.2</v>
      </c>
      <c r="L130" s="4">
        <v>0.17</v>
      </c>
      <c r="M130" s="4">
        <v>0.15</v>
      </c>
      <c r="N130" s="4">
        <v>0.28999999999999998</v>
      </c>
      <c r="O130" s="4">
        <v>0.23</v>
      </c>
      <c r="P130" s="4">
        <v>0.2</v>
      </c>
      <c r="Q130" s="4">
        <v>0.18</v>
      </c>
      <c r="R130" s="4">
        <v>0.2</v>
      </c>
      <c r="S130" s="4">
        <v>0.13</v>
      </c>
      <c r="T130" s="4">
        <v>0.34</v>
      </c>
    </row>
    <row r="131" spans="2:20">
      <c r="B131" s="9">
        <v>628</v>
      </c>
      <c r="C131" s="4">
        <v>0.31</v>
      </c>
      <c r="D131" s="4">
        <v>0.31</v>
      </c>
      <c r="E131" s="4">
        <v>0.26</v>
      </c>
      <c r="F131" s="4">
        <v>0.21</v>
      </c>
      <c r="G131" s="4">
        <v>0.25</v>
      </c>
      <c r="H131" s="4">
        <v>0.31</v>
      </c>
      <c r="I131" s="4">
        <v>0.31</v>
      </c>
      <c r="J131" s="4">
        <v>0.31</v>
      </c>
      <c r="K131" s="4">
        <v>0.18</v>
      </c>
      <c r="L131" s="4">
        <v>0.16</v>
      </c>
      <c r="M131" s="4">
        <v>0.14000000000000001</v>
      </c>
      <c r="N131" s="4">
        <v>0.27</v>
      </c>
      <c r="O131" s="4">
        <v>0.22</v>
      </c>
      <c r="P131" s="4">
        <v>0.19</v>
      </c>
      <c r="Q131" s="4">
        <v>0.17</v>
      </c>
      <c r="R131" s="4">
        <v>0.18</v>
      </c>
      <c r="S131" s="4">
        <v>0.12</v>
      </c>
      <c r="T131" s="4">
        <v>0.31</v>
      </c>
    </row>
    <row r="132" spans="2:20">
      <c r="B132" s="9">
        <v>629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0.17</v>
      </c>
      <c r="L132" s="4">
        <v>0.15</v>
      </c>
      <c r="M132" s="4">
        <v>0.13</v>
      </c>
      <c r="N132" s="4">
        <v>0.24</v>
      </c>
      <c r="O132" s="4">
        <v>0.2</v>
      </c>
      <c r="P132" s="4">
        <v>0.17</v>
      </c>
      <c r="Q132" s="4">
        <v>0.16</v>
      </c>
      <c r="R132" s="4">
        <v>0.17</v>
      </c>
      <c r="S132" s="4">
        <v>0.11</v>
      </c>
      <c r="T132" s="4">
        <v>0.28000000000000003</v>
      </c>
    </row>
    <row r="133" spans="2:20">
      <c r="B133" s="9">
        <v>630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0.35</v>
      </c>
      <c r="K133" s="4">
        <v>0.22</v>
      </c>
      <c r="L133" s="4">
        <v>0.19</v>
      </c>
      <c r="M133" s="4">
        <v>0.17</v>
      </c>
      <c r="N133" s="4">
        <v>0.31</v>
      </c>
      <c r="O133" s="4">
        <v>0.26</v>
      </c>
      <c r="P133" s="4">
        <v>0.22</v>
      </c>
      <c r="Q133" s="4">
        <v>0.21</v>
      </c>
      <c r="R133" s="4">
        <v>0.22</v>
      </c>
      <c r="S133" s="4">
        <v>0.14000000000000001</v>
      </c>
      <c r="T133" s="4">
        <v>0.35</v>
      </c>
    </row>
    <row r="134" spans="2:20">
      <c r="B134" s="9">
        <v>701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</v>
      </c>
      <c r="L134" s="4">
        <v>0.18</v>
      </c>
      <c r="M134" s="4">
        <v>0.16</v>
      </c>
      <c r="N134" s="4">
        <v>0.28000000000000003</v>
      </c>
      <c r="O134" s="4">
        <v>0.24</v>
      </c>
      <c r="P134" s="4">
        <v>0.21</v>
      </c>
      <c r="Q134" s="4">
        <v>0.2</v>
      </c>
      <c r="R134" s="4">
        <v>0.2</v>
      </c>
      <c r="S134" s="4">
        <v>0.14000000000000001</v>
      </c>
      <c r="T134" s="4">
        <v>0.32</v>
      </c>
    </row>
    <row r="135" spans="2:20">
      <c r="B135" s="9">
        <v>702</v>
      </c>
      <c r="C135" s="4">
        <v>0.28999999999999998</v>
      </c>
      <c r="D135" s="4">
        <v>0.28999999999999998</v>
      </c>
      <c r="E135" s="4">
        <v>0.25</v>
      </c>
      <c r="F135" s="4">
        <v>0.2</v>
      </c>
      <c r="G135" s="4">
        <v>0.23</v>
      </c>
      <c r="H135" s="4">
        <v>0.28999999999999998</v>
      </c>
      <c r="I135" s="4">
        <v>0.28999999999999998</v>
      </c>
      <c r="J135" s="4">
        <v>0.28999999999999998</v>
      </c>
      <c r="K135" s="4">
        <v>0.19</v>
      </c>
      <c r="L135" s="4">
        <v>0.16</v>
      </c>
      <c r="M135" s="4">
        <v>0.15</v>
      </c>
      <c r="N135" s="4">
        <v>0.26</v>
      </c>
      <c r="O135" s="4">
        <v>0.23</v>
      </c>
      <c r="P135" s="4">
        <v>0.2</v>
      </c>
      <c r="Q135" s="4">
        <v>0.19</v>
      </c>
      <c r="R135" s="4">
        <v>0.19</v>
      </c>
      <c r="S135" s="4">
        <v>0.13</v>
      </c>
      <c r="T135" s="4">
        <v>0.28999999999999998</v>
      </c>
    </row>
    <row r="136" spans="2:20">
      <c r="B136" s="9">
        <v>703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0.31</v>
      </c>
      <c r="I136" s="4">
        <v>0.32</v>
      </c>
      <c r="J136" s="4">
        <v>0.32</v>
      </c>
      <c r="K136" s="4">
        <v>0.21</v>
      </c>
      <c r="L136" s="4">
        <v>0.19</v>
      </c>
      <c r="M136" s="4">
        <v>0.17</v>
      </c>
      <c r="N136" s="4">
        <v>0.28999999999999998</v>
      </c>
      <c r="O136" s="4">
        <v>0.25</v>
      </c>
      <c r="P136" s="4">
        <v>0.22</v>
      </c>
      <c r="Q136" s="4">
        <v>0.21</v>
      </c>
      <c r="R136" s="4">
        <v>0.21</v>
      </c>
      <c r="S136" s="4">
        <v>0.15</v>
      </c>
      <c r="T136" s="4">
        <v>0.32</v>
      </c>
    </row>
    <row r="137" spans="2:20">
      <c r="B137" s="9">
        <v>704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0.22</v>
      </c>
      <c r="L137" s="4">
        <v>0.2</v>
      </c>
      <c r="M137" s="4">
        <v>0.18</v>
      </c>
      <c r="N137" s="4">
        <v>0.3</v>
      </c>
      <c r="O137" s="4">
        <v>0.27</v>
      </c>
      <c r="P137" s="4">
        <v>0.23</v>
      </c>
      <c r="Q137" s="4">
        <v>0.23</v>
      </c>
      <c r="R137" s="4">
        <v>0.22</v>
      </c>
      <c r="S137" s="4">
        <v>0.16</v>
      </c>
      <c r="T137" s="4">
        <v>0.33</v>
      </c>
    </row>
    <row r="138" spans="2:20">
      <c r="B138" s="9">
        <v>705</v>
      </c>
      <c r="C138" s="4">
        <v>0.2</v>
      </c>
      <c r="D138" s="4">
        <v>0.2</v>
      </c>
      <c r="E138" s="4">
        <v>0.17</v>
      </c>
      <c r="F138" s="4">
        <v>0.14000000000000001</v>
      </c>
      <c r="G138" s="4">
        <v>0.16</v>
      </c>
      <c r="H138" s="4">
        <v>0.19</v>
      </c>
      <c r="I138" s="4">
        <v>0.2</v>
      </c>
      <c r="J138" s="4">
        <v>0.2</v>
      </c>
      <c r="K138" s="4">
        <v>0.14000000000000001</v>
      </c>
      <c r="L138" s="4">
        <v>0.12</v>
      </c>
      <c r="M138" s="4">
        <v>0.11</v>
      </c>
      <c r="N138" s="4">
        <v>0.18</v>
      </c>
      <c r="O138" s="4">
        <v>0.16</v>
      </c>
      <c r="P138" s="4">
        <v>0.15</v>
      </c>
      <c r="Q138" s="4">
        <v>0.14000000000000001</v>
      </c>
      <c r="R138" s="4">
        <v>0.14000000000000001</v>
      </c>
      <c r="S138" s="4">
        <v>0.1</v>
      </c>
      <c r="T138" s="4">
        <v>0.2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0.23</v>
      </c>
      <c r="L139" s="4">
        <v>0.2</v>
      </c>
      <c r="M139" s="4">
        <v>0.18</v>
      </c>
      <c r="N139" s="4">
        <v>0.28999999999999998</v>
      </c>
      <c r="O139" s="4">
        <v>0.27</v>
      </c>
      <c r="P139" s="4">
        <v>0.24</v>
      </c>
      <c r="Q139" s="4">
        <v>0.24</v>
      </c>
      <c r="R139" s="4">
        <v>0.23</v>
      </c>
      <c r="S139" s="4">
        <v>0.17</v>
      </c>
      <c r="T139" s="4">
        <v>0.31</v>
      </c>
    </row>
    <row r="140" spans="2:20">
      <c r="B140" s="9">
        <v>707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0.31</v>
      </c>
      <c r="I140" s="4">
        <v>0.35</v>
      </c>
      <c r="J140" s="4">
        <v>0.35</v>
      </c>
      <c r="K140" s="4">
        <v>0.25</v>
      </c>
      <c r="L140" s="4">
        <v>0.22</v>
      </c>
      <c r="M140" s="4">
        <v>0.2</v>
      </c>
      <c r="N140" s="4">
        <v>0.32</v>
      </c>
      <c r="O140" s="4">
        <v>0.28999999999999998</v>
      </c>
      <c r="P140" s="4">
        <v>0.27</v>
      </c>
      <c r="Q140" s="4">
        <v>0.27</v>
      </c>
      <c r="R140" s="4">
        <v>0.25</v>
      </c>
      <c r="S140" s="4">
        <v>0.19</v>
      </c>
      <c r="T140" s="4">
        <v>0.33</v>
      </c>
    </row>
    <row r="141" spans="2:20">
      <c r="B141" s="9">
        <v>708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0.26</v>
      </c>
      <c r="I141" s="4">
        <v>0.31</v>
      </c>
      <c r="J141" s="4">
        <v>0.31</v>
      </c>
      <c r="K141" s="4">
        <v>0.23</v>
      </c>
      <c r="L141" s="4">
        <v>0.2</v>
      </c>
      <c r="M141" s="4">
        <v>0.18</v>
      </c>
      <c r="N141" s="4">
        <v>0.28999999999999998</v>
      </c>
      <c r="O141" s="4">
        <v>0.26</v>
      </c>
      <c r="P141" s="4">
        <v>0.24</v>
      </c>
      <c r="Q141" s="4">
        <v>0.24</v>
      </c>
      <c r="R141" s="4">
        <v>0.23</v>
      </c>
      <c r="S141" s="4">
        <v>0.17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0.25</v>
      </c>
      <c r="L142" s="4">
        <v>0.22</v>
      </c>
      <c r="M142" s="4">
        <v>0.2</v>
      </c>
      <c r="N142" s="4">
        <v>0.31</v>
      </c>
      <c r="O142" s="4">
        <v>0.28000000000000003</v>
      </c>
      <c r="P142" s="4">
        <v>0.26</v>
      </c>
      <c r="Q142" s="4">
        <v>0.27</v>
      </c>
      <c r="R142" s="4">
        <v>0.25</v>
      </c>
      <c r="S142" s="4">
        <v>0.19</v>
      </c>
      <c r="T142" s="4">
        <v>0.28999999999999998</v>
      </c>
    </row>
    <row r="143" spans="2:20">
      <c r="B143" s="9">
        <v>710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0.24</v>
      </c>
      <c r="I143" s="4">
        <v>0.31</v>
      </c>
      <c r="J143" s="4">
        <v>0.31</v>
      </c>
      <c r="K143" s="4">
        <v>0.24</v>
      </c>
      <c r="L143" s="4">
        <v>0.21</v>
      </c>
      <c r="M143" s="4">
        <v>0.19</v>
      </c>
      <c r="N143" s="4">
        <v>0.28999999999999998</v>
      </c>
      <c r="O143" s="4">
        <v>0.27</v>
      </c>
      <c r="P143" s="4">
        <v>0.25</v>
      </c>
      <c r="Q143" s="4">
        <v>0.25</v>
      </c>
      <c r="R143" s="4">
        <v>0.24</v>
      </c>
      <c r="S143" s="4">
        <v>0.18</v>
      </c>
      <c r="T143" s="4">
        <v>0.27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0.24</v>
      </c>
      <c r="L144" s="4">
        <v>0.21</v>
      </c>
      <c r="M144" s="4">
        <v>0.19</v>
      </c>
      <c r="N144" s="4">
        <v>0.28000000000000003</v>
      </c>
      <c r="O144" s="4">
        <v>0.26</v>
      </c>
      <c r="P144" s="4">
        <v>0.25</v>
      </c>
      <c r="Q144" s="4">
        <v>0.25</v>
      </c>
      <c r="R144" s="4">
        <v>0.24</v>
      </c>
      <c r="S144" s="4">
        <v>0.18</v>
      </c>
      <c r="T144" s="4">
        <v>0.25</v>
      </c>
    </row>
    <row r="145" spans="2:20">
      <c r="B145" s="9">
        <v>712</v>
      </c>
      <c r="C145" s="4">
        <v>0.32</v>
      </c>
      <c r="D145" s="4">
        <v>0.32</v>
      </c>
      <c r="E145" s="4">
        <v>0.27</v>
      </c>
      <c r="F145" s="4">
        <v>0.22</v>
      </c>
      <c r="G145" s="4">
        <v>0.26</v>
      </c>
      <c r="H145" s="4">
        <v>0.22</v>
      </c>
      <c r="I145" s="4">
        <v>0.32</v>
      </c>
      <c r="J145" s="4">
        <v>0.32</v>
      </c>
      <c r="K145" s="4">
        <v>0.26</v>
      </c>
      <c r="L145" s="4">
        <v>0.22</v>
      </c>
      <c r="M145" s="4">
        <v>0.2</v>
      </c>
      <c r="N145" s="4">
        <v>0.3</v>
      </c>
      <c r="O145" s="4">
        <v>0.28000000000000003</v>
      </c>
      <c r="P145" s="4">
        <v>0.27</v>
      </c>
      <c r="Q145" s="4">
        <v>0.27</v>
      </c>
      <c r="R145" s="4">
        <v>0.26</v>
      </c>
      <c r="S145" s="4">
        <v>0.19</v>
      </c>
      <c r="T145" s="4">
        <v>0.25</v>
      </c>
    </row>
    <row r="146" spans="2:20">
      <c r="B146" s="9">
        <v>713</v>
      </c>
      <c r="C146" s="4">
        <v>0.39</v>
      </c>
      <c r="D146" s="4">
        <v>0.39</v>
      </c>
      <c r="E146" s="4">
        <v>0.33</v>
      </c>
      <c r="F146" s="4">
        <v>0.27</v>
      </c>
      <c r="G146" s="4">
        <v>0.31</v>
      </c>
      <c r="H146" s="4">
        <v>0.26</v>
      </c>
      <c r="I146" s="4">
        <v>0.39</v>
      </c>
      <c r="J146" s="4">
        <v>0.39</v>
      </c>
      <c r="K146" s="4">
        <v>0.33</v>
      </c>
      <c r="L146" s="4">
        <v>0.28000000000000003</v>
      </c>
      <c r="M146" s="4">
        <v>0.25</v>
      </c>
      <c r="N146" s="4">
        <v>0.36</v>
      </c>
      <c r="O146" s="4">
        <v>0.35</v>
      </c>
      <c r="P146" s="4">
        <v>0.33</v>
      </c>
      <c r="Q146" s="4">
        <v>0.34</v>
      </c>
      <c r="R146" s="4">
        <v>0.32</v>
      </c>
      <c r="S146" s="4">
        <v>0.24</v>
      </c>
      <c r="T146" s="4">
        <v>0.3</v>
      </c>
    </row>
    <row r="147" spans="2:20">
      <c r="B147" s="9">
        <v>714</v>
      </c>
      <c r="C147" s="4">
        <v>0.31</v>
      </c>
      <c r="D147" s="4">
        <v>0.31</v>
      </c>
      <c r="E147" s="4">
        <v>0.26</v>
      </c>
      <c r="F147" s="4">
        <v>0.21</v>
      </c>
      <c r="G147" s="4">
        <v>0.25</v>
      </c>
      <c r="H147" s="4">
        <v>0.2</v>
      </c>
      <c r="I147" s="4">
        <v>0.31</v>
      </c>
      <c r="J147" s="4">
        <v>0.31</v>
      </c>
      <c r="K147" s="4">
        <v>0.27</v>
      </c>
      <c r="L147" s="4">
        <v>0.23</v>
      </c>
      <c r="M147" s="4">
        <v>0.21</v>
      </c>
      <c r="N147" s="4">
        <v>0.28999999999999998</v>
      </c>
      <c r="O147" s="4">
        <v>0.28000000000000003</v>
      </c>
      <c r="P147" s="4">
        <v>0.27</v>
      </c>
      <c r="Q147" s="4">
        <v>0.28000000000000003</v>
      </c>
      <c r="R147" s="4">
        <v>0.26</v>
      </c>
      <c r="S147" s="4">
        <v>0.2</v>
      </c>
      <c r="T147" s="4">
        <v>0.22</v>
      </c>
    </row>
    <row r="148" spans="2:20">
      <c r="B148" s="9">
        <v>715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0.33</v>
      </c>
      <c r="J148" s="4">
        <v>0.33</v>
      </c>
      <c r="K148" s="4">
        <v>0.28999999999999998</v>
      </c>
      <c r="L148" s="4">
        <v>0.25</v>
      </c>
      <c r="M148" s="4">
        <v>0.23</v>
      </c>
      <c r="N148" s="4">
        <v>0.31</v>
      </c>
      <c r="O148" s="4">
        <v>0.3</v>
      </c>
      <c r="P148" s="4">
        <v>0.28999999999999998</v>
      </c>
      <c r="Q148" s="4">
        <v>0.3</v>
      </c>
      <c r="R148" s="4">
        <v>0.28000000000000003</v>
      </c>
      <c r="S148" s="4">
        <v>0.22</v>
      </c>
      <c r="T148" s="4">
        <v>0.23</v>
      </c>
    </row>
    <row r="149" spans="2:20">
      <c r="B149" s="9">
        <v>716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0.19</v>
      </c>
      <c r="I149" s="4">
        <v>0.33</v>
      </c>
      <c r="J149" s="4">
        <v>0.33</v>
      </c>
      <c r="K149" s="4">
        <v>0.3</v>
      </c>
      <c r="L149" s="4">
        <v>0.25</v>
      </c>
      <c r="M149" s="4">
        <v>0.23</v>
      </c>
      <c r="N149" s="4">
        <v>0.31</v>
      </c>
      <c r="O149" s="4">
        <v>0.3</v>
      </c>
      <c r="P149" s="4">
        <v>0.28999999999999998</v>
      </c>
      <c r="Q149" s="4">
        <v>0.3</v>
      </c>
      <c r="R149" s="4">
        <v>0.28999999999999998</v>
      </c>
      <c r="S149" s="4">
        <v>0.22</v>
      </c>
      <c r="T149" s="4">
        <v>0.22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</v>
      </c>
      <c r="L150" s="4">
        <v>0.26</v>
      </c>
      <c r="M150" s="4">
        <v>0.24</v>
      </c>
      <c r="N150" s="4">
        <v>0.31</v>
      </c>
      <c r="O150" s="4">
        <v>0.3</v>
      </c>
      <c r="P150" s="4">
        <v>0.28999999999999998</v>
      </c>
      <c r="Q150" s="4">
        <v>0.31</v>
      </c>
      <c r="R150" s="4">
        <v>0.28999999999999998</v>
      </c>
      <c r="S150" s="4">
        <v>0.23</v>
      </c>
      <c r="T150" s="4">
        <v>0.21</v>
      </c>
    </row>
    <row r="151" spans="2:20">
      <c r="B151" s="9">
        <v>718</v>
      </c>
      <c r="C151" s="4">
        <v>0.41</v>
      </c>
      <c r="D151" s="4">
        <v>0.41</v>
      </c>
      <c r="E151" s="4">
        <v>0.35</v>
      </c>
      <c r="F151" s="4">
        <v>0.28000000000000003</v>
      </c>
      <c r="G151" s="4">
        <v>0.33</v>
      </c>
      <c r="H151" s="4">
        <v>0.2</v>
      </c>
      <c r="I151" s="4">
        <v>0.41</v>
      </c>
      <c r="J151" s="4">
        <v>0.41</v>
      </c>
      <c r="K151" s="4">
        <v>0.38</v>
      </c>
      <c r="L151" s="4">
        <v>0.33</v>
      </c>
      <c r="M151" s="4">
        <v>0.3</v>
      </c>
      <c r="N151" s="4">
        <v>0.38</v>
      </c>
      <c r="O151" s="4">
        <v>0.38</v>
      </c>
      <c r="P151" s="4">
        <v>0.36</v>
      </c>
      <c r="Q151" s="4">
        <v>0.38</v>
      </c>
      <c r="R151" s="4">
        <v>0.37</v>
      </c>
      <c r="S151" s="4">
        <v>0.28999999999999998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0.35</v>
      </c>
      <c r="J152" s="4">
        <v>0.35</v>
      </c>
      <c r="K152" s="4">
        <v>0.33</v>
      </c>
      <c r="L152" s="4">
        <v>0.28999999999999998</v>
      </c>
      <c r="M152" s="4">
        <v>0.26</v>
      </c>
      <c r="N152" s="4">
        <v>0.33</v>
      </c>
      <c r="O152" s="4">
        <v>0.32</v>
      </c>
      <c r="P152" s="4">
        <v>0.31</v>
      </c>
      <c r="Q152" s="4">
        <v>0.33</v>
      </c>
      <c r="R152" s="4">
        <v>0.32</v>
      </c>
      <c r="S152" s="4">
        <v>0.25</v>
      </c>
      <c r="T152" s="4">
        <v>0.2</v>
      </c>
    </row>
    <row r="153" spans="2:20">
      <c r="B153" s="9">
        <v>720</v>
      </c>
      <c r="C153" s="4">
        <v>0.31</v>
      </c>
      <c r="D153" s="4">
        <v>0.31</v>
      </c>
      <c r="E153" s="4">
        <v>0.26</v>
      </c>
      <c r="F153" s="4">
        <v>0.21</v>
      </c>
      <c r="G153" s="4">
        <v>0.25</v>
      </c>
      <c r="H153" s="4">
        <v>0.13</v>
      </c>
      <c r="I153" s="4">
        <v>0.31</v>
      </c>
      <c r="J153" s="4">
        <v>0.31</v>
      </c>
      <c r="K153" s="4">
        <v>0.3</v>
      </c>
      <c r="L153" s="4">
        <v>0.26</v>
      </c>
      <c r="M153" s="4">
        <v>0.24</v>
      </c>
      <c r="N153" s="4">
        <v>0.28999999999999998</v>
      </c>
      <c r="O153" s="4">
        <v>0.28999999999999998</v>
      </c>
      <c r="P153" s="4">
        <v>0.28000000000000003</v>
      </c>
      <c r="Q153" s="4">
        <v>0.28999999999999998</v>
      </c>
      <c r="R153" s="4">
        <v>0.28999999999999998</v>
      </c>
      <c r="S153" s="4">
        <v>0.23</v>
      </c>
      <c r="T153" s="4">
        <v>0.17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0.31</v>
      </c>
      <c r="J154" s="4">
        <v>0.31</v>
      </c>
      <c r="K154" s="4">
        <v>0.3</v>
      </c>
      <c r="L154" s="4">
        <v>0.27</v>
      </c>
      <c r="M154" s="4">
        <v>0.24</v>
      </c>
      <c r="N154" s="4">
        <v>0.28999999999999998</v>
      </c>
      <c r="O154" s="4">
        <v>0.28999999999999998</v>
      </c>
      <c r="P154" s="4">
        <v>0.28000000000000003</v>
      </c>
      <c r="Q154" s="4">
        <v>0.28999999999999998</v>
      </c>
      <c r="R154" s="4">
        <v>0.28999999999999998</v>
      </c>
      <c r="S154" s="4">
        <v>0.23</v>
      </c>
      <c r="T154" s="4">
        <v>0.16</v>
      </c>
    </row>
    <row r="155" spans="2:20">
      <c r="B155" s="9">
        <v>722</v>
      </c>
      <c r="C155" s="4">
        <v>0.35</v>
      </c>
      <c r="D155" s="4">
        <v>0.35</v>
      </c>
      <c r="E155" s="4">
        <v>0.3</v>
      </c>
      <c r="F155" s="4">
        <v>0.24</v>
      </c>
      <c r="G155" s="4">
        <v>0.28000000000000003</v>
      </c>
      <c r="H155" s="4">
        <v>0.13</v>
      </c>
      <c r="I155" s="4">
        <v>0.35</v>
      </c>
      <c r="J155" s="4">
        <v>0.35</v>
      </c>
      <c r="K155" s="4">
        <v>0.34</v>
      </c>
      <c r="L155" s="4">
        <v>0.31</v>
      </c>
      <c r="M155" s="4">
        <v>0.28000000000000003</v>
      </c>
      <c r="N155" s="4">
        <v>0.33</v>
      </c>
      <c r="O155" s="4">
        <v>0.33</v>
      </c>
      <c r="P155" s="4">
        <v>0.32</v>
      </c>
      <c r="Q155" s="4">
        <v>0.33</v>
      </c>
      <c r="R155" s="4">
        <v>0.33</v>
      </c>
      <c r="S155" s="4">
        <v>0.27</v>
      </c>
      <c r="T155" s="4">
        <v>0.17</v>
      </c>
    </row>
    <row r="156" spans="2:20">
      <c r="B156" s="9">
        <v>723</v>
      </c>
      <c r="C156" s="4">
        <v>0.3</v>
      </c>
      <c r="D156" s="4">
        <v>0.3</v>
      </c>
      <c r="E156" s="4">
        <v>0.26</v>
      </c>
      <c r="F156" s="4">
        <v>0.2</v>
      </c>
      <c r="G156" s="4">
        <v>0.24</v>
      </c>
      <c r="H156" s="4">
        <v>0.1</v>
      </c>
      <c r="I156" s="4">
        <v>0.3</v>
      </c>
      <c r="J156" s="4">
        <v>0.3</v>
      </c>
      <c r="K156" s="4">
        <v>0.28999999999999998</v>
      </c>
      <c r="L156" s="4">
        <v>0.27</v>
      </c>
      <c r="M156" s="4">
        <v>0.25</v>
      </c>
      <c r="N156" s="4">
        <v>0.28000000000000003</v>
      </c>
      <c r="O156" s="4">
        <v>0.28000000000000003</v>
      </c>
      <c r="P156" s="4">
        <v>0.28000000000000003</v>
      </c>
      <c r="Q156" s="4">
        <v>0.28000000000000003</v>
      </c>
      <c r="R156" s="4">
        <v>0.28999999999999998</v>
      </c>
      <c r="S156" s="4">
        <v>0.24</v>
      </c>
      <c r="T156" s="4">
        <v>0.14000000000000001</v>
      </c>
    </row>
    <row r="157" spans="2:20">
      <c r="B157" s="9">
        <v>724</v>
      </c>
      <c r="C157" s="4">
        <v>0.28000000000000003</v>
      </c>
      <c r="D157" s="4">
        <v>0.28000000000000003</v>
      </c>
      <c r="E157" s="4">
        <v>0.24</v>
      </c>
      <c r="F157" s="4">
        <v>0.19</v>
      </c>
      <c r="G157" s="4">
        <v>0.22</v>
      </c>
      <c r="H157" s="4">
        <v>0.09</v>
      </c>
      <c r="I157" s="4">
        <v>0.28000000000000003</v>
      </c>
      <c r="J157" s="4">
        <v>0.28000000000000003</v>
      </c>
      <c r="K157" s="4">
        <v>0.28000000000000003</v>
      </c>
      <c r="L157" s="4">
        <v>0.26</v>
      </c>
      <c r="M157" s="4">
        <v>0.24</v>
      </c>
      <c r="N157" s="4">
        <v>0.26</v>
      </c>
      <c r="O157" s="4">
        <v>0.26</v>
      </c>
      <c r="P157" s="4">
        <v>0.26</v>
      </c>
      <c r="Q157" s="4">
        <v>0.27</v>
      </c>
      <c r="R157" s="4">
        <v>0.28000000000000003</v>
      </c>
      <c r="S157" s="4">
        <v>0.22</v>
      </c>
      <c r="T157" s="4">
        <v>0.12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0.33</v>
      </c>
      <c r="J158" s="4">
        <v>0.33</v>
      </c>
      <c r="K158" s="4">
        <v>0.33</v>
      </c>
      <c r="L158" s="4">
        <v>0.31</v>
      </c>
      <c r="M158" s="4">
        <v>0.28000000000000003</v>
      </c>
      <c r="N158" s="4">
        <v>0.31</v>
      </c>
      <c r="O158" s="4">
        <v>0.31</v>
      </c>
      <c r="P158" s="4">
        <v>0.31</v>
      </c>
      <c r="Q158" s="4">
        <v>0.31</v>
      </c>
      <c r="R158" s="4">
        <v>0.33</v>
      </c>
      <c r="S158" s="4">
        <v>0.27</v>
      </c>
      <c r="T158" s="4">
        <v>0.13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0.35</v>
      </c>
      <c r="J159" s="4">
        <v>0.35</v>
      </c>
      <c r="K159" s="4">
        <v>0.35</v>
      </c>
      <c r="L159" s="4">
        <v>0.33</v>
      </c>
      <c r="M159" s="4">
        <v>0.31</v>
      </c>
      <c r="N159" s="4">
        <v>0.33</v>
      </c>
      <c r="O159" s="4">
        <v>0.33</v>
      </c>
      <c r="P159" s="4">
        <v>0.33</v>
      </c>
      <c r="Q159" s="4">
        <v>0.33</v>
      </c>
      <c r="R159" s="4">
        <v>0.35</v>
      </c>
      <c r="S159" s="4">
        <v>0.28999999999999998</v>
      </c>
      <c r="T159" s="4">
        <v>0.13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0.36</v>
      </c>
      <c r="J160" s="4">
        <v>0.36</v>
      </c>
      <c r="K160" s="4">
        <v>0.36</v>
      </c>
      <c r="L160" s="4">
        <v>0.34</v>
      </c>
      <c r="M160" s="4">
        <v>0.33</v>
      </c>
      <c r="N160" s="4">
        <v>0.33</v>
      </c>
      <c r="O160" s="4">
        <v>0.33</v>
      </c>
      <c r="P160" s="4">
        <v>0.33</v>
      </c>
      <c r="Q160" s="4">
        <v>0.34</v>
      </c>
      <c r="R160" s="4">
        <v>0.36</v>
      </c>
      <c r="S160" s="4">
        <v>0.31</v>
      </c>
      <c r="T160" s="4">
        <v>0.12</v>
      </c>
    </row>
    <row r="161" spans="2:20">
      <c r="B161" s="9">
        <v>728</v>
      </c>
      <c r="C161" s="4">
        <v>0.36</v>
      </c>
      <c r="D161" s="4">
        <v>0.36</v>
      </c>
      <c r="E161" s="4">
        <v>0.31</v>
      </c>
      <c r="F161" s="4">
        <v>0.24</v>
      </c>
      <c r="G161" s="4">
        <v>0.28999999999999998</v>
      </c>
      <c r="H161" s="4" t="s">
        <v>13</v>
      </c>
      <c r="I161" s="4">
        <v>0.36</v>
      </c>
      <c r="J161" s="4">
        <v>0.36</v>
      </c>
      <c r="K161" s="4">
        <v>0.36</v>
      </c>
      <c r="L161" s="4">
        <v>0.35</v>
      </c>
      <c r="M161" s="4">
        <v>0.33</v>
      </c>
      <c r="N161" s="4">
        <v>0.33</v>
      </c>
      <c r="O161" s="4">
        <v>0.33</v>
      </c>
      <c r="P161" s="4">
        <v>0.33</v>
      </c>
      <c r="Q161" s="4">
        <v>0.34</v>
      </c>
      <c r="R161" s="4">
        <v>0.36</v>
      </c>
      <c r="S161" s="4">
        <v>0.31</v>
      </c>
      <c r="T161" s="4">
        <v>0.12</v>
      </c>
    </row>
    <row r="162" spans="2:20">
      <c r="B162" s="9">
        <v>729</v>
      </c>
      <c r="C162" s="4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 t="s">
        <v>13</v>
      </c>
      <c r="I162" s="4">
        <v>0.34</v>
      </c>
      <c r="J162" s="4">
        <v>0.34</v>
      </c>
      <c r="K162" s="4">
        <v>0.34</v>
      </c>
      <c r="L162" s="4">
        <v>0.33</v>
      </c>
      <c r="M162" s="4">
        <v>0.32</v>
      </c>
      <c r="N162" s="4">
        <v>0.32</v>
      </c>
      <c r="O162" s="4">
        <v>0.32</v>
      </c>
      <c r="P162" s="4">
        <v>0.32</v>
      </c>
      <c r="Q162" s="4">
        <v>0.32</v>
      </c>
      <c r="R162" s="4">
        <v>0.34</v>
      </c>
      <c r="S162" s="4">
        <v>0.3</v>
      </c>
      <c r="T162" s="4">
        <v>0.1</v>
      </c>
    </row>
    <row r="163" spans="2:20">
      <c r="B163" s="9">
        <v>730</v>
      </c>
      <c r="C163" s="4">
        <v>0.41</v>
      </c>
      <c r="D163" s="4">
        <v>0.41</v>
      </c>
      <c r="E163" s="4">
        <v>0.35</v>
      </c>
      <c r="F163" s="4">
        <v>0.28000000000000003</v>
      </c>
      <c r="G163" s="4">
        <v>0.33</v>
      </c>
      <c r="H163" s="4" t="s">
        <v>13</v>
      </c>
      <c r="I163" s="4">
        <v>0.4</v>
      </c>
      <c r="J163" s="4">
        <v>0.41</v>
      </c>
      <c r="K163" s="4">
        <v>0.41</v>
      </c>
      <c r="L163" s="4">
        <v>0.4</v>
      </c>
      <c r="M163" s="4">
        <v>0.39</v>
      </c>
      <c r="N163" s="4">
        <v>0.38</v>
      </c>
      <c r="O163" s="4">
        <v>0.38</v>
      </c>
      <c r="P163" s="4">
        <v>0.38</v>
      </c>
      <c r="Q163" s="4">
        <v>0.39</v>
      </c>
      <c r="R163" s="4">
        <v>0.41</v>
      </c>
      <c r="S163" s="4">
        <v>0.37</v>
      </c>
      <c r="T163" s="4">
        <v>0.11</v>
      </c>
    </row>
    <row r="164" spans="2:20">
      <c r="B164" s="9">
        <v>731</v>
      </c>
      <c r="C164" s="4">
        <v>0.27</v>
      </c>
      <c r="D164" s="4">
        <v>0.27</v>
      </c>
      <c r="E164" s="4">
        <v>0.23</v>
      </c>
      <c r="F164" s="4">
        <v>0.18</v>
      </c>
      <c r="G164" s="4">
        <v>0.22</v>
      </c>
      <c r="H164" s="4" t="s">
        <v>13</v>
      </c>
      <c r="I164" s="4">
        <v>0.26</v>
      </c>
      <c r="J164" s="4">
        <v>0.27</v>
      </c>
      <c r="K164" s="4">
        <v>0.27</v>
      </c>
      <c r="L164" s="4">
        <v>0.27</v>
      </c>
      <c r="M164" s="4">
        <v>0.26</v>
      </c>
      <c r="N164" s="4">
        <v>0.25</v>
      </c>
      <c r="O164" s="4">
        <v>0.25</v>
      </c>
      <c r="P164" s="4">
        <v>0.25</v>
      </c>
      <c r="Q164" s="4">
        <v>0.26</v>
      </c>
      <c r="R164" s="4">
        <v>0.27</v>
      </c>
      <c r="S164" s="4">
        <v>0.25</v>
      </c>
      <c r="T164" s="4">
        <v>7.0000000000000007E-2</v>
      </c>
    </row>
    <row r="165" spans="2:20">
      <c r="B165" s="9">
        <v>801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>
        <v>0.32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0.32</v>
      </c>
      <c r="Q165" s="4">
        <v>0.32</v>
      </c>
      <c r="R165" s="4">
        <v>0.34</v>
      </c>
      <c r="S165" s="4">
        <v>0.32</v>
      </c>
      <c r="T165" s="4">
        <v>0.08</v>
      </c>
    </row>
    <row r="166" spans="2:20">
      <c r="B166" s="9">
        <v>802</v>
      </c>
      <c r="C166" s="4">
        <v>0.27</v>
      </c>
      <c r="D166" s="4">
        <v>0.27</v>
      </c>
      <c r="E166" s="4">
        <v>0.23</v>
      </c>
      <c r="F166" s="4">
        <v>0.18</v>
      </c>
      <c r="G166" s="4">
        <v>0.22</v>
      </c>
      <c r="H166" s="4" t="s">
        <v>13</v>
      </c>
      <c r="I166" s="4">
        <v>0.24</v>
      </c>
      <c r="J166" s="4">
        <v>0.27</v>
      </c>
      <c r="K166" s="4">
        <v>0.27</v>
      </c>
      <c r="L166" s="4">
        <v>0.27</v>
      </c>
      <c r="M166" s="4">
        <v>0.26</v>
      </c>
      <c r="N166" s="4">
        <v>0.25</v>
      </c>
      <c r="O166" s="4">
        <v>0.25</v>
      </c>
      <c r="P166" s="4">
        <v>0.25</v>
      </c>
      <c r="Q166" s="4">
        <v>0.26</v>
      </c>
      <c r="R166" s="4">
        <v>0.27</v>
      </c>
      <c r="S166" s="4">
        <v>0.26</v>
      </c>
      <c r="T166" s="4">
        <v>0.06</v>
      </c>
    </row>
    <row r="167" spans="2:20">
      <c r="B167" s="9">
        <v>803</v>
      </c>
      <c r="C167" s="4">
        <v>0.24</v>
      </c>
      <c r="D167" s="4">
        <v>0.24</v>
      </c>
      <c r="E167" s="4">
        <v>0.2</v>
      </c>
      <c r="F167" s="4">
        <v>0.16</v>
      </c>
      <c r="G167" s="4">
        <v>0.19</v>
      </c>
      <c r="H167" s="4" t="s">
        <v>13</v>
      </c>
      <c r="I167" s="4">
        <v>0.2</v>
      </c>
      <c r="J167" s="4">
        <v>0.24</v>
      </c>
      <c r="K167" s="4">
        <v>0.24</v>
      </c>
      <c r="L167" s="4">
        <v>0.24</v>
      </c>
      <c r="M167" s="4">
        <v>0.24</v>
      </c>
      <c r="N167" s="4">
        <v>0.22</v>
      </c>
      <c r="O167" s="4">
        <v>0.22</v>
      </c>
      <c r="P167" s="4">
        <v>0.22</v>
      </c>
      <c r="Q167" s="4">
        <v>0.23</v>
      </c>
      <c r="R167" s="4">
        <v>0.24</v>
      </c>
      <c r="S167" s="4">
        <v>0.23</v>
      </c>
      <c r="T167" s="4">
        <v>0.05</v>
      </c>
    </row>
    <row r="168" spans="2:20">
      <c r="B168" s="9">
        <v>804</v>
      </c>
      <c r="C168" s="4">
        <v>0.28000000000000003</v>
      </c>
      <c r="D168" s="4">
        <v>0.28000000000000003</v>
      </c>
      <c r="E168" s="4">
        <v>0.24</v>
      </c>
      <c r="F168" s="4">
        <v>0.19</v>
      </c>
      <c r="G168" s="4">
        <v>0.22</v>
      </c>
      <c r="H168" s="4" t="s">
        <v>13</v>
      </c>
      <c r="I168" s="4">
        <v>0.22</v>
      </c>
      <c r="J168" s="4">
        <v>0.27</v>
      </c>
      <c r="K168" s="4">
        <v>0.28000000000000003</v>
      </c>
      <c r="L168" s="4">
        <v>0.28000000000000003</v>
      </c>
      <c r="M168" s="4">
        <v>0.28000000000000003</v>
      </c>
      <c r="N168" s="4">
        <v>0.26</v>
      </c>
      <c r="O168" s="4">
        <v>0.26</v>
      </c>
      <c r="P168" s="4">
        <v>0.26</v>
      </c>
      <c r="Q168" s="4">
        <v>0.27</v>
      </c>
      <c r="R168" s="4">
        <v>0.28000000000000003</v>
      </c>
      <c r="S168" s="4">
        <v>0.28000000000000003</v>
      </c>
      <c r="T168" s="4">
        <v>0.05</v>
      </c>
    </row>
    <row r="169" spans="2:20">
      <c r="B169" s="9">
        <v>805</v>
      </c>
      <c r="C169" s="4">
        <v>0.28000000000000003</v>
      </c>
      <c r="D169" s="4">
        <v>0.28000000000000003</v>
      </c>
      <c r="E169" s="4">
        <v>0.24</v>
      </c>
      <c r="F169" s="4">
        <v>0.19</v>
      </c>
      <c r="G169" s="4">
        <v>0.22</v>
      </c>
      <c r="H169" s="4" t="s">
        <v>13</v>
      </c>
      <c r="I169" s="4">
        <v>0.2</v>
      </c>
      <c r="J169" s="4">
        <v>0.27</v>
      </c>
      <c r="K169" s="4">
        <v>0.28000000000000003</v>
      </c>
      <c r="L169" s="4">
        <v>0.28000000000000003</v>
      </c>
      <c r="M169" s="4">
        <v>0.28000000000000003</v>
      </c>
      <c r="N169" s="4">
        <v>0.26</v>
      </c>
      <c r="O169" s="4">
        <v>0.26</v>
      </c>
      <c r="P169" s="4">
        <v>0.26</v>
      </c>
      <c r="Q169" s="4">
        <v>0.27</v>
      </c>
      <c r="R169" s="4">
        <v>0.28000000000000003</v>
      </c>
      <c r="S169" s="4">
        <v>0.28000000000000003</v>
      </c>
      <c r="T169" s="4">
        <v>0</v>
      </c>
    </row>
    <row r="170" spans="2:20">
      <c r="B170" s="9">
        <v>806</v>
      </c>
      <c r="C170" s="4">
        <v>0.23</v>
      </c>
      <c r="D170" s="4">
        <v>0.23</v>
      </c>
      <c r="E170" s="4">
        <v>0.2</v>
      </c>
      <c r="F170" s="4">
        <v>0.16</v>
      </c>
      <c r="G170" s="4">
        <v>0.18</v>
      </c>
      <c r="H170" s="4" t="s">
        <v>13</v>
      </c>
      <c r="I170" s="4">
        <v>0.16</v>
      </c>
      <c r="J170" s="4">
        <v>0.22</v>
      </c>
      <c r="K170" s="4">
        <v>0.23</v>
      </c>
      <c r="L170" s="4">
        <v>0.23</v>
      </c>
      <c r="M170" s="4">
        <v>0.23</v>
      </c>
      <c r="N170" s="4">
        <v>0.21</v>
      </c>
      <c r="O170" s="4">
        <v>0.21</v>
      </c>
      <c r="P170" s="4">
        <v>0.21</v>
      </c>
      <c r="Q170" s="4">
        <v>0.22</v>
      </c>
      <c r="R170" s="4">
        <v>0.23</v>
      </c>
      <c r="S170" s="4">
        <v>0.23</v>
      </c>
      <c r="T170" s="4" t="s">
        <v>13</v>
      </c>
    </row>
    <row r="171" spans="2:20">
      <c r="B171" s="9">
        <v>807</v>
      </c>
      <c r="C171" s="4">
        <v>0.36</v>
      </c>
      <c r="D171" s="4">
        <v>0.36</v>
      </c>
      <c r="E171" s="4">
        <v>0.31</v>
      </c>
      <c r="F171" s="4">
        <v>0.24</v>
      </c>
      <c r="G171" s="4">
        <v>0.28999999999999998</v>
      </c>
      <c r="H171" s="4" t="s">
        <v>13</v>
      </c>
      <c r="I171" s="4">
        <v>0.23</v>
      </c>
      <c r="J171" s="4">
        <v>0.32</v>
      </c>
      <c r="K171" s="4">
        <v>0.36</v>
      </c>
      <c r="L171" s="4">
        <v>0.36</v>
      </c>
      <c r="M171" s="4">
        <v>0.36</v>
      </c>
      <c r="N171" s="4">
        <v>0.33</v>
      </c>
      <c r="O171" s="4">
        <v>0.33</v>
      </c>
      <c r="P171" s="4">
        <v>0.33</v>
      </c>
      <c r="Q171" s="4">
        <v>0.34</v>
      </c>
      <c r="R171" s="4">
        <v>0.36</v>
      </c>
      <c r="S171" s="4">
        <v>0.36</v>
      </c>
      <c r="T171" s="4" t="s">
        <v>13</v>
      </c>
    </row>
    <row r="172" spans="2:20">
      <c r="B172" s="9">
        <v>808</v>
      </c>
      <c r="C172" s="4">
        <v>0.3</v>
      </c>
      <c r="D172" s="4">
        <v>0.3</v>
      </c>
      <c r="E172" s="4">
        <v>0.26</v>
      </c>
      <c r="F172" s="4">
        <v>0.2</v>
      </c>
      <c r="G172" s="4">
        <v>0.24</v>
      </c>
      <c r="H172" s="4" t="s">
        <v>13</v>
      </c>
      <c r="I172" s="4">
        <v>0.18</v>
      </c>
      <c r="J172" s="4">
        <v>0.25</v>
      </c>
      <c r="K172" s="4">
        <v>0.3</v>
      </c>
      <c r="L172" s="4">
        <v>0.3</v>
      </c>
      <c r="M172" s="4">
        <v>0.3</v>
      </c>
      <c r="N172" s="4">
        <v>0.27</v>
      </c>
      <c r="O172" s="4">
        <v>0.28000000000000003</v>
      </c>
      <c r="P172" s="4">
        <v>0.28000000000000003</v>
      </c>
      <c r="Q172" s="4">
        <v>0.28000000000000003</v>
      </c>
      <c r="R172" s="4">
        <v>0.3</v>
      </c>
      <c r="S172" s="4">
        <v>0.3</v>
      </c>
      <c r="T172" s="4" t="s">
        <v>13</v>
      </c>
    </row>
    <row r="173" spans="2:20">
      <c r="B173" s="9">
        <v>809</v>
      </c>
      <c r="C173" s="4">
        <v>0.38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0.21</v>
      </c>
      <c r="J173" s="4">
        <v>0.28999999999999998</v>
      </c>
      <c r="K173" s="4">
        <v>0.38</v>
      </c>
      <c r="L173" s="4">
        <v>0.38</v>
      </c>
      <c r="M173" s="4">
        <v>0.38</v>
      </c>
      <c r="N173" s="4">
        <v>0.34</v>
      </c>
      <c r="O173" s="4">
        <v>0.35</v>
      </c>
      <c r="P173" s="4">
        <v>0.35</v>
      </c>
      <c r="Q173" s="4">
        <v>0.36</v>
      </c>
      <c r="R173" s="4">
        <v>0.38</v>
      </c>
      <c r="S173" s="4">
        <v>0.38</v>
      </c>
      <c r="T173" s="4" t="s">
        <v>13</v>
      </c>
    </row>
    <row r="174" spans="2:20">
      <c r="B174" s="9">
        <v>810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0.16</v>
      </c>
      <c r="J174" s="4">
        <v>0.23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0.32</v>
      </c>
      <c r="T174" s="4" t="s">
        <v>13</v>
      </c>
    </row>
    <row r="175" spans="2:20">
      <c r="B175" s="9">
        <v>811</v>
      </c>
      <c r="C175" s="4">
        <v>0.4</v>
      </c>
      <c r="D175" s="4">
        <v>0.4</v>
      </c>
      <c r="E175" s="4">
        <v>0.34</v>
      </c>
      <c r="F175" s="4">
        <v>0.27</v>
      </c>
      <c r="G175" s="4">
        <v>0.32</v>
      </c>
      <c r="H175" s="4" t="s">
        <v>13</v>
      </c>
      <c r="I175" s="4">
        <v>0.18</v>
      </c>
      <c r="J175" s="4">
        <v>0.27</v>
      </c>
      <c r="K175" s="4">
        <v>0.4</v>
      </c>
      <c r="L175" s="4">
        <v>0.4</v>
      </c>
      <c r="M175" s="4">
        <v>0.4</v>
      </c>
      <c r="N175" s="4">
        <v>0.36</v>
      </c>
      <c r="O175" s="4">
        <v>0.37</v>
      </c>
      <c r="P175" s="4">
        <v>0.37</v>
      </c>
      <c r="Q175" s="4">
        <v>0.37</v>
      </c>
      <c r="R175" s="4">
        <v>0.4</v>
      </c>
      <c r="S175" s="4">
        <v>0.4</v>
      </c>
      <c r="T175" s="4" t="s">
        <v>13</v>
      </c>
    </row>
    <row r="176" spans="2:20">
      <c r="B176" s="9">
        <v>812</v>
      </c>
      <c r="C176" s="4">
        <v>0.4</v>
      </c>
      <c r="D176" s="4">
        <v>0.4</v>
      </c>
      <c r="E176" s="4">
        <v>0.34</v>
      </c>
      <c r="F176" s="4">
        <v>0.27</v>
      </c>
      <c r="G176" s="4">
        <v>0.32</v>
      </c>
      <c r="H176" s="4" t="s">
        <v>13</v>
      </c>
      <c r="I176" s="4">
        <v>0.16</v>
      </c>
      <c r="J176" s="4">
        <v>0.25</v>
      </c>
      <c r="K176" s="4">
        <v>0.4</v>
      </c>
      <c r="L176" s="4">
        <v>0.4</v>
      </c>
      <c r="M176" s="4">
        <v>0.4</v>
      </c>
      <c r="N176" s="4">
        <v>0.35</v>
      </c>
      <c r="O176" s="4">
        <v>0.37</v>
      </c>
      <c r="P176" s="4">
        <v>0.37</v>
      </c>
      <c r="Q176" s="4">
        <v>0.37</v>
      </c>
      <c r="R176" s="4">
        <v>0.4</v>
      </c>
      <c r="S176" s="4">
        <v>0.4</v>
      </c>
      <c r="T176" s="4" t="s">
        <v>13</v>
      </c>
    </row>
    <row r="177" spans="2:20">
      <c r="B177" s="9">
        <v>813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>
        <v>0.09</v>
      </c>
      <c r="J177" s="4">
        <v>0.15</v>
      </c>
      <c r="K177" s="4">
        <v>0.26</v>
      </c>
      <c r="L177" s="4">
        <v>0.26</v>
      </c>
      <c r="M177" s="4">
        <v>0.26</v>
      </c>
      <c r="N177" s="4">
        <v>0.23</v>
      </c>
      <c r="O177" s="4">
        <v>0.24</v>
      </c>
      <c r="P177" s="4">
        <v>0.24</v>
      </c>
      <c r="Q177" s="4">
        <v>0.23</v>
      </c>
      <c r="R177" s="4">
        <v>0.26</v>
      </c>
      <c r="S177" s="4">
        <v>0.26</v>
      </c>
      <c r="T177" s="4" t="s">
        <v>13</v>
      </c>
    </row>
    <row r="178" spans="2:20">
      <c r="B178" s="9">
        <v>814</v>
      </c>
      <c r="C178" s="4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0.08</v>
      </c>
      <c r="J178" s="4">
        <v>0.14000000000000001</v>
      </c>
      <c r="K178" s="4">
        <v>0.26</v>
      </c>
      <c r="L178" s="4">
        <v>0.26</v>
      </c>
      <c r="M178" s="4">
        <v>0.26</v>
      </c>
      <c r="N178" s="4">
        <v>0.23</v>
      </c>
      <c r="O178" s="4">
        <v>0.24</v>
      </c>
      <c r="P178" s="4">
        <v>0.24</v>
      </c>
      <c r="Q178" s="4">
        <v>0.23</v>
      </c>
      <c r="R178" s="4">
        <v>0.26</v>
      </c>
      <c r="S178" s="4">
        <v>0.26</v>
      </c>
      <c r="T178" s="4" t="s">
        <v>13</v>
      </c>
    </row>
    <row r="179" spans="2:20">
      <c r="B179" s="9">
        <v>815</v>
      </c>
      <c r="C179" s="4">
        <v>0.25</v>
      </c>
      <c r="D179" s="4">
        <v>0.25</v>
      </c>
      <c r="E179" s="4">
        <v>0.21</v>
      </c>
      <c r="F179" s="4">
        <v>0.17</v>
      </c>
      <c r="G179" s="4">
        <v>0.2</v>
      </c>
      <c r="H179" s="4" t="s">
        <v>13</v>
      </c>
      <c r="I179" s="4">
        <v>0</v>
      </c>
      <c r="J179" s="4">
        <v>0.12</v>
      </c>
      <c r="K179" s="4">
        <v>0.25</v>
      </c>
      <c r="L179" s="4">
        <v>0.25</v>
      </c>
      <c r="M179" s="4">
        <v>0.25</v>
      </c>
      <c r="N179" s="4">
        <v>0.22</v>
      </c>
      <c r="O179" s="4">
        <v>0.23</v>
      </c>
      <c r="P179" s="4">
        <v>0.23</v>
      </c>
      <c r="Q179" s="4">
        <v>0.21</v>
      </c>
      <c r="R179" s="4">
        <v>0.25</v>
      </c>
      <c r="S179" s="4">
        <v>0.25</v>
      </c>
      <c r="T179" s="4" t="s">
        <v>13</v>
      </c>
    </row>
    <row r="180" spans="2:20">
      <c r="B180" s="9">
        <v>816</v>
      </c>
      <c r="C180" s="4">
        <v>0.27</v>
      </c>
      <c r="D180" s="4">
        <v>0.27</v>
      </c>
      <c r="E180" s="4">
        <v>0.23</v>
      </c>
      <c r="F180" s="4">
        <v>0.18</v>
      </c>
      <c r="G180" s="4">
        <v>0.22</v>
      </c>
      <c r="H180" s="4" t="s">
        <v>13</v>
      </c>
      <c r="I180" s="4" t="s">
        <v>13</v>
      </c>
      <c r="J180" s="4">
        <v>0.12</v>
      </c>
      <c r="K180" s="4">
        <v>0.27</v>
      </c>
      <c r="L180" s="4">
        <v>0.27</v>
      </c>
      <c r="M180" s="4">
        <v>0.27</v>
      </c>
      <c r="N180" s="4">
        <v>0.23</v>
      </c>
      <c r="O180" s="4">
        <v>0.25</v>
      </c>
      <c r="P180" s="4">
        <v>0.25</v>
      </c>
      <c r="Q180" s="4">
        <v>0.23</v>
      </c>
      <c r="R180" s="4">
        <v>0.27</v>
      </c>
      <c r="S180" s="4">
        <v>0.27</v>
      </c>
      <c r="T180" s="4" t="s">
        <v>13</v>
      </c>
    </row>
    <row r="181" spans="2:20">
      <c r="B181" s="9">
        <v>817</v>
      </c>
      <c r="C181" s="4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0.33</v>
      </c>
      <c r="O181" s="4">
        <v>0.34</v>
      </c>
      <c r="P181" s="4">
        <v>0.35</v>
      </c>
      <c r="Q181" s="4">
        <v>0.31</v>
      </c>
      <c r="R181" s="4">
        <v>0.37</v>
      </c>
      <c r="S181" s="4">
        <v>0.38</v>
      </c>
      <c r="T181" s="4" t="s">
        <v>13</v>
      </c>
    </row>
    <row r="182" spans="2:20">
      <c r="B182" s="9">
        <v>818</v>
      </c>
      <c r="C182" s="4">
        <v>0.25</v>
      </c>
      <c r="D182" s="4">
        <v>0.25</v>
      </c>
      <c r="E182" s="4">
        <v>0.21</v>
      </c>
      <c r="F182" s="4">
        <v>0.17</v>
      </c>
      <c r="G182" s="4">
        <v>0.2</v>
      </c>
      <c r="H182" s="4" t="s">
        <v>13</v>
      </c>
      <c r="I182" s="4" t="s">
        <v>13</v>
      </c>
      <c r="J182" s="4">
        <v>0.09</v>
      </c>
      <c r="K182" s="4">
        <v>0.25</v>
      </c>
      <c r="L182" s="4">
        <v>0.25</v>
      </c>
      <c r="M182" s="4">
        <v>0.25</v>
      </c>
      <c r="N182" s="4">
        <v>0.21</v>
      </c>
      <c r="O182" s="4">
        <v>0.22</v>
      </c>
      <c r="P182" s="4">
        <v>0.23</v>
      </c>
      <c r="Q182" s="4">
        <v>0.2</v>
      </c>
      <c r="R182" s="4">
        <v>0.24</v>
      </c>
      <c r="S182" s="4">
        <v>0.25</v>
      </c>
      <c r="T182" s="4" t="s">
        <v>13</v>
      </c>
    </row>
    <row r="183" spans="2:20">
      <c r="B183" s="9">
        <v>819</v>
      </c>
      <c r="C183" s="4">
        <v>0.25</v>
      </c>
      <c r="D183" s="4">
        <v>0.25</v>
      </c>
      <c r="E183" s="4">
        <v>0.21</v>
      </c>
      <c r="F183" s="4">
        <v>0.17</v>
      </c>
      <c r="G183" s="4">
        <v>0.2</v>
      </c>
      <c r="H183" s="4" t="s">
        <v>13</v>
      </c>
      <c r="I183" s="4" t="s">
        <v>13</v>
      </c>
      <c r="J183" s="4">
        <v>0.08</v>
      </c>
      <c r="K183" s="4">
        <v>0.25</v>
      </c>
      <c r="L183" s="4">
        <v>0.25</v>
      </c>
      <c r="M183" s="4">
        <v>0.25</v>
      </c>
      <c r="N183" s="4">
        <v>0.21</v>
      </c>
      <c r="O183" s="4">
        <v>0.22</v>
      </c>
      <c r="P183" s="4">
        <v>0.23</v>
      </c>
      <c r="Q183" s="4">
        <v>0.19</v>
      </c>
      <c r="R183" s="4">
        <v>0.24</v>
      </c>
      <c r="S183" s="4">
        <v>0.25</v>
      </c>
      <c r="T183" s="4" t="s">
        <v>13</v>
      </c>
    </row>
    <row r="184" spans="2:20">
      <c r="B184" s="9">
        <v>820</v>
      </c>
      <c r="C184" s="4">
        <v>0.22</v>
      </c>
      <c r="D184" s="4">
        <v>0.22</v>
      </c>
      <c r="E184" s="4">
        <v>0.19</v>
      </c>
      <c r="F184" s="4">
        <v>0.15</v>
      </c>
      <c r="G184" s="4">
        <v>0.18</v>
      </c>
      <c r="H184" s="4" t="s">
        <v>13</v>
      </c>
      <c r="I184" s="4" t="s">
        <v>13</v>
      </c>
      <c r="J184" s="4">
        <v>0</v>
      </c>
      <c r="K184" s="4">
        <v>0.22</v>
      </c>
      <c r="L184" s="4">
        <v>0.22</v>
      </c>
      <c r="M184" s="4">
        <v>0.22</v>
      </c>
      <c r="N184" s="4">
        <v>0.18</v>
      </c>
      <c r="O184" s="4">
        <v>0.19</v>
      </c>
      <c r="P184" s="4">
        <v>0.2</v>
      </c>
      <c r="Q184" s="4">
        <v>0.16</v>
      </c>
      <c r="R184" s="4">
        <v>0.21</v>
      </c>
      <c r="S184" s="4">
        <v>0.22</v>
      </c>
      <c r="T184" s="4" t="s">
        <v>13</v>
      </c>
    </row>
    <row r="185" spans="2:20">
      <c r="B185" s="9">
        <v>821</v>
      </c>
      <c r="C185" s="4">
        <v>0.3</v>
      </c>
      <c r="D185" s="4">
        <v>0.3</v>
      </c>
      <c r="E185" s="4">
        <v>0.26</v>
      </c>
      <c r="F185" s="4">
        <v>0.2</v>
      </c>
      <c r="G185" s="4">
        <v>0.24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</v>
      </c>
      <c r="M185" s="4">
        <v>0.3</v>
      </c>
      <c r="N185" s="4">
        <v>0.25</v>
      </c>
      <c r="O185" s="4">
        <v>0.26</v>
      </c>
      <c r="P185" s="4">
        <v>0.27</v>
      </c>
      <c r="Q185" s="4">
        <v>0.21</v>
      </c>
      <c r="R185" s="4">
        <v>0.28999999999999998</v>
      </c>
      <c r="S185" s="4">
        <v>0.3</v>
      </c>
      <c r="T185" s="4" t="s">
        <v>13</v>
      </c>
    </row>
    <row r="186" spans="2:20">
      <c r="B186" s="9">
        <v>822</v>
      </c>
      <c r="C186" s="4">
        <v>0.28000000000000003</v>
      </c>
      <c r="D186" s="4">
        <v>0.28000000000000003</v>
      </c>
      <c r="E186" s="4">
        <v>0.24</v>
      </c>
      <c r="F186" s="4">
        <v>0.19</v>
      </c>
      <c r="G186" s="4">
        <v>0.22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0.28000000000000003</v>
      </c>
      <c r="M186" s="4">
        <v>0.28000000000000003</v>
      </c>
      <c r="N186" s="4">
        <v>0.23</v>
      </c>
      <c r="O186" s="4">
        <v>0.24</v>
      </c>
      <c r="P186" s="4">
        <v>0.25</v>
      </c>
      <c r="Q186" s="4">
        <v>0.19</v>
      </c>
      <c r="R186" s="4">
        <v>0.27</v>
      </c>
      <c r="S186" s="4">
        <v>0.28000000000000003</v>
      </c>
      <c r="T186" s="4" t="s">
        <v>13</v>
      </c>
    </row>
    <row r="187" spans="2:20">
      <c r="B187" s="9">
        <v>823</v>
      </c>
      <c r="C187" s="4">
        <v>0.26</v>
      </c>
      <c r="D187" s="4">
        <v>0.26</v>
      </c>
      <c r="E187" s="4">
        <v>0.22</v>
      </c>
      <c r="F187" s="4">
        <v>0.18</v>
      </c>
      <c r="G187" s="4">
        <v>0.21</v>
      </c>
      <c r="H187" s="4" t="s">
        <v>13</v>
      </c>
      <c r="I187" s="4" t="s">
        <v>13</v>
      </c>
      <c r="J187" s="4" t="s">
        <v>13</v>
      </c>
      <c r="K187" s="4">
        <v>0.26</v>
      </c>
      <c r="L187" s="4">
        <v>0.26</v>
      </c>
      <c r="M187" s="4">
        <v>0.26</v>
      </c>
      <c r="N187" s="4">
        <v>0.21</v>
      </c>
      <c r="O187" s="4">
        <v>0.23</v>
      </c>
      <c r="P187" s="4">
        <v>0.23</v>
      </c>
      <c r="Q187" s="4">
        <v>0.17</v>
      </c>
      <c r="R187" s="4">
        <v>0.25</v>
      </c>
      <c r="S187" s="4">
        <v>0.26</v>
      </c>
      <c r="T187" s="4" t="s">
        <v>13</v>
      </c>
    </row>
    <row r="188" spans="2:20">
      <c r="B188" s="9">
        <v>824</v>
      </c>
      <c r="C188" s="4">
        <v>0.3</v>
      </c>
      <c r="D188" s="4">
        <v>0.3</v>
      </c>
      <c r="E188" s="4">
        <v>0.26</v>
      </c>
      <c r="F188" s="4">
        <v>0.2</v>
      </c>
      <c r="G188" s="4">
        <v>0.24</v>
      </c>
      <c r="H188" s="4" t="s">
        <v>13</v>
      </c>
      <c r="I188" s="4" t="s">
        <v>13</v>
      </c>
      <c r="J188" s="4" t="s">
        <v>13</v>
      </c>
      <c r="K188" s="4">
        <v>0.28999999999999998</v>
      </c>
      <c r="L188" s="4">
        <v>0.3</v>
      </c>
      <c r="M188" s="4">
        <v>0.3</v>
      </c>
      <c r="N188" s="4">
        <v>0.24</v>
      </c>
      <c r="O188" s="4">
        <v>0.26</v>
      </c>
      <c r="P188" s="4">
        <v>0.26</v>
      </c>
      <c r="Q188" s="4">
        <v>0.18</v>
      </c>
      <c r="R188" s="4">
        <v>0.28000000000000003</v>
      </c>
      <c r="S188" s="4">
        <v>0.3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0.27</v>
      </c>
      <c r="L189" s="4">
        <v>0.28000000000000003</v>
      </c>
      <c r="M189" s="4">
        <v>0.28000000000000003</v>
      </c>
      <c r="N189" s="4">
        <v>0.23</v>
      </c>
      <c r="O189" s="4">
        <v>0.24</v>
      </c>
      <c r="P189" s="4">
        <v>0.24</v>
      </c>
      <c r="Q189" s="4">
        <v>0.16</v>
      </c>
      <c r="R189" s="4">
        <v>0.26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0.18</v>
      </c>
      <c r="D190" s="4">
        <v>0.18</v>
      </c>
      <c r="E190" s="4">
        <v>0.15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0.18</v>
      </c>
      <c r="L190" s="4">
        <v>0.18</v>
      </c>
      <c r="M190" s="4">
        <v>0.18</v>
      </c>
      <c r="N190" s="4">
        <v>0.15</v>
      </c>
      <c r="O190" s="4">
        <v>0.15</v>
      </c>
      <c r="P190" s="4">
        <v>0.16</v>
      </c>
      <c r="Q190" s="4">
        <v>0.1</v>
      </c>
      <c r="R190" s="4">
        <v>0.17</v>
      </c>
      <c r="S190" s="4">
        <v>0.18</v>
      </c>
      <c r="T190" s="4" t="s">
        <v>13</v>
      </c>
    </row>
    <row r="191" spans="2:20">
      <c r="B191" s="9">
        <v>827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 t="s">
        <v>13</v>
      </c>
      <c r="K191" s="4">
        <v>0.19</v>
      </c>
      <c r="L191" s="4">
        <v>0.2</v>
      </c>
      <c r="M191" s="4">
        <v>0.2</v>
      </c>
      <c r="N191" s="4">
        <v>0.16</v>
      </c>
      <c r="O191" s="4">
        <v>0.17</v>
      </c>
      <c r="P191" s="4">
        <v>0.17</v>
      </c>
      <c r="Q191" s="4">
        <v>0.1</v>
      </c>
      <c r="R191" s="4">
        <v>0.19</v>
      </c>
      <c r="S191" s="4">
        <v>0.2</v>
      </c>
      <c r="T191" s="4" t="s">
        <v>13</v>
      </c>
    </row>
    <row r="192" spans="2:20">
      <c r="B192" s="9">
        <v>828</v>
      </c>
      <c r="C192" s="4">
        <v>0.27</v>
      </c>
      <c r="D192" s="4">
        <v>0.27</v>
      </c>
      <c r="E192" s="4">
        <v>0.23</v>
      </c>
      <c r="F192" s="4">
        <v>0.18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0.27</v>
      </c>
      <c r="M192" s="4">
        <v>0.27</v>
      </c>
      <c r="N192" s="4">
        <v>0.22</v>
      </c>
      <c r="O192" s="4">
        <v>0.22</v>
      </c>
      <c r="P192" s="4">
        <v>0.23</v>
      </c>
      <c r="Q192" s="4">
        <v>0.13</v>
      </c>
      <c r="R192" s="4">
        <v>0.25</v>
      </c>
      <c r="S192" s="4">
        <v>0.26</v>
      </c>
      <c r="T192" s="4" t="s">
        <v>13</v>
      </c>
    </row>
    <row r="193" spans="2:20">
      <c r="B193" s="9">
        <v>829</v>
      </c>
      <c r="C193" s="4">
        <v>0.27</v>
      </c>
      <c r="D193" s="4">
        <v>0.27</v>
      </c>
      <c r="E193" s="4">
        <v>0.23</v>
      </c>
      <c r="F193" s="4">
        <v>0.18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0.26</v>
      </c>
      <c r="L193" s="4">
        <v>0.26</v>
      </c>
      <c r="M193" s="4">
        <v>0.27</v>
      </c>
      <c r="N193" s="4">
        <v>0.22</v>
      </c>
      <c r="O193" s="4">
        <v>0.22</v>
      </c>
      <c r="P193" s="4">
        <v>0.23</v>
      </c>
      <c r="Q193" s="4">
        <v>0.12</v>
      </c>
      <c r="R193" s="4">
        <v>0.25</v>
      </c>
      <c r="S193" s="4">
        <v>0.26</v>
      </c>
      <c r="T193" s="4" t="s">
        <v>13</v>
      </c>
    </row>
    <row r="194" spans="2:20">
      <c r="B194" s="9">
        <v>830</v>
      </c>
      <c r="C194" s="4">
        <v>0.37</v>
      </c>
      <c r="D194" s="4">
        <v>0.37</v>
      </c>
      <c r="E194" s="4">
        <v>0.31</v>
      </c>
      <c r="F194" s="4">
        <v>0.25</v>
      </c>
      <c r="G194" s="4">
        <v>0.3</v>
      </c>
      <c r="H194" s="4" t="s">
        <v>13</v>
      </c>
      <c r="I194" s="4" t="s">
        <v>13</v>
      </c>
      <c r="J194" s="4" t="s">
        <v>13</v>
      </c>
      <c r="K194" s="4">
        <v>0.35</v>
      </c>
      <c r="L194" s="4">
        <v>0.36</v>
      </c>
      <c r="M194" s="4">
        <v>0.36</v>
      </c>
      <c r="N194" s="4">
        <v>0.28999999999999998</v>
      </c>
      <c r="O194" s="4">
        <v>0.3</v>
      </c>
      <c r="P194" s="4">
        <v>0.31</v>
      </c>
      <c r="Q194" s="4">
        <v>0.14000000000000001</v>
      </c>
      <c r="R194" s="4">
        <v>0.34</v>
      </c>
      <c r="S194" s="4">
        <v>0.36</v>
      </c>
      <c r="T194" s="4" t="s">
        <v>13</v>
      </c>
    </row>
    <row r="195" spans="2:20">
      <c r="B195" s="9">
        <v>831</v>
      </c>
      <c r="C195" s="4">
        <v>0.22</v>
      </c>
      <c r="D195" s="4">
        <v>0.22</v>
      </c>
      <c r="E195" s="4">
        <v>0.19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0.21</v>
      </c>
      <c r="M195" s="4">
        <v>0.22</v>
      </c>
      <c r="N195" s="4">
        <v>0.17</v>
      </c>
      <c r="O195" s="4">
        <v>0.18</v>
      </c>
      <c r="P195" s="4">
        <v>0.18</v>
      </c>
      <c r="Q195" s="4">
        <v>0.08</v>
      </c>
      <c r="R195" s="4">
        <v>0.2</v>
      </c>
      <c r="S195" s="4">
        <v>0.21</v>
      </c>
      <c r="T195" s="4" t="s">
        <v>13</v>
      </c>
    </row>
    <row r="196" spans="2:20">
      <c r="B196" s="9">
        <v>901</v>
      </c>
      <c r="C196" s="4">
        <v>0.23</v>
      </c>
      <c r="D196" s="4">
        <v>0.23</v>
      </c>
      <c r="E196" s="4">
        <v>0.2</v>
      </c>
      <c r="F196" s="4">
        <v>0.15</v>
      </c>
      <c r="G196" s="4">
        <v>0.18</v>
      </c>
      <c r="H196" s="4" t="s">
        <v>13</v>
      </c>
      <c r="I196" s="4" t="s">
        <v>13</v>
      </c>
      <c r="J196" s="4" t="s">
        <v>13</v>
      </c>
      <c r="K196" s="4">
        <v>0.22</v>
      </c>
      <c r="L196" s="4">
        <v>0.22</v>
      </c>
      <c r="M196" s="4">
        <v>0.22</v>
      </c>
      <c r="N196" s="4">
        <v>0.18</v>
      </c>
      <c r="O196" s="4">
        <v>0.19</v>
      </c>
      <c r="P196" s="4">
        <v>0.19</v>
      </c>
      <c r="Q196" s="4">
        <v>0</v>
      </c>
      <c r="R196" s="4">
        <v>0.21</v>
      </c>
      <c r="S196" s="4">
        <v>0.22</v>
      </c>
      <c r="T196" s="4" t="s">
        <v>13</v>
      </c>
    </row>
    <row r="197" spans="2:20">
      <c r="B197" s="9">
        <v>902</v>
      </c>
      <c r="C197" s="4">
        <v>0.23</v>
      </c>
      <c r="D197" s="4">
        <v>0.23</v>
      </c>
      <c r="E197" s="4">
        <v>0.2</v>
      </c>
      <c r="F197" s="4">
        <v>0.15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0.22</v>
      </c>
      <c r="M197" s="4">
        <v>0.22</v>
      </c>
      <c r="N197" s="4">
        <v>0.18</v>
      </c>
      <c r="O197" s="4">
        <v>0.19</v>
      </c>
      <c r="P197" s="4">
        <v>0.19</v>
      </c>
      <c r="Q197" s="4" t="s">
        <v>13</v>
      </c>
      <c r="R197" s="4">
        <v>0.21</v>
      </c>
      <c r="S197" s="4">
        <v>0.22</v>
      </c>
      <c r="T197" s="4" t="s">
        <v>13</v>
      </c>
    </row>
    <row r="198" spans="2:20">
      <c r="B198" s="9">
        <v>903</v>
      </c>
      <c r="C198" s="4">
        <v>0.23</v>
      </c>
      <c r="D198" s="4">
        <v>0.23</v>
      </c>
      <c r="E198" s="4">
        <v>0.2</v>
      </c>
      <c r="F198" s="4">
        <v>0.15</v>
      </c>
      <c r="G198" s="4">
        <v>0.18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0.22</v>
      </c>
      <c r="M198" s="4">
        <v>0.22</v>
      </c>
      <c r="N198" s="4">
        <v>0.18</v>
      </c>
      <c r="O198" s="4">
        <v>0.19</v>
      </c>
      <c r="P198" s="4">
        <v>0.19</v>
      </c>
      <c r="Q198" s="4" t="s">
        <v>13</v>
      </c>
      <c r="R198" s="4">
        <v>0.2</v>
      </c>
      <c r="S198" s="4">
        <v>0.22</v>
      </c>
      <c r="T198" s="4" t="s">
        <v>13</v>
      </c>
    </row>
    <row r="199" spans="2:20">
      <c r="B199" s="9">
        <v>904</v>
      </c>
      <c r="C199" s="4">
        <v>0.23</v>
      </c>
      <c r="D199" s="4">
        <v>0.23</v>
      </c>
      <c r="E199" s="4">
        <v>0.2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0.22</v>
      </c>
      <c r="N199" s="4">
        <v>0.18</v>
      </c>
      <c r="O199" s="4">
        <v>0.18</v>
      </c>
      <c r="P199" s="4">
        <v>0.19</v>
      </c>
      <c r="Q199" s="4" t="s">
        <v>13</v>
      </c>
      <c r="R199" s="4">
        <v>0.2</v>
      </c>
      <c r="S199" s="4">
        <v>0.22</v>
      </c>
      <c r="T199" s="4" t="s">
        <v>13</v>
      </c>
    </row>
    <row r="200" spans="2:20">
      <c r="B200" s="9">
        <v>905</v>
      </c>
      <c r="C200" s="4">
        <v>0.2</v>
      </c>
      <c r="D200" s="4">
        <v>0.2</v>
      </c>
      <c r="E200" s="4">
        <v>0.17</v>
      </c>
      <c r="F200" s="4">
        <v>0.13</v>
      </c>
      <c r="G200" s="4">
        <v>0.16</v>
      </c>
      <c r="H200" s="4" t="s">
        <v>13</v>
      </c>
      <c r="I200" s="4" t="s">
        <v>13</v>
      </c>
      <c r="J200" s="4" t="s">
        <v>13</v>
      </c>
      <c r="K200" s="4">
        <v>0.18</v>
      </c>
      <c r="L200" s="4">
        <v>0.19</v>
      </c>
      <c r="M200" s="4">
        <v>0.19</v>
      </c>
      <c r="N200" s="4">
        <v>0.15</v>
      </c>
      <c r="O200" s="4">
        <v>0.16</v>
      </c>
      <c r="P200" s="4">
        <v>0.16</v>
      </c>
      <c r="Q200" s="4" t="s">
        <v>13</v>
      </c>
      <c r="R200" s="4">
        <v>0.18</v>
      </c>
      <c r="S200" s="4">
        <v>0.19</v>
      </c>
      <c r="T200" s="4" t="s">
        <v>13</v>
      </c>
    </row>
    <row r="201" spans="2:20">
      <c r="B201" s="9">
        <v>906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0.16</v>
      </c>
      <c r="O201" s="4">
        <v>0.17</v>
      </c>
      <c r="P201" s="4">
        <v>0.17</v>
      </c>
      <c r="Q201" s="4" t="s">
        <v>13</v>
      </c>
      <c r="R201" s="4">
        <v>0.18</v>
      </c>
      <c r="S201" s="4">
        <v>0.19</v>
      </c>
      <c r="T201" s="4" t="s">
        <v>13</v>
      </c>
    </row>
    <row r="202" spans="2:20">
      <c r="B202" s="9">
        <v>907</v>
      </c>
      <c r="C202" s="4">
        <v>0.2</v>
      </c>
      <c r="D202" s="4">
        <v>0.2</v>
      </c>
      <c r="E202" s="4">
        <v>0.17</v>
      </c>
      <c r="F202" s="4">
        <v>0.13</v>
      </c>
      <c r="G202" s="4">
        <v>0.16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0.19</v>
      </c>
      <c r="M202" s="4">
        <v>0.19</v>
      </c>
      <c r="N202" s="4">
        <v>0.15</v>
      </c>
      <c r="O202" s="4">
        <v>0.16</v>
      </c>
      <c r="P202" s="4">
        <v>0.16</v>
      </c>
      <c r="Q202" s="4" t="s">
        <v>13</v>
      </c>
      <c r="R202" s="4">
        <v>0.17</v>
      </c>
      <c r="S202" s="4">
        <v>0.18</v>
      </c>
      <c r="T202" s="4" t="s">
        <v>13</v>
      </c>
    </row>
    <row r="203" spans="2:20">
      <c r="B203" s="9">
        <v>908</v>
      </c>
      <c r="C203" s="4">
        <v>0.23</v>
      </c>
      <c r="D203" s="4">
        <v>0.23</v>
      </c>
      <c r="E203" s="4">
        <v>0.2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0.21</v>
      </c>
      <c r="M203" s="4">
        <v>0.21</v>
      </c>
      <c r="N203" s="4">
        <v>0.16</v>
      </c>
      <c r="O203" s="4">
        <v>0.18</v>
      </c>
      <c r="P203" s="4">
        <v>0.18</v>
      </c>
      <c r="Q203" s="4" t="s">
        <v>13</v>
      </c>
      <c r="R203" s="4">
        <v>0.2</v>
      </c>
      <c r="S203" s="4">
        <v>0.21</v>
      </c>
      <c r="T203" s="4" t="s">
        <v>13</v>
      </c>
    </row>
    <row r="204" spans="2:20">
      <c r="B204" s="9">
        <v>909</v>
      </c>
      <c r="C204" s="4">
        <v>0.23</v>
      </c>
      <c r="D204" s="4">
        <v>0.23</v>
      </c>
      <c r="E204" s="4">
        <v>0.2</v>
      </c>
      <c r="F204" s="4">
        <v>0.15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0.21</v>
      </c>
      <c r="M204" s="4">
        <v>0.21</v>
      </c>
      <c r="N204" s="4">
        <v>0.16</v>
      </c>
      <c r="O204" s="4">
        <v>0.18</v>
      </c>
      <c r="P204" s="4">
        <v>0.18</v>
      </c>
      <c r="Q204" s="4" t="s">
        <v>13</v>
      </c>
      <c r="R204" s="4">
        <v>0.2</v>
      </c>
      <c r="S204" s="4">
        <v>0.21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0.21</v>
      </c>
      <c r="M205" s="4">
        <v>0.21</v>
      </c>
      <c r="N205" s="4">
        <v>0.16</v>
      </c>
      <c r="O205" s="4">
        <v>0.18</v>
      </c>
      <c r="P205" s="4">
        <v>0.18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0.2</v>
      </c>
      <c r="D206" s="4">
        <v>0.2</v>
      </c>
      <c r="E206" s="4">
        <v>0.17</v>
      </c>
      <c r="F206" s="4">
        <v>0.13</v>
      </c>
      <c r="G206" s="4">
        <v>0.16</v>
      </c>
      <c r="H206" s="4" t="s">
        <v>13</v>
      </c>
      <c r="I206" s="4" t="s">
        <v>13</v>
      </c>
      <c r="J206" s="4" t="s">
        <v>13</v>
      </c>
      <c r="K206" s="4">
        <v>0.18</v>
      </c>
      <c r="L206" s="4">
        <v>0.18</v>
      </c>
      <c r="M206" s="4">
        <v>0.18</v>
      </c>
      <c r="N206" s="4">
        <v>0.14000000000000001</v>
      </c>
      <c r="O206" s="4">
        <v>0.15</v>
      </c>
      <c r="P206" s="4">
        <v>0.15</v>
      </c>
      <c r="Q206" s="4" t="s">
        <v>13</v>
      </c>
      <c r="R206" s="4">
        <v>0.17</v>
      </c>
      <c r="S206" s="4">
        <v>0.18</v>
      </c>
      <c r="T206" s="4" t="s">
        <v>13</v>
      </c>
    </row>
    <row r="207" spans="2:20">
      <c r="B207" s="9">
        <v>912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</v>
      </c>
      <c r="M207" s="4">
        <v>0.2</v>
      </c>
      <c r="N207" s="4">
        <v>0.15</v>
      </c>
      <c r="O207" s="4">
        <v>0.16</v>
      </c>
      <c r="P207" s="4">
        <v>0.17</v>
      </c>
      <c r="Q207" s="4" t="s">
        <v>13</v>
      </c>
      <c r="R207" s="4">
        <v>0.19</v>
      </c>
      <c r="S207" s="4">
        <v>0.2</v>
      </c>
      <c r="T207" s="4" t="s">
        <v>13</v>
      </c>
    </row>
    <row r="208" spans="2:20">
      <c r="B208" s="9">
        <v>913</v>
      </c>
      <c r="C208" s="4">
        <v>0.24</v>
      </c>
      <c r="D208" s="4">
        <v>0.24</v>
      </c>
      <c r="E208" s="4">
        <v>0.2</v>
      </c>
      <c r="F208" s="4">
        <v>0.15</v>
      </c>
      <c r="G208" s="4">
        <v>0.19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0.21</v>
      </c>
      <c r="M208" s="4">
        <v>0.21</v>
      </c>
      <c r="N208" s="4">
        <v>0.15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</v>
      </c>
      <c r="D209" s="4">
        <v>0.2</v>
      </c>
      <c r="E209" s="4">
        <v>0.17</v>
      </c>
      <c r="F209" s="4">
        <v>0.13</v>
      </c>
      <c r="G209" s="4">
        <v>0.16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0.18</v>
      </c>
      <c r="M209" s="4">
        <v>0.18</v>
      </c>
      <c r="N209" s="4">
        <v>0.12</v>
      </c>
      <c r="O209" s="4">
        <v>0.14000000000000001</v>
      </c>
      <c r="P209" s="4">
        <v>0.15</v>
      </c>
      <c r="Q209" s="4" t="s">
        <v>13</v>
      </c>
      <c r="R209" s="4">
        <v>0.17</v>
      </c>
      <c r="S209" s="4">
        <v>0.18</v>
      </c>
      <c r="T209" s="4" t="s">
        <v>13</v>
      </c>
    </row>
    <row r="210" spans="2:20">
      <c r="B210" s="9">
        <v>915</v>
      </c>
      <c r="C210" s="4">
        <v>0.11</v>
      </c>
      <c r="D210" s="4">
        <v>0.11</v>
      </c>
      <c r="E210" s="4">
        <v>0.09</v>
      </c>
      <c r="F210" s="4">
        <v>7.0000000000000007E-2</v>
      </c>
      <c r="G210" s="4">
        <v>0.09</v>
      </c>
      <c r="H210" s="4" t="s">
        <v>13</v>
      </c>
      <c r="I210" s="4" t="s">
        <v>13</v>
      </c>
      <c r="J210" s="4" t="s">
        <v>13</v>
      </c>
      <c r="K210" s="4">
        <v>0.09</v>
      </c>
      <c r="L210" s="4">
        <v>0.1</v>
      </c>
      <c r="M210" s="4">
        <v>0.1</v>
      </c>
      <c r="N210" s="4">
        <v>7.0000000000000007E-2</v>
      </c>
      <c r="O210" s="4">
        <v>0.08</v>
      </c>
      <c r="P210" s="4">
        <v>0.08</v>
      </c>
      <c r="Q210" s="4" t="s">
        <v>13</v>
      </c>
      <c r="R210" s="4">
        <v>0.09</v>
      </c>
      <c r="S210" s="4">
        <v>0.1</v>
      </c>
      <c r="T210" s="4" t="s">
        <v>13</v>
      </c>
    </row>
    <row r="211" spans="2:20">
      <c r="B211" s="9">
        <v>916</v>
      </c>
      <c r="C211" s="4">
        <v>0.24</v>
      </c>
      <c r="D211" s="4">
        <v>0.24</v>
      </c>
      <c r="E211" s="4">
        <v>0.2</v>
      </c>
      <c r="F211" s="4">
        <v>0.15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0.21</v>
      </c>
      <c r="M211" s="4">
        <v>0.21</v>
      </c>
      <c r="N211" s="4">
        <v>0.14000000000000001</v>
      </c>
      <c r="O211" s="4">
        <v>0.16</v>
      </c>
      <c r="P211" s="4">
        <v>0.17</v>
      </c>
      <c r="Q211" s="4" t="s">
        <v>13</v>
      </c>
      <c r="R211" s="4">
        <v>0.2</v>
      </c>
      <c r="S211" s="4">
        <v>0.21</v>
      </c>
      <c r="T211" s="4" t="s">
        <v>13</v>
      </c>
    </row>
    <row r="212" spans="2:20">
      <c r="B212" s="9">
        <v>917</v>
      </c>
      <c r="C212" s="4">
        <v>0.17</v>
      </c>
      <c r="D212" s="4">
        <v>0.17</v>
      </c>
      <c r="E212" s="4">
        <v>0.14000000000000001</v>
      </c>
      <c r="F212" s="4">
        <v>0.11</v>
      </c>
      <c r="G212" s="4">
        <v>0.14000000000000001</v>
      </c>
      <c r="H212" s="4" t="s">
        <v>13</v>
      </c>
      <c r="I212" s="4" t="s">
        <v>13</v>
      </c>
      <c r="J212" s="4" t="s">
        <v>13</v>
      </c>
      <c r="K212" s="4">
        <v>0.14000000000000001</v>
      </c>
      <c r="L212" s="4">
        <v>0.15</v>
      </c>
      <c r="M212" s="4">
        <v>0.15</v>
      </c>
      <c r="N212" s="4">
        <v>0.1</v>
      </c>
      <c r="O212" s="4">
        <v>0.11</v>
      </c>
      <c r="P212" s="4">
        <v>0.12</v>
      </c>
      <c r="Q212" s="4" t="s">
        <v>13</v>
      </c>
      <c r="R212" s="4">
        <v>0.14000000000000001</v>
      </c>
      <c r="S212" s="4">
        <v>0.15</v>
      </c>
      <c r="T212" s="4" t="s">
        <v>13</v>
      </c>
    </row>
    <row r="213" spans="2:20">
      <c r="B213" s="9">
        <v>918</v>
      </c>
      <c r="C213" s="4">
        <v>0.14000000000000001</v>
      </c>
      <c r="D213" s="4">
        <v>0.14000000000000001</v>
      </c>
      <c r="E213" s="4">
        <v>0.12</v>
      </c>
      <c r="F213" s="4">
        <v>0.09</v>
      </c>
      <c r="G213" s="4">
        <v>0.11</v>
      </c>
      <c r="H213" s="4" t="s">
        <v>13</v>
      </c>
      <c r="I213" s="4" t="s">
        <v>13</v>
      </c>
      <c r="J213" s="4" t="s">
        <v>13</v>
      </c>
      <c r="K213" s="4">
        <v>0.12</v>
      </c>
      <c r="L213" s="4">
        <v>0.12</v>
      </c>
      <c r="M213" s="4">
        <v>0.12</v>
      </c>
      <c r="N213" s="4">
        <v>0.08</v>
      </c>
      <c r="O213" s="4">
        <v>0.09</v>
      </c>
      <c r="P213" s="4">
        <v>0.09</v>
      </c>
      <c r="Q213" s="4" t="s">
        <v>13</v>
      </c>
      <c r="R213" s="4">
        <v>0.11</v>
      </c>
      <c r="S213" s="4">
        <v>0.12</v>
      </c>
      <c r="T213" s="4" t="s">
        <v>13</v>
      </c>
    </row>
    <row r="214" spans="2:20">
      <c r="B214" s="9">
        <v>919</v>
      </c>
      <c r="C214" s="4">
        <v>0.18</v>
      </c>
      <c r="D214" s="4">
        <v>0.18</v>
      </c>
      <c r="E214" s="4">
        <v>0.15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0.15</v>
      </c>
      <c r="L214" s="4">
        <v>0.15</v>
      </c>
      <c r="M214" s="4">
        <v>0.15</v>
      </c>
      <c r="N214" s="4">
        <v>0.09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0.11</v>
      </c>
      <c r="D215" s="4">
        <v>0.11</v>
      </c>
      <c r="E215" s="4">
        <v>0.09</v>
      </c>
      <c r="F215" s="4">
        <v>7.0000000000000007E-2</v>
      </c>
      <c r="G215" s="4">
        <v>0.09</v>
      </c>
      <c r="H215" s="4" t="s">
        <v>13</v>
      </c>
      <c r="I215" s="4" t="s">
        <v>13</v>
      </c>
      <c r="J215" s="4" t="s">
        <v>13</v>
      </c>
      <c r="K215" s="4">
        <v>0.09</v>
      </c>
      <c r="L215" s="4">
        <v>0.09</v>
      </c>
      <c r="M215" s="4">
        <v>0.09</v>
      </c>
      <c r="N215" s="4">
        <v>0</v>
      </c>
      <c r="O215" s="4">
        <v>7.0000000000000007E-2</v>
      </c>
      <c r="P215" s="4">
        <v>7.0000000000000007E-2</v>
      </c>
      <c r="Q215" s="4" t="s">
        <v>13</v>
      </c>
      <c r="R215" s="4">
        <v>0</v>
      </c>
      <c r="S215" s="4">
        <v>0.09</v>
      </c>
      <c r="T215" s="4" t="s">
        <v>13</v>
      </c>
    </row>
    <row r="216" spans="2:20">
      <c r="B216" s="9">
        <v>921</v>
      </c>
      <c r="C216" s="4">
        <v>0.18</v>
      </c>
      <c r="D216" s="4">
        <v>0.18</v>
      </c>
      <c r="E216" s="4">
        <v>0.15</v>
      </c>
      <c r="F216" s="4">
        <v>0.11</v>
      </c>
      <c r="G216" s="4">
        <v>0.14000000000000001</v>
      </c>
      <c r="H216" s="4" t="s">
        <v>13</v>
      </c>
      <c r="I216" s="4" t="s">
        <v>13</v>
      </c>
      <c r="J216" s="4" t="s">
        <v>13</v>
      </c>
      <c r="K216" s="4">
        <v>0.15</v>
      </c>
      <c r="L216" s="4">
        <v>0.15</v>
      </c>
      <c r="M216" s="4">
        <v>0.15</v>
      </c>
      <c r="N216" s="4" t="s">
        <v>13</v>
      </c>
      <c r="O216" s="4">
        <v>0.11</v>
      </c>
      <c r="P216" s="4">
        <v>0.11</v>
      </c>
      <c r="Q216" s="4" t="s">
        <v>13</v>
      </c>
      <c r="R216" s="4" t="s">
        <v>13</v>
      </c>
      <c r="S216" s="4">
        <v>0.15</v>
      </c>
      <c r="T216" s="4" t="s">
        <v>13</v>
      </c>
    </row>
    <row r="217" spans="2:20">
      <c r="B217" s="9">
        <v>922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0.15</v>
      </c>
      <c r="N217" s="4" t="s">
        <v>13</v>
      </c>
      <c r="O217" s="4">
        <v>0.1</v>
      </c>
      <c r="P217" s="4">
        <v>0.1</v>
      </c>
      <c r="Q217" s="4" t="s">
        <v>13</v>
      </c>
      <c r="R217" s="4" t="s">
        <v>13</v>
      </c>
      <c r="S217" s="4">
        <v>0.15</v>
      </c>
      <c r="T217" s="4" t="s">
        <v>13</v>
      </c>
    </row>
    <row r="218" spans="2:20">
      <c r="B218" s="9">
        <v>923</v>
      </c>
      <c r="C218" s="4">
        <v>0.12</v>
      </c>
      <c r="D218" s="4">
        <v>0.12</v>
      </c>
      <c r="E218" s="4">
        <v>0.1</v>
      </c>
      <c r="F218" s="4">
        <v>7.0000000000000007E-2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 t="s">
        <v>13</v>
      </c>
      <c r="O218" s="4">
        <v>7.0000000000000007E-2</v>
      </c>
      <c r="P218" s="4">
        <v>7.0000000000000007E-2</v>
      </c>
      <c r="Q218" s="4" t="s">
        <v>13</v>
      </c>
      <c r="R218" s="4" t="s">
        <v>13</v>
      </c>
      <c r="S218" s="4">
        <v>0.1</v>
      </c>
      <c r="T218" s="4" t="s">
        <v>13</v>
      </c>
    </row>
    <row r="219" spans="2:20">
      <c r="B219" s="9">
        <v>924</v>
      </c>
      <c r="C219" s="4">
        <v>0.14000000000000001</v>
      </c>
      <c r="D219" s="4">
        <v>0.14000000000000001</v>
      </c>
      <c r="E219" s="4">
        <v>0.12</v>
      </c>
      <c r="F219" s="4">
        <v>0.08</v>
      </c>
      <c r="G219" s="4">
        <v>0.11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0.11</v>
      </c>
      <c r="M219" s="4">
        <v>0.11</v>
      </c>
      <c r="N219" s="4" t="s">
        <v>13</v>
      </c>
      <c r="O219" s="4">
        <v>7.0000000000000007E-2</v>
      </c>
      <c r="P219" s="4">
        <v>7.0000000000000007E-2</v>
      </c>
      <c r="Q219" s="4" t="s">
        <v>13</v>
      </c>
      <c r="R219" s="4" t="s">
        <v>13</v>
      </c>
      <c r="S219" s="4">
        <v>0.12</v>
      </c>
      <c r="T219" s="4" t="s">
        <v>13</v>
      </c>
    </row>
    <row r="220" spans="2:20">
      <c r="B220" s="9">
        <v>925</v>
      </c>
      <c r="C220" s="4">
        <v>0.14000000000000001</v>
      </c>
      <c r="D220" s="4">
        <v>0.14000000000000001</v>
      </c>
      <c r="E220" s="4">
        <v>0.12</v>
      </c>
      <c r="F220" s="4">
        <v>0.08</v>
      </c>
      <c r="G220" s="4">
        <v>0.11</v>
      </c>
      <c r="H220" s="4" t="s">
        <v>13</v>
      </c>
      <c r="I220" s="4" t="s">
        <v>13</v>
      </c>
      <c r="J220" s="4" t="s">
        <v>13</v>
      </c>
      <c r="K220" s="4">
        <v>0.11</v>
      </c>
      <c r="L220" s="4">
        <v>0.11</v>
      </c>
      <c r="M220" s="4">
        <v>0.11</v>
      </c>
      <c r="N220" s="4" t="s">
        <v>13</v>
      </c>
      <c r="O220" s="4">
        <v>0</v>
      </c>
      <c r="P220" s="4">
        <v>0</v>
      </c>
      <c r="Q220" s="4" t="s">
        <v>13</v>
      </c>
      <c r="R220" s="4" t="s">
        <v>13</v>
      </c>
      <c r="S220" s="4">
        <v>0.12</v>
      </c>
      <c r="T220" s="4" t="s">
        <v>13</v>
      </c>
    </row>
    <row r="221" spans="2:20">
      <c r="B221" s="9">
        <v>926</v>
      </c>
      <c r="C221" s="4">
        <v>0.14000000000000001</v>
      </c>
      <c r="D221" s="4">
        <v>0.14000000000000001</v>
      </c>
      <c r="E221" s="4">
        <v>0.12</v>
      </c>
      <c r="F221" s="4">
        <v>0.08</v>
      </c>
      <c r="G221" s="4">
        <v>0.11</v>
      </c>
      <c r="H221" s="4" t="s">
        <v>13</v>
      </c>
      <c r="I221" s="4" t="s">
        <v>13</v>
      </c>
      <c r="J221" s="4" t="s">
        <v>13</v>
      </c>
      <c r="K221" s="4">
        <v>0.11</v>
      </c>
      <c r="L221" s="4">
        <v>0.11</v>
      </c>
      <c r="M221" s="4">
        <v>0.11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0.11</v>
      </c>
      <c r="T221" s="4" t="s">
        <v>13</v>
      </c>
    </row>
    <row r="222" spans="2:20">
      <c r="B222" s="9">
        <v>927</v>
      </c>
      <c r="C222" s="4">
        <v>0.16</v>
      </c>
      <c r="D222" s="4">
        <v>0.16</v>
      </c>
      <c r="E222" s="4">
        <v>0.14000000000000001</v>
      </c>
      <c r="F222" s="4">
        <v>0.09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0.13</v>
      </c>
      <c r="M222" s="4">
        <v>0.13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0.13</v>
      </c>
      <c r="T222" s="4" t="s">
        <v>13</v>
      </c>
    </row>
    <row r="223" spans="2:20">
      <c r="B223" s="9">
        <v>928</v>
      </c>
      <c r="C223" s="4">
        <v>0.19</v>
      </c>
      <c r="D223" s="4">
        <v>0.19</v>
      </c>
      <c r="E223" s="4">
        <v>0.16</v>
      </c>
      <c r="F223" s="4">
        <v>0.11</v>
      </c>
      <c r="G223" s="4">
        <v>0.15</v>
      </c>
      <c r="H223" s="4" t="s">
        <v>13</v>
      </c>
      <c r="I223" s="4" t="s">
        <v>13</v>
      </c>
      <c r="J223" s="4" t="s">
        <v>13</v>
      </c>
      <c r="K223" s="4">
        <v>0.15</v>
      </c>
      <c r="L223" s="4">
        <v>0.15</v>
      </c>
      <c r="M223" s="4">
        <v>0.15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0.15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0.15</v>
      </c>
      <c r="M224" s="4">
        <v>0.15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0.17</v>
      </c>
      <c r="D225" s="4">
        <v>0.17</v>
      </c>
      <c r="E225" s="4">
        <v>0.14000000000000001</v>
      </c>
      <c r="F225" s="4">
        <v>0.09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0.13</v>
      </c>
      <c r="M225" s="4">
        <v>0.13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0.15</v>
      </c>
      <c r="D226" s="4">
        <v>0.15</v>
      </c>
      <c r="E226" s="4">
        <v>0.13</v>
      </c>
      <c r="F226" s="4">
        <v>0.08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7.0000000000000007E-2</v>
      </c>
      <c r="D227" s="4">
        <v>7.0000000000000007E-2</v>
      </c>
      <c r="E227" s="4">
        <v>0.06</v>
      </c>
      <c r="F227" s="4">
        <v>0.04</v>
      </c>
      <c r="G227" s="4">
        <v>0.06</v>
      </c>
      <c r="H227" s="4" t="s">
        <v>13</v>
      </c>
      <c r="I227" s="4" t="s">
        <v>13</v>
      </c>
      <c r="J227" s="4" t="s">
        <v>13</v>
      </c>
      <c r="K227" s="4">
        <v>0.05</v>
      </c>
      <c r="L227" s="4">
        <v>0.05</v>
      </c>
      <c r="M227" s="4">
        <v>0.05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0.15</v>
      </c>
      <c r="D228" s="4">
        <v>0.15</v>
      </c>
      <c r="E228" s="4">
        <v>0.13</v>
      </c>
      <c r="F228" s="4">
        <v>7.0000000000000007E-2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0.13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0.15</v>
      </c>
      <c r="D230" s="4">
        <v>0.15</v>
      </c>
      <c r="E230" s="4">
        <v>0.13</v>
      </c>
      <c r="F230" s="4">
        <v>7.0000000000000007E-2</v>
      </c>
      <c r="G230" s="4">
        <v>0.12</v>
      </c>
      <c r="H230" s="4" t="s">
        <v>13</v>
      </c>
      <c r="I230" s="4" t="s">
        <v>13</v>
      </c>
      <c r="J230" s="4" t="s">
        <v>13</v>
      </c>
      <c r="K230" s="4">
        <v>0.11</v>
      </c>
      <c r="L230" s="4">
        <v>0.11</v>
      </c>
      <c r="M230" s="4">
        <v>0.11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0.08</v>
      </c>
      <c r="D231" s="4">
        <v>0.08</v>
      </c>
      <c r="E231" s="4">
        <v>7.0000000000000007E-2</v>
      </c>
      <c r="F231" s="4">
        <v>0.04</v>
      </c>
      <c r="G231" s="4">
        <v>0.06</v>
      </c>
      <c r="H231" s="4" t="s">
        <v>13</v>
      </c>
      <c r="I231" s="4" t="s">
        <v>13</v>
      </c>
      <c r="J231" s="4" t="s">
        <v>13</v>
      </c>
      <c r="K231" s="4">
        <v>0.06</v>
      </c>
      <c r="L231" s="4">
        <v>0.06</v>
      </c>
      <c r="M231" s="4">
        <v>0.06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0.11</v>
      </c>
      <c r="D232" s="4">
        <v>0.11</v>
      </c>
      <c r="E232" s="4">
        <v>0.09</v>
      </c>
      <c r="F232" s="4">
        <v>0.05</v>
      </c>
      <c r="G232" s="4">
        <v>0.09</v>
      </c>
      <c r="H232" s="4" t="s">
        <v>13</v>
      </c>
      <c r="I232" s="4" t="s">
        <v>13</v>
      </c>
      <c r="J232" s="4" t="s">
        <v>13</v>
      </c>
      <c r="K232" s="4">
        <v>0.08</v>
      </c>
      <c r="L232" s="4">
        <v>0.08</v>
      </c>
      <c r="M232" s="4">
        <v>0.08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0.12</v>
      </c>
      <c r="D233" s="4">
        <v>0.12</v>
      </c>
      <c r="E233" s="4">
        <v>0.1</v>
      </c>
      <c r="F233" s="4">
        <v>0.05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0.09</v>
      </c>
      <c r="M233" s="4">
        <v>0.09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0.05</v>
      </c>
      <c r="D234" s="4">
        <v>0.05</v>
      </c>
      <c r="E234" s="4">
        <v>0.04</v>
      </c>
      <c r="F234" s="4">
        <v>0.02</v>
      </c>
      <c r="G234" s="4">
        <v>0.04</v>
      </c>
      <c r="H234" s="4" t="s">
        <v>13</v>
      </c>
      <c r="I234" s="4" t="s">
        <v>13</v>
      </c>
      <c r="J234" s="4" t="s">
        <v>13</v>
      </c>
      <c r="K234" s="4">
        <v>0.04</v>
      </c>
      <c r="L234" s="4">
        <v>0.04</v>
      </c>
      <c r="M234" s="4">
        <v>0.04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4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>
        <v>0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8"/>
  <dimension ref="B2:AB235"/>
  <sheetViews>
    <sheetView topLeftCell="A28" workbookViewId="0">
      <selection activeCell="B32" sqref="B32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5" t="s">
        <v>52</v>
      </c>
    </row>
    <row r="3" spans="2:14">
      <c r="B3" s="15" t="s">
        <v>42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22">
        <f t="shared" ref="C5:H5" si="0">C18</f>
        <v>1.26</v>
      </c>
      <c r="D5" s="22">
        <f t="shared" si="0"/>
        <v>0</v>
      </c>
      <c r="E5" s="22">
        <f t="shared" si="0"/>
        <v>0</v>
      </c>
      <c r="F5" s="22">
        <f t="shared" si="0"/>
        <v>0.28999999999999998</v>
      </c>
      <c r="G5" s="22">
        <f t="shared" si="0"/>
        <v>0.21000000000000002</v>
      </c>
      <c r="H5" s="22">
        <f t="shared" si="0"/>
        <v>0.48999999999999994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ref="C6:H6" si="1">C19</f>
        <v>5.2300000000000013</v>
      </c>
      <c r="D6" s="19">
        <f t="shared" si="1"/>
        <v>2.5100000000000002</v>
      </c>
      <c r="E6" s="19">
        <f t="shared" si="1"/>
        <v>2.5100000000000002</v>
      </c>
      <c r="F6" s="19">
        <f t="shared" si="1"/>
        <v>2.65</v>
      </c>
      <c r="G6" s="19">
        <f t="shared" si="1"/>
        <v>3.6900000000000004</v>
      </c>
      <c r="H6" s="19">
        <f t="shared" si="1"/>
        <v>3.8700000000000006</v>
      </c>
      <c r="I6" s="19">
        <f t="shared" ref="I6:I12" si="2">AVERAGE(I19:J19)</f>
        <v>0.59000000000000008</v>
      </c>
      <c r="J6" s="19">
        <f t="shared" ref="J6:J12" si="3">AVERAGE(K19:M19)</f>
        <v>0.20333333333333334</v>
      </c>
      <c r="K6" s="19">
        <f t="shared" ref="K6:K12" si="4">AVERAGE(N19:P19)</f>
        <v>0</v>
      </c>
      <c r="L6" s="19">
        <f t="shared" ref="L6:L12" si="5">Q19</f>
        <v>0</v>
      </c>
      <c r="M6" s="19">
        <f t="shared" ref="M6:M12" si="6">AVERAGE(R19:S19)</f>
        <v>0</v>
      </c>
      <c r="N6" s="19">
        <f t="shared" ref="N6:N12" si="7">T19</f>
        <v>0</v>
      </c>
    </row>
    <row r="7" spans="2:14">
      <c r="B7" s="4" t="s">
        <v>18</v>
      </c>
      <c r="C7" s="19">
        <f t="shared" ref="C7:H7" si="8">C20</f>
        <v>6.48</v>
      </c>
      <c r="D7" s="19">
        <f t="shared" si="8"/>
        <v>6.3600000000000012</v>
      </c>
      <c r="E7" s="19">
        <f t="shared" si="8"/>
        <v>5.5100000000000016</v>
      </c>
      <c r="F7" s="19">
        <f t="shared" si="8"/>
        <v>4.4000000000000012</v>
      </c>
      <c r="G7" s="19">
        <f t="shared" si="8"/>
        <v>5.1700000000000026</v>
      </c>
      <c r="H7" s="19">
        <f t="shared" si="8"/>
        <v>6.4500000000000011</v>
      </c>
      <c r="I7" s="19">
        <f t="shared" si="2"/>
        <v>4.6900000000000013</v>
      </c>
      <c r="J7" s="19">
        <f t="shared" si="3"/>
        <v>1.6266666666666669</v>
      </c>
      <c r="K7" s="19">
        <f t="shared" si="4"/>
        <v>0.43666666666666676</v>
      </c>
      <c r="L7" s="19">
        <f t="shared" si="5"/>
        <v>0</v>
      </c>
      <c r="M7" s="19">
        <f t="shared" si="6"/>
        <v>0.61</v>
      </c>
      <c r="N7" s="19">
        <f t="shared" si="7"/>
        <v>1.9900000000000007</v>
      </c>
    </row>
    <row r="8" spans="2:14">
      <c r="B8" s="4" t="s">
        <v>19</v>
      </c>
      <c r="C8" s="19">
        <f t="shared" ref="C8:H8" si="9">C21</f>
        <v>7.9400000000000013</v>
      </c>
      <c r="D8" s="19">
        <f t="shared" si="9"/>
        <v>7.9400000000000013</v>
      </c>
      <c r="E8" s="19">
        <f t="shared" si="9"/>
        <v>6.740000000000002</v>
      </c>
      <c r="F8" s="19">
        <f t="shared" si="9"/>
        <v>5.3900000000000006</v>
      </c>
      <c r="G8" s="19">
        <f t="shared" si="9"/>
        <v>6.3399999999999981</v>
      </c>
      <c r="H8" s="19">
        <f t="shared" si="9"/>
        <v>7.9400000000000013</v>
      </c>
      <c r="I8" s="19">
        <f t="shared" si="2"/>
        <v>7.8900000000000006</v>
      </c>
      <c r="J8" s="19">
        <f t="shared" si="3"/>
        <v>4.3600000000000003</v>
      </c>
      <c r="K8" s="19">
        <f t="shared" si="4"/>
        <v>3.2866666666666666</v>
      </c>
      <c r="L8" s="19">
        <f t="shared" si="5"/>
        <v>1.1300000000000001</v>
      </c>
      <c r="M8" s="19">
        <f t="shared" si="6"/>
        <v>2.8600000000000003</v>
      </c>
      <c r="N8" s="19">
        <f t="shared" si="7"/>
        <v>6.5399999999999991</v>
      </c>
    </row>
    <row r="9" spans="2:14">
      <c r="B9" s="4" t="s">
        <v>20</v>
      </c>
      <c r="C9" s="19">
        <f t="shared" ref="C9:H9" si="10">C22</f>
        <v>10.929999999999998</v>
      </c>
      <c r="D9" s="19">
        <f t="shared" si="10"/>
        <v>10.929999999999998</v>
      </c>
      <c r="E9" s="19">
        <f t="shared" si="10"/>
        <v>9.2699999999999978</v>
      </c>
      <c r="F9" s="19">
        <f t="shared" si="10"/>
        <v>7.4099999999999993</v>
      </c>
      <c r="G9" s="19">
        <f t="shared" si="10"/>
        <v>8.7399999999999984</v>
      </c>
      <c r="H9" s="19">
        <f t="shared" si="10"/>
        <v>5.6000000000000014</v>
      </c>
      <c r="I9" s="19">
        <f t="shared" si="2"/>
        <v>10.265000000000001</v>
      </c>
      <c r="J9" s="19">
        <f t="shared" si="3"/>
        <v>9.7799999999999994</v>
      </c>
      <c r="K9" s="19">
        <f t="shared" si="4"/>
        <v>9.08</v>
      </c>
      <c r="L9" s="19">
        <f t="shared" si="5"/>
        <v>7.9499999999999984</v>
      </c>
      <c r="M9" s="19">
        <f t="shared" si="6"/>
        <v>7.7900000000000009</v>
      </c>
      <c r="N9" s="19">
        <f t="shared" si="7"/>
        <v>7.7299999999999995</v>
      </c>
    </row>
    <row r="10" spans="2:14">
      <c r="B10" s="4" t="s">
        <v>21</v>
      </c>
      <c r="C10" s="19">
        <f t="shared" ref="C10:H10" si="11">C23</f>
        <v>9.8399999999999981</v>
      </c>
      <c r="D10" s="19">
        <f t="shared" si="11"/>
        <v>9.8399999999999981</v>
      </c>
      <c r="E10" s="19">
        <f t="shared" si="11"/>
        <v>8.36</v>
      </c>
      <c r="F10" s="19">
        <f t="shared" si="11"/>
        <v>6.6900000000000031</v>
      </c>
      <c r="G10" s="19">
        <f t="shared" si="11"/>
        <v>7.8800000000000008</v>
      </c>
      <c r="H10" s="19">
        <f t="shared" si="11"/>
        <v>0</v>
      </c>
      <c r="I10" s="19">
        <f t="shared" si="2"/>
        <v>1.73</v>
      </c>
      <c r="J10" s="19">
        <f t="shared" si="3"/>
        <v>9.6033333333333335</v>
      </c>
      <c r="K10" s="19">
        <f t="shared" si="4"/>
        <v>8.8066666666666666</v>
      </c>
      <c r="L10" s="19">
        <f t="shared" si="5"/>
        <v>8.34</v>
      </c>
      <c r="M10" s="19">
        <f t="shared" si="6"/>
        <v>9.64</v>
      </c>
      <c r="N10" s="19">
        <f t="shared" si="7"/>
        <v>0.72</v>
      </c>
    </row>
    <row r="11" spans="2:14">
      <c r="B11" s="4" t="s">
        <v>22</v>
      </c>
      <c r="C11" s="19">
        <f t="shared" ref="C11:H11" si="12">C24</f>
        <v>6.2300000000000022</v>
      </c>
      <c r="D11" s="19">
        <f t="shared" si="12"/>
        <v>6.2300000000000022</v>
      </c>
      <c r="E11" s="19">
        <f t="shared" si="12"/>
        <v>5.3</v>
      </c>
      <c r="F11" s="19">
        <f t="shared" si="12"/>
        <v>3.9599999999999991</v>
      </c>
      <c r="G11" s="19">
        <f t="shared" si="12"/>
        <v>4.9800000000000004</v>
      </c>
      <c r="H11" s="19">
        <f t="shared" si="12"/>
        <v>0</v>
      </c>
      <c r="I11" s="19">
        <f t="shared" si="2"/>
        <v>0</v>
      </c>
      <c r="J11" s="19">
        <f t="shared" si="3"/>
        <v>5.29</v>
      </c>
      <c r="K11" s="19">
        <f t="shared" si="4"/>
        <v>3.6366666666666667</v>
      </c>
      <c r="L11" s="19">
        <f t="shared" si="5"/>
        <v>0.45999999999999996</v>
      </c>
      <c r="M11" s="19">
        <f t="shared" si="6"/>
        <v>5.0300000000000011</v>
      </c>
      <c r="N11" s="19">
        <f t="shared" si="7"/>
        <v>0</v>
      </c>
    </row>
    <row r="12" spans="2:14">
      <c r="B12" s="7" t="s">
        <v>23</v>
      </c>
      <c r="C12" s="21">
        <f t="shared" ref="C12:H12" si="13">C25</f>
        <v>1.3300000000000003</v>
      </c>
      <c r="D12" s="21">
        <f t="shared" si="13"/>
        <v>1.3300000000000003</v>
      </c>
      <c r="E12" s="21">
        <f t="shared" si="13"/>
        <v>1.1300000000000001</v>
      </c>
      <c r="F12" s="21">
        <f t="shared" si="13"/>
        <v>0.64000000000000012</v>
      </c>
      <c r="G12" s="21">
        <f t="shared" si="13"/>
        <v>1.0699999999999998</v>
      </c>
      <c r="H12" s="21">
        <f t="shared" si="13"/>
        <v>0</v>
      </c>
      <c r="I12" s="21">
        <f t="shared" si="2"/>
        <v>0</v>
      </c>
      <c r="J12" s="21">
        <f t="shared" si="3"/>
        <v>0.83333333333333337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42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SUM(C32:C42)</f>
        <v>1.26</v>
      </c>
      <c r="D18" s="4">
        <f t="shared" ref="D18:T18" si="14">SUM(D32:D42)</f>
        <v>0</v>
      </c>
      <c r="E18" s="4">
        <f t="shared" si="14"/>
        <v>0</v>
      </c>
      <c r="F18" s="4">
        <f t="shared" si="14"/>
        <v>0.28999999999999998</v>
      </c>
      <c r="G18" s="4">
        <f t="shared" si="14"/>
        <v>0.21000000000000002</v>
      </c>
      <c r="H18" s="4">
        <f t="shared" si="14"/>
        <v>0.48999999999999994</v>
      </c>
      <c r="I18" s="4">
        <f t="shared" si="14"/>
        <v>0</v>
      </c>
      <c r="J18" s="4">
        <f t="shared" si="14"/>
        <v>0</v>
      </c>
      <c r="K18" s="4">
        <f t="shared" si="14"/>
        <v>0</v>
      </c>
      <c r="L18" s="4">
        <f t="shared" si="14"/>
        <v>0</v>
      </c>
      <c r="M18" s="4">
        <f t="shared" si="14"/>
        <v>0</v>
      </c>
      <c r="N18" s="4">
        <f t="shared" si="14"/>
        <v>0</v>
      </c>
      <c r="O18" s="4">
        <f t="shared" si="14"/>
        <v>0</v>
      </c>
      <c r="P18" s="4">
        <f t="shared" si="14"/>
        <v>0</v>
      </c>
      <c r="Q18" s="4">
        <f t="shared" si="14"/>
        <v>0</v>
      </c>
      <c r="R18" s="4">
        <f t="shared" si="14"/>
        <v>0</v>
      </c>
      <c r="S18" s="4">
        <f t="shared" si="14"/>
        <v>0</v>
      </c>
      <c r="T18" s="4">
        <f t="shared" si="14"/>
        <v>0</v>
      </c>
      <c r="V18" s="1"/>
    </row>
    <row r="19" spans="2:28">
      <c r="B19" s="4" t="s">
        <v>17</v>
      </c>
      <c r="C19" s="4">
        <f>SUM(C43:C72)</f>
        <v>5.2300000000000013</v>
      </c>
      <c r="D19" s="4">
        <f t="shared" ref="D19:T19" si="15">SUM(D43:D72)</f>
        <v>2.5100000000000002</v>
      </c>
      <c r="E19" s="4">
        <f t="shared" si="15"/>
        <v>2.5100000000000002</v>
      </c>
      <c r="F19" s="4">
        <f t="shared" si="15"/>
        <v>2.65</v>
      </c>
      <c r="G19" s="4">
        <f t="shared" si="15"/>
        <v>3.6900000000000004</v>
      </c>
      <c r="H19" s="4">
        <f t="shared" si="15"/>
        <v>3.8700000000000006</v>
      </c>
      <c r="I19" s="4">
        <f t="shared" si="15"/>
        <v>0.9700000000000002</v>
      </c>
      <c r="J19" s="4">
        <f t="shared" si="15"/>
        <v>0.21000000000000002</v>
      </c>
      <c r="K19" s="4">
        <f t="shared" si="15"/>
        <v>0.61</v>
      </c>
      <c r="L19" s="4">
        <f t="shared" si="15"/>
        <v>0</v>
      </c>
      <c r="M19" s="4">
        <f t="shared" si="15"/>
        <v>0</v>
      </c>
      <c r="N19" s="4">
        <f t="shared" si="15"/>
        <v>0</v>
      </c>
      <c r="O19" s="4">
        <f t="shared" si="15"/>
        <v>0</v>
      </c>
      <c r="P19" s="4">
        <f t="shared" si="15"/>
        <v>0</v>
      </c>
      <c r="Q19" s="4">
        <f t="shared" si="15"/>
        <v>0</v>
      </c>
      <c r="R19" s="4">
        <f t="shared" si="15"/>
        <v>0</v>
      </c>
      <c r="S19" s="4">
        <f t="shared" si="15"/>
        <v>0</v>
      </c>
      <c r="T19" s="4">
        <f t="shared" si="15"/>
        <v>0</v>
      </c>
      <c r="V19" s="1"/>
      <c r="AB19" t="s">
        <v>39</v>
      </c>
    </row>
    <row r="20" spans="2:28">
      <c r="B20" s="4" t="s">
        <v>18</v>
      </c>
      <c r="C20" s="4">
        <f>SUM(C73:C103)</f>
        <v>6.48</v>
      </c>
      <c r="D20" s="4">
        <f t="shared" ref="D20:T20" si="16">SUM(D73:D103)</f>
        <v>6.3600000000000012</v>
      </c>
      <c r="E20" s="4">
        <f t="shared" si="16"/>
        <v>5.5100000000000016</v>
      </c>
      <c r="F20" s="4">
        <f t="shared" si="16"/>
        <v>4.4000000000000012</v>
      </c>
      <c r="G20" s="4">
        <f t="shared" si="16"/>
        <v>5.1700000000000026</v>
      </c>
      <c r="H20" s="4">
        <f t="shared" si="16"/>
        <v>6.4500000000000011</v>
      </c>
      <c r="I20" s="4">
        <f t="shared" si="16"/>
        <v>5.6500000000000012</v>
      </c>
      <c r="J20" s="4">
        <f t="shared" si="16"/>
        <v>3.7300000000000004</v>
      </c>
      <c r="K20" s="4">
        <f t="shared" si="16"/>
        <v>2.56</v>
      </c>
      <c r="L20" s="4">
        <f t="shared" si="16"/>
        <v>1.5500000000000005</v>
      </c>
      <c r="M20" s="4">
        <f t="shared" si="16"/>
        <v>0.77000000000000024</v>
      </c>
      <c r="N20" s="4">
        <f t="shared" si="16"/>
        <v>1.3100000000000003</v>
      </c>
      <c r="O20" s="4">
        <f t="shared" si="16"/>
        <v>0</v>
      </c>
      <c r="P20" s="4">
        <f t="shared" si="16"/>
        <v>0</v>
      </c>
      <c r="Q20" s="4">
        <f t="shared" si="16"/>
        <v>0</v>
      </c>
      <c r="R20" s="4">
        <f t="shared" si="16"/>
        <v>1.22</v>
      </c>
      <c r="S20" s="4">
        <f t="shared" si="16"/>
        <v>0</v>
      </c>
      <c r="T20" s="4">
        <f t="shared" si="16"/>
        <v>1.9900000000000007</v>
      </c>
      <c r="V20" s="1"/>
      <c r="AB20" t="s">
        <v>40</v>
      </c>
    </row>
    <row r="21" spans="2:28">
      <c r="B21" s="4" t="s">
        <v>19</v>
      </c>
      <c r="C21" s="4">
        <f>SUM(C104:C133)</f>
        <v>7.9400000000000013</v>
      </c>
      <c r="D21" s="4">
        <f t="shared" ref="D21:T21" si="17">SUM(D104:D133)</f>
        <v>7.9400000000000013</v>
      </c>
      <c r="E21" s="4">
        <f t="shared" si="17"/>
        <v>6.740000000000002</v>
      </c>
      <c r="F21" s="4">
        <f t="shared" si="17"/>
        <v>5.3900000000000006</v>
      </c>
      <c r="G21" s="4">
        <f t="shared" si="17"/>
        <v>6.3399999999999981</v>
      </c>
      <c r="H21" s="4">
        <f t="shared" si="17"/>
        <v>7.9400000000000013</v>
      </c>
      <c r="I21" s="4">
        <f t="shared" si="17"/>
        <v>7.9400000000000013</v>
      </c>
      <c r="J21" s="4">
        <f t="shared" si="17"/>
        <v>7.84</v>
      </c>
      <c r="K21" s="4">
        <f t="shared" si="17"/>
        <v>6.24</v>
      </c>
      <c r="L21" s="4">
        <f t="shared" si="17"/>
        <v>4.0100000000000007</v>
      </c>
      <c r="M21" s="4">
        <f t="shared" si="17"/>
        <v>2.83</v>
      </c>
      <c r="N21" s="4">
        <f t="shared" si="17"/>
        <v>4.9399999999999995</v>
      </c>
      <c r="O21" s="4">
        <f t="shared" si="17"/>
        <v>3.390000000000001</v>
      </c>
      <c r="P21" s="4">
        <f t="shared" si="17"/>
        <v>1.53</v>
      </c>
      <c r="Q21" s="4">
        <f t="shared" si="17"/>
        <v>1.1300000000000001</v>
      </c>
      <c r="R21" s="4">
        <f t="shared" si="17"/>
        <v>3.4500000000000006</v>
      </c>
      <c r="S21" s="4">
        <f t="shared" si="17"/>
        <v>2.2700000000000005</v>
      </c>
      <c r="T21" s="4">
        <f t="shared" si="17"/>
        <v>6.5399999999999991</v>
      </c>
      <c r="V21" s="1"/>
      <c r="AB21" t="s">
        <v>41</v>
      </c>
    </row>
    <row r="22" spans="2:28">
      <c r="B22" s="4" t="s">
        <v>20</v>
      </c>
      <c r="C22" s="4">
        <f>SUM(C134:C164)</f>
        <v>10.929999999999998</v>
      </c>
      <c r="D22" s="4">
        <f t="shared" ref="D22:T22" si="18">SUM(D134:D164)</f>
        <v>10.929999999999998</v>
      </c>
      <c r="E22" s="4">
        <f t="shared" si="18"/>
        <v>9.2699999999999978</v>
      </c>
      <c r="F22" s="4">
        <f t="shared" si="18"/>
        <v>7.4099999999999993</v>
      </c>
      <c r="G22" s="4">
        <f t="shared" si="18"/>
        <v>8.7399999999999984</v>
      </c>
      <c r="H22" s="4">
        <f t="shared" si="18"/>
        <v>5.6000000000000014</v>
      </c>
      <c r="I22" s="4">
        <f t="shared" si="18"/>
        <v>9.620000000000001</v>
      </c>
      <c r="J22" s="4">
        <f t="shared" si="18"/>
        <v>10.909999999999998</v>
      </c>
      <c r="K22" s="4">
        <f t="shared" si="18"/>
        <v>10.929999999999998</v>
      </c>
      <c r="L22" s="4">
        <f t="shared" si="18"/>
        <v>10.06</v>
      </c>
      <c r="M22" s="4">
        <f t="shared" si="18"/>
        <v>8.35</v>
      </c>
      <c r="N22" s="4">
        <f t="shared" si="18"/>
        <v>9.9500000000000011</v>
      </c>
      <c r="O22" s="4">
        <f t="shared" si="18"/>
        <v>9.2800000000000011</v>
      </c>
      <c r="P22" s="4">
        <f t="shared" si="18"/>
        <v>8.01</v>
      </c>
      <c r="Q22" s="4">
        <f t="shared" si="18"/>
        <v>7.9499999999999984</v>
      </c>
      <c r="R22" s="4">
        <f t="shared" si="18"/>
        <v>8.7199999999999989</v>
      </c>
      <c r="S22" s="4">
        <f t="shared" si="18"/>
        <v>6.8600000000000021</v>
      </c>
      <c r="T22" s="4">
        <f t="shared" si="18"/>
        <v>7.7299999999999995</v>
      </c>
      <c r="V22" s="1"/>
      <c r="AB22" t="s">
        <v>26</v>
      </c>
    </row>
    <row r="23" spans="2:28">
      <c r="B23" s="4" t="s">
        <v>21</v>
      </c>
      <c r="C23" s="4">
        <f>SUM(C165:C195)</f>
        <v>9.8399999999999981</v>
      </c>
      <c r="D23" s="4">
        <f t="shared" ref="D23:T23" si="19">SUM(D165:D195)</f>
        <v>9.8399999999999981</v>
      </c>
      <c r="E23" s="4">
        <f t="shared" si="19"/>
        <v>8.36</v>
      </c>
      <c r="F23" s="4">
        <f t="shared" si="19"/>
        <v>6.6900000000000031</v>
      </c>
      <c r="G23" s="4">
        <f t="shared" si="19"/>
        <v>7.8800000000000008</v>
      </c>
      <c r="H23" s="4">
        <f t="shared" si="19"/>
        <v>0</v>
      </c>
      <c r="I23" s="4">
        <f t="shared" si="19"/>
        <v>0.49</v>
      </c>
      <c r="J23" s="4">
        <f t="shared" si="19"/>
        <v>2.9699999999999998</v>
      </c>
      <c r="K23" s="4">
        <f t="shared" si="19"/>
        <v>9.3100000000000023</v>
      </c>
      <c r="L23" s="4">
        <f t="shared" si="19"/>
        <v>9.6899999999999977</v>
      </c>
      <c r="M23" s="4">
        <f t="shared" si="19"/>
        <v>9.8099999999999987</v>
      </c>
      <c r="N23" s="4">
        <f t="shared" si="19"/>
        <v>8.490000000000002</v>
      </c>
      <c r="O23" s="4">
        <f t="shared" si="19"/>
        <v>8.9</v>
      </c>
      <c r="P23" s="4">
        <f t="shared" si="19"/>
        <v>9.0299999999999994</v>
      </c>
      <c r="Q23" s="4">
        <f t="shared" si="19"/>
        <v>8.34</v>
      </c>
      <c r="R23" s="4">
        <f t="shared" si="19"/>
        <v>9.7099999999999973</v>
      </c>
      <c r="S23" s="4">
        <f t="shared" si="19"/>
        <v>9.5700000000000021</v>
      </c>
      <c r="T23" s="4">
        <f t="shared" si="19"/>
        <v>0.72</v>
      </c>
    </row>
    <row r="24" spans="2:28">
      <c r="B24" s="4" t="s">
        <v>22</v>
      </c>
      <c r="C24" s="4">
        <f>SUM(C196:C225)</f>
        <v>6.2300000000000022</v>
      </c>
      <c r="D24" s="4">
        <f t="shared" ref="D24:T24" si="20">SUM(D196:D225)</f>
        <v>6.2300000000000022</v>
      </c>
      <c r="E24" s="4">
        <f t="shared" si="20"/>
        <v>5.3</v>
      </c>
      <c r="F24" s="4">
        <f t="shared" si="20"/>
        <v>3.9599999999999991</v>
      </c>
      <c r="G24" s="4">
        <f t="shared" si="20"/>
        <v>4.9800000000000004</v>
      </c>
      <c r="H24" s="4">
        <f t="shared" si="20"/>
        <v>0</v>
      </c>
      <c r="I24" s="4">
        <f t="shared" si="20"/>
        <v>0</v>
      </c>
      <c r="J24" s="4">
        <f t="shared" si="20"/>
        <v>0</v>
      </c>
      <c r="K24" s="4">
        <f t="shared" si="20"/>
        <v>5.0599999999999996</v>
      </c>
      <c r="L24" s="4">
        <f t="shared" si="20"/>
        <v>5.3400000000000007</v>
      </c>
      <c r="M24" s="4">
        <f t="shared" si="20"/>
        <v>5.4700000000000006</v>
      </c>
      <c r="N24" s="4">
        <f t="shared" si="20"/>
        <v>2.3799999999999994</v>
      </c>
      <c r="O24" s="4">
        <f t="shared" si="20"/>
        <v>3.9</v>
      </c>
      <c r="P24" s="4">
        <f t="shared" si="20"/>
        <v>4.63</v>
      </c>
      <c r="Q24" s="4">
        <f t="shared" si="20"/>
        <v>0.45999999999999996</v>
      </c>
      <c r="R24" s="4">
        <f t="shared" si="20"/>
        <v>4.6300000000000008</v>
      </c>
      <c r="S24" s="4">
        <f t="shared" si="20"/>
        <v>5.4300000000000015</v>
      </c>
      <c r="T24" s="4">
        <f t="shared" si="20"/>
        <v>0</v>
      </c>
    </row>
    <row r="25" spans="2:28">
      <c r="B25" s="7" t="s">
        <v>23</v>
      </c>
      <c r="C25" s="7">
        <f>SUM(C226:C235)</f>
        <v>1.3300000000000003</v>
      </c>
      <c r="D25" s="7">
        <f t="shared" ref="D25:T25" si="21">SUM(D226:D235)</f>
        <v>1.3300000000000003</v>
      </c>
      <c r="E25" s="7">
        <f t="shared" si="21"/>
        <v>1.1300000000000001</v>
      </c>
      <c r="F25" s="7">
        <f t="shared" si="21"/>
        <v>0.64000000000000012</v>
      </c>
      <c r="G25" s="7">
        <f t="shared" si="21"/>
        <v>1.0699999999999998</v>
      </c>
      <c r="H25" s="7">
        <f t="shared" si="21"/>
        <v>0</v>
      </c>
      <c r="I25" s="7">
        <f t="shared" si="21"/>
        <v>0</v>
      </c>
      <c r="J25" s="7">
        <f t="shared" si="21"/>
        <v>0</v>
      </c>
      <c r="K25" s="7">
        <f t="shared" si="21"/>
        <v>0.53</v>
      </c>
      <c r="L25" s="7">
        <f t="shared" si="21"/>
        <v>0.98</v>
      </c>
      <c r="M25" s="7">
        <f t="shared" si="21"/>
        <v>0.99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57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321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0.04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0.06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0.05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0.13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0.14000000000000001</v>
      </c>
      <c r="D37" s="4" t="s">
        <v>13</v>
      </c>
      <c r="E37" s="4" t="s">
        <v>13</v>
      </c>
      <c r="F37" s="4">
        <v>0.04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0.17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0.14000000000000001</v>
      </c>
      <c r="D39" s="4" t="s">
        <v>13</v>
      </c>
      <c r="E39" s="4" t="s">
        <v>13</v>
      </c>
      <c r="F39" s="4">
        <v>0.04</v>
      </c>
      <c r="G39" s="4">
        <v>0.03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7.0000000000000007E-2</v>
      </c>
      <c r="D40" s="4" t="s">
        <v>13</v>
      </c>
      <c r="E40" s="4" t="s">
        <v>13</v>
      </c>
      <c r="F40" s="4">
        <v>0.02</v>
      </c>
      <c r="G40" s="4">
        <v>0.01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0.19</v>
      </c>
      <c r="D41" s="4" t="s">
        <v>13</v>
      </c>
      <c r="E41" s="4" t="s">
        <v>13</v>
      </c>
      <c r="F41" s="4">
        <v>0.06</v>
      </c>
      <c r="G41" s="4">
        <v>0.05</v>
      </c>
      <c r="H41" s="4">
        <v>0.09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0.15</v>
      </c>
      <c r="D42" s="4" t="s">
        <v>13</v>
      </c>
      <c r="E42" s="4" t="s">
        <v>13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0.18</v>
      </c>
      <c r="D43" s="4">
        <v>0.03</v>
      </c>
      <c r="E43" s="4">
        <v>0.03</v>
      </c>
      <c r="F43" s="4">
        <v>0.06</v>
      </c>
      <c r="G43" s="4">
        <v>7.0000000000000007E-2</v>
      </c>
      <c r="H43" s="4">
        <v>0.09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>
        <v>0.02</v>
      </c>
      <c r="E44" s="4">
        <v>0.02</v>
      </c>
      <c r="F44" s="4">
        <v>0.05</v>
      </c>
      <c r="G44" s="4">
        <v>7.0000000000000007E-2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</v>
      </c>
      <c r="D47" s="4">
        <v>0.04</v>
      </c>
      <c r="E47" s="4">
        <v>0.04</v>
      </c>
      <c r="F47" s="4">
        <v>7.0000000000000007E-2</v>
      </c>
      <c r="G47" s="4">
        <v>0.11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0.22</v>
      </c>
      <c r="D48" s="4">
        <v>0.04</v>
      </c>
      <c r="E48" s="4">
        <v>0.04</v>
      </c>
      <c r="F48" s="4">
        <v>0.08</v>
      </c>
      <c r="G48" s="4">
        <v>0.13</v>
      </c>
      <c r="H48" s="4">
        <v>0.13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0.18</v>
      </c>
      <c r="D49" s="4">
        <v>0.04</v>
      </c>
      <c r="E49" s="4">
        <v>0.04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0.21</v>
      </c>
      <c r="D50" s="4">
        <v>0.05</v>
      </c>
      <c r="E50" s="4">
        <v>0.05</v>
      </c>
      <c r="F50" s="4">
        <v>0.09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0.22</v>
      </c>
      <c r="D51" s="4">
        <v>7.0000000000000007E-2</v>
      </c>
      <c r="E51" s="4">
        <v>7.0000000000000007E-2</v>
      </c>
      <c r="F51" s="4">
        <v>0.09</v>
      </c>
      <c r="G51" s="4">
        <v>0.14000000000000001</v>
      </c>
      <c r="H51" s="4">
        <v>0.14000000000000001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0.23</v>
      </c>
      <c r="D52" s="4">
        <v>0.08</v>
      </c>
      <c r="E52" s="4">
        <v>0.08</v>
      </c>
      <c r="F52" s="4">
        <v>0.1</v>
      </c>
      <c r="G52" s="4">
        <v>0.16</v>
      </c>
      <c r="H52" s="4">
        <v>0.15</v>
      </c>
      <c r="I52" s="4">
        <v>0.05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0.17</v>
      </c>
      <c r="D53" s="4">
        <v>0.06</v>
      </c>
      <c r="E53" s="4">
        <v>0.06</v>
      </c>
      <c r="F53" s="4">
        <v>0.08</v>
      </c>
      <c r="G53" s="4">
        <v>0.12</v>
      </c>
      <c r="H53" s="4">
        <v>0.12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0.25</v>
      </c>
      <c r="D54" s="4">
        <v>0.1</v>
      </c>
      <c r="E54" s="4">
        <v>0.1</v>
      </c>
      <c r="F54" s="4">
        <v>0.12</v>
      </c>
      <c r="G54" s="4">
        <v>0.18</v>
      </c>
      <c r="H54" s="4">
        <v>0.17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0.2</v>
      </c>
      <c r="D55" s="4">
        <v>0.09</v>
      </c>
      <c r="E55" s="4">
        <v>0.09</v>
      </c>
      <c r="F55" s="4">
        <v>0.1</v>
      </c>
      <c r="G55" s="4">
        <v>0.15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0.2</v>
      </c>
      <c r="D56" s="4">
        <v>0.09</v>
      </c>
      <c r="E56" s="4">
        <v>0.09</v>
      </c>
      <c r="F56" s="4">
        <v>0.1</v>
      </c>
      <c r="G56" s="4">
        <v>0.15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0.17</v>
      </c>
      <c r="D57" s="4">
        <v>0.09</v>
      </c>
      <c r="E57" s="4">
        <v>0.09</v>
      </c>
      <c r="F57" s="4">
        <v>0.09</v>
      </c>
      <c r="G57" s="4">
        <v>0.13</v>
      </c>
      <c r="H57" s="4">
        <v>0.13</v>
      </c>
      <c r="I57" s="4">
        <v>0.03</v>
      </c>
      <c r="J57" s="4" t="s">
        <v>13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0.24</v>
      </c>
      <c r="D58" s="4">
        <v>0.13</v>
      </c>
      <c r="E58" s="4">
        <v>0.13</v>
      </c>
      <c r="F58" s="4">
        <v>0.13</v>
      </c>
      <c r="G58" s="4">
        <v>0.18</v>
      </c>
      <c r="H58" s="4">
        <v>0.18</v>
      </c>
      <c r="I58" s="4">
        <v>0.05</v>
      </c>
      <c r="J58" s="4" t="s">
        <v>13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0.24</v>
      </c>
      <c r="D59" s="4">
        <v>0.14000000000000001</v>
      </c>
      <c r="E59" s="4">
        <v>0.14000000000000001</v>
      </c>
      <c r="F59" s="4">
        <v>0.13</v>
      </c>
      <c r="G59" s="4">
        <v>0.19</v>
      </c>
      <c r="H59" s="4">
        <v>0.19</v>
      </c>
      <c r="I59" s="4">
        <v>0.05</v>
      </c>
      <c r="J59" s="4" t="s">
        <v>13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0.22</v>
      </c>
      <c r="D60" s="4">
        <v>0.13</v>
      </c>
      <c r="E60" s="4">
        <v>0.13</v>
      </c>
      <c r="F60" s="4">
        <v>0.13</v>
      </c>
      <c r="G60" s="4">
        <v>0.17</v>
      </c>
      <c r="H60" s="4">
        <v>0.18</v>
      </c>
      <c r="I60" s="4">
        <v>0.05</v>
      </c>
      <c r="J60" s="4" t="s">
        <v>13</v>
      </c>
      <c r="K60" s="4">
        <v>0.05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7.0000000000000007E-2</v>
      </c>
      <c r="D61" s="4">
        <v>0.04</v>
      </c>
      <c r="E61" s="4">
        <v>0.04</v>
      </c>
      <c r="F61" s="4">
        <v>0.04</v>
      </c>
      <c r="G61" s="4">
        <v>0.06</v>
      </c>
      <c r="H61" s="4">
        <v>0.06</v>
      </c>
      <c r="I61" s="4">
        <v>0.02</v>
      </c>
      <c r="J61" s="4" t="s">
        <v>13</v>
      </c>
      <c r="K61" s="4">
        <v>0.02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7.0000000000000007E-2</v>
      </c>
      <c r="D62" s="4">
        <v>0.04</v>
      </c>
      <c r="E62" s="4">
        <v>0.04</v>
      </c>
      <c r="F62" s="4">
        <v>0.04</v>
      </c>
      <c r="G62" s="4">
        <v>0.06</v>
      </c>
      <c r="H62" s="4">
        <v>0.06</v>
      </c>
      <c r="I62" s="4">
        <v>0.02</v>
      </c>
      <c r="J62" s="4" t="s">
        <v>13</v>
      </c>
      <c r="K62" s="4">
        <v>0.02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0.09</v>
      </c>
      <c r="D63" s="4">
        <v>0.06</v>
      </c>
      <c r="E63" s="4">
        <v>0.06</v>
      </c>
      <c r="F63" s="4">
        <v>0.05</v>
      </c>
      <c r="G63" s="4">
        <v>7.0000000000000007E-2</v>
      </c>
      <c r="H63" s="4">
        <v>0.08</v>
      </c>
      <c r="I63" s="4">
        <v>0.02</v>
      </c>
      <c r="J63" s="4" t="s">
        <v>13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0.14000000000000001</v>
      </c>
      <c r="E64" s="4">
        <v>0.14000000000000001</v>
      </c>
      <c r="F64" s="4">
        <v>0.12</v>
      </c>
      <c r="G64" s="4">
        <v>0.16</v>
      </c>
      <c r="H64" s="4">
        <v>0.17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0.14000000000000001</v>
      </c>
      <c r="D65" s="4">
        <v>0.1</v>
      </c>
      <c r="E65" s="4">
        <v>0.1</v>
      </c>
      <c r="F65" s="4">
        <v>0.09</v>
      </c>
      <c r="G65" s="4">
        <v>0.11</v>
      </c>
      <c r="H65" s="4">
        <v>0.12</v>
      </c>
      <c r="I65" s="4">
        <v>0.04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0.05</v>
      </c>
      <c r="D66" s="4">
        <v>0.04</v>
      </c>
      <c r="E66" s="4">
        <v>0.04</v>
      </c>
      <c r="F66" s="4">
        <v>0.03</v>
      </c>
      <c r="G66" s="4">
        <v>0.04</v>
      </c>
      <c r="H66" s="4">
        <v>0.04</v>
      </c>
      <c r="I66" s="4">
        <v>0.01</v>
      </c>
      <c r="J66" s="4" t="s">
        <v>13</v>
      </c>
      <c r="K66" s="4">
        <v>0.01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0.17</v>
      </c>
      <c r="D67" s="4">
        <v>0.12</v>
      </c>
      <c r="E67" s="4">
        <v>0.12</v>
      </c>
      <c r="F67" s="4">
        <v>0.11</v>
      </c>
      <c r="G67" s="4">
        <v>0.14000000000000001</v>
      </c>
      <c r="H67" s="4">
        <v>0.15</v>
      </c>
      <c r="I67" s="4">
        <v>0.05</v>
      </c>
      <c r="J67" s="4">
        <v>0.03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0.2</v>
      </c>
      <c r="D68" s="4">
        <v>0.15</v>
      </c>
      <c r="E68" s="4">
        <v>0.15</v>
      </c>
      <c r="F68" s="4">
        <v>0.13</v>
      </c>
      <c r="G68" s="4">
        <v>0.16</v>
      </c>
      <c r="H68" s="4">
        <v>0.18</v>
      </c>
      <c r="I68" s="4">
        <v>7.0000000000000007E-2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0.2</v>
      </c>
      <c r="D69" s="4">
        <v>0.15</v>
      </c>
      <c r="E69" s="4">
        <v>0.15</v>
      </c>
      <c r="F69" s="4">
        <v>0.13</v>
      </c>
      <c r="G69" s="4">
        <v>0.16</v>
      </c>
      <c r="H69" s="4">
        <v>0.19</v>
      </c>
      <c r="I69" s="4">
        <v>7.0000000000000007E-2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0.16</v>
      </c>
      <c r="D70" s="4">
        <v>0.13</v>
      </c>
      <c r="E70" s="4">
        <v>0.13</v>
      </c>
      <c r="F70" s="4">
        <v>0.1</v>
      </c>
      <c r="G70" s="4">
        <v>0.13</v>
      </c>
      <c r="H70" s="4">
        <v>0.15</v>
      </c>
      <c r="I70" s="4">
        <v>7.0000000000000007E-2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0.17</v>
      </c>
      <c r="E71" s="4">
        <v>0.17</v>
      </c>
      <c r="F71" s="4">
        <v>0.14000000000000001</v>
      </c>
      <c r="G71" s="4">
        <v>0.17</v>
      </c>
      <c r="H71" s="4">
        <v>0.2</v>
      </c>
      <c r="I71" s="4">
        <v>0.09</v>
      </c>
      <c r="J71" s="4">
        <v>0.04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0.1</v>
      </c>
      <c r="G72" s="4">
        <v>0.12</v>
      </c>
      <c r="H72" s="4">
        <v>0.14000000000000001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0.22</v>
      </c>
      <c r="D73" s="4">
        <v>0.19</v>
      </c>
      <c r="E73" s="4">
        <v>0.18</v>
      </c>
      <c r="F73" s="4">
        <v>0.15</v>
      </c>
      <c r="G73" s="4">
        <v>0.18</v>
      </c>
      <c r="H73" s="4">
        <v>0.21</v>
      </c>
      <c r="I73" s="4">
        <v>0.12</v>
      </c>
      <c r="J73" s="4">
        <v>0.04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</row>
    <row r="74" spans="2:20">
      <c r="B74" s="9">
        <v>502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0.13</v>
      </c>
      <c r="J74" s="4">
        <v>0.05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0.05</v>
      </c>
    </row>
    <row r="75" spans="2:20">
      <c r="B75" s="9">
        <v>503</v>
      </c>
      <c r="C75" s="4">
        <v>0.22</v>
      </c>
      <c r="D75" s="4">
        <v>0.2</v>
      </c>
      <c r="E75" s="4">
        <v>0.19</v>
      </c>
      <c r="F75" s="4">
        <v>0.15</v>
      </c>
      <c r="G75" s="4">
        <v>0.18</v>
      </c>
      <c r="H75" s="4">
        <v>0.21</v>
      </c>
      <c r="I75" s="4">
        <v>0.13</v>
      </c>
      <c r="J75" s="4">
        <v>0.05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504</v>
      </c>
      <c r="C76" s="4">
        <v>0.16</v>
      </c>
      <c r="D76" s="4">
        <v>0.15</v>
      </c>
      <c r="E76" s="4">
        <v>0.14000000000000001</v>
      </c>
      <c r="F76" s="4">
        <v>0.11</v>
      </c>
      <c r="G76" s="4">
        <v>0.13</v>
      </c>
      <c r="H76" s="4">
        <v>0.16</v>
      </c>
      <c r="I76" s="4">
        <v>0.1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0.03</v>
      </c>
    </row>
    <row r="77" spans="2:20">
      <c r="B77" s="9">
        <v>505</v>
      </c>
      <c r="C77" s="4">
        <v>0.21</v>
      </c>
      <c r="D77" s="4">
        <v>0.2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0.14000000000000001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</row>
    <row r="78" spans="2:20">
      <c r="B78" s="9">
        <v>506</v>
      </c>
      <c r="C78" s="4">
        <v>0.23</v>
      </c>
      <c r="D78" s="4">
        <v>0.22</v>
      </c>
      <c r="E78" s="4">
        <v>0.2</v>
      </c>
      <c r="F78" s="4">
        <v>0.16</v>
      </c>
      <c r="G78" s="4">
        <v>0.18</v>
      </c>
      <c r="H78" s="4">
        <v>0.23</v>
      </c>
      <c r="I78" s="4">
        <v>0.16</v>
      </c>
      <c r="J78" s="4">
        <v>0.06</v>
      </c>
      <c r="K78" s="4">
        <v>7.0000000000000007E-2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</row>
    <row r="79" spans="2:20">
      <c r="B79" s="9">
        <v>507</v>
      </c>
      <c r="C79" s="4">
        <v>0.16</v>
      </c>
      <c r="D79" s="4">
        <v>0.15</v>
      </c>
      <c r="E79" s="4">
        <v>0.14000000000000001</v>
      </c>
      <c r="F79" s="4">
        <v>0.11</v>
      </c>
      <c r="G79" s="4">
        <v>0.13</v>
      </c>
      <c r="H79" s="4">
        <v>0.16</v>
      </c>
      <c r="I79" s="4">
        <v>0.12</v>
      </c>
      <c r="J79" s="4">
        <v>0.04</v>
      </c>
      <c r="K79" s="4">
        <v>0.05</v>
      </c>
      <c r="L79" s="4">
        <v>0.04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0.04</v>
      </c>
    </row>
    <row r="80" spans="2:20">
      <c r="B80" s="9">
        <v>508</v>
      </c>
      <c r="C80" s="4">
        <v>0.17</v>
      </c>
      <c r="D80" s="4">
        <v>0.17</v>
      </c>
      <c r="E80" s="4">
        <v>0.14000000000000001</v>
      </c>
      <c r="F80" s="4">
        <v>0.12</v>
      </c>
      <c r="G80" s="4">
        <v>0.14000000000000001</v>
      </c>
      <c r="H80" s="4">
        <v>0.17</v>
      </c>
      <c r="I80" s="4">
        <v>0.13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</row>
    <row r="81" spans="2:20">
      <c r="B81" s="9">
        <v>509</v>
      </c>
      <c r="C81" s="4">
        <v>0.14000000000000001</v>
      </c>
      <c r="D81" s="4">
        <v>0.14000000000000001</v>
      </c>
      <c r="E81" s="4">
        <v>0.12</v>
      </c>
      <c r="F81" s="4">
        <v>0.1</v>
      </c>
      <c r="G81" s="4">
        <v>0.11</v>
      </c>
      <c r="H81" s="4">
        <v>0.14000000000000001</v>
      </c>
      <c r="I81" s="4">
        <v>0.11</v>
      </c>
      <c r="J81" s="4">
        <v>0.04</v>
      </c>
      <c r="K81" s="4">
        <v>0.04</v>
      </c>
      <c r="L81" s="4">
        <v>0.03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0.03</v>
      </c>
    </row>
    <row r="82" spans="2:20">
      <c r="B82" s="9">
        <v>510</v>
      </c>
      <c r="C82" s="4">
        <v>0.18</v>
      </c>
      <c r="D82" s="4">
        <v>0.18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0.15</v>
      </c>
      <c r="J82" s="4">
        <v>0.05</v>
      </c>
      <c r="K82" s="4">
        <v>0.06</v>
      </c>
      <c r="L82" s="4">
        <v>0.04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0.04</v>
      </c>
    </row>
    <row r="83" spans="2:20">
      <c r="B83" s="9">
        <v>511</v>
      </c>
      <c r="C83" s="4">
        <v>0.09</v>
      </c>
      <c r="D83" s="4">
        <v>0.09</v>
      </c>
      <c r="E83" s="4">
        <v>0.08</v>
      </c>
      <c r="F83" s="4">
        <v>0.06</v>
      </c>
      <c r="G83" s="4">
        <v>7.0000000000000007E-2</v>
      </c>
      <c r="H83" s="4">
        <v>0.09</v>
      </c>
      <c r="I83" s="4">
        <v>0.08</v>
      </c>
      <c r="J83" s="4">
        <v>0.03</v>
      </c>
      <c r="K83" s="4">
        <v>0.03</v>
      </c>
      <c r="L83" s="4">
        <v>0.02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0.02</v>
      </c>
    </row>
    <row r="84" spans="2:20">
      <c r="B84" s="9">
        <v>512</v>
      </c>
      <c r="C84" s="4">
        <v>0.09</v>
      </c>
      <c r="D84" s="4">
        <v>0.09</v>
      </c>
      <c r="E84" s="4">
        <v>0.08</v>
      </c>
      <c r="F84" s="4">
        <v>0.06</v>
      </c>
      <c r="G84" s="4">
        <v>7.0000000000000007E-2</v>
      </c>
      <c r="H84" s="4">
        <v>0.09</v>
      </c>
      <c r="I84" s="4">
        <v>0.08</v>
      </c>
      <c r="J84" s="4">
        <v>0.03</v>
      </c>
      <c r="K84" s="4">
        <v>0.03</v>
      </c>
      <c r="L84" s="4">
        <v>0.02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0.02</v>
      </c>
    </row>
    <row r="85" spans="2:20">
      <c r="B85" s="9">
        <v>513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0.16</v>
      </c>
      <c r="J85" s="4">
        <v>0.08</v>
      </c>
      <c r="K85" s="4">
        <v>0.06</v>
      </c>
      <c r="L85" s="4">
        <v>0.05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0.05</v>
      </c>
    </row>
    <row r="86" spans="2:20">
      <c r="B86" s="9">
        <v>514</v>
      </c>
      <c r="C86" s="4">
        <v>0.21</v>
      </c>
      <c r="D86" s="4">
        <v>0.21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0.19</v>
      </c>
      <c r="J86" s="4">
        <v>0.09</v>
      </c>
      <c r="K86" s="4">
        <v>7.0000000000000007E-2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</row>
    <row r="87" spans="2:20">
      <c r="B87" s="9">
        <v>515</v>
      </c>
      <c r="C87" s="4">
        <v>0.12</v>
      </c>
      <c r="D87" s="4">
        <v>0.12</v>
      </c>
      <c r="E87" s="4">
        <v>0.1</v>
      </c>
      <c r="F87" s="4">
        <v>0.08</v>
      </c>
      <c r="G87" s="4">
        <v>0.1</v>
      </c>
      <c r="H87" s="4">
        <v>0.12</v>
      </c>
      <c r="I87" s="4">
        <v>0.11</v>
      </c>
      <c r="J87" s="4">
        <v>0.06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>
        <v>0.04</v>
      </c>
      <c r="S87" s="4" t="s">
        <v>13</v>
      </c>
      <c r="T87" s="4">
        <v>0.03</v>
      </c>
    </row>
    <row r="88" spans="2:20">
      <c r="B88" s="9">
        <v>516</v>
      </c>
      <c r="C88" s="4">
        <v>0.04</v>
      </c>
      <c r="D88" s="4">
        <v>0.04</v>
      </c>
      <c r="E88" s="4">
        <v>0.03</v>
      </c>
      <c r="F88" s="4">
        <v>0.03</v>
      </c>
      <c r="G88" s="4">
        <v>0.03</v>
      </c>
      <c r="H88" s="4">
        <v>0.04</v>
      </c>
      <c r="I88" s="4">
        <v>0.04</v>
      </c>
      <c r="J88" s="4">
        <v>0.02</v>
      </c>
      <c r="K88" s="4">
        <v>0.01</v>
      </c>
      <c r="L88" s="4">
        <v>0.01</v>
      </c>
      <c r="M88" s="4" t="s">
        <v>13</v>
      </c>
      <c r="N88" s="4">
        <v>0.01</v>
      </c>
      <c r="O88" s="4" t="s">
        <v>13</v>
      </c>
      <c r="P88" s="4" t="s">
        <v>13</v>
      </c>
      <c r="Q88" s="4" t="s">
        <v>13</v>
      </c>
      <c r="R88" s="4">
        <v>0.01</v>
      </c>
      <c r="S88" s="4" t="s">
        <v>13</v>
      </c>
      <c r="T88" s="4">
        <v>0.01</v>
      </c>
    </row>
    <row r="89" spans="2:20">
      <c r="B89" s="9">
        <v>517</v>
      </c>
      <c r="C89" s="4">
        <v>0.26</v>
      </c>
      <c r="D89" s="4">
        <v>0.26</v>
      </c>
      <c r="E89" s="4">
        <v>0.22</v>
      </c>
      <c r="F89" s="4">
        <v>0.18</v>
      </c>
      <c r="G89" s="4">
        <v>0.21</v>
      </c>
      <c r="H89" s="4">
        <v>0.26</v>
      </c>
      <c r="I89" s="4">
        <v>0.24</v>
      </c>
      <c r="J89" s="4">
        <v>0.15</v>
      </c>
      <c r="K89" s="4">
        <v>0.1</v>
      </c>
      <c r="L89" s="4">
        <v>7.0000000000000007E-2</v>
      </c>
      <c r="M89" s="4" t="s">
        <v>13</v>
      </c>
      <c r="N89" s="4">
        <v>0.08</v>
      </c>
      <c r="O89" s="4" t="s">
        <v>13</v>
      </c>
      <c r="P89" s="4" t="s">
        <v>13</v>
      </c>
      <c r="Q89" s="4" t="s">
        <v>13</v>
      </c>
      <c r="R89" s="4">
        <v>0.08</v>
      </c>
      <c r="S89" s="4" t="s">
        <v>13</v>
      </c>
      <c r="T89" s="4">
        <v>7.0000000000000007E-2</v>
      </c>
    </row>
    <row r="90" spans="2:20">
      <c r="B90" s="9">
        <v>518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0.09</v>
      </c>
      <c r="J90" s="4">
        <v>0.06</v>
      </c>
      <c r="K90" s="4">
        <v>0.04</v>
      </c>
      <c r="L90" s="4">
        <v>0.03</v>
      </c>
      <c r="M90" s="4" t="s">
        <v>13</v>
      </c>
      <c r="N90" s="4">
        <v>0.03</v>
      </c>
      <c r="O90" s="4" t="s">
        <v>13</v>
      </c>
      <c r="P90" s="4" t="s">
        <v>13</v>
      </c>
      <c r="Q90" s="4" t="s">
        <v>13</v>
      </c>
      <c r="R90" s="4">
        <v>0.03</v>
      </c>
      <c r="S90" s="4" t="s">
        <v>13</v>
      </c>
      <c r="T90" s="4">
        <v>0.03</v>
      </c>
    </row>
    <row r="91" spans="2:20">
      <c r="B91" s="9">
        <v>519</v>
      </c>
      <c r="C91" s="4">
        <v>0.18</v>
      </c>
      <c r="D91" s="4">
        <v>0.18</v>
      </c>
      <c r="E91" s="4">
        <v>0.15</v>
      </c>
      <c r="F91" s="4">
        <v>0.12</v>
      </c>
      <c r="G91" s="4">
        <v>0.14000000000000001</v>
      </c>
      <c r="H91" s="4">
        <v>0.18</v>
      </c>
      <c r="I91" s="4">
        <v>0.17</v>
      </c>
      <c r="J91" s="4">
        <v>0.11</v>
      </c>
      <c r="K91" s="4">
        <v>7.0000000000000007E-2</v>
      </c>
      <c r="L91" s="4">
        <v>0.05</v>
      </c>
      <c r="M91" s="4" t="s">
        <v>13</v>
      </c>
      <c r="N91" s="4">
        <v>0.05</v>
      </c>
      <c r="O91" s="4" t="s">
        <v>13</v>
      </c>
      <c r="P91" s="4" t="s">
        <v>13</v>
      </c>
      <c r="Q91" s="4" t="s">
        <v>13</v>
      </c>
      <c r="R91" s="4">
        <v>0.05</v>
      </c>
      <c r="S91" s="4" t="s">
        <v>13</v>
      </c>
      <c r="T91" s="4">
        <v>0.05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0.22</v>
      </c>
      <c r="J92" s="4">
        <v>0.15</v>
      </c>
      <c r="K92" s="4">
        <v>0.09</v>
      </c>
      <c r="L92" s="4">
        <v>0.06</v>
      </c>
      <c r="M92" s="4">
        <v>0.05</v>
      </c>
      <c r="N92" s="4">
        <v>7.0000000000000007E-2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>
        <v>7.0000000000000007E-2</v>
      </c>
    </row>
    <row r="93" spans="2:20">
      <c r="B93" s="9">
        <v>521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0.25</v>
      </c>
      <c r="J93" s="4">
        <v>0.18</v>
      </c>
      <c r="K93" s="4">
        <v>0.11</v>
      </c>
      <c r="L93" s="4">
        <v>7.0000000000000007E-2</v>
      </c>
      <c r="M93" s="4">
        <v>0.06</v>
      </c>
      <c r="N93" s="4">
        <v>0.08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>
        <v>0.08</v>
      </c>
    </row>
    <row r="94" spans="2:20">
      <c r="B94" s="9">
        <v>522</v>
      </c>
      <c r="C94" s="4">
        <v>0.28000000000000003</v>
      </c>
      <c r="D94" s="4">
        <v>0.28000000000000003</v>
      </c>
      <c r="E94" s="4">
        <v>0.24</v>
      </c>
      <c r="F94" s="4">
        <v>0.19</v>
      </c>
      <c r="G94" s="4">
        <v>0.22</v>
      </c>
      <c r="H94" s="4">
        <v>0.28000000000000003</v>
      </c>
      <c r="I94" s="4">
        <v>0.27</v>
      </c>
      <c r="J94" s="4">
        <v>0.2</v>
      </c>
      <c r="K94" s="4">
        <v>0.12</v>
      </c>
      <c r="L94" s="4">
        <v>0.08</v>
      </c>
      <c r="M94" s="4">
        <v>0.06</v>
      </c>
      <c r="N94" s="4">
        <v>0.09</v>
      </c>
      <c r="O94" s="4" t="s">
        <v>13</v>
      </c>
      <c r="P94" s="4" t="s">
        <v>13</v>
      </c>
      <c r="Q94" s="4" t="s">
        <v>13</v>
      </c>
      <c r="R94" s="4">
        <v>0.08</v>
      </c>
      <c r="S94" s="4" t="s">
        <v>13</v>
      </c>
      <c r="T94" s="4">
        <v>0.09</v>
      </c>
    </row>
    <row r="95" spans="2:20">
      <c r="B95" s="9">
        <v>523</v>
      </c>
      <c r="C95" s="4">
        <v>0.33</v>
      </c>
      <c r="D95" s="4">
        <v>0.33</v>
      </c>
      <c r="E95" s="4">
        <v>0.28000000000000003</v>
      </c>
      <c r="F95" s="4">
        <v>0.22</v>
      </c>
      <c r="G95" s="4">
        <v>0.26</v>
      </c>
      <c r="H95" s="4">
        <v>0.33</v>
      </c>
      <c r="I95" s="4">
        <v>0.32</v>
      </c>
      <c r="J95" s="4">
        <v>0.25</v>
      </c>
      <c r="K95" s="4">
        <v>0.15</v>
      </c>
      <c r="L95" s="4">
        <v>0.09</v>
      </c>
      <c r="M95" s="4">
        <v>0.08</v>
      </c>
      <c r="N95" s="4">
        <v>0.1</v>
      </c>
      <c r="O95" s="4" t="s">
        <v>13</v>
      </c>
      <c r="P95" s="4" t="s">
        <v>13</v>
      </c>
      <c r="Q95" s="4" t="s">
        <v>13</v>
      </c>
      <c r="R95" s="4">
        <v>0.1</v>
      </c>
      <c r="S95" s="4" t="s">
        <v>13</v>
      </c>
      <c r="T95" s="4">
        <v>0.11</v>
      </c>
    </row>
    <row r="96" spans="2:20">
      <c r="B96" s="9">
        <v>524</v>
      </c>
      <c r="C96" s="4">
        <v>0.34</v>
      </c>
      <c r="D96" s="4">
        <v>0.34</v>
      </c>
      <c r="E96" s="4">
        <v>0.28999999999999998</v>
      </c>
      <c r="F96" s="4">
        <v>0.23</v>
      </c>
      <c r="G96" s="4">
        <v>0.27</v>
      </c>
      <c r="H96" s="4">
        <v>0.34</v>
      </c>
      <c r="I96" s="4">
        <v>0.33</v>
      </c>
      <c r="J96" s="4">
        <v>0.27</v>
      </c>
      <c r="K96" s="4">
        <v>0.16</v>
      </c>
      <c r="L96" s="4">
        <v>0.1</v>
      </c>
      <c r="M96" s="4">
        <v>0.08</v>
      </c>
      <c r="N96" s="4">
        <v>0.11</v>
      </c>
      <c r="O96" s="4" t="s">
        <v>13</v>
      </c>
      <c r="P96" s="4" t="s">
        <v>13</v>
      </c>
      <c r="Q96" s="4" t="s">
        <v>13</v>
      </c>
      <c r="R96" s="4">
        <v>0.1</v>
      </c>
      <c r="S96" s="4" t="s">
        <v>13</v>
      </c>
      <c r="T96" s="4">
        <v>0.12</v>
      </c>
    </row>
    <row r="97" spans="2:20">
      <c r="B97" s="9">
        <v>525</v>
      </c>
      <c r="C97" s="4">
        <v>0.27</v>
      </c>
      <c r="D97" s="4">
        <v>0.27</v>
      </c>
      <c r="E97" s="4">
        <v>0.23</v>
      </c>
      <c r="F97" s="4">
        <v>0.18</v>
      </c>
      <c r="G97" s="4">
        <v>0.22</v>
      </c>
      <c r="H97" s="4">
        <v>0.27</v>
      </c>
      <c r="I97" s="4">
        <v>0.26</v>
      </c>
      <c r="J97" s="4">
        <v>0.22</v>
      </c>
      <c r="K97" s="4">
        <v>0.13</v>
      </c>
      <c r="L97" s="4">
        <v>0.08</v>
      </c>
      <c r="M97" s="4">
        <v>0.06</v>
      </c>
      <c r="N97" s="4">
        <v>0.09</v>
      </c>
      <c r="O97" s="4" t="s">
        <v>13</v>
      </c>
      <c r="P97" s="4" t="s">
        <v>13</v>
      </c>
      <c r="Q97" s="4" t="s">
        <v>13</v>
      </c>
      <c r="R97" s="4">
        <v>0.08</v>
      </c>
      <c r="S97" s="4" t="s">
        <v>13</v>
      </c>
      <c r="T97" s="4">
        <v>0.1</v>
      </c>
    </row>
    <row r="98" spans="2:20">
      <c r="B98" s="9">
        <v>526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0.25</v>
      </c>
      <c r="K98" s="4">
        <v>0.14000000000000001</v>
      </c>
      <c r="L98" s="4">
        <v>0.09</v>
      </c>
      <c r="M98" s="4">
        <v>7.0000000000000007E-2</v>
      </c>
      <c r="N98" s="4">
        <v>0.1</v>
      </c>
      <c r="O98" s="4" t="s">
        <v>13</v>
      </c>
      <c r="P98" s="4" t="s">
        <v>13</v>
      </c>
      <c r="Q98" s="4" t="s">
        <v>13</v>
      </c>
      <c r="R98" s="4">
        <v>0.09</v>
      </c>
      <c r="S98" s="4" t="s">
        <v>13</v>
      </c>
      <c r="T98" s="4">
        <v>0.12</v>
      </c>
    </row>
    <row r="99" spans="2:20">
      <c r="B99" s="9">
        <v>527</v>
      </c>
      <c r="C99" s="4">
        <v>0.31</v>
      </c>
      <c r="D99" s="4">
        <v>0.31</v>
      </c>
      <c r="E99" s="4">
        <v>0.26</v>
      </c>
      <c r="F99" s="4">
        <v>0.21</v>
      </c>
      <c r="G99" s="4">
        <v>0.25</v>
      </c>
      <c r="H99" s="4">
        <v>0.31</v>
      </c>
      <c r="I99" s="4">
        <v>0.3</v>
      </c>
      <c r="J99" s="4">
        <v>0.26</v>
      </c>
      <c r="K99" s="4">
        <v>0.15</v>
      </c>
      <c r="L99" s="4">
        <v>0.09</v>
      </c>
      <c r="M99" s="4">
        <v>7.0000000000000007E-2</v>
      </c>
      <c r="N99" s="4">
        <v>0.11</v>
      </c>
      <c r="O99" s="4" t="s">
        <v>13</v>
      </c>
      <c r="P99" s="4" t="s">
        <v>13</v>
      </c>
      <c r="Q99" s="4" t="s">
        <v>13</v>
      </c>
      <c r="R99" s="4">
        <v>0.1</v>
      </c>
      <c r="S99" s="4" t="s">
        <v>13</v>
      </c>
      <c r="T99" s="4">
        <v>0.13</v>
      </c>
    </row>
    <row r="100" spans="2:20">
      <c r="B100" s="9">
        <v>528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0.25</v>
      </c>
      <c r="K100" s="4">
        <v>0.15</v>
      </c>
      <c r="L100" s="4">
        <v>0.09</v>
      </c>
      <c r="M100" s="4">
        <v>7.0000000000000007E-2</v>
      </c>
      <c r="N100" s="4">
        <v>0.1</v>
      </c>
      <c r="O100" s="4" t="s">
        <v>13</v>
      </c>
      <c r="P100" s="4" t="s">
        <v>13</v>
      </c>
      <c r="Q100" s="4" t="s">
        <v>13</v>
      </c>
      <c r="R100" s="4">
        <v>0.09</v>
      </c>
      <c r="S100" s="4" t="s">
        <v>13</v>
      </c>
      <c r="T100" s="4">
        <v>0.12</v>
      </c>
    </row>
    <row r="101" spans="2:20">
      <c r="B101" s="9">
        <v>529</v>
      </c>
      <c r="C101" s="4">
        <v>0.19</v>
      </c>
      <c r="D101" s="4">
        <v>0.19</v>
      </c>
      <c r="E101" s="4">
        <v>0.16</v>
      </c>
      <c r="F101" s="4">
        <v>0.13</v>
      </c>
      <c r="G101" s="4">
        <v>0.15</v>
      </c>
      <c r="H101" s="4">
        <v>0.19</v>
      </c>
      <c r="I101" s="4">
        <v>0.19</v>
      </c>
      <c r="J101" s="4">
        <v>0.17</v>
      </c>
      <c r="K101" s="4">
        <v>0.1</v>
      </c>
      <c r="L101" s="4">
        <v>0.06</v>
      </c>
      <c r="M101" s="4">
        <v>0.05</v>
      </c>
      <c r="N101" s="4">
        <v>7.0000000000000007E-2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0.08</v>
      </c>
    </row>
    <row r="102" spans="2:20">
      <c r="B102" s="9">
        <v>530</v>
      </c>
      <c r="C102" s="4">
        <v>0.24</v>
      </c>
      <c r="D102" s="4">
        <v>0.24</v>
      </c>
      <c r="E102" s="4">
        <v>0.2</v>
      </c>
      <c r="F102" s="4">
        <v>0.16</v>
      </c>
      <c r="G102" s="4">
        <v>0.19</v>
      </c>
      <c r="H102" s="4">
        <v>0.24</v>
      </c>
      <c r="I102" s="4">
        <v>0.24</v>
      </c>
      <c r="J102" s="4">
        <v>0.22</v>
      </c>
      <c r="K102" s="4">
        <v>0.13</v>
      </c>
      <c r="L102" s="4">
        <v>0.08</v>
      </c>
      <c r="M102" s="4">
        <v>0.06</v>
      </c>
      <c r="N102" s="4">
        <v>0.09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0.11</v>
      </c>
    </row>
    <row r="103" spans="2:20">
      <c r="B103" s="9">
        <v>531</v>
      </c>
      <c r="C103" s="4">
        <v>0.24</v>
      </c>
      <c r="D103" s="4">
        <v>0.24</v>
      </c>
      <c r="E103" s="4">
        <v>0.2</v>
      </c>
      <c r="F103" s="4">
        <v>0.16</v>
      </c>
      <c r="G103" s="4">
        <v>0.19</v>
      </c>
      <c r="H103" s="4">
        <v>0.24</v>
      </c>
      <c r="I103" s="4">
        <v>0.24</v>
      </c>
      <c r="J103" s="4">
        <v>0.22</v>
      </c>
      <c r="K103" s="4">
        <v>0.13</v>
      </c>
      <c r="L103" s="4">
        <v>0.08</v>
      </c>
      <c r="M103" s="4">
        <v>0.06</v>
      </c>
      <c r="N103" s="4">
        <v>0.09</v>
      </c>
      <c r="O103" s="4" t="s">
        <v>13</v>
      </c>
      <c r="P103" s="4" t="s">
        <v>13</v>
      </c>
      <c r="Q103" s="4" t="s">
        <v>13</v>
      </c>
      <c r="R103" s="4">
        <v>0.08</v>
      </c>
      <c r="S103" s="4" t="s">
        <v>13</v>
      </c>
      <c r="T103" s="4">
        <v>0.11</v>
      </c>
    </row>
    <row r="104" spans="2:20">
      <c r="B104" s="9">
        <v>601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0.28999999999999998</v>
      </c>
      <c r="J104" s="4">
        <v>0.27</v>
      </c>
      <c r="K104" s="4">
        <v>0.16</v>
      </c>
      <c r="L104" s="4">
        <v>0.1</v>
      </c>
      <c r="M104" s="4">
        <v>7.0000000000000007E-2</v>
      </c>
      <c r="N104" s="4">
        <v>0.11</v>
      </c>
      <c r="O104" s="4">
        <v>0.09</v>
      </c>
      <c r="P104" s="4" t="s">
        <v>13</v>
      </c>
      <c r="Q104" s="4" t="s">
        <v>13</v>
      </c>
      <c r="R104" s="4">
        <v>0.09</v>
      </c>
      <c r="S104" s="4" t="s">
        <v>13</v>
      </c>
      <c r="T104" s="4">
        <v>0.14000000000000001</v>
      </c>
    </row>
    <row r="105" spans="2:20">
      <c r="B105" s="9">
        <v>602</v>
      </c>
      <c r="C105" s="4">
        <v>0.25</v>
      </c>
      <c r="D105" s="4">
        <v>0.25</v>
      </c>
      <c r="E105" s="4">
        <v>0.21</v>
      </c>
      <c r="F105" s="4">
        <v>0.17</v>
      </c>
      <c r="G105" s="4">
        <v>0.2</v>
      </c>
      <c r="H105" s="4">
        <v>0.25</v>
      </c>
      <c r="I105" s="4">
        <v>0.25</v>
      </c>
      <c r="J105" s="4">
        <v>0.23</v>
      </c>
      <c r="K105" s="4">
        <v>0.14000000000000001</v>
      </c>
      <c r="L105" s="4">
        <v>0.08</v>
      </c>
      <c r="M105" s="4">
        <v>0.06</v>
      </c>
      <c r="N105" s="4">
        <v>0.1</v>
      </c>
      <c r="O105" s="4">
        <v>0.08</v>
      </c>
      <c r="P105" s="4" t="s">
        <v>13</v>
      </c>
      <c r="Q105" s="4" t="s">
        <v>13</v>
      </c>
      <c r="R105" s="4">
        <v>0.08</v>
      </c>
      <c r="S105" s="4" t="s">
        <v>13</v>
      </c>
      <c r="T105" s="4">
        <v>0.13</v>
      </c>
    </row>
    <row r="106" spans="2:20">
      <c r="B106" s="9">
        <v>603</v>
      </c>
      <c r="C106" s="4">
        <v>0.27</v>
      </c>
      <c r="D106" s="4">
        <v>0.27</v>
      </c>
      <c r="E106" s="4">
        <v>0.23</v>
      </c>
      <c r="F106" s="4">
        <v>0.18</v>
      </c>
      <c r="G106" s="4">
        <v>0.22</v>
      </c>
      <c r="H106" s="4">
        <v>0.27</v>
      </c>
      <c r="I106" s="4">
        <v>0.27</v>
      </c>
      <c r="J106" s="4">
        <v>0.26</v>
      </c>
      <c r="K106" s="4">
        <v>0.16</v>
      </c>
      <c r="L106" s="4">
        <v>0.09</v>
      </c>
      <c r="M106" s="4">
        <v>7.0000000000000007E-2</v>
      </c>
      <c r="N106" s="4">
        <v>0.11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0.14000000000000001</v>
      </c>
    </row>
    <row r="107" spans="2:20">
      <c r="B107" s="9">
        <v>604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0.24</v>
      </c>
      <c r="K107" s="4">
        <v>0.15</v>
      </c>
      <c r="L107" s="4">
        <v>0.09</v>
      </c>
      <c r="M107" s="4">
        <v>7.0000000000000007E-2</v>
      </c>
      <c r="N107" s="4">
        <v>0.11</v>
      </c>
      <c r="O107" s="4">
        <v>0.08</v>
      </c>
      <c r="P107" s="4" t="s">
        <v>13</v>
      </c>
      <c r="Q107" s="4" t="s">
        <v>13</v>
      </c>
      <c r="R107" s="4">
        <v>0.08</v>
      </c>
      <c r="S107" s="4" t="s">
        <v>13</v>
      </c>
      <c r="T107" s="4">
        <v>0.14000000000000001</v>
      </c>
    </row>
    <row r="108" spans="2:20">
      <c r="B108" s="9">
        <v>605</v>
      </c>
      <c r="C108" s="4">
        <v>0.18</v>
      </c>
      <c r="D108" s="4">
        <v>0.18</v>
      </c>
      <c r="E108" s="4">
        <v>0.15</v>
      </c>
      <c r="F108" s="4">
        <v>0.12</v>
      </c>
      <c r="G108" s="4">
        <v>0.14000000000000001</v>
      </c>
      <c r="H108" s="4">
        <v>0.18</v>
      </c>
      <c r="I108" s="4">
        <v>0.18</v>
      </c>
      <c r="J108" s="4">
        <v>0.17</v>
      </c>
      <c r="K108" s="4">
        <v>0.11</v>
      </c>
      <c r="L108" s="4">
        <v>0.06</v>
      </c>
      <c r="M108" s="4">
        <v>0.05</v>
      </c>
      <c r="N108" s="4">
        <v>0.08</v>
      </c>
      <c r="O108" s="4">
        <v>0.05</v>
      </c>
      <c r="P108" s="4" t="s">
        <v>13</v>
      </c>
      <c r="Q108" s="4" t="s">
        <v>13</v>
      </c>
      <c r="R108" s="4">
        <v>0.06</v>
      </c>
      <c r="S108" s="4">
        <v>0.05</v>
      </c>
      <c r="T108" s="4">
        <v>0.1</v>
      </c>
    </row>
    <row r="109" spans="2:20">
      <c r="B109" s="9">
        <v>606</v>
      </c>
      <c r="C109" s="4">
        <v>0.19</v>
      </c>
      <c r="D109" s="4">
        <v>0.19</v>
      </c>
      <c r="E109" s="4">
        <v>0.16</v>
      </c>
      <c r="F109" s="4">
        <v>0.13</v>
      </c>
      <c r="G109" s="4">
        <v>0.15</v>
      </c>
      <c r="H109" s="4">
        <v>0.19</v>
      </c>
      <c r="I109" s="4">
        <v>0.19</v>
      </c>
      <c r="J109" s="4">
        <v>0.18</v>
      </c>
      <c r="K109" s="4">
        <v>0.12</v>
      </c>
      <c r="L109" s="4">
        <v>7.0000000000000007E-2</v>
      </c>
      <c r="M109" s="4">
        <v>0.05</v>
      </c>
      <c r="N109" s="4">
        <v>0.09</v>
      </c>
      <c r="O109" s="4">
        <v>0.06</v>
      </c>
      <c r="P109" s="4" t="s">
        <v>13</v>
      </c>
      <c r="Q109" s="4" t="s">
        <v>13</v>
      </c>
      <c r="R109" s="4">
        <v>7.0000000000000007E-2</v>
      </c>
      <c r="S109" s="4">
        <v>0.06</v>
      </c>
      <c r="T109" s="4">
        <v>0.11</v>
      </c>
    </row>
    <row r="110" spans="2:20">
      <c r="B110" s="9">
        <v>607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0.23</v>
      </c>
      <c r="K110" s="4">
        <v>0.15</v>
      </c>
      <c r="L110" s="4">
        <v>0.09</v>
      </c>
      <c r="M110" s="4">
        <v>7.0000000000000007E-2</v>
      </c>
      <c r="N110" s="4">
        <v>0.11</v>
      </c>
      <c r="O110" s="4">
        <v>7.0000000000000007E-2</v>
      </c>
      <c r="P110" s="4" t="s">
        <v>13</v>
      </c>
      <c r="Q110" s="4" t="s">
        <v>13</v>
      </c>
      <c r="R110" s="4">
        <v>0.08</v>
      </c>
      <c r="S110" s="4">
        <v>7.0000000000000007E-2</v>
      </c>
      <c r="T110" s="4">
        <v>0.15</v>
      </c>
    </row>
    <row r="111" spans="2:20">
      <c r="B111" s="9">
        <v>608</v>
      </c>
      <c r="C111" s="4">
        <v>0.16</v>
      </c>
      <c r="D111" s="4">
        <v>0.16</v>
      </c>
      <c r="E111" s="4">
        <v>0.14000000000000001</v>
      </c>
      <c r="F111" s="4">
        <v>0.11</v>
      </c>
      <c r="G111" s="4">
        <v>0.13</v>
      </c>
      <c r="H111" s="4">
        <v>0.16</v>
      </c>
      <c r="I111" s="4">
        <v>0.16</v>
      </c>
      <c r="J111" s="4">
        <v>0.16</v>
      </c>
      <c r="K111" s="4">
        <v>0.1</v>
      </c>
      <c r="L111" s="4">
        <v>0.06</v>
      </c>
      <c r="M111" s="4">
        <v>0.05</v>
      </c>
      <c r="N111" s="4">
        <v>0.08</v>
      </c>
      <c r="O111" s="4">
        <v>0.05</v>
      </c>
      <c r="P111" s="4" t="s">
        <v>13</v>
      </c>
      <c r="Q111" s="4" t="s">
        <v>13</v>
      </c>
      <c r="R111" s="4">
        <v>0.06</v>
      </c>
      <c r="S111" s="4">
        <v>0.05</v>
      </c>
      <c r="T111" s="4">
        <v>0.1</v>
      </c>
    </row>
    <row r="112" spans="2:20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0.15</v>
      </c>
      <c r="L112" s="4">
        <v>0.09</v>
      </c>
      <c r="M112" s="4">
        <v>7.0000000000000007E-2</v>
      </c>
      <c r="N112" s="4">
        <v>0.12</v>
      </c>
      <c r="O112" s="4">
        <v>7.0000000000000007E-2</v>
      </c>
      <c r="P112" s="4" t="s">
        <v>13</v>
      </c>
      <c r="Q112" s="4" t="s">
        <v>13</v>
      </c>
      <c r="R112" s="4">
        <v>0.08</v>
      </c>
      <c r="S112" s="4">
        <v>7.0000000000000007E-2</v>
      </c>
      <c r="T112" s="4">
        <v>0.16</v>
      </c>
    </row>
    <row r="113" spans="2:20">
      <c r="B113" s="9">
        <v>610</v>
      </c>
      <c r="C113" s="4">
        <v>0.25</v>
      </c>
      <c r="D113" s="4">
        <v>0.25</v>
      </c>
      <c r="E113" s="4">
        <v>0.21</v>
      </c>
      <c r="F113" s="4">
        <v>0.17</v>
      </c>
      <c r="G113" s="4">
        <v>0.2</v>
      </c>
      <c r="H113" s="4">
        <v>0.25</v>
      </c>
      <c r="I113" s="4">
        <v>0.25</v>
      </c>
      <c r="J113" s="4">
        <v>0.25</v>
      </c>
      <c r="K113" s="4">
        <v>0.17</v>
      </c>
      <c r="L113" s="4">
        <v>0.11</v>
      </c>
      <c r="M113" s="4">
        <v>7.0000000000000007E-2</v>
      </c>
      <c r="N113" s="4">
        <v>0.13</v>
      </c>
      <c r="O113" s="4">
        <v>0.08</v>
      </c>
      <c r="P113" s="4" t="s">
        <v>13</v>
      </c>
      <c r="Q113" s="4" t="s">
        <v>13</v>
      </c>
      <c r="R113" s="4">
        <v>0.09</v>
      </c>
      <c r="S113" s="4">
        <v>0.08</v>
      </c>
      <c r="T113" s="4">
        <v>0.18</v>
      </c>
    </row>
    <row r="114" spans="2:20">
      <c r="B114" s="9">
        <v>611</v>
      </c>
      <c r="C114" s="4">
        <v>0.16</v>
      </c>
      <c r="D114" s="4">
        <v>0.16</v>
      </c>
      <c r="E114" s="4">
        <v>0.14000000000000001</v>
      </c>
      <c r="F114" s="4">
        <v>0.11</v>
      </c>
      <c r="G114" s="4">
        <v>0.13</v>
      </c>
      <c r="H114" s="4">
        <v>0.16</v>
      </c>
      <c r="I114" s="4">
        <v>0.16</v>
      </c>
      <c r="J114" s="4">
        <v>0.16</v>
      </c>
      <c r="K114" s="4">
        <v>0.11</v>
      </c>
      <c r="L114" s="4">
        <v>7.0000000000000007E-2</v>
      </c>
      <c r="M114" s="4">
        <v>0.05</v>
      </c>
      <c r="N114" s="4">
        <v>0.09</v>
      </c>
      <c r="O114" s="4">
        <v>0.05</v>
      </c>
      <c r="P114" s="4" t="s">
        <v>13</v>
      </c>
      <c r="Q114" s="4" t="s">
        <v>13</v>
      </c>
      <c r="R114" s="4">
        <v>0.06</v>
      </c>
      <c r="S114" s="4">
        <v>0.05</v>
      </c>
      <c r="T114" s="4">
        <v>0.12</v>
      </c>
    </row>
    <row r="115" spans="2:20">
      <c r="B115" s="9">
        <v>612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0.24</v>
      </c>
      <c r="L115" s="4">
        <v>0.15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0.13</v>
      </c>
      <c r="S115" s="4">
        <v>0.1</v>
      </c>
      <c r="T115" s="4">
        <v>0.25</v>
      </c>
    </row>
    <row r="116" spans="2:20">
      <c r="B116" s="9">
        <v>613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0.33</v>
      </c>
      <c r="K116" s="4">
        <v>0.24</v>
      </c>
      <c r="L116" s="4">
        <v>0.15</v>
      </c>
      <c r="M116" s="4">
        <v>0.1</v>
      </c>
      <c r="N116" s="4">
        <v>0.19</v>
      </c>
      <c r="O116" s="4">
        <v>0.12</v>
      </c>
      <c r="P116" s="4" t="s">
        <v>13</v>
      </c>
      <c r="Q116" s="4" t="s">
        <v>13</v>
      </c>
      <c r="R116" s="4">
        <v>0.13</v>
      </c>
      <c r="S116" s="4">
        <v>0.1</v>
      </c>
      <c r="T116" s="4">
        <v>0.26</v>
      </c>
    </row>
    <row r="117" spans="2:20">
      <c r="B117" s="9">
        <v>614</v>
      </c>
      <c r="C117" s="4">
        <v>0.34</v>
      </c>
      <c r="D117" s="4">
        <v>0.34</v>
      </c>
      <c r="E117" s="4">
        <v>0.28999999999999998</v>
      </c>
      <c r="F117" s="4">
        <v>0.23</v>
      </c>
      <c r="G117" s="4">
        <v>0.27</v>
      </c>
      <c r="H117" s="4">
        <v>0.34</v>
      </c>
      <c r="I117" s="4">
        <v>0.34</v>
      </c>
      <c r="J117" s="4">
        <v>0.34</v>
      </c>
      <c r="K117" s="4">
        <v>0.25</v>
      </c>
      <c r="L117" s="4">
        <v>0.16</v>
      </c>
      <c r="M117" s="4">
        <v>0.11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0.13</v>
      </c>
      <c r="S117" s="4">
        <v>0.1</v>
      </c>
      <c r="T117" s="4">
        <v>0.28000000000000003</v>
      </c>
    </row>
    <row r="118" spans="2:20">
      <c r="B118" s="9">
        <v>615</v>
      </c>
      <c r="C118" s="4">
        <v>0.31</v>
      </c>
      <c r="D118" s="4">
        <v>0.31</v>
      </c>
      <c r="E118" s="4">
        <v>0.26</v>
      </c>
      <c r="F118" s="4">
        <v>0.21</v>
      </c>
      <c r="G118" s="4">
        <v>0.25</v>
      </c>
      <c r="H118" s="4">
        <v>0.31</v>
      </c>
      <c r="I118" s="4">
        <v>0.31</v>
      </c>
      <c r="J118" s="4">
        <v>0.31</v>
      </c>
      <c r="K118" s="4">
        <v>0.24</v>
      </c>
      <c r="L118" s="4">
        <v>0.15</v>
      </c>
      <c r="M118" s="4">
        <v>0.1</v>
      </c>
      <c r="N118" s="4">
        <v>0.19</v>
      </c>
      <c r="O118" s="4">
        <v>0.12</v>
      </c>
      <c r="P118" s="4">
        <v>0.09</v>
      </c>
      <c r="Q118" s="4">
        <v>0.06</v>
      </c>
      <c r="R118" s="4">
        <v>0.12</v>
      </c>
      <c r="S118" s="4">
        <v>0.1</v>
      </c>
      <c r="T118" s="4">
        <v>0.26</v>
      </c>
    </row>
    <row r="119" spans="2:20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0.19</v>
      </c>
      <c r="L119" s="4">
        <v>0.13</v>
      </c>
      <c r="M119" s="4">
        <v>0.08</v>
      </c>
      <c r="N119" s="4">
        <v>0.16</v>
      </c>
      <c r="O119" s="4">
        <v>0.1</v>
      </c>
      <c r="P119" s="4">
        <v>0.08</v>
      </c>
      <c r="Q119" s="4">
        <v>0.05</v>
      </c>
      <c r="R119" s="4">
        <v>0.1</v>
      </c>
      <c r="S119" s="4">
        <v>0.08</v>
      </c>
      <c r="T119" s="4">
        <v>0.22</v>
      </c>
    </row>
    <row r="120" spans="2:20">
      <c r="B120" s="9">
        <v>617</v>
      </c>
      <c r="C120" s="4">
        <v>0.19</v>
      </c>
      <c r="D120" s="4">
        <v>0.19</v>
      </c>
      <c r="E120" s="4">
        <v>0.16</v>
      </c>
      <c r="F120" s="4">
        <v>0.13</v>
      </c>
      <c r="G120" s="4">
        <v>0.15</v>
      </c>
      <c r="H120" s="4">
        <v>0.19</v>
      </c>
      <c r="I120" s="4">
        <v>0.19</v>
      </c>
      <c r="J120" s="4">
        <v>0.19</v>
      </c>
      <c r="K120" s="4">
        <v>0.15</v>
      </c>
      <c r="L120" s="4">
        <v>0.1</v>
      </c>
      <c r="M120" s="4">
        <v>0.06</v>
      </c>
      <c r="N120" s="4">
        <v>0.12</v>
      </c>
      <c r="O120" s="4">
        <v>0.08</v>
      </c>
      <c r="P120" s="4">
        <v>0.06</v>
      </c>
      <c r="Q120" s="4">
        <v>0.04</v>
      </c>
      <c r="R120" s="4">
        <v>0.08</v>
      </c>
      <c r="S120" s="4">
        <v>0.06</v>
      </c>
      <c r="T120" s="4">
        <v>0.17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0.19</v>
      </c>
      <c r="L121" s="4">
        <v>0.12</v>
      </c>
      <c r="M121" s="4">
        <v>0.08</v>
      </c>
      <c r="N121" s="4">
        <v>0.15</v>
      </c>
      <c r="O121" s="4">
        <v>0.1</v>
      </c>
      <c r="P121" s="4">
        <v>7.0000000000000007E-2</v>
      </c>
      <c r="Q121" s="4">
        <v>0.05</v>
      </c>
      <c r="R121" s="4">
        <v>0.1</v>
      </c>
      <c r="S121" s="4">
        <v>7.0000000000000007E-2</v>
      </c>
      <c r="T121" s="4">
        <v>0.21</v>
      </c>
    </row>
    <row r="122" spans="2:20">
      <c r="B122" s="9">
        <v>619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0.27</v>
      </c>
      <c r="L122" s="4">
        <v>0.17</v>
      </c>
      <c r="M122" s="4">
        <v>0.12</v>
      </c>
      <c r="N122" s="4">
        <v>0.22</v>
      </c>
      <c r="O122" s="4">
        <v>0.14000000000000001</v>
      </c>
      <c r="P122" s="4">
        <v>0.1</v>
      </c>
      <c r="Q122" s="4">
        <v>7.0000000000000007E-2</v>
      </c>
      <c r="R122" s="4">
        <v>0.15</v>
      </c>
      <c r="S122" s="4">
        <v>0.1</v>
      </c>
      <c r="T122" s="4">
        <v>0.3</v>
      </c>
    </row>
    <row r="123" spans="2:20">
      <c r="B123" s="9">
        <v>620</v>
      </c>
      <c r="C123" s="4">
        <v>0.33</v>
      </c>
      <c r="D123" s="4">
        <v>0.33</v>
      </c>
      <c r="E123" s="4">
        <v>0.28000000000000003</v>
      </c>
      <c r="F123" s="4">
        <v>0.22</v>
      </c>
      <c r="G123" s="4">
        <v>0.26</v>
      </c>
      <c r="H123" s="4">
        <v>0.33</v>
      </c>
      <c r="I123" s="4">
        <v>0.33</v>
      </c>
      <c r="J123" s="4">
        <v>0.33</v>
      </c>
      <c r="K123" s="4">
        <v>0.28000000000000003</v>
      </c>
      <c r="L123" s="4">
        <v>0.18</v>
      </c>
      <c r="M123" s="4">
        <v>0.12</v>
      </c>
      <c r="N123" s="4">
        <v>0.23</v>
      </c>
      <c r="O123" s="4">
        <v>0.15</v>
      </c>
      <c r="P123" s="4">
        <v>0.1</v>
      </c>
      <c r="Q123" s="4">
        <v>7.0000000000000007E-2</v>
      </c>
      <c r="R123" s="4">
        <v>0.15</v>
      </c>
      <c r="S123" s="4">
        <v>0.11</v>
      </c>
      <c r="T123" s="4">
        <v>0.31</v>
      </c>
    </row>
    <row r="124" spans="2:20">
      <c r="B124" s="9">
        <v>621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0.27</v>
      </c>
      <c r="L124" s="4">
        <v>0.18</v>
      </c>
      <c r="M124" s="4">
        <v>0.12</v>
      </c>
      <c r="N124" s="4">
        <v>0.22</v>
      </c>
      <c r="O124" s="4">
        <v>0.15</v>
      </c>
      <c r="P124" s="4">
        <v>0.1</v>
      </c>
      <c r="Q124" s="4">
        <v>7.0000000000000007E-2</v>
      </c>
      <c r="R124" s="4">
        <v>0.15</v>
      </c>
      <c r="S124" s="4">
        <v>0.1</v>
      </c>
      <c r="T124" s="4">
        <v>0.3</v>
      </c>
    </row>
    <row r="125" spans="2:20">
      <c r="B125" s="9">
        <v>622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0.28999999999999998</v>
      </c>
      <c r="L125" s="4">
        <v>0.19</v>
      </c>
      <c r="M125" s="4">
        <v>0.13</v>
      </c>
      <c r="N125" s="4">
        <v>0.23</v>
      </c>
      <c r="O125" s="4">
        <v>0.16</v>
      </c>
      <c r="P125" s="4">
        <v>0.1</v>
      </c>
      <c r="Q125" s="4">
        <v>0.08</v>
      </c>
      <c r="R125" s="4">
        <v>0.16</v>
      </c>
      <c r="S125" s="4">
        <v>0.11</v>
      </c>
      <c r="T125" s="4">
        <v>0.31</v>
      </c>
    </row>
    <row r="126" spans="2:20">
      <c r="B126" s="9">
        <v>623</v>
      </c>
      <c r="C126" s="4">
        <v>0.35</v>
      </c>
      <c r="D126" s="4">
        <v>0.35</v>
      </c>
      <c r="E126" s="4">
        <v>0.3</v>
      </c>
      <c r="F126" s="4">
        <v>0.24</v>
      </c>
      <c r="G126" s="4">
        <v>0.28000000000000003</v>
      </c>
      <c r="H126" s="4">
        <v>0.35</v>
      </c>
      <c r="I126" s="4">
        <v>0.35</v>
      </c>
      <c r="J126" s="4">
        <v>0.35</v>
      </c>
      <c r="K126" s="4">
        <v>0.32</v>
      </c>
      <c r="L126" s="4">
        <v>0.21</v>
      </c>
      <c r="M126" s="4">
        <v>0.15</v>
      </c>
      <c r="N126" s="4">
        <v>0.26</v>
      </c>
      <c r="O126" s="4">
        <v>0.18</v>
      </c>
      <c r="P126" s="4">
        <v>0.12</v>
      </c>
      <c r="Q126" s="4">
        <v>0.09</v>
      </c>
      <c r="R126" s="4">
        <v>0.18</v>
      </c>
      <c r="S126" s="4">
        <v>0.12</v>
      </c>
      <c r="T126" s="4">
        <v>0.34</v>
      </c>
    </row>
    <row r="127" spans="2:20">
      <c r="B127" s="9">
        <v>624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0.28999999999999998</v>
      </c>
      <c r="L127" s="4">
        <v>0.19</v>
      </c>
      <c r="M127" s="4">
        <v>0.13</v>
      </c>
      <c r="N127" s="4">
        <v>0.23</v>
      </c>
      <c r="O127" s="4">
        <v>0.16</v>
      </c>
      <c r="P127" s="4">
        <v>0.11</v>
      </c>
      <c r="Q127" s="4">
        <v>0.08</v>
      </c>
      <c r="R127" s="4">
        <v>0.16</v>
      </c>
      <c r="S127" s="4">
        <v>0.11</v>
      </c>
      <c r="T127" s="4">
        <v>0.31</v>
      </c>
    </row>
    <row r="128" spans="2:20">
      <c r="B128" s="9">
        <v>625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0.31</v>
      </c>
      <c r="L128" s="4">
        <v>0.2</v>
      </c>
      <c r="M128" s="4">
        <v>0.15</v>
      </c>
      <c r="N128" s="4">
        <v>0.25</v>
      </c>
      <c r="O128" s="4">
        <v>0.18</v>
      </c>
      <c r="P128" s="4">
        <v>0.12</v>
      </c>
      <c r="Q128" s="4">
        <v>0.09</v>
      </c>
      <c r="R128" s="4">
        <v>0.18</v>
      </c>
      <c r="S128" s="4">
        <v>0.12</v>
      </c>
      <c r="T128" s="4">
        <v>0.33</v>
      </c>
    </row>
    <row r="129" spans="2:20">
      <c r="B129" s="9">
        <v>626</v>
      </c>
      <c r="C129" s="4">
        <v>0.28000000000000003</v>
      </c>
      <c r="D129" s="4">
        <v>0.28000000000000003</v>
      </c>
      <c r="E129" s="4">
        <v>0.24</v>
      </c>
      <c r="F129" s="4">
        <v>0.19</v>
      </c>
      <c r="G129" s="4">
        <v>0.22</v>
      </c>
      <c r="H129" s="4">
        <v>0.28000000000000003</v>
      </c>
      <c r="I129" s="4">
        <v>0.28000000000000003</v>
      </c>
      <c r="J129" s="4">
        <v>0.28000000000000003</v>
      </c>
      <c r="K129" s="4">
        <v>0.27</v>
      </c>
      <c r="L129" s="4">
        <v>0.18</v>
      </c>
      <c r="M129" s="4">
        <v>0.13</v>
      </c>
      <c r="N129" s="4">
        <v>0.22</v>
      </c>
      <c r="O129" s="4">
        <v>0.16</v>
      </c>
      <c r="P129" s="4">
        <v>0.1</v>
      </c>
      <c r="Q129" s="4">
        <v>0.08</v>
      </c>
      <c r="R129" s="4">
        <v>0.15</v>
      </c>
      <c r="S129" s="4">
        <v>0.1</v>
      </c>
      <c r="T129" s="4">
        <v>0.28000000000000003</v>
      </c>
    </row>
    <row r="130" spans="2:20">
      <c r="B130" s="9">
        <v>627</v>
      </c>
      <c r="C130" s="4">
        <v>0.13</v>
      </c>
      <c r="D130" s="4">
        <v>0.13</v>
      </c>
      <c r="E130" s="4">
        <v>0.11</v>
      </c>
      <c r="F130" s="4">
        <v>0.09</v>
      </c>
      <c r="G130" s="4">
        <v>0.1</v>
      </c>
      <c r="H130" s="4">
        <v>0.13</v>
      </c>
      <c r="I130" s="4">
        <v>0.13</v>
      </c>
      <c r="J130" s="4">
        <v>0.13</v>
      </c>
      <c r="K130" s="4">
        <v>0.13</v>
      </c>
      <c r="L130" s="4">
        <v>0.08</v>
      </c>
      <c r="M130" s="4">
        <v>0.06</v>
      </c>
      <c r="N130" s="4">
        <v>0.1</v>
      </c>
      <c r="O130" s="4">
        <v>0.08</v>
      </c>
      <c r="P130" s="4">
        <v>0.05</v>
      </c>
      <c r="Q130" s="4">
        <v>0.04</v>
      </c>
      <c r="R130" s="4">
        <v>7.0000000000000007E-2</v>
      </c>
      <c r="S130" s="4">
        <v>0.05</v>
      </c>
      <c r="T130" s="4">
        <v>0.13</v>
      </c>
    </row>
    <row r="131" spans="2:20">
      <c r="B131" s="9">
        <v>628</v>
      </c>
      <c r="C131" s="4">
        <v>0.22</v>
      </c>
      <c r="D131" s="4">
        <v>0.22</v>
      </c>
      <c r="E131" s="4">
        <v>0.19</v>
      </c>
      <c r="F131" s="4">
        <v>0.15</v>
      </c>
      <c r="G131" s="4">
        <v>0.18</v>
      </c>
      <c r="H131" s="4">
        <v>0.22</v>
      </c>
      <c r="I131" s="4">
        <v>0.22</v>
      </c>
      <c r="J131" s="4">
        <v>0.22</v>
      </c>
      <c r="K131" s="4">
        <v>0.21</v>
      </c>
      <c r="L131" s="4">
        <v>0.15</v>
      </c>
      <c r="M131" s="4">
        <v>0.11</v>
      </c>
      <c r="N131" s="4">
        <v>0.18</v>
      </c>
      <c r="O131" s="4">
        <v>0.13</v>
      </c>
      <c r="P131" s="4">
        <v>0.09</v>
      </c>
      <c r="Q131" s="4">
        <v>7.0000000000000007E-2</v>
      </c>
      <c r="R131" s="4">
        <v>0.12</v>
      </c>
      <c r="S131" s="4">
        <v>0.08</v>
      </c>
      <c r="T131" s="4">
        <v>0.22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0.31</v>
      </c>
      <c r="L132" s="4">
        <v>0.22</v>
      </c>
      <c r="M132" s="4">
        <v>0.16</v>
      </c>
      <c r="N132" s="4">
        <v>0.26</v>
      </c>
      <c r="O132" s="4">
        <v>0.2</v>
      </c>
      <c r="P132" s="4">
        <v>0.13</v>
      </c>
      <c r="Q132" s="4">
        <v>0.1</v>
      </c>
      <c r="R132" s="4">
        <v>0.19</v>
      </c>
      <c r="S132" s="4">
        <v>0.12</v>
      </c>
      <c r="T132" s="4">
        <v>0.32</v>
      </c>
    </row>
    <row r="133" spans="2:20">
      <c r="B133" s="9">
        <v>630</v>
      </c>
      <c r="C133" s="4">
        <v>0.27</v>
      </c>
      <c r="D133" s="4">
        <v>0.27</v>
      </c>
      <c r="E133" s="4">
        <v>0.23</v>
      </c>
      <c r="F133" s="4">
        <v>0.18</v>
      </c>
      <c r="G133" s="4">
        <v>0.22</v>
      </c>
      <c r="H133" s="4">
        <v>0.27</v>
      </c>
      <c r="I133" s="4">
        <v>0.27</v>
      </c>
      <c r="J133" s="4">
        <v>0.27</v>
      </c>
      <c r="K133" s="4">
        <v>0.27</v>
      </c>
      <c r="L133" s="4">
        <v>0.19</v>
      </c>
      <c r="M133" s="4">
        <v>0.14000000000000001</v>
      </c>
      <c r="N133" s="4">
        <v>0.22</v>
      </c>
      <c r="O133" s="4">
        <v>0.17</v>
      </c>
      <c r="P133" s="4">
        <v>0.11</v>
      </c>
      <c r="Q133" s="4">
        <v>0.09</v>
      </c>
      <c r="R133" s="4">
        <v>0.16</v>
      </c>
      <c r="S133" s="4">
        <v>0.11</v>
      </c>
      <c r="T133" s="4">
        <v>0.27</v>
      </c>
    </row>
    <row r="134" spans="2:20">
      <c r="B134" s="9">
        <v>701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0.31</v>
      </c>
      <c r="L134" s="4">
        <v>0.22</v>
      </c>
      <c r="M134" s="4">
        <v>0.16</v>
      </c>
      <c r="N134" s="4">
        <v>0.26</v>
      </c>
      <c r="O134" s="4">
        <v>0.2</v>
      </c>
      <c r="P134" s="4">
        <v>0.14000000000000001</v>
      </c>
      <c r="Q134" s="4">
        <v>0.11</v>
      </c>
      <c r="R134" s="4">
        <v>0.19</v>
      </c>
      <c r="S134" s="4">
        <v>0.12</v>
      </c>
      <c r="T134" s="4">
        <v>0.31</v>
      </c>
    </row>
    <row r="135" spans="2:20">
      <c r="B135" s="9">
        <v>702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0.39</v>
      </c>
      <c r="L135" s="4">
        <v>0.28000000000000003</v>
      </c>
      <c r="M135" s="4">
        <v>0.21</v>
      </c>
      <c r="N135" s="4">
        <v>0.33</v>
      </c>
      <c r="O135" s="4">
        <v>0.26</v>
      </c>
      <c r="P135" s="4">
        <v>0.18</v>
      </c>
      <c r="Q135" s="4">
        <v>0.15</v>
      </c>
      <c r="R135" s="4">
        <v>0.24</v>
      </c>
      <c r="S135" s="4">
        <v>0.16</v>
      </c>
      <c r="T135" s="4">
        <v>0.39</v>
      </c>
    </row>
    <row r="136" spans="2:20">
      <c r="B136" s="9">
        <v>703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0.34</v>
      </c>
      <c r="L136" s="4">
        <v>0.25</v>
      </c>
      <c r="M136" s="4">
        <v>0.19</v>
      </c>
      <c r="N136" s="4">
        <v>0.28999999999999998</v>
      </c>
      <c r="O136" s="4">
        <v>0.24</v>
      </c>
      <c r="P136" s="4">
        <v>0.16</v>
      </c>
      <c r="Q136" s="4">
        <v>0.14000000000000001</v>
      </c>
      <c r="R136" s="4">
        <v>0.21</v>
      </c>
      <c r="S136" s="4">
        <v>0.15</v>
      </c>
      <c r="T136" s="4">
        <v>0.34</v>
      </c>
    </row>
    <row r="137" spans="2:20">
      <c r="B137" s="9">
        <v>704</v>
      </c>
      <c r="C137" s="4">
        <v>0.32</v>
      </c>
      <c r="D137" s="4">
        <v>0.32</v>
      </c>
      <c r="E137" s="4">
        <v>0.27</v>
      </c>
      <c r="F137" s="4">
        <v>0.22</v>
      </c>
      <c r="G137" s="4">
        <v>0.26</v>
      </c>
      <c r="H137" s="4">
        <v>0.31</v>
      </c>
      <c r="I137" s="4">
        <v>0.32</v>
      </c>
      <c r="J137" s="4">
        <v>0.32</v>
      </c>
      <c r="K137" s="4">
        <v>0.32</v>
      </c>
      <c r="L137" s="4">
        <v>0.24</v>
      </c>
      <c r="M137" s="4">
        <v>0.18</v>
      </c>
      <c r="N137" s="4">
        <v>0.28000000000000003</v>
      </c>
      <c r="O137" s="4">
        <v>0.23</v>
      </c>
      <c r="P137" s="4">
        <v>0.16</v>
      </c>
      <c r="Q137" s="4">
        <v>0.14000000000000001</v>
      </c>
      <c r="R137" s="4">
        <v>0.21</v>
      </c>
      <c r="S137" s="4">
        <v>0.14000000000000001</v>
      </c>
      <c r="T137" s="4">
        <v>0.32</v>
      </c>
    </row>
    <row r="138" spans="2:20">
      <c r="B138" s="9">
        <v>705</v>
      </c>
      <c r="C138" s="4">
        <v>0.31</v>
      </c>
      <c r="D138" s="4">
        <v>0.31</v>
      </c>
      <c r="E138" s="4">
        <v>0.26</v>
      </c>
      <c r="F138" s="4">
        <v>0.21</v>
      </c>
      <c r="G138" s="4">
        <v>0.25</v>
      </c>
      <c r="H138" s="4">
        <v>0.3</v>
      </c>
      <c r="I138" s="4">
        <v>0.31</v>
      </c>
      <c r="J138" s="4">
        <v>0.31</v>
      </c>
      <c r="K138" s="4">
        <v>0.31</v>
      </c>
      <c r="L138" s="4">
        <v>0.24</v>
      </c>
      <c r="M138" s="4">
        <v>0.18</v>
      </c>
      <c r="N138" s="4">
        <v>0.27</v>
      </c>
      <c r="O138" s="4">
        <v>0.23</v>
      </c>
      <c r="P138" s="4">
        <v>0.16</v>
      </c>
      <c r="Q138" s="4">
        <v>0.14000000000000001</v>
      </c>
      <c r="R138" s="4">
        <v>0.2</v>
      </c>
      <c r="S138" s="4">
        <v>0.14000000000000001</v>
      </c>
      <c r="T138" s="4">
        <v>0.31</v>
      </c>
    </row>
    <row r="139" spans="2:20">
      <c r="B139" s="9">
        <v>706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</v>
      </c>
      <c r="I139" s="4">
        <v>0.33</v>
      </c>
      <c r="J139" s="4">
        <v>0.33</v>
      </c>
      <c r="K139" s="4">
        <v>0.33</v>
      </c>
      <c r="L139" s="4">
        <v>0.26</v>
      </c>
      <c r="M139" s="4">
        <v>0.2</v>
      </c>
      <c r="N139" s="4">
        <v>0.28999999999999998</v>
      </c>
      <c r="O139" s="4">
        <v>0.25</v>
      </c>
      <c r="P139" s="4">
        <v>0.18</v>
      </c>
      <c r="Q139" s="4">
        <v>0.16</v>
      </c>
      <c r="R139" s="4">
        <v>0.22</v>
      </c>
      <c r="S139" s="4">
        <v>0.16</v>
      </c>
      <c r="T139" s="4">
        <v>0.32</v>
      </c>
    </row>
    <row r="140" spans="2:20">
      <c r="B140" s="9">
        <v>707</v>
      </c>
      <c r="C140" s="4">
        <v>0.32</v>
      </c>
      <c r="D140" s="4">
        <v>0.32</v>
      </c>
      <c r="E140" s="4">
        <v>0.27</v>
      </c>
      <c r="F140" s="4">
        <v>0.22</v>
      </c>
      <c r="G140" s="4">
        <v>0.26</v>
      </c>
      <c r="H140" s="4">
        <v>0.28000000000000003</v>
      </c>
      <c r="I140" s="4">
        <v>0.32</v>
      </c>
      <c r="J140" s="4">
        <v>0.32</v>
      </c>
      <c r="K140" s="4">
        <v>0.32</v>
      </c>
      <c r="L140" s="4">
        <v>0.26</v>
      </c>
      <c r="M140" s="4">
        <v>0.19</v>
      </c>
      <c r="N140" s="4">
        <v>0.28000000000000003</v>
      </c>
      <c r="O140" s="4">
        <v>0.25</v>
      </c>
      <c r="P140" s="4">
        <v>0.18</v>
      </c>
      <c r="Q140" s="4">
        <v>0.16</v>
      </c>
      <c r="R140" s="4">
        <v>0.22</v>
      </c>
      <c r="S140" s="4">
        <v>0.16</v>
      </c>
      <c r="T140" s="4">
        <v>0.31</v>
      </c>
    </row>
    <row r="141" spans="2:20">
      <c r="B141" s="9">
        <v>708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0.3</v>
      </c>
      <c r="L141" s="4">
        <v>0.25</v>
      </c>
      <c r="M141" s="4">
        <v>0.19</v>
      </c>
      <c r="N141" s="4">
        <v>0.27</v>
      </c>
      <c r="O141" s="4">
        <v>0.24</v>
      </c>
      <c r="P141" s="4">
        <v>0.18</v>
      </c>
      <c r="Q141" s="4">
        <v>0.16</v>
      </c>
      <c r="R141" s="4">
        <v>0.21</v>
      </c>
      <c r="S141" s="4">
        <v>0.15</v>
      </c>
      <c r="T141" s="4">
        <v>0.28000000000000003</v>
      </c>
    </row>
    <row r="142" spans="2:20">
      <c r="B142" s="9">
        <v>709</v>
      </c>
      <c r="C142" s="4">
        <v>0.33</v>
      </c>
      <c r="D142" s="4">
        <v>0.33</v>
      </c>
      <c r="E142" s="4">
        <v>0.28000000000000003</v>
      </c>
      <c r="F142" s="4">
        <v>0.22</v>
      </c>
      <c r="G142" s="4">
        <v>0.26</v>
      </c>
      <c r="H142" s="4">
        <v>0.26</v>
      </c>
      <c r="I142" s="4">
        <v>0.33</v>
      </c>
      <c r="J142" s="4">
        <v>0.33</v>
      </c>
      <c r="K142" s="4">
        <v>0.33</v>
      </c>
      <c r="L142" s="4">
        <v>0.28000000000000003</v>
      </c>
      <c r="M142" s="4">
        <v>0.21</v>
      </c>
      <c r="N142" s="4">
        <v>0.3</v>
      </c>
      <c r="O142" s="4">
        <v>0.26</v>
      </c>
      <c r="P142" s="4">
        <v>0.2</v>
      </c>
      <c r="Q142" s="4">
        <v>0.19</v>
      </c>
      <c r="R142" s="4">
        <v>0.23</v>
      </c>
      <c r="S142" s="4">
        <v>0.17</v>
      </c>
      <c r="T142" s="4">
        <v>0.3</v>
      </c>
    </row>
    <row r="143" spans="2:20">
      <c r="B143" s="9">
        <v>710</v>
      </c>
      <c r="C143" s="4">
        <v>0.28999999999999998</v>
      </c>
      <c r="D143" s="4">
        <v>0.28999999999999998</v>
      </c>
      <c r="E143" s="4">
        <v>0.25</v>
      </c>
      <c r="F143" s="4">
        <v>0.2</v>
      </c>
      <c r="G143" s="4">
        <v>0.23</v>
      </c>
      <c r="H143" s="4">
        <v>0.22</v>
      </c>
      <c r="I143" s="4">
        <v>0.28999999999999998</v>
      </c>
      <c r="J143" s="4">
        <v>0.28999999999999998</v>
      </c>
      <c r="K143" s="4">
        <v>0.28999999999999998</v>
      </c>
      <c r="L143" s="4">
        <v>0.26</v>
      </c>
      <c r="M143" s="4">
        <v>0.19</v>
      </c>
      <c r="N143" s="4">
        <v>0.26</v>
      </c>
      <c r="O143" s="4">
        <v>0.24</v>
      </c>
      <c r="P143" s="4">
        <v>0.18</v>
      </c>
      <c r="Q143" s="4">
        <v>0.17</v>
      </c>
      <c r="R143" s="4">
        <v>0.21</v>
      </c>
      <c r="S143" s="4">
        <v>0.16</v>
      </c>
      <c r="T143" s="4">
        <v>0.26</v>
      </c>
    </row>
    <row r="144" spans="2:20">
      <c r="B144" s="9">
        <v>711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0.22</v>
      </c>
      <c r="I144" s="4">
        <v>0.3</v>
      </c>
      <c r="J144" s="4">
        <v>0.3</v>
      </c>
      <c r="K144" s="4">
        <v>0.3</v>
      </c>
      <c r="L144" s="4">
        <v>0.27</v>
      </c>
      <c r="M144" s="4">
        <v>0.2</v>
      </c>
      <c r="N144" s="4">
        <v>0.27</v>
      </c>
      <c r="O144" s="4">
        <v>0.25</v>
      </c>
      <c r="P144" s="4">
        <v>0.2</v>
      </c>
      <c r="Q144" s="4">
        <v>0.19</v>
      </c>
      <c r="R144" s="4">
        <v>0.22</v>
      </c>
      <c r="S144" s="4">
        <v>0.17</v>
      </c>
      <c r="T144" s="4">
        <v>0.26</v>
      </c>
    </row>
    <row r="145" spans="2:20">
      <c r="B145" s="9">
        <v>712</v>
      </c>
      <c r="C145" s="4">
        <v>0.35</v>
      </c>
      <c r="D145" s="4">
        <v>0.35</v>
      </c>
      <c r="E145" s="4">
        <v>0.3</v>
      </c>
      <c r="F145" s="4">
        <v>0.24</v>
      </c>
      <c r="G145" s="4">
        <v>0.28000000000000003</v>
      </c>
      <c r="H145" s="4">
        <v>0.24</v>
      </c>
      <c r="I145" s="4">
        <v>0.35</v>
      </c>
      <c r="J145" s="4">
        <v>0.35</v>
      </c>
      <c r="K145" s="4">
        <v>0.35</v>
      </c>
      <c r="L145" s="4">
        <v>0.32</v>
      </c>
      <c r="M145" s="4">
        <v>0.24</v>
      </c>
      <c r="N145" s="4">
        <v>0.32</v>
      </c>
      <c r="O145" s="4">
        <v>0.28999999999999998</v>
      </c>
      <c r="P145" s="4">
        <v>0.24</v>
      </c>
      <c r="Q145" s="4">
        <v>0.23</v>
      </c>
      <c r="R145" s="4">
        <v>0.26</v>
      </c>
      <c r="S145" s="4">
        <v>0.2</v>
      </c>
      <c r="T145" s="4">
        <v>0.3</v>
      </c>
    </row>
    <row r="146" spans="2:20">
      <c r="B146" s="9">
        <v>713</v>
      </c>
      <c r="C146" s="4">
        <v>0.37</v>
      </c>
      <c r="D146" s="4">
        <v>0.37</v>
      </c>
      <c r="E146" s="4">
        <v>0.31</v>
      </c>
      <c r="F146" s="4">
        <v>0.25</v>
      </c>
      <c r="G146" s="4">
        <v>0.3</v>
      </c>
      <c r="H146" s="4">
        <v>0.25</v>
      </c>
      <c r="I146" s="4">
        <v>0.37</v>
      </c>
      <c r="J146" s="4">
        <v>0.37</v>
      </c>
      <c r="K146" s="4">
        <v>0.37</v>
      </c>
      <c r="L146" s="4">
        <v>0.35</v>
      </c>
      <c r="M146" s="4">
        <v>0.26</v>
      </c>
      <c r="N146" s="4">
        <v>0.34</v>
      </c>
      <c r="O146" s="4">
        <v>0.31</v>
      </c>
      <c r="P146" s="4">
        <v>0.26</v>
      </c>
      <c r="Q146" s="4">
        <v>0.25</v>
      </c>
      <c r="R146" s="4">
        <v>0.28000000000000003</v>
      </c>
      <c r="S146" s="4">
        <v>0.21</v>
      </c>
      <c r="T146" s="4">
        <v>0.3</v>
      </c>
    </row>
    <row r="147" spans="2:20">
      <c r="B147" s="9">
        <v>714</v>
      </c>
      <c r="C147" s="4">
        <v>0.46</v>
      </c>
      <c r="D147" s="4">
        <v>0.46</v>
      </c>
      <c r="E147" s="4">
        <v>0.39</v>
      </c>
      <c r="F147" s="4">
        <v>0.31</v>
      </c>
      <c r="G147" s="4">
        <v>0.37</v>
      </c>
      <c r="H147" s="4">
        <v>0.28999999999999998</v>
      </c>
      <c r="I147" s="4">
        <v>0.46</v>
      </c>
      <c r="J147" s="4">
        <v>0.46</v>
      </c>
      <c r="K147" s="4">
        <v>0.46</v>
      </c>
      <c r="L147" s="4">
        <v>0.43</v>
      </c>
      <c r="M147" s="4">
        <v>0.33</v>
      </c>
      <c r="N147" s="4">
        <v>0.43</v>
      </c>
      <c r="O147" s="4">
        <v>0.39</v>
      </c>
      <c r="P147" s="4">
        <v>0.33</v>
      </c>
      <c r="Q147" s="4">
        <v>0.32</v>
      </c>
      <c r="R147" s="4">
        <v>0.35</v>
      </c>
      <c r="S147" s="4">
        <v>0.27</v>
      </c>
      <c r="T147" s="4">
        <v>0.36</v>
      </c>
    </row>
    <row r="148" spans="2:20">
      <c r="B148" s="9">
        <v>715</v>
      </c>
      <c r="C148" s="4">
        <v>0.38</v>
      </c>
      <c r="D148" s="4">
        <v>0.38</v>
      </c>
      <c r="E148" s="4">
        <v>0.32</v>
      </c>
      <c r="F148" s="4">
        <v>0.26</v>
      </c>
      <c r="G148" s="4">
        <v>0.3</v>
      </c>
      <c r="H148" s="4">
        <v>0.23</v>
      </c>
      <c r="I148" s="4">
        <v>0.38</v>
      </c>
      <c r="J148" s="4">
        <v>0.38</v>
      </c>
      <c r="K148" s="4">
        <v>0.38</v>
      </c>
      <c r="L148" s="4">
        <v>0.36</v>
      </c>
      <c r="M148" s="4">
        <v>0.28000000000000003</v>
      </c>
      <c r="N148" s="4">
        <v>0.35</v>
      </c>
      <c r="O148" s="4">
        <v>0.33</v>
      </c>
      <c r="P148" s="4">
        <v>0.28000000000000003</v>
      </c>
      <c r="Q148" s="4">
        <v>0.28000000000000003</v>
      </c>
      <c r="R148" s="4">
        <v>0.3</v>
      </c>
      <c r="S148" s="4">
        <v>0.23</v>
      </c>
      <c r="T148" s="4">
        <v>0.28999999999999998</v>
      </c>
    </row>
    <row r="149" spans="2:20">
      <c r="B149" s="9">
        <v>716</v>
      </c>
      <c r="C149" s="4">
        <v>0.43</v>
      </c>
      <c r="D149" s="4">
        <v>0.43</v>
      </c>
      <c r="E149" s="4">
        <v>0.37</v>
      </c>
      <c r="F149" s="4">
        <v>0.28999999999999998</v>
      </c>
      <c r="G149" s="4">
        <v>0.34</v>
      </c>
      <c r="H149" s="4">
        <v>0.24</v>
      </c>
      <c r="I149" s="4">
        <v>0.43</v>
      </c>
      <c r="J149" s="4">
        <v>0.43</v>
      </c>
      <c r="K149" s="4">
        <v>0.43</v>
      </c>
      <c r="L149" s="4">
        <v>0.41</v>
      </c>
      <c r="M149" s="4">
        <v>0.32</v>
      </c>
      <c r="N149" s="4">
        <v>0.4</v>
      </c>
      <c r="O149" s="4">
        <v>0.38</v>
      </c>
      <c r="P149" s="4">
        <v>0.33</v>
      </c>
      <c r="Q149" s="4">
        <v>0.32</v>
      </c>
      <c r="R149" s="4">
        <v>0.34</v>
      </c>
      <c r="S149" s="4">
        <v>0.27</v>
      </c>
      <c r="T149" s="4">
        <v>0.31</v>
      </c>
    </row>
    <row r="150" spans="2:20">
      <c r="B150" s="9">
        <v>717</v>
      </c>
      <c r="C150" s="4">
        <v>0.39</v>
      </c>
      <c r="D150" s="4">
        <v>0.39</v>
      </c>
      <c r="E150" s="4">
        <v>0.33</v>
      </c>
      <c r="F150" s="4">
        <v>0.27</v>
      </c>
      <c r="G150" s="4">
        <v>0.31</v>
      </c>
      <c r="H150" s="4">
        <v>0.21</v>
      </c>
      <c r="I150" s="4">
        <v>0.38</v>
      </c>
      <c r="J150" s="4">
        <v>0.39</v>
      </c>
      <c r="K150" s="4">
        <v>0.39</v>
      </c>
      <c r="L150" s="4">
        <v>0.38</v>
      </c>
      <c r="M150" s="4">
        <v>0.3</v>
      </c>
      <c r="N150" s="4">
        <v>0.36</v>
      </c>
      <c r="O150" s="4">
        <v>0.34</v>
      </c>
      <c r="P150" s="4">
        <v>0.3</v>
      </c>
      <c r="Q150" s="4">
        <v>0.3</v>
      </c>
      <c r="R150" s="4">
        <v>0.31</v>
      </c>
      <c r="S150" s="4">
        <v>0.25</v>
      </c>
      <c r="T150" s="4">
        <v>0.27</v>
      </c>
    </row>
    <row r="151" spans="2:20">
      <c r="B151" s="9">
        <v>718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0.18</v>
      </c>
      <c r="I151" s="4">
        <v>0.36</v>
      </c>
      <c r="J151" s="4">
        <v>0.37</v>
      </c>
      <c r="K151" s="4">
        <v>0.37</v>
      </c>
      <c r="L151" s="4">
        <v>0.36</v>
      </c>
      <c r="M151" s="4">
        <v>0.28999999999999998</v>
      </c>
      <c r="N151" s="4">
        <v>0.34</v>
      </c>
      <c r="O151" s="4">
        <v>0.33</v>
      </c>
      <c r="P151" s="4">
        <v>0.3</v>
      </c>
      <c r="Q151" s="4">
        <v>0.3</v>
      </c>
      <c r="R151" s="4">
        <v>0.3</v>
      </c>
      <c r="S151" s="4">
        <v>0.24</v>
      </c>
      <c r="T151" s="4">
        <v>0.25</v>
      </c>
    </row>
    <row r="152" spans="2:20">
      <c r="B152" s="9">
        <v>719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0.34</v>
      </c>
      <c r="J152" s="4">
        <v>0.35</v>
      </c>
      <c r="K152" s="4">
        <v>0.35</v>
      </c>
      <c r="L152" s="4">
        <v>0.35</v>
      </c>
      <c r="M152" s="4">
        <v>0.28000000000000003</v>
      </c>
      <c r="N152" s="4">
        <v>0.33</v>
      </c>
      <c r="O152" s="4">
        <v>0.31</v>
      </c>
      <c r="P152" s="4">
        <v>0.28000000000000003</v>
      </c>
      <c r="Q152" s="4">
        <v>0.28999999999999998</v>
      </c>
      <c r="R152" s="4">
        <v>0.28999999999999998</v>
      </c>
      <c r="S152" s="4">
        <v>0.23</v>
      </c>
      <c r="T152" s="4">
        <v>0.22</v>
      </c>
    </row>
    <row r="153" spans="2:20">
      <c r="B153" s="9">
        <v>720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0.35</v>
      </c>
      <c r="J153" s="4">
        <v>0.37</v>
      </c>
      <c r="K153" s="4">
        <v>0.37</v>
      </c>
      <c r="L153" s="4">
        <v>0.37</v>
      </c>
      <c r="M153" s="4">
        <v>0.31</v>
      </c>
      <c r="N153" s="4">
        <v>0.34</v>
      </c>
      <c r="O153" s="4">
        <v>0.33</v>
      </c>
      <c r="P153" s="4">
        <v>0.31</v>
      </c>
      <c r="Q153" s="4">
        <v>0.31</v>
      </c>
      <c r="R153" s="4">
        <v>0.31</v>
      </c>
      <c r="S153" s="4">
        <v>0.25</v>
      </c>
      <c r="T153" s="4">
        <v>0.23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0.26</v>
      </c>
      <c r="N154" s="4">
        <v>0.28999999999999998</v>
      </c>
      <c r="O154" s="4">
        <v>0.28000000000000003</v>
      </c>
      <c r="P154" s="4">
        <v>0.26</v>
      </c>
      <c r="Q154" s="4">
        <v>0.27</v>
      </c>
      <c r="R154" s="4">
        <v>0.27</v>
      </c>
      <c r="S154" s="4">
        <v>0.22</v>
      </c>
      <c r="T154" s="4">
        <v>0.18</v>
      </c>
    </row>
    <row r="155" spans="2:20">
      <c r="B155" s="9">
        <v>722</v>
      </c>
      <c r="C155" s="4">
        <v>0.24</v>
      </c>
      <c r="D155" s="4">
        <v>0.24</v>
      </c>
      <c r="E155" s="4">
        <v>0.2</v>
      </c>
      <c r="F155" s="4">
        <v>0.16</v>
      </c>
      <c r="G155" s="4">
        <v>0.19</v>
      </c>
      <c r="H155" s="4">
        <v>0.09</v>
      </c>
      <c r="I155" s="4">
        <v>0.2</v>
      </c>
      <c r="J155" s="4">
        <v>0.24</v>
      </c>
      <c r="K155" s="4">
        <v>0.24</v>
      </c>
      <c r="L155" s="4">
        <v>0.24</v>
      </c>
      <c r="M155" s="4">
        <v>0.21</v>
      </c>
      <c r="N155" s="4">
        <v>0.22</v>
      </c>
      <c r="O155" s="4">
        <v>0.22</v>
      </c>
      <c r="P155" s="4">
        <v>0.2</v>
      </c>
      <c r="Q155" s="4">
        <v>0.21</v>
      </c>
      <c r="R155" s="4">
        <v>0.21</v>
      </c>
      <c r="S155" s="4">
        <v>0.17</v>
      </c>
      <c r="T155" s="4">
        <v>0.13</v>
      </c>
    </row>
    <row r="156" spans="2:20">
      <c r="B156" s="9">
        <v>723</v>
      </c>
      <c r="C156" s="4">
        <v>0.44</v>
      </c>
      <c r="D156" s="4">
        <v>0.44</v>
      </c>
      <c r="E156" s="4">
        <v>0.37</v>
      </c>
      <c r="F156" s="4">
        <v>0.3</v>
      </c>
      <c r="G156" s="4">
        <v>0.35</v>
      </c>
      <c r="H156" s="4">
        <v>0.15</v>
      </c>
      <c r="I156" s="4">
        <v>0.35</v>
      </c>
      <c r="J156" s="4">
        <v>0.44</v>
      </c>
      <c r="K156" s="4">
        <v>0.44</v>
      </c>
      <c r="L156" s="4">
        <v>0.44</v>
      </c>
      <c r="M156" s="4">
        <v>0.39</v>
      </c>
      <c r="N156" s="4">
        <v>0.41</v>
      </c>
      <c r="O156" s="4">
        <v>0.4</v>
      </c>
      <c r="P156" s="4">
        <v>0.38</v>
      </c>
      <c r="Q156" s="4">
        <v>0.4</v>
      </c>
      <c r="R156" s="4">
        <v>0.39</v>
      </c>
      <c r="S156" s="4">
        <v>0.32</v>
      </c>
      <c r="T156" s="4">
        <v>0.23</v>
      </c>
    </row>
    <row r="157" spans="2:20">
      <c r="B157" s="9">
        <v>724</v>
      </c>
      <c r="C157" s="4">
        <v>0.39</v>
      </c>
      <c r="D157" s="4">
        <v>0.39</v>
      </c>
      <c r="E157" s="4">
        <v>0.33</v>
      </c>
      <c r="F157" s="4">
        <v>0.27</v>
      </c>
      <c r="G157" s="4">
        <v>0.31</v>
      </c>
      <c r="H157" s="4">
        <v>0.12</v>
      </c>
      <c r="I157" s="4">
        <v>0.28999999999999998</v>
      </c>
      <c r="J157" s="4">
        <v>0.39</v>
      </c>
      <c r="K157" s="4">
        <v>0.39</v>
      </c>
      <c r="L157" s="4">
        <v>0.39</v>
      </c>
      <c r="M157" s="4">
        <v>0.36</v>
      </c>
      <c r="N157" s="4">
        <v>0.36</v>
      </c>
      <c r="O157" s="4">
        <v>0.36</v>
      </c>
      <c r="P157" s="4">
        <v>0.34</v>
      </c>
      <c r="Q157" s="4">
        <v>0.36</v>
      </c>
      <c r="R157" s="4">
        <v>0.35</v>
      </c>
      <c r="S157" s="4">
        <v>0.28999999999999998</v>
      </c>
      <c r="T157" s="4">
        <v>0.2</v>
      </c>
    </row>
    <row r="158" spans="2:20">
      <c r="B158" s="9">
        <v>725</v>
      </c>
      <c r="C158" s="4">
        <v>0.59</v>
      </c>
      <c r="D158" s="4">
        <v>0.59</v>
      </c>
      <c r="E158" s="4">
        <v>0.5</v>
      </c>
      <c r="F158" s="4">
        <v>0.4</v>
      </c>
      <c r="G158" s="4">
        <v>0.47</v>
      </c>
      <c r="H158" s="4">
        <v>0</v>
      </c>
      <c r="I158" s="4">
        <v>0.42</v>
      </c>
      <c r="J158" s="4">
        <v>0.59</v>
      </c>
      <c r="K158" s="4">
        <v>0.59</v>
      </c>
      <c r="L158" s="4">
        <v>0.59</v>
      </c>
      <c r="M158" s="4">
        <v>0.55000000000000004</v>
      </c>
      <c r="N158" s="4">
        <v>0.55000000000000004</v>
      </c>
      <c r="O158" s="4">
        <v>0.55000000000000004</v>
      </c>
      <c r="P158" s="4">
        <v>0.52</v>
      </c>
      <c r="Q158" s="4">
        <v>0.55000000000000004</v>
      </c>
      <c r="R158" s="4">
        <v>0.54</v>
      </c>
      <c r="S158" s="4">
        <v>0.45</v>
      </c>
      <c r="T158" s="4">
        <v>0.28000000000000003</v>
      </c>
    </row>
    <row r="159" spans="2:20">
      <c r="B159" s="9">
        <v>726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0.23</v>
      </c>
      <c r="J159" s="4">
        <v>0.35</v>
      </c>
      <c r="K159" s="4">
        <v>0.35</v>
      </c>
      <c r="L159" s="4">
        <v>0.35</v>
      </c>
      <c r="M159" s="4">
        <v>0.33</v>
      </c>
      <c r="N159" s="4">
        <v>0.33</v>
      </c>
      <c r="O159" s="4">
        <v>0.33</v>
      </c>
      <c r="P159" s="4">
        <v>0.31</v>
      </c>
      <c r="Q159" s="4">
        <v>0.33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0.34</v>
      </c>
      <c r="N160" s="4">
        <v>0.33</v>
      </c>
      <c r="O160" s="4">
        <v>0.33</v>
      </c>
      <c r="P160" s="4">
        <v>0.32</v>
      </c>
      <c r="Q160" s="4">
        <v>0.34</v>
      </c>
      <c r="R160" s="4">
        <v>0.34</v>
      </c>
      <c r="S160" s="4">
        <v>0.28000000000000003</v>
      </c>
      <c r="T160" s="4">
        <v>0.16</v>
      </c>
    </row>
    <row r="161" spans="2:20">
      <c r="B161" s="9">
        <v>728</v>
      </c>
      <c r="C161" s="4">
        <v>0.4</v>
      </c>
      <c r="D161" s="4">
        <v>0.4</v>
      </c>
      <c r="E161" s="4">
        <v>0.34</v>
      </c>
      <c r="F161" s="4">
        <v>0.27</v>
      </c>
      <c r="G161" s="4">
        <v>0.32</v>
      </c>
      <c r="H161" s="4" t="s">
        <v>13</v>
      </c>
      <c r="I161" s="4">
        <v>0.24</v>
      </c>
      <c r="J161" s="4">
        <v>0.4</v>
      </c>
      <c r="K161" s="4">
        <v>0.4</v>
      </c>
      <c r="L161" s="4">
        <v>0.4</v>
      </c>
      <c r="M161" s="4">
        <v>0.38</v>
      </c>
      <c r="N161" s="4">
        <v>0.37</v>
      </c>
      <c r="O161" s="4">
        <v>0.37</v>
      </c>
      <c r="P161" s="4">
        <v>0.36</v>
      </c>
      <c r="Q161" s="4">
        <v>0.38</v>
      </c>
      <c r="R161" s="4">
        <v>0.38</v>
      </c>
      <c r="S161" s="4">
        <v>0.32</v>
      </c>
      <c r="T161" s="4">
        <v>0.16</v>
      </c>
    </row>
    <row r="162" spans="2:20">
      <c r="B162" s="9">
        <v>729</v>
      </c>
      <c r="C162" s="4">
        <v>0.24</v>
      </c>
      <c r="D162" s="4">
        <v>0.24</v>
      </c>
      <c r="E162" s="4">
        <v>0.2</v>
      </c>
      <c r="F162" s="4">
        <v>0.16</v>
      </c>
      <c r="G162" s="4">
        <v>0.19</v>
      </c>
      <c r="H162" s="4" t="s">
        <v>13</v>
      </c>
      <c r="I162" s="4">
        <v>0.13</v>
      </c>
      <c r="J162" s="4">
        <v>0.24</v>
      </c>
      <c r="K162" s="4">
        <v>0.24</v>
      </c>
      <c r="L162" s="4">
        <v>0.24</v>
      </c>
      <c r="M162" s="4">
        <v>0.23</v>
      </c>
      <c r="N162" s="4">
        <v>0.22</v>
      </c>
      <c r="O162" s="4">
        <v>0.22</v>
      </c>
      <c r="P162" s="4">
        <v>0.22</v>
      </c>
      <c r="Q162" s="4">
        <v>0.23</v>
      </c>
      <c r="R162" s="4">
        <v>0.23</v>
      </c>
      <c r="S162" s="4">
        <v>0.2</v>
      </c>
      <c r="T162" s="4">
        <v>0.09</v>
      </c>
    </row>
    <row r="163" spans="2:20">
      <c r="B163" s="9">
        <v>730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 t="s">
        <v>13</v>
      </c>
      <c r="I163" s="4">
        <v>0.14000000000000001</v>
      </c>
      <c r="J163" s="4">
        <v>0.26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0.25</v>
      </c>
      <c r="Q163" s="4">
        <v>0.26</v>
      </c>
      <c r="R163" s="4">
        <v>0.26</v>
      </c>
      <c r="S163" s="4">
        <v>0.23</v>
      </c>
      <c r="T163" s="4">
        <v>0.1</v>
      </c>
    </row>
    <row r="164" spans="2:20">
      <c r="B164" s="9">
        <v>731</v>
      </c>
      <c r="C164" s="4">
        <v>0.33</v>
      </c>
      <c r="D164" s="4">
        <v>0.33</v>
      </c>
      <c r="E164" s="4">
        <v>0.28000000000000003</v>
      </c>
      <c r="F164" s="4">
        <v>0.22</v>
      </c>
      <c r="G164" s="4">
        <v>0.26</v>
      </c>
      <c r="H164" s="4" t="s">
        <v>13</v>
      </c>
      <c r="I164" s="4">
        <v>0.15</v>
      </c>
      <c r="J164" s="4">
        <v>0.32</v>
      </c>
      <c r="K164" s="4">
        <v>0.33</v>
      </c>
      <c r="L164" s="4">
        <v>0.33</v>
      </c>
      <c r="M164" s="4">
        <v>0.33</v>
      </c>
      <c r="N164" s="4">
        <v>0.31</v>
      </c>
      <c r="O164" s="4">
        <v>0.31</v>
      </c>
      <c r="P164" s="4">
        <v>0.3</v>
      </c>
      <c r="Q164" s="4">
        <v>0.31</v>
      </c>
      <c r="R164" s="4">
        <v>0.33</v>
      </c>
      <c r="S164" s="4">
        <v>0.28000000000000003</v>
      </c>
      <c r="T164" s="4">
        <v>0.11</v>
      </c>
    </row>
    <row r="165" spans="2:20">
      <c r="B165" s="9">
        <v>801</v>
      </c>
      <c r="C165" s="4">
        <v>0.31</v>
      </c>
      <c r="D165" s="4">
        <v>0.31</v>
      </c>
      <c r="E165" s="4">
        <v>0.26</v>
      </c>
      <c r="F165" s="4">
        <v>0.21</v>
      </c>
      <c r="G165" s="4">
        <v>0.25</v>
      </c>
      <c r="H165" s="4" t="s">
        <v>13</v>
      </c>
      <c r="I165" s="4">
        <v>0.13</v>
      </c>
      <c r="J165" s="4">
        <v>0.28999999999999998</v>
      </c>
      <c r="K165" s="4">
        <v>0.31</v>
      </c>
      <c r="L165" s="4">
        <v>0.31</v>
      </c>
      <c r="M165" s="4">
        <v>0.31</v>
      </c>
      <c r="N165" s="4">
        <v>0.28999999999999998</v>
      </c>
      <c r="O165" s="4">
        <v>0.28999999999999998</v>
      </c>
      <c r="P165" s="4">
        <v>0.28999999999999998</v>
      </c>
      <c r="Q165" s="4">
        <v>0.28999999999999998</v>
      </c>
      <c r="R165" s="4">
        <v>0.31</v>
      </c>
      <c r="S165" s="4">
        <v>0.27</v>
      </c>
      <c r="T165" s="4">
        <v>0.1</v>
      </c>
    </row>
    <row r="166" spans="2:20">
      <c r="B166" s="9">
        <v>802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>
        <v>0.13</v>
      </c>
      <c r="J166" s="4">
        <v>0.28999999999999998</v>
      </c>
      <c r="K166" s="4">
        <v>0.33</v>
      </c>
      <c r="L166" s="4">
        <v>0.33</v>
      </c>
      <c r="M166" s="4">
        <v>0.33</v>
      </c>
      <c r="N166" s="4">
        <v>0.31</v>
      </c>
      <c r="O166" s="4">
        <v>0.31</v>
      </c>
      <c r="P166" s="4">
        <v>0.31</v>
      </c>
      <c r="Q166" s="4">
        <v>0.31</v>
      </c>
      <c r="R166" s="4">
        <v>0.33</v>
      </c>
      <c r="S166" s="4">
        <v>0.28999999999999998</v>
      </c>
      <c r="T166" s="4">
        <v>0.1</v>
      </c>
    </row>
    <row r="167" spans="2:20">
      <c r="B167" s="9">
        <v>803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 t="s">
        <v>13</v>
      </c>
      <c r="I167" s="4">
        <v>0.13</v>
      </c>
      <c r="J167" s="4">
        <v>0.31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0.35</v>
      </c>
      <c r="R167" s="4">
        <v>0.37</v>
      </c>
      <c r="S167" s="4">
        <v>0.33</v>
      </c>
      <c r="T167" s="4">
        <v>0.1</v>
      </c>
    </row>
    <row r="168" spans="2:20">
      <c r="B168" s="9">
        <v>804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>
        <v>0.1</v>
      </c>
      <c r="J168" s="4">
        <v>0.25</v>
      </c>
      <c r="K168" s="4">
        <v>0.32</v>
      </c>
      <c r="L168" s="4">
        <v>0.32</v>
      </c>
      <c r="M168" s="4">
        <v>0.32</v>
      </c>
      <c r="N168" s="4">
        <v>0.3</v>
      </c>
      <c r="O168" s="4">
        <v>0.3</v>
      </c>
      <c r="P168" s="4">
        <v>0.3</v>
      </c>
      <c r="Q168" s="4">
        <v>0.3</v>
      </c>
      <c r="R168" s="4">
        <v>0.32</v>
      </c>
      <c r="S168" s="4">
        <v>0.28999999999999998</v>
      </c>
      <c r="T168" s="4">
        <v>0.08</v>
      </c>
    </row>
    <row r="169" spans="2:20">
      <c r="B169" s="9">
        <v>805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</v>
      </c>
      <c r="J169" s="4">
        <v>0.25</v>
      </c>
      <c r="K169" s="4">
        <v>0.35</v>
      </c>
      <c r="L169" s="4">
        <v>0.35</v>
      </c>
      <c r="M169" s="4">
        <v>0.35</v>
      </c>
      <c r="N169" s="4">
        <v>0.32</v>
      </c>
      <c r="O169" s="4">
        <v>0.33</v>
      </c>
      <c r="P169" s="4">
        <v>0.33</v>
      </c>
      <c r="Q169" s="4">
        <v>0.33</v>
      </c>
      <c r="R169" s="4">
        <v>0.35</v>
      </c>
      <c r="S169" s="4">
        <v>0.32</v>
      </c>
      <c r="T169" s="4">
        <v>0.08</v>
      </c>
    </row>
    <row r="170" spans="2:20">
      <c r="B170" s="9">
        <v>806</v>
      </c>
      <c r="C170" s="4">
        <v>0.34</v>
      </c>
      <c r="D170" s="4">
        <v>0.34</v>
      </c>
      <c r="E170" s="4">
        <v>0.28999999999999998</v>
      </c>
      <c r="F170" s="4">
        <v>0.23</v>
      </c>
      <c r="G170" s="4">
        <v>0.27</v>
      </c>
      <c r="H170" s="4" t="s">
        <v>13</v>
      </c>
      <c r="I170" s="4" t="s">
        <v>13</v>
      </c>
      <c r="J170" s="4">
        <v>0.23</v>
      </c>
      <c r="K170" s="4">
        <v>0.33</v>
      </c>
      <c r="L170" s="4">
        <v>0.34</v>
      </c>
      <c r="M170" s="4">
        <v>0.34</v>
      </c>
      <c r="N170" s="4">
        <v>0.31</v>
      </c>
      <c r="O170" s="4">
        <v>0.32</v>
      </c>
      <c r="P170" s="4">
        <v>0.32</v>
      </c>
      <c r="Q170" s="4">
        <v>0.32</v>
      </c>
      <c r="R170" s="4">
        <v>0.34</v>
      </c>
      <c r="S170" s="4">
        <v>0.32</v>
      </c>
      <c r="T170" s="4">
        <v>7.0000000000000007E-2</v>
      </c>
    </row>
    <row r="171" spans="2:20">
      <c r="B171" s="9">
        <v>807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0.24</v>
      </c>
      <c r="K171" s="4">
        <v>0.36</v>
      </c>
      <c r="L171" s="4">
        <v>0.37</v>
      </c>
      <c r="M171" s="4">
        <v>0.37</v>
      </c>
      <c r="N171" s="4">
        <v>0.34</v>
      </c>
      <c r="O171" s="4">
        <v>0.34</v>
      </c>
      <c r="P171" s="4">
        <v>0.34</v>
      </c>
      <c r="Q171" s="4">
        <v>0.35</v>
      </c>
      <c r="R171" s="4">
        <v>0.37</v>
      </c>
      <c r="S171" s="4">
        <v>0.35</v>
      </c>
      <c r="T171" s="4">
        <v>0.08</v>
      </c>
    </row>
    <row r="172" spans="2:20">
      <c r="B172" s="9">
        <v>808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0.27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>
        <v>0.05</v>
      </c>
    </row>
    <row r="173" spans="2:20">
      <c r="B173" s="9">
        <v>809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>
        <v>0.18</v>
      </c>
      <c r="K173" s="4">
        <v>0.33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0.34</v>
      </c>
      <c r="S173" s="4">
        <v>0.33</v>
      </c>
      <c r="T173" s="4">
        <v>0.06</v>
      </c>
    </row>
    <row r="174" spans="2:20">
      <c r="B174" s="9">
        <v>810</v>
      </c>
      <c r="C174" s="4">
        <v>0.42</v>
      </c>
      <c r="D174" s="4">
        <v>0.42</v>
      </c>
      <c r="E174" s="4">
        <v>0.36</v>
      </c>
      <c r="F174" s="4">
        <v>0.28999999999999998</v>
      </c>
      <c r="G174" s="4">
        <v>0.34</v>
      </c>
      <c r="H174" s="4" t="s">
        <v>13</v>
      </c>
      <c r="I174" s="4" t="s">
        <v>13</v>
      </c>
      <c r="J174" s="4">
        <v>0.21</v>
      </c>
      <c r="K174" s="4">
        <v>0.41</v>
      </c>
      <c r="L174" s="4">
        <v>0.42</v>
      </c>
      <c r="M174" s="4">
        <v>0.42</v>
      </c>
      <c r="N174" s="4">
        <v>0.38</v>
      </c>
      <c r="O174" s="4">
        <v>0.39</v>
      </c>
      <c r="P174" s="4">
        <v>0.39</v>
      </c>
      <c r="Q174" s="4">
        <v>0.4</v>
      </c>
      <c r="R174" s="4">
        <v>0.42</v>
      </c>
      <c r="S174" s="4">
        <v>0.42</v>
      </c>
      <c r="T174" s="4">
        <v>0</v>
      </c>
    </row>
    <row r="175" spans="2:20">
      <c r="B175" s="9">
        <v>811</v>
      </c>
      <c r="C175" s="4">
        <v>0.42</v>
      </c>
      <c r="D175" s="4">
        <v>0.42</v>
      </c>
      <c r="E175" s="4">
        <v>0.36</v>
      </c>
      <c r="F175" s="4">
        <v>0.28999999999999998</v>
      </c>
      <c r="G175" s="4">
        <v>0.34</v>
      </c>
      <c r="H175" s="4" t="s">
        <v>13</v>
      </c>
      <c r="I175" s="4" t="s">
        <v>13</v>
      </c>
      <c r="J175" s="4">
        <v>0.19</v>
      </c>
      <c r="K175" s="4">
        <v>0.41</v>
      </c>
      <c r="L175" s="4">
        <v>0.42</v>
      </c>
      <c r="M175" s="4">
        <v>0.42</v>
      </c>
      <c r="N175" s="4">
        <v>0.38</v>
      </c>
      <c r="O175" s="4">
        <v>0.39</v>
      </c>
      <c r="P175" s="4">
        <v>0.39</v>
      </c>
      <c r="Q175" s="4">
        <v>0.4</v>
      </c>
      <c r="R175" s="4">
        <v>0.42</v>
      </c>
      <c r="S175" s="4">
        <v>0.42</v>
      </c>
      <c r="T175" s="4" t="s">
        <v>13</v>
      </c>
    </row>
    <row r="176" spans="2:20">
      <c r="B176" s="9">
        <v>812</v>
      </c>
      <c r="C176" s="4">
        <v>0.37</v>
      </c>
      <c r="D176" s="4">
        <v>0.37</v>
      </c>
      <c r="E176" s="4">
        <v>0.31</v>
      </c>
      <c r="F176" s="4">
        <v>0.25</v>
      </c>
      <c r="G176" s="4">
        <v>0.3</v>
      </c>
      <c r="H176" s="4" t="s">
        <v>13</v>
      </c>
      <c r="I176" s="4" t="s">
        <v>13</v>
      </c>
      <c r="J176" s="4">
        <v>0.15</v>
      </c>
      <c r="K176" s="4">
        <v>0.36</v>
      </c>
      <c r="L176" s="4">
        <v>0.37</v>
      </c>
      <c r="M176" s="4">
        <v>0.37</v>
      </c>
      <c r="N176" s="4">
        <v>0.33</v>
      </c>
      <c r="O176" s="4">
        <v>0.34</v>
      </c>
      <c r="P176" s="4">
        <v>0.34</v>
      </c>
      <c r="Q176" s="4">
        <v>0.35</v>
      </c>
      <c r="R176" s="4">
        <v>0.37</v>
      </c>
      <c r="S176" s="4">
        <v>0.37</v>
      </c>
      <c r="T176" s="4" t="s">
        <v>13</v>
      </c>
    </row>
    <row r="177" spans="2:20">
      <c r="B177" s="9">
        <v>813</v>
      </c>
      <c r="C177" s="4">
        <v>0.31</v>
      </c>
      <c r="D177" s="4">
        <v>0.31</v>
      </c>
      <c r="E177" s="4">
        <v>0.26</v>
      </c>
      <c r="F177" s="4">
        <v>0.21</v>
      </c>
      <c r="G177" s="4">
        <v>0.25</v>
      </c>
      <c r="H177" s="4" t="s">
        <v>13</v>
      </c>
      <c r="I177" s="4" t="s">
        <v>13</v>
      </c>
      <c r="J177" s="4">
        <v>0.11</v>
      </c>
      <c r="K177" s="4">
        <v>0.3</v>
      </c>
      <c r="L177" s="4">
        <v>0.31</v>
      </c>
      <c r="M177" s="4">
        <v>0.31</v>
      </c>
      <c r="N177" s="4">
        <v>0.27</v>
      </c>
      <c r="O177" s="4">
        <v>0.28999999999999998</v>
      </c>
      <c r="P177" s="4">
        <v>0.28999999999999998</v>
      </c>
      <c r="Q177" s="4">
        <v>0.28999999999999998</v>
      </c>
      <c r="R177" s="4">
        <v>0.31</v>
      </c>
      <c r="S177" s="4">
        <v>0.31</v>
      </c>
      <c r="T177" s="4" t="s">
        <v>13</v>
      </c>
    </row>
    <row r="178" spans="2:20">
      <c r="B178" s="9">
        <v>814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0.31</v>
      </c>
      <c r="L178" s="4">
        <v>0.32</v>
      </c>
      <c r="M178" s="4">
        <v>0.32</v>
      </c>
      <c r="N178" s="4">
        <v>0.28000000000000003</v>
      </c>
      <c r="O178" s="4">
        <v>0.3</v>
      </c>
      <c r="P178" s="4">
        <v>0.3</v>
      </c>
      <c r="Q178" s="4">
        <v>0.3</v>
      </c>
      <c r="R178" s="4">
        <v>0.32</v>
      </c>
      <c r="S178" s="4">
        <v>0.32</v>
      </c>
      <c r="T178" s="4" t="s">
        <v>13</v>
      </c>
    </row>
    <row r="179" spans="2:20">
      <c r="B179" s="9">
        <v>815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>
        <v>0</v>
      </c>
      <c r="K179" s="4">
        <v>0.28000000000000003</v>
      </c>
      <c r="L179" s="4">
        <v>0.28999999999999998</v>
      </c>
      <c r="M179" s="4">
        <v>0.28999999999999998</v>
      </c>
      <c r="N179" s="4">
        <v>0.25</v>
      </c>
      <c r="O179" s="4">
        <v>0.27</v>
      </c>
      <c r="P179" s="4">
        <v>0.27</v>
      </c>
      <c r="Q179" s="4">
        <v>0.28000000000000003</v>
      </c>
      <c r="R179" s="4">
        <v>0.28999999999999998</v>
      </c>
      <c r="S179" s="4">
        <v>0.28999999999999998</v>
      </c>
      <c r="T179" s="4" t="s">
        <v>13</v>
      </c>
    </row>
    <row r="180" spans="2:20">
      <c r="B180" s="9">
        <v>816</v>
      </c>
      <c r="C180" s="4">
        <v>0.09</v>
      </c>
      <c r="D180" s="4">
        <v>0.09</v>
      </c>
      <c r="E180" s="4">
        <v>0.08</v>
      </c>
      <c r="F180" s="4">
        <v>0.06</v>
      </c>
      <c r="G180" s="4">
        <v>7.0000000000000007E-2</v>
      </c>
      <c r="H180" s="4" t="s">
        <v>13</v>
      </c>
      <c r="I180" s="4" t="s">
        <v>13</v>
      </c>
      <c r="J180" s="4" t="s">
        <v>13</v>
      </c>
      <c r="K180" s="4">
        <v>0.09</v>
      </c>
      <c r="L180" s="4">
        <v>0.09</v>
      </c>
      <c r="M180" s="4">
        <v>0.09</v>
      </c>
      <c r="N180" s="4">
        <v>0.08</v>
      </c>
      <c r="O180" s="4">
        <v>0.08</v>
      </c>
      <c r="P180" s="4">
        <v>0.08</v>
      </c>
      <c r="Q180" s="4">
        <v>0.08</v>
      </c>
      <c r="R180" s="4">
        <v>0.09</v>
      </c>
      <c r="S180" s="4">
        <v>0.09</v>
      </c>
      <c r="T180" s="4" t="s">
        <v>13</v>
      </c>
    </row>
    <row r="181" spans="2:20">
      <c r="B181" s="9">
        <v>817</v>
      </c>
      <c r="C181" s="4">
        <v>0.22</v>
      </c>
      <c r="D181" s="4">
        <v>0.22</v>
      </c>
      <c r="E181" s="4">
        <v>0.19</v>
      </c>
      <c r="F181" s="4">
        <v>0.15</v>
      </c>
      <c r="G181" s="4">
        <v>0.18</v>
      </c>
      <c r="H181" s="4" t="s">
        <v>13</v>
      </c>
      <c r="I181" s="4" t="s">
        <v>13</v>
      </c>
      <c r="J181" s="4" t="s">
        <v>13</v>
      </c>
      <c r="K181" s="4">
        <v>0.21</v>
      </c>
      <c r="L181" s="4">
        <v>0.22</v>
      </c>
      <c r="M181" s="4">
        <v>0.22</v>
      </c>
      <c r="N181" s="4">
        <v>0.19</v>
      </c>
      <c r="O181" s="4">
        <v>0.2</v>
      </c>
      <c r="P181" s="4">
        <v>0.2</v>
      </c>
      <c r="Q181" s="4">
        <v>0.2</v>
      </c>
      <c r="R181" s="4">
        <v>0.22</v>
      </c>
      <c r="S181" s="4">
        <v>0.22</v>
      </c>
      <c r="T181" s="4" t="s">
        <v>13</v>
      </c>
    </row>
    <row r="182" spans="2:20">
      <c r="B182" s="9">
        <v>818</v>
      </c>
      <c r="C182" s="4">
        <v>0.24</v>
      </c>
      <c r="D182" s="4">
        <v>0.24</v>
      </c>
      <c r="E182" s="4">
        <v>0.2</v>
      </c>
      <c r="F182" s="4">
        <v>0.16</v>
      </c>
      <c r="G182" s="4">
        <v>0.19</v>
      </c>
      <c r="H182" s="4" t="s">
        <v>13</v>
      </c>
      <c r="I182" s="4" t="s">
        <v>13</v>
      </c>
      <c r="J182" s="4" t="s">
        <v>13</v>
      </c>
      <c r="K182" s="4">
        <v>0.23</v>
      </c>
      <c r="L182" s="4">
        <v>0.24</v>
      </c>
      <c r="M182" s="4">
        <v>0.24</v>
      </c>
      <c r="N182" s="4">
        <v>0.2</v>
      </c>
      <c r="O182" s="4">
        <v>0.22</v>
      </c>
      <c r="P182" s="4">
        <v>0.22</v>
      </c>
      <c r="Q182" s="4">
        <v>0.22</v>
      </c>
      <c r="R182" s="4">
        <v>0.24</v>
      </c>
      <c r="S182" s="4">
        <v>0.24</v>
      </c>
      <c r="T182" s="4" t="s">
        <v>13</v>
      </c>
    </row>
    <row r="183" spans="2:20">
      <c r="B183" s="9">
        <v>819</v>
      </c>
      <c r="C183" s="4">
        <v>0.27</v>
      </c>
      <c r="D183" s="4">
        <v>0.27</v>
      </c>
      <c r="E183" s="4">
        <v>0.23</v>
      </c>
      <c r="F183" s="4">
        <v>0.18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0.25</v>
      </c>
      <c r="L183" s="4">
        <v>0.27</v>
      </c>
      <c r="M183" s="4">
        <v>0.27</v>
      </c>
      <c r="N183" s="4">
        <v>0.23</v>
      </c>
      <c r="O183" s="4">
        <v>0.25</v>
      </c>
      <c r="P183" s="4">
        <v>0.25</v>
      </c>
      <c r="Q183" s="4">
        <v>0.24</v>
      </c>
      <c r="R183" s="4">
        <v>0.27</v>
      </c>
      <c r="S183" s="4">
        <v>0.27</v>
      </c>
      <c r="T183" s="4" t="s">
        <v>13</v>
      </c>
    </row>
    <row r="184" spans="2:20">
      <c r="B184" s="9">
        <v>820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 t="s">
        <v>13</v>
      </c>
      <c r="K184" s="4">
        <v>0.27</v>
      </c>
      <c r="L184" s="4">
        <v>0.28999999999999998</v>
      </c>
      <c r="M184" s="4">
        <v>0.28999999999999998</v>
      </c>
      <c r="N184" s="4">
        <v>0.24</v>
      </c>
      <c r="O184" s="4">
        <v>0.26</v>
      </c>
      <c r="P184" s="4">
        <v>0.27</v>
      </c>
      <c r="Q184" s="4">
        <v>0.25</v>
      </c>
      <c r="R184" s="4">
        <v>0.28999999999999998</v>
      </c>
      <c r="S184" s="4">
        <v>0.28999999999999998</v>
      </c>
      <c r="T184" s="4" t="s">
        <v>13</v>
      </c>
    </row>
    <row r="185" spans="2:20">
      <c r="B185" s="9">
        <v>821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0.28999999999999998</v>
      </c>
      <c r="L185" s="4">
        <v>0.3</v>
      </c>
      <c r="M185" s="4">
        <v>0.31</v>
      </c>
      <c r="N185" s="4">
        <v>0.25</v>
      </c>
      <c r="O185" s="4">
        <v>0.28000000000000003</v>
      </c>
      <c r="P185" s="4">
        <v>0.28999999999999998</v>
      </c>
      <c r="Q185" s="4">
        <v>0.26</v>
      </c>
      <c r="R185" s="4">
        <v>0.31</v>
      </c>
      <c r="S185" s="4">
        <v>0.31</v>
      </c>
      <c r="T185" s="4" t="s">
        <v>13</v>
      </c>
    </row>
    <row r="186" spans="2:20">
      <c r="B186" s="9">
        <v>822</v>
      </c>
      <c r="C186" s="4">
        <v>0.28999999999999998</v>
      </c>
      <c r="D186" s="4">
        <v>0.28999999999999998</v>
      </c>
      <c r="E186" s="4">
        <v>0.25</v>
      </c>
      <c r="F186" s="4">
        <v>0.2</v>
      </c>
      <c r="G186" s="4">
        <v>0.23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0.28999999999999998</v>
      </c>
      <c r="N186" s="4">
        <v>0.24</v>
      </c>
      <c r="O186" s="4">
        <v>0.26</v>
      </c>
      <c r="P186" s="4">
        <v>0.27</v>
      </c>
      <c r="Q186" s="4">
        <v>0.24</v>
      </c>
      <c r="R186" s="4">
        <v>0.28999999999999998</v>
      </c>
      <c r="S186" s="4">
        <v>0.28999999999999998</v>
      </c>
      <c r="T186" s="4" t="s">
        <v>13</v>
      </c>
    </row>
    <row r="187" spans="2:20">
      <c r="B187" s="9">
        <v>823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0.31</v>
      </c>
      <c r="N187" s="4">
        <v>0.25</v>
      </c>
      <c r="O187" s="4">
        <v>0.27</v>
      </c>
      <c r="P187" s="4">
        <v>0.28000000000000003</v>
      </c>
      <c r="Q187" s="4">
        <v>0.25</v>
      </c>
      <c r="R187" s="4">
        <v>0.3</v>
      </c>
      <c r="S187" s="4">
        <v>0.31</v>
      </c>
      <c r="T187" s="4" t="s">
        <v>13</v>
      </c>
    </row>
    <row r="188" spans="2:20">
      <c r="B188" s="9">
        <v>824</v>
      </c>
      <c r="C188" s="4">
        <v>0.44</v>
      </c>
      <c r="D188" s="4">
        <v>0.44</v>
      </c>
      <c r="E188" s="4">
        <v>0.37</v>
      </c>
      <c r="F188" s="4">
        <v>0.3</v>
      </c>
      <c r="G188" s="4">
        <v>0.35</v>
      </c>
      <c r="H188" s="4" t="s">
        <v>13</v>
      </c>
      <c r="I188" s="4" t="s">
        <v>13</v>
      </c>
      <c r="J188" s="4" t="s">
        <v>13</v>
      </c>
      <c r="K188" s="4">
        <v>0.4</v>
      </c>
      <c r="L188" s="4">
        <v>0.43</v>
      </c>
      <c r="M188" s="4">
        <v>0.44</v>
      </c>
      <c r="N188" s="4">
        <v>0.36</v>
      </c>
      <c r="O188" s="4">
        <v>0.39</v>
      </c>
      <c r="P188" s="4">
        <v>0.4</v>
      </c>
      <c r="Q188" s="4">
        <v>0.34</v>
      </c>
      <c r="R188" s="4">
        <v>0.43</v>
      </c>
      <c r="S188" s="4">
        <v>0.44</v>
      </c>
      <c r="T188" s="4" t="s">
        <v>13</v>
      </c>
    </row>
    <row r="189" spans="2:20">
      <c r="B189" s="9">
        <v>825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0.25</v>
      </c>
      <c r="L189" s="4">
        <v>0.27</v>
      </c>
      <c r="M189" s="4">
        <v>0.28000000000000003</v>
      </c>
      <c r="N189" s="4">
        <v>0.23</v>
      </c>
      <c r="O189" s="4">
        <v>0.24</v>
      </c>
      <c r="P189" s="4">
        <v>0.25</v>
      </c>
      <c r="Q189" s="4">
        <v>0.21</v>
      </c>
      <c r="R189" s="4">
        <v>0.27</v>
      </c>
      <c r="S189" s="4">
        <v>0.28000000000000003</v>
      </c>
      <c r="T189" s="4" t="s">
        <v>13</v>
      </c>
    </row>
    <row r="190" spans="2:20">
      <c r="B190" s="9">
        <v>826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0.27</v>
      </c>
      <c r="M190" s="4">
        <v>0.28000000000000003</v>
      </c>
      <c r="N190" s="4">
        <v>0.23</v>
      </c>
      <c r="O190" s="4">
        <v>0.24</v>
      </c>
      <c r="P190" s="4">
        <v>0.25</v>
      </c>
      <c r="Q190" s="4">
        <v>0.2</v>
      </c>
      <c r="R190" s="4">
        <v>0.27</v>
      </c>
      <c r="S190" s="4">
        <v>0.28000000000000003</v>
      </c>
      <c r="T190" s="4" t="s">
        <v>13</v>
      </c>
    </row>
    <row r="191" spans="2:20">
      <c r="B191" s="9">
        <v>827</v>
      </c>
      <c r="C191" s="4">
        <v>0.28999999999999998</v>
      </c>
      <c r="D191" s="4">
        <v>0.28999999999999998</v>
      </c>
      <c r="E191" s="4">
        <v>0.25</v>
      </c>
      <c r="F191" s="4">
        <v>0.2</v>
      </c>
      <c r="G191" s="4">
        <v>0.23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0.28000000000000003</v>
      </c>
      <c r="M191" s="4">
        <v>0.28999999999999998</v>
      </c>
      <c r="N191" s="4">
        <v>0.23</v>
      </c>
      <c r="O191" s="4">
        <v>0.25</v>
      </c>
      <c r="P191" s="4">
        <v>0.26</v>
      </c>
      <c r="Q191" s="4">
        <v>0.19</v>
      </c>
      <c r="R191" s="4">
        <v>0.28000000000000003</v>
      </c>
      <c r="S191" s="4">
        <v>0.28999999999999998</v>
      </c>
      <c r="T191" s="4" t="s">
        <v>13</v>
      </c>
    </row>
    <row r="192" spans="2:20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0.28000000000000003</v>
      </c>
      <c r="N192" s="4">
        <v>0.22</v>
      </c>
      <c r="O192" s="4">
        <v>0.24</v>
      </c>
      <c r="P192" s="4">
        <v>0.25</v>
      </c>
      <c r="Q192" s="4">
        <v>0.18</v>
      </c>
      <c r="R192" s="4">
        <v>0.27</v>
      </c>
      <c r="S192" s="4">
        <v>0.28000000000000003</v>
      </c>
      <c r="T192" s="4" t="s">
        <v>13</v>
      </c>
    </row>
    <row r="193" spans="2:20">
      <c r="B193" s="9">
        <v>829</v>
      </c>
      <c r="C193" s="4">
        <v>0.4</v>
      </c>
      <c r="D193" s="4">
        <v>0.4</v>
      </c>
      <c r="E193" s="4">
        <v>0.34</v>
      </c>
      <c r="F193" s="4">
        <v>0.27</v>
      </c>
      <c r="G193" s="4">
        <v>0.32</v>
      </c>
      <c r="H193" s="4" t="s">
        <v>13</v>
      </c>
      <c r="I193" s="4" t="s">
        <v>13</v>
      </c>
      <c r="J193" s="4" t="s">
        <v>13</v>
      </c>
      <c r="K193" s="4">
        <v>0.35</v>
      </c>
      <c r="L193" s="4">
        <v>0.38</v>
      </c>
      <c r="M193" s="4">
        <v>0.39</v>
      </c>
      <c r="N193" s="4">
        <v>0.31</v>
      </c>
      <c r="O193" s="4">
        <v>0.34</v>
      </c>
      <c r="P193" s="4">
        <v>0.35</v>
      </c>
      <c r="Q193" s="4">
        <v>0.24</v>
      </c>
      <c r="R193" s="4">
        <v>0.38</v>
      </c>
      <c r="S193" s="4">
        <v>0.39</v>
      </c>
      <c r="T193" s="4" t="s">
        <v>13</v>
      </c>
    </row>
    <row r="194" spans="2:20">
      <c r="B194" s="9">
        <v>830</v>
      </c>
      <c r="C194" s="4">
        <v>0.47</v>
      </c>
      <c r="D194" s="4">
        <v>0.47</v>
      </c>
      <c r="E194" s="4">
        <v>0.4</v>
      </c>
      <c r="F194" s="4">
        <v>0.32</v>
      </c>
      <c r="G194" s="4">
        <v>0.38</v>
      </c>
      <c r="H194" s="4" t="s">
        <v>13</v>
      </c>
      <c r="I194" s="4" t="s">
        <v>13</v>
      </c>
      <c r="J194" s="4" t="s">
        <v>13</v>
      </c>
      <c r="K194" s="4">
        <v>0.41</v>
      </c>
      <c r="L194" s="4">
        <v>0.44</v>
      </c>
      <c r="M194" s="4">
        <v>0.46</v>
      </c>
      <c r="N194" s="4">
        <v>0.37</v>
      </c>
      <c r="O194" s="4">
        <v>0.39</v>
      </c>
      <c r="P194" s="4">
        <v>0.41</v>
      </c>
      <c r="Q194" s="4">
        <v>0.26</v>
      </c>
      <c r="R194" s="4">
        <v>0.44</v>
      </c>
      <c r="S194" s="4">
        <v>0.46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0.19</v>
      </c>
      <c r="O195" s="4">
        <v>0.2</v>
      </c>
      <c r="P195" s="4">
        <v>0.21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0.26</v>
      </c>
      <c r="M196" s="4">
        <v>0.27</v>
      </c>
      <c r="N196" s="4">
        <v>0.21</v>
      </c>
      <c r="O196" s="4">
        <v>0.23</v>
      </c>
      <c r="P196" s="4">
        <v>0.24</v>
      </c>
      <c r="Q196" s="4">
        <v>0.13</v>
      </c>
      <c r="R196" s="4">
        <v>0.26</v>
      </c>
      <c r="S196" s="4">
        <v>0.27</v>
      </c>
      <c r="T196" s="4" t="s">
        <v>13</v>
      </c>
    </row>
    <row r="197" spans="2:20">
      <c r="B197" s="9">
        <v>902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0.23</v>
      </c>
      <c r="L197" s="4">
        <v>0.25</v>
      </c>
      <c r="M197" s="4">
        <v>0.26</v>
      </c>
      <c r="N197" s="4">
        <v>0.2</v>
      </c>
      <c r="O197" s="4">
        <v>0.22</v>
      </c>
      <c r="P197" s="4">
        <v>0.23</v>
      </c>
      <c r="Q197" s="4">
        <v>0.12</v>
      </c>
      <c r="R197" s="4">
        <v>0.25</v>
      </c>
      <c r="S197" s="4">
        <v>0.26</v>
      </c>
      <c r="T197" s="4" t="s">
        <v>13</v>
      </c>
    </row>
    <row r="198" spans="2:20">
      <c r="B198" s="9">
        <v>903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0.23</v>
      </c>
      <c r="M198" s="4">
        <v>0.24</v>
      </c>
      <c r="N198" s="4">
        <v>0.19</v>
      </c>
      <c r="O198" s="4">
        <v>0.2</v>
      </c>
      <c r="P198" s="4">
        <v>0.21</v>
      </c>
      <c r="Q198" s="4">
        <v>0.1</v>
      </c>
      <c r="R198" s="4">
        <v>0.23</v>
      </c>
      <c r="S198" s="4">
        <v>0.24</v>
      </c>
      <c r="T198" s="4" t="s">
        <v>13</v>
      </c>
    </row>
    <row r="199" spans="2:20">
      <c r="B199" s="9">
        <v>904</v>
      </c>
      <c r="C199" s="4">
        <v>0.31</v>
      </c>
      <c r="D199" s="4">
        <v>0.31</v>
      </c>
      <c r="E199" s="4">
        <v>0.26</v>
      </c>
      <c r="F199" s="4">
        <v>0.21</v>
      </c>
      <c r="G199" s="4">
        <v>0.25</v>
      </c>
      <c r="H199" s="4" t="s">
        <v>13</v>
      </c>
      <c r="I199" s="4" t="s">
        <v>13</v>
      </c>
      <c r="J199" s="4" t="s">
        <v>13</v>
      </c>
      <c r="K199" s="4">
        <v>0.27</v>
      </c>
      <c r="L199" s="4">
        <v>0.28000000000000003</v>
      </c>
      <c r="M199" s="4">
        <v>0.28999999999999998</v>
      </c>
      <c r="N199" s="4">
        <v>0.23</v>
      </c>
      <c r="O199" s="4">
        <v>0.25</v>
      </c>
      <c r="P199" s="4">
        <v>0.26</v>
      </c>
      <c r="Q199" s="4">
        <v>0.11</v>
      </c>
      <c r="R199" s="4">
        <v>0.28000000000000003</v>
      </c>
      <c r="S199" s="4">
        <v>0.3</v>
      </c>
      <c r="T199" s="4" t="s">
        <v>13</v>
      </c>
    </row>
    <row r="200" spans="2:20">
      <c r="B200" s="9">
        <v>905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0.23</v>
      </c>
      <c r="L200" s="4">
        <v>0.24</v>
      </c>
      <c r="M200" s="4">
        <v>0.25</v>
      </c>
      <c r="N200" s="4">
        <v>0.19</v>
      </c>
      <c r="O200" s="4">
        <v>0.22</v>
      </c>
      <c r="P200" s="4">
        <v>0.22</v>
      </c>
      <c r="Q200" s="4">
        <v>0</v>
      </c>
      <c r="R200" s="4">
        <v>0.25</v>
      </c>
      <c r="S200" s="4">
        <v>0.26</v>
      </c>
      <c r="T200" s="4" t="s">
        <v>13</v>
      </c>
    </row>
    <row r="201" spans="2:20">
      <c r="B201" s="9">
        <v>906</v>
      </c>
      <c r="C201" s="4">
        <v>0.24</v>
      </c>
      <c r="D201" s="4">
        <v>0.24</v>
      </c>
      <c r="E201" s="4">
        <v>0.2</v>
      </c>
      <c r="F201" s="4">
        <v>0.16</v>
      </c>
      <c r="G201" s="4">
        <v>0.19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0.22</v>
      </c>
      <c r="N201" s="4">
        <v>0.17</v>
      </c>
      <c r="O201" s="4">
        <v>0.19</v>
      </c>
      <c r="P201" s="4">
        <v>0.2</v>
      </c>
      <c r="Q201" s="4" t="s">
        <v>13</v>
      </c>
      <c r="R201" s="4">
        <v>0.22</v>
      </c>
      <c r="S201" s="4">
        <v>0.23</v>
      </c>
      <c r="T201" s="4" t="s">
        <v>13</v>
      </c>
    </row>
    <row r="202" spans="2:20">
      <c r="B202" s="9">
        <v>907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0.21</v>
      </c>
      <c r="M202" s="4">
        <v>0.22</v>
      </c>
      <c r="N202" s="4">
        <v>0.16</v>
      </c>
      <c r="O202" s="4">
        <v>0.19</v>
      </c>
      <c r="P202" s="4">
        <v>0.2</v>
      </c>
      <c r="Q202" s="4" t="s">
        <v>13</v>
      </c>
      <c r="R202" s="4">
        <v>0.22</v>
      </c>
      <c r="S202" s="4">
        <v>0.22</v>
      </c>
      <c r="T202" s="4" t="s">
        <v>13</v>
      </c>
    </row>
    <row r="203" spans="2:20">
      <c r="B203" s="9">
        <v>908</v>
      </c>
      <c r="C203" s="4">
        <v>0.28000000000000003</v>
      </c>
      <c r="D203" s="4">
        <v>0.28000000000000003</v>
      </c>
      <c r="E203" s="4">
        <v>0.24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0.19</v>
      </c>
      <c r="O203" s="4">
        <v>0.22</v>
      </c>
      <c r="P203" s="4">
        <v>0.23</v>
      </c>
      <c r="Q203" s="4" t="s">
        <v>13</v>
      </c>
      <c r="R203" s="4">
        <v>0.25</v>
      </c>
      <c r="S203" s="4">
        <v>0.26</v>
      </c>
      <c r="T203" s="4" t="s">
        <v>13</v>
      </c>
    </row>
    <row r="204" spans="2:20">
      <c r="B204" s="9">
        <v>909</v>
      </c>
      <c r="C204" s="4">
        <v>0.4</v>
      </c>
      <c r="D204" s="4">
        <v>0.4</v>
      </c>
      <c r="E204" s="4">
        <v>0.34</v>
      </c>
      <c r="F204" s="4">
        <v>0.26</v>
      </c>
      <c r="G204" s="4">
        <v>0.32</v>
      </c>
      <c r="H204" s="4" t="s">
        <v>13</v>
      </c>
      <c r="I204" s="4" t="s">
        <v>13</v>
      </c>
      <c r="J204" s="4" t="s">
        <v>13</v>
      </c>
      <c r="K204" s="4">
        <v>0.33</v>
      </c>
      <c r="L204" s="4">
        <v>0.35</v>
      </c>
      <c r="M204" s="4">
        <v>0.36</v>
      </c>
      <c r="N204" s="4">
        <v>0.26</v>
      </c>
      <c r="O204" s="4">
        <v>0.31</v>
      </c>
      <c r="P204" s="4">
        <v>0.32</v>
      </c>
      <c r="Q204" s="4" t="s">
        <v>13</v>
      </c>
      <c r="R204" s="4">
        <v>0.35</v>
      </c>
      <c r="S204" s="4">
        <v>0.37</v>
      </c>
      <c r="T204" s="4" t="s">
        <v>13</v>
      </c>
    </row>
    <row r="205" spans="2:20">
      <c r="B205" s="9">
        <v>910</v>
      </c>
      <c r="C205" s="4">
        <v>0.23</v>
      </c>
      <c r="D205" s="4">
        <v>0.23</v>
      </c>
      <c r="E205" s="4">
        <v>0.2</v>
      </c>
      <c r="F205" s="4">
        <v>0.15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0.2</v>
      </c>
      <c r="M205" s="4">
        <v>0.21</v>
      </c>
      <c r="N205" s="4">
        <v>0.14000000000000001</v>
      </c>
      <c r="O205" s="4">
        <v>0.18</v>
      </c>
      <c r="P205" s="4">
        <v>0.19</v>
      </c>
      <c r="Q205" s="4" t="s">
        <v>13</v>
      </c>
      <c r="R205" s="4">
        <v>0.2</v>
      </c>
      <c r="S205" s="4">
        <v>0.21</v>
      </c>
      <c r="T205" s="4" t="s">
        <v>13</v>
      </c>
    </row>
    <row r="206" spans="2:20">
      <c r="B206" s="9">
        <v>911</v>
      </c>
      <c r="C206" s="4">
        <v>0.18</v>
      </c>
      <c r="D206" s="4">
        <v>0.18</v>
      </c>
      <c r="E206" s="4">
        <v>0.15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>
        <v>0.16</v>
      </c>
      <c r="N206" s="4">
        <v>0.11</v>
      </c>
      <c r="O206" s="4">
        <v>0.14000000000000001</v>
      </c>
      <c r="P206" s="4">
        <v>0.14000000000000001</v>
      </c>
      <c r="Q206" s="4" t="s">
        <v>13</v>
      </c>
      <c r="R206" s="4">
        <v>0.16</v>
      </c>
      <c r="S206" s="4">
        <v>0.16</v>
      </c>
      <c r="T206" s="4" t="s">
        <v>13</v>
      </c>
    </row>
    <row r="207" spans="2:20">
      <c r="B207" s="9">
        <v>912</v>
      </c>
      <c r="C207" s="4">
        <v>0.27</v>
      </c>
      <c r="D207" s="4">
        <v>0.27</v>
      </c>
      <c r="E207" s="4">
        <v>0.23</v>
      </c>
      <c r="F207" s="4">
        <v>0.17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0.23</v>
      </c>
      <c r="M207" s="4">
        <v>0.24</v>
      </c>
      <c r="N207" s="4">
        <v>0.15</v>
      </c>
      <c r="O207" s="4">
        <v>0.2</v>
      </c>
      <c r="P207" s="4">
        <v>0.22</v>
      </c>
      <c r="Q207" s="4" t="s">
        <v>13</v>
      </c>
      <c r="R207" s="4">
        <v>0.24</v>
      </c>
      <c r="S207" s="4">
        <v>0.24</v>
      </c>
      <c r="T207" s="4" t="s">
        <v>13</v>
      </c>
    </row>
    <row r="208" spans="2:20">
      <c r="B208" s="9">
        <v>913</v>
      </c>
      <c r="C208" s="4">
        <v>0.16</v>
      </c>
      <c r="D208" s="4">
        <v>0.16</v>
      </c>
      <c r="E208" s="4">
        <v>0.14000000000000001</v>
      </c>
      <c r="F208" s="4">
        <v>0.1</v>
      </c>
      <c r="G208" s="4">
        <v>0.13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0.09</v>
      </c>
      <c r="O208" s="4">
        <v>0.12</v>
      </c>
      <c r="P208" s="4">
        <v>0.13</v>
      </c>
      <c r="Q208" s="4" t="s">
        <v>13</v>
      </c>
      <c r="R208" s="4">
        <v>0.14000000000000001</v>
      </c>
      <c r="S208" s="4">
        <v>0.14000000000000001</v>
      </c>
      <c r="T208" s="4" t="s">
        <v>13</v>
      </c>
    </row>
    <row r="209" spans="2:20">
      <c r="B209" s="9">
        <v>914</v>
      </c>
      <c r="C209" s="4">
        <v>0.18</v>
      </c>
      <c r="D209" s="4">
        <v>0.18</v>
      </c>
      <c r="E209" s="4">
        <v>0.15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0.15</v>
      </c>
      <c r="M209" s="4">
        <v>0.16</v>
      </c>
      <c r="N209" s="4">
        <v>0.09</v>
      </c>
      <c r="O209" s="4">
        <v>0.13</v>
      </c>
      <c r="P209" s="4">
        <v>0.14000000000000001</v>
      </c>
      <c r="Q209" s="4" t="s">
        <v>13</v>
      </c>
      <c r="R209" s="4">
        <v>0.15</v>
      </c>
      <c r="S209" s="4">
        <v>0.16</v>
      </c>
      <c r="T209" s="4" t="s">
        <v>13</v>
      </c>
    </row>
    <row r="210" spans="2:20">
      <c r="B210" s="9">
        <v>915</v>
      </c>
      <c r="C210" s="4">
        <v>0.2</v>
      </c>
      <c r="D210" s="4">
        <v>0.2</v>
      </c>
      <c r="E210" s="4">
        <v>0.17</v>
      </c>
      <c r="F210" s="4">
        <v>0.13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</v>
      </c>
      <c r="O210" s="4">
        <v>0.14000000000000001</v>
      </c>
      <c r="P210" s="4">
        <v>0.16</v>
      </c>
      <c r="Q210" s="4" t="s">
        <v>13</v>
      </c>
      <c r="R210" s="4">
        <v>0.17</v>
      </c>
      <c r="S210" s="4">
        <v>0.18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 t="s">
        <v>13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>
        <v>0.18</v>
      </c>
      <c r="N212" s="4" t="s">
        <v>13</v>
      </c>
      <c r="O212" s="4">
        <v>0.14000000000000001</v>
      </c>
      <c r="P212" s="4">
        <v>0.16</v>
      </c>
      <c r="Q212" s="4" t="s">
        <v>13</v>
      </c>
      <c r="R212" s="4">
        <v>0.18</v>
      </c>
      <c r="S212" s="4">
        <v>0.18</v>
      </c>
      <c r="T212" s="4" t="s">
        <v>13</v>
      </c>
    </row>
    <row r="213" spans="2:20">
      <c r="B213" s="9">
        <v>918</v>
      </c>
      <c r="C213" s="4">
        <v>0.16</v>
      </c>
      <c r="D213" s="4">
        <v>0.16</v>
      </c>
      <c r="E213" s="4">
        <v>0.14000000000000001</v>
      </c>
      <c r="F213" s="4">
        <v>0.1</v>
      </c>
      <c r="G213" s="4">
        <v>0.13</v>
      </c>
      <c r="H213" s="4" t="s">
        <v>13</v>
      </c>
      <c r="I213" s="4" t="s">
        <v>13</v>
      </c>
      <c r="J213" s="4" t="s">
        <v>13</v>
      </c>
      <c r="K213" s="4">
        <v>0.13</v>
      </c>
      <c r="L213" s="4">
        <v>0.13</v>
      </c>
      <c r="M213" s="4">
        <v>0.14000000000000001</v>
      </c>
      <c r="N213" s="4" t="s">
        <v>13</v>
      </c>
      <c r="O213" s="4">
        <v>0.11</v>
      </c>
      <c r="P213" s="4">
        <v>0.12</v>
      </c>
      <c r="Q213" s="4" t="s">
        <v>13</v>
      </c>
      <c r="R213" s="4">
        <v>0.13</v>
      </c>
      <c r="S213" s="4">
        <v>0.14000000000000001</v>
      </c>
      <c r="T213" s="4" t="s">
        <v>13</v>
      </c>
    </row>
    <row r="214" spans="2:20">
      <c r="B214" s="9">
        <v>919</v>
      </c>
      <c r="C214" s="4">
        <v>0.17</v>
      </c>
      <c r="D214" s="4">
        <v>0.17</v>
      </c>
      <c r="E214" s="4">
        <v>0.14000000000000001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0.13</v>
      </c>
      <c r="L214" s="4">
        <v>0.14000000000000001</v>
      </c>
      <c r="M214" s="4">
        <v>0.14000000000000001</v>
      </c>
      <c r="N214" s="4" t="s">
        <v>13</v>
      </c>
      <c r="O214" s="4">
        <v>0.11</v>
      </c>
      <c r="P214" s="4">
        <v>0.12</v>
      </c>
      <c r="Q214" s="4" t="s">
        <v>13</v>
      </c>
      <c r="R214" s="4">
        <v>0.14000000000000001</v>
      </c>
      <c r="S214" s="4">
        <v>0.15</v>
      </c>
      <c r="T214" s="4" t="s">
        <v>13</v>
      </c>
    </row>
    <row r="215" spans="2:20">
      <c r="B215" s="9">
        <v>920</v>
      </c>
      <c r="C215" s="4">
        <v>0.19</v>
      </c>
      <c r="D215" s="4">
        <v>0.19</v>
      </c>
      <c r="E215" s="4">
        <v>0.16</v>
      </c>
      <c r="F215" s="4">
        <v>0.12</v>
      </c>
      <c r="G215" s="4">
        <v>0.15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 t="s">
        <v>13</v>
      </c>
      <c r="O215" s="4">
        <v>0.12</v>
      </c>
      <c r="P215" s="4">
        <v>0.14000000000000001</v>
      </c>
      <c r="Q215" s="4" t="s">
        <v>13</v>
      </c>
      <c r="R215" s="4">
        <v>0.16</v>
      </c>
      <c r="S215" s="4">
        <v>0.16</v>
      </c>
      <c r="T215" s="4" t="s">
        <v>13</v>
      </c>
    </row>
    <row r="216" spans="2:20">
      <c r="B216" s="9">
        <v>921</v>
      </c>
      <c r="C216" s="4">
        <v>0.05</v>
      </c>
      <c r="D216" s="4">
        <v>0.05</v>
      </c>
      <c r="E216" s="4">
        <v>0.04</v>
      </c>
      <c r="F216" s="4">
        <v>0.03</v>
      </c>
      <c r="G216" s="4">
        <v>0.04</v>
      </c>
      <c r="H216" s="4" t="s">
        <v>13</v>
      </c>
      <c r="I216" s="4" t="s">
        <v>13</v>
      </c>
      <c r="J216" s="4" t="s">
        <v>13</v>
      </c>
      <c r="K216" s="4">
        <v>0.04</v>
      </c>
      <c r="L216" s="4">
        <v>0.04</v>
      </c>
      <c r="M216" s="4">
        <v>0.04</v>
      </c>
      <c r="N216" s="4" t="s">
        <v>13</v>
      </c>
      <c r="O216" s="4">
        <v>0.03</v>
      </c>
      <c r="P216" s="4">
        <v>0.04</v>
      </c>
      <c r="Q216" s="4" t="s">
        <v>13</v>
      </c>
      <c r="R216" s="4">
        <v>0.04</v>
      </c>
      <c r="S216" s="4">
        <v>0.04</v>
      </c>
      <c r="T216" s="4" t="s">
        <v>13</v>
      </c>
    </row>
    <row r="217" spans="2:20">
      <c r="B217" s="9">
        <v>922</v>
      </c>
      <c r="C217" s="4">
        <v>0.15</v>
      </c>
      <c r="D217" s="4">
        <v>0.15</v>
      </c>
      <c r="E217" s="4">
        <v>0.13</v>
      </c>
      <c r="F217" s="4">
        <v>0.09</v>
      </c>
      <c r="G217" s="4">
        <v>0.12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 t="s">
        <v>13</v>
      </c>
      <c r="O217" s="4">
        <v>0.09</v>
      </c>
      <c r="P217" s="4">
        <v>0.1</v>
      </c>
      <c r="Q217" s="4" t="s">
        <v>13</v>
      </c>
      <c r="R217" s="4">
        <v>0.12</v>
      </c>
      <c r="S217" s="4">
        <v>0.13</v>
      </c>
      <c r="T217" s="4" t="s">
        <v>13</v>
      </c>
    </row>
    <row r="218" spans="2:20">
      <c r="B218" s="9">
        <v>923</v>
      </c>
      <c r="C218" s="4">
        <v>0.23</v>
      </c>
      <c r="D218" s="4">
        <v>0.23</v>
      </c>
      <c r="E218" s="4">
        <v>0.2</v>
      </c>
      <c r="F218" s="4">
        <v>0.14000000000000001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0.18</v>
      </c>
      <c r="M218" s="4">
        <v>0.19</v>
      </c>
      <c r="N218" s="4" t="s">
        <v>13</v>
      </c>
      <c r="O218" s="4">
        <v>0.13</v>
      </c>
      <c r="P218" s="4">
        <v>0.15</v>
      </c>
      <c r="Q218" s="4" t="s">
        <v>13</v>
      </c>
      <c r="R218" s="4">
        <v>0.19</v>
      </c>
      <c r="S218" s="4">
        <v>0.19</v>
      </c>
      <c r="T218" s="4" t="s">
        <v>13</v>
      </c>
    </row>
    <row r="219" spans="2:20">
      <c r="B219" s="9">
        <v>924</v>
      </c>
      <c r="C219" s="4">
        <v>0.15</v>
      </c>
      <c r="D219" s="4">
        <v>0.15</v>
      </c>
      <c r="E219" s="4">
        <v>0.13</v>
      </c>
      <c r="F219" s="4">
        <v>0.09</v>
      </c>
      <c r="G219" s="4">
        <v>0.12</v>
      </c>
      <c r="H219" s="4" t="s">
        <v>13</v>
      </c>
      <c r="I219" s="4" t="s">
        <v>13</v>
      </c>
      <c r="J219" s="4" t="s">
        <v>13</v>
      </c>
      <c r="K219" s="4">
        <v>0.11</v>
      </c>
      <c r="L219" s="4">
        <v>0.12</v>
      </c>
      <c r="M219" s="4">
        <v>0.12</v>
      </c>
      <c r="N219" s="4" t="s">
        <v>13</v>
      </c>
      <c r="O219" s="4">
        <v>0.08</v>
      </c>
      <c r="P219" s="4">
        <v>0.1</v>
      </c>
      <c r="Q219" s="4" t="s">
        <v>13</v>
      </c>
      <c r="R219" s="4">
        <v>0.12</v>
      </c>
      <c r="S219" s="4">
        <v>0.13</v>
      </c>
      <c r="T219" s="4" t="s">
        <v>13</v>
      </c>
    </row>
    <row r="220" spans="2:20">
      <c r="B220" s="9">
        <v>925</v>
      </c>
      <c r="C220" s="4">
        <v>0.16</v>
      </c>
      <c r="D220" s="4">
        <v>0.16</v>
      </c>
      <c r="E220" s="4">
        <v>0.14000000000000001</v>
      </c>
      <c r="F220" s="4">
        <v>0.1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0.12</v>
      </c>
      <c r="L220" s="4">
        <v>0.13</v>
      </c>
      <c r="M220" s="4">
        <v>0.13</v>
      </c>
      <c r="N220" s="4" t="s">
        <v>13</v>
      </c>
      <c r="O220" s="4">
        <v>0</v>
      </c>
      <c r="P220" s="4">
        <v>0.1</v>
      </c>
      <c r="Q220" s="4" t="s">
        <v>13</v>
      </c>
      <c r="R220" s="4">
        <v>0</v>
      </c>
      <c r="S220" s="4">
        <v>0.13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</v>
      </c>
      <c r="D222" s="4">
        <v>0.1</v>
      </c>
      <c r="E222" s="4">
        <v>0.09</v>
      </c>
      <c r="F222" s="4">
        <v>0.06</v>
      </c>
      <c r="G222" s="4">
        <v>0.08</v>
      </c>
      <c r="H222" s="4" t="s">
        <v>13</v>
      </c>
      <c r="I222" s="4" t="s">
        <v>13</v>
      </c>
      <c r="J222" s="4" t="s">
        <v>13</v>
      </c>
      <c r="K222" s="4">
        <v>7.0000000000000007E-2</v>
      </c>
      <c r="L222" s="4">
        <v>0.08</v>
      </c>
      <c r="M222" s="4">
        <v>0.08</v>
      </c>
      <c r="N222" s="4" t="s">
        <v>13</v>
      </c>
      <c r="O222" s="4" t="s">
        <v>13</v>
      </c>
      <c r="P222" s="4">
        <v>0.06</v>
      </c>
      <c r="Q222" s="4" t="s">
        <v>13</v>
      </c>
      <c r="R222" s="4" t="s">
        <v>13</v>
      </c>
      <c r="S222" s="4">
        <v>0.08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0.19</v>
      </c>
      <c r="D224" s="4">
        <v>0.19</v>
      </c>
      <c r="E224" s="4">
        <v>0.16</v>
      </c>
      <c r="F224" s="4">
        <v>0.1</v>
      </c>
      <c r="G224" s="4">
        <v>0.15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0.15</v>
      </c>
      <c r="M224" s="4">
        <v>0.15</v>
      </c>
      <c r="N224" s="4" t="s">
        <v>13</v>
      </c>
      <c r="O224" s="4" t="s">
        <v>13</v>
      </c>
      <c r="P224" s="4">
        <v>0.1</v>
      </c>
      <c r="Q224" s="4" t="s">
        <v>13</v>
      </c>
      <c r="R224" s="4" t="s">
        <v>13</v>
      </c>
      <c r="S224" s="4">
        <v>0.15</v>
      </c>
      <c r="T224" s="4" t="s">
        <v>13</v>
      </c>
    </row>
    <row r="225" spans="2:20">
      <c r="B225" s="9">
        <v>930</v>
      </c>
      <c r="C225" s="4">
        <v>0.18</v>
      </c>
      <c r="D225" s="4">
        <v>0.18</v>
      </c>
      <c r="E225" s="4">
        <v>0.15</v>
      </c>
      <c r="F225" s="4">
        <v>0.1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0.13</v>
      </c>
      <c r="L225" s="4">
        <v>0.14000000000000001</v>
      </c>
      <c r="M225" s="4">
        <v>0.14000000000000001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0.3</v>
      </c>
      <c r="D226" s="4">
        <v>0.3</v>
      </c>
      <c r="E226" s="4">
        <v>0.26</v>
      </c>
      <c r="F226" s="4">
        <v>0.16</v>
      </c>
      <c r="G226" s="4">
        <v>0.24</v>
      </c>
      <c r="H226" s="4" t="s">
        <v>13</v>
      </c>
      <c r="I226" s="4" t="s">
        <v>13</v>
      </c>
      <c r="J226" s="4" t="s">
        <v>13</v>
      </c>
      <c r="K226" s="4">
        <v>0.22</v>
      </c>
      <c r="L226" s="4">
        <v>0.23</v>
      </c>
      <c r="M226" s="4">
        <v>0.23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0.14000000000000001</v>
      </c>
      <c r="D227" s="4">
        <v>0.14000000000000001</v>
      </c>
      <c r="E227" s="4">
        <v>0.12</v>
      </c>
      <c r="F227" s="4">
        <v>7.0000000000000007E-2</v>
      </c>
      <c r="G227" s="4">
        <v>0.11</v>
      </c>
      <c r="H227" s="4" t="s">
        <v>13</v>
      </c>
      <c r="I227" s="4" t="s">
        <v>13</v>
      </c>
      <c r="J227" s="4" t="s">
        <v>13</v>
      </c>
      <c r="K227" s="4">
        <v>0.1</v>
      </c>
      <c r="L227" s="4">
        <v>0.1</v>
      </c>
      <c r="M227" s="4">
        <v>0.11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0.12</v>
      </c>
      <c r="D228" s="4">
        <v>0.12</v>
      </c>
      <c r="E228" s="4">
        <v>0.1</v>
      </c>
      <c r="F228" s="4">
        <v>0.06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0.09</v>
      </c>
      <c r="L228" s="4">
        <v>0.09</v>
      </c>
      <c r="M228" s="4">
        <v>0.09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0.17</v>
      </c>
      <c r="D229" s="4">
        <v>0.17</v>
      </c>
      <c r="E229" s="4">
        <v>0.14000000000000001</v>
      </c>
      <c r="F229" s="4">
        <v>0.08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0.13</v>
      </c>
      <c r="M229" s="4">
        <v>0.13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0.14000000000000001</v>
      </c>
      <c r="D231" s="4">
        <v>0.14000000000000001</v>
      </c>
      <c r="E231" s="4">
        <v>0.12</v>
      </c>
      <c r="F231" s="4">
        <v>0.06</v>
      </c>
      <c r="G231" s="4">
        <v>0.11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</v>
      </c>
      <c r="M231" s="4">
        <v>0.1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0.13</v>
      </c>
      <c r="D232" s="4">
        <v>0.13</v>
      </c>
      <c r="E232" s="4">
        <v>0.11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0.09</v>
      </c>
      <c r="M232" s="4">
        <v>0.09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0.11</v>
      </c>
      <c r="D233" s="4">
        <v>0.11</v>
      </c>
      <c r="E233" s="4">
        <v>0.09</v>
      </c>
      <c r="F233" s="4">
        <v>0.05</v>
      </c>
      <c r="G233" s="4">
        <v>0.09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0.08</v>
      </c>
      <c r="M233" s="4">
        <v>0.08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</v>
      </c>
      <c r="D234" s="4">
        <v>0.1</v>
      </c>
      <c r="E234" s="4">
        <v>0.09</v>
      </c>
      <c r="F234" s="4">
        <v>0.04</v>
      </c>
      <c r="G234" s="4">
        <v>0.08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7.0000000000000007E-2</v>
      </c>
      <c r="M234" s="4">
        <v>7.0000000000000007E-2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14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7"/>
  <dimension ref="B2:AB245"/>
  <sheetViews>
    <sheetView workbookViewId="0">
      <selection activeCell="Q38" sqref="Q38"/>
    </sheetView>
  </sheetViews>
  <sheetFormatPr defaultRowHeight="15"/>
  <cols>
    <col min="1" max="1" width="3" customWidth="1"/>
    <col min="2" max="2" width="11.28515625" style="4" customWidth="1"/>
    <col min="3" max="3" width="11" style="4" bestFit="1" customWidth="1"/>
    <col min="4" max="20" width="9.140625" style="4"/>
  </cols>
  <sheetData>
    <row r="2" spans="2:14">
      <c r="B2" s="15" t="s">
        <v>52</v>
      </c>
    </row>
    <row r="3" spans="2:14">
      <c r="B3" s="15" t="s">
        <v>93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22">
        <f t="shared" ref="C5:H12" si="0">C18</f>
        <v>3.7799999999999994</v>
      </c>
      <c r="D5" s="22">
        <f t="shared" si="0"/>
        <v>0.59</v>
      </c>
      <c r="E5" s="22">
        <f t="shared" si="0"/>
        <v>0.59</v>
      </c>
      <c r="F5" s="22">
        <f t="shared" si="0"/>
        <v>1.1500000000000001</v>
      </c>
      <c r="G5" s="22">
        <f t="shared" si="0"/>
        <v>1.4699999999999998</v>
      </c>
      <c r="H5" s="22">
        <f t="shared" si="0"/>
        <v>1.9400000000000004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5.71</v>
      </c>
      <c r="D6" s="19">
        <f t="shared" si="0"/>
        <v>4.620000000000001</v>
      </c>
      <c r="E6" s="19">
        <f t="shared" si="0"/>
        <v>4.2899999999999991</v>
      </c>
      <c r="F6" s="19">
        <f t="shared" si="0"/>
        <v>3.59</v>
      </c>
      <c r="G6" s="19">
        <f t="shared" si="0"/>
        <v>4.54</v>
      </c>
      <c r="H6" s="19">
        <f t="shared" si="0"/>
        <v>5.3500000000000005</v>
      </c>
      <c r="I6" s="19">
        <f t="shared" ref="I6:I12" si="1">AVERAGE(I19:J19)</f>
        <v>1.1850000000000001</v>
      </c>
      <c r="J6" s="19">
        <f t="shared" ref="J6:J12" si="2">AVERAGE(K19:M19)</f>
        <v>0.18000000000000002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0.99000000000000021</v>
      </c>
    </row>
    <row r="7" spans="2:14">
      <c r="B7" s="4" t="s">
        <v>18</v>
      </c>
      <c r="C7" s="19">
        <f t="shared" si="0"/>
        <v>7.43</v>
      </c>
      <c r="D7" s="19">
        <f t="shared" si="0"/>
        <v>7.43</v>
      </c>
      <c r="E7" s="19">
        <f t="shared" si="0"/>
        <v>6.31</v>
      </c>
      <c r="F7" s="19">
        <f t="shared" si="0"/>
        <v>5.05</v>
      </c>
      <c r="G7" s="19">
        <f t="shared" si="0"/>
        <v>5.96</v>
      </c>
      <c r="H7" s="19">
        <f t="shared" si="0"/>
        <v>7.43</v>
      </c>
      <c r="I7" s="19">
        <f t="shared" si="1"/>
        <v>3.6949999999999994</v>
      </c>
      <c r="J7" s="19">
        <f t="shared" si="2"/>
        <v>1.8333333333333346</v>
      </c>
      <c r="K7" s="19">
        <f t="shared" si="3"/>
        <v>0.27333333333333332</v>
      </c>
      <c r="L7" s="19">
        <f t="shared" si="4"/>
        <v>0</v>
      </c>
      <c r="M7" s="19">
        <f t="shared" si="5"/>
        <v>0.91500000000000004</v>
      </c>
      <c r="N7" s="19">
        <f t="shared" si="6"/>
        <v>3.04</v>
      </c>
    </row>
    <row r="8" spans="2:14">
      <c r="B8" s="4" t="s">
        <v>19</v>
      </c>
      <c r="C8" s="19">
        <f t="shared" si="0"/>
        <v>9.7600000000000016</v>
      </c>
      <c r="D8" s="19">
        <f t="shared" si="0"/>
        <v>9.7600000000000016</v>
      </c>
      <c r="E8" s="19">
        <f t="shared" si="0"/>
        <v>8.27</v>
      </c>
      <c r="F8" s="19">
        <f t="shared" si="0"/>
        <v>6.6300000000000008</v>
      </c>
      <c r="G8" s="19">
        <f t="shared" si="0"/>
        <v>7.8099999999999978</v>
      </c>
      <c r="H8" s="19">
        <f t="shared" si="0"/>
        <v>9.6300000000000008</v>
      </c>
      <c r="I8" s="19">
        <f t="shared" si="1"/>
        <v>8.2800000000000011</v>
      </c>
      <c r="J8" s="19">
        <f t="shared" si="2"/>
        <v>5.3466666666666676</v>
      </c>
      <c r="K8" s="19">
        <f t="shared" si="3"/>
        <v>4.7366666666666672</v>
      </c>
      <c r="L8" s="19">
        <f t="shared" si="4"/>
        <v>2.4400000000000004</v>
      </c>
      <c r="M8" s="19">
        <f t="shared" si="5"/>
        <v>3.9249999999999998</v>
      </c>
      <c r="N8" s="19">
        <f t="shared" si="6"/>
        <v>8.7000000000000028</v>
      </c>
    </row>
    <row r="9" spans="2:14">
      <c r="B9" s="4" t="s">
        <v>20</v>
      </c>
      <c r="C9" s="19">
        <f t="shared" si="0"/>
        <v>10.31</v>
      </c>
      <c r="D9" s="19">
        <f t="shared" si="0"/>
        <v>10.31</v>
      </c>
      <c r="E9" s="19">
        <f t="shared" si="0"/>
        <v>8.7799999999999976</v>
      </c>
      <c r="F9" s="19">
        <f t="shared" si="0"/>
        <v>6.9700000000000015</v>
      </c>
      <c r="G9" s="19">
        <f t="shared" si="0"/>
        <v>8.27</v>
      </c>
      <c r="H9" s="19">
        <f t="shared" si="0"/>
        <v>4.49</v>
      </c>
      <c r="I9" s="19">
        <f t="shared" si="1"/>
        <v>9.3150000000000013</v>
      </c>
      <c r="J9" s="19">
        <f t="shared" si="2"/>
        <v>9.65</v>
      </c>
      <c r="K9" s="19">
        <f t="shared" si="3"/>
        <v>9.1433333333333326</v>
      </c>
      <c r="L9" s="19">
        <f t="shared" si="4"/>
        <v>8.0600000000000023</v>
      </c>
      <c r="M9" s="19">
        <f t="shared" si="5"/>
        <v>7.68</v>
      </c>
      <c r="N9" s="19">
        <f t="shared" si="6"/>
        <v>7.3900000000000023</v>
      </c>
    </row>
    <row r="10" spans="2:14">
      <c r="B10" s="4" t="s">
        <v>21</v>
      </c>
      <c r="C10" s="19">
        <f t="shared" si="0"/>
        <v>9.1300000000000026</v>
      </c>
      <c r="D10" s="19">
        <f t="shared" si="0"/>
        <v>9.1300000000000026</v>
      </c>
      <c r="E10" s="19">
        <f t="shared" si="0"/>
        <v>7.7900000000000027</v>
      </c>
      <c r="F10" s="19">
        <f t="shared" si="0"/>
        <v>6.1800000000000015</v>
      </c>
      <c r="G10" s="19">
        <f t="shared" si="0"/>
        <v>7.2699999999999978</v>
      </c>
      <c r="H10" s="19">
        <f t="shared" si="0"/>
        <v>0</v>
      </c>
      <c r="I10" s="19">
        <f t="shared" si="1"/>
        <v>4.1950000000000021</v>
      </c>
      <c r="J10" s="19">
        <f t="shared" si="2"/>
        <v>8.9433333333333334</v>
      </c>
      <c r="K10" s="19">
        <f t="shared" si="3"/>
        <v>8.0733333333333359</v>
      </c>
      <c r="L10" s="19">
        <f t="shared" si="4"/>
        <v>7.87</v>
      </c>
      <c r="M10" s="19">
        <f t="shared" si="5"/>
        <v>8.9800000000000022</v>
      </c>
      <c r="N10" s="19">
        <f t="shared" si="6"/>
        <v>0.8</v>
      </c>
    </row>
    <row r="11" spans="2:14">
      <c r="B11" s="4" t="s">
        <v>22</v>
      </c>
      <c r="C11" s="19">
        <f t="shared" si="0"/>
        <v>6.63</v>
      </c>
      <c r="D11" s="19">
        <f t="shared" si="0"/>
        <v>6.63</v>
      </c>
      <c r="E11" s="19">
        <f t="shared" si="0"/>
        <v>5.6300000000000017</v>
      </c>
      <c r="F11" s="19">
        <f t="shared" si="0"/>
        <v>4.1399999999999997</v>
      </c>
      <c r="G11" s="19">
        <f t="shared" si="0"/>
        <v>5.2700000000000022</v>
      </c>
      <c r="H11" s="19">
        <f t="shared" si="0"/>
        <v>0</v>
      </c>
      <c r="I11" s="19">
        <f t="shared" si="1"/>
        <v>1.9300000000000002</v>
      </c>
      <c r="J11" s="19">
        <f t="shared" si="2"/>
        <v>5.6000000000000014</v>
      </c>
      <c r="K11" s="19">
        <f t="shared" si="3"/>
        <v>4.2133333333333338</v>
      </c>
      <c r="L11" s="19">
        <f t="shared" si="4"/>
        <v>0.51</v>
      </c>
      <c r="M11" s="19">
        <f t="shared" si="5"/>
        <v>5.3550000000000022</v>
      </c>
      <c r="N11" s="19">
        <f t="shared" si="6"/>
        <v>0</v>
      </c>
    </row>
    <row r="12" spans="2:14">
      <c r="B12" s="7" t="s">
        <v>23</v>
      </c>
      <c r="C12" s="21">
        <f t="shared" si="0"/>
        <v>1.6400000000000001</v>
      </c>
      <c r="D12" s="21">
        <f t="shared" si="0"/>
        <v>1.6400000000000001</v>
      </c>
      <c r="E12" s="21">
        <f t="shared" si="0"/>
        <v>1.3900000000000001</v>
      </c>
      <c r="F12" s="21">
        <f t="shared" si="0"/>
        <v>0.76</v>
      </c>
      <c r="G12" s="21">
        <f t="shared" si="0"/>
        <v>1.32</v>
      </c>
      <c r="H12" s="21">
        <f t="shared" si="0"/>
        <v>0</v>
      </c>
      <c r="I12" s="21">
        <f t="shared" si="1"/>
        <v>0</v>
      </c>
      <c r="J12" s="21">
        <f t="shared" si="2"/>
        <v>0.94999999999999984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93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19">
        <f>SUM(C32:C52)</f>
        <v>3.7799999999999994</v>
      </c>
      <c r="D18" s="19">
        <f t="shared" ref="D18:T18" si="7">SUM(D32:D52)</f>
        <v>0.59</v>
      </c>
      <c r="E18" s="19">
        <f t="shared" si="7"/>
        <v>0.59</v>
      </c>
      <c r="F18" s="19">
        <f t="shared" si="7"/>
        <v>1.1500000000000001</v>
      </c>
      <c r="G18" s="19">
        <f t="shared" si="7"/>
        <v>1.4699999999999998</v>
      </c>
      <c r="H18" s="19">
        <f t="shared" si="7"/>
        <v>1.9400000000000004</v>
      </c>
      <c r="I18" s="19">
        <f t="shared" si="7"/>
        <v>0</v>
      </c>
      <c r="J18" s="19">
        <f t="shared" si="7"/>
        <v>0</v>
      </c>
      <c r="K18" s="19">
        <f t="shared" si="7"/>
        <v>0</v>
      </c>
      <c r="L18" s="19">
        <f t="shared" si="7"/>
        <v>0</v>
      </c>
      <c r="M18" s="19">
        <f t="shared" si="7"/>
        <v>0</v>
      </c>
      <c r="N18" s="19">
        <f t="shared" si="7"/>
        <v>0</v>
      </c>
      <c r="O18" s="19">
        <f t="shared" si="7"/>
        <v>0</v>
      </c>
      <c r="P18" s="19">
        <f t="shared" si="7"/>
        <v>0</v>
      </c>
      <c r="Q18" s="19">
        <f t="shared" si="7"/>
        <v>0</v>
      </c>
      <c r="R18" s="19">
        <f t="shared" si="7"/>
        <v>0</v>
      </c>
      <c r="S18" s="19">
        <f t="shared" si="7"/>
        <v>0</v>
      </c>
      <c r="T18" s="19">
        <f t="shared" si="7"/>
        <v>0</v>
      </c>
      <c r="V18" s="1"/>
    </row>
    <row r="19" spans="2:28">
      <c r="B19" s="4" t="s">
        <v>17</v>
      </c>
      <c r="C19" s="4">
        <f>SUM(C53:C82)</f>
        <v>5.71</v>
      </c>
      <c r="D19" s="4">
        <f t="shared" ref="D19:T19" si="8">SUM(D53:D82)</f>
        <v>4.620000000000001</v>
      </c>
      <c r="E19" s="4">
        <f t="shared" si="8"/>
        <v>4.2899999999999991</v>
      </c>
      <c r="F19" s="4">
        <f t="shared" si="8"/>
        <v>3.59</v>
      </c>
      <c r="G19" s="4">
        <f t="shared" si="8"/>
        <v>4.54</v>
      </c>
      <c r="H19" s="4">
        <f t="shared" si="8"/>
        <v>5.3500000000000005</v>
      </c>
      <c r="I19" s="4">
        <f t="shared" si="8"/>
        <v>1.6300000000000003</v>
      </c>
      <c r="J19" s="4">
        <f t="shared" si="8"/>
        <v>0.74</v>
      </c>
      <c r="K19" s="4">
        <f t="shared" si="8"/>
        <v>0.54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0.99000000000000021</v>
      </c>
      <c r="V19" s="1"/>
      <c r="AB19" t="s">
        <v>39</v>
      </c>
    </row>
    <row r="20" spans="2:28">
      <c r="B20" s="4" t="s">
        <v>18</v>
      </c>
      <c r="C20" s="4">
        <f>SUM(C83:C113)</f>
        <v>7.43</v>
      </c>
      <c r="D20" s="4">
        <f t="shared" ref="D20:T20" si="9">SUM(D83:D113)</f>
        <v>7.43</v>
      </c>
      <c r="E20" s="4">
        <f t="shared" si="9"/>
        <v>6.31</v>
      </c>
      <c r="F20" s="4">
        <f t="shared" si="9"/>
        <v>5.05</v>
      </c>
      <c r="G20" s="4">
        <f t="shared" si="9"/>
        <v>5.96</v>
      </c>
      <c r="H20" s="4">
        <f t="shared" si="9"/>
        <v>7.43</v>
      </c>
      <c r="I20" s="4">
        <f t="shared" si="9"/>
        <v>6.5699999999999985</v>
      </c>
      <c r="J20" s="4">
        <f>SUM(N83:N113)</f>
        <v>0.82</v>
      </c>
      <c r="K20" s="4">
        <f t="shared" si="9"/>
        <v>2.3600000000000012</v>
      </c>
      <c r="L20" s="4">
        <f t="shared" si="9"/>
        <v>1.9700000000000013</v>
      </c>
      <c r="M20" s="4">
        <f t="shared" si="9"/>
        <v>1.1700000000000004</v>
      </c>
      <c r="N20" s="4">
        <f t="shared" si="9"/>
        <v>0.82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1.0800000000000003</v>
      </c>
      <c r="S20" s="4">
        <f t="shared" si="9"/>
        <v>0.74999999999999989</v>
      </c>
      <c r="T20" s="4">
        <f t="shared" si="9"/>
        <v>3.04</v>
      </c>
      <c r="V20" s="1"/>
      <c r="AB20" t="s">
        <v>40</v>
      </c>
    </row>
    <row r="21" spans="2:28">
      <c r="B21" s="4" t="s">
        <v>19</v>
      </c>
      <c r="C21" s="4">
        <f>SUM(C114:C143)</f>
        <v>9.7600000000000016</v>
      </c>
      <c r="D21" s="4">
        <f t="shared" ref="D21:T21" si="10">SUM(D114:D143)</f>
        <v>9.7600000000000016</v>
      </c>
      <c r="E21" s="4">
        <f t="shared" si="10"/>
        <v>8.27</v>
      </c>
      <c r="F21" s="4">
        <f t="shared" si="10"/>
        <v>6.6300000000000008</v>
      </c>
      <c r="G21" s="4">
        <f t="shared" si="10"/>
        <v>7.8099999999999978</v>
      </c>
      <c r="H21" s="4">
        <f t="shared" si="10"/>
        <v>9.6300000000000008</v>
      </c>
      <c r="I21" s="4">
        <f t="shared" si="10"/>
        <v>9.7600000000000016</v>
      </c>
      <c r="J21" s="4">
        <f>SUM(N114:N143)</f>
        <v>6.8000000000000007</v>
      </c>
      <c r="K21" s="4">
        <f t="shared" si="10"/>
        <v>6.410000000000001</v>
      </c>
      <c r="L21" s="4">
        <f t="shared" si="10"/>
        <v>5.3900000000000006</v>
      </c>
      <c r="M21" s="4">
        <f t="shared" si="10"/>
        <v>4.2400000000000011</v>
      </c>
      <c r="N21" s="4">
        <f t="shared" si="10"/>
        <v>6.8000000000000007</v>
      </c>
      <c r="O21" s="4">
        <f t="shared" si="10"/>
        <v>4.870000000000001</v>
      </c>
      <c r="P21" s="4">
        <f t="shared" si="10"/>
        <v>2.5400000000000005</v>
      </c>
      <c r="Q21" s="4">
        <f t="shared" si="10"/>
        <v>2.4400000000000004</v>
      </c>
      <c r="R21" s="4">
        <f t="shared" si="10"/>
        <v>4.18</v>
      </c>
      <c r="S21" s="4">
        <f t="shared" si="10"/>
        <v>3.67</v>
      </c>
      <c r="T21" s="4">
        <f t="shared" si="10"/>
        <v>8.7000000000000028</v>
      </c>
      <c r="V21" s="1"/>
      <c r="AB21" t="s">
        <v>41</v>
      </c>
    </row>
    <row r="22" spans="2:28">
      <c r="B22" s="4" t="s">
        <v>20</v>
      </c>
      <c r="C22" s="4">
        <f>SUM(C144:C174)</f>
        <v>10.31</v>
      </c>
      <c r="D22" s="4">
        <f t="shared" ref="D22:T22" si="11">SUM(D144:D174)</f>
        <v>10.31</v>
      </c>
      <c r="E22" s="4">
        <f t="shared" si="11"/>
        <v>8.7799999999999976</v>
      </c>
      <c r="F22" s="4">
        <f t="shared" si="11"/>
        <v>6.9700000000000015</v>
      </c>
      <c r="G22" s="4">
        <f t="shared" si="11"/>
        <v>8.27</v>
      </c>
      <c r="H22" s="4">
        <f t="shared" si="11"/>
        <v>4.49</v>
      </c>
      <c r="I22" s="4">
        <f t="shared" si="11"/>
        <v>9.0700000000000021</v>
      </c>
      <c r="J22" s="4">
        <f>SUM(N144:N174)</f>
        <v>9.5599999999999987</v>
      </c>
      <c r="K22" s="4">
        <f t="shared" si="11"/>
        <v>10.180000000000001</v>
      </c>
      <c r="L22" s="4">
        <f t="shared" si="11"/>
        <v>9.89</v>
      </c>
      <c r="M22" s="4">
        <f t="shared" si="11"/>
        <v>8.879999999999999</v>
      </c>
      <c r="N22" s="4">
        <f t="shared" si="11"/>
        <v>9.5599999999999987</v>
      </c>
      <c r="O22" s="4">
        <f t="shared" si="11"/>
        <v>9.4700000000000006</v>
      </c>
      <c r="P22" s="4">
        <f t="shared" si="11"/>
        <v>8.4</v>
      </c>
      <c r="Q22" s="4">
        <f t="shared" si="11"/>
        <v>8.0600000000000023</v>
      </c>
      <c r="R22" s="4">
        <f t="shared" si="11"/>
        <v>8.2099999999999991</v>
      </c>
      <c r="S22" s="4">
        <f t="shared" si="11"/>
        <v>7.15</v>
      </c>
      <c r="T22" s="4">
        <f t="shared" si="11"/>
        <v>7.3900000000000023</v>
      </c>
      <c r="V22" s="1"/>
      <c r="AB22" t="s">
        <v>26</v>
      </c>
    </row>
    <row r="23" spans="2:28">
      <c r="B23" s="4" t="s">
        <v>21</v>
      </c>
      <c r="C23" s="4">
        <f>SUM(C175:C205)</f>
        <v>9.1300000000000026</v>
      </c>
      <c r="D23" s="4">
        <f t="shared" ref="D23:T23" si="12">SUM(D175:D205)</f>
        <v>9.1300000000000026</v>
      </c>
      <c r="E23" s="4">
        <f t="shared" si="12"/>
        <v>7.7900000000000027</v>
      </c>
      <c r="F23" s="4">
        <f t="shared" si="12"/>
        <v>6.1800000000000015</v>
      </c>
      <c r="G23" s="4">
        <f t="shared" si="12"/>
        <v>7.2699999999999978</v>
      </c>
      <c r="H23" s="4">
        <f t="shared" si="12"/>
        <v>0</v>
      </c>
      <c r="I23" s="4">
        <f t="shared" si="12"/>
        <v>0.54</v>
      </c>
      <c r="J23" s="4">
        <f>SUM(N175:N205)</f>
        <v>7.8500000000000041</v>
      </c>
      <c r="K23" s="4">
        <f t="shared" si="12"/>
        <v>8.8199999999999985</v>
      </c>
      <c r="L23" s="4">
        <f t="shared" si="12"/>
        <v>8.9499999999999993</v>
      </c>
      <c r="M23" s="4">
        <f t="shared" si="12"/>
        <v>9.0600000000000023</v>
      </c>
      <c r="N23" s="4">
        <f t="shared" si="12"/>
        <v>7.8500000000000041</v>
      </c>
      <c r="O23" s="4">
        <f t="shared" si="12"/>
        <v>8.0400000000000027</v>
      </c>
      <c r="P23" s="4">
        <f t="shared" si="12"/>
        <v>8.3299999999999983</v>
      </c>
      <c r="Q23" s="4">
        <f t="shared" si="12"/>
        <v>7.87</v>
      </c>
      <c r="R23" s="4">
        <f t="shared" si="12"/>
        <v>9.0400000000000027</v>
      </c>
      <c r="S23" s="4">
        <f t="shared" si="12"/>
        <v>8.9200000000000017</v>
      </c>
      <c r="T23" s="4">
        <f t="shared" si="12"/>
        <v>0.8</v>
      </c>
    </row>
    <row r="24" spans="2:28">
      <c r="B24" s="4" t="s">
        <v>22</v>
      </c>
      <c r="C24" s="4">
        <f>SUM(C206:C235)</f>
        <v>6.63</v>
      </c>
      <c r="D24" s="4">
        <f t="shared" ref="D24:T24" si="13">SUM(D206:D235)</f>
        <v>6.63</v>
      </c>
      <c r="E24" s="4">
        <f t="shared" si="13"/>
        <v>5.6300000000000017</v>
      </c>
      <c r="F24" s="4">
        <f t="shared" si="13"/>
        <v>4.1399999999999997</v>
      </c>
      <c r="G24" s="4">
        <f t="shared" si="13"/>
        <v>5.2700000000000022</v>
      </c>
      <c r="H24" s="4">
        <f t="shared" si="13"/>
        <v>0</v>
      </c>
      <c r="I24" s="4">
        <f t="shared" si="13"/>
        <v>0</v>
      </c>
      <c r="J24" s="4">
        <f>SUM(N206:N235)</f>
        <v>3.8600000000000003</v>
      </c>
      <c r="K24" s="4">
        <f t="shared" si="13"/>
        <v>5.4299999999999988</v>
      </c>
      <c r="L24" s="4">
        <f t="shared" si="13"/>
        <v>5.6200000000000028</v>
      </c>
      <c r="M24" s="4">
        <f t="shared" si="13"/>
        <v>5.7500000000000027</v>
      </c>
      <c r="N24" s="4">
        <f t="shared" si="13"/>
        <v>3.8600000000000003</v>
      </c>
      <c r="O24" s="4">
        <f t="shared" si="13"/>
        <v>3.9400000000000004</v>
      </c>
      <c r="P24" s="4">
        <f t="shared" si="13"/>
        <v>4.84</v>
      </c>
      <c r="Q24" s="4">
        <f t="shared" si="13"/>
        <v>0.51</v>
      </c>
      <c r="R24" s="4">
        <f t="shared" si="13"/>
        <v>4.8500000000000014</v>
      </c>
      <c r="S24" s="4">
        <f t="shared" si="13"/>
        <v>5.8600000000000021</v>
      </c>
      <c r="T24" s="4">
        <f t="shared" si="13"/>
        <v>0</v>
      </c>
    </row>
    <row r="25" spans="2:28">
      <c r="B25" s="7" t="s">
        <v>23</v>
      </c>
      <c r="C25" s="7">
        <f>SUM(C236:C245)</f>
        <v>1.6400000000000001</v>
      </c>
      <c r="D25" s="7">
        <f t="shared" ref="D25:T25" si="14">SUM(D236:D245)</f>
        <v>1.6400000000000001</v>
      </c>
      <c r="E25" s="7">
        <f t="shared" si="14"/>
        <v>1.3900000000000001</v>
      </c>
      <c r="F25" s="7">
        <f t="shared" si="14"/>
        <v>0.76</v>
      </c>
      <c r="G25" s="7">
        <f t="shared" si="14"/>
        <v>1.32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0.44999999999999996</v>
      </c>
      <c r="L25" s="7">
        <f t="shared" si="14"/>
        <v>1.2</v>
      </c>
      <c r="M25" s="7">
        <f t="shared" si="14"/>
        <v>1.2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311</v>
      </c>
      <c r="C32" s="19">
        <v>0.1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312</v>
      </c>
      <c r="C33" s="4">
        <v>0.12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313</v>
      </c>
      <c r="C34" s="4">
        <v>0.12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0.04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314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315</v>
      </c>
      <c r="C36" s="4">
        <v>0.19</v>
      </c>
      <c r="D36" s="4" t="s">
        <v>13</v>
      </c>
      <c r="E36" s="4" t="s">
        <v>13</v>
      </c>
      <c r="F36" s="4">
        <v>0.05</v>
      </c>
      <c r="G36" s="4">
        <v>0.03</v>
      </c>
      <c r="H36" s="4">
        <v>7.0000000000000007E-2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316</v>
      </c>
      <c r="C37" s="4">
        <v>0.24</v>
      </c>
      <c r="D37" s="4" t="s">
        <v>13</v>
      </c>
      <c r="E37" s="4" t="s">
        <v>13</v>
      </c>
      <c r="F37" s="4">
        <v>0.06</v>
      </c>
      <c r="G37" s="4">
        <v>0.04</v>
      </c>
      <c r="H37" s="4">
        <v>0.09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317</v>
      </c>
      <c r="C38" s="4">
        <v>0.23</v>
      </c>
      <c r="D38" s="4" t="s">
        <v>13</v>
      </c>
      <c r="E38" s="4" t="s">
        <v>13</v>
      </c>
      <c r="F38" s="4">
        <v>0.06</v>
      </c>
      <c r="G38" s="4">
        <v>0.04</v>
      </c>
      <c r="H38" s="4">
        <v>0.09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318</v>
      </c>
      <c r="C39" s="4">
        <v>0.19</v>
      </c>
      <c r="D39" s="4" t="s">
        <v>13</v>
      </c>
      <c r="E39" s="4" t="s">
        <v>13</v>
      </c>
      <c r="F39" s="4">
        <v>0.05</v>
      </c>
      <c r="G39" s="4">
        <v>0.04</v>
      </c>
      <c r="H39" s="4">
        <v>0.08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319</v>
      </c>
      <c r="C40" s="4">
        <v>0.22</v>
      </c>
      <c r="D40" s="4" t="s">
        <v>13</v>
      </c>
      <c r="E40" s="4" t="s">
        <v>13</v>
      </c>
      <c r="F40" s="4">
        <v>0.06</v>
      </c>
      <c r="G40" s="4">
        <v>0.05</v>
      </c>
      <c r="H40" s="4">
        <v>0.1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320</v>
      </c>
      <c r="C41" s="4">
        <v>0.16</v>
      </c>
      <c r="D41" s="4">
        <v>0.02</v>
      </c>
      <c r="E41" s="4">
        <v>0.02</v>
      </c>
      <c r="F41" s="4">
        <v>0.05</v>
      </c>
      <c r="G41" s="4">
        <v>0.05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321</v>
      </c>
      <c r="C42" s="4">
        <v>0.18</v>
      </c>
      <c r="D42" s="4">
        <v>0.03</v>
      </c>
      <c r="E42" s="4">
        <v>0.03</v>
      </c>
      <c r="F42" s="4">
        <v>0.06</v>
      </c>
      <c r="G42" s="4">
        <v>7.0000000000000007E-2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322</v>
      </c>
      <c r="C43" s="4">
        <v>0.13</v>
      </c>
      <c r="D43" s="4">
        <v>0.02</v>
      </c>
      <c r="E43" s="4">
        <v>0.02</v>
      </c>
      <c r="F43" s="4">
        <v>0.04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323</v>
      </c>
      <c r="C44" s="4">
        <v>0.19</v>
      </c>
      <c r="D44" s="4">
        <v>0.03</v>
      </c>
      <c r="E44" s="4">
        <v>0.03</v>
      </c>
      <c r="F44" s="4">
        <v>7.0000000000000007E-2</v>
      </c>
      <c r="G44" s="4">
        <v>0.09</v>
      </c>
      <c r="H44" s="4">
        <v>0.11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324</v>
      </c>
      <c r="C45" s="4">
        <v>0.18</v>
      </c>
      <c r="D45" s="4">
        <v>0.03</v>
      </c>
      <c r="E45" s="4">
        <v>0.03</v>
      </c>
      <c r="F45" s="4">
        <v>0.06</v>
      </c>
      <c r="G45" s="4">
        <v>0.09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325</v>
      </c>
      <c r="C46" s="4">
        <v>0.19</v>
      </c>
      <c r="D46" s="4">
        <v>0.04</v>
      </c>
      <c r="E46" s="4">
        <v>0.04</v>
      </c>
      <c r="F46" s="4">
        <v>7.0000000000000007E-2</v>
      </c>
      <c r="G46" s="4">
        <v>0.11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326</v>
      </c>
      <c r="C47" s="4">
        <v>0.17</v>
      </c>
      <c r="D47" s="4">
        <v>0.04</v>
      </c>
      <c r="E47" s="4">
        <v>0.04</v>
      </c>
      <c r="F47" s="4">
        <v>7.0000000000000007E-2</v>
      </c>
      <c r="G47" s="4">
        <v>0.1</v>
      </c>
      <c r="H47" s="4">
        <v>0.11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327</v>
      </c>
      <c r="C48" s="4">
        <v>0.17</v>
      </c>
      <c r="D48" s="4">
        <v>0.05</v>
      </c>
      <c r="E48" s="4">
        <v>0.05</v>
      </c>
      <c r="F48" s="4">
        <v>7.0000000000000007E-2</v>
      </c>
      <c r="G48" s="4">
        <v>0.1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328</v>
      </c>
      <c r="C49" s="4">
        <v>0.17</v>
      </c>
      <c r="D49" s="4">
        <v>0.05</v>
      </c>
      <c r="E49" s="4">
        <v>0.05</v>
      </c>
      <c r="F49" s="4">
        <v>7.0000000000000007E-2</v>
      </c>
      <c r="G49" s="4">
        <v>0.11</v>
      </c>
      <c r="H49" s="4">
        <v>0.11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329</v>
      </c>
      <c r="C50" s="4">
        <v>0.19</v>
      </c>
      <c r="D50" s="4">
        <v>7.0000000000000007E-2</v>
      </c>
      <c r="E50" s="4">
        <v>7.0000000000000007E-2</v>
      </c>
      <c r="F50" s="4">
        <v>0.08</v>
      </c>
      <c r="G50" s="4">
        <v>0.13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330</v>
      </c>
      <c r="C51" s="4">
        <v>0.27</v>
      </c>
      <c r="D51" s="4">
        <v>0.11</v>
      </c>
      <c r="E51" s="4">
        <v>0.11</v>
      </c>
      <c r="F51" s="4">
        <v>0.12</v>
      </c>
      <c r="G51" s="4">
        <v>0.19</v>
      </c>
      <c r="H51" s="4">
        <v>0.19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331</v>
      </c>
      <c r="C52" s="4">
        <v>0.24</v>
      </c>
      <c r="D52" s="4">
        <v>0.1</v>
      </c>
      <c r="E52" s="4">
        <v>0.1</v>
      </c>
      <c r="F52" s="4">
        <v>0.11</v>
      </c>
      <c r="G52" s="4">
        <v>0.17</v>
      </c>
      <c r="H52" s="4">
        <v>0.17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401</v>
      </c>
      <c r="C53" s="4">
        <v>0.13</v>
      </c>
      <c r="D53" s="4">
        <v>0.06</v>
      </c>
      <c r="E53" s="4">
        <v>0.06</v>
      </c>
      <c r="F53" s="4">
        <v>0.06</v>
      </c>
      <c r="G53" s="4">
        <v>0.1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402</v>
      </c>
      <c r="C54" s="4">
        <v>0.21</v>
      </c>
      <c r="D54" s="4">
        <v>0.1</v>
      </c>
      <c r="E54" s="4">
        <v>0.1</v>
      </c>
      <c r="F54" s="4">
        <v>0.1</v>
      </c>
      <c r="G54" s="4">
        <v>0.16</v>
      </c>
      <c r="H54" s="4">
        <v>0.16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403</v>
      </c>
      <c r="C55" s="4">
        <v>0.18</v>
      </c>
      <c r="D55" s="4">
        <v>0.1</v>
      </c>
      <c r="E55" s="4">
        <v>0.1</v>
      </c>
      <c r="F55" s="4">
        <v>0.09</v>
      </c>
      <c r="G55" s="4">
        <v>0.14000000000000001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404</v>
      </c>
      <c r="C56" s="4">
        <v>0.14000000000000001</v>
      </c>
      <c r="D56" s="4">
        <v>0.08</v>
      </c>
      <c r="E56" s="4">
        <v>0.08</v>
      </c>
      <c r="F56" s="4">
        <v>7.0000000000000007E-2</v>
      </c>
      <c r="G56" s="4">
        <v>0.11</v>
      </c>
      <c r="H56" s="4">
        <v>0.11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405</v>
      </c>
      <c r="C57" s="4">
        <v>0.19</v>
      </c>
      <c r="D57" s="4">
        <v>0.11</v>
      </c>
      <c r="E57" s="4">
        <v>0.11</v>
      </c>
      <c r="F57" s="4">
        <v>0.1</v>
      </c>
      <c r="G57" s="4">
        <v>0.15</v>
      </c>
      <c r="H57" s="4">
        <v>0.16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406</v>
      </c>
      <c r="C58" s="4">
        <v>0.11</v>
      </c>
      <c r="D58" s="4">
        <v>7.0000000000000007E-2</v>
      </c>
      <c r="E58" s="4">
        <v>7.0000000000000007E-2</v>
      </c>
      <c r="F58" s="4">
        <v>0.06</v>
      </c>
      <c r="G58" s="4">
        <v>0.09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407</v>
      </c>
      <c r="C59" s="4">
        <v>0.11</v>
      </c>
      <c r="D59" s="4">
        <v>7.0000000000000007E-2</v>
      </c>
      <c r="E59" s="4">
        <v>7.0000000000000007E-2</v>
      </c>
      <c r="F59" s="4">
        <v>0.06</v>
      </c>
      <c r="G59" s="4">
        <v>0.09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408</v>
      </c>
      <c r="C60" s="4">
        <v>0.26</v>
      </c>
      <c r="D60" s="4">
        <v>0.17</v>
      </c>
      <c r="E60" s="4">
        <v>0.17</v>
      </c>
      <c r="F60" s="4">
        <v>0.16</v>
      </c>
      <c r="G60" s="4">
        <v>0.21</v>
      </c>
      <c r="H60" s="4">
        <v>0.23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409</v>
      </c>
      <c r="C61" s="4">
        <v>0.18</v>
      </c>
      <c r="D61" s="4">
        <v>0.12</v>
      </c>
      <c r="E61" s="4">
        <v>0.12</v>
      </c>
      <c r="F61" s="4">
        <v>0.11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410</v>
      </c>
      <c r="C62" s="4">
        <v>0.2</v>
      </c>
      <c r="D62" s="4">
        <v>0.14000000000000001</v>
      </c>
      <c r="E62" s="4">
        <v>0.14000000000000001</v>
      </c>
      <c r="F62" s="4">
        <v>0.12</v>
      </c>
      <c r="G62" s="4">
        <v>0.16</v>
      </c>
      <c r="H62" s="4">
        <v>0.18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>
        <v>0.04</v>
      </c>
    </row>
    <row r="63" spans="2:20">
      <c r="B63" s="9">
        <v>411</v>
      </c>
      <c r="C63" s="4">
        <v>0.21</v>
      </c>
      <c r="D63" s="4">
        <v>0.15</v>
      </c>
      <c r="E63" s="4">
        <v>0.15</v>
      </c>
      <c r="F63" s="4">
        <v>0.13</v>
      </c>
      <c r="G63" s="4">
        <v>0.17</v>
      </c>
      <c r="H63" s="4">
        <v>0.19</v>
      </c>
      <c r="I63" s="4">
        <v>0.04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>
        <v>0.04</v>
      </c>
    </row>
    <row r="64" spans="2:20">
      <c r="B64" s="9">
        <v>412</v>
      </c>
      <c r="C64" s="4">
        <v>0.19</v>
      </c>
      <c r="D64" s="4">
        <v>0.14000000000000001</v>
      </c>
      <c r="E64" s="4">
        <v>0.14000000000000001</v>
      </c>
      <c r="F64" s="4">
        <v>0.12</v>
      </c>
      <c r="G64" s="4">
        <v>0.15</v>
      </c>
      <c r="H64" s="4">
        <v>0.18</v>
      </c>
      <c r="I64" s="4">
        <v>0.04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>
        <v>0.04</v>
      </c>
    </row>
    <row r="65" spans="2:20">
      <c r="B65" s="9">
        <v>413</v>
      </c>
      <c r="C65" s="4">
        <v>0.26</v>
      </c>
      <c r="D65" s="4">
        <v>0.2</v>
      </c>
      <c r="E65" s="4">
        <v>0.2</v>
      </c>
      <c r="F65" s="4">
        <v>0.17</v>
      </c>
      <c r="G65" s="4">
        <v>0.21</v>
      </c>
      <c r="H65" s="4">
        <v>0.25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>
        <v>0.05</v>
      </c>
    </row>
    <row r="66" spans="2:20">
      <c r="B66" s="9">
        <v>414</v>
      </c>
      <c r="C66" s="4">
        <v>0.23</v>
      </c>
      <c r="D66" s="4">
        <v>0.18</v>
      </c>
      <c r="E66" s="4">
        <v>0.18</v>
      </c>
      <c r="F66" s="4">
        <v>0.15</v>
      </c>
      <c r="G66" s="4">
        <v>0.18</v>
      </c>
      <c r="H66" s="4">
        <v>0.22</v>
      </c>
      <c r="I66" s="4">
        <v>0.05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>
        <v>0.05</v>
      </c>
    </row>
    <row r="67" spans="2:20">
      <c r="B67" s="9">
        <v>415</v>
      </c>
      <c r="C67" s="4">
        <v>0.23</v>
      </c>
      <c r="D67" s="4">
        <v>0.18</v>
      </c>
      <c r="E67" s="4">
        <v>0.18</v>
      </c>
      <c r="F67" s="4">
        <v>0.15</v>
      </c>
      <c r="G67" s="4">
        <v>0.18</v>
      </c>
      <c r="H67" s="4">
        <v>0.22</v>
      </c>
      <c r="I67" s="4">
        <v>0.05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>
        <v>0.05</v>
      </c>
    </row>
    <row r="68" spans="2:20">
      <c r="B68" s="9">
        <v>416</v>
      </c>
      <c r="C68" s="4">
        <v>0.15</v>
      </c>
      <c r="D68" s="4">
        <v>0.12</v>
      </c>
      <c r="E68" s="4">
        <v>0.12</v>
      </c>
      <c r="F68" s="4">
        <v>0.1</v>
      </c>
      <c r="G68" s="4">
        <v>0.12</v>
      </c>
      <c r="H68" s="4">
        <v>0.14000000000000001</v>
      </c>
      <c r="I68" s="4">
        <v>0.04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>
        <v>0.03</v>
      </c>
    </row>
    <row r="69" spans="2:20">
      <c r="B69" s="9">
        <v>417</v>
      </c>
      <c r="C69" s="4">
        <v>0.14000000000000001</v>
      </c>
      <c r="D69" s="4">
        <v>0.12</v>
      </c>
      <c r="E69" s="4">
        <v>0.11</v>
      </c>
      <c r="F69" s="4">
        <v>0.09</v>
      </c>
      <c r="G69" s="4">
        <v>0.11</v>
      </c>
      <c r="H69" s="4">
        <v>0.14000000000000001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>
        <v>0.03</v>
      </c>
    </row>
    <row r="70" spans="2:20">
      <c r="B70" s="9">
        <v>418</v>
      </c>
      <c r="C70" s="4">
        <v>0.21</v>
      </c>
      <c r="D70" s="4">
        <v>0.18</v>
      </c>
      <c r="E70" s="4">
        <v>0.17</v>
      </c>
      <c r="F70" s="4">
        <v>0.14000000000000001</v>
      </c>
      <c r="G70" s="4">
        <v>0.17</v>
      </c>
      <c r="H70" s="4">
        <v>0.21</v>
      </c>
      <c r="I70" s="4">
        <v>0.05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>
        <v>0.05</v>
      </c>
    </row>
    <row r="71" spans="2:20">
      <c r="B71" s="9">
        <v>419</v>
      </c>
      <c r="C71" s="4">
        <v>0.08</v>
      </c>
      <c r="D71" s="4">
        <v>7.0000000000000007E-2</v>
      </c>
      <c r="E71" s="4">
        <v>7.0000000000000007E-2</v>
      </c>
      <c r="F71" s="4">
        <v>0.05</v>
      </c>
      <c r="G71" s="4">
        <v>0.06</v>
      </c>
      <c r="H71" s="4">
        <v>0.08</v>
      </c>
      <c r="I71" s="4">
        <v>0.02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>
        <v>0.02</v>
      </c>
    </row>
    <row r="72" spans="2:20">
      <c r="B72" s="9">
        <v>420</v>
      </c>
      <c r="C72" s="4">
        <v>0.13</v>
      </c>
      <c r="D72" s="4">
        <v>0.12</v>
      </c>
      <c r="E72" s="4">
        <v>0.11</v>
      </c>
      <c r="F72" s="4">
        <v>0.09</v>
      </c>
      <c r="G72" s="4">
        <v>0.1</v>
      </c>
      <c r="H72" s="4">
        <v>0.13</v>
      </c>
      <c r="I72" s="4">
        <v>0.04</v>
      </c>
      <c r="J72" s="4">
        <v>0.03</v>
      </c>
      <c r="K72" s="4">
        <v>0.03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</row>
    <row r="73" spans="2:20">
      <c r="B73" s="9">
        <v>421</v>
      </c>
      <c r="C73" s="4">
        <v>0.11</v>
      </c>
      <c r="D73" s="4">
        <v>0.1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0.03</v>
      </c>
      <c r="J73" s="4">
        <v>0.02</v>
      </c>
      <c r="K73" s="4">
        <v>0.02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0.03</v>
      </c>
    </row>
    <row r="74" spans="2:20">
      <c r="B74" s="9">
        <v>422</v>
      </c>
      <c r="C74" s="4">
        <v>0.18</v>
      </c>
      <c r="D74" s="4">
        <v>0.17</v>
      </c>
      <c r="E74" s="4">
        <v>0.15</v>
      </c>
      <c r="F74" s="4">
        <v>0.12</v>
      </c>
      <c r="G74" s="4">
        <v>0.14000000000000001</v>
      </c>
      <c r="H74" s="4">
        <v>0.18</v>
      </c>
      <c r="I74" s="4">
        <v>0.06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</row>
    <row r="75" spans="2:20">
      <c r="B75" s="9">
        <v>423</v>
      </c>
      <c r="C75" s="4">
        <v>0.2</v>
      </c>
      <c r="D75" s="4">
        <v>0.19</v>
      </c>
      <c r="E75" s="4">
        <v>0.17</v>
      </c>
      <c r="F75" s="4">
        <v>0.14000000000000001</v>
      </c>
      <c r="G75" s="4">
        <v>0.16</v>
      </c>
      <c r="H75" s="4">
        <v>0.2</v>
      </c>
      <c r="I75" s="4">
        <v>7.0000000000000007E-2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0.05</v>
      </c>
    </row>
    <row r="76" spans="2:20">
      <c r="B76" s="9">
        <v>424</v>
      </c>
      <c r="C76" s="4">
        <v>0.31</v>
      </c>
      <c r="D76" s="4">
        <v>0.31</v>
      </c>
      <c r="E76" s="4">
        <v>0.26</v>
      </c>
      <c r="F76" s="4">
        <v>0.21</v>
      </c>
      <c r="G76" s="4">
        <v>0.25</v>
      </c>
      <c r="H76" s="4">
        <v>0.31</v>
      </c>
      <c r="I76" s="4">
        <v>0.13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0.08</v>
      </c>
    </row>
    <row r="77" spans="2:20">
      <c r="B77" s="9">
        <v>425</v>
      </c>
      <c r="C77" s="4">
        <v>0.24</v>
      </c>
      <c r="D77" s="4">
        <v>0.24</v>
      </c>
      <c r="E77" s="4">
        <v>0.2</v>
      </c>
      <c r="F77" s="4">
        <v>0.16</v>
      </c>
      <c r="G77" s="4">
        <v>0.19</v>
      </c>
      <c r="H77" s="4">
        <v>0.24</v>
      </c>
      <c r="I77" s="4">
        <v>0.11</v>
      </c>
      <c r="J77" s="4">
        <v>0.06</v>
      </c>
      <c r="K77" s="4">
        <v>0.06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0.06</v>
      </c>
    </row>
    <row r="78" spans="2:20">
      <c r="B78" s="9">
        <v>426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0.11</v>
      </c>
      <c r="J78" s="4">
        <v>0.05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0.06</v>
      </c>
    </row>
    <row r="79" spans="2:20">
      <c r="B79" s="9">
        <v>427</v>
      </c>
      <c r="C79" s="4">
        <v>0.26</v>
      </c>
      <c r="D79" s="4">
        <v>0.26</v>
      </c>
      <c r="E79" s="4">
        <v>0.22</v>
      </c>
      <c r="F79" s="4">
        <v>0.18</v>
      </c>
      <c r="G79" s="4">
        <v>0.21</v>
      </c>
      <c r="H79" s="4">
        <v>0.26</v>
      </c>
      <c r="I79" s="4">
        <v>0.13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</row>
    <row r="80" spans="2:20">
      <c r="B80" s="9">
        <v>428</v>
      </c>
      <c r="C80" s="4">
        <v>0.28000000000000003</v>
      </c>
      <c r="D80" s="4">
        <v>0.28000000000000003</v>
      </c>
      <c r="E80" s="4">
        <v>0.24</v>
      </c>
      <c r="F80" s="4">
        <v>0.19</v>
      </c>
      <c r="G80" s="4">
        <v>0.22</v>
      </c>
      <c r="H80" s="4">
        <v>0.28000000000000003</v>
      </c>
      <c r="I80" s="4">
        <v>0.15</v>
      </c>
      <c r="J80" s="4">
        <v>0.08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7.0000000000000007E-2</v>
      </c>
    </row>
    <row r="81" spans="2:20">
      <c r="B81" s="9">
        <v>429</v>
      </c>
      <c r="C81" s="4">
        <v>0.16</v>
      </c>
      <c r="D81" s="4">
        <v>0.16</v>
      </c>
      <c r="E81" s="4">
        <v>0.14000000000000001</v>
      </c>
      <c r="F81" s="4">
        <v>0.11</v>
      </c>
      <c r="G81" s="4">
        <v>0.13</v>
      </c>
      <c r="H81" s="4">
        <v>0.16</v>
      </c>
      <c r="I81" s="4">
        <v>0.09</v>
      </c>
      <c r="J81" s="4">
        <v>0.05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0.04</v>
      </c>
    </row>
    <row r="82" spans="2:20">
      <c r="B82" s="9">
        <v>430</v>
      </c>
      <c r="C82" s="4">
        <v>0.21</v>
      </c>
      <c r="D82" s="4">
        <v>0.21</v>
      </c>
      <c r="E82" s="4">
        <v>0.18</v>
      </c>
      <c r="F82" s="4">
        <v>0.14000000000000001</v>
      </c>
      <c r="G82" s="4">
        <v>0.17</v>
      </c>
      <c r="H82" s="4">
        <v>0.21</v>
      </c>
      <c r="I82" s="4">
        <v>0.13</v>
      </c>
      <c r="J82" s="4">
        <v>0.06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</row>
    <row r="83" spans="2:20">
      <c r="B83" s="9">
        <v>501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0.15</v>
      </c>
      <c r="J83" s="4">
        <v>7.0000000000000007E-2</v>
      </c>
      <c r="K83" s="4">
        <v>0.06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0.06</v>
      </c>
    </row>
    <row r="84" spans="2:20">
      <c r="B84" s="9">
        <v>502</v>
      </c>
      <c r="C84" s="4">
        <v>0.28000000000000003</v>
      </c>
      <c r="D84" s="4">
        <v>0.28000000000000003</v>
      </c>
      <c r="E84" s="4">
        <v>0.24</v>
      </c>
      <c r="F84" s="4">
        <v>0.19</v>
      </c>
      <c r="G84" s="4">
        <v>0.22</v>
      </c>
      <c r="H84" s="4">
        <v>0.28000000000000003</v>
      </c>
      <c r="I84" s="4">
        <v>0.19</v>
      </c>
      <c r="J84" s="4">
        <v>0.1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0.08</v>
      </c>
    </row>
    <row r="85" spans="2:20">
      <c r="B85" s="9">
        <v>503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</v>
      </c>
      <c r="J85" s="4">
        <v>0.12</v>
      </c>
      <c r="K85" s="4">
        <v>7.0000000000000007E-2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0.08</v>
      </c>
    </row>
    <row r="86" spans="2:20">
      <c r="B86" s="9">
        <v>504</v>
      </c>
      <c r="C86" s="4">
        <v>0.32</v>
      </c>
      <c r="D86" s="4">
        <v>0.32</v>
      </c>
      <c r="E86" s="4">
        <v>0.27</v>
      </c>
      <c r="F86" s="4">
        <v>0.22</v>
      </c>
      <c r="G86" s="4">
        <v>0.26</v>
      </c>
      <c r="H86" s="4">
        <v>0.32</v>
      </c>
      <c r="I86" s="4">
        <v>0.23</v>
      </c>
      <c r="J86" s="4">
        <v>0.14000000000000001</v>
      </c>
      <c r="K86" s="4">
        <v>0.08</v>
      </c>
      <c r="L86" s="4">
        <v>7.0000000000000007E-2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0.09</v>
      </c>
    </row>
    <row r="87" spans="2:20">
      <c r="B87" s="9">
        <v>505</v>
      </c>
      <c r="C87" s="4">
        <v>0.31</v>
      </c>
      <c r="D87" s="4">
        <v>0.31</v>
      </c>
      <c r="E87" s="4">
        <v>0.26</v>
      </c>
      <c r="F87" s="4">
        <v>0.21</v>
      </c>
      <c r="G87" s="4">
        <v>0.25</v>
      </c>
      <c r="H87" s="4">
        <v>0.31</v>
      </c>
      <c r="I87" s="4">
        <v>0.24</v>
      </c>
      <c r="J87" s="4">
        <v>0.15</v>
      </c>
      <c r="K87" s="4">
        <v>0.08</v>
      </c>
      <c r="L87" s="4">
        <v>7.0000000000000007E-2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0.09</v>
      </c>
    </row>
    <row r="88" spans="2:20">
      <c r="B88" s="9">
        <v>506</v>
      </c>
      <c r="C88" s="4">
        <v>0.31</v>
      </c>
      <c r="D88" s="4">
        <v>0.31</v>
      </c>
      <c r="E88" s="4">
        <v>0.26</v>
      </c>
      <c r="F88" s="4">
        <v>0.21</v>
      </c>
      <c r="G88" s="4">
        <v>0.25</v>
      </c>
      <c r="H88" s="4">
        <v>0.31</v>
      </c>
      <c r="I88" s="4">
        <v>0.24</v>
      </c>
      <c r="J88" s="4">
        <v>0.16</v>
      </c>
      <c r="K88" s="4">
        <v>0.08</v>
      </c>
      <c r="L88" s="4">
        <v>7.0000000000000007E-2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0.1</v>
      </c>
    </row>
    <row r="89" spans="2:20">
      <c r="B89" s="9">
        <v>507</v>
      </c>
      <c r="C89" s="4">
        <v>0.33</v>
      </c>
      <c r="D89" s="4">
        <v>0.33</v>
      </c>
      <c r="E89" s="4">
        <v>0.28000000000000003</v>
      </c>
      <c r="F89" s="4">
        <v>0.22</v>
      </c>
      <c r="G89" s="4">
        <v>0.26</v>
      </c>
      <c r="H89" s="4">
        <v>0.33</v>
      </c>
      <c r="I89" s="4">
        <v>0.27</v>
      </c>
      <c r="J89" s="4">
        <v>0.18</v>
      </c>
      <c r="K89" s="4">
        <v>0.09</v>
      </c>
      <c r="L89" s="4">
        <v>0.08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0.1</v>
      </c>
    </row>
    <row r="90" spans="2:20">
      <c r="B90" s="9">
        <v>508</v>
      </c>
      <c r="C90" s="4">
        <v>0.37</v>
      </c>
      <c r="D90" s="4">
        <v>0.37</v>
      </c>
      <c r="E90" s="4">
        <v>0.31</v>
      </c>
      <c r="F90" s="4">
        <v>0.25</v>
      </c>
      <c r="G90" s="4">
        <v>0.3</v>
      </c>
      <c r="H90" s="4">
        <v>0.37</v>
      </c>
      <c r="I90" s="4">
        <v>0.31</v>
      </c>
      <c r="J90" s="4">
        <v>0.22</v>
      </c>
      <c r="K90" s="4">
        <v>0.1</v>
      </c>
      <c r="L90" s="4">
        <v>0.09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0.12</v>
      </c>
    </row>
    <row r="91" spans="2:20">
      <c r="B91" s="9">
        <v>509</v>
      </c>
      <c r="C91" s="4">
        <v>0.31</v>
      </c>
      <c r="D91" s="4">
        <v>0.31</v>
      </c>
      <c r="E91" s="4">
        <v>0.26</v>
      </c>
      <c r="F91" s="4">
        <v>0.21</v>
      </c>
      <c r="G91" s="4">
        <v>0.25</v>
      </c>
      <c r="H91" s="4">
        <v>0.31</v>
      </c>
      <c r="I91" s="4">
        <v>0.26</v>
      </c>
      <c r="J91" s="4">
        <v>0.19</v>
      </c>
      <c r="K91" s="4">
        <v>0.08</v>
      </c>
      <c r="L91" s="4">
        <v>7.0000000000000007E-2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0.1</v>
      </c>
    </row>
    <row r="92" spans="2:20">
      <c r="B92" s="9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0.26</v>
      </c>
      <c r="J92" s="4">
        <v>0.2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0.1</v>
      </c>
    </row>
    <row r="93" spans="2:20">
      <c r="B93" s="9">
        <v>511</v>
      </c>
      <c r="C93" s="4">
        <v>0.22</v>
      </c>
      <c r="D93" s="4">
        <v>0.22</v>
      </c>
      <c r="E93" s="4">
        <v>0.19</v>
      </c>
      <c r="F93" s="4">
        <v>0.15</v>
      </c>
      <c r="G93" s="4">
        <v>0.18</v>
      </c>
      <c r="H93" s="4">
        <v>0.22</v>
      </c>
      <c r="I93" s="4">
        <v>0.19</v>
      </c>
      <c r="J93" s="4">
        <v>0.15</v>
      </c>
      <c r="K93" s="4">
        <v>0.06</v>
      </c>
      <c r="L93" s="4">
        <v>0.05</v>
      </c>
      <c r="M93" s="4">
        <v>0.05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0.08</v>
      </c>
    </row>
    <row r="94" spans="2:20">
      <c r="B94" s="9">
        <v>512</v>
      </c>
      <c r="C94" s="4">
        <v>0.18</v>
      </c>
      <c r="D94" s="4">
        <v>0.18</v>
      </c>
      <c r="E94" s="4">
        <v>0.15</v>
      </c>
      <c r="F94" s="4">
        <v>0.12</v>
      </c>
      <c r="G94" s="4">
        <v>0.14000000000000001</v>
      </c>
      <c r="H94" s="4">
        <v>0.18</v>
      </c>
      <c r="I94" s="4">
        <v>0.16</v>
      </c>
      <c r="J94" s="4">
        <v>0.13</v>
      </c>
      <c r="K94" s="4">
        <v>0.05</v>
      </c>
      <c r="L94" s="4">
        <v>0.04</v>
      </c>
      <c r="M94" s="4">
        <v>0.04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</row>
    <row r="95" spans="2:20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0.19</v>
      </c>
      <c r="J95" s="4">
        <v>0.16</v>
      </c>
      <c r="K95" s="4">
        <v>0.06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</row>
    <row r="96" spans="2:20">
      <c r="B96" s="9">
        <v>514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0.22</v>
      </c>
      <c r="J96" s="4">
        <v>0.19</v>
      </c>
      <c r="K96" s="4">
        <v>7.0000000000000007E-2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</row>
    <row r="97" spans="2:20">
      <c r="B97" s="9">
        <v>515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0.15</v>
      </c>
      <c r="J97" s="4">
        <v>0.13</v>
      </c>
      <c r="K97" s="4">
        <v>0.05</v>
      </c>
      <c r="L97" s="4">
        <v>0.04</v>
      </c>
      <c r="M97" s="4">
        <v>0.04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0.05</v>
      </c>
      <c r="S97" s="4" t="s">
        <v>13</v>
      </c>
      <c r="T97" s="4">
        <v>0.06</v>
      </c>
    </row>
    <row r="98" spans="2:20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0.25</v>
      </c>
      <c r="J98" s="4">
        <v>0.22</v>
      </c>
      <c r="K98" s="4">
        <v>0.08</v>
      </c>
      <c r="L98" s="4">
        <v>7.0000000000000007E-2</v>
      </c>
      <c r="M98" s="4">
        <v>0.06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0.08</v>
      </c>
      <c r="S98" s="4" t="s">
        <v>13</v>
      </c>
      <c r="T98" s="4">
        <v>0.11</v>
      </c>
    </row>
    <row r="99" spans="2:20">
      <c r="B99" s="9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</v>
      </c>
      <c r="K99" s="4">
        <v>0.08</v>
      </c>
      <c r="L99" s="4">
        <v>0.06</v>
      </c>
      <c r="M99" s="4">
        <v>0.06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7.0000000000000007E-2</v>
      </c>
      <c r="S99" s="4" t="s">
        <v>13</v>
      </c>
      <c r="T99" s="4">
        <v>0.1</v>
      </c>
    </row>
    <row r="100" spans="2:20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0.15</v>
      </c>
      <c r="J100" s="4">
        <v>0.14000000000000001</v>
      </c>
      <c r="K100" s="4">
        <v>0.05</v>
      </c>
      <c r="L100" s="4">
        <v>0.04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0.05</v>
      </c>
      <c r="S100" s="4" t="s">
        <v>13</v>
      </c>
      <c r="T100" s="4">
        <v>7.0000000000000007E-2</v>
      </c>
    </row>
    <row r="101" spans="2:20">
      <c r="B101" s="9">
        <v>519</v>
      </c>
      <c r="C101" s="4">
        <v>0.2</v>
      </c>
      <c r="D101" s="4">
        <v>0.2</v>
      </c>
      <c r="E101" s="4">
        <v>0.17</v>
      </c>
      <c r="F101" s="4">
        <v>0.14000000000000001</v>
      </c>
      <c r="G101" s="4">
        <v>0.16</v>
      </c>
      <c r="H101" s="4">
        <v>0.2</v>
      </c>
      <c r="I101" s="4">
        <v>0.19</v>
      </c>
      <c r="J101" s="4">
        <v>0.18</v>
      </c>
      <c r="K101" s="4">
        <v>7.0000000000000007E-2</v>
      </c>
      <c r="L101" s="4">
        <v>0.06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0.06</v>
      </c>
      <c r="S101" s="4" t="s">
        <v>13</v>
      </c>
      <c r="T101" s="4">
        <v>0.09</v>
      </c>
    </row>
    <row r="102" spans="2:20">
      <c r="B102" s="9">
        <v>520</v>
      </c>
      <c r="C102" s="4">
        <v>0.18</v>
      </c>
      <c r="D102" s="4">
        <v>0.18</v>
      </c>
      <c r="E102" s="4">
        <v>0.15</v>
      </c>
      <c r="F102" s="4">
        <v>0.12</v>
      </c>
      <c r="G102" s="4">
        <v>0.14000000000000001</v>
      </c>
      <c r="H102" s="4">
        <v>0.18</v>
      </c>
      <c r="I102" s="4">
        <v>0.17</v>
      </c>
      <c r="J102" s="4">
        <v>0.16</v>
      </c>
      <c r="K102" s="4">
        <v>0.06</v>
      </c>
      <c r="L102" s="4">
        <v>0.05</v>
      </c>
      <c r="M102" s="4">
        <v>0.04</v>
      </c>
      <c r="N102" s="4">
        <v>0.05</v>
      </c>
      <c r="O102" s="4" t="s">
        <v>13</v>
      </c>
      <c r="P102" s="4" t="s">
        <v>13</v>
      </c>
      <c r="Q102" s="4" t="s">
        <v>13</v>
      </c>
      <c r="R102" s="4">
        <v>0.05</v>
      </c>
      <c r="S102" s="4">
        <v>0.05</v>
      </c>
      <c r="T102" s="4">
        <v>0.08</v>
      </c>
    </row>
    <row r="103" spans="2:20">
      <c r="B103" s="9">
        <v>521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0.18</v>
      </c>
      <c r="J103" s="4">
        <v>0.17</v>
      </c>
      <c r="K103" s="4">
        <v>0.06</v>
      </c>
      <c r="L103" s="4">
        <v>0.05</v>
      </c>
      <c r="M103" s="4">
        <v>0.05</v>
      </c>
      <c r="N103" s="4">
        <v>0.06</v>
      </c>
      <c r="O103" s="4" t="s">
        <v>13</v>
      </c>
      <c r="P103" s="4" t="s">
        <v>13</v>
      </c>
      <c r="Q103" s="4" t="s">
        <v>13</v>
      </c>
      <c r="R103" s="4">
        <v>0.06</v>
      </c>
      <c r="S103" s="4">
        <v>0.06</v>
      </c>
      <c r="T103" s="4">
        <v>0.09</v>
      </c>
    </row>
    <row r="104" spans="2:20">
      <c r="B104" s="9">
        <v>522</v>
      </c>
      <c r="C104" s="4">
        <v>0.17</v>
      </c>
      <c r="D104" s="4">
        <v>0.17</v>
      </c>
      <c r="E104" s="4">
        <v>0.14000000000000001</v>
      </c>
      <c r="F104" s="4">
        <v>0.12</v>
      </c>
      <c r="G104" s="4">
        <v>0.14000000000000001</v>
      </c>
      <c r="H104" s="4">
        <v>0.17</v>
      </c>
      <c r="I104" s="4">
        <v>0.17</v>
      </c>
      <c r="J104" s="4">
        <v>0.16</v>
      </c>
      <c r="K104" s="4">
        <v>0.06</v>
      </c>
      <c r="L104" s="4">
        <v>0.05</v>
      </c>
      <c r="M104" s="4">
        <v>0.04</v>
      </c>
      <c r="N104" s="4">
        <v>0.05</v>
      </c>
      <c r="O104" s="4" t="s">
        <v>13</v>
      </c>
      <c r="P104" s="4" t="s">
        <v>13</v>
      </c>
      <c r="Q104" s="4" t="s">
        <v>13</v>
      </c>
      <c r="R104" s="4">
        <v>0.05</v>
      </c>
      <c r="S104" s="4">
        <v>0.05</v>
      </c>
      <c r="T104" s="4">
        <v>0.08</v>
      </c>
    </row>
    <row r="105" spans="2:20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0.06</v>
      </c>
      <c r="L105" s="4">
        <v>0.05</v>
      </c>
      <c r="M105" s="4">
        <v>0.04</v>
      </c>
      <c r="N105" s="4">
        <v>0.05</v>
      </c>
      <c r="O105" s="4" t="s">
        <v>13</v>
      </c>
      <c r="P105" s="4" t="s">
        <v>13</v>
      </c>
      <c r="Q105" s="4" t="s">
        <v>13</v>
      </c>
      <c r="R105" s="4">
        <v>0.05</v>
      </c>
      <c r="S105" s="4">
        <v>0.05</v>
      </c>
      <c r="T105" s="4">
        <v>0.09</v>
      </c>
    </row>
    <row r="106" spans="2:20">
      <c r="B106" s="9">
        <v>524</v>
      </c>
      <c r="C106" s="4">
        <v>0.22</v>
      </c>
      <c r="D106" s="4">
        <v>0.22</v>
      </c>
      <c r="E106" s="4">
        <v>0.19</v>
      </c>
      <c r="F106" s="4">
        <v>0.15</v>
      </c>
      <c r="G106" s="4">
        <v>0.18</v>
      </c>
      <c r="H106" s="4">
        <v>0.22</v>
      </c>
      <c r="I106" s="4">
        <v>0.22</v>
      </c>
      <c r="J106" s="4">
        <v>0.21</v>
      </c>
      <c r="K106" s="4">
        <v>0.08</v>
      </c>
      <c r="L106" s="4">
        <v>7.0000000000000007E-2</v>
      </c>
      <c r="M106" s="4">
        <v>0.06</v>
      </c>
      <c r="N106" s="4">
        <v>7.0000000000000007E-2</v>
      </c>
      <c r="O106" s="4" t="s">
        <v>13</v>
      </c>
      <c r="P106" s="4" t="s">
        <v>13</v>
      </c>
      <c r="Q106" s="4" t="s">
        <v>13</v>
      </c>
      <c r="R106" s="4">
        <v>7.0000000000000007E-2</v>
      </c>
      <c r="S106" s="4">
        <v>7.0000000000000007E-2</v>
      </c>
      <c r="T106" s="4">
        <v>0.11</v>
      </c>
    </row>
    <row r="107" spans="2:20">
      <c r="B107" s="9">
        <v>525</v>
      </c>
      <c r="C107" s="4">
        <v>0.21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0.08</v>
      </c>
      <c r="L107" s="4">
        <v>7.0000000000000007E-2</v>
      </c>
      <c r="M107" s="4">
        <v>0.05</v>
      </c>
      <c r="N107" s="4">
        <v>0.06</v>
      </c>
      <c r="O107" s="4" t="s">
        <v>13</v>
      </c>
      <c r="P107" s="4" t="s">
        <v>13</v>
      </c>
      <c r="Q107" s="4" t="s">
        <v>13</v>
      </c>
      <c r="R107" s="4">
        <v>0.06</v>
      </c>
      <c r="S107" s="4">
        <v>0.06</v>
      </c>
      <c r="T107" s="4">
        <v>0.11</v>
      </c>
    </row>
    <row r="108" spans="2:20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0.16</v>
      </c>
      <c r="K108" s="4">
        <v>7.0000000000000007E-2</v>
      </c>
      <c r="L108" s="4">
        <v>0.05</v>
      </c>
      <c r="M108" s="4">
        <v>0.04</v>
      </c>
      <c r="N108" s="4">
        <v>0.05</v>
      </c>
      <c r="O108" s="4" t="s">
        <v>13</v>
      </c>
      <c r="P108" s="4" t="s">
        <v>13</v>
      </c>
      <c r="Q108" s="4" t="s">
        <v>13</v>
      </c>
      <c r="R108" s="4">
        <v>0.05</v>
      </c>
      <c r="S108" s="4">
        <v>0.05</v>
      </c>
      <c r="T108" s="4">
        <v>0.09</v>
      </c>
    </row>
    <row r="109" spans="2:20">
      <c r="B109" s="9">
        <v>527</v>
      </c>
      <c r="C109" s="4">
        <v>0.2</v>
      </c>
      <c r="D109" s="4">
        <v>0.2</v>
      </c>
      <c r="E109" s="4">
        <v>0.17</v>
      </c>
      <c r="F109" s="4">
        <v>0.14000000000000001</v>
      </c>
      <c r="G109" s="4">
        <v>0.16</v>
      </c>
      <c r="H109" s="4">
        <v>0.2</v>
      </c>
      <c r="I109" s="4">
        <v>0.2</v>
      </c>
      <c r="J109" s="4">
        <v>0.19</v>
      </c>
      <c r="K109" s="4">
        <v>0.08</v>
      </c>
      <c r="L109" s="4">
        <v>0.06</v>
      </c>
      <c r="M109" s="4">
        <v>0.05</v>
      </c>
      <c r="N109" s="4">
        <v>7.0000000000000007E-2</v>
      </c>
      <c r="O109" s="4" t="s">
        <v>13</v>
      </c>
      <c r="P109" s="4" t="s">
        <v>13</v>
      </c>
      <c r="Q109" s="4" t="s">
        <v>13</v>
      </c>
      <c r="R109" s="4">
        <v>0.06</v>
      </c>
      <c r="S109" s="4">
        <v>0.06</v>
      </c>
      <c r="T109" s="4">
        <v>0.11</v>
      </c>
    </row>
    <row r="110" spans="2:20">
      <c r="B110" s="9">
        <v>528</v>
      </c>
      <c r="C110" s="4">
        <v>0.09</v>
      </c>
      <c r="D110" s="4">
        <v>0.09</v>
      </c>
      <c r="E110" s="4">
        <v>0.08</v>
      </c>
      <c r="F110" s="4">
        <v>0.06</v>
      </c>
      <c r="G110" s="4">
        <v>7.0000000000000007E-2</v>
      </c>
      <c r="H110" s="4">
        <v>0.09</v>
      </c>
      <c r="I110" s="4">
        <v>0.09</v>
      </c>
      <c r="J110" s="4">
        <v>0.09</v>
      </c>
      <c r="K110" s="4">
        <v>0.04</v>
      </c>
      <c r="L110" s="4">
        <v>0.03</v>
      </c>
      <c r="M110" s="4">
        <v>0.02</v>
      </c>
      <c r="N110" s="4">
        <v>0.03</v>
      </c>
      <c r="O110" s="4" t="s">
        <v>13</v>
      </c>
      <c r="P110" s="4" t="s">
        <v>13</v>
      </c>
      <c r="Q110" s="4" t="s">
        <v>13</v>
      </c>
      <c r="R110" s="4">
        <v>0.03</v>
      </c>
      <c r="S110" s="4">
        <v>0.03</v>
      </c>
      <c r="T110" s="4">
        <v>0.05</v>
      </c>
    </row>
    <row r="111" spans="2:20">
      <c r="B111" s="9">
        <v>529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0.13</v>
      </c>
      <c r="L111" s="4">
        <v>0.1</v>
      </c>
      <c r="M111" s="4">
        <v>0.08</v>
      </c>
      <c r="N111" s="4">
        <v>0.11</v>
      </c>
      <c r="O111" s="4" t="s">
        <v>13</v>
      </c>
      <c r="P111" s="4" t="s">
        <v>13</v>
      </c>
      <c r="Q111" s="4" t="s">
        <v>13</v>
      </c>
      <c r="R111" s="4">
        <v>0.09</v>
      </c>
      <c r="S111" s="4">
        <v>0.09</v>
      </c>
      <c r="T111" s="4">
        <v>0.18</v>
      </c>
    </row>
    <row r="112" spans="2:20">
      <c r="B112" s="9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0.11</v>
      </c>
      <c r="M112" s="4">
        <v>0.09</v>
      </c>
      <c r="N112" s="4">
        <v>0.11</v>
      </c>
      <c r="O112" s="4" t="s">
        <v>13</v>
      </c>
      <c r="P112" s="4" t="s">
        <v>13</v>
      </c>
      <c r="Q112" s="4" t="s">
        <v>13</v>
      </c>
      <c r="R112" s="4">
        <v>0.1</v>
      </c>
      <c r="S112" s="4">
        <v>0.09</v>
      </c>
      <c r="T112" s="4">
        <v>0.19</v>
      </c>
    </row>
    <row r="113" spans="2:20">
      <c r="B113" s="9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0.1</v>
      </c>
      <c r="S113" s="4">
        <v>0.09</v>
      </c>
      <c r="T113" s="4">
        <v>0.19</v>
      </c>
    </row>
    <row r="114" spans="2:20">
      <c r="B114" s="9">
        <v>601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0.28000000000000003</v>
      </c>
      <c r="K114" s="4">
        <v>0.14000000000000001</v>
      </c>
      <c r="L114" s="4">
        <v>0.11</v>
      </c>
      <c r="M114" s="4">
        <v>0.09</v>
      </c>
      <c r="N114" s="4">
        <v>0.11</v>
      </c>
      <c r="O114" s="4">
        <v>0.09</v>
      </c>
      <c r="P114" s="4" t="s">
        <v>13</v>
      </c>
      <c r="Q114" s="4" t="s">
        <v>13</v>
      </c>
      <c r="R114" s="4">
        <v>0.09</v>
      </c>
      <c r="S114" s="4">
        <v>0.09</v>
      </c>
      <c r="T114" s="4">
        <v>0.19</v>
      </c>
    </row>
    <row r="115" spans="2:20">
      <c r="B115" s="9">
        <v>602</v>
      </c>
      <c r="C115" s="4">
        <v>0.27</v>
      </c>
      <c r="D115" s="4">
        <v>0.27</v>
      </c>
      <c r="E115" s="4">
        <v>0.23</v>
      </c>
      <c r="F115" s="4">
        <v>0.18</v>
      </c>
      <c r="G115" s="4">
        <v>0.22</v>
      </c>
      <c r="H115" s="4">
        <v>0.27</v>
      </c>
      <c r="I115" s="4">
        <v>0.27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 t="s">
        <v>13</v>
      </c>
      <c r="R115" s="4">
        <v>0.09</v>
      </c>
      <c r="S115" s="4">
        <v>0.08</v>
      </c>
      <c r="T115" s="4">
        <v>0.19</v>
      </c>
    </row>
    <row r="116" spans="2:20">
      <c r="B116" s="9">
        <v>603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0.15</v>
      </c>
      <c r="L116" s="4">
        <v>0.12</v>
      </c>
      <c r="M116" s="4">
        <v>0.1</v>
      </c>
      <c r="N116" s="4">
        <v>0.13</v>
      </c>
      <c r="O116" s="4">
        <v>0.09</v>
      </c>
      <c r="P116" s="4" t="s">
        <v>13</v>
      </c>
      <c r="Q116" s="4" t="s">
        <v>13</v>
      </c>
      <c r="R116" s="4">
        <v>0.1</v>
      </c>
      <c r="S116" s="4">
        <v>0.1</v>
      </c>
      <c r="T116" s="4">
        <v>0.22</v>
      </c>
    </row>
    <row r="117" spans="2:20">
      <c r="B117" s="9">
        <v>604</v>
      </c>
      <c r="C117" s="4">
        <v>0.33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0.17</v>
      </c>
      <c r="L117" s="4">
        <v>0.13</v>
      </c>
      <c r="M117" s="4">
        <v>0.1</v>
      </c>
      <c r="N117" s="4">
        <v>0.15</v>
      </c>
      <c r="O117" s="4">
        <v>0.1</v>
      </c>
      <c r="P117" s="4" t="s">
        <v>13</v>
      </c>
      <c r="Q117" s="4" t="s">
        <v>13</v>
      </c>
      <c r="R117" s="4">
        <v>0.11</v>
      </c>
      <c r="S117" s="4">
        <v>0.1</v>
      </c>
      <c r="T117" s="4">
        <v>0.24</v>
      </c>
    </row>
    <row r="118" spans="2:20">
      <c r="B118" s="9">
        <v>605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0.32</v>
      </c>
      <c r="K118" s="4">
        <v>0.17</v>
      </c>
      <c r="L118" s="4">
        <v>0.13</v>
      </c>
      <c r="M118" s="4">
        <v>0.1</v>
      </c>
      <c r="N118" s="4">
        <v>0.15</v>
      </c>
      <c r="O118" s="4">
        <v>0.1</v>
      </c>
      <c r="P118" s="4" t="s">
        <v>13</v>
      </c>
      <c r="Q118" s="4">
        <v>0.06</v>
      </c>
      <c r="R118" s="4">
        <v>0.11</v>
      </c>
      <c r="S118" s="4">
        <v>0.1</v>
      </c>
      <c r="T118" s="4">
        <v>0.24</v>
      </c>
    </row>
    <row r="119" spans="2:20">
      <c r="B119" s="9">
        <v>606</v>
      </c>
      <c r="C119" s="4">
        <v>0.39</v>
      </c>
      <c r="D119" s="4">
        <v>0.39</v>
      </c>
      <c r="E119" s="4">
        <v>0.33</v>
      </c>
      <c r="F119" s="4">
        <v>0.27</v>
      </c>
      <c r="G119" s="4">
        <v>0.31</v>
      </c>
      <c r="H119" s="4">
        <v>0.39</v>
      </c>
      <c r="I119" s="4">
        <v>0.39</v>
      </c>
      <c r="J119" s="4">
        <v>0.39</v>
      </c>
      <c r="K119" s="4">
        <v>0.21</v>
      </c>
      <c r="L119" s="4">
        <v>0.17</v>
      </c>
      <c r="M119" s="4">
        <v>0.13</v>
      </c>
      <c r="N119" s="4">
        <v>0.2</v>
      </c>
      <c r="O119" s="4">
        <v>0.12</v>
      </c>
      <c r="P119" s="4" t="s">
        <v>13</v>
      </c>
      <c r="Q119" s="4">
        <v>0.08</v>
      </c>
      <c r="R119" s="4">
        <v>0.13</v>
      </c>
      <c r="S119" s="4">
        <v>0.13</v>
      </c>
      <c r="T119" s="4">
        <v>0.3</v>
      </c>
    </row>
    <row r="120" spans="2:20">
      <c r="B120" s="9">
        <v>607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</v>
      </c>
      <c r="L120" s="4">
        <v>0.16</v>
      </c>
      <c r="M120" s="4">
        <v>0.12</v>
      </c>
      <c r="N120" s="4">
        <v>0.2</v>
      </c>
      <c r="O120" s="4">
        <v>0.12</v>
      </c>
      <c r="P120" s="4" t="s">
        <v>13</v>
      </c>
      <c r="Q120" s="4">
        <v>0.08</v>
      </c>
      <c r="R120" s="4">
        <v>0.13</v>
      </c>
      <c r="S120" s="4">
        <v>0.12</v>
      </c>
      <c r="T120" s="4">
        <v>0.28999999999999998</v>
      </c>
    </row>
    <row r="121" spans="2:20">
      <c r="B121" s="9">
        <v>608</v>
      </c>
      <c r="C121" s="4">
        <v>0.41</v>
      </c>
      <c r="D121" s="4">
        <v>0.41</v>
      </c>
      <c r="E121" s="4">
        <v>0.35</v>
      </c>
      <c r="F121" s="4">
        <v>0.28000000000000003</v>
      </c>
      <c r="G121" s="4">
        <v>0.33</v>
      </c>
      <c r="H121" s="4">
        <v>0.41</v>
      </c>
      <c r="I121" s="4">
        <v>0.41</v>
      </c>
      <c r="J121" s="4">
        <v>0.41</v>
      </c>
      <c r="K121" s="4">
        <v>0.23</v>
      </c>
      <c r="L121" s="4">
        <v>0.19</v>
      </c>
      <c r="M121" s="4">
        <v>0.14000000000000001</v>
      </c>
      <c r="N121" s="4">
        <v>0.23</v>
      </c>
      <c r="O121" s="4">
        <v>0.14000000000000001</v>
      </c>
      <c r="P121" s="4" t="s">
        <v>13</v>
      </c>
      <c r="Q121" s="4">
        <v>0.09</v>
      </c>
      <c r="R121" s="4">
        <v>0.15</v>
      </c>
      <c r="S121" s="4">
        <v>0.14000000000000001</v>
      </c>
      <c r="T121" s="4">
        <v>0.33</v>
      </c>
    </row>
    <row r="122" spans="2:20">
      <c r="B122" s="9">
        <v>609</v>
      </c>
      <c r="C122" s="4">
        <v>0.38</v>
      </c>
      <c r="D122" s="4">
        <v>0.38</v>
      </c>
      <c r="E122" s="4">
        <v>0.32</v>
      </c>
      <c r="F122" s="4">
        <v>0.26</v>
      </c>
      <c r="G122" s="4">
        <v>0.3</v>
      </c>
      <c r="H122" s="4">
        <v>0.38</v>
      </c>
      <c r="I122" s="4">
        <v>0.38</v>
      </c>
      <c r="J122" s="4">
        <v>0.38</v>
      </c>
      <c r="K122" s="4">
        <v>0.22</v>
      </c>
      <c r="L122" s="4">
        <v>0.18</v>
      </c>
      <c r="M122" s="4">
        <v>0.13</v>
      </c>
      <c r="N122" s="4">
        <v>0.22</v>
      </c>
      <c r="O122" s="4">
        <v>0.13</v>
      </c>
      <c r="P122" s="4" t="s">
        <v>13</v>
      </c>
      <c r="Q122" s="4">
        <v>0.08</v>
      </c>
      <c r="R122" s="4">
        <v>0.14000000000000001</v>
      </c>
      <c r="S122" s="4">
        <v>0.13</v>
      </c>
      <c r="T122" s="4">
        <v>0.31</v>
      </c>
    </row>
    <row r="123" spans="2:20">
      <c r="B123" s="9">
        <v>610</v>
      </c>
      <c r="C123" s="4">
        <v>0.34</v>
      </c>
      <c r="D123" s="4">
        <v>0.34</v>
      </c>
      <c r="E123" s="4">
        <v>0.28999999999999998</v>
      </c>
      <c r="F123" s="4">
        <v>0.23</v>
      </c>
      <c r="G123" s="4">
        <v>0.27</v>
      </c>
      <c r="H123" s="4">
        <v>0.34</v>
      </c>
      <c r="I123" s="4">
        <v>0.34</v>
      </c>
      <c r="J123" s="4">
        <v>0.34</v>
      </c>
      <c r="K123" s="4">
        <v>0.2</v>
      </c>
      <c r="L123" s="4">
        <v>0.16</v>
      </c>
      <c r="M123" s="4">
        <v>0.12</v>
      </c>
      <c r="N123" s="4">
        <v>0.2</v>
      </c>
      <c r="O123" s="4">
        <v>0.12</v>
      </c>
      <c r="P123" s="4">
        <v>0.1</v>
      </c>
      <c r="Q123" s="4">
        <v>7.0000000000000007E-2</v>
      </c>
      <c r="R123" s="4">
        <v>0.12</v>
      </c>
      <c r="S123" s="4">
        <v>0.11</v>
      </c>
      <c r="T123" s="4">
        <v>0.28999999999999998</v>
      </c>
    </row>
    <row r="124" spans="2:20">
      <c r="B124" s="9">
        <v>611</v>
      </c>
      <c r="C124" s="4">
        <v>0.33</v>
      </c>
      <c r="D124" s="4">
        <v>0.33</v>
      </c>
      <c r="E124" s="4">
        <v>0.28000000000000003</v>
      </c>
      <c r="F124" s="4">
        <v>0.22</v>
      </c>
      <c r="G124" s="4">
        <v>0.26</v>
      </c>
      <c r="H124" s="4">
        <v>0.33</v>
      </c>
      <c r="I124" s="4">
        <v>0.33</v>
      </c>
      <c r="J124" s="4">
        <v>0.33</v>
      </c>
      <c r="K124" s="4">
        <v>0.2</v>
      </c>
      <c r="L124" s="4">
        <v>0.16</v>
      </c>
      <c r="M124" s="4">
        <v>0.12</v>
      </c>
      <c r="N124" s="4">
        <v>0.21</v>
      </c>
      <c r="O124" s="4">
        <v>0.12</v>
      </c>
      <c r="P124" s="4">
        <v>0.1</v>
      </c>
      <c r="Q124" s="4">
        <v>7.0000000000000007E-2</v>
      </c>
      <c r="R124" s="4">
        <v>0.12</v>
      </c>
      <c r="S124" s="4">
        <v>0.11</v>
      </c>
      <c r="T124" s="4">
        <v>0.28000000000000003</v>
      </c>
    </row>
    <row r="125" spans="2:20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0.19</v>
      </c>
      <c r="L125" s="4">
        <v>0.16</v>
      </c>
      <c r="M125" s="4">
        <v>0.12</v>
      </c>
      <c r="N125" s="4">
        <v>0.21</v>
      </c>
      <c r="O125" s="4">
        <v>0.13</v>
      </c>
      <c r="P125" s="4">
        <v>0.1</v>
      </c>
      <c r="Q125" s="4">
        <v>7.0000000000000007E-2</v>
      </c>
      <c r="R125" s="4">
        <v>0.12</v>
      </c>
      <c r="S125" s="4">
        <v>0.11</v>
      </c>
      <c r="T125" s="4">
        <v>0.28000000000000003</v>
      </c>
    </row>
    <row r="126" spans="2:20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0.19</v>
      </c>
      <c r="L126" s="4">
        <v>0.16</v>
      </c>
      <c r="M126" s="4">
        <v>0.12</v>
      </c>
      <c r="N126" s="4">
        <v>0.2</v>
      </c>
      <c r="O126" s="4">
        <v>0.12</v>
      </c>
      <c r="P126" s="4">
        <v>0.09</v>
      </c>
      <c r="Q126" s="4">
        <v>7.0000000000000007E-2</v>
      </c>
      <c r="R126" s="4">
        <v>0.12</v>
      </c>
      <c r="S126" s="4">
        <v>0.1</v>
      </c>
      <c r="T126" s="4">
        <v>0.27</v>
      </c>
    </row>
    <row r="127" spans="2:20">
      <c r="B127" s="9">
        <v>614</v>
      </c>
      <c r="C127" s="4">
        <v>0.37</v>
      </c>
      <c r="D127" s="4">
        <v>0.37</v>
      </c>
      <c r="E127" s="4">
        <v>0.31</v>
      </c>
      <c r="F127" s="4">
        <v>0.25</v>
      </c>
      <c r="G127" s="4">
        <v>0.3</v>
      </c>
      <c r="H127" s="4">
        <v>0.37</v>
      </c>
      <c r="I127" s="4">
        <v>0.37</v>
      </c>
      <c r="J127" s="4">
        <v>0.37</v>
      </c>
      <c r="K127" s="4">
        <v>0.23</v>
      </c>
      <c r="L127" s="4">
        <v>0.2</v>
      </c>
      <c r="M127" s="4">
        <v>0.15</v>
      </c>
      <c r="N127" s="4">
        <v>0.26</v>
      </c>
      <c r="O127" s="4">
        <v>0.16</v>
      </c>
      <c r="P127" s="4">
        <v>0.11</v>
      </c>
      <c r="Q127" s="4">
        <v>0.09</v>
      </c>
      <c r="R127" s="4">
        <v>0.15</v>
      </c>
      <c r="S127" s="4">
        <v>0.13</v>
      </c>
      <c r="T127" s="4">
        <v>0.34</v>
      </c>
    </row>
    <row r="128" spans="2:20">
      <c r="B128" s="9">
        <v>615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0.38</v>
      </c>
      <c r="K128" s="4">
        <v>0.24</v>
      </c>
      <c r="L128" s="4">
        <v>0.21</v>
      </c>
      <c r="M128" s="4">
        <v>0.16</v>
      </c>
      <c r="N128" s="4">
        <v>0.27</v>
      </c>
      <c r="O128" s="4">
        <v>0.17</v>
      </c>
      <c r="P128" s="4">
        <v>0.12</v>
      </c>
      <c r="Q128" s="4">
        <v>0.1</v>
      </c>
      <c r="R128" s="4">
        <v>0.15</v>
      </c>
      <c r="S128" s="4">
        <v>0.14000000000000001</v>
      </c>
      <c r="T128" s="4">
        <v>0.35</v>
      </c>
    </row>
    <row r="129" spans="2:20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</v>
      </c>
      <c r="L129" s="4">
        <v>0.17</v>
      </c>
      <c r="M129" s="4">
        <v>0.14000000000000001</v>
      </c>
      <c r="N129" s="4">
        <v>0.23</v>
      </c>
      <c r="O129" s="4">
        <v>0.15</v>
      </c>
      <c r="P129" s="4">
        <v>0.1</v>
      </c>
      <c r="Q129" s="4">
        <v>0.08</v>
      </c>
      <c r="R129" s="4">
        <v>0.13</v>
      </c>
      <c r="S129" s="4">
        <v>0.11</v>
      </c>
      <c r="T129" s="4">
        <v>0.28999999999999998</v>
      </c>
    </row>
    <row r="130" spans="2:20">
      <c r="B130" s="9">
        <v>617</v>
      </c>
      <c r="C130" s="4">
        <v>0.32</v>
      </c>
      <c r="D130" s="4">
        <v>0.32</v>
      </c>
      <c r="E130" s="4">
        <v>0.27</v>
      </c>
      <c r="F130" s="4">
        <v>0.22</v>
      </c>
      <c r="G130" s="4">
        <v>0.26</v>
      </c>
      <c r="H130" s="4">
        <v>0.32</v>
      </c>
      <c r="I130" s="4">
        <v>0.32</v>
      </c>
      <c r="J130" s="4">
        <v>0.32</v>
      </c>
      <c r="K130" s="4">
        <v>0.21</v>
      </c>
      <c r="L130" s="4">
        <v>0.18</v>
      </c>
      <c r="M130" s="4">
        <v>0.14000000000000001</v>
      </c>
      <c r="N130" s="4">
        <v>0.25</v>
      </c>
      <c r="O130" s="4">
        <v>0.16</v>
      </c>
      <c r="P130" s="4">
        <v>0.1</v>
      </c>
      <c r="Q130" s="4">
        <v>0.08</v>
      </c>
      <c r="R130" s="4">
        <v>0.14000000000000001</v>
      </c>
      <c r="S130" s="4">
        <v>0.12</v>
      </c>
      <c r="T130" s="4">
        <v>0.3</v>
      </c>
    </row>
    <row r="131" spans="2:20">
      <c r="B131" s="9">
        <v>618</v>
      </c>
      <c r="C131" s="4">
        <v>0.26</v>
      </c>
      <c r="D131" s="4">
        <v>0.26</v>
      </c>
      <c r="E131" s="4">
        <v>0.22</v>
      </c>
      <c r="F131" s="4">
        <v>0.18</v>
      </c>
      <c r="G131" s="4">
        <v>0.21</v>
      </c>
      <c r="H131" s="4">
        <v>0.26</v>
      </c>
      <c r="I131" s="4">
        <v>0.26</v>
      </c>
      <c r="J131" s="4">
        <v>0.26</v>
      </c>
      <c r="K131" s="4">
        <v>0.18</v>
      </c>
      <c r="L131" s="4">
        <v>0.15</v>
      </c>
      <c r="M131" s="4">
        <v>0.12</v>
      </c>
      <c r="N131" s="4">
        <v>0.21</v>
      </c>
      <c r="O131" s="4">
        <v>0.14000000000000001</v>
      </c>
      <c r="P131" s="4">
        <v>0.09</v>
      </c>
      <c r="Q131" s="4">
        <v>7.0000000000000007E-2</v>
      </c>
      <c r="R131" s="4">
        <v>0.11</v>
      </c>
      <c r="S131" s="4">
        <v>0.1</v>
      </c>
      <c r="T131" s="4">
        <v>0.25</v>
      </c>
    </row>
    <row r="132" spans="2:20">
      <c r="B132" s="9">
        <v>619</v>
      </c>
      <c r="C132" s="4">
        <v>0.28000000000000003</v>
      </c>
      <c r="D132" s="4">
        <v>0.28000000000000003</v>
      </c>
      <c r="E132" s="4">
        <v>0.24</v>
      </c>
      <c r="F132" s="4">
        <v>0.19</v>
      </c>
      <c r="G132" s="4">
        <v>0.22</v>
      </c>
      <c r="H132" s="4">
        <v>0.28000000000000003</v>
      </c>
      <c r="I132" s="4">
        <v>0.28000000000000003</v>
      </c>
      <c r="J132" s="4">
        <v>0.28000000000000003</v>
      </c>
      <c r="K132" s="4">
        <v>0.2</v>
      </c>
      <c r="L132" s="4">
        <v>0.17</v>
      </c>
      <c r="M132" s="4">
        <v>0.13</v>
      </c>
      <c r="N132" s="4">
        <v>0.23</v>
      </c>
      <c r="O132" s="4">
        <v>0.16</v>
      </c>
      <c r="P132" s="4">
        <v>0.1</v>
      </c>
      <c r="Q132" s="4">
        <v>0.08</v>
      </c>
      <c r="R132" s="4">
        <v>0.13</v>
      </c>
      <c r="S132" s="4">
        <v>0.11</v>
      </c>
      <c r="T132" s="4">
        <v>0.27</v>
      </c>
    </row>
    <row r="133" spans="2:20">
      <c r="B133" s="9">
        <v>620</v>
      </c>
      <c r="C133" s="4">
        <v>0.38</v>
      </c>
      <c r="D133" s="4">
        <v>0.38</v>
      </c>
      <c r="E133" s="4">
        <v>0.32</v>
      </c>
      <c r="F133" s="4">
        <v>0.26</v>
      </c>
      <c r="G133" s="4">
        <v>0.3</v>
      </c>
      <c r="H133" s="4">
        <v>0.38</v>
      </c>
      <c r="I133" s="4">
        <v>0.38</v>
      </c>
      <c r="J133" s="4">
        <v>0.38</v>
      </c>
      <c r="K133" s="4">
        <v>0.27</v>
      </c>
      <c r="L133" s="4">
        <v>0.23</v>
      </c>
      <c r="M133" s="4">
        <v>0.19</v>
      </c>
      <c r="N133" s="4">
        <v>0.31</v>
      </c>
      <c r="O133" s="4">
        <v>0.22</v>
      </c>
      <c r="P133" s="4">
        <v>0.14000000000000001</v>
      </c>
      <c r="Q133" s="4">
        <v>0.11</v>
      </c>
      <c r="R133" s="4">
        <v>0.18</v>
      </c>
      <c r="S133" s="4">
        <v>0.15</v>
      </c>
      <c r="T133" s="4">
        <v>0.37</v>
      </c>
    </row>
    <row r="134" spans="2:20">
      <c r="B134" s="9">
        <v>621</v>
      </c>
      <c r="C134" s="4">
        <v>0.28000000000000003</v>
      </c>
      <c r="D134" s="4">
        <v>0.28000000000000003</v>
      </c>
      <c r="E134" s="4">
        <v>0.24</v>
      </c>
      <c r="F134" s="4">
        <v>0.19</v>
      </c>
      <c r="G134" s="4">
        <v>0.22</v>
      </c>
      <c r="H134" s="4">
        <v>0.28000000000000003</v>
      </c>
      <c r="I134" s="4">
        <v>0.28000000000000003</v>
      </c>
      <c r="J134" s="4">
        <v>0.28000000000000003</v>
      </c>
      <c r="K134" s="4">
        <v>0.2</v>
      </c>
      <c r="L134" s="4">
        <v>0.18</v>
      </c>
      <c r="M134" s="4">
        <v>0.14000000000000001</v>
      </c>
      <c r="N134" s="4">
        <v>0.23</v>
      </c>
      <c r="O134" s="4">
        <v>0.17</v>
      </c>
      <c r="P134" s="4">
        <v>0.1</v>
      </c>
      <c r="Q134" s="4">
        <v>0.08</v>
      </c>
      <c r="R134" s="4">
        <v>0.13</v>
      </c>
      <c r="S134" s="4">
        <v>0.11</v>
      </c>
      <c r="T134" s="4">
        <v>0.28000000000000003</v>
      </c>
    </row>
    <row r="135" spans="2:20">
      <c r="B135" s="9">
        <v>622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0.24</v>
      </c>
      <c r="L135" s="4">
        <v>0.21</v>
      </c>
      <c r="M135" s="4">
        <v>0.17</v>
      </c>
      <c r="N135" s="4">
        <v>0.27</v>
      </c>
      <c r="O135" s="4">
        <v>0.2</v>
      </c>
      <c r="P135" s="4">
        <v>0.12</v>
      </c>
      <c r="Q135" s="4">
        <v>0.1</v>
      </c>
      <c r="R135" s="4">
        <v>0.16</v>
      </c>
      <c r="S135" s="4">
        <v>0.13</v>
      </c>
      <c r="T135" s="4">
        <v>0.32</v>
      </c>
    </row>
    <row r="136" spans="2:20">
      <c r="B136" s="9">
        <v>623</v>
      </c>
      <c r="C136" s="4">
        <v>0.37</v>
      </c>
      <c r="D136" s="4">
        <v>0.37</v>
      </c>
      <c r="E136" s="4">
        <v>0.31</v>
      </c>
      <c r="F136" s="4">
        <v>0.25</v>
      </c>
      <c r="G136" s="4">
        <v>0.3</v>
      </c>
      <c r="H136" s="4">
        <v>0.36</v>
      </c>
      <c r="I136" s="4">
        <v>0.37</v>
      </c>
      <c r="J136" s="4">
        <v>0.37</v>
      </c>
      <c r="K136" s="4">
        <v>0.28000000000000003</v>
      </c>
      <c r="L136" s="4">
        <v>0.24</v>
      </c>
      <c r="M136" s="4">
        <v>0.2</v>
      </c>
      <c r="N136" s="4">
        <v>0.32</v>
      </c>
      <c r="O136" s="4">
        <v>0.25</v>
      </c>
      <c r="P136" s="4">
        <v>0.15</v>
      </c>
      <c r="Q136" s="4">
        <v>0.12</v>
      </c>
      <c r="R136" s="4">
        <v>0.19</v>
      </c>
      <c r="S136" s="4">
        <v>0.15</v>
      </c>
      <c r="T136" s="4">
        <v>0.37</v>
      </c>
    </row>
    <row r="137" spans="2:20">
      <c r="B137" s="9">
        <v>624</v>
      </c>
      <c r="C137" s="4">
        <v>0.33</v>
      </c>
      <c r="D137" s="4">
        <v>0.33</v>
      </c>
      <c r="E137" s="4">
        <v>0.28000000000000003</v>
      </c>
      <c r="F137" s="4">
        <v>0.22</v>
      </c>
      <c r="G137" s="4">
        <v>0.26</v>
      </c>
      <c r="H137" s="4">
        <v>0.32</v>
      </c>
      <c r="I137" s="4">
        <v>0.33</v>
      </c>
      <c r="J137" s="4">
        <v>0.33</v>
      </c>
      <c r="K137" s="4">
        <v>0.26</v>
      </c>
      <c r="L137" s="4">
        <v>0.22</v>
      </c>
      <c r="M137" s="4">
        <v>0.18</v>
      </c>
      <c r="N137" s="4">
        <v>0.28999999999999998</v>
      </c>
      <c r="O137" s="4">
        <v>0.23</v>
      </c>
      <c r="P137" s="4">
        <v>0.14000000000000001</v>
      </c>
      <c r="Q137" s="4">
        <v>0.11</v>
      </c>
      <c r="R137" s="4">
        <v>0.17</v>
      </c>
      <c r="S137" s="4">
        <v>0.14000000000000001</v>
      </c>
      <c r="T137" s="4">
        <v>0.33</v>
      </c>
    </row>
    <row r="138" spans="2:20">
      <c r="B138" s="9">
        <v>625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0.31</v>
      </c>
      <c r="I138" s="4">
        <v>0.32</v>
      </c>
      <c r="J138" s="4">
        <v>0.32</v>
      </c>
      <c r="K138" s="4">
        <v>0.25</v>
      </c>
      <c r="L138" s="4">
        <v>0.22</v>
      </c>
      <c r="M138" s="4">
        <v>0.18</v>
      </c>
      <c r="N138" s="4">
        <v>0.28000000000000003</v>
      </c>
      <c r="O138" s="4">
        <v>0.23</v>
      </c>
      <c r="P138" s="4">
        <v>0.14000000000000001</v>
      </c>
      <c r="Q138" s="4">
        <v>0.12</v>
      </c>
      <c r="R138" s="4">
        <v>0.17</v>
      </c>
      <c r="S138" s="4">
        <v>0.14000000000000001</v>
      </c>
      <c r="T138" s="4">
        <v>0.32</v>
      </c>
    </row>
    <row r="139" spans="2:20">
      <c r="B139" s="9">
        <v>626</v>
      </c>
      <c r="C139" s="4">
        <v>0.34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0.28000000000000003</v>
      </c>
      <c r="L139" s="4">
        <v>0.24</v>
      </c>
      <c r="M139" s="4">
        <v>0.19</v>
      </c>
      <c r="N139" s="4">
        <v>0.3</v>
      </c>
      <c r="O139" s="4">
        <v>0.25</v>
      </c>
      <c r="P139" s="4">
        <v>0.15</v>
      </c>
      <c r="Q139" s="4">
        <v>0.13</v>
      </c>
      <c r="R139" s="4">
        <v>0.19</v>
      </c>
      <c r="S139" s="4">
        <v>0.16</v>
      </c>
      <c r="T139" s="4">
        <v>0.34</v>
      </c>
    </row>
    <row r="140" spans="2:20">
      <c r="B140" s="9">
        <v>627</v>
      </c>
      <c r="C140" s="4">
        <v>0.27</v>
      </c>
      <c r="D140" s="4">
        <v>0.27</v>
      </c>
      <c r="E140" s="4">
        <v>0.23</v>
      </c>
      <c r="F140" s="4">
        <v>0.18</v>
      </c>
      <c r="G140" s="4">
        <v>0.22</v>
      </c>
      <c r="H140" s="4">
        <v>0.26</v>
      </c>
      <c r="I140" s="4">
        <v>0.27</v>
      </c>
      <c r="J140" s="4">
        <v>0.27</v>
      </c>
      <c r="K140" s="4">
        <v>0.22</v>
      </c>
      <c r="L140" s="4">
        <v>0.19</v>
      </c>
      <c r="M140" s="4">
        <v>0.16</v>
      </c>
      <c r="N140" s="4">
        <v>0.24</v>
      </c>
      <c r="O140" s="4">
        <v>0.21</v>
      </c>
      <c r="P140" s="4">
        <v>0.13</v>
      </c>
      <c r="Q140" s="4">
        <v>0.11</v>
      </c>
      <c r="R140" s="4">
        <v>0.15</v>
      </c>
      <c r="S140" s="4">
        <v>0.13</v>
      </c>
      <c r="T140" s="4">
        <v>0.27</v>
      </c>
    </row>
    <row r="141" spans="2:20">
      <c r="B141" s="9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0.28999999999999998</v>
      </c>
      <c r="I141" s="4">
        <v>0.31</v>
      </c>
      <c r="J141" s="4">
        <v>0.31</v>
      </c>
      <c r="K141" s="4">
        <v>0.26</v>
      </c>
      <c r="L141" s="4">
        <v>0.23</v>
      </c>
      <c r="M141" s="4">
        <v>0.18</v>
      </c>
      <c r="N141" s="4">
        <v>0.28000000000000003</v>
      </c>
      <c r="O141" s="4">
        <v>0.25</v>
      </c>
      <c r="P141" s="4">
        <v>0.16</v>
      </c>
      <c r="Q141" s="4">
        <v>0.13</v>
      </c>
      <c r="R141" s="4">
        <v>0.18</v>
      </c>
      <c r="S141" s="4">
        <v>0.15</v>
      </c>
      <c r="T141" s="4">
        <v>0.31</v>
      </c>
    </row>
    <row r="142" spans="2:20">
      <c r="B142" s="9">
        <v>629</v>
      </c>
      <c r="C142" s="4">
        <v>0.23</v>
      </c>
      <c r="D142" s="4">
        <v>0.23</v>
      </c>
      <c r="E142" s="4">
        <v>0.2</v>
      </c>
      <c r="F142" s="4">
        <v>0.16</v>
      </c>
      <c r="G142" s="4">
        <v>0.18</v>
      </c>
      <c r="H142" s="4">
        <v>0.21</v>
      </c>
      <c r="I142" s="4">
        <v>0.23</v>
      </c>
      <c r="J142" s="4">
        <v>0.23</v>
      </c>
      <c r="K142" s="4">
        <v>0.2</v>
      </c>
      <c r="L142" s="4">
        <v>0.17</v>
      </c>
      <c r="M142" s="4">
        <v>0.14000000000000001</v>
      </c>
      <c r="N142" s="4">
        <v>0.21</v>
      </c>
      <c r="O142" s="4">
        <v>0.19</v>
      </c>
      <c r="P142" s="4">
        <v>0.12</v>
      </c>
      <c r="Q142" s="4">
        <v>0.1</v>
      </c>
      <c r="R142" s="4">
        <v>0.13</v>
      </c>
      <c r="S142" s="4">
        <v>0.11</v>
      </c>
      <c r="T142" s="4">
        <v>0.23</v>
      </c>
    </row>
    <row r="143" spans="2:20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0.28999999999999998</v>
      </c>
      <c r="I143" s="4">
        <v>0.33</v>
      </c>
      <c r="J143" s="4">
        <v>0.33</v>
      </c>
      <c r="K143" s="4">
        <v>0.28999999999999998</v>
      </c>
      <c r="L143" s="4">
        <v>0.25</v>
      </c>
      <c r="M143" s="4">
        <v>0.2</v>
      </c>
      <c r="N143" s="4">
        <v>0.3</v>
      </c>
      <c r="O143" s="4">
        <v>0.27</v>
      </c>
      <c r="P143" s="4">
        <v>0.18</v>
      </c>
      <c r="Q143" s="4">
        <v>0.16</v>
      </c>
      <c r="R143" s="4">
        <v>0.19</v>
      </c>
      <c r="S143" s="4">
        <v>0.17</v>
      </c>
      <c r="T143" s="4">
        <v>0.33</v>
      </c>
    </row>
    <row r="144" spans="2:20">
      <c r="B144" s="9">
        <v>701</v>
      </c>
      <c r="C144" s="4">
        <v>0.27</v>
      </c>
      <c r="D144" s="4">
        <v>0.27</v>
      </c>
      <c r="E144" s="4">
        <v>0.23</v>
      </c>
      <c r="F144" s="4">
        <v>0.18</v>
      </c>
      <c r="G144" s="4">
        <v>0.22</v>
      </c>
      <c r="H144" s="4">
        <v>0.23</v>
      </c>
      <c r="I144" s="4">
        <v>0.27</v>
      </c>
      <c r="J144" s="4">
        <v>0.27</v>
      </c>
      <c r="K144" s="4">
        <v>0.25</v>
      </c>
      <c r="L144" s="4">
        <v>0.21</v>
      </c>
      <c r="M144" s="4">
        <v>0.17</v>
      </c>
      <c r="N144" s="4">
        <v>0.25</v>
      </c>
      <c r="O144" s="4">
        <v>0.23</v>
      </c>
      <c r="P144" s="4">
        <v>0.15</v>
      </c>
      <c r="Q144" s="4">
        <v>0.13</v>
      </c>
      <c r="R144" s="4">
        <v>0.16</v>
      </c>
      <c r="S144" s="4">
        <v>0.14000000000000001</v>
      </c>
      <c r="T144" s="4">
        <v>0.27</v>
      </c>
    </row>
    <row r="145" spans="2:20">
      <c r="B145" s="9">
        <v>702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0.27</v>
      </c>
      <c r="I145" s="4">
        <v>0.33</v>
      </c>
      <c r="J145" s="4">
        <v>0.33</v>
      </c>
      <c r="K145" s="4">
        <v>0.31</v>
      </c>
      <c r="L145" s="4">
        <v>0.27</v>
      </c>
      <c r="M145" s="4">
        <v>0.21</v>
      </c>
      <c r="N145" s="4">
        <v>0.31</v>
      </c>
      <c r="O145" s="4">
        <v>0.28000000000000003</v>
      </c>
      <c r="P145" s="4">
        <v>0.19</v>
      </c>
      <c r="Q145" s="4">
        <v>0.17</v>
      </c>
      <c r="R145" s="4">
        <v>0.2</v>
      </c>
      <c r="S145" s="4">
        <v>0.18</v>
      </c>
      <c r="T145" s="4">
        <v>0.33</v>
      </c>
    </row>
    <row r="146" spans="2:20">
      <c r="B146" s="9">
        <v>703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0.26</v>
      </c>
      <c r="I146" s="4">
        <v>0.33</v>
      </c>
      <c r="J146" s="4">
        <v>0.33</v>
      </c>
      <c r="K146" s="4">
        <v>0.31</v>
      </c>
      <c r="L146" s="4">
        <v>0.28000000000000003</v>
      </c>
      <c r="M146" s="4">
        <v>0.22</v>
      </c>
      <c r="N146" s="4">
        <v>0.31</v>
      </c>
      <c r="O146" s="4">
        <v>0.28999999999999998</v>
      </c>
      <c r="P146" s="4">
        <v>0.2</v>
      </c>
      <c r="Q146" s="4">
        <v>0.18</v>
      </c>
      <c r="R146" s="4">
        <v>0.21</v>
      </c>
      <c r="S146" s="4">
        <v>0.18</v>
      </c>
      <c r="T146" s="4">
        <v>0.33</v>
      </c>
    </row>
    <row r="147" spans="2:20">
      <c r="B147" s="9">
        <v>704</v>
      </c>
      <c r="C147" s="4">
        <v>0.33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0.25</v>
      </c>
      <c r="I147" s="4">
        <v>0.33</v>
      </c>
      <c r="J147" s="4">
        <v>0.33</v>
      </c>
      <c r="K147" s="4">
        <v>0.31</v>
      </c>
      <c r="L147" s="4">
        <v>0.28000000000000003</v>
      </c>
      <c r="M147" s="4">
        <v>0.22</v>
      </c>
      <c r="N147" s="4">
        <v>0.31</v>
      </c>
      <c r="O147" s="4">
        <v>0.28999999999999998</v>
      </c>
      <c r="P147" s="4">
        <v>0.21</v>
      </c>
      <c r="Q147" s="4">
        <v>0.19</v>
      </c>
      <c r="R147" s="4">
        <v>0.21</v>
      </c>
      <c r="S147" s="4">
        <v>0.18</v>
      </c>
      <c r="T147" s="4">
        <v>0.33</v>
      </c>
    </row>
    <row r="148" spans="2:20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0.36</v>
      </c>
      <c r="J148" s="4">
        <v>0.36</v>
      </c>
      <c r="K148" s="4">
        <v>0.34</v>
      </c>
      <c r="L148" s="4">
        <v>0.32</v>
      </c>
      <c r="M148" s="4">
        <v>0.25</v>
      </c>
      <c r="N148" s="4">
        <v>0.33</v>
      </c>
      <c r="O148" s="4">
        <v>0.32</v>
      </c>
      <c r="P148" s="4">
        <v>0.24</v>
      </c>
      <c r="Q148" s="4">
        <v>0.21</v>
      </c>
      <c r="R148" s="4">
        <v>0.24</v>
      </c>
      <c r="S148" s="4">
        <v>0.2</v>
      </c>
      <c r="T148" s="4">
        <v>0.36</v>
      </c>
    </row>
    <row r="149" spans="2:20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0.24</v>
      </c>
      <c r="I149" s="4">
        <v>0.34</v>
      </c>
      <c r="J149" s="4">
        <v>0.34</v>
      </c>
      <c r="K149" s="4">
        <v>0.33</v>
      </c>
      <c r="L149" s="4">
        <v>0.31</v>
      </c>
      <c r="M149" s="4">
        <v>0.24</v>
      </c>
      <c r="N149" s="4">
        <v>0.32</v>
      </c>
      <c r="O149" s="4">
        <v>0.31</v>
      </c>
      <c r="P149" s="4">
        <v>0.23</v>
      </c>
      <c r="Q149" s="4">
        <v>0.21</v>
      </c>
      <c r="R149" s="4">
        <v>0.23</v>
      </c>
      <c r="S149" s="4">
        <v>0.2</v>
      </c>
      <c r="T149" s="4">
        <v>0.33</v>
      </c>
    </row>
    <row r="150" spans="2:20">
      <c r="B150" s="9">
        <v>707</v>
      </c>
      <c r="C150" s="4">
        <v>0.37</v>
      </c>
      <c r="D150" s="4">
        <v>0.37</v>
      </c>
      <c r="E150" s="4">
        <v>0.31</v>
      </c>
      <c r="F150" s="4">
        <v>0.25</v>
      </c>
      <c r="G150" s="4">
        <v>0.3</v>
      </c>
      <c r="H150" s="4">
        <v>0.25</v>
      </c>
      <c r="I150" s="4">
        <v>0.37</v>
      </c>
      <c r="J150" s="4">
        <v>0.37</v>
      </c>
      <c r="K150" s="4">
        <v>0.36</v>
      </c>
      <c r="L150" s="4">
        <v>0.34</v>
      </c>
      <c r="M150" s="4">
        <v>0.27</v>
      </c>
      <c r="N150" s="4">
        <v>0.34</v>
      </c>
      <c r="O150" s="4">
        <v>0.34</v>
      </c>
      <c r="P150" s="4">
        <v>0.26</v>
      </c>
      <c r="Q150" s="4">
        <v>0.23</v>
      </c>
      <c r="R150" s="4">
        <v>0.25</v>
      </c>
      <c r="S150" s="4">
        <v>0.22</v>
      </c>
      <c r="T150" s="4">
        <v>0.35</v>
      </c>
    </row>
    <row r="151" spans="2:20">
      <c r="B151" s="9">
        <v>708</v>
      </c>
      <c r="C151" s="4">
        <v>0.43</v>
      </c>
      <c r="D151" s="4">
        <v>0.43</v>
      </c>
      <c r="E151" s="4">
        <v>0.37</v>
      </c>
      <c r="F151" s="4">
        <v>0.28999999999999998</v>
      </c>
      <c r="G151" s="4">
        <v>0.34</v>
      </c>
      <c r="H151" s="4">
        <v>0.28999999999999998</v>
      </c>
      <c r="I151" s="4">
        <v>0.43</v>
      </c>
      <c r="J151" s="4">
        <v>0.43</v>
      </c>
      <c r="K151" s="4">
        <v>0.42</v>
      </c>
      <c r="L151" s="4">
        <v>0.4</v>
      </c>
      <c r="M151" s="4">
        <v>0.32</v>
      </c>
      <c r="N151" s="4">
        <v>0.4</v>
      </c>
      <c r="O151" s="4">
        <v>0.39</v>
      </c>
      <c r="P151" s="4">
        <v>0.31</v>
      </c>
      <c r="Q151" s="4">
        <v>0.28000000000000003</v>
      </c>
      <c r="R151" s="4">
        <v>0.3</v>
      </c>
      <c r="S151" s="4">
        <v>0.26</v>
      </c>
      <c r="T151" s="4">
        <v>0.41</v>
      </c>
    </row>
    <row r="152" spans="2:20">
      <c r="B152" s="9">
        <v>709</v>
      </c>
      <c r="C152" s="4">
        <v>0.25</v>
      </c>
      <c r="D152" s="4">
        <v>0.25</v>
      </c>
      <c r="E152" s="4">
        <v>0.21</v>
      </c>
      <c r="F152" s="4">
        <v>0.17</v>
      </c>
      <c r="G152" s="4">
        <v>0.2</v>
      </c>
      <c r="H152" s="4">
        <v>0.16</v>
      </c>
      <c r="I152" s="4">
        <v>0.25</v>
      </c>
      <c r="J152" s="4">
        <v>0.25</v>
      </c>
      <c r="K152" s="4">
        <v>0.25</v>
      </c>
      <c r="L152" s="4">
        <v>0.24</v>
      </c>
      <c r="M152" s="4">
        <v>0.19</v>
      </c>
      <c r="N152" s="4">
        <v>0.23</v>
      </c>
      <c r="O152" s="4">
        <v>0.23</v>
      </c>
      <c r="P152" s="4">
        <v>0.19</v>
      </c>
      <c r="Q152" s="4">
        <v>0.17</v>
      </c>
      <c r="R152" s="4">
        <v>0.18</v>
      </c>
      <c r="S152" s="4">
        <v>0.15</v>
      </c>
      <c r="T152" s="4">
        <v>0.23</v>
      </c>
    </row>
    <row r="153" spans="2:20">
      <c r="B153" s="9">
        <v>710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0.22</v>
      </c>
      <c r="I153" s="4">
        <v>0.35</v>
      </c>
      <c r="J153" s="4">
        <v>0.35</v>
      </c>
      <c r="K153" s="4">
        <v>0.35</v>
      </c>
      <c r="L153" s="4">
        <v>0.33</v>
      </c>
      <c r="M153" s="4">
        <v>0.27</v>
      </c>
      <c r="N153" s="4">
        <v>0.33</v>
      </c>
      <c r="O153" s="4">
        <v>0.33</v>
      </c>
      <c r="P153" s="4">
        <v>0.27</v>
      </c>
      <c r="Q153" s="4">
        <v>0.24</v>
      </c>
      <c r="R153" s="4">
        <v>0.25</v>
      </c>
      <c r="S153" s="4">
        <v>0.22</v>
      </c>
      <c r="T153" s="4">
        <v>0.31</v>
      </c>
    </row>
    <row r="154" spans="2:20">
      <c r="B154" s="9">
        <v>711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0.24</v>
      </c>
      <c r="I154" s="4">
        <v>0.41</v>
      </c>
      <c r="J154" s="4">
        <v>0.41</v>
      </c>
      <c r="K154" s="4">
        <v>0.41</v>
      </c>
      <c r="L154" s="4">
        <v>0.39</v>
      </c>
      <c r="M154" s="4">
        <v>0.33</v>
      </c>
      <c r="N154" s="4">
        <v>0.38</v>
      </c>
      <c r="O154" s="4">
        <v>0.38</v>
      </c>
      <c r="P154" s="4">
        <v>0.32</v>
      </c>
      <c r="Q154" s="4">
        <v>0.28999999999999998</v>
      </c>
      <c r="R154" s="4">
        <v>0.3</v>
      </c>
      <c r="S154" s="4">
        <v>0.26</v>
      </c>
      <c r="T154" s="4">
        <v>0.36</v>
      </c>
    </row>
    <row r="155" spans="2:20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0.21</v>
      </c>
      <c r="I155" s="4">
        <v>0.36</v>
      </c>
      <c r="J155" s="4">
        <v>0.36</v>
      </c>
      <c r="K155" s="4">
        <v>0.36</v>
      </c>
      <c r="L155" s="4">
        <v>0.35</v>
      </c>
      <c r="M155" s="4">
        <v>0.28999999999999998</v>
      </c>
      <c r="N155" s="4">
        <v>0.33</v>
      </c>
      <c r="O155" s="4">
        <v>0.33</v>
      </c>
      <c r="P155" s="4">
        <v>0.28999999999999998</v>
      </c>
      <c r="Q155" s="4">
        <v>0.27</v>
      </c>
      <c r="R155" s="4">
        <v>0.27</v>
      </c>
      <c r="S155" s="4">
        <v>0.23</v>
      </c>
      <c r="T155" s="4">
        <v>0.31</v>
      </c>
    </row>
    <row r="156" spans="2:20">
      <c r="B156" s="9">
        <v>713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0.19</v>
      </c>
      <c r="I156" s="4">
        <v>0.35</v>
      </c>
      <c r="J156" s="4">
        <v>0.35</v>
      </c>
      <c r="K156" s="4">
        <v>0.35</v>
      </c>
      <c r="L156" s="4">
        <v>0.34</v>
      </c>
      <c r="M156" s="4">
        <v>0.28999999999999998</v>
      </c>
      <c r="N156" s="4">
        <v>0.33</v>
      </c>
      <c r="O156" s="4">
        <v>0.33</v>
      </c>
      <c r="P156" s="4">
        <v>0.28999999999999998</v>
      </c>
      <c r="Q156" s="4">
        <v>0.27</v>
      </c>
      <c r="R156" s="4">
        <v>0.26</v>
      </c>
      <c r="S156" s="4">
        <v>0.23</v>
      </c>
      <c r="T156" s="4">
        <v>0.28999999999999998</v>
      </c>
    </row>
    <row r="157" spans="2:20">
      <c r="B157" s="9">
        <v>714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0.19</v>
      </c>
      <c r="I157" s="4">
        <v>0.36</v>
      </c>
      <c r="J157" s="4">
        <v>0.36</v>
      </c>
      <c r="K157" s="4">
        <v>0.36</v>
      </c>
      <c r="L157" s="4">
        <v>0.36</v>
      </c>
      <c r="M157" s="4">
        <v>0.31</v>
      </c>
      <c r="N157" s="4">
        <v>0.33</v>
      </c>
      <c r="O157" s="4">
        <v>0.33</v>
      </c>
      <c r="P157" s="4">
        <v>0.3</v>
      </c>
      <c r="Q157" s="4">
        <v>0.28000000000000003</v>
      </c>
      <c r="R157" s="4">
        <v>0.28000000000000003</v>
      </c>
      <c r="S157" s="4">
        <v>0.24</v>
      </c>
      <c r="T157" s="4">
        <v>0.28000000000000003</v>
      </c>
    </row>
    <row r="158" spans="2:20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0.18</v>
      </c>
      <c r="I158" s="4">
        <v>0.37</v>
      </c>
      <c r="J158" s="4">
        <v>0.37</v>
      </c>
      <c r="K158" s="4">
        <v>0.37</v>
      </c>
      <c r="L158" s="4">
        <v>0.37</v>
      </c>
      <c r="M158" s="4">
        <v>0.33</v>
      </c>
      <c r="N158" s="4">
        <v>0.34</v>
      </c>
      <c r="O158" s="4">
        <v>0.34</v>
      </c>
      <c r="P158" s="4">
        <v>0.31</v>
      </c>
      <c r="Q158" s="4">
        <v>0.3</v>
      </c>
      <c r="R158" s="4">
        <v>0.28999999999999998</v>
      </c>
      <c r="S158" s="4">
        <v>0.25</v>
      </c>
      <c r="T158" s="4">
        <v>0.28000000000000003</v>
      </c>
    </row>
    <row r="159" spans="2:20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>
        <v>0.17</v>
      </c>
      <c r="I159" s="4">
        <v>0.36</v>
      </c>
      <c r="J159" s="4">
        <v>0.36</v>
      </c>
      <c r="K159" s="4">
        <v>0.36</v>
      </c>
      <c r="L159" s="4">
        <v>0.36</v>
      </c>
      <c r="M159" s="4">
        <v>0.32</v>
      </c>
      <c r="N159" s="4">
        <v>0.33</v>
      </c>
      <c r="O159" s="4">
        <v>0.33</v>
      </c>
      <c r="P159" s="4">
        <v>0.31</v>
      </c>
      <c r="Q159" s="4">
        <v>0.28999999999999998</v>
      </c>
      <c r="R159" s="4">
        <v>0.28999999999999998</v>
      </c>
      <c r="S159" s="4">
        <v>0.25</v>
      </c>
      <c r="T159" s="4">
        <v>0.26</v>
      </c>
    </row>
    <row r="160" spans="2:20">
      <c r="B160" s="9">
        <v>717</v>
      </c>
      <c r="C160" s="4">
        <v>0.28999999999999998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0.13</v>
      </c>
      <c r="I160" s="4">
        <v>0.28999999999999998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0.23</v>
      </c>
      <c r="S160" s="4">
        <v>0.21</v>
      </c>
      <c r="T160" s="4">
        <v>0.2</v>
      </c>
    </row>
    <row r="161" spans="2:20">
      <c r="B161" s="9">
        <v>718</v>
      </c>
      <c r="C161" s="4">
        <v>0.17</v>
      </c>
      <c r="D161" s="4">
        <v>0.17</v>
      </c>
      <c r="E161" s="4">
        <v>0.14000000000000001</v>
      </c>
      <c r="F161" s="4">
        <v>0.12</v>
      </c>
      <c r="G161" s="4">
        <v>0.14000000000000001</v>
      </c>
      <c r="H161" s="4">
        <v>7.0000000000000007E-2</v>
      </c>
      <c r="I161" s="4">
        <v>0.17</v>
      </c>
      <c r="J161" s="4">
        <v>0.17</v>
      </c>
      <c r="K161" s="4">
        <v>0.17</v>
      </c>
      <c r="L161" s="4">
        <v>0.17</v>
      </c>
      <c r="M161" s="4">
        <v>0.16</v>
      </c>
      <c r="N161" s="4">
        <v>0.16</v>
      </c>
      <c r="O161" s="4">
        <v>0.16</v>
      </c>
      <c r="P161" s="4">
        <v>0.15</v>
      </c>
      <c r="Q161" s="4">
        <v>0.15</v>
      </c>
      <c r="R161" s="4">
        <v>0.14000000000000001</v>
      </c>
      <c r="S161" s="4">
        <v>0.12</v>
      </c>
      <c r="T161" s="4">
        <v>0.11</v>
      </c>
    </row>
    <row r="162" spans="2:20">
      <c r="B162" s="9">
        <v>719</v>
      </c>
      <c r="C162" s="4">
        <v>0.32</v>
      </c>
      <c r="D162" s="4">
        <v>0.32</v>
      </c>
      <c r="E162" s="4">
        <v>0.27</v>
      </c>
      <c r="F162" s="4">
        <v>0.22</v>
      </c>
      <c r="G162" s="4">
        <v>0.26</v>
      </c>
      <c r="H162" s="4">
        <v>0.13</v>
      </c>
      <c r="I162" s="4">
        <v>0.31</v>
      </c>
      <c r="J162" s="4">
        <v>0.32</v>
      </c>
      <c r="K162" s="4">
        <v>0.32</v>
      </c>
      <c r="L162" s="4">
        <v>0.32</v>
      </c>
      <c r="M162" s="4">
        <v>0.3</v>
      </c>
      <c r="N162" s="4">
        <v>0.3</v>
      </c>
      <c r="O162" s="4">
        <v>0.3</v>
      </c>
      <c r="P162" s="4">
        <v>0.28000000000000003</v>
      </c>
      <c r="Q162" s="4">
        <v>0.28000000000000003</v>
      </c>
      <c r="R162" s="4">
        <v>0.27</v>
      </c>
      <c r="S162" s="4">
        <v>0.23</v>
      </c>
      <c r="T162" s="4">
        <v>0.2</v>
      </c>
    </row>
    <row r="163" spans="2:20">
      <c r="B163" s="9">
        <v>720</v>
      </c>
      <c r="C163" s="4">
        <v>0.27</v>
      </c>
      <c r="D163" s="4">
        <v>0.27</v>
      </c>
      <c r="E163" s="4">
        <v>0.23</v>
      </c>
      <c r="F163" s="4">
        <v>0.18</v>
      </c>
      <c r="G163" s="4">
        <v>0.22</v>
      </c>
      <c r="H163" s="4">
        <v>0.1</v>
      </c>
      <c r="I163" s="4">
        <v>0.25</v>
      </c>
      <c r="J163" s="4">
        <v>0.27</v>
      </c>
      <c r="K163" s="4">
        <v>0.27</v>
      </c>
      <c r="L163" s="4">
        <v>0.27</v>
      </c>
      <c r="M163" s="4">
        <v>0.26</v>
      </c>
      <c r="N163" s="4">
        <v>0.25</v>
      </c>
      <c r="O163" s="4">
        <v>0.25</v>
      </c>
      <c r="P163" s="4">
        <v>0.24</v>
      </c>
      <c r="Q163" s="4">
        <v>0.24</v>
      </c>
      <c r="R163" s="4">
        <v>0.23</v>
      </c>
      <c r="S163" s="4">
        <v>0.2</v>
      </c>
      <c r="T163" s="4">
        <v>0.17</v>
      </c>
    </row>
    <row r="164" spans="2:20">
      <c r="B164" s="9">
        <v>721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>
        <v>0.11</v>
      </c>
      <c r="I164" s="4">
        <v>0.28000000000000003</v>
      </c>
      <c r="J164" s="4">
        <v>0.31</v>
      </c>
      <c r="K164" s="4">
        <v>0.31</v>
      </c>
      <c r="L164" s="4">
        <v>0.31</v>
      </c>
      <c r="M164" s="4">
        <v>0.3</v>
      </c>
      <c r="N164" s="4">
        <v>0.28999999999999998</v>
      </c>
      <c r="O164" s="4">
        <v>0.28999999999999998</v>
      </c>
      <c r="P164" s="4">
        <v>0.28000000000000003</v>
      </c>
      <c r="Q164" s="4">
        <v>0.28000000000000003</v>
      </c>
      <c r="R164" s="4">
        <v>0.27</v>
      </c>
      <c r="S164" s="4">
        <v>0.23</v>
      </c>
      <c r="T164" s="4">
        <v>0.18</v>
      </c>
    </row>
    <row r="165" spans="2:20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>
        <v>0.12</v>
      </c>
      <c r="I165" s="4">
        <v>0.28999999999999998</v>
      </c>
      <c r="J165" s="4">
        <v>0.34</v>
      </c>
      <c r="K165" s="4">
        <v>0.34</v>
      </c>
      <c r="L165" s="4">
        <v>0.34</v>
      </c>
      <c r="M165" s="4">
        <v>0.33</v>
      </c>
      <c r="N165" s="4">
        <v>0.32</v>
      </c>
      <c r="O165" s="4">
        <v>0.32</v>
      </c>
      <c r="P165" s="4">
        <v>0.31</v>
      </c>
      <c r="Q165" s="4">
        <v>0.31</v>
      </c>
      <c r="R165" s="4">
        <v>0.3</v>
      </c>
      <c r="S165" s="4">
        <v>0.26</v>
      </c>
      <c r="T165" s="4">
        <v>0.19</v>
      </c>
    </row>
    <row r="166" spans="2:20">
      <c r="B166" s="9">
        <v>723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>
        <v>0.11</v>
      </c>
      <c r="I166" s="4">
        <v>0.28000000000000003</v>
      </c>
      <c r="J166" s="4">
        <v>0.35</v>
      </c>
      <c r="K166" s="4">
        <v>0.35</v>
      </c>
      <c r="L166" s="4">
        <v>0.35</v>
      </c>
      <c r="M166" s="4">
        <v>0.34</v>
      </c>
      <c r="N166" s="4">
        <v>0.33</v>
      </c>
      <c r="O166" s="4">
        <v>0.33</v>
      </c>
      <c r="P166" s="4">
        <v>0.32</v>
      </c>
      <c r="Q166" s="4">
        <v>0.32</v>
      </c>
      <c r="R166" s="4">
        <v>0.31</v>
      </c>
      <c r="S166" s="4">
        <v>0.27</v>
      </c>
      <c r="T166" s="4">
        <v>0.19</v>
      </c>
    </row>
    <row r="167" spans="2:20">
      <c r="B167" s="9">
        <v>724</v>
      </c>
      <c r="C167" s="4">
        <v>0.37</v>
      </c>
      <c r="D167" s="4">
        <v>0.37</v>
      </c>
      <c r="E167" s="4">
        <v>0.31</v>
      </c>
      <c r="F167" s="4">
        <v>0.25</v>
      </c>
      <c r="G167" s="4">
        <v>0.3</v>
      </c>
      <c r="H167" s="4">
        <v>0.11</v>
      </c>
      <c r="I167" s="4">
        <v>0.28000000000000003</v>
      </c>
      <c r="J167" s="4">
        <v>0.37</v>
      </c>
      <c r="K167" s="4">
        <v>0.37</v>
      </c>
      <c r="L167" s="4">
        <v>0.37</v>
      </c>
      <c r="M167" s="4">
        <v>0.37</v>
      </c>
      <c r="N167" s="4">
        <v>0.34</v>
      </c>
      <c r="O167" s="4">
        <v>0.34</v>
      </c>
      <c r="P167" s="4">
        <v>0.34</v>
      </c>
      <c r="Q167" s="4">
        <v>0.34</v>
      </c>
      <c r="R167" s="4">
        <v>0.33</v>
      </c>
      <c r="S167" s="4">
        <v>0.28999999999999998</v>
      </c>
      <c r="T167" s="4">
        <v>0.19</v>
      </c>
    </row>
    <row r="168" spans="2:20">
      <c r="B168" s="9">
        <v>725</v>
      </c>
      <c r="C168" s="4">
        <v>0.3</v>
      </c>
      <c r="D168" s="4">
        <v>0.3</v>
      </c>
      <c r="E168" s="4">
        <v>0.26</v>
      </c>
      <c r="F168" s="4">
        <v>0.2</v>
      </c>
      <c r="G168" s="4">
        <v>0.24</v>
      </c>
      <c r="H168" s="4">
        <v>0</v>
      </c>
      <c r="I168" s="4">
        <v>0.21</v>
      </c>
      <c r="J168" s="4">
        <v>0.3</v>
      </c>
      <c r="K168" s="4">
        <v>0.3</v>
      </c>
      <c r="L168" s="4">
        <v>0.3</v>
      </c>
      <c r="M168" s="4">
        <v>0.3</v>
      </c>
      <c r="N168" s="4">
        <v>0.28000000000000003</v>
      </c>
      <c r="O168" s="4">
        <v>0.28000000000000003</v>
      </c>
      <c r="P168" s="4">
        <v>0.28000000000000003</v>
      </c>
      <c r="Q168" s="4">
        <v>0.28000000000000003</v>
      </c>
      <c r="R168" s="4">
        <v>0.27</v>
      </c>
      <c r="S168" s="4">
        <v>0.24</v>
      </c>
      <c r="T168" s="4">
        <v>0.14000000000000001</v>
      </c>
    </row>
    <row r="169" spans="2:20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>
        <v>0.18</v>
      </c>
      <c r="J169" s="4">
        <v>0.26</v>
      </c>
      <c r="K169" s="4">
        <v>0.27</v>
      </c>
      <c r="L169" s="4">
        <v>0.27</v>
      </c>
      <c r="M169" s="4">
        <v>0.27</v>
      </c>
      <c r="N169" s="4">
        <v>0.25</v>
      </c>
      <c r="O169" s="4">
        <v>0.25</v>
      </c>
      <c r="P169" s="4">
        <v>0.25</v>
      </c>
      <c r="Q169" s="4">
        <v>0.26</v>
      </c>
      <c r="R169" s="4">
        <v>0.25</v>
      </c>
      <c r="S169" s="4">
        <v>0.22</v>
      </c>
      <c r="T169" s="4">
        <v>0.12</v>
      </c>
    </row>
    <row r="170" spans="2:20">
      <c r="B170" s="9">
        <v>727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 t="s">
        <v>13</v>
      </c>
      <c r="I170" s="4">
        <v>0.23</v>
      </c>
      <c r="J170" s="4">
        <v>0.35</v>
      </c>
      <c r="K170" s="4">
        <v>0.36</v>
      </c>
      <c r="L170" s="4">
        <v>0.36</v>
      </c>
      <c r="M170" s="4">
        <v>0.36</v>
      </c>
      <c r="N170" s="4">
        <v>0.33</v>
      </c>
      <c r="O170" s="4">
        <v>0.33</v>
      </c>
      <c r="P170" s="4">
        <v>0.33</v>
      </c>
      <c r="Q170" s="4">
        <v>0.34</v>
      </c>
      <c r="R170" s="4">
        <v>0.34</v>
      </c>
      <c r="S170" s="4">
        <v>0.3</v>
      </c>
      <c r="T170" s="4">
        <v>0.16</v>
      </c>
    </row>
    <row r="171" spans="2:20">
      <c r="B171" s="9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0.22</v>
      </c>
      <c r="J171" s="4">
        <v>0.36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0.32</v>
      </c>
      <c r="T171" s="4">
        <v>0.15</v>
      </c>
    </row>
    <row r="172" spans="2:20">
      <c r="B172" s="9">
        <v>729</v>
      </c>
      <c r="C172" s="4">
        <v>0.35</v>
      </c>
      <c r="D172" s="4">
        <v>0.35</v>
      </c>
      <c r="E172" s="4">
        <v>0.3</v>
      </c>
      <c r="F172" s="4">
        <v>0.24</v>
      </c>
      <c r="G172" s="4">
        <v>0.28000000000000003</v>
      </c>
      <c r="H172" s="4" t="s">
        <v>13</v>
      </c>
      <c r="I172" s="4">
        <v>0.19</v>
      </c>
      <c r="J172" s="4">
        <v>0.32</v>
      </c>
      <c r="K172" s="4">
        <v>0.35</v>
      </c>
      <c r="L172" s="4">
        <v>0.35</v>
      </c>
      <c r="M172" s="4">
        <v>0.35</v>
      </c>
      <c r="N172" s="4">
        <v>0.32</v>
      </c>
      <c r="O172" s="4">
        <v>0.33</v>
      </c>
      <c r="P172" s="4">
        <v>0.33</v>
      </c>
      <c r="Q172" s="4">
        <v>0.33</v>
      </c>
      <c r="R172" s="4">
        <v>0.34</v>
      </c>
      <c r="S172" s="4">
        <v>0.3</v>
      </c>
      <c r="T172" s="4">
        <v>0.13</v>
      </c>
    </row>
    <row r="173" spans="2:20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>
        <v>0.17</v>
      </c>
      <c r="J173" s="4">
        <v>0.3</v>
      </c>
      <c r="K173" s="4">
        <v>0.34</v>
      </c>
      <c r="L173" s="4">
        <v>0.34</v>
      </c>
      <c r="M173" s="4">
        <v>0.34</v>
      </c>
      <c r="N173" s="4">
        <v>0.31</v>
      </c>
      <c r="O173" s="4">
        <v>0.32</v>
      </c>
      <c r="P173" s="4">
        <v>0.32</v>
      </c>
      <c r="Q173" s="4">
        <v>0.32</v>
      </c>
      <c r="R173" s="4">
        <v>0.33</v>
      </c>
      <c r="S173" s="4">
        <v>0.28999999999999998</v>
      </c>
      <c r="T173" s="4">
        <v>0.12</v>
      </c>
    </row>
    <row r="174" spans="2:20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>
        <v>0.15</v>
      </c>
      <c r="J174" s="4">
        <v>0.26</v>
      </c>
      <c r="K174" s="4">
        <v>0.32</v>
      </c>
      <c r="L174" s="4">
        <v>0.32</v>
      </c>
      <c r="M174" s="4">
        <v>0.32</v>
      </c>
      <c r="N174" s="4">
        <v>0.28999999999999998</v>
      </c>
      <c r="O174" s="4">
        <v>0.3</v>
      </c>
      <c r="P174" s="4">
        <v>0.3</v>
      </c>
      <c r="Q174" s="4">
        <v>0.3</v>
      </c>
      <c r="R174" s="4">
        <v>0.32</v>
      </c>
      <c r="S174" s="4">
        <v>0.28000000000000003</v>
      </c>
      <c r="T174" s="4">
        <v>0.11</v>
      </c>
    </row>
    <row r="175" spans="2:20">
      <c r="B175" s="9">
        <v>801</v>
      </c>
      <c r="C175" s="4">
        <v>0.43</v>
      </c>
      <c r="D175" s="4">
        <v>0.43</v>
      </c>
      <c r="E175" s="4">
        <v>0.37</v>
      </c>
      <c r="F175" s="4">
        <v>0.28999999999999998</v>
      </c>
      <c r="G175" s="4">
        <v>0.34</v>
      </c>
      <c r="H175" s="4" t="s">
        <v>13</v>
      </c>
      <c r="I175" s="4">
        <v>0.18</v>
      </c>
      <c r="J175" s="4">
        <v>0.34</v>
      </c>
      <c r="K175" s="4">
        <v>0.43</v>
      </c>
      <c r="L175" s="4">
        <v>0.43</v>
      </c>
      <c r="M175" s="4">
        <v>0.43</v>
      </c>
      <c r="N175" s="4">
        <v>0.39</v>
      </c>
      <c r="O175" s="4">
        <v>0.4</v>
      </c>
      <c r="P175" s="4">
        <v>0.4</v>
      </c>
      <c r="Q175" s="4">
        <v>0.41</v>
      </c>
      <c r="R175" s="4">
        <v>0.43</v>
      </c>
      <c r="S175" s="4">
        <v>0.38</v>
      </c>
      <c r="T175" s="4">
        <v>0.14000000000000001</v>
      </c>
    </row>
    <row r="176" spans="2:20">
      <c r="B176" s="9">
        <v>802</v>
      </c>
      <c r="C176" s="4">
        <v>0.34</v>
      </c>
      <c r="D176" s="4">
        <v>0.34</v>
      </c>
      <c r="E176" s="4">
        <v>0.28999999999999998</v>
      </c>
      <c r="F176" s="4">
        <v>0.23</v>
      </c>
      <c r="G176" s="4">
        <v>0.27</v>
      </c>
      <c r="H176" s="4" t="s">
        <v>13</v>
      </c>
      <c r="I176" s="4">
        <v>0.13</v>
      </c>
      <c r="J176" s="4">
        <v>0.25</v>
      </c>
      <c r="K176" s="4">
        <v>0.34</v>
      </c>
      <c r="L176" s="4">
        <v>0.34</v>
      </c>
      <c r="M176" s="4">
        <v>0.34</v>
      </c>
      <c r="N176" s="4">
        <v>0.31</v>
      </c>
      <c r="O176" s="4">
        <v>0.32</v>
      </c>
      <c r="P176" s="4">
        <v>0.32</v>
      </c>
      <c r="Q176" s="4">
        <v>0.32</v>
      </c>
      <c r="R176" s="4">
        <v>0.34</v>
      </c>
      <c r="S176" s="4">
        <v>0.31</v>
      </c>
      <c r="T176" s="4">
        <v>0.1</v>
      </c>
    </row>
    <row r="177" spans="2:20">
      <c r="B177" s="9">
        <v>803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>
        <v>0.13</v>
      </c>
      <c r="J177" s="4">
        <v>0.25</v>
      </c>
      <c r="K177" s="4">
        <v>0.36</v>
      </c>
      <c r="L177" s="4">
        <v>0.36</v>
      </c>
      <c r="M177" s="4">
        <v>0.36</v>
      </c>
      <c r="N177" s="4">
        <v>0.33</v>
      </c>
      <c r="O177" s="4">
        <v>0.33</v>
      </c>
      <c r="P177" s="4">
        <v>0.33</v>
      </c>
      <c r="Q177" s="4">
        <v>0.34</v>
      </c>
      <c r="R177" s="4">
        <v>0.36</v>
      </c>
      <c r="S177" s="4">
        <v>0.33</v>
      </c>
      <c r="T177" s="4">
        <v>0.1</v>
      </c>
    </row>
    <row r="178" spans="2:20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>
        <v>0.1</v>
      </c>
      <c r="J178" s="4">
        <v>0.21</v>
      </c>
      <c r="K178" s="4">
        <v>0.32</v>
      </c>
      <c r="L178" s="4">
        <v>0.32</v>
      </c>
      <c r="M178" s="4">
        <v>0.32</v>
      </c>
      <c r="N178" s="4">
        <v>0.28999999999999998</v>
      </c>
      <c r="O178" s="4">
        <v>0.3</v>
      </c>
      <c r="P178" s="4">
        <v>0.3</v>
      </c>
      <c r="Q178" s="4">
        <v>0.3</v>
      </c>
      <c r="R178" s="4">
        <v>0.32</v>
      </c>
      <c r="S178" s="4">
        <v>0.3</v>
      </c>
      <c r="T178" s="4">
        <v>0.08</v>
      </c>
    </row>
    <row r="179" spans="2:20">
      <c r="B179" s="9">
        <v>805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>
        <v>0</v>
      </c>
      <c r="J179" s="4">
        <v>0.23</v>
      </c>
      <c r="K179" s="4">
        <v>0.36</v>
      </c>
      <c r="L179" s="4">
        <v>0.36</v>
      </c>
      <c r="M179" s="4">
        <v>0.36</v>
      </c>
      <c r="N179" s="4">
        <v>0.33</v>
      </c>
      <c r="O179" s="4">
        <v>0.33</v>
      </c>
      <c r="P179" s="4">
        <v>0.33</v>
      </c>
      <c r="Q179" s="4">
        <v>0.34</v>
      </c>
      <c r="R179" s="4">
        <v>0.36</v>
      </c>
      <c r="S179" s="4">
        <v>0.34</v>
      </c>
      <c r="T179" s="4">
        <v>0.09</v>
      </c>
    </row>
    <row r="180" spans="2:20">
      <c r="B180" s="9">
        <v>806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>
        <v>0.2</v>
      </c>
      <c r="K180" s="4">
        <v>0.34</v>
      </c>
      <c r="L180" s="4">
        <v>0.34</v>
      </c>
      <c r="M180" s="4">
        <v>0.34</v>
      </c>
      <c r="N180" s="4">
        <v>0.31</v>
      </c>
      <c r="O180" s="4">
        <v>0.31</v>
      </c>
      <c r="P180" s="4">
        <v>0.32</v>
      </c>
      <c r="Q180" s="4">
        <v>0.32</v>
      </c>
      <c r="R180" s="4">
        <v>0.34</v>
      </c>
      <c r="S180" s="4">
        <v>0.32</v>
      </c>
      <c r="T180" s="4">
        <v>7.0000000000000007E-2</v>
      </c>
    </row>
    <row r="181" spans="2:20">
      <c r="B181" s="9">
        <v>807</v>
      </c>
      <c r="C181" s="4">
        <v>0.44</v>
      </c>
      <c r="D181" s="4">
        <v>0.44</v>
      </c>
      <c r="E181" s="4">
        <v>0.37</v>
      </c>
      <c r="F181" s="4">
        <v>0.3</v>
      </c>
      <c r="G181" s="4">
        <v>0.35</v>
      </c>
      <c r="H181" s="4" t="s">
        <v>13</v>
      </c>
      <c r="I181" s="4" t="s">
        <v>13</v>
      </c>
      <c r="J181" s="4">
        <v>0.25</v>
      </c>
      <c r="K181" s="4">
        <v>0.44</v>
      </c>
      <c r="L181" s="4">
        <v>0.44</v>
      </c>
      <c r="M181" s="4">
        <v>0.44</v>
      </c>
      <c r="N181" s="4">
        <v>0.4</v>
      </c>
      <c r="O181" s="4">
        <v>0.4</v>
      </c>
      <c r="P181" s="4">
        <v>0.41</v>
      </c>
      <c r="Q181" s="4">
        <v>0.42</v>
      </c>
      <c r="R181" s="4">
        <v>0.44</v>
      </c>
      <c r="S181" s="4">
        <v>0.42</v>
      </c>
      <c r="T181" s="4">
        <v>0.09</v>
      </c>
    </row>
    <row r="182" spans="2:20">
      <c r="B182" s="9">
        <v>808</v>
      </c>
      <c r="C182" s="4">
        <v>0.35</v>
      </c>
      <c r="D182" s="4">
        <v>0.35</v>
      </c>
      <c r="E182" s="4">
        <v>0.3</v>
      </c>
      <c r="F182" s="4">
        <v>0.24</v>
      </c>
      <c r="G182" s="4">
        <v>0.28000000000000003</v>
      </c>
      <c r="H182" s="4" t="s">
        <v>13</v>
      </c>
      <c r="I182" s="4" t="s">
        <v>13</v>
      </c>
      <c r="J182" s="4">
        <v>0.18</v>
      </c>
      <c r="K182" s="4">
        <v>0.35</v>
      </c>
      <c r="L182" s="4">
        <v>0.35</v>
      </c>
      <c r="M182" s="4">
        <v>0.35</v>
      </c>
      <c r="N182" s="4">
        <v>0.31</v>
      </c>
      <c r="O182" s="4">
        <v>0.32</v>
      </c>
      <c r="P182" s="4">
        <v>0.33</v>
      </c>
      <c r="Q182" s="4">
        <v>0.33</v>
      </c>
      <c r="R182" s="4">
        <v>0.35</v>
      </c>
      <c r="S182" s="4">
        <v>0.34</v>
      </c>
      <c r="T182" s="4">
        <v>7.0000000000000007E-2</v>
      </c>
    </row>
    <row r="183" spans="2:20">
      <c r="B183" s="9">
        <v>809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>
        <v>0.16</v>
      </c>
      <c r="K183" s="4">
        <v>0.32</v>
      </c>
      <c r="L183" s="4">
        <v>0.32</v>
      </c>
      <c r="M183" s="4">
        <v>0.32</v>
      </c>
      <c r="N183" s="4">
        <v>0.28000000000000003</v>
      </c>
      <c r="O183" s="4">
        <v>0.28999999999999998</v>
      </c>
      <c r="P183" s="4">
        <v>0.3</v>
      </c>
      <c r="Q183" s="4">
        <v>0.3</v>
      </c>
      <c r="R183" s="4">
        <v>0.32</v>
      </c>
      <c r="S183" s="4">
        <v>0.32</v>
      </c>
      <c r="T183" s="4">
        <v>0.06</v>
      </c>
    </row>
    <row r="184" spans="2:20">
      <c r="B184" s="9">
        <v>810</v>
      </c>
      <c r="C184" s="4">
        <v>0.36</v>
      </c>
      <c r="D184" s="4">
        <v>0.36</v>
      </c>
      <c r="E184" s="4">
        <v>0.31</v>
      </c>
      <c r="F184" s="4">
        <v>0.24</v>
      </c>
      <c r="G184" s="4">
        <v>0.28999999999999998</v>
      </c>
      <c r="H184" s="4" t="s">
        <v>13</v>
      </c>
      <c r="I184" s="4" t="s">
        <v>13</v>
      </c>
      <c r="J184" s="4">
        <v>0.16</v>
      </c>
      <c r="K184" s="4">
        <v>0.36</v>
      </c>
      <c r="L184" s="4">
        <v>0.36</v>
      </c>
      <c r="M184" s="4">
        <v>0.36</v>
      </c>
      <c r="N184" s="4">
        <v>0.32</v>
      </c>
      <c r="O184" s="4">
        <v>0.33</v>
      </c>
      <c r="P184" s="4">
        <v>0.33</v>
      </c>
      <c r="Q184" s="4">
        <v>0.34</v>
      </c>
      <c r="R184" s="4">
        <v>0.36</v>
      </c>
      <c r="S184" s="4">
        <v>0.36</v>
      </c>
      <c r="T184" s="4">
        <v>0</v>
      </c>
    </row>
    <row r="185" spans="2:20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0.14000000000000001</v>
      </c>
      <c r="K185" s="4">
        <v>0.33</v>
      </c>
      <c r="L185" s="4">
        <v>0.33</v>
      </c>
      <c r="M185" s="4">
        <v>0.33</v>
      </c>
      <c r="N185" s="4">
        <v>0.28999999999999998</v>
      </c>
      <c r="O185" s="4">
        <v>0.3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</row>
    <row r="186" spans="2:20">
      <c r="B186" s="9">
        <v>812</v>
      </c>
      <c r="C186" s="4">
        <v>0.36</v>
      </c>
      <c r="D186" s="4">
        <v>0.36</v>
      </c>
      <c r="E186" s="4">
        <v>0.31</v>
      </c>
      <c r="F186" s="4">
        <v>0.24</v>
      </c>
      <c r="G186" s="4">
        <v>0.28999999999999998</v>
      </c>
      <c r="H186" s="4" t="s">
        <v>13</v>
      </c>
      <c r="I186" s="4" t="s">
        <v>13</v>
      </c>
      <c r="J186" s="4">
        <v>0.14000000000000001</v>
      </c>
      <c r="K186" s="4">
        <v>0.35</v>
      </c>
      <c r="L186" s="4">
        <v>0.36</v>
      </c>
      <c r="M186" s="4">
        <v>0.36</v>
      </c>
      <c r="N186" s="4">
        <v>0.31</v>
      </c>
      <c r="O186" s="4">
        <v>0.32</v>
      </c>
      <c r="P186" s="4">
        <v>0.33</v>
      </c>
      <c r="Q186" s="4">
        <v>0.34</v>
      </c>
      <c r="R186" s="4">
        <v>0.36</v>
      </c>
      <c r="S186" s="4">
        <v>0.36</v>
      </c>
      <c r="T186" s="4" t="s">
        <v>13</v>
      </c>
    </row>
    <row r="187" spans="2:20">
      <c r="B187" s="9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0.11</v>
      </c>
      <c r="K187" s="4">
        <v>0.31</v>
      </c>
      <c r="L187" s="4">
        <v>0.32</v>
      </c>
      <c r="M187" s="4">
        <v>0.32</v>
      </c>
      <c r="N187" s="4">
        <v>0.28000000000000003</v>
      </c>
      <c r="O187" s="4">
        <v>0.28999999999999998</v>
      </c>
      <c r="P187" s="4">
        <v>0.3</v>
      </c>
      <c r="Q187" s="4">
        <v>0.3</v>
      </c>
      <c r="R187" s="4">
        <v>0.32</v>
      </c>
      <c r="S187" s="4">
        <v>0.32</v>
      </c>
      <c r="T187" s="4" t="s">
        <v>13</v>
      </c>
    </row>
    <row r="188" spans="2:20">
      <c r="B188" s="9">
        <v>814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>
        <v>0.1</v>
      </c>
      <c r="K188" s="4">
        <v>0.32</v>
      </c>
      <c r="L188" s="4">
        <v>0.33</v>
      </c>
      <c r="M188" s="4">
        <v>0.33</v>
      </c>
      <c r="N188" s="4">
        <v>0.28999999999999998</v>
      </c>
      <c r="O188" s="4">
        <v>0.28999999999999998</v>
      </c>
      <c r="P188" s="4">
        <v>0.31</v>
      </c>
      <c r="Q188" s="4">
        <v>0.31</v>
      </c>
      <c r="R188" s="4">
        <v>0.33</v>
      </c>
      <c r="S188" s="4">
        <v>0.33</v>
      </c>
      <c r="T188" s="4" t="s">
        <v>13</v>
      </c>
    </row>
    <row r="189" spans="2:20">
      <c r="B189" s="9">
        <v>815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>
        <v>0</v>
      </c>
      <c r="K189" s="4">
        <v>0.27</v>
      </c>
      <c r="L189" s="4">
        <v>0.28000000000000003</v>
      </c>
      <c r="M189" s="4">
        <v>0.28000000000000003</v>
      </c>
      <c r="N189" s="4">
        <v>0.24</v>
      </c>
      <c r="O189" s="4">
        <v>0.25</v>
      </c>
      <c r="P189" s="4">
        <v>0.26</v>
      </c>
      <c r="Q189" s="4">
        <v>0.27</v>
      </c>
      <c r="R189" s="4">
        <v>0.28000000000000003</v>
      </c>
      <c r="S189" s="4">
        <v>0.28000000000000003</v>
      </c>
      <c r="T189" s="4" t="s">
        <v>13</v>
      </c>
    </row>
    <row r="190" spans="2:20">
      <c r="B190" s="9">
        <v>816</v>
      </c>
      <c r="C190" s="4">
        <v>0.23</v>
      </c>
      <c r="D190" s="4">
        <v>0.23</v>
      </c>
      <c r="E190" s="4">
        <v>0.2</v>
      </c>
      <c r="F190" s="4">
        <v>0.16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0.22</v>
      </c>
      <c r="L190" s="4">
        <v>0.23</v>
      </c>
      <c r="M190" s="4">
        <v>0.23</v>
      </c>
      <c r="N190" s="4">
        <v>0.2</v>
      </c>
      <c r="O190" s="4">
        <v>0.2</v>
      </c>
      <c r="P190" s="4">
        <v>0.21</v>
      </c>
      <c r="Q190" s="4">
        <v>0.22</v>
      </c>
      <c r="R190" s="4">
        <v>0.23</v>
      </c>
      <c r="S190" s="4">
        <v>0.23</v>
      </c>
      <c r="T190" s="4" t="s">
        <v>13</v>
      </c>
    </row>
    <row r="191" spans="2:20">
      <c r="B191" s="9">
        <v>817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0.23</v>
      </c>
      <c r="N191" s="4">
        <v>0.19</v>
      </c>
      <c r="O191" s="4">
        <v>0.2</v>
      </c>
      <c r="P191" s="4">
        <v>0.21</v>
      </c>
      <c r="Q191" s="4">
        <v>0.21</v>
      </c>
      <c r="R191" s="4">
        <v>0.23</v>
      </c>
      <c r="S191" s="4">
        <v>0.23</v>
      </c>
      <c r="T191" s="4" t="s">
        <v>13</v>
      </c>
    </row>
    <row r="192" spans="2:20">
      <c r="B192" s="9">
        <v>818</v>
      </c>
      <c r="C192" s="4">
        <v>0.18</v>
      </c>
      <c r="D192" s="4">
        <v>0.18</v>
      </c>
      <c r="E192" s="4">
        <v>0.15</v>
      </c>
      <c r="F192" s="4">
        <v>0.12</v>
      </c>
      <c r="G192" s="4">
        <v>0.14000000000000001</v>
      </c>
      <c r="H192" s="4" t="s">
        <v>13</v>
      </c>
      <c r="I192" s="4" t="s">
        <v>13</v>
      </c>
      <c r="J192" s="4" t="s">
        <v>13</v>
      </c>
      <c r="K192" s="4">
        <v>0.17</v>
      </c>
      <c r="L192" s="4">
        <v>0.18</v>
      </c>
      <c r="M192" s="4">
        <v>0.18</v>
      </c>
      <c r="N192" s="4">
        <v>0.15</v>
      </c>
      <c r="O192" s="4">
        <v>0.16</v>
      </c>
      <c r="P192" s="4">
        <v>0.17</v>
      </c>
      <c r="Q192" s="4">
        <v>0.16</v>
      </c>
      <c r="R192" s="4">
        <v>0.18</v>
      </c>
      <c r="S192" s="4">
        <v>0.18</v>
      </c>
      <c r="T192" s="4" t="s">
        <v>13</v>
      </c>
    </row>
    <row r="193" spans="2:20">
      <c r="B193" s="9">
        <v>819</v>
      </c>
      <c r="C193" s="4">
        <v>0.23</v>
      </c>
      <c r="D193" s="4">
        <v>0.23</v>
      </c>
      <c r="E193" s="4">
        <v>0.2</v>
      </c>
      <c r="F193" s="4">
        <v>0.16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0.22</v>
      </c>
      <c r="L193" s="4">
        <v>0.23</v>
      </c>
      <c r="M193" s="4">
        <v>0.23</v>
      </c>
      <c r="N193" s="4">
        <v>0.19</v>
      </c>
      <c r="O193" s="4">
        <v>0.2</v>
      </c>
      <c r="P193" s="4">
        <v>0.21</v>
      </c>
      <c r="Q193" s="4">
        <v>0.2</v>
      </c>
      <c r="R193" s="4">
        <v>0.23</v>
      </c>
      <c r="S193" s="4">
        <v>0.23</v>
      </c>
      <c r="T193" s="4" t="s">
        <v>13</v>
      </c>
    </row>
    <row r="194" spans="2:20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0.27</v>
      </c>
      <c r="M194" s="4">
        <v>0.28000000000000003</v>
      </c>
      <c r="N194" s="4">
        <v>0.23</v>
      </c>
      <c r="O194" s="4">
        <v>0.24</v>
      </c>
      <c r="P194" s="4">
        <v>0.26</v>
      </c>
      <c r="Q194" s="4">
        <v>0.24</v>
      </c>
      <c r="R194" s="4">
        <v>0.28000000000000003</v>
      </c>
      <c r="S194" s="4">
        <v>0.28000000000000003</v>
      </c>
      <c r="T194" s="4" t="s">
        <v>13</v>
      </c>
    </row>
    <row r="195" spans="2:20">
      <c r="B195" s="9">
        <v>821</v>
      </c>
      <c r="C195" s="4">
        <v>0.27</v>
      </c>
      <c r="D195" s="4">
        <v>0.27</v>
      </c>
      <c r="E195" s="4">
        <v>0.23</v>
      </c>
      <c r="F195" s="4">
        <v>0.18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0.26</v>
      </c>
      <c r="M195" s="4">
        <v>0.27</v>
      </c>
      <c r="N195" s="4">
        <v>0.22</v>
      </c>
      <c r="O195" s="4">
        <v>0.23</v>
      </c>
      <c r="P195" s="4">
        <v>0.25</v>
      </c>
      <c r="Q195" s="4">
        <v>0.23</v>
      </c>
      <c r="R195" s="4">
        <v>0.27</v>
      </c>
      <c r="S195" s="4">
        <v>0.27</v>
      </c>
      <c r="T195" s="4" t="s">
        <v>13</v>
      </c>
    </row>
    <row r="196" spans="2:20">
      <c r="B196" s="9">
        <v>822</v>
      </c>
      <c r="C196" s="4">
        <v>0.18</v>
      </c>
      <c r="D196" s="4">
        <v>0.18</v>
      </c>
      <c r="E196" s="4">
        <v>0.15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0.17</v>
      </c>
      <c r="L196" s="4">
        <v>0.17</v>
      </c>
      <c r="M196" s="4">
        <v>0.18</v>
      </c>
      <c r="N196" s="4">
        <v>0.15</v>
      </c>
      <c r="O196" s="4">
        <v>0.15</v>
      </c>
      <c r="P196" s="4">
        <v>0.16</v>
      </c>
      <c r="Q196" s="4">
        <v>0.15</v>
      </c>
      <c r="R196" s="4">
        <v>0.18</v>
      </c>
      <c r="S196" s="4">
        <v>0.18</v>
      </c>
      <c r="T196" s="4" t="s">
        <v>13</v>
      </c>
    </row>
    <row r="197" spans="2:20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0.27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0.28000000000000003</v>
      </c>
      <c r="S197" s="4">
        <v>0.28999999999999998</v>
      </c>
      <c r="T197" s="4" t="s">
        <v>13</v>
      </c>
    </row>
    <row r="198" spans="2:20">
      <c r="B198" s="9">
        <v>824</v>
      </c>
      <c r="C198" s="4">
        <v>0.18</v>
      </c>
      <c r="D198" s="4">
        <v>0.18</v>
      </c>
      <c r="E198" s="4">
        <v>0.15</v>
      </c>
      <c r="F198" s="4">
        <v>0.12</v>
      </c>
      <c r="G198" s="4">
        <v>0.14000000000000001</v>
      </c>
      <c r="H198" s="4" t="s">
        <v>13</v>
      </c>
      <c r="I198" s="4" t="s">
        <v>13</v>
      </c>
      <c r="J198" s="4" t="s">
        <v>13</v>
      </c>
      <c r="K198" s="4">
        <v>0.17</v>
      </c>
      <c r="L198" s="4">
        <v>0.17</v>
      </c>
      <c r="M198" s="4">
        <v>0.18</v>
      </c>
      <c r="N198" s="4">
        <v>0.15</v>
      </c>
      <c r="O198" s="4">
        <v>0.15</v>
      </c>
      <c r="P198" s="4">
        <v>0.16</v>
      </c>
      <c r="Q198" s="4">
        <v>0.14000000000000001</v>
      </c>
      <c r="R198" s="4">
        <v>0.18</v>
      </c>
      <c r="S198" s="4">
        <v>0.18</v>
      </c>
      <c r="T198" s="4" t="s">
        <v>13</v>
      </c>
    </row>
    <row r="199" spans="2:20">
      <c r="B199" s="9">
        <v>825</v>
      </c>
      <c r="C199" s="4">
        <v>0.23</v>
      </c>
      <c r="D199" s="4">
        <v>0.23</v>
      </c>
      <c r="E199" s="4">
        <v>0.2</v>
      </c>
      <c r="F199" s="4">
        <v>0.16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0.21</v>
      </c>
      <c r="L199" s="4">
        <v>0.22</v>
      </c>
      <c r="M199" s="4">
        <v>0.23</v>
      </c>
      <c r="N199" s="4">
        <v>0.19</v>
      </c>
      <c r="O199" s="4">
        <v>0.19</v>
      </c>
      <c r="P199" s="4">
        <v>0.2</v>
      </c>
      <c r="Q199" s="4">
        <v>0.17</v>
      </c>
      <c r="R199" s="4">
        <v>0.22</v>
      </c>
      <c r="S199" s="4">
        <v>0.23</v>
      </c>
      <c r="T199" s="4" t="s">
        <v>13</v>
      </c>
    </row>
    <row r="200" spans="2:20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0.27</v>
      </c>
      <c r="M200" s="4">
        <v>0.28000000000000003</v>
      </c>
      <c r="N200" s="4">
        <v>0.23</v>
      </c>
      <c r="O200" s="4">
        <v>0.24</v>
      </c>
      <c r="P200" s="4">
        <v>0.25</v>
      </c>
      <c r="Q200" s="4">
        <v>0.2</v>
      </c>
      <c r="R200" s="4">
        <v>0.28000000000000003</v>
      </c>
      <c r="S200" s="4">
        <v>0.28999999999999998</v>
      </c>
      <c r="T200" s="4" t="s">
        <v>13</v>
      </c>
    </row>
    <row r="201" spans="2:20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</v>
      </c>
      <c r="M201" s="4">
        <v>0.2</v>
      </c>
      <c r="N201" s="4">
        <v>0.17</v>
      </c>
      <c r="O201" s="4">
        <v>0.17</v>
      </c>
      <c r="P201" s="4">
        <v>0.18</v>
      </c>
      <c r="Q201" s="4">
        <v>0.14000000000000001</v>
      </c>
      <c r="R201" s="4">
        <v>0.2</v>
      </c>
      <c r="S201" s="4">
        <v>0.21</v>
      </c>
      <c r="T201" s="4" t="s">
        <v>13</v>
      </c>
    </row>
    <row r="202" spans="2:20">
      <c r="B202" s="9">
        <v>828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0.22</v>
      </c>
      <c r="M202" s="4">
        <v>0.23</v>
      </c>
      <c r="N202" s="4">
        <v>0.19</v>
      </c>
      <c r="O202" s="4">
        <v>0.2</v>
      </c>
      <c r="P202" s="4">
        <v>0.21</v>
      </c>
      <c r="Q202" s="4">
        <v>0.15</v>
      </c>
      <c r="R202" s="4">
        <v>0.23</v>
      </c>
      <c r="S202" s="4">
        <v>0.24</v>
      </c>
      <c r="T202" s="4" t="s">
        <v>13</v>
      </c>
    </row>
    <row r="203" spans="2:20">
      <c r="B203" s="9">
        <v>829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0.25</v>
      </c>
      <c r="L203" s="4">
        <v>0.26</v>
      </c>
      <c r="M203" s="4">
        <v>0.27</v>
      </c>
      <c r="N203" s="4">
        <v>0.22</v>
      </c>
      <c r="O203" s="4">
        <v>0.23</v>
      </c>
      <c r="P203" s="4">
        <v>0.24</v>
      </c>
      <c r="Q203" s="4">
        <v>0.17</v>
      </c>
      <c r="R203" s="4">
        <v>0.27</v>
      </c>
      <c r="S203" s="4">
        <v>0.28000000000000003</v>
      </c>
      <c r="T203" s="4" t="s">
        <v>13</v>
      </c>
    </row>
    <row r="204" spans="2:20">
      <c r="B204" s="9">
        <v>830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0.23</v>
      </c>
      <c r="M204" s="4">
        <v>0.24</v>
      </c>
      <c r="N204" s="4">
        <v>0.2</v>
      </c>
      <c r="O204" s="4">
        <v>0.2</v>
      </c>
      <c r="P204" s="4">
        <v>0.21</v>
      </c>
      <c r="Q204" s="4">
        <v>0.14000000000000001</v>
      </c>
      <c r="R204" s="4">
        <v>0.24</v>
      </c>
      <c r="S204" s="4">
        <v>0.25</v>
      </c>
      <c r="T204" s="4" t="s">
        <v>13</v>
      </c>
    </row>
    <row r="205" spans="2:20">
      <c r="B205" s="9">
        <v>831</v>
      </c>
      <c r="C205" s="4">
        <v>0.32</v>
      </c>
      <c r="D205" s="4">
        <v>0.32</v>
      </c>
      <c r="E205" s="4">
        <v>0.27</v>
      </c>
      <c r="F205" s="4">
        <v>0.21</v>
      </c>
      <c r="G205" s="4">
        <v>0.26</v>
      </c>
      <c r="H205" s="4" t="s">
        <v>13</v>
      </c>
      <c r="I205" s="4" t="s">
        <v>13</v>
      </c>
      <c r="J205" s="4" t="s">
        <v>13</v>
      </c>
      <c r="K205" s="4">
        <v>0.28999999999999998</v>
      </c>
      <c r="L205" s="4">
        <v>0.28999999999999998</v>
      </c>
      <c r="M205" s="4">
        <v>0.3</v>
      </c>
      <c r="N205" s="4">
        <v>0.25</v>
      </c>
      <c r="O205" s="4">
        <v>0.26</v>
      </c>
      <c r="P205" s="4">
        <v>0.27</v>
      </c>
      <c r="Q205" s="4">
        <v>0.17</v>
      </c>
      <c r="R205" s="4">
        <v>0.3</v>
      </c>
      <c r="S205" s="4">
        <v>0.31</v>
      </c>
      <c r="T205" s="4" t="s">
        <v>13</v>
      </c>
    </row>
    <row r="206" spans="2:20">
      <c r="B206" s="9">
        <v>901</v>
      </c>
      <c r="C206" s="4">
        <v>0.33</v>
      </c>
      <c r="D206" s="4">
        <v>0.33</v>
      </c>
      <c r="E206" s="4">
        <v>0.28000000000000003</v>
      </c>
      <c r="F206" s="4">
        <v>0.22</v>
      </c>
      <c r="G206" s="4">
        <v>0.26</v>
      </c>
      <c r="H206" s="4" t="s">
        <v>13</v>
      </c>
      <c r="I206" s="4" t="s">
        <v>13</v>
      </c>
      <c r="J206" s="4" t="s">
        <v>13</v>
      </c>
      <c r="K206" s="4">
        <v>0.28999999999999998</v>
      </c>
      <c r="L206" s="4">
        <v>0.3</v>
      </c>
      <c r="M206" s="4">
        <v>0.31</v>
      </c>
      <c r="N206" s="4">
        <v>0.26</v>
      </c>
      <c r="O206" s="4">
        <v>0.26</v>
      </c>
      <c r="P206" s="4">
        <v>0.28000000000000003</v>
      </c>
      <c r="Q206" s="4">
        <v>0.16</v>
      </c>
      <c r="R206" s="4">
        <v>0.31</v>
      </c>
      <c r="S206" s="4">
        <v>0.32</v>
      </c>
      <c r="T206" s="4" t="s">
        <v>13</v>
      </c>
    </row>
    <row r="207" spans="2:20">
      <c r="B207" s="9">
        <v>902</v>
      </c>
      <c r="C207" s="4">
        <v>0.36</v>
      </c>
      <c r="D207" s="4">
        <v>0.36</v>
      </c>
      <c r="E207" s="4">
        <v>0.31</v>
      </c>
      <c r="F207" s="4">
        <v>0.24</v>
      </c>
      <c r="G207" s="4">
        <v>0.28999999999999998</v>
      </c>
      <c r="H207" s="4" t="s">
        <v>13</v>
      </c>
      <c r="I207" s="4" t="s">
        <v>13</v>
      </c>
      <c r="J207" s="4" t="s">
        <v>13</v>
      </c>
      <c r="K207" s="4">
        <v>0.32</v>
      </c>
      <c r="L207" s="4">
        <v>0.33</v>
      </c>
      <c r="M207" s="4">
        <v>0.34</v>
      </c>
      <c r="N207" s="4">
        <v>0.28000000000000003</v>
      </c>
      <c r="O207" s="4">
        <v>0.28999999999999998</v>
      </c>
      <c r="P207" s="4">
        <v>0.3</v>
      </c>
      <c r="Q207" s="4">
        <v>0.16</v>
      </c>
      <c r="R207" s="4">
        <v>0.33</v>
      </c>
      <c r="S207" s="4">
        <v>0.35</v>
      </c>
      <c r="T207" s="4" t="s">
        <v>13</v>
      </c>
    </row>
    <row r="208" spans="2:20">
      <c r="B208" s="9">
        <v>903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0.23</v>
      </c>
      <c r="M208" s="4">
        <v>0.23</v>
      </c>
      <c r="N208" s="4">
        <v>0.19</v>
      </c>
      <c r="O208" s="4">
        <v>0.2</v>
      </c>
      <c r="P208" s="4">
        <v>0.21</v>
      </c>
      <c r="Q208" s="4">
        <v>0.1</v>
      </c>
      <c r="R208" s="4">
        <v>0.23</v>
      </c>
      <c r="S208" s="4">
        <v>0.24</v>
      </c>
      <c r="T208" s="4" t="s">
        <v>13</v>
      </c>
    </row>
    <row r="209" spans="2:20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</v>
      </c>
      <c r="P209" s="4">
        <v>0.21</v>
      </c>
      <c r="Q209" s="4">
        <v>0.09</v>
      </c>
      <c r="R209" s="4">
        <v>0.24</v>
      </c>
      <c r="S209" s="4">
        <v>0.25</v>
      </c>
      <c r="T209" s="4" t="s">
        <v>13</v>
      </c>
    </row>
    <row r="210" spans="2:20">
      <c r="B210" s="9">
        <v>905</v>
      </c>
      <c r="C210" s="4">
        <v>0.34</v>
      </c>
      <c r="D210" s="4">
        <v>0.34</v>
      </c>
      <c r="E210" s="4">
        <v>0.28999999999999998</v>
      </c>
      <c r="F210" s="4">
        <v>0.22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</v>
      </c>
      <c r="L210" s="4">
        <v>0.3</v>
      </c>
      <c r="M210" s="4">
        <v>0.31</v>
      </c>
      <c r="N210" s="4">
        <v>0.26</v>
      </c>
      <c r="O210" s="4">
        <v>0.27</v>
      </c>
      <c r="P210" s="4">
        <v>0.28000000000000003</v>
      </c>
      <c r="Q210" s="4">
        <v>0</v>
      </c>
      <c r="R210" s="4">
        <v>0.31</v>
      </c>
      <c r="S210" s="4">
        <v>0.32</v>
      </c>
      <c r="T210" s="4" t="s">
        <v>13</v>
      </c>
    </row>
    <row r="211" spans="2:20">
      <c r="B211" s="9">
        <v>906</v>
      </c>
      <c r="C211" s="4">
        <v>0.25</v>
      </c>
      <c r="D211" s="4">
        <v>0.25</v>
      </c>
      <c r="E211" s="4">
        <v>0.21</v>
      </c>
      <c r="F211" s="4">
        <v>0.16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0.22</v>
      </c>
      <c r="M211" s="4">
        <v>0.23</v>
      </c>
      <c r="N211" s="4">
        <v>0.19</v>
      </c>
      <c r="O211" s="4">
        <v>0.19</v>
      </c>
      <c r="P211" s="4">
        <v>0.2</v>
      </c>
      <c r="Q211" s="4" t="s">
        <v>13</v>
      </c>
      <c r="R211" s="4">
        <v>0.23</v>
      </c>
      <c r="S211" s="4">
        <v>0.24</v>
      </c>
      <c r="T211" s="4" t="s">
        <v>13</v>
      </c>
    </row>
    <row r="212" spans="2:20">
      <c r="B212" s="9">
        <v>907</v>
      </c>
      <c r="C212" s="4">
        <v>0.24</v>
      </c>
      <c r="D212" s="4">
        <v>0.24</v>
      </c>
      <c r="E212" s="4">
        <v>0.2</v>
      </c>
      <c r="F212" s="4">
        <v>0.16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0.21</v>
      </c>
      <c r="M212" s="4">
        <v>0.22</v>
      </c>
      <c r="N212" s="4">
        <v>0.18</v>
      </c>
      <c r="O212" s="4">
        <v>0.18</v>
      </c>
      <c r="P212" s="4">
        <v>0.19</v>
      </c>
      <c r="Q212" s="4" t="s">
        <v>13</v>
      </c>
      <c r="R212" s="4">
        <v>0.22</v>
      </c>
      <c r="S212" s="4">
        <v>0.22</v>
      </c>
      <c r="T212" s="4" t="s">
        <v>13</v>
      </c>
    </row>
    <row r="213" spans="2:20">
      <c r="B213" s="9">
        <v>908</v>
      </c>
      <c r="C213" s="4">
        <v>0.24</v>
      </c>
      <c r="D213" s="4">
        <v>0.24</v>
      </c>
      <c r="E213" s="4">
        <v>0.2</v>
      </c>
      <c r="F213" s="4">
        <v>0.16</v>
      </c>
      <c r="G213" s="4">
        <v>0.19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0.21</v>
      </c>
      <c r="M213" s="4">
        <v>0.22</v>
      </c>
      <c r="N213" s="4">
        <v>0.18</v>
      </c>
      <c r="O213" s="4">
        <v>0.18</v>
      </c>
      <c r="P213" s="4">
        <v>0.19</v>
      </c>
      <c r="Q213" s="4" t="s">
        <v>13</v>
      </c>
      <c r="R213" s="4">
        <v>0.21</v>
      </c>
      <c r="S213" s="4">
        <v>0.22</v>
      </c>
      <c r="T213" s="4" t="s">
        <v>13</v>
      </c>
    </row>
    <row r="214" spans="2:20">
      <c r="B214" s="9">
        <v>909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0.23</v>
      </c>
      <c r="N214" s="4">
        <v>0.19</v>
      </c>
      <c r="O214" s="4">
        <v>0.2</v>
      </c>
      <c r="P214" s="4">
        <v>0.21</v>
      </c>
      <c r="Q214" s="4" t="s">
        <v>13</v>
      </c>
      <c r="R214" s="4">
        <v>0.23</v>
      </c>
      <c r="S214" s="4">
        <v>0.24</v>
      </c>
      <c r="T214" s="4" t="s">
        <v>13</v>
      </c>
    </row>
    <row r="215" spans="2:20">
      <c r="B215" s="9">
        <v>910</v>
      </c>
      <c r="C215" s="4">
        <v>0.27</v>
      </c>
      <c r="D215" s="4">
        <v>0.27</v>
      </c>
      <c r="E215" s="4">
        <v>0.23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0.23</v>
      </c>
      <c r="L215" s="4">
        <v>0.23</v>
      </c>
      <c r="M215" s="4">
        <v>0.24</v>
      </c>
      <c r="N215" s="4">
        <v>0.2</v>
      </c>
      <c r="O215" s="4">
        <v>0.2</v>
      </c>
      <c r="P215" s="4">
        <v>0.22</v>
      </c>
      <c r="Q215" s="4" t="s">
        <v>13</v>
      </c>
      <c r="R215" s="4">
        <v>0.24</v>
      </c>
      <c r="S215" s="4">
        <v>0.25</v>
      </c>
      <c r="T215" s="4" t="s">
        <v>13</v>
      </c>
    </row>
    <row r="216" spans="2:20">
      <c r="B216" s="9">
        <v>911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0.23</v>
      </c>
      <c r="L216" s="4">
        <v>0.24</v>
      </c>
      <c r="M216" s="4">
        <v>0.25</v>
      </c>
      <c r="N216" s="4">
        <v>0.2</v>
      </c>
      <c r="O216" s="4">
        <v>0.2</v>
      </c>
      <c r="P216" s="4">
        <v>0.22</v>
      </c>
      <c r="Q216" s="4" t="s">
        <v>13</v>
      </c>
      <c r="R216" s="4">
        <v>0.25</v>
      </c>
      <c r="S216" s="4">
        <v>0.26</v>
      </c>
      <c r="T216" s="4" t="s">
        <v>13</v>
      </c>
    </row>
    <row r="217" spans="2:20">
      <c r="B217" s="9">
        <v>912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0.15</v>
      </c>
      <c r="L217" s="4">
        <v>0.15</v>
      </c>
      <c r="M217" s="4">
        <v>0.16</v>
      </c>
      <c r="N217" s="4">
        <v>0.13</v>
      </c>
      <c r="O217" s="4">
        <v>0.13</v>
      </c>
      <c r="P217" s="4">
        <v>0.14000000000000001</v>
      </c>
      <c r="Q217" s="4" t="s">
        <v>13</v>
      </c>
      <c r="R217" s="4">
        <v>0.16</v>
      </c>
      <c r="S217" s="4">
        <v>0.16</v>
      </c>
      <c r="T217" s="4" t="s">
        <v>13</v>
      </c>
    </row>
    <row r="218" spans="2:20">
      <c r="B218" s="9">
        <v>913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0.2</v>
      </c>
      <c r="N218" s="4">
        <v>0.16</v>
      </c>
      <c r="O218" s="4">
        <v>0.16</v>
      </c>
      <c r="P218" s="4">
        <v>0.18</v>
      </c>
      <c r="Q218" s="4" t="s">
        <v>13</v>
      </c>
      <c r="R218" s="4">
        <v>0.2</v>
      </c>
      <c r="S218" s="4">
        <v>0.21</v>
      </c>
      <c r="T218" s="4" t="s">
        <v>13</v>
      </c>
    </row>
    <row r="219" spans="2:20">
      <c r="B219" s="9">
        <v>914</v>
      </c>
      <c r="C219" s="4">
        <v>0.32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0.26</v>
      </c>
      <c r="L219" s="4">
        <v>0.27</v>
      </c>
      <c r="M219" s="4">
        <v>0.28000000000000003</v>
      </c>
      <c r="N219" s="4">
        <v>0.22</v>
      </c>
      <c r="O219" s="4">
        <v>0.22</v>
      </c>
      <c r="P219" s="4">
        <v>0.25</v>
      </c>
      <c r="Q219" s="4" t="s">
        <v>13</v>
      </c>
      <c r="R219" s="4">
        <v>0.28000000000000003</v>
      </c>
      <c r="S219" s="4">
        <v>0.28999999999999998</v>
      </c>
      <c r="T219" s="4" t="s">
        <v>13</v>
      </c>
    </row>
    <row r="220" spans="2:20">
      <c r="B220" s="9">
        <v>915</v>
      </c>
      <c r="C220" s="4">
        <v>0.2</v>
      </c>
      <c r="D220" s="4">
        <v>0.2</v>
      </c>
      <c r="E220" s="4">
        <v>0.17</v>
      </c>
      <c r="F220" s="4">
        <v>0.13</v>
      </c>
      <c r="G220" s="4">
        <v>0.16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0.17</v>
      </c>
      <c r="M220" s="4">
        <v>0.17</v>
      </c>
      <c r="N220" s="4">
        <v>0.13</v>
      </c>
      <c r="O220" s="4">
        <v>0.14000000000000001</v>
      </c>
      <c r="P220" s="4">
        <v>0.15</v>
      </c>
      <c r="Q220" s="4" t="s">
        <v>13</v>
      </c>
      <c r="R220" s="4">
        <v>0.17</v>
      </c>
      <c r="S220" s="4">
        <v>0.18</v>
      </c>
      <c r="T220" s="4" t="s">
        <v>13</v>
      </c>
    </row>
    <row r="221" spans="2:20">
      <c r="B221" s="9">
        <v>916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>
        <v>0.12</v>
      </c>
      <c r="O221" s="4">
        <v>0.13</v>
      </c>
      <c r="P221" s="4">
        <v>0.14000000000000001</v>
      </c>
      <c r="Q221" s="4" t="s">
        <v>13</v>
      </c>
      <c r="R221" s="4">
        <v>0.16</v>
      </c>
      <c r="S221" s="4">
        <v>0.17</v>
      </c>
      <c r="T221" s="4" t="s">
        <v>13</v>
      </c>
    </row>
    <row r="222" spans="2:20">
      <c r="B222" s="9">
        <v>917</v>
      </c>
      <c r="C222" s="4">
        <v>0.18</v>
      </c>
      <c r="D222" s="4">
        <v>0.18</v>
      </c>
      <c r="E222" s="4">
        <v>0.15</v>
      </c>
      <c r="F222" s="4">
        <v>0.11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>
        <v>0.15</v>
      </c>
      <c r="M222" s="4">
        <v>0.15</v>
      </c>
      <c r="N222" s="4">
        <v>0.12</v>
      </c>
      <c r="O222" s="4">
        <v>0.12</v>
      </c>
      <c r="P222" s="4">
        <v>0.13</v>
      </c>
      <c r="Q222" s="4" t="s">
        <v>13</v>
      </c>
      <c r="R222" s="4">
        <v>0.15</v>
      </c>
      <c r="S222" s="4">
        <v>0.16</v>
      </c>
      <c r="T222" s="4" t="s">
        <v>13</v>
      </c>
    </row>
    <row r="223" spans="2:20">
      <c r="B223" s="9">
        <v>918</v>
      </c>
      <c r="C223" s="4">
        <v>0.26</v>
      </c>
      <c r="D223" s="4">
        <v>0.26</v>
      </c>
      <c r="E223" s="4">
        <v>0.22</v>
      </c>
      <c r="F223" s="4">
        <v>0.16</v>
      </c>
      <c r="G223" s="4">
        <v>0.21</v>
      </c>
      <c r="H223" s="4" t="s">
        <v>13</v>
      </c>
      <c r="I223" s="4" t="s">
        <v>13</v>
      </c>
      <c r="J223" s="4" t="s">
        <v>13</v>
      </c>
      <c r="K223" s="4">
        <v>0.21</v>
      </c>
      <c r="L223" s="4">
        <v>0.21</v>
      </c>
      <c r="M223" s="4">
        <v>0.22</v>
      </c>
      <c r="N223" s="4">
        <v>0.16</v>
      </c>
      <c r="O223" s="4">
        <v>0.17</v>
      </c>
      <c r="P223" s="4">
        <v>0.19</v>
      </c>
      <c r="Q223" s="4" t="s">
        <v>13</v>
      </c>
      <c r="R223" s="4">
        <v>0.22</v>
      </c>
      <c r="S223" s="4">
        <v>0.23</v>
      </c>
      <c r="T223" s="4" t="s">
        <v>13</v>
      </c>
    </row>
    <row r="224" spans="2:20">
      <c r="B224" s="9">
        <v>919</v>
      </c>
      <c r="C224" s="4">
        <v>0.13</v>
      </c>
      <c r="D224" s="4">
        <v>0.13</v>
      </c>
      <c r="E224" s="4">
        <v>0.11</v>
      </c>
      <c r="F224" s="4">
        <v>0.08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0.1</v>
      </c>
      <c r="L224" s="4">
        <v>0.11</v>
      </c>
      <c r="M224" s="4">
        <v>0.11</v>
      </c>
      <c r="N224" s="4">
        <v>0.08</v>
      </c>
      <c r="O224" s="4">
        <v>0.08</v>
      </c>
      <c r="P224" s="4">
        <v>0.09</v>
      </c>
      <c r="Q224" s="4" t="s">
        <v>13</v>
      </c>
      <c r="R224" s="4">
        <v>0.11</v>
      </c>
      <c r="S224" s="4">
        <v>0.11</v>
      </c>
      <c r="T224" s="4" t="s">
        <v>13</v>
      </c>
    </row>
    <row r="225" spans="2:20">
      <c r="B225" s="9">
        <v>920</v>
      </c>
      <c r="C225" s="4">
        <v>0.14000000000000001</v>
      </c>
      <c r="D225" s="4">
        <v>0.14000000000000001</v>
      </c>
      <c r="E225" s="4">
        <v>0.12</v>
      </c>
      <c r="F225" s="4">
        <v>0.09</v>
      </c>
      <c r="G225" s="4">
        <v>0.11</v>
      </c>
      <c r="H225" s="4" t="s">
        <v>13</v>
      </c>
      <c r="I225" s="4" t="s">
        <v>13</v>
      </c>
      <c r="J225" s="4" t="s">
        <v>13</v>
      </c>
      <c r="K225" s="4">
        <v>0.11</v>
      </c>
      <c r="L225" s="4">
        <v>0.11</v>
      </c>
      <c r="M225" s="4">
        <v>0.12</v>
      </c>
      <c r="N225" s="4">
        <v>0.08</v>
      </c>
      <c r="O225" s="4">
        <v>0.08</v>
      </c>
      <c r="P225" s="4">
        <v>0.1</v>
      </c>
      <c r="Q225" s="4" t="s">
        <v>13</v>
      </c>
      <c r="R225" s="4">
        <v>0.12</v>
      </c>
      <c r="S225" s="4">
        <v>0.12</v>
      </c>
      <c r="T225" s="4" t="s">
        <v>13</v>
      </c>
    </row>
    <row r="226" spans="2:20">
      <c r="B226" s="9">
        <v>921</v>
      </c>
      <c r="C226" s="4">
        <v>0.15</v>
      </c>
      <c r="D226" s="4">
        <v>0.15</v>
      </c>
      <c r="E226" s="4">
        <v>0.13</v>
      </c>
      <c r="F226" s="4">
        <v>0.09</v>
      </c>
      <c r="G226" s="4">
        <v>0.12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0.12</v>
      </c>
      <c r="N226" s="4">
        <v>0.09</v>
      </c>
      <c r="O226" s="4">
        <v>0.09</v>
      </c>
      <c r="P226" s="4">
        <v>0.1</v>
      </c>
      <c r="Q226" s="4" t="s">
        <v>13</v>
      </c>
      <c r="R226" s="4">
        <v>0.12</v>
      </c>
      <c r="S226" s="4">
        <v>0.13</v>
      </c>
      <c r="T226" s="4" t="s">
        <v>13</v>
      </c>
    </row>
    <row r="227" spans="2:20">
      <c r="B227" s="9">
        <v>922</v>
      </c>
      <c r="C227" s="4">
        <v>0.16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0.13</v>
      </c>
      <c r="M227" s="4">
        <v>0.13</v>
      </c>
      <c r="N227" s="4">
        <v>0.09</v>
      </c>
      <c r="O227" s="4">
        <v>0.09</v>
      </c>
      <c r="P227" s="4">
        <v>0.11</v>
      </c>
      <c r="Q227" s="4" t="s">
        <v>13</v>
      </c>
      <c r="R227" s="4">
        <v>0.13</v>
      </c>
      <c r="S227" s="4">
        <v>0.14000000000000001</v>
      </c>
      <c r="T227" s="4" t="s">
        <v>13</v>
      </c>
    </row>
    <row r="228" spans="2:20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0.08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7.0000000000000007E-2</v>
      </c>
      <c r="O228" s="4">
        <v>0.08</v>
      </c>
      <c r="P228" s="4">
        <v>0.09</v>
      </c>
      <c r="Q228" s="4" t="s">
        <v>13</v>
      </c>
      <c r="R228" s="4">
        <v>0.11</v>
      </c>
      <c r="S228" s="4">
        <v>0.12</v>
      </c>
      <c r="T228" s="4" t="s">
        <v>13</v>
      </c>
    </row>
    <row r="229" spans="2:20">
      <c r="B229" s="9">
        <v>924</v>
      </c>
      <c r="C229" s="4">
        <v>0.15</v>
      </c>
      <c r="D229" s="4">
        <v>0.15</v>
      </c>
      <c r="E229" s="4">
        <v>0.13</v>
      </c>
      <c r="F229" s="4">
        <v>0.09</v>
      </c>
      <c r="G229" s="4">
        <v>0.12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>
        <v>0.12</v>
      </c>
      <c r="N229" s="4">
        <v>0.08</v>
      </c>
      <c r="O229" s="4">
        <v>0.08</v>
      </c>
      <c r="P229" s="4">
        <v>0.1</v>
      </c>
      <c r="Q229" s="4" t="s">
        <v>13</v>
      </c>
      <c r="R229" s="4">
        <v>0.12</v>
      </c>
      <c r="S229" s="4">
        <v>0.13</v>
      </c>
      <c r="T229" s="4" t="s">
        <v>13</v>
      </c>
    </row>
    <row r="230" spans="2:20">
      <c r="B230" s="9">
        <v>925</v>
      </c>
      <c r="C230" s="4">
        <v>0.18</v>
      </c>
      <c r="D230" s="4">
        <v>0.18</v>
      </c>
      <c r="E230" s="4">
        <v>0.15</v>
      </c>
      <c r="F230" s="4">
        <v>0.11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0.14000000000000001</v>
      </c>
      <c r="L230" s="4">
        <v>0.14000000000000001</v>
      </c>
      <c r="M230" s="4">
        <v>0.14000000000000001</v>
      </c>
      <c r="N230" s="4">
        <v>0</v>
      </c>
      <c r="O230" s="4">
        <v>0</v>
      </c>
      <c r="P230" s="4">
        <v>0.11</v>
      </c>
      <c r="Q230" s="4" t="s">
        <v>13</v>
      </c>
      <c r="R230" s="4">
        <v>0</v>
      </c>
      <c r="S230" s="4">
        <v>0.15</v>
      </c>
      <c r="T230" s="4" t="s">
        <v>13</v>
      </c>
    </row>
    <row r="231" spans="2:20">
      <c r="B231" s="9">
        <v>926</v>
      </c>
      <c r="C231" s="4">
        <v>0.23</v>
      </c>
      <c r="D231" s="4">
        <v>0.23</v>
      </c>
      <c r="E231" s="4">
        <v>0.2</v>
      </c>
      <c r="F231" s="4">
        <v>0.13</v>
      </c>
      <c r="G231" s="4">
        <v>0.18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0.18</v>
      </c>
      <c r="M231" s="4">
        <v>0.18</v>
      </c>
      <c r="N231" s="4" t="s">
        <v>13</v>
      </c>
      <c r="O231" s="4" t="s">
        <v>13</v>
      </c>
      <c r="P231" s="4">
        <v>0.14000000000000001</v>
      </c>
      <c r="Q231" s="4" t="s">
        <v>13</v>
      </c>
      <c r="R231" s="4" t="s">
        <v>13</v>
      </c>
      <c r="S231" s="4">
        <v>0.19</v>
      </c>
      <c r="T231" s="4" t="s">
        <v>13</v>
      </c>
    </row>
    <row r="232" spans="2:20">
      <c r="B232" s="9">
        <v>927</v>
      </c>
      <c r="C232" s="4">
        <v>0.24</v>
      </c>
      <c r="D232" s="4">
        <v>0.24</v>
      </c>
      <c r="E232" s="4">
        <v>0.2</v>
      </c>
      <c r="F232" s="4">
        <v>0.13</v>
      </c>
      <c r="G232" s="4">
        <v>0.19</v>
      </c>
      <c r="H232" s="4" t="s">
        <v>13</v>
      </c>
      <c r="I232" s="4" t="s">
        <v>13</v>
      </c>
      <c r="J232" s="4" t="s">
        <v>13</v>
      </c>
      <c r="K232" s="4">
        <v>0.18</v>
      </c>
      <c r="L232" s="4">
        <v>0.19</v>
      </c>
      <c r="M232" s="4">
        <v>0.19</v>
      </c>
      <c r="N232" s="4" t="s">
        <v>13</v>
      </c>
      <c r="O232" s="4" t="s">
        <v>13</v>
      </c>
      <c r="P232" s="4">
        <v>0.14000000000000001</v>
      </c>
      <c r="Q232" s="4" t="s">
        <v>13</v>
      </c>
      <c r="R232" s="4" t="s">
        <v>13</v>
      </c>
      <c r="S232" s="4">
        <v>0.2</v>
      </c>
      <c r="T232" s="4" t="s">
        <v>13</v>
      </c>
    </row>
    <row r="233" spans="2:20">
      <c r="B233" s="9">
        <v>928</v>
      </c>
      <c r="C233" s="4">
        <v>0.19</v>
      </c>
      <c r="D233" s="4">
        <v>0.19</v>
      </c>
      <c r="E233" s="4">
        <v>0.16</v>
      </c>
      <c r="F233" s="4">
        <v>0.1</v>
      </c>
      <c r="G233" s="4">
        <v>0.15</v>
      </c>
      <c r="H233" s="4" t="s">
        <v>13</v>
      </c>
      <c r="I233" s="4" t="s">
        <v>13</v>
      </c>
      <c r="J233" s="4" t="s">
        <v>13</v>
      </c>
      <c r="K233" s="4">
        <v>0.14000000000000001</v>
      </c>
      <c r="L233" s="4">
        <v>0.15</v>
      </c>
      <c r="M233" s="4">
        <v>0.15</v>
      </c>
      <c r="N233" s="4" t="s">
        <v>13</v>
      </c>
      <c r="O233" s="4" t="s">
        <v>13</v>
      </c>
      <c r="P233" s="4">
        <v>0.1</v>
      </c>
      <c r="Q233" s="4" t="s">
        <v>13</v>
      </c>
      <c r="R233" s="4" t="s">
        <v>13</v>
      </c>
      <c r="S233" s="4">
        <v>0.15</v>
      </c>
      <c r="T233" s="4" t="s">
        <v>13</v>
      </c>
    </row>
    <row r="234" spans="2:20">
      <c r="B234" s="9">
        <v>929</v>
      </c>
      <c r="C234" s="4">
        <v>0.14000000000000001</v>
      </c>
      <c r="D234" s="4">
        <v>0.14000000000000001</v>
      </c>
      <c r="E234" s="4">
        <v>0.12</v>
      </c>
      <c r="F234" s="4">
        <v>0.08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0.11</v>
      </c>
      <c r="M234" s="4">
        <v>0.11</v>
      </c>
      <c r="N234" s="4" t="s">
        <v>13</v>
      </c>
      <c r="O234" s="4" t="s">
        <v>13</v>
      </c>
      <c r="P234" s="4">
        <v>7.0000000000000007E-2</v>
      </c>
      <c r="Q234" s="4" t="s">
        <v>13</v>
      </c>
      <c r="R234" s="4" t="s">
        <v>13</v>
      </c>
      <c r="S234" s="4">
        <v>0.11</v>
      </c>
      <c r="T234" s="4" t="s">
        <v>13</v>
      </c>
    </row>
    <row r="235" spans="2:20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7.0000000000000007E-2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0.11</v>
      </c>
      <c r="M235" s="4">
        <v>0.11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>
        <v>0</v>
      </c>
      <c r="T235" s="4" t="s">
        <v>13</v>
      </c>
    </row>
    <row r="236" spans="2:20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0">
      <c r="B237" s="9">
        <v>1002</v>
      </c>
      <c r="C237" s="4">
        <v>0.17</v>
      </c>
      <c r="D237" s="4">
        <v>0.17</v>
      </c>
      <c r="E237" s="4">
        <v>0.14000000000000001</v>
      </c>
      <c r="F237" s="4">
        <v>0.08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0.13</v>
      </c>
      <c r="M237" s="4">
        <v>0.13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0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7.0000000000000007E-2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0">
      <c r="B239" s="9">
        <v>1004</v>
      </c>
      <c r="C239" s="4">
        <v>0.16</v>
      </c>
      <c r="D239" s="4">
        <v>0.16</v>
      </c>
      <c r="E239" s="4">
        <v>0.14000000000000001</v>
      </c>
      <c r="F239" s="4">
        <v>0.08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>
        <v>0.12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0">
      <c r="B240" s="9">
        <v>1005</v>
      </c>
      <c r="C240" s="4">
        <v>0.17</v>
      </c>
      <c r="D240" s="4">
        <v>0.17</v>
      </c>
      <c r="E240" s="4">
        <v>0.14000000000000001</v>
      </c>
      <c r="F240" s="4">
        <v>0.08</v>
      </c>
      <c r="G240" s="4">
        <v>0.14000000000000001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9">
        <v>1006</v>
      </c>
      <c r="C241" s="4">
        <v>0.16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9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9">
        <v>1008</v>
      </c>
      <c r="C243" s="4">
        <v>0.21</v>
      </c>
      <c r="D243" s="4">
        <v>0.21</v>
      </c>
      <c r="E243" s="4">
        <v>0.18</v>
      </c>
      <c r="F243" s="4">
        <v>0.09</v>
      </c>
      <c r="G243" s="4">
        <v>0.17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0.15</v>
      </c>
      <c r="M243" s="4">
        <v>0.15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9">
        <v>1009</v>
      </c>
      <c r="C244" s="4">
        <v>0.28000000000000003</v>
      </c>
      <c r="D244" s="4">
        <v>0.28000000000000003</v>
      </c>
      <c r="E244" s="4">
        <v>0.24</v>
      </c>
      <c r="F244" s="4">
        <v>0.12</v>
      </c>
      <c r="G244" s="4">
        <v>0.22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0.2</v>
      </c>
      <c r="M244" s="4">
        <v>0.2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14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>
        <v>0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6"/>
  <dimension ref="B2:AB254"/>
  <sheetViews>
    <sheetView workbookViewId="0">
      <selection activeCell="C5" sqref="C5:N12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5" t="s">
        <v>52</v>
      </c>
    </row>
    <row r="3" spans="2:14">
      <c r="B3" s="15" t="s">
        <v>107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22">
        <f t="shared" ref="C5:H12" si="0">C18</f>
        <v>3.97</v>
      </c>
      <c r="D5" s="22">
        <f t="shared" si="0"/>
        <v>1.1400000000000001</v>
      </c>
      <c r="E5" s="22">
        <f t="shared" si="0"/>
        <v>1.1400000000000001</v>
      </c>
      <c r="F5" s="22">
        <f t="shared" si="0"/>
        <v>1.4700000000000006</v>
      </c>
      <c r="G5" s="22">
        <f t="shared" si="0"/>
        <v>1.9400000000000002</v>
      </c>
      <c r="H5" s="22">
        <f t="shared" si="0"/>
        <v>2.2800000000000007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4.5600000000000005</v>
      </c>
      <c r="D6" s="19">
        <f t="shared" si="0"/>
        <v>4.03</v>
      </c>
      <c r="E6" s="19">
        <f t="shared" si="0"/>
        <v>3.7300000000000004</v>
      </c>
      <c r="F6" s="19">
        <f t="shared" si="0"/>
        <v>3.0199999999999996</v>
      </c>
      <c r="G6" s="19">
        <f t="shared" si="0"/>
        <v>3.6399999999999997</v>
      </c>
      <c r="H6" s="19">
        <f t="shared" si="0"/>
        <v>4.41</v>
      </c>
      <c r="I6" s="19">
        <f t="shared" ref="I6:I12" si="1">AVERAGE(I19:J19)</f>
        <v>0.46500000000000014</v>
      </c>
      <c r="J6" s="19">
        <f t="shared" ref="J6:J12" si="2">AVERAGE(K19:M19)</f>
        <v>0.12333333333333331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0.16</v>
      </c>
    </row>
    <row r="7" spans="2:14">
      <c r="B7" s="4" t="s">
        <v>18</v>
      </c>
      <c r="C7" s="19">
        <f t="shared" si="0"/>
        <v>7.28</v>
      </c>
      <c r="D7" s="19">
        <f t="shared" si="0"/>
        <v>7.28</v>
      </c>
      <c r="E7" s="19">
        <f t="shared" si="0"/>
        <v>6.1899999999999986</v>
      </c>
      <c r="F7" s="19">
        <f t="shared" si="0"/>
        <v>4.9300000000000015</v>
      </c>
      <c r="G7" s="19">
        <f t="shared" si="0"/>
        <v>5.8000000000000016</v>
      </c>
      <c r="H7" s="19">
        <f t="shared" si="0"/>
        <v>7.28</v>
      </c>
      <c r="I7" s="19">
        <f t="shared" si="1"/>
        <v>5.36</v>
      </c>
      <c r="J7" s="19">
        <f t="shared" si="2"/>
        <v>2.0100000000000011</v>
      </c>
      <c r="K7" s="19">
        <f t="shared" si="3"/>
        <v>0.62666666666666671</v>
      </c>
      <c r="L7" s="19">
        <f t="shared" si="4"/>
        <v>0</v>
      </c>
      <c r="M7" s="19">
        <f t="shared" si="5"/>
        <v>0.88</v>
      </c>
      <c r="N7" s="19">
        <f t="shared" si="6"/>
        <v>2.6300000000000003</v>
      </c>
    </row>
    <row r="8" spans="2:14">
      <c r="B8" s="4" t="s">
        <v>19</v>
      </c>
      <c r="C8" s="19">
        <f t="shared" si="0"/>
        <v>9.86</v>
      </c>
      <c r="D8" s="19">
        <f t="shared" si="0"/>
        <v>9.86</v>
      </c>
      <c r="E8" s="19">
        <f t="shared" si="0"/>
        <v>8.42</v>
      </c>
      <c r="F8" s="19">
        <f t="shared" si="0"/>
        <v>6.7000000000000011</v>
      </c>
      <c r="G8" s="19">
        <f t="shared" si="0"/>
        <v>7.89</v>
      </c>
      <c r="H8" s="19">
        <f t="shared" si="0"/>
        <v>9.69</v>
      </c>
      <c r="I8" s="19">
        <f t="shared" si="1"/>
        <v>9.8099999999999987</v>
      </c>
      <c r="J8" s="19">
        <f t="shared" si="2"/>
        <v>5.416666666666667</v>
      </c>
      <c r="K8" s="19">
        <f t="shared" si="3"/>
        <v>5.29</v>
      </c>
      <c r="L8" s="19">
        <f t="shared" si="4"/>
        <v>2.4800000000000009</v>
      </c>
      <c r="M8" s="19">
        <f t="shared" si="5"/>
        <v>3.7700000000000005</v>
      </c>
      <c r="N8" s="19">
        <f t="shared" si="6"/>
        <v>8.2000000000000011</v>
      </c>
    </row>
    <row r="9" spans="2:14">
      <c r="B9" s="4" t="s">
        <v>20</v>
      </c>
      <c r="C9" s="19">
        <f t="shared" si="0"/>
        <v>11.6</v>
      </c>
      <c r="D9" s="19">
        <f t="shared" si="0"/>
        <v>11.6</v>
      </c>
      <c r="E9" s="19">
        <f t="shared" si="0"/>
        <v>9.870000000000001</v>
      </c>
      <c r="F9" s="19">
        <f t="shared" si="0"/>
        <v>7.87</v>
      </c>
      <c r="G9" s="19">
        <f t="shared" si="0"/>
        <v>9.259999999999998</v>
      </c>
      <c r="H9" s="19">
        <f t="shared" si="0"/>
        <v>5.08</v>
      </c>
      <c r="I9" s="19">
        <f t="shared" si="1"/>
        <v>10.8</v>
      </c>
      <c r="J9" s="19">
        <f t="shared" si="2"/>
        <v>10.866666666666667</v>
      </c>
      <c r="K9" s="19">
        <f t="shared" si="3"/>
        <v>10.360000000000001</v>
      </c>
      <c r="L9" s="19">
        <f t="shared" si="4"/>
        <v>9.1099999999999977</v>
      </c>
      <c r="M9" s="19">
        <f t="shared" si="5"/>
        <v>8.4499999999999993</v>
      </c>
      <c r="N9" s="19">
        <f t="shared" si="6"/>
        <v>8.3200000000000021</v>
      </c>
    </row>
    <row r="10" spans="2:14">
      <c r="B10" s="4" t="s">
        <v>21</v>
      </c>
      <c r="C10" s="19">
        <f t="shared" si="0"/>
        <v>9.7000000000000011</v>
      </c>
      <c r="D10" s="19">
        <f t="shared" si="0"/>
        <v>9.7000000000000011</v>
      </c>
      <c r="E10" s="19">
        <f t="shared" si="0"/>
        <v>8.24</v>
      </c>
      <c r="F10" s="19">
        <f t="shared" si="0"/>
        <v>6.5699999999999994</v>
      </c>
      <c r="G10" s="19">
        <f t="shared" si="0"/>
        <v>7.7700000000000005</v>
      </c>
      <c r="H10" s="19">
        <f t="shared" si="0"/>
        <v>0</v>
      </c>
      <c r="I10" s="19">
        <f t="shared" si="1"/>
        <v>1.5</v>
      </c>
      <c r="J10" s="19">
        <f t="shared" si="2"/>
        <v>9.490000000000002</v>
      </c>
      <c r="K10" s="19">
        <f t="shared" si="3"/>
        <v>8.5566666666666666</v>
      </c>
      <c r="L10" s="19">
        <f t="shared" si="4"/>
        <v>8.360000000000003</v>
      </c>
      <c r="M10" s="19">
        <f t="shared" si="5"/>
        <v>9.56</v>
      </c>
      <c r="N10" s="19">
        <f t="shared" si="6"/>
        <v>0.70000000000000018</v>
      </c>
    </row>
    <row r="11" spans="2:14">
      <c r="B11" s="4" t="s">
        <v>22</v>
      </c>
      <c r="C11" s="19">
        <f t="shared" si="0"/>
        <v>7.410000000000001</v>
      </c>
      <c r="D11" s="19">
        <f t="shared" si="0"/>
        <v>7.410000000000001</v>
      </c>
      <c r="E11" s="19">
        <f t="shared" si="0"/>
        <v>6.32</v>
      </c>
      <c r="F11" s="19">
        <f t="shared" si="0"/>
        <v>4.58</v>
      </c>
      <c r="G11" s="19">
        <f t="shared" si="0"/>
        <v>5.92</v>
      </c>
      <c r="H11" s="19">
        <f t="shared" si="0"/>
        <v>0</v>
      </c>
      <c r="I11" s="19">
        <f t="shared" si="1"/>
        <v>0</v>
      </c>
      <c r="J11" s="19">
        <f t="shared" si="2"/>
        <v>6.19</v>
      </c>
      <c r="K11" s="19">
        <f t="shared" si="3"/>
        <v>4.45</v>
      </c>
      <c r="L11" s="19">
        <f t="shared" si="4"/>
        <v>0.37</v>
      </c>
      <c r="M11" s="19">
        <f t="shared" si="5"/>
        <v>5.7850000000000019</v>
      </c>
      <c r="N11" s="19">
        <f t="shared" si="6"/>
        <v>0</v>
      </c>
    </row>
    <row r="12" spans="2:14">
      <c r="B12" s="7" t="s">
        <v>23</v>
      </c>
      <c r="C12" s="21">
        <f t="shared" si="0"/>
        <v>1.5899999999999999</v>
      </c>
      <c r="D12" s="21">
        <f t="shared" si="0"/>
        <v>1.5899999999999999</v>
      </c>
      <c r="E12" s="21">
        <f t="shared" si="0"/>
        <v>1.3499999999999999</v>
      </c>
      <c r="F12" s="21">
        <f t="shared" si="0"/>
        <v>0.73000000000000009</v>
      </c>
      <c r="G12" s="21">
        <f t="shared" si="0"/>
        <v>1.28</v>
      </c>
      <c r="H12" s="21">
        <f t="shared" si="0"/>
        <v>0</v>
      </c>
      <c r="I12" s="21">
        <f t="shared" si="1"/>
        <v>0</v>
      </c>
      <c r="J12" s="21">
        <f t="shared" si="2"/>
        <v>0.96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107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SUM(C32:C61)</f>
        <v>3.97</v>
      </c>
      <c r="D18" s="4">
        <f t="shared" ref="D18:T18" si="7">SUM(D32:D61)</f>
        <v>1.1400000000000001</v>
      </c>
      <c r="E18" s="4">
        <f t="shared" si="7"/>
        <v>1.1400000000000001</v>
      </c>
      <c r="F18" s="4">
        <f t="shared" si="7"/>
        <v>1.4700000000000006</v>
      </c>
      <c r="G18" s="4">
        <f t="shared" si="7"/>
        <v>1.9400000000000002</v>
      </c>
      <c r="H18" s="4">
        <f t="shared" si="7"/>
        <v>2.2800000000000007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SUM(C62:C91)</f>
        <v>4.5600000000000005</v>
      </c>
      <c r="D19" s="4">
        <f t="shared" ref="D19:T19" si="8">SUM(D62:D91)</f>
        <v>4.03</v>
      </c>
      <c r="E19" s="4">
        <f t="shared" si="8"/>
        <v>3.7300000000000004</v>
      </c>
      <c r="F19" s="4">
        <f t="shared" si="8"/>
        <v>3.0199999999999996</v>
      </c>
      <c r="G19" s="4">
        <f t="shared" si="8"/>
        <v>3.6399999999999997</v>
      </c>
      <c r="H19" s="4">
        <f t="shared" si="8"/>
        <v>4.41</v>
      </c>
      <c r="I19" s="4">
        <f t="shared" si="8"/>
        <v>0.93000000000000027</v>
      </c>
      <c r="J19" s="4">
        <f t="shared" si="8"/>
        <v>0</v>
      </c>
      <c r="K19" s="4">
        <f t="shared" si="8"/>
        <v>0.36999999999999994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0.16</v>
      </c>
      <c r="V19" s="1"/>
      <c r="AB19" t="s">
        <v>39</v>
      </c>
    </row>
    <row r="20" spans="2:28">
      <c r="B20" s="4" t="s">
        <v>18</v>
      </c>
      <c r="C20" s="4">
        <f>SUM(C92:C122)</f>
        <v>7.28</v>
      </c>
      <c r="D20" s="4">
        <f t="shared" ref="D20:T20" si="9">SUM(D92:D122)</f>
        <v>7.28</v>
      </c>
      <c r="E20" s="4">
        <f t="shared" si="9"/>
        <v>6.1899999999999986</v>
      </c>
      <c r="F20" s="4">
        <f t="shared" si="9"/>
        <v>4.9300000000000015</v>
      </c>
      <c r="G20" s="4">
        <f t="shared" si="9"/>
        <v>5.8000000000000016</v>
      </c>
      <c r="H20" s="4">
        <f t="shared" si="9"/>
        <v>7.28</v>
      </c>
      <c r="I20" s="4">
        <f t="shared" si="9"/>
        <v>6.5300000000000011</v>
      </c>
      <c r="J20" s="4">
        <f t="shared" si="9"/>
        <v>4.1899999999999995</v>
      </c>
      <c r="K20" s="4">
        <f t="shared" si="9"/>
        <v>2.4700000000000011</v>
      </c>
      <c r="L20" s="4">
        <f t="shared" si="9"/>
        <v>2.0600000000000009</v>
      </c>
      <c r="M20" s="4">
        <f t="shared" si="9"/>
        <v>1.5000000000000007</v>
      </c>
      <c r="N20" s="4">
        <f t="shared" si="9"/>
        <v>1.2000000000000002</v>
      </c>
      <c r="O20" s="4">
        <f t="shared" si="9"/>
        <v>0.67999999999999994</v>
      </c>
      <c r="P20" s="4">
        <f t="shared" si="9"/>
        <v>0</v>
      </c>
      <c r="Q20" s="4">
        <f t="shared" si="9"/>
        <v>0</v>
      </c>
      <c r="R20" s="4">
        <f t="shared" si="9"/>
        <v>1.08</v>
      </c>
      <c r="S20" s="4">
        <f t="shared" si="9"/>
        <v>0.67999999999999994</v>
      </c>
      <c r="T20" s="4">
        <f t="shared" si="9"/>
        <v>2.6300000000000003</v>
      </c>
      <c r="V20" s="1"/>
      <c r="AB20" t="s">
        <v>40</v>
      </c>
    </row>
    <row r="21" spans="2:28">
      <c r="B21" s="4" t="s">
        <v>19</v>
      </c>
      <c r="C21" s="4">
        <f>SUM(C123:C152)</f>
        <v>9.86</v>
      </c>
      <c r="D21" s="4">
        <f t="shared" ref="D21:T21" si="10">SUM(D123:D152)</f>
        <v>9.86</v>
      </c>
      <c r="E21" s="4">
        <f t="shared" si="10"/>
        <v>8.42</v>
      </c>
      <c r="F21" s="4">
        <f t="shared" si="10"/>
        <v>6.7000000000000011</v>
      </c>
      <c r="G21" s="4">
        <f t="shared" si="10"/>
        <v>7.89</v>
      </c>
      <c r="H21" s="4">
        <f t="shared" si="10"/>
        <v>9.69</v>
      </c>
      <c r="I21" s="4">
        <f t="shared" si="10"/>
        <v>9.86</v>
      </c>
      <c r="J21" s="4">
        <f t="shared" si="10"/>
        <v>9.76</v>
      </c>
      <c r="K21" s="4">
        <f t="shared" si="10"/>
        <v>6.4900000000000011</v>
      </c>
      <c r="L21" s="4">
        <f t="shared" si="10"/>
        <v>5.48</v>
      </c>
      <c r="M21" s="4">
        <f t="shared" si="10"/>
        <v>4.2799999999999994</v>
      </c>
      <c r="N21" s="4">
        <f t="shared" si="10"/>
        <v>6.8599999999999994</v>
      </c>
      <c r="O21" s="4">
        <f t="shared" si="10"/>
        <v>5.620000000000001</v>
      </c>
      <c r="P21" s="4">
        <f t="shared" si="10"/>
        <v>3.3899999999999997</v>
      </c>
      <c r="Q21" s="4">
        <f t="shared" si="10"/>
        <v>2.4800000000000009</v>
      </c>
      <c r="R21" s="4">
        <f t="shared" si="10"/>
        <v>4</v>
      </c>
      <c r="S21" s="4">
        <f t="shared" si="10"/>
        <v>3.5400000000000005</v>
      </c>
      <c r="T21" s="4">
        <f t="shared" si="10"/>
        <v>8.2000000000000011</v>
      </c>
      <c r="V21" s="1"/>
      <c r="AB21" t="s">
        <v>41</v>
      </c>
    </row>
    <row r="22" spans="2:28">
      <c r="B22" s="4" t="s">
        <v>20</v>
      </c>
      <c r="C22" s="4">
        <f>SUM(C153:C183)</f>
        <v>11.6</v>
      </c>
      <c r="D22" s="4">
        <f t="shared" ref="D22:T22" si="11">SUM(D153:D183)</f>
        <v>11.6</v>
      </c>
      <c r="E22" s="4">
        <f t="shared" si="11"/>
        <v>9.870000000000001</v>
      </c>
      <c r="F22" s="4">
        <f t="shared" si="11"/>
        <v>7.87</v>
      </c>
      <c r="G22" s="4">
        <f t="shared" si="11"/>
        <v>9.259999999999998</v>
      </c>
      <c r="H22" s="4">
        <f t="shared" si="11"/>
        <v>5.08</v>
      </c>
      <c r="I22" s="4">
        <f t="shared" si="11"/>
        <v>10.19</v>
      </c>
      <c r="J22" s="4">
        <f t="shared" si="11"/>
        <v>11.41</v>
      </c>
      <c r="K22" s="4">
        <f t="shared" si="11"/>
        <v>11.45</v>
      </c>
      <c r="L22" s="4">
        <f t="shared" si="11"/>
        <v>11.12</v>
      </c>
      <c r="M22" s="4">
        <f t="shared" si="11"/>
        <v>10.029999999999999</v>
      </c>
      <c r="N22" s="4">
        <f t="shared" si="11"/>
        <v>10.760000000000002</v>
      </c>
      <c r="O22" s="4">
        <f t="shared" si="11"/>
        <v>10.65</v>
      </c>
      <c r="P22" s="4">
        <f t="shared" si="11"/>
        <v>9.67</v>
      </c>
      <c r="Q22" s="4">
        <f t="shared" si="11"/>
        <v>9.1099999999999977</v>
      </c>
      <c r="R22" s="4">
        <f t="shared" si="11"/>
        <v>9.0699999999999985</v>
      </c>
      <c r="S22" s="4">
        <f t="shared" si="11"/>
        <v>7.83</v>
      </c>
      <c r="T22" s="4">
        <f t="shared" si="11"/>
        <v>8.3200000000000021</v>
      </c>
      <c r="V22" s="1"/>
      <c r="AB22" t="s">
        <v>26</v>
      </c>
    </row>
    <row r="23" spans="2:28">
      <c r="B23" s="4" t="s">
        <v>21</v>
      </c>
      <c r="C23" s="4">
        <f>SUM(C184:C214)</f>
        <v>9.7000000000000011</v>
      </c>
      <c r="D23" s="4">
        <f t="shared" ref="D23:T23" si="12">SUM(D184:D214)</f>
        <v>9.7000000000000011</v>
      </c>
      <c r="E23" s="4">
        <f t="shared" si="12"/>
        <v>8.24</v>
      </c>
      <c r="F23" s="4">
        <f t="shared" si="12"/>
        <v>6.5699999999999994</v>
      </c>
      <c r="G23" s="4">
        <f t="shared" si="12"/>
        <v>7.7700000000000005</v>
      </c>
      <c r="H23" s="4">
        <f t="shared" si="12"/>
        <v>0</v>
      </c>
      <c r="I23" s="4">
        <f t="shared" si="12"/>
        <v>0.48</v>
      </c>
      <c r="J23" s="4">
        <f t="shared" si="12"/>
        <v>2.52</v>
      </c>
      <c r="K23" s="4">
        <f t="shared" si="12"/>
        <v>9.3400000000000016</v>
      </c>
      <c r="L23" s="4">
        <f t="shared" si="12"/>
        <v>9.5</v>
      </c>
      <c r="M23" s="4">
        <f t="shared" si="12"/>
        <v>9.6300000000000008</v>
      </c>
      <c r="N23" s="4">
        <f t="shared" si="12"/>
        <v>8.32</v>
      </c>
      <c r="O23" s="4">
        <f t="shared" si="12"/>
        <v>8.48</v>
      </c>
      <c r="P23" s="4">
        <f t="shared" si="12"/>
        <v>8.8699999999999992</v>
      </c>
      <c r="Q23" s="4">
        <f t="shared" si="12"/>
        <v>8.360000000000003</v>
      </c>
      <c r="R23" s="4">
        <f t="shared" si="12"/>
        <v>9.61</v>
      </c>
      <c r="S23" s="4">
        <f t="shared" si="12"/>
        <v>9.5100000000000016</v>
      </c>
      <c r="T23" s="4">
        <f t="shared" si="12"/>
        <v>0.70000000000000018</v>
      </c>
    </row>
    <row r="24" spans="2:28">
      <c r="B24" s="4" t="s">
        <v>22</v>
      </c>
      <c r="C24" s="4">
        <f>SUM(C215:C244)</f>
        <v>7.410000000000001</v>
      </c>
      <c r="D24" s="4">
        <f t="shared" ref="D24:T24" si="13">SUM(D215:D244)</f>
        <v>7.410000000000001</v>
      </c>
      <c r="E24" s="4">
        <f t="shared" si="13"/>
        <v>6.32</v>
      </c>
      <c r="F24" s="4">
        <f t="shared" si="13"/>
        <v>4.58</v>
      </c>
      <c r="G24" s="4">
        <f t="shared" si="13"/>
        <v>5.92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6.01</v>
      </c>
      <c r="L24" s="4">
        <f t="shared" si="13"/>
        <v>6.19</v>
      </c>
      <c r="M24" s="4">
        <f t="shared" si="13"/>
        <v>6.3700000000000019</v>
      </c>
      <c r="N24" s="4">
        <f t="shared" si="13"/>
        <v>4.01</v>
      </c>
      <c r="O24" s="4">
        <f t="shared" si="13"/>
        <v>4.1199999999999992</v>
      </c>
      <c r="P24" s="4">
        <f t="shared" si="13"/>
        <v>5.2200000000000006</v>
      </c>
      <c r="Q24" s="4">
        <f t="shared" si="13"/>
        <v>0.37</v>
      </c>
      <c r="R24" s="4">
        <f t="shared" si="13"/>
        <v>5.1800000000000015</v>
      </c>
      <c r="S24" s="4">
        <f t="shared" si="13"/>
        <v>6.3900000000000015</v>
      </c>
      <c r="T24" s="4">
        <f t="shared" si="13"/>
        <v>0</v>
      </c>
    </row>
    <row r="25" spans="2:28">
      <c r="B25" s="7" t="s">
        <v>23</v>
      </c>
      <c r="C25" s="7">
        <f>SUM(C245:C254)</f>
        <v>1.5899999999999999</v>
      </c>
      <c r="D25" s="7">
        <f t="shared" ref="D25:T25" si="14">SUM(D245:D254)</f>
        <v>1.5899999999999999</v>
      </c>
      <c r="E25" s="7">
        <f t="shared" si="14"/>
        <v>1.3499999999999999</v>
      </c>
      <c r="F25" s="7">
        <f t="shared" si="14"/>
        <v>0.73000000000000009</v>
      </c>
      <c r="G25" s="7">
        <f t="shared" si="14"/>
        <v>1.28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0.53</v>
      </c>
      <c r="L25" s="7">
        <f t="shared" si="14"/>
        <v>1.17</v>
      </c>
      <c r="M25" s="7">
        <f t="shared" si="14"/>
        <v>1.18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108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16">
        <v>302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303</v>
      </c>
      <c r="C33" s="4">
        <v>0.08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304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305</v>
      </c>
      <c r="C35" s="4">
        <v>0.11</v>
      </c>
      <c r="D35" s="4" t="s">
        <v>13</v>
      </c>
      <c r="E35" s="4" t="s">
        <v>13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306</v>
      </c>
      <c r="C36" s="4">
        <v>0.18</v>
      </c>
      <c r="D36" s="4" t="s">
        <v>13</v>
      </c>
      <c r="E36" s="4" t="s">
        <v>13</v>
      </c>
      <c r="F36" s="4">
        <v>0.05</v>
      </c>
      <c r="G36" s="4">
        <v>0.03</v>
      </c>
      <c r="H36" s="4">
        <v>0.06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307</v>
      </c>
      <c r="C37" s="4">
        <v>0.09</v>
      </c>
      <c r="D37" s="4" t="s">
        <v>13</v>
      </c>
      <c r="E37" s="4" t="s">
        <v>13</v>
      </c>
      <c r="F37" s="4">
        <v>0.02</v>
      </c>
      <c r="G37" s="4">
        <v>0.02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308</v>
      </c>
      <c r="C38" s="4">
        <v>0.15</v>
      </c>
      <c r="D38" s="4" t="s">
        <v>13</v>
      </c>
      <c r="E38" s="4" t="s">
        <v>13</v>
      </c>
      <c r="F38" s="4">
        <v>0.04</v>
      </c>
      <c r="G38" s="4">
        <v>0.03</v>
      </c>
      <c r="H38" s="4">
        <v>0.06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309</v>
      </c>
      <c r="C39" s="4">
        <v>0.1</v>
      </c>
      <c r="D39" s="4" t="s">
        <v>13</v>
      </c>
      <c r="E39" s="4" t="s">
        <v>13</v>
      </c>
      <c r="F39" s="4">
        <v>0.03</v>
      </c>
      <c r="G39" s="4">
        <v>0.02</v>
      </c>
      <c r="H39" s="4">
        <v>0.04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310</v>
      </c>
      <c r="C40" s="4">
        <v>0.11</v>
      </c>
      <c r="D40" s="4">
        <v>0.02</v>
      </c>
      <c r="E40" s="4">
        <v>0.02</v>
      </c>
      <c r="F40" s="4">
        <v>0.03</v>
      </c>
      <c r="G40" s="4">
        <v>0.02</v>
      </c>
      <c r="H40" s="4">
        <v>0.05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311</v>
      </c>
      <c r="C41" s="4">
        <v>0.12</v>
      </c>
      <c r="D41" s="4">
        <v>0.02</v>
      </c>
      <c r="E41" s="4">
        <v>0.02</v>
      </c>
      <c r="F41" s="4">
        <v>0.04</v>
      </c>
      <c r="G41" s="4">
        <v>0.03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312</v>
      </c>
      <c r="C42" s="4">
        <v>0.15</v>
      </c>
      <c r="D42" s="4">
        <v>0.02</v>
      </c>
      <c r="E42" s="4">
        <v>0.02</v>
      </c>
      <c r="F42" s="4">
        <v>0.05</v>
      </c>
      <c r="G42" s="4">
        <v>0.05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313</v>
      </c>
      <c r="C43" s="4">
        <v>0.24</v>
      </c>
      <c r="D43" s="4">
        <v>0.04</v>
      </c>
      <c r="E43" s="4">
        <v>0.04</v>
      </c>
      <c r="F43" s="4">
        <v>0.08</v>
      </c>
      <c r="G43" s="4">
        <v>0.1</v>
      </c>
      <c r="H43" s="4">
        <v>0.12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314</v>
      </c>
      <c r="C44" s="4">
        <v>0.11</v>
      </c>
      <c r="D44" s="4">
        <v>0.02</v>
      </c>
      <c r="E44" s="4">
        <v>0.02</v>
      </c>
      <c r="F44" s="4">
        <v>0.04</v>
      </c>
      <c r="G44" s="4">
        <v>0.05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315</v>
      </c>
      <c r="C45" s="4">
        <v>0.09</v>
      </c>
      <c r="D45" s="4">
        <v>0.02</v>
      </c>
      <c r="E45" s="4">
        <v>0.02</v>
      </c>
      <c r="F45" s="4">
        <v>0.03</v>
      </c>
      <c r="G45" s="4">
        <v>0.04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316</v>
      </c>
      <c r="C46" s="4">
        <v>0.13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317</v>
      </c>
      <c r="C47" s="4">
        <v>0.1</v>
      </c>
      <c r="D47" s="4">
        <v>0.02</v>
      </c>
      <c r="E47" s="4">
        <v>0.02</v>
      </c>
      <c r="F47" s="4">
        <v>0.04</v>
      </c>
      <c r="G47" s="4">
        <v>0.05</v>
      </c>
      <c r="H47" s="4">
        <v>0.06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318</v>
      </c>
      <c r="C48" s="4">
        <v>0.16</v>
      </c>
      <c r="D48" s="4">
        <v>0.04</v>
      </c>
      <c r="E48" s="4">
        <v>0.04</v>
      </c>
      <c r="F48" s="4">
        <v>0.06</v>
      </c>
      <c r="G48" s="4">
        <v>0.09</v>
      </c>
      <c r="H48" s="4">
        <v>0.1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9">
        <v>319</v>
      </c>
      <c r="C49" s="4">
        <v>0.13</v>
      </c>
      <c r="D49" s="4">
        <v>0.04</v>
      </c>
      <c r="E49" s="4">
        <v>0.04</v>
      </c>
      <c r="F49" s="4">
        <v>0.05</v>
      </c>
      <c r="G49" s="4">
        <v>0.08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9">
        <v>320</v>
      </c>
      <c r="C50" s="4">
        <v>0.14000000000000001</v>
      </c>
      <c r="D50" s="4">
        <v>0.05</v>
      </c>
      <c r="E50" s="4">
        <v>0.05</v>
      </c>
      <c r="F50" s="4">
        <v>0.06</v>
      </c>
      <c r="G50" s="4">
        <v>0.09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9">
        <v>321</v>
      </c>
      <c r="C51" s="4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9">
        <v>322</v>
      </c>
      <c r="C52" s="4">
        <v>0.1</v>
      </c>
      <c r="D52" s="4">
        <v>0.04</v>
      </c>
      <c r="E52" s="4">
        <v>0.04</v>
      </c>
      <c r="F52" s="4">
        <v>0.04</v>
      </c>
      <c r="G52" s="4">
        <v>7.0000000000000007E-2</v>
      </c>
      <c r="H52" s="4">
        <v>7.0000000000000007E-2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9">
        <v>323</v>
      </c>
      <c r="C53" s="4">
        <v>0.18</v>
      </c>
      <c r="D53" s="4">
        <v>0.08</v>
      </c>
      <c r="E53" s="4">
        <v>0.08</v>
      </c>
      <c r="F53" s="4">
        <v>0.08</v>
      </c>
      <c r="G53" s="4">
        <v>0.12</v>
      </c>
      <c r="H53" s="4">
        <v>0.12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9">
        <v>324</v>
      </c>
      <c r="C54" s="4">
        <v>0.19</v>
      </c>
      <c r="D54" s="4">
        <v>0.09</v>
      </c>
      <c r="E54" s="4">
        <v>0.09</v>
      </c>
      <c r="F54" s="4">
        <v>0.09</v>
      </c>
      <c r="G54" s="4">
        <v>0.13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1">
      <c r="B55" s="9">
        <v>325</v>
      </c>
      <c r="C55" s="4">
        <v>0.13</v>
      </c>
      <c r="D55" s="4">
        <v>0.06</v>
      </c>
      <c r="E55" s="4">
        <v>0.06</v>
      </c>
      <c r="F55" s="4">
        <v>0.06</v>
      </c>
      <c r="G55" s="4">
        <v>0.09</v>
      </c>
      <c r="H55" s="4">
        <v>0.09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1">
      <c r="B56" s="9">
        <v>326</v>
      </c>
      <c r="C56" s="4">
        <v>7.0000000000000007E-2</v>
      </c>
      <c r="D56" s="4">
        <v>0.04</v>
      </c>
      <c r="E56" s="4">
        <v>0.04</v>
      </c>
      <c r="F56" s="4">
        <v>0.03</v>
      </c>
      <c r="G56" s="4">
        <v>0.05</v>
      </c>
      <c r="H56" s="4">
        <v>0.05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1">
      <c r="B57" s="9">
        <v>327</v>
      </c>
      <c r="C57" s="4">
        <v>0.13</v>
      </c>
      <c r="D57" s="4">
        <v>7.0000000000000007E-2</v>
      </c>
      <c r="E57" s="4">
        <v>7.0000000000000007E-2</v>
      </c>
      <c r="F57" s="4">
        <v>0.06</v>
      </c>
      <c r="G57" s="4">
        <v>0.1</v>
      </c>
      <c r="H57" s="4">
        <v>0.1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1">
      <c r="B58" s="9">
        <v>328</v>
      </c>
      <c r="C58" s="4">
        <v>0.13</v>
      </c>
      <c r="D58" s="4">
        <v>7.0000000000000007E-2</v>
      </c>
      <c r="E58" s="4">
        <v>7.0000000000000007E-2</v>
      </c>
      <c r="F58" s="4">
        <v>7.0000000000000007E-2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1">
      <c r="B59" s="9">
        <v>329</v>
      </c>
      <c r="C59" s="4">
        <v>0.15</v>
      </c>
      <c r="D59" s="4">
        <v>0.09</v>
      </c>
      <c r="E59" s="4">
        <v>0.09</v>
      </c>
      <c r="F59" s="4">
        <v>0.08</v>
      </c>
      <c r="G59" s="4">
        <v>0.11</v>
      </c>
      <c r="H59" s="4">
        <v>0.12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1">
      <c r="B60" s="9">
        <v>330</v>
      </c>
      <c r="C60" s="4">
        <v>0.17</v>
      </c>
      <c r="D60" s="4">
        <v>0.1</v>
      </c>
      <c r="E60" s="4">
        <v>0.1</v>
      </c>
      <c r="F60" s="4">
        <v>0.09</v>
      </c>
      <c r="G60" s="4">
        <v>0.13</v>
      </c>
      <c r="H60" s="4">
        <v>0.14000000000000001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1">
      <c r="B61" s="9">
        <v>331</v>
      </c>
      <c r="C61" s="4">
        <v>0.2</v>
      </c>
      <c r="D61" s="4">
        <v>0.13</v>
      </c>
      <c r="E61" s="4">
        <v>0.13</v>
      </c>
      <c r="F61" s="4">
        <v>0.11</v>
      </c>
      <c r="G61" s="4">
        <v>0.16</v>
      </c>
      <c r="H61" s="4">
        <v>0.17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1">
      <c r="B62" s="9">
        <v>401</v>
      </c>
      <c r="C62" s="4">
        <v>0.11</v>
      </c>
      <c r="D62" s="4">
        <v>7.0000000000000007E-2</v>
      </c>
      <c r="E62" s="4">
        <v>7.0000000000000007E-2</v>
      </c>
      <c r="F62" s="4">
        <v>0.06</v>
      </c>
      <c r="G62" s="4">
        <v>0.09</v>
      </c>
      <c r="H62" s="4">
        <v>0.09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1">
      <c r="B63" s="9">
        <v>402</v>
      </c>
      <c r="C63" s="4">
        <v>0.06</v>
      </c>
      <c r="D63" s="4">
        <v>0.04</v>
      </c>
      <c r="E63" s="4">
        <v>0.04</v>
      </c>
      <c r="F63" s="4">
        <v>0.04</v>
      </c>
      <c r="G63" s="4">
        <v>0.05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9">
        <v>403</v>
      </c>
      <c r="C64" s="4">
        <v>0.12</v>
      </c>
      <c r="D64" s="4">
        <v>0.08</v>
      </c>
      <c r="E64" s="4">
        <v>0.08</v>
      </c>
      <c r="F64" s="4">
        <v>7.0000000000000007E-2</v>
      </c>
      <c r="G64" s="4">
        <v>0.1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9">
        <v>404</v>
      </c>
      <c r="C65" s="4">
        <v>0.11</v>
      </c>
      <c r="D65" s="4">
        <v>0.08</v>
      </c>
      <c r="E65" s="4">
        <v>0.08</v>
      </c>
      <c r="F65" s="4">
        <v>7.0000000000000007E-2</v>
      </c>
      <c r="G65" s="4">
        <v>0.09</v>
      </c>
      <c r="H65" s="4">
        <v>0.1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9">
        <v>405</v>
      </c>
      <c r="C66" s="4">
        <v>0.09</v>
      </c>
      <c r="D66" s="4">
        <v>0.06</v>
      </c>
      <c r="E66" s="4">
        <v>0.06</v>
      </c>
      <c r="F66" s="4">
        <v>0.06</v>
      </c>
      <c r="G66" s="4">
        <v>7.0000000000000007E-2</v>
      </c>
      <c r="H66" s="4">
        <v>0.08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9">
        <v>406</v>
      </c>
      <c r="C67" s="4">
        <v>0.08</v>
      </c>
      <c r="D67" s="4">
        <v>0.06</v>
      </c>
      <c r="E67" s="4">
        <v>0.06</v>
      </c>
      <c r="F67" s="4">
        <v>0.05</v>
      </c>
      <c r="G67" s="4">
        <v>0.06</v>
      </c>
      <c r="H67" s="4">
        <v>7.0000000000000007E-2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9">
        <v>407</v>
      </c>
      <c r="C68" s="4">
        <v>0.11</v>
      </c>
      <c r="D68" s="4">
        <v>0.08</v>
      </c>
      <c r="E68" s="4">
        <v>0.08</v>
      </c>
      <c r="F68" s="4">
        <v>7.0000000000000007E-2</v>
      </c>
      <c r="G68" s="4">
        <v>0.09</v>
      </c>
      <c r="H68" s="4">
        <v>0.1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9">
        <v>408</v>
      </c>
      <c r="C69" s="4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9">
        <v>409</v>
      </c>
      <c r="C70" s="4">
        <v>0.19</v>
      </c>
      <c r="D70" s="4">
        <v>0.15</v>
      </c>
      <c r="E70" s="4">
        <v>0.15</v>
      </c>
      <c r="F70" s="4">
        <v>0.12</v>
      </c>
      <c r="G70" s="4">
        <v>0.15</v>
      </c>
      <c r="H70" s="4">
        <v>0.18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9">
        <v>410</v>
      </c>
      <c r="C71" s="4">
        <v>0.23</v>
      </c>
      <c r="D71" s="4">
        <v>0.18</v>
      </c>
      <c r="E71" s="4">
        <v>0.18</v>
      </c>
      <c r="F71" s="4">
        <v>0.15</v>
      </c>
      <c r="G71" s="4">
        <v>0.18</v>
      </c>
      <c r="H71" s="4">
        <v>0.22</v>
      </c>
      <c r="I71" s="4">
        <v>0.05</v>
      </c>
      <c r="J71" s="4" t="s">
        <v>13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9">
        <v>411</v>
      </c>
      <c r="C72" s="4">
        <v>0.23</v>
      </c>
      <c r="D72" s="4">
        <v>0.19</v>
      </c>
      <c r="E72" s="4">
        <v>0.19</v>
      </c>
      <c r="F72" s="4">
        <v>0.15</v>
      </c>
      <c r="G72" s="4">
        <v>0.18</v>
      </c>
      <c r="H72" s="4">
        <v>0.22</v>
      </c>
      <c r="I72" s="4">
        <v>0.05</v>
      </c>
      <c r="J72" s="4" t="s">
        <v>13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9">
        <v>412</v>
      </c>
      <c r="C73" s="4">
        <v>0.27</v>
      </c>
      <c r="D73" s="4">
        <v>0.23</v>
      </c>
      <c r="E73" s="4">
        <v>0.22</v>
      </c>
      <c r="F73" s="4">
        <v>0.18</v>
      </c>
      <c r="G73" s="4">
        <v>0.22</v>
      </c>
      <c r="H73" s="4">
        <v>0.26</v>
      </c>
      <c r="I73" s="4">
        <v>0.05</v>
      </c>
      <c r="J73" s="4" t="s">
        <v>13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9">
        <v>413</v>
      </c>
      <c r="C74" s="4">
        <v>0.23</v>
      </c>
      <c r="D74" s="4">
        <v>0.2</v>
      </c>
      <c r="E74" s="4">
        <v>0.19</v>
      </c>
      <c r="F74" s="4">
        <v>0.15</v>
      </c>
      <c r="G74" s="4">
        <v>0.18</v>
      </c>
      <c r="H74" s="4">
        <v>0.22</v>
      </c>
      <c r="I74" s="4">
        <v>0.05</v>
      </c>
      <c r="J74" s="4" t="s">
        <v>13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9">
        <v>414</v>
      </c>
      <c r="C75" s="4">
        <v>7.0000000000000007E-2</v>
      </c>
      <c r="D75" s="4">
        <v>0.06</v>
      </c>
      <c r="E75" s="4">
        <v>0.06</v>
      </c>
      <c r="F75" s="4">
        <v>0.05</v>
      </c>
      <c r="G75" s="4">
        <v>0.06</v>
      </c>
      <c r="H75" s="4">
        <v>7.0000000000000007E-2</v>
      </c>
      <c r="I75" s="4">
        <v>0.01</v>
      </c>
      <c r="J75" s="4" t="s">
        <v>13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9">
        <v>415</v>
      </c>
      <c r="C76" s="4">
        <v>0.22</v>
      </c>
      <c r="D76" s="4">
        <v>0.2</v>
      </c>
      <c r="E76" s="4">
        <v>0.19</v>
      </c>
      <c r="F76" s="4">
        <v>0.15</v>
      </c>
      <c r="G76" s="4">
        <v>0.18</v>
      </c>
      <c r="H76" s="4">
        <v>0.22</v>
      </c>
      <c r="I76" s="4">
        <v>0.04</v>
      </c>
      <c r="J76" s="4" t="s">
        <v>13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9">
        <v>416</v>
      </c>
      <c r="C77" s="4">
        <v>0.13</v>
      </c>
      <c r="D77" s="4">
        <v>0.12</v>
      </c>
      <c r="E77" s="4">
        <v>0.11</v>
      </c>
      <c r="F77" s="4">
        <v>0.09</v>
      </c>
      <c r="G77" s="4">
        <v>0.1</v>
      </c>
      <c r="H77" s="4">
        <v>0.13</v>
      </c>
      <c r="I77" s="4">
        <v>0.03</v>
      </c>
      <c r="J77" s="4" t="s">
        <v>13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/>
    </row>
    <row r="78" spans="2:21">
      <c r="B78" s="9">
        <v>417</v>
      </c>
      <c r="C78" s="4">
        <v>0.09</v>
      </c>
      <c r="D78" s="4">
        <v>0.08</v>
      </c>
      <c r="E78" s="4">
        <v>0.08</v>
      </c>
      <c r="F78" s="4">
        <v>0.06</v>
      </c>
      <c r="G78" s="4">
        <v>7.0000000000000007E-2</v>
      </c>
      <c r="H78" s="4">
        <v>0.09</v>
      </c>
      <c r="I78" s="4">
        <v>0.02</v>
      </c>
      <c r="J78" s="4" t="s">
        <v>13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/>
    </row>
    <row r="79" spans="2:21">
      <c r="B79" s="9">
        <v>418</v>
      </c>
      <c r="C79" s="4">
        <v>0.23</v>
      </c>
      <c r="D79" s="4">
        <v>0.22</v>
      </c>
      <c r="E79" s="4">
        <v>0.2</v>
      </c>
      <c r="F79" s="4">
        <v>0.16</v>
      </c>
      <c r="G79" s="4">
        <v>0.18</v>
      </c>
      <c r="H79" s="4">
        <v>0.23</v>
      </c>
      <c r="I79" s="4">
        <v>0.05</v>
      </c>
      <c r="J79" s="4" t="s">
        <v>13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/>
    </row>
    <row r="80" spans="2:21">
      <c r="B80" s="9">
        <v>419</v>
      </c>
      <c r="C80" s="4">
        <v>0.21</v>
      </c>
      <c r="D80" s="4">
        <v>0.2</v>
      </c>
      <c r="E80" s="4">
        <v>0.18</v>
      </c>
      <c r="F80" s="4">
        <v>0.14000000000000001</v>
      </c>
      <c r="G80" s="4">
        <v>0.17</v>
      </c>
      <c r="H80" s="4">
        <v>0.21</v>
      </c>
      <c r="I80" s="4">
        <v>0.05</v>
      </c>
      <c r="J80" s="4" t="s">
        <v>13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/>
    </row>
    <row r="81" spans="2:21">
      <c r="B81" s="9">
        <v>420</v>
      </c>
      <c r="C81" s="4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0.04</v>
      </c>
      <c r="J81" s="4" t="s">
        <v>13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/>
    </row>
    <row r="82" spans="2:21">
      <c r="B82" s="9">
        <v>421</v>
      </c>
      <c r="C82" s="4">
        <v>0.15</v>
      </c>
      <c r="D82" s="4">
        <v>0.15</v>
      </c>
      <c r="E82" s="4">
        <v>0.13</v>
      </c>
      <c r="F82" s="4">
        <v>0.1</v>
      </c>
      <c r="G82" s="4">
        <v>0.12</v>
      </c>
      <c r="H82" s="4">
        <v>0.15</v>
      </c>
      <c r="I82" s="4">
        <v>0.04</v>
      </c>
      <c r="J82" s="4" t="s">
        <v>13</v>
      </c>
      <c r="K82" s="4">
        <v>0.03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/>
    </row>
    <row r="83" spans="2:21">
      <c r="B83" s="9">
        <v>422</v>
      </c>
      <c r="C83" s="4">
        <v>0.1</v>
      </c>
      <c r="D83" s="4">
        <v>0.1</v>
      </c>
      <c r="E83" s="4">
        <v>0.09</v>
      </c>
      <c r="F83" s="4">
        <v>7.0000000000000007E-2</v>
      </c>
      <c r="G83" s="4">
        <v>0.08</v>
      </c>
      <c r="H83" s="4">
        <v>0.1</v>
      </c>
      <c r="I83" s="4">
        <v>0.03</v>
      </c>
      <c r="J83" s="4" t="s">
        <v>13</v>
      </c>
      <c r="K83" s="4">
        <v>0.02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/>
    </row>
    <row r="84" spans="2:21">
      <c r="B84" s="9">
        <v>423</v>
      </c>
      <c r="C84" s="4">
        <v>0.19</v>
      </c>
      <c r="D84" s="4">
        <v>0.19</v>
      </c>
      <c r="E84" s="4">
        <v>0.16</v>
      </c>
      <c r="F84" s="4">
        <v>0.13</v>
      </c>
      <c r="G84" s="4">
        <v>0.15</v>
      </c>
      <c r="H84" s="4">
        <v>0.19</v>
      </c>
      <c r="I84" s="4">
        <v>0.05</v>
      </c>
      <c r="J84" s="4" t="s">
        <v>13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/>
    </row>
    <row r="85" spans="2:21">
      <c r="B85" s="9">
        <v>424</v>
      </c>
      <c r="C85" s="4">
        <v>0.21</v>
      </c>
      <c r="D85" s="4">
        <v>0.21</v>
      </c>
      <c r="E85" s="4">
        <v>0.18</v>
      </c>
      <c r="F85" s="4">
        <v>0.14000000000000001</v>
      </c>
      <c r="G85" s="4">
        <v>0.17</v>
      </c>
      <c r="H85" s="4">
        <v>0.21</v>
      </c>
      <c r="I85" s="4">
        <v>0.06</v>
      </c>
      <c r="J85" s="4" t="s">
        <v>13</v>
      </c>
      <c r="K85" s="4">
        <v>0.05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/>
    </row>
    <row r="86" spans="2:21">
      <c r="B86" s="9">
        <v>425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0.02</v>
      </c>
      <c r="J86" s="4" t="s">
        <v>13</v>
      </c>
      <c r="K86" s="4">
        <v>0.02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0.02</v>
      </c>
      <c r="U86" s="4"/>
    </row>
    <row r="87" spans="2:21">
      <c r="B87" s="9">
        <v>426</v>
      </c>
      <c r="C87" s="4">
        <v>0.14000000000000001</v>
      </c>
      <c r="D87" s="4">
        <v>0.14000000000000001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0.05</v>
      </c>
      <c r="J87" s="4" t="s">
        <v>13</v>
      </c>
      <c r="K87" s="4">
        <v>0.03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0.03</v>
      </c>
      <c r="U87" s="4"/>
    </row>
    <row r="88" spans="2:21">
      <c r="B88" s="9">
        <v>427</v>
      </c>
      <c r="C88" s="4">
        <v>0.15</v>
      </c>
      <c r="D88" s="4">
        <v>0.15</v>
      </c>
      <c r="E88" s="4">
        <v>0.13</v>
      </c>
      <c r="F88" s="4">
        <v>0.1</v>
      </c>
      <c r="G88" s="4">
        <v>0.12</v>
      </c>
      <c r="H88" s="4">
        <v>0.15</v>
      </c>
      <c r="I88" s="4">
        <v>0.06</v>
      </c>
      <c r="J88" s="4" t="s">
        <v>13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0.03</v>
      </c>
      <c r="U88" s="4"/>
    </row>
    <row r="89" spans="2:21">
      <c r="B89" s="9">
        <v>428</v>
      </c>
      <c r="C89" s="4">
        <v>0.13</v>
      </c>
      <c r="D89" s="4">
        <v>0.13</v>
      </c>
      <c r="E89" s="4">
        <v>0.11</v>
      </c>
      <c r="F89" s="4">
        <v>0.09</v>
      </c>
      <c r="G89" s="4">
        <v>0.1</v>
      </c>
      <c r="H89" s="4">
        <v>0.13</v>
      </c>
      <c r="I89" s="4">
        <v>0.05</v>
      </c>
      <c r="J89" s="4" t="s">
        <v>13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0.03</v>
      </c>
      <c r="U89" s="4"/>
    </row>
    <row r="90" spans="2:21">
      <c r="B90" s="9">
        <v>429</v>
      </c>
      <c r="C90" s="4">
        <v>0.11</v>
      </c>
      <c r="D90" s="4">
        <v>0.11</v>
      </c>
      <c r="E90" s="4">
        <v>0.09</v>
      </c>
      <c r="F90" s="4">
        <v>7.0000000000000007E-2</v>
      </c>
      <c r="G90" s="4">
        <v>0.09</v>
      </c>
      <c r="H90" s="4">
        <v>0.11</v>
      </c>
      <c r="I90" s="4">
        <v>0.05</v>
      </c>
      <c r="J90" s="4" t="s">
        <v>13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0.02</v>
      </c>
      <c r="U90" s="4"/>
    </row>
    <row r="91" spans="2:21">
      <c r="B91" s="9">
        <v>430</v>
      </c>
      <c r="C91" s="4">
        <v>0.16</v>
      </c>
      <c r="D91" s="4">
        <v>0.16</v>
      </c>
      <c r="E91" s="4">
        <v>0.14000000000000001</v>
      </c>
      <c r="F91" s="4">
        <v>0.11</v>
      </c>
      <c r="G91" s="4">
        <v>0.13</v>
      </c>
      <c r="H91" s="4">
        <v>0.16</v>
      </c>
      <c r="I91" s="4">
        <v>0.08</v>
      </c>
      <c r="J91" s="4" t="s">
        <v>13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0.03</v>
      </c>
      <c r="U91" s="4"/>
    </row>
    <row r="92" spans="2:21">
      <c r="B92" s="9">
        <v>501</v>
      </c>
      <c r="C92" s="4">
        <v>0.13</v>
      </c>
      <c r="D92" s="4">
        <v>0.13</v>
      </c>
      <c r="E92" s="4">
        <v>0.11</v>
      </c>
      <c r="F92" s="4">
        <v>0.09</v>
      </c>
      <c r="G92" s="4">
        <v>0.1</v>
      </c>
      <c r="H92" s="4">
        <v>0.13</v>
      </c>
      <c r="I92" s="4">
        <v>7.0000000000000007E-2</v>
      </c>
      <c r="J92" s="4">
        <v>0.03</v>
      </c>
      <c r="K92" s="4">
        <v>0.03</v>
      </c>
      <c r="L92" s="4">
        <v>0.03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0.03</v>
      </c>
      <c r="U92" s="4"/>
    </row>
    <row r="93" spans="2:21">
      <c r="B93" s="9">
        <v>502</v>
      </c>
      <c r="C93" s="4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0.09</v>
      </c>
      <c r="J93" s="4">
        <v>0.03</v>
      </c>
      <c r="K93" s="4">
        <v>0.04</v>
      </c>
      <c r="L93" s="4">
        <v>0.03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0.03</v>
      </c>
      <c r="U93" s="4"/>
    </row>
    <row r="94" spans="2:21">
      <c r="B94" s="9">
        <v>503</v>
      </c>
      <c r="C94" s="4">
        <v>0.08</v>
      </c>
      <c r="D94" s="4">
        <v>0.08</v>
      </c>
      <c r="E94" s="4">
        <v>7.0000000000000007E-2</v>
      </c>
      <c r="F94" s="4">
        <v>0.05</v>
      </c>
      <c r="G94" s="4">
        <v>0.06</v>
      </c>
      <c r="H94" s="4">
        <v>0.08</v>
      </c>
      <c r="I94" s="4">
        <v>0.05</v>
      </c>
      <c r="J94" s="4">
        <v>0.02</v>
      </c>
      <c r="K94" s="4">
        <v>0.02</v>
      </c>
      <c r="L94" s="4">
        <v>0.02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0.02</v>
      </c>
      <c r="U94" s="4"/>
    </row>
    <row r="95" spans="2:21">
      <c r="B95" s="9">
        <v>504</v>
      </c>
      <c r="C95" s="4">
        <v>0.13</v>
      </c>
      <c r="D95" s="4">
        <v>0.13</v>
      </c>
      <c r="E95" s="4">
        <v>0.11</v>
      </c>
      <c r="F95" s="4">
        <v>0.09</v>
      </c>
      <c r="G95" s="4">
        <v>0.1</v>
      </c>
      <c r="H95" s="4">
        <v>0.13</v>
      </c>
      <c r="I95" s="4">
        <v>0.08</v>
      </c>
      <c r="J95" s="4">
        <v>0.03</v>
      </c>
      <c r="K95" s="4">
        <v>0.03</v>
      </c>
      <c r="L95" s="4">
        <v>0.03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0.03</v>
      </c>
      <c r="U95" s="4"/>
    </row>
    <row r="96" spans="2:21">
      <c r="B96" s="9">
        <v>505</v>
      </c>
      <c r="C96" s="4">
        <v>0.24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0.16</v>
      </c>
      <c r="J96" s="4">
        <v>0.05</v>
      </c>
      <c r="K96" s="4">
        <v>0.06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0.06</v>
      </c>
      <c r="U96" s="4"/>
    </row>
    <row r="97" spans="2:21">
      <c r="B97" s="9">
        <v>506</v>
      </c>
      <c r="C97" s="4">
        <v>0.16</v>
      </c>
      <c r="D97" s="4">
        <v>0.16</v>
      </c>
      <c r="E97" s="4">
        <v>0.14000000000000001</v>
      </c>
      <c r="F97" s="4">
        <v>0.11</v>
      </c>
      <c r="G97" s="4">
        <v>0.13</v>
      </c>
      <c r="H97" s="4">
        <v>0.16</v>
      </c>
      <c r="I97" s="4">
        <v>0.11</v>
      </c>
      <c r="J97" s="4">
        <v>0.03</v>
      </c>
      <c r="K97" s="4">
        <v>0.04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0.04</v>
      </c>
      <c r="U97" s="4"/>
    </row>
    <row r="98" spans="2:21">
      <c r="B98" s="9">
        <v>507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0.15</v>
      </c>
      <c r="J98" s="4">
        <v>0.04</v>
      </c>
      <c r="K98" s="4">
        <v>0.05</v>
      </c>
      <c r="L98" s="4">
        <v>0.05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  <c r="U98" s="4"/>
    </row>
    <row r="99" spans="2:21">
      <c r="B99" s="9">
        <v>508</v>
      </c>
      <c r="C99" s="4">
        <v>0.13</v>
      </c>
      <c r="D99" s="4">
        <v>0.13</v>
      </c>
      <c r="E99" s="4">
        <v>0.11</v>
      </c>
      <c r="F99" s="4">
        <v>0.09</v>
      </c>
      <c r="G99" s="4">
        <v>0.1</v>
      </c>
      <c r="H99" s="4">
        <v>0.13</v>
      </c>
      <c r="I99" s="4">
        <v>0.1</v>
      </c>
      <c r="J99" s="4">
        <v>0.03</v>
      </c>
      <c r="K99" s="4">
        <v>0.03</v>
      </c>
      <c r="L99" s="4">
        <v>0.03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0.03</v>
      </c>
      <c r="U99" s="4"/>
    </row>
    <row r="100" spans="2:21">
      <c r="B100" s="9">
        <v>509</v>
      </c>
      <c r="C100" s="4">
        <v>0.13</v>
      </c>
      <c r="D100" s="4">
        <v>0.13</v>
      </c>
      <c r="E100" s="4">
        <v>0.11</v>
      </c>
      <c r="F100" s="4">
        <v>0.09</v>
      </c>
      <c r="G100" s="4">
        <v>0.1</v>
      </c>
      <c r="H100" s="4">
        <v>0.13</v>
      </c>
      <c r="I100" s="4">
        <v>0.1</v>
      </c>
      <c r="J100" s="4">
        <v>0.03</v>
      </c>
      <c r="K100" s="4">
        <v>0.04</v>
      </c>
      <c r="L100" s="4">
        <v>0.03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0.03</v>
      </c>
      <c r="U100" s="4"/>
    </row>
    <row r="101" spans="2:21">
      <c r="B101" s="9">
        <v>510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0.15</v>
      </c>
      <c r="J101" s="4">
        <v>0.04</v>
      </c>
      <c r="K101" s="4">
        <v>0.05</v>
      </c>
      <c r="L101" s="4">
        <v>0.04</v>
      </c>
      <c r="M101" s="4">
        <v>0.04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0.05</v>
      </c>
      <c r="U101" s="4"/>
    </row>
    <row r="102" spans="2:21">
      <c r="B102" s="9">
        <v>511</v>
      </c>
      <c r="C102" s="4">
        <v>0.17</v>
      </c>
      <c r="D102" s="4">
        <v>0.17</v>
      </c>
      <c r="E102" s="4">
        <v>0.14000000000000001</v>
      </c>
      <c r="F102" s="4">
        <v>0.12</v>
      </c>
      <c r="G102" s="4">
        <v>0.14000000000000001</v>
      </c>
      <c r="H102" s="4">
        <v>0.17</v>
      </c>
      <c r="I102" s="4">
        <v>0.14000000000000001</v>
      </c>
      <c r="J102" s="4">
        <v>0.04</v>
      </c>
      <c r="K102" s="4">
        <v>0.05</v>
      </c>
      <c r="L102" s="4">
        <v>0.04</v>
      </c>
      <c r="M102" s="4">
        <v>0.04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0.05</v>
      </c>
      <c r="U102" s="4"/>
    </row>
    <row r="103" spans="2:21">
      <c r="B103" s="9">
        <v>512</v>
      </c>
      <c r="C103" s="4">
        <v>0.15</v>
      </c>
      <c r="D103" s="4">
        <v>0.15</v>
      </c>
      <c r="E103" s="4">
        <v>0.13</v>
      </c>
      <c r="F103" s="4">
        <v>0.1</v>
      </c>
      <c r="G103" s="4">
        <v>0.12</v>
      </c>
      <c r="H103" s="4">
        <v>0.15</v>
      </c>
      <c r="I103" s="4">
        <v>0.13</v>
      </c>
      <c r="J103" s="4">
        <v>0.04</v>
      </c>
      <c r="K103" s="4">
        <v>0.04</v>
      </c>
      <c r="L103" s="4">
        <v>0.04</v>
      </c>
      <c r="M103" s="4">
        <v>0.03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0.04</v>
      </c>
      <c r="U103" s="4"/>
    </row>
    <row r="104" spans="2:21">
      <c r="B104" s="9">
        <v>513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0.19</v>
      </c>
      <c r="J104" s="4">
        <v>7.0000000000000007E-2</v>
      </c>
      <c r="K104" s="4">
        <v>0.06</v>
      </c>
      <c r="L104" s="4">
        <v>0.06</v>
      </c>
      <c r="M104" s="4">
        <v>0.05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0.06</v>
      </c>
      <c r="U104" s="4"/>
    </row>
    <row r="105" spans="2:21">
      <c r="B105" s="9">
        <v>514</v>
      </c>
      <c r="C105" s="4">
        <v>0.21</v>
      </c>
      <c r="D105" s="4">
        <v>0.21</v>
      </c>
      <c r="E105" s="4">
        <v>0.18</v>
      </c>
      <c r="F105" s="4">
        <v>0.14000000000000001</v>
      </c>
      <c r="G105" s="4">
        <v>0.17</v>
      </c>
      <c r="H105" s="4">
        <v>0.21</v>
      </c>
      <c r="I105" s="4">
        <v>0.19</v>
      </c>
      <c r="J105" s="4">
        <v>7.0000000000000007E-2</v>
      </c>
      <c r="K105" s="4">
        <v>0.06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0.06</v>
      </c>
      <c r="U105" s="4"/>
    </row>
    <row r="106" spans="2:21">
      <c r="B106" s="9">
        <v>515</v>
      </c>
      <c r="C106" s="4">
        <v>0.25</v>
      </c>
      <c r="D106" s="4">
        <v>0.25</v>
      </c>
      <c r="E106" s="4">
        <v>0.21</v>
      </c>
      <c r="F106" s="4">
        <v>0.17</v>
      </c>
      <c r="G106" s="4">
        <v>0.2</v>
      </c>
      <c r="H106" s="4">
        <v>0.25</v>
      </c>
      <c r="I106" s="4">
        <v>0.22</v>
      </c>
      <c r="J106" s="4">
        <v>0.1</v>
      </c>
      <c r="K106" s="4">
        <v>0.08</v>
      </c>
      <c r="L106" s="4">
        <v>0.06</v>
      </c>
      <c r="M106" s="4">
        <v>0.06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7.0000000000000007E-2</v>
      </c>
      <c r="U106" s="4"/>
    </row>
    <row r="107" spans="2:21">
      <c r="B107" s="9">
        <v>516</v>
      </c>
      <c r="C107" s="4">
        <v>0.28000000000000003</v>
      </c>
      <c r="D107" s="4">
        <v>0.28000000000000003</v>
      </c>
      <c r="E107" s="4">
        <v>0.24</v>
      </c>
      <c r="F107" s="4">
        <v>0.19</v>
      </c>
      <c r="G107" s="4">
        <v>0.22</v>
      </c>
      <c r="H107" s="4">
        <v>0.28000000000000003</v>
      </c>
      <c r="I107" s="4">
        <v>0.26</v>
      </c>
      <c r="J107" s="4">
        <v>0.12</v>
      </c>
      <c r="K107" s="4">
        <v>0.09</v>
      </c>
      <c r="L107" s="4">
        <v>7.0000000000000007E-2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>
        <v>0.09</v>
      </c>
      <c r="U107" s="4"/>
    </row>
    <row r="108" spans="2:21">
      <c r="B108" s="9">
        <v>517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0.25</v>
      </c>
      <c r="J108" s="4">
        <v>0.13</v>
      </c>
      <c r="K108" s="4">
        <v>0.09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>
        <v>0.09</v>
      </c>
      <c r="U108" s="4"/>
    </row>
    <row r="109" spans="2:21">
      <c r="B109" s="9">
        <v>518</v>
      </c>
      <c r="C109" s="4">
        <v>0.33</v>
      </c>
      <c r="D109" s="4">
        <v>0.33</v>
      </c>
      <c r="E109" s="4">
        <v>0.28000000000000003</v>
      </c>
      <c r="F109" s="4">
        <v>0.22</v>
      </c>
      <c r="G109" s="4">
        <v>0.26</v>
      </c>
      <c r="H109" s="4">
        <v>0.33</v>
      </c>
      <c r="I109" s="4">
        <v>0.31</v>
      </c>
      <c r="J109" s="4">
        <v>0.18</v>
      </c>
      <c r="K109" s="4">
        <v>0.11</v>
      </c>
      <c r="L109" s="4">
        <v>0.09</v>
      </c>
      <c r="M109" s="4">
        <v>0.08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>
        <v>0.11</v>
      </c>
      <c r="U109" s="4"/>
    </row>
    <row r="110" spans="2:21">
      <c r="B110" s="9">
        <v>519</v>
      </c>
      <c r="C110" s="4">
        <v>0.25</v>
      </c>
      <c r="D110" s="4">
        <v>0.25</v>
      </c>
      <c r="E110" s="4">
        <v>0.21</v>
      </c>
      <c r="F110" s="4">
        <v>0.17</v>
      </c>
      <c r="G110" s="4">
        <v>0.2</v>
      </c>
      <c r="H110" s="4">
        <v>0.25</v>
      </c>
      <c r="I110" s="4">
        <v>0.24</v>
      </c>
      <c r="J110" s="4">
        <v>0.15</v>
      </c>
      <c r="K110" s="4">
        <v>0.08</v>
      </c>
      <c r="L110" s="4">
        <v>7.0000000000000007E-2</v>
      </c>
      <c r="M110" s="4">
        <v>0.06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>
        <v>0.09</v>
      </c>
      <c r="U110" s="4"/>
    </row>
    <row r="111" spans="2:21">
      <c r="B111" s="9">
        <v>520</v>
      </c>
      <c r="C111" s="4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0.24</v>
      </c>
      <c r="J111" s="4">
        <v>0.16</v>
      </c>
      <c r="K111" s="4">
        <v>0.08</v>
      </c>
      <c r="L111" s="4">
        <v>7.0000000000000007E-2</v>
      </c>
      <c r="M111" s="4">
        <v>0.06</v>
      </c>
      <c r="N111" s="4">
        <v>0.08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0.09</v>
      </c>
      <c r="U111" s="4"/>
    </row>
    <row r="112" spans="2:21">
      <c r="B112" s="9">
        <v>521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0.23</v>
      </c>
      <c r="J112" s="4">
        <v>0.16</v>
      </c>
      <c r="K112" s="4">
        <v>0.08</v>
      </c>
      <c r="L112" s="4">
        <v>7.0000000000000007E-2</v>
      </c>
      <c r="M112" s="4">
        <v>0.06</v>
      </c>
      <c r="N112" s="4">
        <v>7.0000000000000007E-2</v>
      </c>
      <c r="O112" s="4" t="s">
        <v>13</v>
      </c>
      <c r="P112" s="4" t="s">
        <v>13</v>
      </c>
      <c r="Q112" s="4" t="s">
        <v>13</v>
      </c>
      <c r="R112" s="4">
        <v>7.0000000000000007E-2</v>
      </c>
      <c r="S112" s="4" t="s">
        <v>13</v>
      </c>
      <c r="T112" s="4">
        <v>0.09</v>
      </c>
      <c r="U112" s="4"/>
    </row>
    <row r="113" spans="2:21">
      <c r="B113" s="9">
        <v>522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0.26</v>
      </c>
      <c r="J113" s="4">
        <v>0.19</v>
      </c>
      <c r="K113" s="4">
        <v>0.09</v>
      </c>
      <c r="L113" s="4">
        <v>0.08</v>
      </c>
      <c r="M113" s="4">
        <v>7.0000000000000007E-2</v>
      </c>
      <c r="N113" s="4">
        <v>0.08</v>
      </c>
      <c r="O113" s="4" t="s">
        <v>13</v>
      </c>
      <c r="P113" s="4" t="s">
        <v>13</v>
      </c>
      <c r="Q113" s="4" t="s">
        <v>13</v>
      </c>
      <c r="R113" s="4">
        <v>0.08</v>
      </c>
      <c r="S113" s="4" t="s">
        <v>13</v>
      </c>
      <c r="T113" s="4">
        <v>0.1</v>
      </c>
      <c r="U113" s="4"/>
    </row>
    <row r="114" spans="2:21">
      <c r="B114" s="9">
        <v>523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0.27</v>
      </c>
      <c r="J114" s="4">
        <v>0.21</v>
      </c>
      <c r="K114" s="4">
        <v>0.1</v>
      </c>
      <c r="L114" s="4">
        <v>0.08</v>
      </c>
      <c r="M114" s="4">
        <v>7.0000000000000007E-2</v>
      </c>
      <c r="N114" s="4">
        <v>0.08</v>
      </c>
      <c r="O114" s="4" t="s">
        <v>13</v>
      </c>
      <c r="P114" s="4" t="s">
        <v>13</v>
      </c>
      <c r="Q114" s="4" t="s">
        <v>13</v>
      </c>
      <c r="R114" s="4">
        <v>0.08</v>
      </c>
      <c r="S114" s="4" t="s">
        <v>13</v>
      </c>
      <c r="T114" s="4">
        <v>0.11</v>
      </c>
      <c r="U114" s="4"/>
    </row>
    <row r="115" spans="2:21">
      <c r="B115" s="9">
        <v>524</v>
      </c>
      <c r="C115" s="4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</v>
      </c>
      <c r="J115" s="4">
        <v>0.24</v>
      </c>
      <c r="K115" s="4">
        <v>0.11</v>
      </c>
      <c r="L115" s="4">
        <v>0.09</v>
      </c>
      <c r="M115" s="4">
        <v>0.08</v>
      </c>
      <c r="N115" s="4">
        <v>0.09</v>
      </c>
      <c r="O115" s="4" t="s">
        <v>13</v>
      </c>
      <c r="P115" s="4" t="s">
        <v>13</v>
      </c>
      <c r="Q115" s="4" t="s">
        <v>13</v>
      </c>
      <c r="R115" s="4">
        <v>0.09</v>
      </c>
      <c r="S115" s="4" t="s">
        <v>13</v>
      </c>
      <c r="T115" s="4">
        <v>0.13</v>
      </c>
      <c r="U115" s="4"/>
    </row>
    <row r="116" spans="2:21">
      <c r="B116" s="9">
        <v>525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0.25</v>
      </c>
      <c r="J116" s="4">
        <v>0.21</v>
      </c>
      <c r="K116" s="4">
        <v>0.1</v>
      </c>
      <c r="L116" s="4">
        <v>0.08</v>
      </c>
      <c r="M116" s="4">
        <v>7.0000000000000007E-2</v>
      </c>
      <c r="N116" s="4">
        <v>0.08</v>
      </c>
      <c r="O116" s="4">
        <v>0.08</v>
      </c>
      <c r="P116" s="4" t="s">
        <v>13</v>
      </c>
      <c r="Q116" s="4" t="s">
        <v>13</v>
      </c>
      <c r="R116" s="4">
        <v>0.08</v>
      </c>
      <c r="S116" s="4">
        <v>0.08</v>
      </c>
      <c r="T116" s="4">
        <v>0.11</v>
      </c>
      <c r="U116" s="4"/>
    </row>
    <row r="117" spans="2:21">
      <c r="B117" s="9">
        <v>526</v>
      </c>
      <c r="C117" s="4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0.27</v>
      </c>
      <c r="J117" s="4">
        <v>0.24</v>
      </c>
      <c r="K117" s="4">
        <v>0.11</v>
      </c>
      <c r="L117" s="4">
        <v>0.09</v>
      </c>
      <c r="M117" s="4">
        <v>7.0000000000000007E-2</v>
      </c>
      <c r="N117" s="4">
        <v>0.09</v>
      </c>
      <c r="O117" s="4">
        <v>0.08</v>
      </c>
      <c r="P117" s="4" t="s">
        <v>13</v>
      </c>
      <c r="Q117" s="4" t="s">
        <v>13</v>
      </c>
      <c r="R117" s="4">
        <v>0.08</v>
      </c>
      <c r="S117" s="4">
        <v>0.08</v>
      </c>
      <c r="T117" s="4">
        <v>0.12</v>
      </c>
      <c r="U117" s="4"/>
    </row>
    <row r="118" spans="2:21">
      <c r="B118" s="9">
        <v>527</v>
      </c>
      <c r="C118" s="4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0.25</v>
      </c>
      <c r="K118" s="4">
        <v>0.12</v>
      </c>
      <c r="L118" s="4">
        <v>0.09</v>
      </c>
      <c r="M118" s="4">
        <v>0.08</v>
      </c>
      <c r="N118" s="4">
        <v>0.1</v>
      </c>
      <c r="O118" s="4">
        <v>0.09</v>
      </c>
      <c r="P118" s="4" t="s">
        <v>13</v>
      </c>
      <c r="Q118" s="4" t="s">
        <v>13</v>
      </c>
      <c r="R118" s="4">
        <v>0.09</v>
      </c>
      <c r="S118" s="4">
        <v>0.09</v>
      </c>
      <c r="T118" s="4">
        <v>0.13</v>
      </c>
      <c r="U118" s="4"/>
    </row>
    <row r="119" spans="2:21">
      <c r="B119" s="9">
        <v>528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0.37</v>
      </c>
      <c r="J119" s="4">
        <v>0.33</v>
      </c>
      <c r="K119" s="4">
        <v>0.16</v>
      </c>
      <c r="L119" s="4">
        <v>0.13</v>
      </c>
      <c r="M119" s="4">
        <v>0.1</v>
      </c>
      <c r="N119" s="4">
        <v>0.13</v>
      </c>
      <c r="O119" s="4">
        <v>0.11</v>
      </c>
      <c r="P119" s="4" t="s">
        <v>13</v>
      </c>
      <c r="Q119" s="4" t="s">
        <v>13</v>
      </c>
      <c r="R119" s="4">
        <v>0.11</v>
      </c>
      <c r="S119" s="4">
        <v>0.11</v>
      </c>
      <c r="T119" s="4">
        <v>0.18</v>
      </c>
      <c r="U119" s="4"/>
    </row>
    <row r="120" spans="2:21">
      <c r="B120" s="9">
        <v>529</v>
      </c>
      <c r="C120" s="4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0.32</v>
      </c>
      <c r="K120" s="4">
        <v>0.16</v>
      </c>
      <c r="L120" s="4">
        <v>0.12</v>
      </c>
      <c r="M120" s="4">
        <v>0.1</v>
      </c>
      <c r="N120" s="4">
        <v>0.13</v>
      </c>
      <c r="O120" s="4">
        <v>0.11</v>
      </c>
      <c r="P120" s="4" t="s">
        <v>13</v>
      </c>
      <c r="Q120" s="4" t="s">
        <v>13</v>
      </c>
      <c r="R120" s="4">
        <v>0.11</v>
      </c>
      <c r="S120" s="4">
        <v>0.11</v>
      </c>
      <c r="T120" s="4">
        <v>0.18</v>
      </c>
      <c r="U120" s="4"/>
    </row>
    <row r="121" spans="2:21">
      <c r="B121" s="9">
        <v>530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0.31</v>
      </c>
      <c r="K121" s="4">
        <v>0.15</v>
      </c>
      <c r="L121" s="4">
        <v>0.12</v>
      </c>
      <c r="M121" s="4">
        <v>0.1</v>
      </c>
      <c r="N121" s="4">
        <v>0.13</v>
      </c>
      <c r="O121" s="4">
        <v>0.1</v>
      </c>
      <c r="P121" s="4" t="s">
        <v>13</v>
      </c>
      <c r="Q121" s="4" t="s">
        <v>13</v>
      </c>
      <c r="R121" s="4">
        <v>0.1</v>
      </c>
      <c r="S121" s="4">
        <v>0.1</v>
      </c>
      <c r="T121" s="4">
        <v>0.17</v>
      </c>
      <c r="U121" s="4"/>
    </row>
    <row r="122" spans="2:21">
      <c r="B122" s="9">
        <v>531</v>
      </c>
      <c r="C122" s="4">
        <v>0.36</v>
      </c>
      <c r="D122" s="4">
        <v>0.36</v>
      </c>
      <c r="E122" s="4">
        <v>0.31</v>
      </c>
      <c r="F122" s="4">
        <v>0.24</v>
      </c>
      <c r="G122" s="4">
        <v>0.28999999999999998</v>
      </c>
      <c r="H122" s="4">
        <v>0.36</v>
      </c>
      <c r="I122" s="4">
        <v>0.36</v>
      </c>
      <c r="J122" s="4">
        <v>0.34</v>
      </c>
      <c r="K122" s="4">
        <v>0.16</v>
      </c>
      <c r="L122" s="4">
        <v>0.13</v>
      </c>
      <c r="M122" s="4">
        <v>0.1</v>
      </c>
      <c r="N122" s="4">
        <v>0.14000000000000001</v>
      </c>
      <c r="O122" s="4">
        <v>0.11</v>
      </c>
      <c r="P122" s="4" t="s">
        <v>13</v>
      </c>
      <c r="Q122" s="4" t="s">
        <v>13</v>
      </c>
      <c r="R122" s="4">
        <v>0.11</v>
      </c>
      <c r="S122" s="4">
        <v>0.11</v>
      </c>
      <c r="T122" s="4">
        <v>0.19</v>
      </c>
      <c r="U122" s="4"/>
    </row>
    <row r="123" spans="2:21">
      <c r="B123" s="9">
        <v>601</v>
      </c>
      <c r="C123" s="4">
        <v>0.36</v>
      </c>
      <c r="D123" s="4">
        <v>0.36</v>
      </c>
      <c r="E123" s="4">
        <v>0.31</v>
      </c>
      <c r="F123" s="4">
        <v>0.24</v>
      </c>
      <c r="G123" s="4">
        <v>0.28999999999999998</v>
      </c>
      <c r="H123" s="4">
        <v>0.36</v>
      </c>
      <c r="I123" s="4">
        <v>0.36</v>
      </c>
      <c r="J123" s="4">
        <v>0.34</v>
      </c>
      <c r="K123" s="4">
        <v>0.17</v>
      </c>
      <c r="L123" s="4">
        <v>0.13</v>
      </c>
      <c r="M123" s="4">
        <v>0.11</v>
      </c>
      <c r="N123" s="4">
        <v>0.14000000000000001</v>
      </c>
      <c r="O123" s="4">
        <v>0.12</v>
      </c>
      <c r="P123" s="4" t="s">
        <v>13</v>
      </c>
      <c r="Q123" s="4" t="s">
        <v>13</v>
      </c>
      <c r="R123" s="4">
        <v>0.11</v>
      </c>
      <c r="S123" s="4">
        <v>0.11</v>
      </c>
      <c r="T123" s="4">
        <v>0.2</v>
      </c>
      <c r="U123" s="4"/>
    </row>
    <row r="124" spans="2:21">
      <c r="B124" s="9">
        <v>602</v>
      </c>
      <c r="C124" s="4">
        <v>0.43</v>
      </c>
      <c r="D124" s="4">
        <v>0.43</v>
      </c>
      <c r="E124" s="4">
        <v>0.37</v>
      </c>
      <c r="F124" s="4">
        <v>0.28999999999999998</v>
      </c>
      <c r="G124" s="4">
        <v>0.34</v>
      </c>
      <c r="H124" s="4">
        <v>0.43</v>
      </c>
      <c r="I124" s="4">
        <v>0.43</v>
      </c>
      <c r="J124" s="4">
        <v>0.41</v>
      </c>
      <c r="K124" s="4">
        <v>0.21</v>
      </c>
      <c r="L124" s="4">
        <v>0.16</v>
      </c>
      <c r="M124" s="4">
        <v>0.13</v>
      </c>
      <c r="N124" s="4">
        <v>0.18</v>
      </c>
      <c r="O124" s="4">
        <v>0.14000000000000001</v>
      </c>
      <c r="P124" s="4" t="s">
        <v>13</v>
      </c>
      <c r="Q124" s="4" t="s">
        <v>13</v>
      </c>
      <c r="R124" s="4">
        <v>0.14000000000000001</v>
      </c>
      <c r="S124" s="4">
        <v>0.13</v>
      </c>
      <c r="T124" s="4">
        <v>0.24</v>
      </c>
      <c r="U124" s="4"/>
    </row>
    <row r="125" spans="2:21">
      <c r="B125" s="9">
        <v>603</v>
      </c>
      <c r="C125" s="4">
        <v>0.39</v>
      </c>
      <c r="D125" s="4">
        <v>0.39</v>
      </c>
      <c r="E125" s="4">
        <v>0.33</v>
      </c>
      <c r="F125" s="4">
        <v>0.27</v>
      </c>
      <c r="G125" s="4">
        <v>0.31</v>
      </c>
      <c r="H125" s="4">
        <v>0.39</v>
      </c>
      <c r="I125" s="4">
        <v>0.39</v>
      </c>
      <c r="J125" s="4">
        <v>0.37</v>
      </c>
      <c r="K125" s="4">
        <v>0.19</v>
      </c>
      <c r="L125" s="4">
        <v>0.15</v>
      </c>
      <c r="M125" s="4">
        <v>0.12</v>
      </c>
      <c r="N125" s="4">
        <v>0.17</v>
      </c>
      <c r="O125" s="4">
        <v>0.14000000000000001</v>
      </c>
      <c r="P125" s="4" t="s">
        <v>13</v>
      </c>
      <c r="Q125" s="4" t="s">
        <v>13</v>
      </c>
      <c r="R125" s="4">
        <v>0.12</v>
      </c>
      <c r="S125" s="4">
        <v>0.12</v>
      </c>
      <c r="T125" s="4">
        <v>0.23</v>
      </c>
      <c r="U125" s="4"/>
    </row>
    <row r="126" spans="2:21">
      <c r="B126" s="9">
        <v>604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0.28000000000000003</v>
      </c>
      <c r="K126" s="4">
        <v>0.15</v>
      </c>
      <c r="L126" s="4">
        <v>0.12</v>
      </c>
      <c r="M126" s="4">
        <v>0.09</v>
      </c>
      <c r="N126" s="4">
        <v>0.13</v>
      </c>
      <c r="O126" s="4">
        <v>0.1</v>
      </c>
      <c r="P126" s="4" t="s">
        <v>13</v>
      </c>
      <c r="Q126" s="4" t="s">
        <v>13</v>
      </c>
      <c r="R126" s="4">
        <v>0.09</v>
      </c>
      <c r="S126" s="4">
        <v>0.09</v>
      </c>
      <c r="T126" s="4">
        <v>0.17</v>
      </c>
      <c r="U126" s="4"/>
    </row>
    <row r="127" spans="2:21">
      <c r="B127" s="9">
        <v>605</v>
      </c>
      <c r="C127" s="4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0.28000000000000003</v>
      </c>
      <c r="K127" s="4">
        <v>0.15</v>
      </c>
      <c r="L127" s="4">
        <v>0.12</v>
      </c>
      <c r="M127" s="4">
        <v>0.09</v>
      </c>
      <c r="N127" s="4">
        <v>0.14000000000000001</v>
      </c>
      <c r="O127" s="4">
        <v>0.11</v>
      </c>
      <c r="P127" s="4">
        <v>0.09</v>
      </c>
      <c r="Q127" s="4">
        <v>0.06</v>
      </c>
      <c r="R127" s="4">
        <v>0.09</v>
      </c>
      <c r="S127" s="4">
        <v>0.09</v>
      </c>
      <c r="T127" s="4">
        <v>0.18</v>
      </c>
      <c r="U127" s="4"/>
    </row>
    <row r="128" spans="2:21">
      <c r="B128" s="9">
        <v>606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0.31</v>
      </c>
      <c r="K128" s="4">
        <v>0.17</v>
      </c>
      <c r="L128" s="4">
        <v>0.14000000000000001</v>
      </c>
      <c r="M128" s="4">
        <v>0.1</v>
      </c>
      <c r="N128" s="4">
        <v>0.16</v>
      </c>
      <c r="O128" s="4">
        <v>0.12</v>
      </c>
      <c r="P128" s="4">
        <v>0.1</v>
      </c>
      <c r="Q128" s="4">
        <v>7.0000000000000007E-2</v>
      </c>
      <c r="R128" s="4">
        <v>0.11</v>
      </c>
      <c r="S128" s="4">
        <v>0.1</v>
      </c>
      <c r="T128" s="4">
        <v>0.21</v>
      </c>
      <c r="U128" s="4"/>
    </row>
    <row r="129" spans="2:21">
      <c r="B129" s="9">
        <v>607</v>
      </c>
      <c r="C129" s="4">
        <v>0.32</v>
      </c>
      <c r="D129" s="4">
        <v>0.32</v>
      </c>
      <c r="E129" s="4">
        <v>0.27</v>
      </c>
      <c r="F129" s="4">
        <v>0.22</v>
      </c>
      <c r="G129" s="4">
        <v>0.26</v>
      </c>
      <c r="H129" s="4">
        <v>0.32</v>
      </c>
      <c r="I129" s="4">
        <v>0.32</v>
      </c>
      <c r="J129" s="4">
        <v>0.31</v>
      </c>
      <c r="K129" s="4">
        <v>0.17</v>
      </c>
      <c r="L129" s="4">
        <v>0.14000000000000001</v>
      </c>
      <c r="M129" s="4">
        <v>0.11</v>
      </c>
      <c r="N129" s="4">
        <v>0.17</v>
      </c>
      <c r="O129" s="4">
        <v>0.13</v>
      </c>
      <c r="P129" s="4">
        <v>0.1</v>
      </c>
      <c r="Q129" s="4">
        <v>7.0000000000000007E-2</v>
      </c>
      <c r="R129" s="4">
        <v>0.11</v>
      </c>
      <c r="S129" s="4">
        <v>0.1</v>
      </c>
      <c r="T129" s="4">
        <v>0.22</v>
      </c>
      <c r="U129" s="4"/>
    </row>
    <row r="130" spans="2:21">
      <c r="B130" s="9">
        <v>608</v>
      </c>
      <c r="C130" s="4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0.17</v>
      </c>
      <c r="L130" s="4">
        <v>0.14000000000000001</v>
      </c>
      <c r="M130" s="4">
        <v>0.1</v>
      </c>
      <c r="N130" s="4">
        <v>0.17</v>
      </c>
      <c r="O130" s="4">
        <v>0.12</v>
      </c>
      <c r="P130" s="4">
        <v>0.09</v>
      </c>
      <c r="Q130" s="4">
        <v>0.06</v>
      </c>
      <c r="R130" s="4">
        <v>0.1</v>
      </c>
      <c r="S130" s="4">
        <v>0.09</v>
      </c>
      <c r="T130" s="4">
        <v>0.21</v>
      </c>
      <c r="U130" s="4"/>
    </row>
    <row r="131" spans="2:21">
      <c r="B131" s="9">
        <v>609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0.19</v>
      </c>
      <c r="L131" s="4">
        <v>0.16</v>
      </c>
      <c r="M131" s="4">
        <v>0.12</v>
      </c>
      <c r="N131" s="4">
        <v>0.2</v>
      </c>
      <c r="O131" s="4">
        <v>0.14000000000000001</v>
      </c>
      <c r="P131" s="4">
        <v>0.1</v>
      </c>
      <c r="Q131" s="4">
        <v>7.0000000000000007E-2</v>
      </c>
      <c r="R131" s="4">
        <v>0.12</v>
      </c>
      <c r="S131" s="4">
        <v>0.11</v>
      </c>
      <c r="T131" s="4">
        <v>0.25</v>
      </c>
      <c r="U131" s="4"/>
    </row>
    <row r="132" spans="2:21">
      <c r="B132" s="9">
        <v>610</v>
      </c>
      <c r="C132" s="4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0.21</v>
      </c>
      <c r="L132" s="4">
        <v>0.17</v>
      </c>
      <c r="M132" s="4">
        <v>0.13</v>
      </c>
      <c r="N132" s="4">
        <v>0.22</v>
      </c>
      <c r="O132" s="4">
        <v>0.16</v>
      </c>
      <c r="P132" s="4">
        <v>0.11</v>
      </c>
      <c r="Q132" s="4">
        <v>0.08</v>
      </c>
      <c r="R132" s="4">
        <v>0.12</v>
      </c>
      <c r="S132" s="4">
        <v>0.12</v>
      </c>
      <c r="T132" s="4">
        <v>0.28000000000000003</v>
      </c>
      <c r="U132" s="4"/>
    </row>
    <row r="133" spans="2:21">
      <c r="B133" s="9">
        <v>611</v>
      </c>
      <c r="C133" s="4">
        <v>0.42</v>
      </c>
      <c r="D133" s="4">
        <v>0.42</v>
      </c>
      <c r="E133" s="4">
        <v>0.36</v>
      </c>
      <c r="F133" s="4">
        <v>0.28999999999999998</v>
      </c>
      <c r="G133" s="4">
        <v>0.34</v>
      </c>
      <c r="H133" s="4">
        <v>0.42</v>
      </c>
      <c r="I133" s="4">
        <v>0.42</v>
      </c>
      <c r="J133" s="4">
        <v>0.42</v>
      </c>
      <c r="K133" s="4">
        <v>0.25</v>
      </c>
      <c r="L133" s="4">
        <v>0.21</v>
      </c>
      <c r="M133" s="4">
        <v>0.16</v>
      </c>
      <c r="N133" s="4">
        <v>0.26</v>
      </c>
      <c r="O133" s="4">
        <v>0.2</v>
      </c>
      <c r="P133" s="4">
        <v>0.13</v>
      </c>
      <c r="Q133" s="4">
        <v>0.09</v>
      </c>
      <c r="R133" s="4">
        <v>0.15</v>
      </c>
      <c r="S133" s="4">
        <v>0.14000000000000001</v>
      </c>
      <c r="T133" s="4">
        <v>0.33</v>
      </c>
      <c r="U133" s="4"/>
    </row>
    <row r="134" spans="2:21">
      <c r="B134" s="9">
        <v>612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0.21</v>
      </c>
      <c r="L134" s="4">
        <v>0.18</v>
      </c>
      <c r="M134" s="4">
        <v>0.13</v>
      </c>
      <c r="N134" s="4">
        <v>0.23</v>
      </c>
      <c r="O134" s="4">
        <v>0.17</v>
      </c>
      <c r="P134" s="4">
        <v>0.11</v>
      </c>
      <c r="Q134" s="4">
        <v>0.08</v>
      </c>
      <c r="R134" s="4">
        <v>0.13</v>
      </c>
      <c r="S134" s="4">
        <v>0.12</v>
      </c>
      <c r="T134" s="4">
        <v>0.28000000000000003</v>
      </c>
      <c r="U134" s="4"/>
    </row>
    <row r="135" spans="2:21">
      <c r="B135" s="9">
        <v>613</v>
      </c>
      <c r="C135" s="4">
        <v>0.32</v>
      </c>
      <c r="D135" s="4">
        <v>0.32</v>
      </c>
      <c r="E135" s="4">
        <v>0.27</v>
      </c>
      <c r="F135" s="4">
        <v>0.22</v>
      </c>
      <c r="G135" s="4">
        <v>0.26</v>
      </c>
      <c r="H135" s="4">
        <v>0.32</v>
      </c>
      <c r="I135" s="4">
        <v>0.32</v>
      </c>
      <c r="J135" s="4">
        <v>0.32</v>
      </c>
      <c r="K135" s="4">
        <v>0.2</v>
      </c>
      <c r="L135" s="4">
        <v>0.17</v>
      </c>
      <c r="M135" s="4">
        <v>0.13</v>
      </c>
      <c r="N135" s="4">
        <v>0.21</v>
      </c>
      <c r="O135" s="4">
        <v>0.16</v>
      </c>
      <c r="P135" s="4">
        <v>0.11</v>
      </c>
      <c r="Q135" s="4">
        <v>0.08</v>
      </c>
      <c r="R135" s="4">
        <v>0.12</v>
      </c>
      <c r="S135" s="4">
        <v>0.11</v>
      </c>
      <c r="T135" s="4">
        <v>0.27</v>
      </c>
      <c r="U135" s="4"/>
    </row>
    <row r="136" spans="2:21">
      <c r="B136" s="9">
        <v>614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0.32</v>
      </c>
      <c r="I136" s="4">
        <v>0.32</v>
      </c>
      <c r="J136" s="4">
        <v>0.32</v>
      </c>
      <c r="K136" s="4">
        <v>0.2</v>
      </c>
      <c r="L136" s="4">
        <v>0.17</v>
      </c>
      <c r="M136" s="4">
        <v>0.13</v>
      </c>
      <c r="N136" s="4">
        <v>0.22</v>
      </c>
      <c r="O136" s="4">
        <v>0.17</v>
      </c>
      <c r="P136" s="4">
        <v>0.11</v>
      </c>
      <c r="Q136" s="4">
        <v>0.08</v>
      </c>
      <c r="R136" s="4">
        <v>0.12</v>
      </c>
      <c r="S136" s="4">
        <v>0.11</v>
      </c>
      <c r="T136" s="4">
        <v>0.27</v>
      </c>
      <c r="U136" s="4"/>
    </row>
    <row r="137" spans="2:21">
      <c r="B137" s="9">
        <v>615</v>
      </c>
      <c r="C137" s="4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0.34</v>
      </c>
      <c r="I137" s="4">
        <v>0.34</v>
      </c>
      <c r="J137" s="4">
        <v>0.34</v>
      </c>
      <c r="K137" s="4">
        <v>0.22</v>
      </c>
      <c r="L137" s="4">
        <v>0.19</v>
      </c>
      <c r="M137" s="4">
        <v>0.14000000000000001</v>
      </c>
      <c r="N137" s="4">
        <v>0.24</v>
      </c>
      <c r="O137" s="4">
        <v>0.19</v>
      </c>
      <c r="P137" s="4">
        <v>0.12</v>
      </c>
      <c r="Q137" s="4">
        <v>0.09</v>
      </c>
      <c r="R137" s="4">
        <v>0.13</v>
      </c>
      <c r="S137" s="4">
        <v>0.12</v>
      </c>
      <c r="T137" s="4">
        <v>0.3</v>
      </c>
      <c r="U137" s="4"/>
    </row>
    <row r="138" spans="2:21">
      <c r="B138" s="9">
        <v>616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0.22</v>
      </c>
      <c r="L138" s="4">
        <v>0.19</v>
      </c>
      <c r="M138" s="4">
        <v>0.15</v>
      </c>
      <c r="N138" s="4">
        <v>0.25</v>
      </c>
      <c r="O138" s="4">
        <v>0.2</v>
      </c>
      <c r="P138" s="4">
        <v>0.12</v>
      </c>
      <c r="Q138" s="4">
        <v>0.09</v>
      </c>
      <c r="R138" s="4">
        <v>0.13</v>
      </c>
      <c r="S138" s="4">
        <v>0.12</v>
      </c>
      <c r="T138" s="4">
        <v>0.3</v>
      </c>
      <c r="U138" s="4"/>
    </row>
    <row r="139" spans="2:21">
      <c r="B139" s="9">
        <v>617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0.33</v>
      </c>
      <c r="I139" s="4">
        <v>0.33</v>
      </c>
      <c r="J139" s="4">
        <v>0.33</v>
      </c>
      <c r="K139" s="4">
        <v>0.22</v>
      </c>
      <c r="L139" s="4">
        <v>0.19</v>
      </c>
      <c r="M139" s="4">
        <v>0.15</v>
      </c>
      <c r="N139" s="4">
        <v>0.25</v>
      </c>
      <c r="O139" s="4">
        <v>0.2</v>
      </c>
      <c r="P139" s="4">
        <v>0.12</v>
      </c>
      <c r="Q139" s="4">
        <v>0.09</v>
      </c>
      <c r="R139" s="4">
        <v>0.13</v>
      </c>
      <c r="S139" s="4">
        <v>0.12</v>
      </c>
      <c r="T139" s="4">
        <v>0.3</v>
      </c>
      <c r="U139" s="4"/>
    </row>
    <row r="140" spans="2:21">
      <c r="B140" s="9">
        <v>618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0.35</v>
      </c>
      <c r="I140" s="4">
        <v>0.35</v>
      </c>
      <c r="J140" s="4">
        <v>0.35</v>
      </c>
      <c r="K140" s="4">
        <v>0.24</v>
      </c>
      <c r="L140" s="4">
        <v>0.21</v>
      </c>
      <c r="M140" s="4">
        <v>0.16</v>
      </c>
      <c r="N140" s="4">
        <v>0.28000000000000003</v>
      </c>
      <c r="O140" s="4">
        <v>0.22</v>
      </c>
      <c r="P140" s="4">
        <v>0.13</v>
      </c>
      <c r="Q140" s="4">
        <v>0.1</v>
      </c>
      <c r="R140" s="4">
        <v>0.14000000000000001</v>
      </c>
      <c r="S140" s="4">
        <v>0.12</v>
      </c>
      <c r="T140" s="4">
        <v>0.32</v>
      </c>
      <c r="U140" s="4"/>
    </row>
    <row r="141" spans="2:21">
      <c r="B141" s="9">
        <v>619</v>
      </c>
      <c r="C141" s="4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0.34</v>
      </c>
      <c r="I141" s="4">
        <v>0.34</v>
      </c>
      <c r="J141" s="4">
        <v>0.34</v>
      </c>
      <c r="K141" s="4">
        <v>0.24</v>
      </c>
      <c r="L141" s="4">
        <v>0.21</v>
      </c>
      <c r="M141" s="4">
        <v>0.16</v>
      </c>
      <c r="N141" s="4">
        <v>0.27</v>
      </c>
      <c r="O141" s="4">
        <v>0.22</v>
      </c>
      <c r="P141" s="4">
        <v>0.13</v>
      </c>
      <c r="Q141" s="4">
        <v>0.1</v>
      </c>
      <c r="R141" s="4">
        <v>0.14000000000000001</v>
      </c>
      <c r="S141" s="4">
        <v>0.12</v>
      </c>
      <c r="T141" s="4">
        <v>0.32</v>
      </c>
      <c r="U141" s="4"/>
    </row>
    <row r="142" spans="2:21">
      <c r="B142" s="9">
        <v>620</v>
      </c>
      <c r="C142" s="4">
        <v>0.19</v>
      </c>
      <c r="D142" s="4">
        <v>0.19</v>
      </c>
      <c r="E142" s="4">
        <v>0.16</v>
      </c>
      <c r="F142" s="4">
        <v>0.13</v>
      </c>
      <c r="G142" s="4">
        <v>0.15</v>
      </c>
      <c r="H142" s="4">
        <v>0.19</v>
      </c>
      <c r="I142" s="4">
        <v>0.19</v>
      </c>
      <c r="J142" s="4">
        <v>0.19</v>
      </c>
      <c r="K142" s="4">
        <v>0.14000000000000001</v>
      </c>
      <c r="L142" s="4">
        <v>0.12</v>
      </c>
      <c r="M142" s="4">
        <v>0.09</v>
      </c>
      <c r="N142" s="4">
        <v>0.16</v>
      </c>
      <c r="O142" s="4">
        <v>0.13</v>
      </c>
      <c r="P142" s="4">
        <v>0.08</v>
      </c>
      <c r="Q142" s="4">
        <v>0.06</v>
      </c>
      <c r="R142" s="4">
        <v>0.08</v>
      </c>
      <c r="S142" s="4">
        <v>7.0000000000000007E-2</v>
      </c>
      <c r="T142" s="4">
        <v>0.18</v>
      </c>
      <c r="U142" s="4"/>
    </row>
    <row r="143" spans="2:21">
      <c r="B143" s="9">
        <v>621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0.34</v>
      </c>
      <c r="I143" s="4">
        <v>0.34</v>
      </c>
      <c r="J143" s="4">
        <v>0.34</v>
      </c>
      <c r="K143" s="4">
        <v>0.25</v>
      </c>
      <c r="L143" s="4">
        <v>0.21</v>
      </c>
      <c r="M143" s="4">
        <v>0.17</v>
      </c>
      <c r="N143" s="4">
        <v>0.28000000000000003</v>
      </c>
      <c r="O143" s="4">
        <v>0.23</v>
      </c>
      <c r="P143" s="4">
        <v>0.14000000000000001</v>
      </c>
      <c r="Q143" s="4">
        <v>0.1</v>
      </c>
      <c r="R143" s="4">
        <v>0.15</v>
      </c>
      <c r="S143" s="4">
        <v>0.13</v>
      </c>
      <c r="T143" s="4">
        <v>0.33</v>
      </c>
      <c r="U143" s="4"/>
    </row>
    <row r="144" spans="2:21">
      <c r="B144" s="9">
        <v>622</v>
      </c>
      <c r="C144" s="4">
        <v>0.3</v>
      </c>
      <c r="D144" s="4">
        <v>0.3</v>
      </c>
      <c r="E144" s="4">
        <v>0.26</v>
      </c>
      <c r="F144" s="4">
        <v>0.2</v>
      </c>
      <c r="G144" s="4">
        <v>0.24</v>
      </c>
      <c r="H144" s="4">
        <v>0.3</v>
      </c>
      <c r="I144" s="4">
        <v>0.3</v>
      </c>
      <c r="J144" s="4">
        <v>0.3</v>
      </c>
      <c r="K144" s="4">
        <v>0.22</v>
      </c>
      <c r="L144" s="4">
        <v>0.19</v>
      </c>
      <c r="M144" s="4">
        <v>0.15</v>
      </c>
      <c r="N144" s="4">
        <v>0.26</v>
      </c>
      <c r="O144" s="4">
        <v>0.21</v>
      </c>
      <c r="P144" s="4">
        <v>0.13</v>
      </c>
      <c r="Q144" s="4">
        <v>0.09</v>
      </c>
      <c r="R144" s="4">
        <v>0.14000000000000001</v>
      </c>
      <c r="S144" s="4">
        <v>0.11</v>
      </c>
      <c r="T144" s="4">
        <v>0.28999999999999998</v>
      </c>
      <c r="U144" s="4"/>
    </row>
    <row r="145" spans="2:21">
      <c r="B145" s="9">
        <v>623</v>
      </c>
      <c r="C145" s="4">
        <v>0.24</v>
      </c>
      <c r="D145" s="4">
        <v>0.24</v>
      </c>
      <c r="E145" s="4">
        <v>0.2</v>
      </c>
      <c r="F145" s="4">
        <v>0.16</v>
      </c>
      <c r="G145" s="4">
        <v>0.19</v>
      </c>
      <c r="H145" s="4">
        <v>0.24</v>
      </c>
      <c r="I145" s="4">
        <v>0.24</v>
      </c>
      <c r="J145" s="4">
        <v>0.24</v>
      </c>
      <c r="K145" s="4">
        <v>0.18</v>
      </c>
      <c r="L145" s="4">
        <v>0.16</v>
      </c>
      <c r="M145" s="4">
        <v>0.13</v>
      </c>
      <c r="N145" s="4">
        <v>0.21</v>
      </c>
      <c r="O145" s="4">
        <v>0.18</v>
      </c>
      <c r="P145" s="4">
        <v>0.11</v>
      </c>
      <c r="Q145" s="4">
        <v>0.08</v>
      </c>
      <c r="R145" s="4">
        <v>0.11</v>
      </c>
      <c r="S145" s="4">
        <v>0.09</v>
      </c>
      <c r="T145" s="4">
        <v>0.24</v>
      </c>
      <c r="U145" s="4"/>
    </row>
    <row r="146" spans="2:21">
      <c r="B146" s="9">
        <v>624</v>
      </c>
      <c r="C146" s="4">
        <v>0.15</v>
      </c>
      <c r="D146" s="4">
        <v>0.15</v>
      </c>
      <c r="E146" s="4">
        <v>0.13</v>
      </c>
      <c r="F146" s="4">
        <v>0.1</v>
      </c>
      <c r="G146" s="4">
        <v>0.12</v>
      </c>
      <c r="H146" s="4">
        <v>0.15</v>
      </c>
      <c r="I146" s="4">
        <v>0.15</v>
      </c>
      <c r="J146" s="4">
        <v>0.15</v>
      </c>
      <c r="K146" s="4">
        <v>0.12</v>
      </c>
      <c r="L146" s="4">
        <v>0.1</v>
      </c>
      <c r="M146" s="4">
        <v>0.08</v>
      </c>
      <c r="N146" s="4">
        <v>0.13</v>
      </c>
      <c r="O146" s="4">
        <v>0.11</v>
      </c>
      <c r="P146" s="4">
        <v>7.0000000000000007E-2</v>
      </c>
      <c r="Q146" s="4">
        <v>0.05</v>
      </c>
      <c r="R146" s="4">
        <v>7.0000000000000007E-2</v>
      </c>
      <c r="S146" s="4">
        <v>0.06</v>
      </c>
      <c r="T146" s="4">
        <v>0.15</v>
      </c>
      <c r="U146" s="4"/>
    </row>
    <row r="147" spans="2:21">
      <c r="B147" s="9">
        <v>625</v>
      </c>
      <c r="C147" s="4">
        <v>0.27</v>
      </c>
      <c r="D147" s="4">
        <v>0.27</v>
      </c>
      <c r="E147" s="4">
        <v>0.23</v>
      </c>
      <c r="F147" s="4">
        <v>0.18</v>
      </c>
      <c r="G147" s="4">
        <v>0.22</v>
      </c>
      <c r="H147" s="4">
        <v>0.26</v>
      </c>
      <c r="I147" s="4">
        <v>0.27</v>
      </c>
      <c r="J147" s="4">
        <v>0.27</v>
      </c>
      <c r="K147" s="4">
        <v>0.21</v>
      </c>
      <c r="L147" s="4">
        <v>0.19</v>
      </c>
      <c r="M147" s="4">
        <v>0.15</v>
      </c>
      <c r="N147" s="4">
        <v>0.24</v>
      </c>
      <c r="O147" s="4">
        <v>0.21</v>
      </c>
      <c r="P147" s="4">
        <v>0.14000000000000001</v>
      </c>
      <c r="Q147" s="4">
        <v>0.1</v>
      </c>
      <c r="R147" s="4">
        <v>0.14000000000000001</v>
      </c>
      <c r="S147" s="4">
        <v>0.11</v>
      </c>
      <c r="T147" s="4">
        <v>0.27</v>
      </c>
      <c r="U147" s="4"/>
    </row>
    <row r="148" spans="2:21">
      <c r="B148" s="9">
        <v>626</v>
      </c>
      <c r="C148" s="4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0.28000000000000003</v>
      </c>
      <c r="I148" s="4">
        <v>0.28999999999999998</v>
      </c>
      <c r="J148" s="4">
        <v>0.28999999999999998</v>
      </c>
      <c r="K148" s="4">
        <v>0.24</v>
      </c>
      <c r="L148" s="4">
        <v>0.2</v>
      </c>
      <c r="M148" s="4">
        <v>0.16</v>
      </c>
      <c r="N148" s="4">
        <v>0.26</v>
      </c>
      <c r="O148" s="4">
        <v>0.23</v>
      </c>
      <c r="P148" s="4">
        <v>0.15</v>
      </c>
      <c r="Q148" s="4">
        <v>0.11</v>
      </c>
      <c r="R148" s="4">
        <v>0.15</v>
      </c>
      <c r="S148" s="4">
        <v>0.12</v>
      </c>
      <c r="T148" s="4">
        <v>0.28999999999999998</v>
      </c>
      <c r="U148" s="4"/>
    </row>
    <row r="149" spans="2:21">
      <c r="B149" s="9">
        <v>627</v>
      </c>
      <c r="C149" s="4">
        <v>0.38</v>
      </c>
      <c r="D149" s="4">
        <v>0.38</v>
      </c>
      <c r="E149" s="4">
        <v>0.32</v>
      </c>
      <c r="F149" s="4">
        <v>0.26</v>
      </c>
      <c r="G149" s="4">
        <v>0.3</v>
      </c>
      <c r="H149" s="4">
        <v>0.36</v>
      </c>
      <c r="I149" s="4">
        <v>0.38</v>
      </c>
      <c r="J149" s="4">
        <v>0.38</v>
      </c>
      <c r="K149" s="4">
        <v>0.32</v>
      </c>
      <c r="L149" s="4">
        <v>0.27</v>
      </c>
      <c r="M149" s="4">
        <v>0.22</v>
      </c>
      <c r="N149" s="4">
        <v>0.34</v>
      </c>
      <c r="O149" s="4">
        <v>0.31</v>
      </c>
      <c r="P149" s="4">
        <v>0.21</v>
      </c>
      <c r="Q149" s="4">
        <v>0.15</v>
      </c>
      <c r="R149" s="4">
        <v>0.2</v>
      </c>
      <c r="S149" s="4">
        <v>0.16</v>
      </c>
      <c r="T149" s="4">
        <v>0.38</v>
      </c>
      <c r="U149" s="4"/>
    </row>
    <row r="150" spans="2:21">
      <c r="B150" s="9">
        <v>628</v>
      </c>
      <c r="C150" s="4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0.38</v>
      </c>
      <c r="I150" s="4">
        <v>0.41</v>
      </c>
      <c r="J150" s="4">
        <v>0.41</v>
      </c>
      <c r="K150" s="4">
        <v>0.35</v>
      </c>
      <c r="L150" s="4">
        <v>0.3</v>
      </c>
      <c r="M150" s="4">
        <v>0.24</v>
      </c>
      <c r="N150" s="4">
        <v>0.37</v>
      </c>
      <c r="O150" s="4">
        <v>0.34</v>
      </c>
      <c r="P150" s="4">
        <v>0.23</v>
      </c>
      <c r="Q150" s="4">
        <v>0.17</v>
      </c>
      <c r="R150" s="4">
        <v>0.22</v>
      </c>
      <c r="S150" s="4">
        <v>0.18</v>
      </c>
      <c r="T150" s="4">
        <v>0.41</v>
      </c>
      <c r="U150" s="4"/>
    </row>
    <row r="151" spans="2:21">
      <c r="B151" s="9">
        <v>629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0.32</v>
      </c>
      <c r="I151" s="4">
        <v>0.36</v>
      </c>
      <c r="J151" s="4">
        <v>0.36</v>
      </c>
      <c r="K151" s="4">
        <v>0.31</v>
      </c>
      <c r="L151" s="4">
        <v>0.27</v>
      </c>
      <c r="M151" s="4">
        <v>0.22</v>
      </c>
      <c r="N151" s="4">
        <v>0.33</v>
      </c>
      <c r="O151" s="4">
        <v>0.3</v>
      </c>
      <c r="P151" s="4">
        <v>0.21</v>
      </c>
      <c r="Q151" s="4">
        <v>0.16</v>
      </c>
      <c r="R151" s="4">
        <v>0.2</v>
      </c>
      <c r="S151" s="4">
        <v>0.17</v>
      </c>
      <c r="T151" s="4">
        <v>0.36</v>
      </c>
      <c r="U151" s="4"/>
    </row>
    <row r="152" spans="2:21">
      <c r="B152" s="9">
        <v>630</v>
      </c>
      <c r="C152" s="4">
        <v>0.42</v>
      </c>
      <c r="D152" s="4">
        <v>0.42</v>
      </c>
      <c r="E152" s="4">
        <v>0.36</v>
      </c>
      <c r="F152" s="4">
        <v>0.28999999999999998</v>
      </c>
      <c r="G152" s="4">
        <v>0.34</v>
      </c>
      <c r="H152" s="4">
        <v>0.36</v>
      </c>
      <c r="I152" s="4">
        <v>0.42</v>
      </c>
      <c r="J152" s="4">
        <v>0.42</v>
      </c>
      <c r="K152" s="4">
        <v>0.37</v>
      </c>
      <c r="L152" s="4">
        <v>0.32</v>
      </c>
      <c r="M152" s="4">
        <v>0.26</v>
      </c>
      <c r="N152" s="4">
        <v>0.39</v>
      </c>
      <c r="O152" s="4">
        <v>0.36</v>
      </c>
      <c r="P152" s="4">
        <v>0.25</v>
      </c>
      <c r="Q152" s="4">
        <v>0.2</v>
      </c>
      <c r="R152" s="4">
        <v>0.24</v>
      </c>
      <c r="S152" s="4">
        <v>0.2</v>
      </c>
      <c r="T152" s="4">
        <v>0.42</v>
      </c>
      <c r="U152" s="4"/>
    </row>
    <row r="153" spans="2:21">
      <c r="B153" s="9">
        <v>701</v>
      </c>
      <c r="C153" s="4">
        <v>0.38</v>
      </c>
      <c r="D153" s="4">
        <v>0.38</v>
      </c>
      <c r="E153" s="4">
        <v>0.32</v>
      </c>
      <c r="F153" s="4">
        <v>0.26</v>
      </c>
      <c r="G153" s="4">
        <v>0.3</v>
      </c>
      <c r="H153" s="4">
        <v>0.32</v>
      </c>
      <c r="I153" s="4">
        <v>0.38</v>
      </c>
      <c r="J153" s="4">
        <v>0.38</v>
      </c>
      <c r="K153" s="4">
        <v>0.35</v>
      </c>
      <c r="L153" s="4">
        <v>0.3</v>
      </c>
      <c r="M153" s="4">
        <v>0.24</v>
      </c>
      <c r="N153" s="4">
        <v>0.35</v>
      </c>
      <c r="O153" s="4">
        <v>0.33</v>
      </c>
      <c r="P153" s="4">
        <v>0.24</v>
      </c>
      <c r="Q153" s="4">
        <v>0.19</v>
      </c>
      <c r="R153" s="4">
        <v>0.22</v>
      </c>
      <c r="S153" s="4">
        <v>0.19</v>
      </c>
      <c r="T153" s="4">
        <v>0.38</v>
      </c>
      <c r="U153" s="4"/>
    </row>
    <row r="154" spans="2:21">
      <c r="B154" s="9">
        <v>702</v>
      </c>
      <c r="C154" s="4">
        <v>0.38</v>
      </c>
      <c r="D154" s="4">
        <v>0.38</v>
      </c>
      <c r="E154" s="4">
        <v>0.32</v>
      </c>
      <c r="F154" s="4">
        <v>0.26</v>
      </c>
      <c r="G154" s="4">
        <v>0.3</v>
      </c>
      <c r="H154" s="4">
        <v>0.31</v>
      </c>
      <c r="I154" s="4">
        <v>0.38</v>
      </c>
      <c r="J154" s="4">
        <v>0.38</v>
      </c>
      <c r="K154" s="4">
        <v>0.35</v>
      </c>
      <c r="L154" s="4">
        <v>0.31</v>
      </c>
      <c r="M154" s="4">
        <v>0.25</v>
      </c>
      <c r="N154" s="4">
        <v>0.35</v>
      </c>
      <c r="O154" s="4">
        <v>0.33</v>
      </c>
      <c r="P154" s="4">
        <v>0.24</v>
      </c>
      <c r="Q154" s="4">
        <v>0.2</v>
      </c>
      <c r="R154" s="4">
        <v>0.22</v>
      </c>
      <c r="S154" s="4">
        <v>0.19</v>
      </c>
      <c r="T154" s="4">
        <v>0.38</v>
      </c>
      <c r="U154" s="4"/>
    </row>
    <row r="155" spans="2:21">
      <c r="B155" s="9">
        <v>703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0.28000000000000003</v>
      </c>
      <c r="I155" s="4">
        <v>0.36</v>
      </c>
      <c r="J155" s="4">
        <v>0.36</v>
      </c>
      <c r="K155" s="4">
        <v>0.34</v>
      </c>
      <c r="L155" s="4">
        <v>0.3</v>
      </c>
      <c r="M155" s="4">
        <v>0.24</v>
      </c>
      <c r="N155" s="4">
        <v>0.33</v>
      </c>
      <c r="O155" s="4">
        <v>0.32</v>
      </c>
      <c r="P155" s="4">
        <v>0.24</v>
      </c>
      <c r="Q155" s="4">
        <v>0.19</v>
      </c>
      <c r="R155" s="4">
        <v>0.22</v>
      </c>
      <c r="S155" s="4">
        <v>0.19</v>
      </c>
      <c r="T155" s="4">
        <v>0.36</v>
      </c>
      <c r="U155" s="4"/>
    </row>
    <row r="156" spans="2:21">
      <c r="B156" s="9">
        <v>704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0.26</v>
      </c>
      <c r="I156" s="4">
        <v>0.35</v>
      </c>
      <c r="J156" s="4">
        <v>0.35</v>
      </c>
      <c r="K156" s="4">
        <v>0.33</v>
      </c>
      <c r="L156" s="4">
        <v>0.3</v>
      </c>
      <c r="M156" s="4">
        <v>0.24</v>
      </c>
      <c r="N156" s="4">
        <v>0.33</v>
      </c>
      <c r="O156" s="4">
        <v>0.31</v>
      </c>
      <c r="P156" s="4">
        <v>0.24</v>
      </c>
      <c r="Q156" s="4">
        <v>0.2</v>
      </c>
      <c r="R156" s="4">
        <v>0.22</v>
      </c>
      <c r="S156" s="4">
        <v>0.18</v>
      </c>
      <c r="T156" s="4">
        <v>0.35</v>
      </c>
      <c r="U156" s="4"/>
    </row>
    <row r="157" spans="2:21">
      <c r="B157" s="9">
        <v>705</v>
      </c>
      <c r="C157" s="4">
        <v>0.36</v>
      </c>
      <c r="D157" s="4">
        <v>0.36</v>
      </c>
      <c r="E157" s="4">
        <v>0.31</v>
      </c>
      <c r="F157" s="4">
        <v>0.24</v>
      </c>
      <c r="G157" s="4">
        <v>0.28999999999999998</v>
      </c>
      <c r="H157" s="4">
        <v>0.26</v>
      </c>
      <c r="I157" s="4">
        <v>0.36</v>
      </c>
      <c r="J157" s="4">
        <v>0.36</v>
      </c>
      <c r="K157" s="4">
        <v>0.34</v>
      </c>
      <c r="L157" s="4">
        <v>0.32</v>
      </c>
      <c r="M157" s="4">
        <v>0.25</v>
      </c>
      <c r="N157" s="4">
        <v>0.33</v>
      </c>
      <c r="O157" s="4">
        <v>0.32</v>
      </c>
      <c r="P157" s="4">
        <v>0.25</v>
      </c>
      <c r="Q157" s="4">
        <v>0.21</v>
      </c>
      <c r="R157" s="4">
        <v>0.23</v>
      </c>
      <c r="S157" s="4">
        <v>0.19</v>
      </c>
      <c r="T157" s="4">
        <v>0.36</v>
      </c>
      <c r="U157" s="4"/>
    </row>
    <row r="158" spans="2:21">
      <c r="B158" s="9">
        <v>706</v>
      </c>
      <c r="C158" s="4">
        <v>0.39</v>
      </c>
      <c r="D158" s="4">
        <v>0.39</v>
      </c>
      <c r="E158" s="4">
        <v>0.33</v>
      </c>
      <c r="F158" s="4">
        <v>0.27</v>
      </c>
      <c r="G158" s="4">
        <v>0.31</v>
      </c>
      <c r="H158" s="4">
        <v>0.28000000000000003</v>
      </c>
      <c r="I158" s="4">
        <v>0.39</v>
      </c>
      <c r="J158" s="4">
        <v>0.39</v>
      </c>
      <c r="K158" s="4">
        <v>0.38</v>
      </c>
      <c r="L158" s="4">
        <v>0.35</v>
      </c>
      <c r="M158" s="4">
        <v>0.28000000000000003</v>
      </c>
      <c r="N158" s="4">
        <v>0.36</v>
      </c>
      <c r="O158" s="4">
        <v>0.35</v>
      </c>
      <c r="P158" s="4">
        <v>0.28000000000000003</v>
      </c>
      <c r="Q158" s="4">
        <v>0.24</v>
      </c>
      <c r="R158" s="4">
        <v>0.25</v>
      </c>
      <c r="S158" s="4">
        <v>0.21</v>
      </c>
      <c r="T158" s="4">
        <v>0.38</v>
      </c>
      <c r="U158" s="4"/>
    </row>
    <row r="159" spans="2:21">
      <c r="B159" s="9">
        <v>707</v>
      </c>
      <c r="C159" s="4">
        <v>0.32</v>
      </c>
      <c r="D159" s="4">
        <v>0.32</v>
      </c>
      <c r="E159" s="4">
        <v>0.27</v>
      </c>
      <c r="F159" s="4">
        <v>0.22</v>
      </c>
      <c r="G159" s="4">
        <v>0.26</v>
      </c>
      <c r="H159" s="4">
        <v>0.22</v>
      </c>
      <c r="I159" s="4">
        <v>0.32</v>
      </c>
      <c r="J159" s="4">
        <v>0.32</v>
      </c>
      <c r="K159" s="4">
        <v>0.31</v>
      </c>
      <c r="L159" s="4">
        <v>0.28999999999999998</v>
      </c>
      <c r="M159" s="4">
        <v>0.23</v>
      </c>
      <c r="N159" s="4">
        <v>0.3</v>
      </c>
      <c r="O159" s="4">
        <v>0.28999999999999998</v>
      </c>
      <c r="P159" s="4">
        <v>0.24</v>
      </c>
      <c r="Q159" s="4">
        <v>0.2</v>
      </c>
      <c r="R159" s="4">
        <v>0.21</v>
      </c>
      <c r="S159" s="4">
        <v>0.18</v>
      </c>
      <c r="T159" s="4">
        <v>0.31</v>
      </c>
      <c r="U159" s="4"/>
    </row>
    <row r="160" spans="2:21">
      <c r="B160" s="9">
        <v>708</v>
      </c>
      <c r="C160" s="4">
        <v>0.44</v>
      </c>
      <c r="D160" s="4">
        <v>0.44</v>
      </c>
      <c r="E160" s="4">
        <v>0.37</v>
      </c>
      <c r="F160" s="4">
        <v>0.3</v>
      </c>
      <c r="G160" s="4">
        <v>0.35</v>
      </c>
      <c r="H160" s="4">
        <v>0.28999999999999998</v>
      </c>
      <c r="I160" s="4">
        <v>0.44</v>
      </c>
      <c r="J160" s="4">
        <v>0.44</v>
      </c>
      <c r="K160" s="4">
        <v>0.43</v>
      </c>
      <c r="L160" s="4">
        <v>0.41</v>
      </c>
      <c r="M160" s="4">
        <v>0.33</v>
      </c>
      <c r="N160" s="4">
        <v>0.41</v>
      </c>
      <c r="O160" s="4">
        <v>0.4</v>
      </c>
      <c r="P160" s="4">
        <v>0.33</v>
      </c>
      <c r="Q160" s="4">
        <v>0.28999999999999998</v>
      </c>
      <c r="R160" s="4">
        <v>0.3</v>
      </c>
      <c r="S160" s="4">
        <v>0.25</v>
      </c>
      <c r="T160" s="4">
        <v>0.41</v>
      </c>
      <c r="U160" s="4"/>
    </row>
    <row r="161" spans="2:21">
      <c r="B161" s="9">
        <v>709</v>
      </c>
      <c r="C161" s="4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>
        <v>0.21</v>
      </c>
      <c r="I161" s="4">
        <v>0.33</v>
      </c>
      <c r="J161" s="4">
        <v>0.33</v>
      </c>
      <c r="K161" s="4">
        <v>0.33</v>
      </c>
      <c r="L161" s="4">
        <v>0.31</v>
      </c>
      <c r="M161" s="4">
        <v>0.25</v>
      </c>
      <c r="N161" s="4">
        <v>0.31</v>
      </c>
      <c r="O161" s="4">
        <v>0.3</v>
      </c>
      <c r="P161" s="4">
        <v>0.26</v>
      </c>
      <c r="Q161" s="4">
        <v>0.22</v>
      </c>
      <c r="R161" s="4">
        <v>0.23</v>
      </c>
      <c r="S161" s="4">
        <v>0.19</v>
      </c>
      <c r="T161" s="4">
        <v>0.3</v>
      </c>
      <c r="U161" s="4"/>
    </row>
    <row r="162" spans="2:21">
      <c r="B162" s="9">
        <v>710</v>
      </c>
      <c r="C162" s="4">
        <v>0.41</v>
      </c>
      <c r="D162" s="4">
        <v>0.41</v>
      </c>
      <c r="E162" s="4">
        <v>0.35</v>
      </c>
      <c r="F162" s="4">
        <v>0.28000000000000003</v>
      </c>
      <c r="G162" s="4">
        <v>0.33</v>
      </c>
      <c r="H162" s="4">
        <v>0.25</v>
      </c>
      <c r="I162" s="4">
        <v>0.41</v>
      </c>
      <c r="J162" s="4">
        <v>0.41</v>
      </c>
      <c r="K162" s="4">
        <v>0.41</v>
      </c>
      <c r="L162" s="4">
        <v>0.39</v>
      </c>
      <c r="M162" s="4">
        <v>0.32</v>
      </c>
      <c r="N162" s="4">
        <v>0.38</v>
      </c>
      <c r="O162" s="4">
        <v>0.38</v>
      </c>
      <c r="P162" s="4">
        <v>0.33</v>
      </c>
      <c r="Q162" s="4">
        <v>0.28999999999999998</v>
      </c>
      <c r="R162" s="4">
        <v>0.28999999999999998</v>
      </c>
      <c r="S162" s="4">
        <v>0.25</v>
      </c>
      <c r="T162" s="4">
        <v>0.37</v>
      </c>
      <c r="U162" s="4"/>
    </row>
    <row r="163" spans="2:21">
      <c r="B163" s="9">
        <v>711</v>
      </c>
      <c r="C163" s="4">
        <v>0.43</v>
      </c>
      <c r="D163" s="4">
        <v>0.43</v>
      </c>
      <c r="E163" s="4">
        <v>0.37</v>
      </c>
      <c r="F163" s="4">
        <v>0.28999999999999998</v>
      </c>
      <c r="G163" s="4">
        <v>0.34</v>
      </c>
      <c r="H163" s="4">
        <v>0.26</v>
      </c>
      <c r="I163" s="4">
        <v>0.43</v>
      </c>
      <c r="J163" s="4">
        <v>0.43</v>
      </c>
      <c r="K163" s="4">
        <v>0.43</v>
      </c>
      <c r="L163" s="4">
        <v>0.41</v>
      </c>
      <c r="M163" s="4">
        <v>0.34</v>
      </c>
      <c r="N163" s="4">
        <v>0.4</v>
      </c>
      <c r="O163" s="4">
        <v>0.4</v>
      </c>
      <c r="P163" s="4">
        <v>0.35</v>
      </c>
      <c r="Q163" s="4">
        <v>0.31</v>
      </c>
      <c r="R163" s="4">
        <v>0.31</v>
      </c>
      <c r="S163" s="4">
        <v>0.26</v>
      </c>
      <c r="T163" s="4">
        <v>0.37</v>
      </c>
      <c r="U163" s="4"/>
    </row>
    <row r="164" spans="2:21">
      <c r="B164" s="9">
        <v>712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0.21</v>
      </c>
      <c r="I164" s="4">
        <v>0.36</v>
      </c>
      <c r="J164" s="4">
        <v>0.36</v>
      </c>
      <c r="K164" s="4">
        <v>0.36</v>
      </c>
      <c r="L164" s="4">
        <v>0.35</v>
      </c>
      <c r="M164" s="4">
        <v>0.28999999999999998</v>
      </c>
      <c r="N164" s="4">
        <v>0.33</v>
      </c>
      <c r="O164" s="4">
        <v>0.33</v>
      </c>
      <c r="P164" s="4">
        <v>0.3</v>
      </c>
      <c r="Q164" s="4">
        <v>0.27</v>
      </c>
      <c r="R164" s="4">
        <v>0.26</v>
      </c>
      <c r="S164" s="4">
        <v>0.22</v>
      </c>
      <c r="T164" s="4">
        <v>0.31</v>
      </c>
      <c r="U164" s="4"/>
    </row>
    <row r="165" spans="2:21">
      <c r="B165" s="9">
        <v>713</v>
      </c>
      <c r="C165" s="4">
        <v>0.46</v>
      </c>
      <c r="D165" s="4">
        <v>0.46</v>
      </c>
      <c r="E165" s="4">
        <v>0.39</v>
      </c>
      <c r="F165" s="4">
        <v>0.31</v>
      </c>
      <c r="G165" s="4">
        <v>0.37</v>
      </c>
      <c r="H165" s="4">
        <v>0.25</v>
      </c>
      <c r="I165" s="4">
        <v>0.46</v>
      </c>
      <c r="J165" s="4">
        <v>0.46</v>
      </c>
      <c r="K165" s="4">
        <v>0.46</v>
      </c>
      <c r="L165" s="4">
        <v>0.45</v>
      </c>
      <c r="M165" s="4">
        <v>0.39</v>
      </c>
      <c r="N165" s="4">
        <v>0.43</v>
      </c>
      <c r="O165" s="4">
        <v>0.43</v>
      </c>
      <c r="P165" s="4">
        <v>0.38</v>
      </c>
      <c r="Q165" s="4">
        <v>0.35</v>
      </c>
      <c r="R165" s="4">
        <v>0.34</v>
      </c>
      <c r="S165" s="4">
        <v>0.28999999999999998</v>
      </c>
      <c r="T165" s="4">
        <v>0.38</v>
      </c>
      <c r="U165" s="4"/>
    </row>
    <row r="166" spans="2:21">
      <c r="B166" s="9">
        <v>714</v>
      </c>
      <c r="C166" s="4">
        <v>0.41</v>
      </c>
      <c r="D166" s="4">
        <v>0.41</v>
      </c>
      <c r="E166" s="4">
        <v>0.35</v>
      </c>
      <c r="F166" s="4">
        <v>0.28000000000000003</v>
      </c>
      <c r="G166" s="4">
        <v>0.33</v>
      </c>
      <c r="H166" s="4">
        <v>0.21</v>
      </c>
      <c r="I166" s="4">
        <v>0.41</v>
      </c>
      <c r="J166" s="4">
        <v>0.41</v>
      </c>
      <c r="K166" s="4">
        <v>0.41</v>
      </c>
      <c r="L166" s="4">
        <v>0.41</v>
      </c>
      <c r="M166" s="4">
        <v>0.35</v>
      </c>
      <c r="N166" s="4">
        <v>0.38</v>
      </c>
      <c r="O166" s="4">
        <v>0.38</v>
      </c>
      <c r="P166" s="4">
        <v>0.35</v>
      </c>
      <c r="Q166" s="4">
        <v>0.32</v>
      </c>
      <c r="R166" s="4">
        <v>0.31</v>
      </c>
      <c r="S166" s="4">
        <v>0.27</v>
      </c>
      <c r="T166" s="4">
        <v>0.32</v>
      </c>
      <c r="U166" s="4"/>
    </row>
    <row r="167" spans="2:21">
      <c r="B167" s="9">
        <v>715</v>
      </c>
      <c r="C167" s="4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>
        <v>0.17</v>
      </c>
      <c r="I167" s="4">
        <v>0.34</v>
      </c>
      <c r="J167" s="4">
        <v>0.34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0.28999999999999998</v>
      </c>
      <c r="Q167" s="4">
        <v>0.27</v>
      </c>
      <c r="R167" s="4">
        <v>0.26</v>
      </c>
      <c r="S167" s="4">
        <v>0.23</v>
      </c>
      <c r="T167" s="4">
        <v>0.26</v>
      </c>
      <c r="U167" s="4"/>
    </row>
    <row r="168" spans="2:21">
      <c r="B168" s="9">
        <v>716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>
        <v>0.16</v>
      </c>
      <c r="I168" s="4">
        <v>0.33</v>
      </c>
      <c r="J168" s="4">
        <v>0.33</v>
      </c>
      <c r="K168" s="4">
        <v>0.33</v>
      </c>
      <c r="L168" s="4">
        <v>0.33</v>
      </c>
      <c r="M168" s="4">
        <v>0.3</v>
      </c>
      <c r="N168" s="4">
        <v>0.31</v>
      </c>
      <c r="O168" s="4">
        <v>0.31</v>
      </c>
      <c r="P168" s="4">
        <v>0.28999999999999998</v>
      </c>
      <c r="Q168" s="4">
        <v>0.27</v>
      </c>
      <c r="R168" s="4">
        <v>0.26</v>
      </c>
      <c r="S168" s="4">
        <v>0.22</v>
      </c>
      <c r="T168" s="4">
        <v>0.24</v>
      </c>
      <c r="U168" s="4"/>
    </row>
    <row r="169" spans="2:21">
      <c r="B169" s="9">
        <v>717</v>
      </c>
      <c r="C169" s="4">
        <v>0.38</v>
      </c>
      <c r="D169" s="4">
        <v>0.38</v>
      </c>
      <c r="E169" s="4">
        <v>0.32</v>
      </c>
      <c r="F169" s="4">
        <v>0.26</v>
      </c>
      <c r="G169" s="4">
        <v>0.3</v>
      </c>
      <c r="H169" s="4">
        <v>0.17</v>
      </c>
      <c r="I169" s="4">
        <v>0.37</v>
      </c>
      <c r="J169" s="4">
        <v>0.38</v>
      </c>
      <c r="K169" s="4">
        <v>0.38</v>
      </c>
      <c r="L169" s="4">
        <v>0.38</v>
      </c>
      <c r="M169" s="4">
        <v>0.35</v>
      </c>
      <c r="N169" s="4">
        <v>0.35</v>
      </c>
      <c r="O169" s="4">
        <v>0.35</v>
      </c>
      <c r="P169" s="4">
        <v>0.33</v>
      </c>
      <c r="Q169" s="4">
        <v>0.32</v>
      </c>
      <c r="R169" s="4">
        <v>0.3</v>
      </c>
      <c r="S169" s="4">
        <v>0.26</v>
      </c>
      <c r="T169" s="4">
        <v>0.26</v>
      </c>
      <c r="U169" s="4"/>
    </row>
    <row r="170" spans="2:21">
      <c r="B170" s="9">
        <v>718</v>
      </c>
      <c r="C170" s="4">
        <v>0.36</v>
      </c>
      <c r="D170" s="4">
        <v>0.36</v>
      </c>
      <c r="E170" s="4">
        <v>0.31</v>
      </c>
      <c r="F170" s="4">
        <v>0.24</v>
      </c>
      <c r="G170" s="4">
        <v>0.28999999999999998</v>
      </c>
      <c r="H170" s="4">
        <v>0.15</v>
      </c>
      <c r="I170" s="4">
        <v>0.35</v>
      </c>
      <c r="J170" s="4">
        <v>0.36</v>
      </c>
      <c r="K170" s="4">
        <v>0.36</v>
      </c>
      <c r="L170" s="4">
        <v>0.36</v>
      </c>
      <c r="M170" s="4">
        <v>0.34</v>
      </c>
      <c r="N170" s="4">
        <v>0.33</v>
      </c>
      <c r="O170" s="4">
        <v>0.33</v>
      </c>
      <c r="P170" s="4">
        <v>0.32</v>
      </c>
      <c r="Q170" s="4">
        <v>0.31</v>
      </c>
      <c r="R170" s="4">
        <v>0.28999999999999998</v>
      </c>
      <c r="S170" s="4">
        <v>0.25</v>
      </c>
      <c r="T170" s="4">
        <v>0.24</v>
      </c>
      <c r="U170" s="4"/>
    </row>
    <row r="171" spans="2:21">
      <c r="B171" s="9">
        <v>719</v>
      </c>
      <c r="C171" s="4">
        <v>0.26</v>
      </c>
      <c r="D171" s="4">
        <v>0.26</v>
      </c>
      <c r="E171" s="4">
        <v>0.22</v>
      </c>
      <c r="F171" s="4">
        <v>0.18</v>
      </c>
      <c r="G171" s="4">
        <v>0.21</v>
      </c>
      <c r="H171" s="4">
        <v>0.11</v>
      </c>
      <c r="I171" s="4">
        <v>0.25</v>
      </c>
      <c r="J171" s="4">
        <v>0.26</v>
      </c>
      <c r="K171" s="4">
        <v>0.26</v>
      </c>
      <c r="L171" s="4">
        <v>0.26</v>
      </c>
      <c r="M171" s="4">
        <v>0.25</v>
      </c>
      <c r="N171" s="4">
        <v>0.24</v>
      </c>
      <c r="O171" s="4">
        <v>0.24</v>
      </c>
      <c r="P171" s="4">
        <v>0.23</v>
      </c>
      <c r="Q171" s="4">
        <v>0.23</v>
      </c>
      <c r="R171" s="4">
        <v>0.21</v>
      </c>
      <c r="S171" s="4">
        <v>0.19</v>
      </c>
      <c r="T171" s="4">
        <v>0.17</v>
      </c>
      <c r="U171" s="4"/>
    </row>
    <row r="172" spans="2:21">
      <c r="B172" s="9">
        <v>720</v>
      </c>
      <c r="C172" s="4">
        <v>0.34</v>
      </c>
      <c r="D172" s="4">
        <v>0.34</v>
      </c>
      <c r="E172" s="4">
        <v>0.28999999999999998</v>
      </c>
      <c r="F172" s="4">
        <v>0.23</v>
      </c>
      <c r="G172" s="4">
        <v>0.27</v>
      </c>
      <c r="H172" s="4">
        <v>0.13</v>
      </c>
      <c r="I172" s="4">
        <v>0.32</v>
      </c>
      <c r="J172" s="4">
        <v>0.34</v>
      </c>
      <c r="K172" s="4">
        <v>0.34</v>
      </c>
      <c r="L172" s="4">
        <v>0.34</v>
      </c>
      <c r="M172" s="4">
        <v>0.32</v>
      </c>
      <c r="N172" s="4">
        <v>0.32</v>
      </c>
      <c r="O172" s="4">
        <v>0.32</v>
      </c>
      <c r="P172" s="4">
        <v>0.31</v>
      </c>
      <c r="Q172" s="4">
        <v>0.3</v>
      </c>
      <c r="R172" s="4">
        <v>0.28000000000000003</v>
      </c>
      <c r="S172" s="4">
        <v>0.25</v>
      </c>
      <c r="T172" s="4">
        <v>0.21</v>
      </c>
      <c r="U172" s="4"/>
    </row>
    <row r="173" spans="2:21">
      <c r="B173" s="9">
        <v>721</v>
      </c>
      <c r="C173" s="4">
        <v>0.48</v>
      </c>
      <c r="D173" s="4">
        <v>0.48</v>
      </c>
      <c r="E173" s="4">
        <v>0.41</v>
      </c>
      <c r="F173" s="4">
        <v>0.33</v>
      </c>
      <c r="G173" s="4">
        <v>0.38</v>
      </c>
      <c r="H173" s="4">
        <v>0.17</v>
      </c>
      <c r="I173" s="4">
        <v>0.43</v>
      </c>
      <c r="J173" s="4">
        <v>0.48</v>
      </c>
      <c r="K173" s="4">
        <v>0.48</v>
      </c>
      <c r="L173" s="4">
        <v>0.48</v>
      </c>
      <c r="M173" s="4">
        <v>0.46</v>
      </c>
      <c r="N173" s="4">
        <v>0.45</v>
      </c>
      <c r="O173" s="4">
        <v>0.45</v>
      </c>
      <c r="P173" s="4">
        <v>0.43</v>
      </c>
      <c r="Q173" s="4">
        <v>0.43</v>
      </c>
      <c r="R173" s="4">
        <v>0.41</v>
      </c>
      <c r="S173" s="4">
        <v>0.36</v>
      </c>
      <c r="T173" s="4">
        <v>0.28000000000000003</v>
      </c>
      <c r="U173" s="4"/>
    </row>
    <row r="174" spans="2:21">
      <c r="B174" s="9">
        <v>722</v>
      </c>
      <c r="C174" s="4">
        <v>0.43</v>
      </c>
      <c r="D174" s="4">
        <v>0.43</v>
      </c>
      <c r="E174" s="4">
        <v>0.37</v>
      </c>
      <c r="F174" s="4">
        <v>0.28999999999999998</v>
      </c>
      <c r="G174" s="4">
        <v>0.34</v>
      </c>
      <c r="H174" s="4">
        <v>0.15</v>
      </c>
      <c r="I174" s="4">
        <v>0.36</v>
      </c>
      <c r="J174" s="4">
        <v>0.43</v>
      </c>
      <c r="K174" s="4">
        <v>0.43</v>
      </c>
      <c r="L174" s="4">
        <v>0.43</v>
      </c>
      <c r="M174" s="4">
        <v>0.42</v>
      </c>
      <c r="N174" s="4">
        <v>0.4</v>
      </c>
      <c r="O174" s="4">
        <v>0.4</v>
      </c>
      <c r="P174" s="4">
        <v>0.39</v>
      </c>
      <c r="Q174" s="4">
        <v>0.39</v>
      </c>
      <c r="R174" s="4">
        <v>0.37</v>
      </c>
      <c r="S174" s="4">
        <v>0.32</v>
      </c>
      <c r="T174" s="4">
        <v>0.24</v>
      </c>
      <c r="U174" s="4"/>
    </row>
    <row r="175" spans="2:21">
      <c r="B175" s="9">
        <v>723</v>
      </c>
      <c r="C175" s="4">
        <v>0.37</v>
      </c>
      <c r="D175" s="4">
        <v>0.37</v>
      </c>
      <c r="E175" s="4">
        <v>0.31</v>
      </c>
      <c r="F175" s="4">
        <v>0.25</v>
      </c>
      <c r="G175" s="4">
        <v>0.3</v>
      </c>
      <c r="H175" s="4">
        <v>0.12</v>
      </c>
      <c r="I175" s="4">
        <v>0.28999999999999998</v>
      </c>
      <c r="J175" s="4">
        <v>0.37</v>
      </c>
      <c r="K175" s="4">
        <v>0.37</v>
      </c>
      <c r="L175" s="4">
        <v>0.37</v>
      </c>
      <c r="M175" s="4">
        <v>0.36</v>
      </c>
      <c r="N175" s="4">
        <v>0.34</v>
      </c>
      <c r="O175" s="4">
        <v>0.34</v>
      </c>
      <c r="P175" s="4">
        <v>0.34</v>
      </c>
      <c r="Q175" s="4">
        <v>0.34</v>
      </c>
      <c r="R175" s="4">
        <v>0.32</v>
      </c>
      <c r="S175" s="4">
        <v>0.28000000000000003</v>
      </c>
      <c r="T175" s="4">
        <v>0.2</v>
      </c>
      <c r="U175" s="4"/>
    </row>
    <row r="176" spans="2:21">
      <c r="B176" s="9">
        <v>724</v>
      </c>
      <c r="C176" s="4">
        <v>0.48</v>
      </c>
      <c r="D176" s="4">
        <v>0.48</v>
      </c>
      <c r="E176" s="4">
        <v>0.41</v>
      </c>
      <c r="F176" s="4">
        <v>0.33</v>
      </c>
      <c r="G176" s="4">
        <v>0.38</v>
      </c>
      <c r="H176" s="4">
        <v>0.14000000000000001</v>
      </c>
      <c r="I176" s="4">
        <v>0.36</v>
      </c>
      <c r="J176" s="4">
        <v>0.48</v>
      </c>
      <c r="K176" s="4">
        <v>0.48</v>
      </c>
      <c r="L176" s="4">
        <v>0.48</v>
      </c>
      <c r="M176" s="4">
        <v>0.48</v>
      </c>
      <c r="N176" s="4">
        <v>0.45</v>
      </c>
      <c r="O176" s="4">
        <v>0.45</v>
      </c>
      <c r="P176" s="4">
        <v>0.44</v>
      </c>
      <c r="Q176" s="4">
        <v>0.45</v>
      </c>
      <c r="R176" s="4">
        <v>0.43</v>
      </c>
      <c r="S176" s="4">
        <v>0.37</v>
      </c>
      <c r="T176" s="4">
        <v>0.24</v>
      </c>
      <c r="U176" s="4"/>
    </row>
    <row r="177" spans="2:21">
      <c r="B177" s="9">
        <v>725</v>
      </c>
      <c r="C177" s="4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>
        <v>0</v>
      </c>
      <c r="I177" s="4">
        <v>0.23</v>
      </c>
      <c r="J177" s="4">
        <v>0.33</v>
      </c>
      <c r="K177" s="4">
        <v>0.33</v>
      </c>
      <c r="L177" s="4">
        <v>0.33</v>
      </c>
      <c r="M177" s="4">
        <v>0.33</v>
      </c>
      <c r="N177" s="4">
        <v>0.31</v>
      </c>
      <c r="O177" s="4">
        <v>0.31</v>
      </c>
      <c r="P177" s="4">
        <v>0.31</v>
      </c>
      <c r="Q177" s="4">
        <v>0.31</v>
      </c>
      <c r="R177" s="4">
        <v>0.3</v>
      </c>
      <c r="S177" s="4">
        <v>0.26</v>
      </c>
      <c r="T177" s="4">
        <v>0.16</v>
      </c>
      <c r="U177" s="4"/>
    </row>
    <row r="178" spans="2:21">
      <c r="B178" s="9">
        <v>726</v>
      </c>
      <c r="C178" s="4">
        <v>0.26</v>
      </c>
      <c r="D178" s="4">
        <v>0.26</v>
      </c>
      <c r="E178" s="4">
        <v>0.22</v>
      </c>
      <c r="F178" s="4">
        <v>0.18</v>
      </c>
      <c r="G178" s="4">
        <v>0.21</v>
      </c>
      <c r="H178" s="4" t="s">
        <v>13</v>
      </c>
      <c r="I178" s="4">
        <v>0.17</v>
      </c>
      <c r="J178" s="4">
        <v>0.25</v>
      </c>
      <c r="K178" s="4">
        <v>0.26</v>
      </c>
      <c r="L178" s="4">
        <v>0.26</v>
      </c>
      <c r="M178" s="4">
        <v>0.26</v>
      </c>
      <c r="N178" s="4">
        <v>0.24</v>
      </c>
      <c r="O178" s="4">
        <v>0.24</v>
      </c>
      <c r="P178" s="4">
        <v>0.24</v>
      </c>
      <c r="Q178" s="4">
        <v>0.25</v>
      </c>
      <c r="R178" s="4">
        <v>0.24</v>
      </c>
      <c r="S178" s="4">
        <v>0.21</v>
      </c>
      <c r="T178" s="4">
        <v>0.12</v>
      </c>
      <c r="U178" s="4"/>
    </row>
    <row r="179" spans="2:21">
      <c r="B179" s="9">
        <v>727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>
        <v>0.2</v>
      </c>
      <c r="J179" s="4">
        <v>0.31</v>
      </c>
      <c r="K179" s="4">
        <v>0.32</v>
      </c>
      <c r="L179" s="4">
        <v>0.32</v>
      </c>
      <c r="M179" s="4">
        <v>0.32</v>
      </c>
      <c r="N179" s="4">
        <v>0.3</v>
      </c>
      <c r="O179" s="4">
        <v>0.3</v>
      </c>
      <c r="P179" s="4">
        <v>0.3</v>
      </c>
      <c r="Q179" s="4">
        <v>0.3</v>
      </c>
      <c r="R179" s="4">
        <v>0.3</v>
      </c>
      <c r="S179" s="4">
        <v>0.26</v>
      </c>
      <c r="T179" s="4">
        <v>0.14000000000000001</v>
      </c>
      <c r="U179" s="4"/>
    </row>
    <row r="180" spans="2:21">
      <c r="B180" s="9">
        <v>728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>
        <v>0.21</v>
      </c>
      <c r="J180" s="4">
        <v>0.35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0.34</v>
      </c>
      <c r="S180" s="4">
        <v>0.3</v>
      </c>
      <c r="T180" s="4">
        <v>0.15</v>
      </c>
      <c r="U180" s="4"/>
    </row>
    <row r="181" spans="2:21">
      <c r="B181" s="9">
        <v>729</v>
      </c>
      <c r="C181" s="4">
        <v>0.36</v>
      </c>
      <c r="D181" s="4">
        <v>0.36</v>
      </c>
      <c r="E181" s="4">
        <v>0.31</v>
      </c>
      <c r="F181" s="4">
        <v>0.24</v>
      </c>
      <c r="G181" s="4">
        <v>0.28999999999999998</v>
      </c>
      <c r="H181" s="4" t="s">
        <v>13</v>
      </c>
      <c r="I181" s="4">
        <v>0.2</v>
      </c>
      <c r="J181" s="4">
        <v>0.33</v>
      </c>
      <c r="K181" s="4">
        <v>0.36</v>
      </c>
      <c r="L181" s="4">
        <v>0.36</v>
      </c>
      <c r="M181" s="4">
        <v>0.36</v>
      </c>
      <c r="N181" s="4">
        <v>0.33</v>
      </c>
      <c r="O181" s="4">
        <v>0.33</v>
      </c>
      <c r="P181" s="4">
        <v>0.33</v>
      </c>
      <c r="Q181" s="4">
        <v>0.34</v>
      </c>
      <c r="R181" s="4">
        <v>0.35</v>
      </c>
      <c r="S181" s="4">
        <v>0.3</v>
      </c>
      <c r="T181" s="4">
        <v>0.14000000000000001</v>
      </c>
      <c r="U181" s="4"/>
    </row>
    <row r="182" spans="2:21">
      <c r="B182" s="9">
        <v>730</v>
      </c>
      <c r="C182" s="4">
        <v>0.38</v>
      </c>
      <c r="D182" s="4">
        <v>0.38</v>
      </c>
      <c r="E182" s="4">
        <v>0.32</v>
      </c>
      <c r="F182" s="4">
        <v>0.26</v>
      </c>
      <c r="G182" s="4">
        <v>0.3</v>
      </c>
      <c r="H182" s="4" t="s">
        <v>13</v>
      </c>
      <c r="I182" s="4">
        <v>0.19</v>
      </c>
      <c r="J182" s="4">
        <v>0.33</v>
      </c>
      <c r="K182" s="4">
        <v>0.38</v>
      </c>
      <c r="L182" s="4">
        <v>0.38</v>
      </c>
      <c r="M182" s="4">
        <v>0.38</v>
      </c>
      <c r="N182" s="4">
        <v>0.35</v>
      </c>
      <c r="O182" s="4">
        <v>0.35</v>
      </c>
      <c r="P182" s="4">
        <v>0.35</v>
      </c>
      <c r="Q182" s="4">
        <v>0.36</v>
      </c>
      <c r="R182" s="4">
        <v>0.37</v>
      </c>
      <c r="S182" s="4">
        <v>0.33</v>
      </c>
      <c r="T182" s="4">
        <v>0.14000000000000001</v>
      </c>
      <c r="U182" s="4"/>
    </row>
    <row r="183" spans="2:21">
      <c r="B183" s="9">
        <v>731</v>
      </c>
      <c r="C183" s="4">
        <v>0.44</v>
      </c>
      <c r="D183" s="4">
        <v>0.44</v>
      </c>
      <c r="E183" s="4">
        <v>0.37</v>
      </c>
      <c r="F183" s="4">
        <v>0.3</v>
      </c>
      <c r="G183" s="4">
        <v>0.35</v>
      </c>
      <c r="H183" s="4" t="s">
        <v>13</v>
      </c>
      <c r="I183" s="4">
        <v>0.21</v>
      </c>
      <c r="J183" s="4">
        <v>0.36</v>
      </c>
      <c r="K183" s="4">
        <v>0.44</v>
      </c>
      <c r="L183" s="4">
        <v>0.44</v>
      </c>
      <c r="M183" s="4">
        <v>0.44</v>
      </c>
      <c r="N183" s="4">
        <v>0.4</v>
      </c>
      <c r="O183" s="4">
        <v>0.41</v>
      </c>
      <c r="P183" s="4">
        <v>0.41</v>
      </c>
      <c r="Q183" s="4">
        <v>0.42</v>
      </c>
      <c r="R183" s="4">
        <v>0.43</v>
      </c>
      <c r="S183" s="4">
        <v>0.38</v>
      </c>
      <c r="T183" s="4">
        <v>0.15</v>
      </c>
      <c r="U183" s="4"/>
    </row>
    <row r="184" spans="2:21">
      <c r="B184" s="9">
        <v>801</v>
      </c>
      <c r="C184" s="4">
        <v>0.39</v>
      </c>
      <c r="D184" s="4">
        <v>0.39</v>
      </c>
      <c r="E184" s="4">
        <v>0.33</v>
      </c>
      <c r="F184" s="4">
        <v>0.27</v>
      </c>
      <c r="G184" s="4">
        <v>0.31</v>
      </c>
      <c r="H184" s="4" t="s">
        <v>13</v>
      </c>
      <c r="I184" s="4">
        <v>0.17</v>
      </c>
      <c r="J184" s="4">
        <v>0.31</v>
      </c>
      <c r="K184" s="4">
        <v>0.39</v>
      </c>
      <c r="L184" s="4">
        <v>0.39</v>
      </c>
      <c r="M184" s="4">
        <v>0.39</v>
      </c>
      <c r="N184" s="4">
        <v>0.36</v>
      </c>
      <c r="O184" s="4">
        <v>0.36</v>
      </c>
      <c r="P184" s="4">
        <v>0.36</v>
      </c>
      <c r="Q184" s="4">
        <v>0.37</v>
      </c>
      <c r="R184" s="4">
        <v>0.39</v>
      </c>
      <c r="S184" s="4">
        <v>0.34</v>
      </c>
      <c r="T184" s="4">
        <v>0.12</v>
      </c>
      <c r="U184" s="4"/>
    </row>
    <row r="185" spans="2:21">
      <c r="B185" s="9">
        <v>802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>
        <v>0.12</v>
      </c>
      <c r="J185" s="4">
        <v>0.24</v>
      </c>
      <c r="K185" s="4">
        <v>0.32</v>
      </c>
      <c r="L185" s="4">
        <v>0.32</v>
      </c>
      <c r="M185" s="4">
        <v>0.32</v>
      </c>
      <c r="N185" s="4">
        <v>0.28999999999999998</v>
      </c>
      <c r="O185" s="4">
        <v>0.3</v>
      </c>
      <c r="P185" s="4">
        <v>0.3</v>
      </c>
      <c r="Q185" s="4">
        <v>0.3</v>
      </c>
      <c r="R185" s="4">
        <v>0.32</v>
      </c>
      <c r="S185" s="4">
        <v>0.28999999999999998</v>
      </c>
      <c r="T185" s="4">
        <v>0.09</v>
      </c>
      <c r="U185" s="4"/>
    </row>
    <row r="186" spans="2:21">
      <c r="B186" s="9">
        <v>803</v>
      </c>
      <c r="C186" s="4">
        <v>0.25</v>
      </c>
      <c r="D186" s="4">
        <v>0.25</v>
      </c>
      <c r="E186" s="4">
        <v>0.21</v>
      </c>
      <c r="F186" s="4">
        <v>0.17</v>
      </c>
      <c r="G186" s="4">
        <v>0.2</v>
      </c>
      <c r="H186" s="4" t="s">
        <v>13</v>
      </c>
      <c r="I186" s="4">
        <v>0.09</v>
      </c>
      <c r="J186" s="4">
        <v>0.18</v>
      </c>
      <c r="K186" s="4">
        <v>0.25</v>
      </c>
      <c r="L186" s="4">
        <v>0.25</v>
      </c>
      <c r="M186" s="4">
        <v>0.25</v>
      </c>
      <c r="N186" s="4">
        <v>0.23</v>
      </c>
      <c r="O186" s="4">
        <v>0.23</v>
      </c>
      <c r="P186" s="4">
        <v>0.23</v>
      </c>
      <c r="Q186" s="4">
        <v>0.24</v>
      </c>
      <c r="R186" s="4">
        <v>0.25</v>
      </c>
      <c r="S186" s="4">
        <v>0.23</v>
      </c>
      <c r="T186" s="4">
        <v>7.0000000000000007E-2</v>
      </c>
      <c r="U186" s="4"/>
    </row>
    <row r="187" spans="2:21">
      <c r="B187" s="9">
        <v>804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>
        <v>0.1</v>
      </c>
      <c r="J187" s="4">
        <v>0.21</v>
      </c>
      <c r="K187" s="4">
        <v>0.32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0.3</v>
      </c>
      <c r="R187" s="4">
        <v>0.32</v>
      </c>
      <c r="S187" s="4">
        <v>0.3</v>
      </c>
      <c r="T187" s="4">
        <v>0.08</v>
      </c>
      <c r="U187" s="4"/>
    </row>
    <row r="188" spans="2:21">
      <c r="B188" s="9">
        <v>805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>
        <v>0</v>
      </c>
      <c r="J188" s="4">
        <v>0.21</v>
      </c>
      <c r="K188" s="4">
        <v>0.33</v>
      </c>
      <c r="L188" s="4">
        <v>0.33</v>
      </c>
      <c r="M188" s="4">
        <v>0.33</v>
      </c>
      <c r="N188" s="4">
        <v>0.3</v>
      </c>
      <c r="O188" s="4">
        <v>0.3</v>
      </c>
      <c r="P188" s="4">
        <v>0.31</v>
      </c>
      <c r="Q188" s="4">
        <v>0.31</v>
      </c>
      <c r="R188" s="4">
        <v>0.33</v>
      </c>
      <c r="S188" s="4">
        <v>0.31</v>
      </c>
      <c r="T188" s="4">
        <v>0.08</v>
      </c>
      <c r="U188" s="4"/>
    </row>
    <row r="189" spans="2:21">
      <c r="B189" s="9">
        <v>806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>
        <v>0.2</v>
      </c>
      <c r="K189" s="4">
        <v>0.34</v>
      </c>
      <c r="L189" s="4">
        <v>0.34</v>
      </c>
      <c r="M189" s="4">
        <v>0.34</v>
      </c>
      <c r="N189" s="4">
        <v>0.31</v>
      </c>
      <c r="O189" s="4">
        <v>0.31</v>
      </c>
      <c r="P189" s="4">
        <v>0.32</v>
      </c>
      <c r="Q189" s="4">
        <v>0.32</v>
      </c>
      <c r="R189" s="4">
        <v>0.34</v>
      </c>
      <c r="S189" s="4">
        <v>0.32</v>
      </c>
      <c r="T189" s="4">
        <v>7.0000000000000007E-2</v>
      </c>
      <c r="U189" s="4"/>
    </row>
    <row r="190" spans="2:21">
      <c r="B190" s="9">
        <v>807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>
        <v>0.2</v>
      </c>
      <c r="K190" s="4">
        <v>0.35</v>
      </c>
      <c r="L190" s="4">
        <v>0.35</v>
      </c>
      <c r="M190" s="4">
        <v>0.35</v>
      </c>
      <c r="N190" s="4">
        <v>0.31</v>
      </c>
      <c r="O190" s="4">
        <v>0.32</v>
      </c>
      <c r="P190" s="4">
        <v>0.33</v>
      </c>
      <c r="Q190" s="4">
        <v>0.33</v>
      </c>
      <c r="R190" s="4">
        <v>0.35</v>
      </c>
      <c r="S190" s="4">
        <v>0.34</v>
      </c>
      <c r="T190" s="4">
        <v>7.0000000000000007E-2</v>
      </c>
      <c r="U190" s="4"/>
    </row>
    <row r="191" spans="2:21">
      <c r="B191" s="9">
        <v>808</v>
      </c>
      <c r="C191" s="4">
        <v>0.32</v>
      </c>
      <c r="D191" s="4">
        <v>0.32</v>
      </c>
      <c r="E191" s="4">
        <v>0.27</v>
      </c>
      <c r="F191" s="4">
        <v>0.22</v>
      </c>
      <c r="G191" s="4">
        <v>0.26</v>
      </c>
      <c r="H191" s="4" t="s">
        <v>13</v>
      </c>
      <c r="I191" s="4" t="s">
        <v>13</v>
      </c>
      <c r="J191" s="4">
        <v>0.17</v>
      </c>
      <c r="K191" s="4">
        <v>0.32</v>
      </c>
      <c r="L191" s="4">
        <v>0.32</v>
      </c>
      <c r="M191" s="4">
        <v>0.32</v>
      </c>
      <c r="N191" s="4">
        <v>0.28999999999999998</v>
      </c>
      <c r="O191" s="4">
        <v>0.28999999999999998</v>
      </c>
      <c r="P191" s="4">
        <v>0.3</v>
      </c>
      <c r="Q191" s="4">
        <v>0.3</v>
      </c>
      <c r="R191" s="4">
        <v>0.32</v>
      </c>
      <c r="S191" s="4">
        <v>0.31</v>
      </c>
      <c r="T191" s="4">
        <v>0.06</v>
      </c>
      <c r="U191" s="4"/>
    </row>
    <row r="192" spans="2:21">
      <c r="B192" s="9">
        <v>809</v>
      </c>
      <c r="C192" s="4">
        <v>0.31</v>
      </c>
      <c r="D192" s="4">
        <v>0.31</v>
      </c>
      <c r="E192" s="4">
        <v>0.26</v>
      </c>
      <c r="F192" s="4">
        <v>0.21</v>
      </c>
      <c r="G192" s="4">
        <v>0.25</v>
      </c>
      <c r="H192" s="4" t="s">
        <v>13</v>
      </c>
      <c r="I192" s="4" t="s">
        <v>13</v>
      </c>
      <c r="J192" s="4">
        <v>0.15</v>
      </c>
      <c r="K192" s="4">
        <v>0.31</v>
      </c>
      <c r="L192" s="4">
        <v>0.31</v>
      </c>
      <c r="M192" s="4">
        <v>0.31</v>
      </c>
      <c r="N192" s="4">
        <v>0.28000000000000003</v>
      </c>
      <c r="O192" s="4">
        <v>0.28000000000000003</v>
      </c>
      <c r="P192" s="4">
        <v>0.28999999999999998</v>
      </c>
      <c r="Q192" s="4">
        <v>0.28999999999999998</v>
      </c>
      <c r="R192" s="4">
        <v>0.31</v>
      </c>
      <c r="S192" s="4">
        <v>0.31</v>
      </c>
      <c r="T192" s="4">
        <v>0.06</v>
      </c>
      <c r="U192" s="4"/>
    </row>
    <row r="193" spans="2:21">
      <c r="B193" s="9">
        <v>810</v>
      </c>
      <c r="C193" s="4">
        <v>0.36</v>
      </c>
      <c r="D193" s="4">
        <v>0.36</v>
      </c>
      <c r="E193" s="4">
        <v>0.31</v>
      </c>
      <c r="F193" s="4">
        <v>0.24</v>
      </c>
      <c r="G193" s="4">
        <v>0.28999999999999998</v>
      </c>
      <c r="H193" s="4" t="s">
        <v>13</v>
      </c>
      <c r="I193" s="4" t="s">
        <v>13</v>
      </c>
      <c r="J193" s="4">
        <v>0.16</v>
      </c>
      <c r="K193" s="4">
        <v>0.36</v>
      </c>
      <c r="L193" s="4">
        <v>0.36</v>
      </c>
      <c r="M193" s="4">
        <v>0.36</v>
      </c>
      <c r="N193" s="4">
        <v>0.32</v>
      </c>
      <c r="O193" s="4">
        <v>0.33</v>
      </c>
      <c r="P193" s="4">
        <v>0.33</v>
      </c>
      <c r="Q193" s="4">
        <v>0.34</v>
      </c>
      <c r="R193" s="4">
        <v>0.36</v>
      </c>
      <c r="S193" s="4">
        <v>0.36</v>
      </c>
      <c r="T193" s="4">
        <v>0</v>
      </c>
      <c r="U193" s="4"/>
    </row>
    <row r="194" spans="2:21">
      <c r="B194" s="9">
        <v>811</v>
      </c>
      <c r="C194" s="4">
        <v>0.38</v>
      </c>
      <c r="D194" s="4">
        <v>0.38</v>
      </c>
      <c r="E194" s="4">
        <v>0.32</v>
      </c>
      <c r="F194" s="4">
        <v>0.26</v>
      </c>
      <c r="G194" s="4">
        <v>0.3</v>
      </c>
      <c r="H194" s="4" t="s">
        <v>13</v>
      </c>
      <c r="I194" s="4" t="s">
        <v>13</v>
      </c>
      <c r="J194" s="4">
        <v>0.16</v>
      </c>
      <c r="K194" s="4">
        <v>0.37</v>
      </c>
      <c r="L194" s="4">
        <v>0.38</v>
      </c>
      <c r="M194" s="4">
        <v>0.38</v>
      </c>
      <c r="N194" s="4">
        <v>0.33</v>
      </c>
      <c r="O194" s="4">
        <v>0.34</v>
      </c>
      <c r="P194" s="4">
        <v>0.35</v>
      </c>
      <c r="Q194" s="4">
        <v>0.36</v>
      </c>
      <c r="R194" s="4">
        <v>0.38</v>
      </c>
      <c r="S194" s="4">
        <v>0.38</v>
      </c>
      <c r="T194" s="4" t="s">
        <v>13</v>
      </c>
      <c r="U194" s="4"/>
    </row>
    <row r="195" spans="2:21">
      <c r="B195" s="9">
        <v>812</v>
      </c>
      <c r="C195" s="4">
        <v>0.32</v>
      </c>
      <c r="D195" s="4">
        <v>0.32</v>
      </c>
      <c r="E195" s="4">
        <v>0.27</v>
      </c>
      <c r="F195" s="4">
        <v>0.22</v>
      </c>
      <c r="G195" s="4">
        <v>0.26</v>
      </c>
      <c r="H195" s="4" t="s">
        <v>13</v>
      </c>
      <c r="I195" s="4" t="s">
        <v>13</v>
      </c>
      <c r="J195" s="4">
        <v>0.12</v>
      </c>
      <c r="K195" s="4">
        <v>0.31</v>
      </c>
      <c r="L195" s="4">
        <v>0.32</v>
      </c>
      <c r="M195" s="4">
        <v>0.32</v>
      </c>
      <c r="N195" s="4">
        <v>0.28000000000000003</v>
      </c>
      <c r="O195" s="4">
        <v>0.28999999999999998</v>
      </c>
      <c r="P195" s="4">
        <v>0.3</v>
      </c>
      <c r="Q195" s="4">
        <v>0.3</v>
      </c>
      <c r="R195" s="4">
        <v>0.32</v>
      </c>
      <c r="S195" s="4">
        <v>0.32</v>
      </c>
      <c r="T195" s="4" t="s">
        <v>13</v>
      </c>
      <c r="U195" s="4"/>
    </row>
    <row r="196" spans="2:21">
      <c r="B196" s="9">
        <v>813</v>
      </c>
      <c r="C196" s="4">
        <v>0.36</v>
      </c>
      <c r="D196" s="4">
        <v>0.36</v>
      </c>
      <c r="E196" s="4">
        <v>0.31</v>
      </c>
      <c r="F196" s="4">
        <v>0.24</v>
      </c>
      <c r="G196" s="4">
        <v>0.28999999999999998</v>
      </c>
      <c r="H196" s="4" t="s">
        <v>13</v>
      </c>
      <c r="I196" s="4" t="s">
        <v>13</v>
      </c>
      <c r="J196" s="4">
        <v>0.12</v>
      </c>
      <c r="K196" s="4">
        <v>0.35</v>
      </c>
      <c r="L196" s="4">
        <v>0.36</v>
      </c>
      <c r="M196" s="4">
        <v>0.36</v>
      </c>
      <c r="N196" s="4">
        <v>0.31</v>
      </c>
      <c r="O196" s="4">
        <v>0.32</v>
      </c>
      <c r="P196" s="4">
        <v>0.33</v>
      </c>
      <c r="Q196" s="4">
        <v>0.34</v>
      </c>
      <c r="R196" s="4">
        <v>0.36</v>
      </c>
      <c r="S196" s="4">
        <v>0.36</v>
      </c>
      <c r="T196" s="4" t="s">
        <v>13</v>
      </c>
      <c r="U196" s="4"/>
    </row>
    <row r="197" spans="2:21">
      <c r="B197" s="9">
        <v>814</v>
      </c>
      <c r="C197" s="4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>
        <v>0.09</v>
      </c>
      <c r="K197" s="4">
        <v>0.28999999999999998</v>
      </c>
      <c r="L197" s="4">
        <v>0.3</v>
      </c>
      <c r="M197" s="4">
        <v>0.3</v>
      </c>
      <c r="N197" s="4">
        <v>0.26</v>
      </c>
      <c r="O197" s="4">
        <v>0.27</v>
      </c>
      <c r="P197" s="4">
        <v>0.28000000000000003</v>
      </c>
      <c r="Q197" s="4">
        <v>0.28000000000000003</v>
      </c>
      <c r="R197" s="4">
        <v>0.3</v>
      </c>
      <c r="S197" s="4">
        <v>0.3</v>
      </c>
      <c r="T197" s="4" t="s">
        <v>13</v>
      </c>
      <c r="U197" s="4"/>
    </row>
    <row r="198" spans="2:21">
      <c r="B198" s="9">
        <v>815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>
        <v>0</v>
      </c>
      <c r="K198" s="4">
        <v>0.33</v>
      </c>
      <c r="L198" s="4">
        <v>0.34</v>
      </c>
      <c r="M198" s="4">
        <v>0.34</v>
      </c>
      <c r="N198" s="4">
        <v>0.28999999999999998</v>
      </c>
      <c r="O198" s="4">
        <v>0.3</v>
      </c>
      <c r="P198" s="4">
        <v>0.32</v>
      </c>
      <c r="Q198" s="4">
        <v>0.32</v>
      </c>
      <c r="R198" s="4">
        <v>0.34</v>
      </c>
      <c r="S198" s="4">
        <v>0.34</v>
      </c>
      <c r="T198" s="4" t="s">
        <v>13</v>
      </c>
      <c r="U198" s="4"/>
    </row>
    <row r="199" spans="2:21">
      <c r="B199" s="9">
        <v>816</v>
      </c>
      <c r="C199" s="4">
        <v>0.41</v>
      </c>
      <c r="D199" s="4">
        <v>0.41</v>
      </c>
      <c r="E199" s="4">
        <v>0.35</v>
      </c>
      <c r="F199" s="4">
        <v>0.28000000000000003</v>
      </c>
      <c r="G199" s="4">
        <v>0.33</v>
      </c>
      <c r="H199" s="4" t="s">
        <v>13</v>
      </c>
      <c r="I199" s="4" t="s">
        <v>13</v>
      </c>
      <c r="J199" s="4" t="s">
        <v>13</v>
      </c>
      <c r="K199" s="4">
        <v>0.4</v>
      </c>
      <c r="L199" s="4">
        <v>0.4</v>
      </c>
      <c r="M199" s="4">
        <v>0.41</v>
      </c>
      <c r="N199" s="4">
        <v>0.35</v>
      </c>
      <c r="O199" s="4">
        <v>0.36</v>
      </c>
      <c r="P199" s="4">
        <v>0.38</v>
      </c>
      <c r="Q199" s="4">
        <v>0.38</v>
      </c>
      <c r="R199" s="4">
        <v>0.41</v>
      </c>
      <c r="S199" s="4">
        <v>0.41</v>
      </c>
      <c r="T199" s="4" t="s">
        <v>13</v>
      </c>
      <c r="U199" s="4"/>
    </row>
    <row r="200" spans="2:21">
      <c r="B200" s="9">
        <v>817</v>
      </c>
      <c r="C200" s="4">
        <v>0.44</v>
      </c>
      <c r="D200" s="4">
        <v>0.44</v>
      </c>
      <c r="E200" s="4">
        <v>0.37</v>
      </c>
      <c r="F200" s="4">
        <v>0.3</v>
      </c>
      <c r="G200" s="4">
        <v>0.35</v>
      </c>
      <c r="H200" s="4" t="s">
        <v>13</v>
      </c>
      <c r="I200" s="4" t="s">
        <v>13</v>
      </c>
      <c r="J200" s="4" t="s">
        <v>13</v>
      </c>
      <c r="K200" s="4">
        <v>0.42</v>
      </c>
      <c r="L200" s="4">
        <v>0.43</v>
      </c>
      <c r="M200" s="4">
        <v>0.44</v>
      </c>
      <c r="N200" s="4">
        <v>0.37</v>
      </c>
      <c r="O200" s="4">
        <v>0.38</v>
      </c>
      <c r="P200" s="4">
        <v>0.41</v>
      </c>
      <c r="Q200" s="4">
        <v>0.41</v>
      </c>
      <c r="R200" s="4">
        <v>0.44</v>
      </c>
      <c r="S200" s="4">
        <v>0.44</v>
      </c>
      <c r="T200" s="4" t="s">
        <v>13</v>
      </c>
      <c r="U200" s="4"/>
    </row>
    <row r="201" spans="2:21">
      <c r="B201" s="9">
        <v>818</v>
      </c>
      <c r="C201" s="4">
        <v>0.26</v>
      </c>
      <c r="D201" s="4">
        <v>0.26</v>
      </c>
      <c r="E201" s="4">
        <v>0.22</v>
      </c>
      <c r="F201" s="4">
        <v>0.18</v>
      </c>
      <c r="G201" s="4">
        <v>0.21</v>
      </c>
      <c r="H201" s="4" t="s">
        <v>13</v>
      </c>
      <c r="I201" s="4" t="s">
        <v>13</v>
      </c>
      <c r="J201" s="4" t="s">
        <v>13</v>
      </c>
      <c r="K201" s="4">
        <v>0.25</v>
      </c>
      <c r="L201" s="4">
        <v>0.26</v>
      </c>
      <c r="M201" s="4">
        <v>0.26</v>
      </c>
      <c r="N201" s="4">
        <v>0.22</v>
      </c>
      <c r="O201" s="4">
        <v>0.23</v>
      </c>
      <c r="P201" s="4">
        <v>0.24</v>
      </c>
      <c r="Q201" s="4">
        <v>0.24</v>
      </c>
      <c r="R201" s="4">
        <v>0.26</v>
      </c>
      <c r="S201" s="4">
        <v>0.26</v>
      </c>
      <c r="T201" s="4" t="s">
        <v>13</v>
      </c>
      <c r="U201" s="4"/>
    </row>
    <row r="202" spans="2:21">
      <c r="B202" s="9">
        <v>819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0.26</v>
      </c>
      <c r="L202" s="4">
        <v>0.26</v>
      </c>
      <c r="M202" s="4">
        <v>0.27</v>
      </c>
      <c r="N202" s="4">
        <v>0.23</v>
      </c>
      <c r="O202" s="4">
        <v>0.23</v>
      </c>
      <c r="P202" s="4">
        <v>0.25</v>
      </c>
      <c r="Q202" s="4">
        <v>0.24</v>
      </c>
      <c r="R202" s="4">
        <v>0.27</v>
      </c>
      <c r="S202" s="4">
        <v>0.27</v>
      </c>
      <c r="T202" s="4" t="s">
        <v>13</v>
      </c>
      <c r="U202" s="4"/>
    </row>
    <row r="203" spans="2:21">
      <c r="B203" s="9">
        <v>820</v>
      </c>
      <c r="C203" s="4">
        <v>0.43</v>
      </c>
      <c r="D203" s="4">
        <v>0.43</v>
      </c>
      <c r="E203" s="4">
        <v>0.37</v>
      </c>
      <c r="F203" s="4">
        <v>0.28999999999999998</v>
      </c>
      <c r="G203" s="4">
        <v>0.34</v>
      </c>
      <c r="H203" s="4" t="s">
        <v>13</v>
      </c>
      <c r="I203" s="4" t="s">
        <v>13</v>
      </c>
      <c r="J203" s="4" t="s">
        <v>13</v>
      </c>
      <c r="K203" s="4">
        <v>0.41</v>
      </c>
      <c r="L203" s="4">
        <v>0.42</v>
      </c>
      <c r="M203" s="4">
        <v>0.43</v>
      </c>
      <c r="N203" s="4">
        <v>0.36</v>
      </c>
      <c r="O203" s="4">
        <v>0.37</v>
      </c>
      <c r="P203" s="4">
        <v>0.39</v>
      </c>
      <c r="Q203" s="4">
        <v>0.37</v>
      </c>
      <c r="R203" s="4">
        <v>0.43</v>
      </c>
      <c r="S203" s="4">
        <v>0.43</v>
      </c>
      <c r="T203" s="4" t="s">
        <v>13</v>
      </c>
      <c r="U203" s="4"/>
    </row>
    <row r="204" spans="2:21">
      <c r="B204" s="9">
        <v>821</v>
      </c>
      <c r="C204" s="4">
        <v>0.2</v>
      </c>
      <c r="D204" s="4">
        <v>0.2</v>
      </c>
      <c r="E204" s="4">
        <v>0.17</v>
      </c>
      <c r="F204" s="4">
        <v>0.14000000000000001</v>
      </c>
      <c r="G204" s="4">
        <v>0.16</v>
      </c>
      <c r="H204" s="4" t="s">
        <v>13</v>
      </c>
      <c r="I204" s="4" t="s">
        <v>13</v>
      </c>
      <c r="J204" s="4" t="s">
        <v>13</v>
      </c>
      <c r="K204" s="4">
        <v>0.19</v>
      </c>
      <c r="L204" s="4">
        <v>0.19</v>
      </c>
      <c r="M204" s="4">
        <v>0.2</v>
      </c>
      <c r="N204" s="4">
        <v>0.16</v>
      </c>
      <c r="O204" s="4">
        <v>0.17</v>
      </c>
      <c r="P204" s="4">
        <v>0.18</v>
      </c>
      <c r="Q204" s="4">
        <v>0.17</v>
      </c>
      <c r="R204" s="4">
        <v>0.2</v>
      </c>
      <c r="S204" s="4">
        <v>0.2</v>
      </c>
      <c r="T204" s="4" t="s">
        <v>13</v>
      </c>
      <c r="U204" s="4"/>
    </row>
    <row r="205" spans="2:21">
      <c r="B205" s="9">
        <v>822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0.23</v>
      </c>
      <c r="L205" s="4">
        <v>0.23</v>
      </c>
      <c r="M205" s="4">
        <v>0.24</v>
      </c>
      <c r="N205" s="4">
        <v>0.2</v>
      </c>
      <c r="O205" s="4">
        <v>0.2</v>
      </c>
      <c r="P205" s="4">
        <v>0.22</v>
      </c>
      <c r="Q205" s="4">
        <v>0.2</v>
      </c>
      <c r="R205" s="4">
        <v>0.24</v>
      </c>
      <c r="S205" s="4">
        <v>0.24</v>
      </c>
      <c r="T205" s="4" t="s">
        <v>13</v>
      </c>
      <c r="U205" s="4"/>
    </row>
    <row r="206" spans="2:21">
      <c r="B206" s="9">
        <v>823</v>
      </c>
      <c r="C206" s="4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0.22</v>
      </c>
      <c r="L206" s="4">
        <v>0.23</v>
      </c>
      <c r="M206" s="4">
        <v>0.24</v>
      </c>
      <c r="N206" s="4">
        <v>0.2</v>
      </c>
      <c r="O206" s="4">
        <v>0.2</v>
      </c>
      <c r="P206" s="4">
        <v>0.22</v>
      </c>
      <c r="Q206" s="4">
        <v>0.19</v>
      </c>
      <c r="R206" s="4">
        <v>0.24</v>
      </c>
      <c r="S206" s="4">
        <v>0.24</v>
      </c>
      <c r="T206" s="4" t="s">
        <v>13</v>
      </c>
      <c r="U206" s="4"/>
    </row>
    <row r="207" spans="2:21">
      <c r="B207" s="9">
        <v>824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0.22</v>
      </c>
      <c r="O207" s="4">
        <v>0.22</v>
      </c>
      <c r="P207" s="4">
        <v>0.24</v>
      </c>
      <c r="Q207" s="4">
        <v>0.21</v>
      </c>
      <c r="R207" s="4">
        <v>0.26</v>
      </c>
      <c r="S207" s="4">
        <v>0.27</v>
      </c>
      <c r="T207" s="4" t="s">
        <v>13</v>
      </c>
      <c r="U207" s="4"/>
    </row>
    <row r="208" spans="2:21">
      <c r="B208" s="9">
        <v>825</v>
      </c>
      <c r="C208" s="4">
        <v>0.26</v>
      </c>
      <c r="D208" s="4">
        <v>0.26</v>
      </c>
      <c r="E208" s="4">
        <v>0.22</v>
      </c>
      <c r="F208" s="4">
        <v>0.18</v>
      </c>
      <c r="G208" s="4">
        <v>0.21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0.25</v>
      </c>
      <c r="M208" s="4">
        <v>0.25</v>
      </c>
      <c r="N208" s="4">
        <v>0.21</v>
      </c>
      <c r="O208" s="4">
        <v>0.21</v>
      </c>
      <c r="P208" s="4">
        <v>0.23</v>
      </c>
      <c r="Q208" s="4">
        <v>0.19</v>
      </c>
      <c r="R208" s="4">
        <v>0.25</v>
      </c>
      <c r="S208" s="4">
        <v>0.26</v>
      </c>
      <c r="T208" s="4" t="s">
        <v>13</v>
      </c>
      <c r="U208" s="4"/>
    </row>
    <row r="209" spans="2:21">
      <c r="B209" s="9">
        <v>826</v>
      </c>
      <c r="C209" s="4">
        <v>0.4</v>
      </c>
      <c r="D209" s="4">
        <v>0.4</v>
      </c>
      <c r="E209" s="4">
        <v>0.34</v>
      </c>
      <c r="F209" s="4">
        <v>0.27</v>
      </c>
      <c r="G209" s="4">
        <v>0.32</v>
      </c>
      <c r="H209" s="4" t="s">
        <v>13</v>
      </c>
      <c r="I209" s="4" t="s">
        <v>13</v>
      </c>
      <c r="J209" s="4" t="s">
        <v>13</v>
      </c>
      <c r="K209" s="4">
        <v>0.37</v>
      </c>
      <c r="L209" s="4">
        <v>0.38</v>
      </c>
      <c r="M209" s="4">
        <v>0.39</v>
      </c>
      <c r="N209" s="4">
        <v>0.32</v>
      </c>
      <c r="O209" s="4">
        <v>0.33</v>
      </c>
      <c r="P209" s="4">
        <v>0.35</v>
      </c>
      <c r="Q209" s="4">
        <v>0.28000000000000003</v>
      </c>
      <c r="R209" s="4">
        <v>0.39</v>
      </c>
      <c r="S209" s="4">
        <v>0.4</v>
      </c>
      <c r="T209" s="4" t="s">
        <v>13</v>
      </c>
      <c r="U209" s="4"/>
    </row>
    <row r="210" spans="2:21">
      <c r="B210" s="9">
        <v>827</v>
      </c>
      <c r="C210" s="4">
        <v>0.31</v>
      </c>
      <c r="D210" s="4">
        <v>0.31</v>
      </c>
      <c r="E210" s="4">
        <v>0.26</v>
      </c>
      <c r="F210" s="4">
        <v>0.21</v>
      </c>
      <c r="G210" s="4">
        <v>0.25</v>
      </c>
      <c r="H210" s="4" t="s">
        <v>13</v>
      </c>
      <c r="I210" s="4" t="s">
        <v>13</v>
      </c>
      <c r="J210" s="4" t="s">
        <v>13</v>
      </c>
      <c r="K210" s="4">
        <v>0.28000000000000003</v>
      </c>
      <c r="L210" s="4">
        <v>0.28999999999999998</v>
      </c>
      <c r="M210" s="4">
        <v>0.3</v>
      </c>
      <c r="N210" s="4">
        <v>0.25</v>
      </c>
      <c r="O210" s="4">
        <v>0.25</v>
      </c>
      <c r="P210" s="4">
        <v>0.27</v>
      </c>
      <c r="Q210" s="4">
        <v>0.21</v>
      </c>
      <c r="R210" s="4">
        <v>0.3</v>
      </c>
      <c r="S210" s="4">
        <v>0.31</v>
      </c>
      <c r="T210" s="4" t="s">
        <v>13</v>
      </c>
      <c r="U210" s="4"/>
    </row>
    <row r="211" spans="2:21">
      <c r="B211" s="9">
        <v>828</v>
      </c>
      <c r="C211" s="4">
        <v>0.3</v>
      </c>
      <c r="D211" s="4">
        <v>0.3</v>
      </c>
      <c r="E211" s="4">
        <v>0.26</v>
      </c>
      <c r="F211" s="4">
        <v>0.2</v>
      </c>
      <c r="G211" s="4">
        <v>0.24</v>
      </c>
      <c r="H211" s="4" t="s">
        <v>13</v>
      </c>
      <c r="I211" s="4" t="s">
        <v>13</v>
      </c>
      <c r="J211" s="4" t="s">
        <v>13</v>
      </c>
      <c r="K211" s="4">
        <v>0.27</v>
      </c>
      <c r="L211" s="4">
        <v>0.28000000000000003</v>
      </c>
      <c r="M211" s="4">
        <v>0.28999999999999998</v>
      </c>
      <c r="N211" s="4">
        <v>0.24</v>
      </c>
      <c r="O211" s="4">
        <v>0.24</v>
      </c>
      <c r="P211" s="4">
        <v>0.26</v>
      </c>
      <c r="Q211" s="4">
        <v>0.19</v>
      </c>
      <c r="R211" s="4">
        <v>0.28999999999999998</v>
      </c>
      <c r="S211" s="4">
        <v>0.3</v>
      </c>
      <c r="T211" s="4" t="s">
        <v>13</v>
      </c>
      <c r="U211" s="4"/>
    </row>
    <row r="212" spans="2:21">
      <c r="B212" s="9">
        <v>829</v>
      </c>
      <c r="C212" s="4">
        <v>0.2</v>
      </c>
      <c r="D212" s="4">
        <v>0.2</v>
      </c>
      <c r="E212" s="4">
        <v>0.17</v>
      </c>
      <c r="F212" s="4">
        <v>0.13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0.19</v>
      </c>
      <c r="N212" s="4">
        <v>0.16</v>
      </c>
      <c r="O212" s="4">
        <v>0.16</v>
      </c>
      <c r="P212" s="4">
        <v>0.17</v>
      </c>
      <c r="Q212" s="4">
        <v>0.12</v>
      </c>
      <c r="R212" s="4">
        <v>0.19</v>
      </c>
      <c r="S212" s="4">
        <v>0.2</v>
      </c>
      <c r="T212" s="4" t="s">
        <v>13</v>
      </c>
      <c r="U212" s="4"/>
    </row>
    <row r="213" spans="2:21">
      <c r="B213" s="9">
        <v>830</v>
      </c>
      <c r="C213" s="4">
        <v>0.23</v>
      </c>
      <c r="D213" s="4">
        <v>0.23</v>
      </c>
      <c r="E213" s="4">
        <v>0.2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0.21</v>
      </c>
      <c r="M213" s="4">
        <v>0.22</v>
      </c>
      <c r="N213" s="4">
        <v>0.18</v>
      </c>
      <c r="O213" s="4">
        <v>0.19</v>
      </c>
      <c r="P213" s="4">
        <v>0.2</v>
      </c>
      <c r="Q213" s="4">
        <v>0.13</v>
      </c>
      <c r="R213" s="4">
        <v>0.22</v>
      </c>
      <c r="S213" s="4">
        <v>0.23</v>
      </c>
      <c r="T213" s="4" t="s">
        <v>13</v>
      </c>
      <c r="U213" s="4"/>
    </row>
    <row r="214" spans="2:21">
      <c r="B214" s="9">
        <v>831</v>
      </c>
      <c r="C214" s="4">
        <v>0.25</v>
      </c>
      <c r="D214" s="4">
        <v>0.25</v>
      </c>
      <c r="E214" s="4">
        <v>0.21</v>
      </c>
      <c r="F214" s="4">
        <v>0.17</v>
      </c>
      <c r="G214" s="4">
        <v>0.2</v>
      </c>
      <c r="H214" s="4" t="s">
        <v>13</v>
      </c>
      <c r="I214" s="4" t="s">
        <v>13</v>
      </c>
      <c r="J214" s="4" t="s">
        <v>13</v>
      </c>
      <c r="K214" s="4">
        <v>0.22</v>
      </c>
      <c r="L214" s="4">
        <v>0.23</v>
      </c>
      <c r="M214" s="4">
        <v>0.24</v>
      </c>
      <c r="N214" s="4">
        <v>0.2</v>
      </c>
      <c r="O214" s="4">
        <v>0.2</v>
      </c>
      <c r="P214" s="4">
        <v>0.21</v>
      </c>
      <c r="Q214" s="4">
        <v>0.13</v>
      </c>
      <c r="R214" s="4">
        <v>0.23</v>
      </c>
      <c r="S214" s="4">
        <v>0.24</v>
      </c>
      <c r="T214" s="4" t="s">
        <v>13</v>
      </c>
      <c r="U214" s="4"/>
    </row>
    <row r="215" spans="2:21">
      <c r="B215" s="9">
        <v>901</v>
      </c>
      <c r="C215" s="4">
        <v>0.17</v>
      </c>
      <c r="D215" s="4">
        <v>0.17</v>
      </c>
      <c r="E215" s="4">
        <v>0.14000000000000001</v>
      </c>
      <c r="F215" s="4">
        <v>0.11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0.16</v>
      </c>
      <c r="N215" s="4">
        <v>0.13</v>
      </c>
      <c r="O215" s="4">
        <v>0.14000000000000001</v>
      </c>
      <c r="P215" s="4">
        <v>0.14000000000000001</v>
      </c>
      <c r="Q215" s="4">
        <v>0.08</v>
      </c>
      <c r="R215" s="4">
        <v>0.16</v>
      </c>
      <c r="S215" s="4">
        <v>0.17</v>
      </c>
      <c r="T215" s="4" t="s">
        <v>13</v>
      </c>
      <c r="U215" s="4"/>
    </row>
    <row r="216" spans="2:21">
      <c r="B216" s="9">
        <v>902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0.19</v>
      </c>
      <c r="L216" s="4">
        <v>0.2</v>
      </c>
      <c r="M216" s="4">
        <v>0.21</v>
      </c>
      <c r="N216" s="4">
        <v>0.17</v>
      </c>
      <c r="O216" s="4">
        <v>0.18</v>
      </c>
      <c r="P216" s="4">
        <v>0.18</v>
      </c>
      <c r="Q216" s="4">
        <v>0.1</v>
      </c>
      <c r="R216" s="4">
        <v>0.2</v>
      </c>
      <c r="S216" s="4">
        <v>0.21</v>
      </c>
      <c r="T216" s="4" t="s">
        <v>13</v>
      </c>
      <c r="U216" s="4"/>
    </row>
    <row r="217" spans="2:21">
      <c r="B217" s="9">
        <v>903</v>
      </c>
      <c r="C217" s="4">
        <v>0.26</v>
      </c>
      <c r="D217" s="4">
        <v>0.26</v>
      </c>
      <c r="E217" s="4">
        <v>0.22</v>
      </c>
      <c r="F217" s="4">
        <v>0.17</v>
      </c>
      <c r="G217" s="4">
        <v>0.21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0.23</v>
      </c>
      <c r="M217" s="4">
        <v>0.24</v>
      </c>
      <c r="N217" s="4">
        <v>0.2</v>
      </c>
      <c r="O217" s="4">
        <v>0.21</v>
      </c>
      <c r="P217" s="4">
        <v>0.21</v>
      </c>
      <c r="Q217" s="4">
        <v>0.1</v>
      </c>
      <c r="R217" s="4">
        <v>0.24</v>
      </c>
      <c r="S217" s="4">
        <v>0.25</v>
      </c>
      <c r="T217" s="4" t="s">
        <v>13</v>
      </c>
      <c r="U217" s="4"/>
    </row>
    <row r="218" spans="2:21">
      <c r="B218" s="9">
        <v>904</v>
      </c>
      <c r="C218" s="4">
        <v>0.27</v>
      </c>
      <c r="D218" s="4">
        <v>0.27</v>
      </c>
      <c r="E218" s="4">
        <v>0.23</v>
      </c>
      <c r="F218" s="4">
        <v>0.18</v>
      </c>
      <c r="G218" s="4">
        <v>0.22</v>
      </c>
      <c r="H218" s="4" t="s">
        <v>13</v>
      </c>
      <c r="I218" s="4" t="s">
        <v>13</v>
      </c>
      <c r="J218" s="4" t="s">
        <v>13</v>
      </c>
      <c r="K218" s="4">
        <v>0.24</v>
      </c>
      <c r="L218" s="4">
        <v>0.24</v>
      </c>
      <c r="M218" s="4">
        <v>0.25</v>
      </c>
      <c r="N218" s="4">
        <v>0.21</v>
      </c>
      <c r="O218" s="4">
        <v>0.21</v>
      </c>
      <c r="P218" s="4">
        <v>0.22</v>
      </c>
      <c r="Q218" s="4">
        <v>0.09</v>
      </c>
      <c r="R218" s="4">
        <v>0.25</v>
      </c>
      <c r="S218" s="4">
        <v>0.26</v>
      </c>
      <c r="T218" s="4" t="s">
        <v>13</v>
      </c>
      <c r="U218" s="4"/>
    </row>
    <row r="219" spans="2:21">
      <c r="B219" s="9">
        <v>905</v>
      </c>
      <c r="C219" s="4">
        <v>0.21</v>
      </c>
      <c r="D219" s="4">
        <v>0.21</v>
      </c>
      <c r="E219" s="4">
        <v>0.18</v>
      </c>
      <c r="F219" s="4">
        <v>0.14000000000000001</v>
      </c>
      <c r="G219" s="4">
        <v>0.17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0.19</v>
      </c>
      <c r="N219" s="4">
        <v>0.16</v>
      </c>
      <c r="O219" s="4">
        <v>0.16</v>
      </c>
      <c r="P219" s="4">
        <v>0.17</v>
      </c>
      <c r="Q219" s="4">
        <v>0</v>
      </c>
      <c r="R219" s="4">
        <v>0.19</v>
      </c>
      <c r="S219" s="4">
        <v>0.2</v>
      </c>
      <c r="T219" s="4" t="s">
        <v>13</v>
      </c>
      <c r="U219" s="4"/>
    </row>
    <row r="220" spans="2:21">
      <c r="B220" s="9">
        <v>906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</v>
      </c>
      <c r="M220" s="4">
        <v>0.21</v>
      </c>
      <c r="N220" s="4">
        <v>0.17</v>
      </c>
      <c r="O220" s="4">
        <v>0.18</v>
      </c>
      <c r="P220" s="4">
        <v>0.19</v>
      </c>
      <c r="Q220" s="4" t="s">
        <v>13</v>
      </c>
      <c r="R220" s="4">
        <v>0.21</v>
      </c>
      <c r="S220" s="4">
        <v>0.22</v>
      </c>
      <c r="T220" s="4" t="s">
        <v>13</v>
      </c>
      <c r="U220" s="4"/>
    </row>
    <row r="221" spans="2:21">
      <c r="B221" s="9">
        <v>907</v>
      </c>
      <c r="C221" s="4">
        <v>0.26</v>
      </c>
      <c r="D221" s="4">
        <v>0.26</v>
      </c>
      <c r="E221" s="4">
        <v>0.22</v>
      </c>
      <c r="F221" s="4">
        <v>0.17</v>
      </c>
      <c r="G221" s="4">
        <v>0.21</v>
      </c>
      <c r="H221" s="4" t="s">
        <v>13</v>
      </c>
      <c r="I221" s="4" t="s">
        <v>13</v>
      </c>
      <c r="J221" s="4" t="s">
        <v>13</v>
      </c>
      <c r="K221" s="4">
        <v>0.22</v>
      </c>
      <c r="L221" s="4">
        <v>0.23</v>
      </c>
      <c r="M221" s="4">
        <v>0.24</v>
      </c>
      <c r="N221" s="4">
        <v>0.2</v>
      </c>
      <c r="O221" s="4">
        <v>0.2</v>
      </c>
      <c r="P221" s="4">
        <v>0.21</v>
      </c>
      <c r="Q221" s="4" t="s">
        <v>13</v>
      </c>
      <c r="R221" s="4">
        <v>0.23</v>
      </c>
      <c r="S221" s="4">
        <v>0.24</v>
      </c>
      <c r="T221" s="4" t="s">
        <v>13</v>
      </c>
      <c r="U221" s="4"/>
    </row>
    <row r="222" spans="2:21">
      <c r="B222" s="9">
        <v>908</v>
      </c>
      <c r="C222" s="4">
        <v>0.32</v>
      </c>
      <c r="D222" s="4">
        <v>0.32</v>
      </c>
      <c r="E222" s="4">
        <v>0.27</v>
      </c>
      <c r="F222" s="4">
        <v>0.21</v>
      </c>
      <c r="G222" s="4">
        <v>0.26</v>
      </c>
      <c r="H222" s="4" t="s">
        <v>13</v>
      </c>
      <c r="I222" s="4" t="s">
        <v>13</v>
      </c>
      <c r="J222" s="4" t="s">
        <v>13</v>
      </c>
      <c r="K222" s="4">
        <v>0.27</v>
      </c>
      <c r="L222" s="4">
        <v>0.28000000000000003</v>
      </c>
      <c r="M222" s="4">
        <v>0.28999999999999998</v>
      </c>
      <c r="N222" s="4">
        <v>0.24</v>
      </c>
      <c r="O222" s="4">
        <v>0.24</v>
      </c>
      <c r="P222" s="4">
        <v>0.26</v>
      </c>
      <c r="Q222" s="4" t="s">
        <v>13</v>
      </c>
      <c r="R222" s="4">
        <v>0.28999999999999998</v>
      </c>
      <c r="S222" s="4">
        <v>0.3</v>
      </c>
      <c r="T222" s="4" t="s">
        <v>13</v>
      </c>
      <c r="U222" s="4"/>
    </row>
    <row r="223" spans="2:21">
      <c r="B223" s="9">
        <v>909</v>
      </c>
      <c r="C223" s="4">
        <v>0.22</v>
      </c>
      <c r="D223" s="4">
        <v>0.22</v>
      </c>
      <c r="E223" s="4">
        <v>0.19</v>
      </c>
      <c r="F223" s="4">
        <v>0.14000000000000001</v>
      </c>
      <c r="G223" s="4">
        <v>0.18</v>
      </c>
      <c r="H223" s="4" t="s">
        <v>13</v>
      </c>
      <c r="I223" s="4" t="s">
        <v>13</v>
      </c>
      <c r="J223" s="4" t="s">
        <v>13</v>
      </c>
      <c r="K223" s="4">
        <v>0.19</v>
      </c>
      <c r="L223" s="4">
        <v>0.19</v>
      </c>
      <c r="M223" s="4">
        <v>0.2</v>
      </c>
      <c r="N223" s="4">
        <v>0.16</v>
      </c>
      <c r="O223" s="4">
        <v>0.17</v>
      </c>
      <c r="P223" s="4">
        <v>0.18</v>
      </c>
      <c r="Q223" s="4" t="s">
        <v>13</v>
      </c>
      <c r="R223" s="4">
        <v>0.2</v>
      </c>
      <c r="S223" s="4">
        <v>0.2</v>
      </c>
      <c r="T223" s="4" t="s">
        <v>13</v>
      </c>
      <c r="U223" s="4"/>
    </row>
    <row r="224" spans="2:21">
      <c r="B224" s="9">
        <v>910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0.25</v>
      </c>
      <c r="L224" s="4">
        <v>0.26</v>
      </c>
      <c r="M224" s="4">
        <v>0.27</v>
      </c>
      <c r="N224" s="4">
        <v>0.22</v>
      </c>
      <c r="O224" s="4">
        <v>0.22</v>
      </c>
      <c r="P224" s="4">
        <v>0.24</v>
      </c>
      <c r="Q224" s="4" t="s">
        <v>13</v>
      </c>
      <c r="R224" s="4">
        <v>0.26</v>
      </c>
      <c r="S224" s="4">
        <v>0.28000000000000003</v>
      </c>
      <c r="T224" s="4" t="s">
        <v>13</v>
      </c>
      <c r="U224" s="4"/>
    </row>
    <row r="225" spans="2:21">
      <c r="B225" s="9">
        <v>911</v>
      </c>
      <c r="C225" s="4">
        <v>0.28000000000000003</v>
      </c>
      <c r="D225" s="4">
        <v>0.28000000000000003</v>
      </c>
      <c r="E225" s="4">
        <v>0.24</v>
      </c>
      <c r="F225" s="4">
        <v>0.18</v>
      </c>
      <c r="G225" s="4">
        <v>0.22</v>
      </c>
      <c r="H225" s="4" t="s">
        <v>13</v>
      </c>
      <c r="I225" s="4" t="s">
        <v>13</v>
      </c>
      <c r="J225" s="4" t="s">
        <v>13</v>
      </c>
      <c r="K225" s="4">
        <v>0.23</v>
      </c>
      <c r="L225" s="4">
        <v>0.24</v>
      </c>
      <c r="M225" s="4">
        <v>0.25</v>
      </c>
      <c r="N225" s="4">
        <v>0.2</v>
      </c>
      <c r="O225" s="4">
        <v>0.2</v>
      </c>
      <c r="P225" s="4">
        <v>0.22</v>
      </c>
      <c r="Q225" s="4" t="s">
        <v>13</v>
      </c>
      <c r="R225" s="4">
        <v>0.25</v>
      </c>
      <c r="S225" s="4">
        <v>0.26</v>
      </c>
      <c r="T225" s="4" t="s">
        <v>13</v>
      </c>
      <c r="U225" s="4"/>
    </row>
    <row r="226" spans="2:21">
      <c r="B226" s="9">
        <v>912</v>
      </c>
      <c r="C226" s="4">
        <v>0.33</v>
      </c>
      <c r="D226" s="4">
        <v>0.33</v>
      </c>
      <c r="E226" s="4">
        <v>0.28000000000000003</v>
      </c>
      <c r="F226" s="4">
        <v>0.21</v>
      </c>
      <c r="G226" s="4">
        <v>0.26</v>
      </c>
      <c r="H226" s="4" t="s">
        <v>13</v>
      </c>
      <c r="I226" s="4" t="s">
        <v>13</v>
      </c>
      <c r="J226" s="4" t="s">
        <v>13</v>
      </c>
      <c r="K226" s="4">
        <v>0.27</v>
      </c>
      <c r="L226" s="4">
        <v>0.28000000000000003</v>
      </c>
      <c r="M226" s="4">
        <v>0.28999999999999998</v>
      </c>
      <c r="N226" s="4">
        <v>0.23</v>
      </c>
      <c r="O226" s="4">
        <v>0.24</v>
      </c>
      <c r="P226" s="4">
        <v>0.26</v>
      </c>
      <c r="Q226" s="4" t="s">
        <v>13</v>
      </c>
      <c r="R226" s="4">
        <v>0.28999999999999998</v>
      </c>
      <c r="S226" s="4">
        <v>0.3</v>
      </c>
      <c r="T226" s="4" t="s">
        <v>13</v>
      </c>
      <c r="U226" s="4"/>
    </row>
    <row r="227" spans="2:21">
      <c r="B227" s="9">
        <v>913</v>
      </c>
      <c r="C227" s="4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>
        <v>0.12</v>
      </c>
      <c r="O227" s="4">
        <v>0.13</v>
      </c>
      <c r="P227" s="4">
        <v>0.14000000000000001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9">
        <v>914</v>
      </c>
      <c r="C228" s="4">
        <v>0.22</v>
      </c>
      <c r="D228" s="4">
        <v>0.22</v>
      </c>
      <c r="E228" s="4">
        <v>0.19</v>
      </c>
      <c r="F228" s="4">
        <v>0.14000000000000001</v>
      </c>
      <c r="G228" s="4">
        <v>0.18</v>
      </c>
      <c r="H228" s="4" t="s">
        <v>13</v>
      </c>
      <c r="I228" s="4" t="s">
        <v>13</v>
      </c>
      <c r="J228" s="4" t="s">
        <v>13</v>
      </c>
      <c r="K228" s="4">
        <v>0.18</v>
      </c>
      <c r="L228" s="4">
        <v>0.19</v>
      </c>
      <c r="M228" s="4">
        <v>0.19</v>
      </c>
      <c r="N228" s="4">
        <v>0.15</v>
      </c>
      <c r="O228" s="4">
        <v>0.15</v>
      </c>
      <c r="P228" s="4">
        <v>0.17</v>
      </c>
      <c r="Q228" s="4" t="s">
        <v>13</v>
      </c>
      <c r="R228" s="4">
        <v>0.19</v>
      </c>
      <c r="S228" s="4">
        <v>0.2</v>
      </c>
      <c r="T228" s="4" t="s">
        <v>13</v>
      </c>
      <c r="U228" s="4"/>
    </row>
    <row r="229" spans="2:21">
      <c r="B229" s="9">
        <v>915</v>
      </c>
      <c r="C229" s="4">
        <v>0.23</v>
      </c>
      <c r="D229" s="4">
        <v>0.23</v>
      </c>
      <c r="E229" s="4">
        <v>0.2</v>
      </c>
      <c r="F229" s="4">
        <v>0.14000000000000001</v>
      </c>
      <c r="G229" s="4">
        <v>0.18</v>
      </c>
      <c r="H229" s="4" t="s">
        <v>13</v>
      </c>
      <c r="I229" s="4" t="s">
        <v>13</v>
      </c>
      <c r="J229" s="4" t="s">
        <v>13</v>
      </c>
      <c r="K229" s="4">
        <v>0.19</v>
      </c>
      <c r="L229" s="4">
        <v>0.19</v>
      </c>
      <c r="M229" s="4">
        <v>0.2</v>
      </c>
      <c r="N229" s="4">
        <v>0.15</v>
      </c>
      <c r="O229" s="4">
        <v>0.16</v>
      </c>
      <c r="P229" s="4">
        <v>0.18</v>
      </c>
      <c r="Q229" s="4" t="s">
        <v>13</v>
      </c>
      <c r="R229" s="4">
        <v>0.2</v>
      </c>
      <c r="S229" s="4">
        <v>0.2</v>
      </c>
      <c r="T229" s="4" t="s">
        <v>13</v>
      </c>
      <c r="U229" s="4"/>
    </row>
    <row r="230" spans="2:21">
      <c r="B230" s="9">
        <v>916</v>
      </c>
      <c r="C230" s="4">
        <v>0.26</v>
      </c>
      <c r="D230" s="4">
        <v>0.26</v>
      </c>
      <c r="E230" s="4">
        <v>0.22</v>
      </c>
      <c r="F230" s="4">
        <v>0.16</v>
      </c>
      <c r="G230" s="4">
        <v>0.21</v>
      </c>
      <c r="H230" s="4" t="s">
        <v>13</v>
      </c>
      <c r="I230" s="4" t="s">
        <v>13</v>
      </c>
      <c r="J230" s="4" t="s">
        <v>13</v>
      </c>
      <c r="K230" s="4">
        <v>0.21</v>
      </c>
      <c r="L230" s="4">
        <v>0.22</v>
      </c>
      <c r="M230" s="4">
        <v>0.22</v>
      </c>
      <c r="N230" s="4">
        <v>0.17</v>
      </c>
      <c r="O230" s="4">
        <v>0.17</v>
      </c>
      <c r="P230" s="4">
        <v>0.2</v>
      </c>
      <c r="Q230" s="4" t="s">
        <v>13</v>
      </c>
      <c r="R230" s="4">
        <v>0.22</v>
      </c>
      <c r="S230" s="4">
        <v>0.23</v>
      </c>
      <c r="T230" s="4" t="s">
        <v>13</v>
      </c>
      <c r="U230" s="4"/>
    </row>
    <row r="231" spans="2:21">
      <c r="B231" s="9">
        <v>917</v>
      </c>
      <c r="C231" s="4">
        <v>0.3</v>
      </c>
      <c r="D231" s="4">
        <v>0.3</v>
      </c>
      <c r="E231" s="4">
        <v>0.26</v>
      </c>
      <c r="F231" s="4">
        <v>0.19</v>
      </c>
      <c r="G231" s="4">
        <v>0.24</v>
      </c>
      <c r="H231" s="4" t="s">
        <v>13</v>
      </c>
      <c r="I231" s="4" t="s">
        <v>13</v>
      </c>
      <c r="J231" s="4" t="s">
        <v>13</v>
      </c>
      <c r="K231" s="4">
        <v>0.24</v>
      </c>
      <c r="L231" s="4">
        <v>0.25</v>
      </c>
      <c r="M231" s="4">
        <v>0.25</v>
      </c>
      <c r="N231" s="4">
        <v>0.19</v>
      </c>
      <c r="O231" s="4">
        <v>0.2</v>
      </c>
      <c r="P231" s="4">
        <v>0.22</v>
      </c>
      <c r="Q231" s="4" t="s">
        <v>13</v>
      </c>
      <c r="R231" s="4">
        <v>0.25</v>
      </c>
      <c r="S231" s="4">
        <v>0.26</v>
      </c>
      <c r="T231" s="4" t="s">
        <v>13</v>
      </c>
      <c r="U231" s="4"/>
    </row>
    <row r="232" spans="2:21">
      <c r="B232" s="9">
        <v>918</v>
      </c>
      <c r="C232" s="4">
        <v>0.18</v>
      </c>
      <c r="D232" s="4">
        <v>0.18</v>
      </c>
      <c r="E232" s="4">
        <v>0.15</v>
      </c>
      <c r="F232" s="4">
        <v>0.11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0.15</v>
      </c>
      <c r="M232" s="4">
        <v>0.15</v>
      </c>
      <c r="N232" s="4">
        <v>0.11</v>
      </c>
      <c r="O232" s="4">
        <v>0.11</v>
      </c>
      <c r="P232" s="4">
        <v>0.13</v>
      </c>
      <c r="Q232" s="4" t="s">
        <v>13</v>
      </c>
      <c r="R232" s="4">
        <v>0.15</v>
      </c>
      <c r="S232" s="4">
        <v>0.16</v>
      </c>
      <c r="T232" s="4" t="s">
        <v>13</v>
      </c>
      <c r="U232" s="4"/>
    </row>
    <row r="233" spans="2:21">
      <c r="B233" s="9">
        <v>919</v>
      </c>
      <c r="C233" s="4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0.16</v>
      </c>
      <c r="M233" s="4">
        <v>0.17</v>
      </c>
      <c r="N233" s="4">
        <v>0.12</v>
      </c>
      <c r="O233" s="4">
        <v>0.12</v>
      </c>
      <c r="P233" s="4">
        <v>0.14000000000000001</v>
      </c>
      <c r="Q233" s="4" t="s">
        <v>13</v>
      </c>
      <c r="R233" s="4">
        <v>0.17</v>
      </c>
      <c r="S233" s="4">
        <v>0.17</v>
      </c>
      <c r="T233" s="4" t="s">
        <v>13</v>
      </c>
      <c r="U233" s="4"/>
    </row>
    <row r="234" spans="2:21">
      <c r="B234" s="9">
        <v>920</v>
      </c>
      <c r="C234" s="4">
        <v>0.28000000000000003</v>
      </c>
      <c r="D234" s="4">
        <v>0.28000000000000003</v>
      </c>
      <c r="E234" s="4">
        <v>0.24</v>
      </c>
      <c r="F234" s="4">
        <v>0.17</v>
      </c>
      <c r="G234" s="4">
        <v>0.22</v>
      </c>
      <c r="H234" s="4" t="s">
        <v>13</v>
      </c>
      <c r="I234" s="4" t="s">
        <v>13</v>
      </c>
      <c r="J234" s="4" t="s">
        <v>13</v>
      </c>
      <c r="K234" s="4">
        <v>0.22</v>
      </c>
      <c r="L234" s="4">
        <v>0.23</v>
      </c>
      <c r="M234" s="4">
        <v>0.23</v>
      </c>
      <c r="N234" s="4">
        <v>0.16</v>
      </c>
      <c r="O234" s="4">
        <v>0.17</v>
      </c>
      <c r="P234" s="4">
        <v>0.2</v>
      </c>
      <c r="Q234" s="4" t="s">
        <v>13</v>
      </c>
      <c r="R234" s="4">
        <v>0.23</v>
      </c>
      <c r="S234" s="4">
        <v>0.24</v>
      </c>
      <c r="T234" s="4" t="s">
        <v>13</v>
      </c>
      <c r="U234" s="4"/>
    </row>
    <row r="235" spans="2:21">
      <c r="B235" s="9">
        <v>921</v>
      </c>
      <c r="C235" s="4">
        <v>0.25</v>
      </c>
      <c r="D235" s="4">
        <v>0.25</v>
      </c>
      <c r="E235" s="4">
        <v>0.21</v>
      </c>
      <c r="F235" s="4">
        <v>0.15</v>
      </c>
      <c r="G235" s="4">
        <v>0.2</v>
      </c>
      <c r="H235" s="4" t="s">
        <v>13</v>
      </c>
      <c r="I235" s="4" t="s">
        <v>13</v>
      </c>
      <c r="J235" s="4" t="s">
        <v>13</v>
      </c>
      <c r="K235" s="4">
        <v>0.2</v>
      </c>
      <c r="L235" s="4">
        <v>0.2</v>
      </c>
      <c r="M235" s="4">
        <v>0.21</v>
      </c>
      <c r="N235" s="4">
        <v>0.14000000000000001</v>
      </c>
      <c r="O235" s="4">
        <v>0.14000000000000001</v>
      </c>
      <c r="P235" s="4">
        <v>0.17</v>
      </c>
      <c r="Q235" s="4" t="s">
        <v>13</v>
      </c>
      <c r="R235" s="4">
        <v>0.21</v>
      </c>
      <c r="S235" s="4">
        <v>0.21</v>
      </c>
      <c r="T235" s="4" t="s">
        <v>13</v>
      </c>
      <c r="U235" s="4"/>
    </row>
    <row r="236" spans="2:21">
      <c r="B236" s="9">
        <v>922</v>
      </c>
      <c r="C236" s="4">
        <v>0.23</v>
      </c>
      <c r="D236" s="4">
        <v>0.23</v>
      </c>
      <c r="E236" s="4">
        <v>0.2</v>
      </c>
      <c r="F236" s="4">
        <v>0.14000000000000001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0.18</v>
      </c>
      <c r="L236" s="4">
        <v>0.18</v>
      </c>
      <c r="M236" s="4">
        <v>0.19</v>
      </c>
      <c r="N236" s="4">
        <v>0.13</v>
      </c>
      <c r="O236" s="4">
        <v>0.13</v>
      </c>
      <c r="P236" s="4">
        <v>0.15</v>
      </c>
      <c r="Q236" s="4" t="s">
        <v>13</v>
      </c>
      <c r="R236" s="4">
        <v>0.19</v>
      </c>
      <c r="S236" s="4">
        <v>0.19</v>
      </c>
      <c r="T236" s="4" t="s">
        <v>13</v>
      </c>
      <c r="U236" s="4"/>
    </row>
    <row r="237" spans="2:21">
      <c r="B237" s="9">
        <v>923</v>
      </c>
      <c r="C237" s="4">
        <v>0.28000000000000003</v>
      </c>
      <c r="D237" s="4">
        <v>0.28000000000000003</v>
      </c>
      <c r="E237" s="4">
        <v>0.24</v>
      </c>
      <c r="F237" s="4">
        <v>0.17</v>
      </c>
      <c r="G237" s="4">
        <v>0.22</v>
      </c>
      <c r="H237" s="4" t="s">
        <v>13</v>
      </c>
      <c r="I237" s="4" t="s">
        <v>13</v>
      </c>
      <c r="J237" s="4" t="s">
        <v>13</v>
      </c>
      <c r="K237" s="4">
        <v>0.22</v>
      </c>
      <c r="L237" s="4">
        <v>0.22</v>
      </c>
      <c r="M237" s="4">
        <v>0.23</v>
      </c>
      <c r="N237" s="4">
        <v>0.15</v>
      </c>
      <c r="O237" s="4">
        <v>0.15</v>
      </c>
      <c r="P237" s="4">
        <v>0.18</v>
      </c>
      <c r="Q237" s="4" t="s">
        <v>13</v>
      </c>
      <c r="R237" s="4">
        <v>0.23</v>
      </c>
      <c r="S237" s="4">
        <v>0.24</v>
      </c>
      <c r="T237" s="4" t="s">
        <v>13</v>
      </c>
      <c r="U237" s="4"/>
    </row>
    <row r="238" spans="2:21">
      <c r="B238" s="9">
        <v>924</v>
      </c>
      <c r="C238" s="4">
        <v>0.26</v>
      </c>
      <c r="D238" s="4">
        <v>0.26</v>
      </c>
      <c r="E238" s="4">
        <v>0.22</v>
      </c>
      <c r="F238" s="4">
        <v>0.16</v>
      </c>
      <c r="G238" s="4">
        <v>0.21</v>
      </c>
      <c r="H238" s="4" t="s">
        <v>13</v>
      </c>
      <c r="I238" s="4" t="s">
        <v>13</v>
      </c>
      <c r="J238" s="4" t="s">
        <v>13</v>
      </c>
      <c r="K238" s="4">
        <v>0.2</v>
      </c>
      <c r="L238" s="4">
        <v>0.21</v>
      </c>
      <c r="M238" s="4">
        <v>0.21</v>
      </c>
      <c r="N238" s="4">
        <v>0.13</v>
      </c>
      <c r="O238" s="4">
        <v>0.14000000000000001</v>
      </c>
      <c r="P238" s="4">
        <v>0.16</v>
      </c>
      <c r="Q238" s="4" t="s">
        <v>13</v>
      </c>
      <c r="R238" s="4">
        <v>0.21</v>
      </c>
      <c r="S238" s="4">
        <v>0.22</v>
      </c>
      <c r="T238" s="4" t="s">
        <v>13</v>
      </c>
      <c r="U238" s="4"/>
    </row>
    <row r="239" spans="2:21">
      <c r="B239" s="9">
        <v>925</v>
      </c>
      <c r="C239" s="4">
        <v>0.35</v>
      </c>
      <c r="D239" s="4">
        <v>0.35</v>
      </c>
      <c r="E239" s="4">
        <v>0.3</v>
      </c>
      <c r="F239" s="4">
        <v>0.2</v>
      </c>
      <c r="G239" s="4">
        <v>0.28000000000000003</v>
      </c>
      <c r="H239" s="4" t="s">
        <v>13</v>
      </c>
      <c r="I239" s="4" t="s">
        <v>13</v>
      </c>
      <c r="J239" s="4" t="s">
        <v>13</v>
      </c>
      <c r="K239" s="4">
        <v>0.27</v>
      </c>
      <c r="L239" s="4">
        <v>0.28000000000000003</v>
      </c>
      <c r="M239" s="4">
        <v>0.28000000000000003</v>
      </c>
      <c r="N239" s="4">
        <v>0</v>
      </c>
      <c r="O239" s="4">
        <v>0</v>
      </c>
      <c r="P239" s="4">
        <v>0.21</v>
      </c>
      <c r="Q239" s="4" t="s">
        <v>13</v>
      </c>
      <c r="R239" s="4">
        <v>0</v>
      </c>
      <c r="S239" s="4">
        <v>0.28999999999999998</v>
      </c>
      <c r="T239" s="4" t="s">
        <v>13</v>
      </c>
      <c r="U239" s="4"/>
    </row>
    <row r="240" spans="2:21">
      <c r="B240" s="9">
        <v>926</v>
      </c>
      <c r="C240" s="4">
        <v>0.31</v>
      </c>
      <c r="D240" s="4">
        <v>0.31</v>
      </c>
      <c r="E240" s="4">
        <v>0.26</v>
      </c>
      <c r="F240" s="4">
        <v>0.18</v>
      </c>
      <c r="G240" s="4">
        <v>0.25</v>
      </c>
      <c r="H240" s="4" t="s">
        <v>13</v>
      </c>
      <c r="I240" s="4" t="s">
        <v>13</v>
      </c>
      <c r="J240" s="4" t="s">
        <v>13</v>
      </c>
      <c r="K240" s="4">
        <v>0.23</v>
      </c>
      <c r="L240" s="4">
        <v>0.24</v>
      </c>
      <c r="M240" s="4">
        <v>0.25</v>
      </c>
      <c r="N240" s="4" t="s">
        <v>13</v>
      </c>
      <c r="O240" s="4" t="s">
        <v>13</v>
      </c>
      <c r="P240" s="4">
        <v>0.18</v>
      </c>
      <c r="Q240" s="4" t="s">
        <v>13</v>
      </c>
      <c r="R240" s="4" t="s">
        <v>13</v>
      </c>
      <c r="S240" s="4">
        <v>0.26</v>
      </c>
      <c r="T240" s="4" t="s">
        <v>13</v>
      </c>
      <c r="U240" s="4"/>
    </row>
    <row r="241" spans="2:21">
      <c r="B241" s="9">
        <v>927</v>
      </c>
      <c r="C241" s="4">
        <v>0.18</v>
      </c>
      <c r="D241" s="4">
        <v>0.18</v>
      </c>
      <c r="E241" s="4">
        <v>0.15</v>
      </c>
      <c r="F241" s="4">
        <v>0.1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>
        <v>0.13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>
        <v>0.1</v>
      </c>
      <c r="Q241" s="4" t="s">
        <v>13</v>
      </c>
      <c r="R241" s="4" t="s">
        <v>13</v>
      </c>
      <c r="S241" s="4">
        <v>0.15</v>
      </c>
      <c r="T241" s="4" t="s">
        <v>13</v>
      </c>
      <c r="U241" s="4"/>
    </row>
    <row r="242" spans="2:21">
      <c r="B242" s="9">
        <v>928</v>
      </c>
      <c r="C242" s="4">
        <v>0.21</v>
      </c>
      <c r="D242" s="4">
        <v>0.21</v>
      </c>
      <c r="E242" s="4">
        <v>0.18</v>
      </c>
      <c r="F242" s="4">
        <v>0.12</v>
      </c>
      <c r="G242" s="4">
        <v>0.17</v>
      </c>
      <c r="H242" s="4" t="s">
        <v>13</v>
      </c>
      <c r="I242" s="4" t="s">
        <v>13</v>
      </c>
      <c r="J242" s="4" t="s">
        <v>13</v>
      </c>
      <c r="K242" s="4">
        <v>0.16</v>
      </c>
      <c r="L242" s="4">
        <v>0.16</v>
      </c>
      <c r="M242" s="4">
        <v>0.16</v>
      </c>
      <c r="N242" s="4" t="s">
        <v>13</v>
      </c>
      <c r="O242" s="4" t="s">
        <v>13</v>
      </c>
      <c r="P242" s="4">
        <v>0.11</v>
      </c>
      <c r="Q242" s="4" t="s">
        <v>13</v>
      </c>
      <c r="R242" s="4" t="s">
        <v>13</v>
      </c>
      <c r="S242" s="4">
        <v>0.17</v>
      </c>
      <c r="T242" s="4" t="s">
        <v>13</v>
      </c>
      <c r="U242" s="4"/>
    </row>
    <row r="243" spans="2:21">
      <c r="B243" s="9">
        <v>929</v>
      </c>
      <c r="C243" s="4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 t="s">
        <v>13</v>
      </c>
      <c r="O243" s="4" t="s">
        <v>13</v>
      </c>
      <c r="P243" s="4">
        <v>0.1</v>
      </c>
      <c r="Q243" s="4" t="s">
        <v>13</v>
      </c>
      <c r="R243" s="4" t="s">
        <v>13</v>
      </c>
      <c r="S243" s="4">
        <v>0.15</v>
      </c>
      <c r="T243" s="4" t="s">
        <v>13</v>
      </c>
      <c r="U243" s="4"/>
    </row>
    <row r="244" spans="2:21">
      <c r="B244" s="9">
        <v>930</v>
      </c>
      <c r="C244" s="4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 t="s">
        <v>13</v>
      </c>
      <c r="O244" s="4" t="s">
        <v>13</v>
      </c>
      <c r="P244" s="4">
        <v>0</v>
      </c>
      <c r="Q244" s="4" t="s">
        <v>13</v>
      </c>
      <c r="R244" s="4" t="s">
        <v>13</v>
      </c>
      <c r="S244" s="4">
        <v>0</v>
      </c>
      <c r="T244" s="4" t="s">
        <v>13</v>
      </c>
      <c r="U244" s="4"/>
    </row>
    <row r="245" spans="2:21">
      <c r="B245" s="9">
        <v>1001</v>
      </c>
      <c r="C245" s="4">
        <v>0.25</v>
      </c>
      <c r="D245" s="4">
        <v>0.25</v>
      </c>
      <c r="E245" s="4">
        <v>0.21</v>
      </c>
      <c r="F245" s="4">
        <v>0.13</v>
      </c>
      <c r="G245" s="4">
        <v>0.2</v>
      </c>
      <c r="H245" s="4" t="s">
        <v>13</v>
      </c>
      <c r="I245" s="4" t="s">
        <v>13</v>
      </c>
      <c r="J245" s="4" t="s">
        <v>13</v>
      </c>
      <c r="K245" s="4">
        <v>0.18</v>
      </c>
      <c r="L245" s="4">
        <v>0.19</v>
      </c>
      <c r="M245" s="4">
        <v>0.19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</row>
    <row r="246" spans="2:21">
      <c r="B246" s="9">
        <v>1002</v>
      </c>
      <c r="C246" s="4">
        <v>0.15</v>
      </c>
      <c r="D246" s="4">
        <v>0.15</v>
      </c>
      <c r="E246" s="4">
        <v>0.13</v>
      </c>
      <c r="F246" s="4">
        <v>7.0000000000000007E-2</v>
      </c>
      <c r="G246" s="4">
        <v>0.12</v>
      </c>
      <c r="H246" s="4" t="s">
        <v>13</v>
      </c>
      <c r="I246" s="4" t="s">
        <v>13</v>
      </c>
      <c r="J246" s="4" t="s">
        <v>13</v>
      </c>
      <c r="K246" s="4">
        <v>0.11</v>
      </c>
      <c r="L246" s="4">
        <v>0.11</v>
      </c>
      <c r="M246" s="4">
        <v>0.11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</row>
    <row r="247" spans="2:21">
      <c r="B247" s="9">
        <v>1003</v>
      </c>
      <c r="C247" s="4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0.13</v>
      </c>
      <c r="M247" s="4">
        <v>0.13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</row>
    <row r="248" spans="2:21">
      <c r="B248" s="9">
        <v>1004</v>
      </c>
      <c r="C248" s="4">
        <v>0.17</v>
      </c>
      <c r="D248" s="4">
        <v>0.17</v>
      </c>
      <c r="E248" s="4">
        <v>0.14000000000000001</v>
      </c>
      <c r="F248" s="4">
        <v>0.08</v>
      </c>
      <c r="G248" s="4">
        <v>0.14000000000000001</v>
      </c>
      <c r="H248" s="4" t="s">
        <v>13</v>
      </c>
      <c r="I248" s="4" t="s">
        <v>13</v>
      </c>
      <c r="J248" s="4" t="s">
        <v>13</v>
      </c>
      <c r="K248" s="4">
        <v>0.12</v>
      </c>
      <c r="L248" s="4">
        <v>0.12</v>
      </c>
      <c r="M248" s="4">
        <v>0.13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</row>
    <row r="249" spans="2:21">
      <c r="B249" s="9">
        <v>1005</v>
      </c>
      <c r="C249" s="4">
        <v>0.16</v>
      </c>
      <c r="D249" s="4">
        <v>0.16</v>
      </c>
      <c r="E249" s="4">
        <v>0.14000000000000001</v>
      </c>
      <c r="F249" s="4">
        <v>7.0000000000000007E-2</v>
      </c>
      <c r="G249" s="4">
        <v>0.13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0.12</v>
      </c>
      <c r="M249" s="4">
        <v>0.12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</row>
    <row r="250" spans="2:21">
      <c r="B250" s="9">
        <v>1006</v>
      </c>
      <c r="C250" s="4">
        <v>0.15</v>
      </c>
      <c r="D250" s="4">
        <v>0.15</v>
      </c>
      <c r="E250" s="4">
        <v>0.13</v>
      </c>
      <c r="F250" s="4">
        <v>7.0000000000000007E-2</v>
      </c>
      <c r="G250" s="4">
        <v>0.12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0.11</v>
      </c>
      <c r="M250" s="4">
        <v>0.11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</row>
    <row r="251" spans="2:21">
      <c r="B251" s="9">
        <v>1007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0.11</v>
      </c>
      <c r="M251" s="4">
        <v>0.11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</row>
    <row r="252" spans="2:21">
      <c r="B252" s="9">
        <v>1008</v>
      </c>
      <c r="C252" s="4">
        <v>0.15</v>
      </c>
      <c r="D252" s="4">
        <v>0.15</v>
      </c>
      <c r="E252" s="4">
        <v>0.13</v>
      </c>
      <c r="F252" s="4">
        <v>0.06</v>
      </c>
      <c r="G252" s="4">
        <v>0.12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0.11</v>
      </c>
      <c r="M252" s="4">
        <v>0.11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</row>
    <row r="253" spans="2:21">
      <c r="B253" s="9">
        <v>1009</v>
      </c>
      <c r="C253" s="4">
        <v>0.24</v>
      </c>
      <c r="D253" s="4">
        <v>0.24</v>
      </c>
      <c r="E253" s="4">
        <v>0.2</v>
      </c>
      <c r="F253" s="4">
        <v>0.1</v>
      </c>
      <c r="G253" s="4">
        <v>0.19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0.17</v>
      </c>
      <c r="M253" s="4">
        <v>0.17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</row>
    <row r="254" spans="2:21">
      <c r="B254" s="14">
        <v>1010</v>
      </c>
      <c r="C254" s="7">
        <v>0</v>
      </c>
      <c r="D254" s="7">
        <v>0</v>
      </c>
      <c r="E254" s="7">
        <v>0</v>
      </c>
      <c r="F254" s="7">
        <v>0</v>
      </c>
      <c r="G254" s="7">
        <v>0</v>
      </c>
      <c r="H254" s="7" t="s">
        <v>13</v>
      </c>
      <c r="I254" s="7" t="s">
        <v>13</v>
      </c>
      <c r="J254" s="7" t="s">
        <v>13</v>
      </c>
      <c r="K254" s="7" t="s">
        <v>13</v>
      </c>
      <c r="L254" s="7">
        <v>0</v>
      </c>
      <c r="M254" s="7">
        <v>0</v>
      </c>
      <c r="N254" s="7" t="s">
        <v>13</v>
      </c>
      <c r="O254" s="7" t="s">
        <v>13</v>
      </c>
      <c r="P254" s="7" t="s">
        <v>13</v>
      </c>
      <c r="Q254" s="7" t="s">
        <v>13</v>
      </c>
      <c r="R254" s="7" t="s">
        <v>13</v>
      </c>
      <c r="S254" s="7" t="s">
        <v>13</v>
      </c>
      <c r="T254" s="7" t="s">
        <v>13</v>
      </c>
    </row>
  </sheetData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5"/>
  <dimension ref="B2:AB235"/>
  <sheetViews>
    <sheetView workbookViewId="0">
      <selection activeCell="B3" sqref="B3:N12"/>
    </sheetView>
  </sheetViews>
  <sheetFormatPr defaultRowHeight="15"/>
  <cols>
    <col min="1" max="1" width="3" customWidth="1"/>
    <col min="2" max="2" width="11.28515625" style="4" customWidth="1"/>
    <col min="3" max="3" width="11" style="4" bestFit="1" customWidth="1"/>
    <col min="4" max="20" width="9.140625" style="4"/>
  </cols>
  <sheetData>
    <row r="2" spans="2:14">
      <c r="B2" s="15" t="s">
        <v>52</v>
      </c>
    </row>
    <row r="3" spans="2:14">
      <c r="B3" s="15" t="s">
        <v>93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22">
        <f t="shared" ref="C5:H12" si="0">C18</f>
        <v>1.27</v>
      </c>
      <c r="D5" s="22">
        <f t="shared" si="0"/>
        <v>0</v>
      </c>
      <c r="E5" s="22">
        <f t="shared" si="0"/>
        <v>0</v>
      </c>
      <c r="F5" s="22">
        <f t="shared" si="0"/>
        <v>0</v>
      </c>
      <c r="G5" s="22">
        <f t="shared" si="0"/>
        <v>0</v>
      </c>
      <c r="H5" s="22">
        <f t="shared" si="0"/>
        <v>0.47000000000000003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4.8900000000000006</v>
      </c>
      <c r="D6" s="19">
        <f t="shared" si="0"/>
        <v>1.98</v>
      </c>
      <c r="E6" s="19">
        <f t="shared" si="0"/>
        <v>1.98</v>
      </c>
      <c r="F6" s="19">
        <f t="shared" si="0"/>
        <v>1.7800000000000009</v>
      </c>
      <c r="G6" s="19">
        <f t="shared" si="0"/>
        <v>2.9200000000000004</v>
      </c>
      <c r="H6" s="19">
        <f t="shared" si="0"/>
        <v>3.6900000000000013</v>
      </c>
      <c r="I6" s="19">
        <f t="shared" ref="I6:I12" si="1">AVERAGE(I19:J19)</f>
        <v>0.30000000000000004</v>
      </c>
      <c r="J6" s="19">
        <f t="shared" ref="J6:J12" si="2">AVERAGE(K19:M19)</f>
        <v>0.15333333333333329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</v>
      </c>
    </row>
    <row r="7" spans="2:14">
      <c r="B7" s="4" t="s">
        <v>18</v>
      </c>
      <c r="C7" s="19">
        <f t="shared" si="0"/>
        <v>7.3400000000000016</v>
      </c>
      <c r="D7" s="19">
        <f t="shared" si="0"/>
        <v>7.1500000000000021</v>
      </c>
      <c r="E7" s="19">
        <f t="shared" si="0"/>
        <v>6.2400000000000011</v>
      </c>
      <c r="F7" s="19">
        <f t="shared" si="0"/>
        <v>4.9400000000000022</v>
      </c>
      <c r="G7" s="19">
        <f t="shared" si="0"/>
        <v>5.8500000000000005</v>
      </c>
      <c r="H7" s="19">
        <f t="shared" si="0"/>
        <v>7.2900000000000027</v>
      </c>
      <c r="I7" s="19">
        <f t="shared" si="1"/>
        <v>3.2750000000000004</v>
      </c>
      <c r="J7" s="19">
        <f t="shared" si="2"/>
        <v>1.7233333333333338</v>
      </c>
      <c r="K7" s="19">
        <f t="shared" si="3"/>
        <v>0.26333333333333336</v>
      </c>
      <c r="L7" s="19">
        <f t="shared" si="4"/>
        <v>0</v>
      </c>
      <c r="M7" s="19">
        <f t="shared" si="5"/>
        <v>0</v>
      </c>
      <c r="N7" s="19">
        <f t="shared" si="6"/>
        <v>0.71</v>
      </c>
    </row>
    <row r="8" spans="2:14">
      <c r="B8" s="4" t="s">
        <v>19</v>
      </c>
      <c r="C8" s="19">
        <f t="shared" si="0"/>
        <v>8.9799999999999986</v>
      </c>
      <c r="D8" s="19">
        <f t="shared" si="0"/>
        <v>8.9799999999999986</v>
      </c>
      <c r="E8" s="19">
        <f t="shared" si="0"/>
        <v>7.660000000000001</v>
      </c>
      <c r="F8" s="19">
        <f t="shared" si="0"/>
        <v>6.0900000000000007</v>
      </c>
      <c r="G8" s="19">
        <f t="shared" si="0"/>
        <v>7.18</v>
      </c>
      <c r="H8" s="19">
        <f t="shared" si="0"/>
        <v>8.9799999999999986</v>
      </c>
      <c r="I8" s="19">
        <f t="shared" si="1"/>
        <v>6.76</v>
      </c>
      <c r="J8" s="19">
        <f t="shared" si="2"/>
        <v>4.6500000000000004</v>
      </c>
      <c r="K8" s="19">
        <f t="shared" si="3"/>
        <v>3.9033333333333338</v>
      </c>
      <c r="L8" s="19">
        <f t="shared" si="4"/>
        <v>2.3600000000000008</v>
      </c>
      <c r="M8" s="19">
        <f t="shared" si="5"/>
        <v>2.6150000000000002</v>
      </c>
      <c r="N8" s="19">
        <f t="shared" si="6"/>
        <v>6.1599999999999993</v>
      </c>
    </row>
    <row r="9" spans="2:14">
      <c r="B9" s="4" t="s">
        <v>20</v>
      </c>
      <c r="C9" s="19">
        <f t="shared" si="0"/>
        <v>10.189999999999998</v>
      </c>
      <c r="D9" s="19">
        <f t="shared" si="0"/>
        <v>10.189999999999998</v>
      </c>
      <c r="E9" s="19">
        <f t="shared" si="0"/>
        <v>8.6899999999999977</v>
      </c>
      <c r="F9" s="19">
        <f t="shared" si="0"/>
        <v>6.9000000000000039</v>
      </c>
      <c r="G9" s="19">
        <f t="shared" si="0"/>
        <v>8.15</v>
      </c>
      <c r="H9" s="19">
        <f t="shared" si="0"/>
        <v>5.42</v>
      </c>
      <c r="I9" s="19">
        <f t="shared" si="1"/>
        <v>8.9850000000000012</v>
      </c>
      <c r="J9" s="19">
        <f t="shared" si="2"/>
        <v>9.0766666666666662</v>
      </c>
      <c r="K9" s="19">
        <f t="shared" si="3"/>
        <v>8.7033333333333331</v>
      </c>
      <c r="L9" s="19">
        <f t="shared" si="4"/>
        <v>7.95</v>
      </c>
      <c r="M9" s="19">
        <f t="shared" si="5"/>
        <v>6.7350000000000003</v>
      </c>
      <c r="N9" s="19">
        <f t="shared" si="6"/>
        <v>7.3500000000000005</v>
      </c>
    </row>
    <row r="10" spans="2:14">
      <c r="B10" s="4" t="s">
        <v>21</v>
      </c>
      <c r="C10" s="19">
        <f t="shared" si="0"/>
        <v>8.8699999999999992</v>
      </c>
      <c r="D10" s="19">
        <f t="shared" si="0"/>
        <v>8.8699999999999992</v>
      </c>
      <c r="E10" s="19">
        <f t="shared" si="0"/>
        <v>7.5500000000000016</v>
      </c>
      <c r="F10" s="19">
        <f t="shared" si="0"/>
        <v>6.030000000000002</v>
      </c>
      <c r="G10" s="19">
        <f t="shared" si="0"/>
        <v>7.1099999999999977</v>
      </c>
      <c r="H10" s="19">
        <f t="shared" si="0"/>
        <v>0</v>
      </c>
      <c r="I10" s="19">
        <f t="shared" si="1"/>
        <v>4.2100000000000009</v>
      </c>
      <c r="J10" s="19">
        <f t="shared" si="2"/>
        <v>8.7366666666666664</v>
      </c>
      <c r="K10" s="19">
        <f t="shared" si="3"/>
        <v>8.0366666666666671</v>
      </c>
      <c r="L10" s="19">
        <f t="shared" si="4"/>
        <v>7.6599999999999993</v>
      </c>
      <c r="M10" s="19">
        <f t="shared" si="5"/>
        <v>8.7100000000000009</v>
      </c>
      <c r="N10" s="19">
        <f t="shared" si="6"/>
        <v>0.65000000000000013</v>
      </c>
    </row>
    <row r="11" spans="2:14">
      <c r="B11" s="4" t="s">
        <v>22</v>
      </c>
      <c r="C11" s="19">
        <f t="shared" si="0"/>
        <v>5.8000000000000007</v>
      </c>
      <c r="D11" s="19">
        <f t="shared" si="0"/>
        <v>5.8000000000000007</v>
      </c>
      <c r="E11" s="19">
        <f t="shared" si="0"/>
        <v>4.92</v>
      </c>
      <c r="F11" s="19">
        <f t="shared" si="0"/>
        <v>3.66</v>
      </c>
      <c r="G11" s="19">
        <f t="shared" si="0"/>
        <v>4.63</v>
      </c>
      <c r="H11" s="19">
        <f t="shared" si="0"/>
        <v>0</v>
      </c>
      <c r="I11" s="19">
        <f t="shared" si="1"/>
        <v>1.7550000000000001</v>
      </c>
      <c r="J11" s="19">
        <f t="shared" si="2"/>
        <v>4.9266666666666659</v>
      </c>
      <c r="K11" s="19">
        <f t="shared" si="3"/>
        <v>3.7600000000000002</v>
      </c>
      <c r="L11" s="19">
        <f t="shared" si="4"/>
        <v>0.44999999999999996</v>
      </c>
      <c r="M11" s="19">
        <f t="shared" si="5"/>
        <v>4.6999999999999993</v>
      </c>
      <c r="N11" s="19">
        <f t="shared" si="6"/>
        <v>0</v>
      </c>
    </row>
    <row r="12" spans="2:14">
      <c r="B12" s="7" t="s">
        <v>23</v>
      </c>
      <c r="C12" s="21">
        <f t="shared" si="0"/>
        <v>1.0900000000000001</v>
      </c>
      <c r="D12" s="21">
        <f t="shared" si="0"/>
        <v>1.0900000000000001</v>
      </c>
      <c r="E12" s="21">
        <f t="shared" si="0"/>
        <v>0.94000000000000006</v>
      </c>
      <c r="F12" s="21">
        <f t="shared" si="0"/>
        <v>0.51</v>
      </c>
      <c r="G12" s="21">
        <f t="shared" si="0"/>
        <v>0.87</v>
      </c>
      <c r="H12" s="21">
        <f t="shared" si="0"/>
        <v>0</v>
      </c>
      <c r="I12" s="21">
        <f t="shared" si="1"/>
        <v>0</v>
      </c>
      <c r="J12" s="21">
        <f t="shared" si="2"/>
        <v>0.62666666666666659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93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SUM(C32:C42)</f>
        <v>1.27</v>
      </c>
      <c r="D18" s="4">
        <f t="shared" ref="D18:T18" si="7">SUM(D32:D42)</f>
        <v>0</v>
      </c>
      <c r="E18" s="4">
        <f t="shared" si="7"/>
        <v>0</v>
      </c>
      <c r="F18" s="4">
        <f t="shared" si="7"/>
        <v>0</v>
      </c>
      <c r="G18" s="4">
        <f t="shared" si="7"/>
        <v>0</v>
      </c>
      <c r="H18" s="4">
        <f t="shared" si="7"/>
        <v>0.47000000000000003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>SUM(N32:N42)</f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SUM(C43:C72)</f>
        <v>4.8900000000000006</v>
      </c>
      <c r="D19" s="4">
        <f t="shared" ref="D19:T19" si="8">SUM(D43:D72)</f>
        <v>1.98</v>
      </c>
      <c r="E19" s="4">
        <f t="shared" si="8"/>
        <v>1.98</v>
      </c>
      <c r="F19" s="4">
        <f t="shared" si="8"/>
        <v>1.7800000000000009</v>
      </c>
      <c r="G19" s="4">
        <f t="shared" si="8"/>
        <v>2.9200000000000004</v>
      </c>
      <c r="H19" s="4">
        <f t="shared" si="8"/>
        <v>3.6900000000000013</v>
      </c>
      <c r="I19" s="4">
        <f t="shared" si="8"/>
        <v>0.60000000000000009</v>
      </c>
      <c r="J19" s="4">
        <f t="shared" si="8"/>
        <v>0</v>
      </c>
      <c r="K19" s="4">
        <f t="shared" si="8"/>
        <v>0.45999999999999991</v>
      </c>
      <c r="L19" s="4">
        <f t="shared" si="8"/>
        <v>0</v>
      </c>
      <c r="M19" s="4">
        <f t="shared" si="8"/>
        <v>0</v>
      </c>
      <c r="N19" s="4">
        <f>SUM(N43:N72)</f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</v>
      </c>
      <c r="V19" s="1"/>
      <c r="AB19" t="s">
        <v>39</v>
      </c>
    </row>
    <row r="20" spans="2:28">
      <c r="B20" s="4" t="s">
        <v>18</v>
      </c>
      <c r="C20" s="4">
        <f>SUM(C73:C103)</f>
        <v>7.3400000000000016</v>
      </c>
      <c r="D20" s="4">
        <f t="shared" ref="D20:T20" si="9">SUM(D73:D103)</f>
        <v>7.1500000000000021</v>
      </c>
      <c r="E20" s="4">
        <f t="shared" si="9"/>
        <v>6.2400000000000011</v>
      </c>
      <c r="F20" s="4">
        <f t="shared" si="9"/>
        <v>4.9400000000000022</v>
      </c>
      <c r="G20" s="4">
        <f t="shared" si="9"/>
        <v>5.8500000000000005</v>
      </c>
      <c r="H20" s="4">
        <f t="shared" si="9"/>
        <v>7.2900000000000027</v>
      </c>
      <c r="I20" s="4">
        <f t="shared" si="9"/>
        <v>5.9700000000000006</v>
      </c>
      <c r="J20" s="4">
        <f>SUM(N73:N103)</f>
        <v>0.57999999999999996</v>
      </c>
      <c r="K20" s="4">
        <f t="shared" si="9"/>
        <v>2.4400000000000008</v>
      </c>
      <c r="L20" s="4">
        <f t="shared" si="9"/>
        <v>1.6900000000000008</v>
      </c>
      <c r="M20" s="4">
        <f t="shared" si="9"/>
        <v>1.0400000000000003</v>
      </c>
      <c r="N20" s="4">
        <f>SUM(N73:N103)</f>
        <v>0.57999999999999996</v>
      </c>
      <c r="O20" s="4">
        <f t="shared" si="9"/>
        <v>0.21000000000000002</v>
      </c>
      <c r="P20" s="4">
        <f t="shared" si="9"/>
        <v>0</v>
      </c>
      <c r="Q20" s="4">
        <f t="shared" si="9"/>
        <v>0</v>
      </c>
      <c r="R20" s="4">
        <f t="shared" si="9"/>
        <v>0</v>
      </c>
      <c r="S20" s="4">
        <f t="shared" si="9"/>
        <v>0</v>
      </c>
      <c r="T20" s="4">
        <f t="shared" si="9"/>
        <v>0.71</v>
      </c>
      <c r="V20" s="1"/>
      <c r="AB20" t="s">
        <v>40</v>
      </c>
    </row>
    <row r="21" spans="2:28">
      <c r="B21" s="4" t="s">
        <v>19</v>
      </c>
      <c r="C21" s="4">
        <f>SUM(C104:C133)</f>
        <v>8.9799999999999986</v>
      </c>
      <c r="D21" s="4">
        <f t="shared" ref="D21:T21" si="10">SUM(D104:D133)</f>
        <v>8.9799999999999986</v>
      </c>
      <c r="E21" s="4">
        <f t="shared" si="10"/>
        <v>7.660000000000001</v>
      </c>
      <c r="F21" s="4">
        <f t="shared" si="10"/>
        <v>6.0900000000000007</v>
      </c>
      <c r="G21" s="4">
        <f t="shared" si="10"/>
        <v>7.18</v>
      </c>
      <c r="H21" s="4">
        <f t="shared" si="10"/>
        <v>8.9799999999999986</v>
      </c>
      <c r="I21" s="4">
        <f t="shared" si="10"/>
        <v>8.9799999999999986</v>
      </c>
      <c r="J21" s="4">
        <f>SUM(N104:N133)</f>
        <v>4.5400000000000009</v>
      </c>
      <c r="K21" s="4">
        <f t="shared" si="10"/>
        <v>6.01</v>
      </c>
      <c r="L21" s="4">
        <f t="shared" si="10"/>
        <v>4.5200000000000005</v>
      </c>
      <c r="M21" s="4">
        <f t="shared" si="10"/>
        <v>3.4200000000000004</v>
      </c>
      <c r="N21" s="4">
        <f>SUM(N104:N133)</f>
        <v>4.5400000000000009</v>
      </c>
      <c r="O21" s="4">
        <f t="shared" si="10"/>
        <v>3.9400000000000004</v>
      </c>
      <c r="P21" s="4">
        <f t="shared" si="10"/>
        <v>3.2300000000000009</v>
      </c>
      <c r="Q21" s="4">
        <f t="shared" si="10"/>
        <v>2.3600000000000008</v>
      </c>
      <c r="R21" s="4">
        <f t="shared" si="10"/>
        <v>3.1799999999999997</v>
      </c>
      <c r="S21" s="4">
        <f t="shared" si="10"/>
        <v>2.0500000000000007</v>
      </c>
      <c r="T21" s="4">
        <f t="shared" si="10"/>
        <v>6.1599999999999993</v>
      </c>
      <c r="V21" s="1"/>
      <c r="AB21" t="s">
        <v>41</v>
      </c>
    </row>
    <row r="22" spans="2:28">
      <c r="B22" s="4" t="s">
        <v>20</v>
      </c>
      <c r="C22" s="4">
        <f>SUM(C134:C164)</f>
        <v>10.189999999999998</v>
      </c>
      <c r="D22" s="4">
        <f t="shared" ref="D22:T22" si="11">SUM(D134:D164)</f>
        <v>10.189999999999998</v>
      </c>
      <c r="E22" s="4">
        <f t="shared" si="11"/>
        <v>8.6899999999999977</v>
      </c>
      <c r="F22" s="4">
        <f t="shared" si="11"/>
        <v>6.9000000000000039</v>
      </c>
      <c r="G22" s="4">
        <f t="shared" si="11"/>
        <v>8.15</v>
      </c>
      <c r="H22" s="4">
        <f t="shared" si="11"/>
        <v>5.42</v>
      </c>
      <c r="I22" s="4">
        <f t="shared" si="11"/>
        <v>8.9500000000000028</v>
      </c>
      <c r="J22" s="4">
        <f>SUM(N134:N164)</f>
        <v>9.02</v>
      </c>
      <c r="K22" s="4">
        <f t="shared" si="11"/>
        <v>10.049999999999999</v>
      </c>
      <c r="L22" s="4">
        <f t="shared" si="11"/>
        <v>9.33</v>
      </c>
      <c r="M22" s="4">
        <f t="shared" si="11"/>
        <v>7.85</v>
      </c>
      <c r="N22" s="4">
        <f>SUM(N134:N164)</f>
        <v>9.02</v>
      </c>
      <c r="O22" s="4">
        <f t="shared" si="11"/>
        <v>8.6199999999999992</v>
      </c>
      <c r="P22" s="4">
        <f t="shared" si="11"/>
        <v>8.4699999999999989</v>
      </c>
      <c r="Q22" s="4">
        <f t="shared" si="11"/>
        <v>7.95</v>
      </c>
      <c r="R22" s="4">
        <f t="shared" si="11"/>
        <v>7.47</v>
      </c>
      <c r="S22" s="4">
        <f t="shared" si="11"/>
        <v>6.0000000000000009</v>
      </c>
      <c r="T22" s="4">
        <f t="shared" si="11"/>
        <v>7.3500000000000005</v>
      </c>
      <c r="V22" s="1"/>
      <c r="AB22" t="s">
        <v>26</v>
      </c>
    </row>
    <row r="23" spans="2:28">
      <c r="B23" s="4" t="s">
        <v>21</v>
      </c>
      <c r="C23" s="4">
        <f>SUM(C165:C195)</f>
        <v>8.8699999999999992</v>
      </c>
      <c r="D23" s="4">
        <f t="shared" ref="D23:T23" si="12">SUM(D165:D195)</f>
        <v>8.8699999999999992</v>
      </c>
      <c r="E23" s="4">
        <f t="shared" si="12"/>
        <v>7.5500000000000016</v>
      </c>
      <c r="F23" s="4">
        <f t="shared" si="12"/>
        <v>6.030000000000002</v>
      </c>
      <c r="G23" s="4">
        <f t="shared" si="12"/>
        <v>7.1099999999999977</v>
      </c>
      <c r="H23" s="4">
        <f t="shared" si="12"/>
        <v>0</v>
      </c>
      <c r="I23" s="4">
        <f t="shared" si="12"/>
        <v>0.43000000000000005</v>
      </c>
      <c r="J23" s="4">
        <f>SUM(N165:N195)</f>
        <v>7.9900000000000011</v>
      </c>
      <c r="K23" s="4">
        <f t="shared" si="12"/>
        <v>8.58</v>
      </c>
      <c r="L23" s="4">
        <f t="shared" si="12"/>
        <v>8.7799999999999994</v>
      </c>
      <c r="M23" s="4">
        <f t="shared" si="12"/>
        <v>8.85</v>
      </c>
      <c r="N23" s="4">
        <f>SUM(N165:N195)</f>
        <v>7.9900000000000011</v>
      </c>
      <c r="O23" s="4">
        <f t="shared" si="12"/>
        <v>8.0399999999999991</v>
      </c>
      <c r="P23" s="4">
        <f t="shared" si="12"/>
        <v>8.0799999999999983</v>
      </c>
      <c r="Q23" s="4">
        <f t="shared" si="12"/>
        <v>7.6599999999999993</v>
      </c>
      <c r="R23" s="4">
        <f t="shared" si="12"/>
        <v>8.7799999999999994</v>
      </c>
      <c r="S23" s="4">
        <f t="shared" si="12"/>
        <v>8.64</v>
      </c>
      <c r="T23" s="4">
        <f t="shared" si="12"/>
        <v>0.65000000000000013</v>
      </c>
    </row>
    <row r="24" spans="2:28">
      <c r="B24" s="4" t="s">
        <v>22</v>
      </c>
      <c r="C24" s="4">
        <f>SUM(C196:C225)</f>
        <v>5.8000000000000007</v>
      </c>
      <c r="D24" s="4">
        <f t="shared" ref="D24:T24" si="13">SUM(D196:D225)</f>
        <v>5.8000000000000007</v>
      </c>
      <c r="E24" s="4">
        <f t="shared" si="13"/>
        <v>4.92</v>
      </c>
      <c r="F24" s="4">
        <f t="shared" si="13"/>
        <v>3.66</v>
      </c>
      <c r="G24" s="4">
        <f t="shared" si="13"/>
        <v>4.63</v>
      </c>
      <c r="H24" s="4">
        <f t="shared" si="13"/>
        <v>0</v>
      </c>
      <c r="I24" s="4">
        <f t="shared" si="13"/>
        <v>0</v>
      </c>
      <c r="J24" s="4">
        <f>SUM(N196:N225)</f>
        <v>3.5100000000000002</v>
      </c>
      <c r="K24" s="4">
        <f t="shared" si="13"/>
        <v>4.7399999999999984</v>
      </c>
      <c r="L24" s="4">
        <f t="shared" si="13"/>
        <v>4.9599999999999991</v>
      </c>
      <c r="M24" s="4">
        <f t="shared" si="13"/>
        <v>5.080000000000001</v>
      </c>
      <c r="N24" s="4">
        <f>SUM(N196:N225)</f>
        <v>3.5100000000000002</v>
      </c>
      <c r="O24" s="4">
        <f t="shared" si="13"/>
        <v>3.5699999999999994</v>
      </c>
      <c r="P24" s="4">
        <f t="shared" si="13"/>
        <v>4.2</v>
      </c>
      <c r="Q24" s="4">
        <f t="shared" si="13"/>
        <v>0.44999999999999996</v>
      </c>
      <c r="R24" s="4">
        <f t="shared" si="13"/>
        <v>4.3099999999999996</v>
      </c>
      <c r="S24" s="4">
        <f t="shared" si="13"/>
        <v>5.09</v>
      </c>
      <c r="T24" s="4">
        <f t="shared" si="13"/>
        <v>0</v>
      </c>
    </row>
    <row r="25" spans="2:28">
      <c r="B25" s="7" t="s">
        <v>23</v>
      </c>
      <c r="C25" s="7">
        <f>SUM(C226:C235)</f>
        <v>1.0900000000000001</v>
      </c>
      <c r="D25" s="7">
        <f t="shared" ref="D25:T25" si="14">SUM(D226:D235)</f>
        <v>1.0900000000000001</v>
      </c>
      <c r="E25" s="7">
        <f t="shared" si="14"/>
        <v>0.94000000000000006</v>
      </c>
      <c r="F25" s="7">
        <f t="shared" si="14"/>
        <v>0.51</v>
      </c>
      <c r="G25" s="7">
        <f t="shared" si="14"/>
        <v>0.87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0.28000000000000003</v>
      </c>
      <c r="L25" s="7">
        <f t="shared" si="14"/>
        <v>0.78999999999999992</v>
      </c>
      <c r="M25" s="7">
        <f t="shared" si="14"/>
        <v>0.80999999999999994</v>
      </c>
      <c r="N25" s="7">
        <f>SUM(N226:N235)</f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9">
        <v>321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9">
        <v>322</v>
      </c>
      <c r="C33" s="4">
        <v>0.11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9">
        <v>323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9">
        <v>324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9">
        <v>325</v>
      </c>
      <c r="C36" s="4">
        <v>0.06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9">
        <v>326</v>
      </c>
      <c r="C37" s="4">
        <v>0.12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9">
        <v>327</v>
      </c>
      <c r="C38" s="4">
        <v>0.13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9">
        <v>328</v>
      </c>
      <c r="C39" s="4">
        <v>0.13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9">
        <v>329</v>
      </c>
      <c r="C40" s="4">
        <v>0.14000000000000001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9">
        <v>330</v>
      </c>
      <c r="C41" s="4">
        <v>0.15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7.0000000000000007E-2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9">
        <v>331</v>
      </c>
      <c r="C42" s="4">
        <v>0.18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0.08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9">
        <v>401</v>
      </c>
      <c r="C43" s="4">
        <v>0.17</v>
      </c>
      <c r="D43" s="4" t="s">
        <v>13</v>
      </c>
      <c r="E43" s="4" t="s">
        <v>13</v>
      </c>
      <c r="F43" s="4" t="s">
        <v>13</v>
      </c>
      <c r="G43" s="4">
        <v>0.03</v>
      </c>
      <c r="H43" s="4">
        <v>0.08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9">
        <v>402</v>
      </c>
      <c r="C44" s="4">
        <v>0.15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9">
        <v>403</v>
      </c>
      <c r="C45" s="4">
        <v>0.18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9">
        <v>404</v>
      </c>
      <c r="C46" s="4">
        <v>0.18</v>
      </c>
      <c r="D46" s="4" t="s">
        <v>13</v>
      </c>
      <c r="E46" s="4" t="s">
        <v>13</v>
      </c>
      <c r="F46" s="4" t="s">
        <v>13</v>
      </c>
      <c r="G46" s="4">
        <v>0.03</v>
      </c>
      <c r="H46" s="4">
        <v>0.1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9">
        <v>405</v>
      </c>
      <c r="C47" s="4">
        <v>0.21</v>
      </c>
      <c r="D47" s="4">
        <v>0.03</v>
      </c>
      <c r="E47" s="4">
        <v>0.03</v>
      </c>
      <c r="F47" s="4">
        <v>0.05</v>
      </c>
      <c r="G47" s="4">
        <v>0.05</v>
      </c>
      <c r="H47" s="4">
        <v>0.12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9">
        <v>406</v>
      </c>
      <c r="C48" s="4">
        <v>0.18</v>
      </c>
      <c r="D48" s="4">
        <v>0.03</v>
      </c>
      <c r="E48" s="4">
        <v>0.03</v>
      </c>
      <c r="F48" s="4">
        <v>0.05</v>
      </c>
      <c r="G48" s="4">
        <v>0.06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0">
      <c r="B49" s="9">
        <v>407</v>
      </c>
      <c r="C49" s="4">
        <v>0.19</v>
      </c>
      <c r="D49" s="4">
        <v>0.03</v>
      </c>
      <c r="E49" s="4">
        <v>0.03</v>
      </c>
      <c r="F49" s="4">
        <v>0.05</v>
      </c>
      <c r="G49" s="4">
        <v>0.08</v>
      </c>
      <c r="H49" s="4">
        <v>0.12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0">
      <c r="B50" s="9">
        <v>408</v>
      </c>
      <c r="C50" s="4">
        <v>0.19</v>
      </c>
      <c r="D50" s="4">
        <v>0.03</v>
      </c>
      <c r="E50" s="4">
        <v>0.03</v>
      </c>
      <c r="F50" s="4">
        <v>0.05</v>
      </c>
      <c r="G50" s="4">
        <v>0.09</v>
      </c>
      <c r="H50" s="4">
        <v>0.12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0">
      <c r="B51" s="9">
        <v>409</v>
      </c>
      <c r="C51" s="4">
        <v>0.14000000000000001</v>
      </c>
      <c r="D51" s="4">
        <v>0.03</v>
      </c>
      <c r="E51" s="4">
        <v>0.03</v>
      </c>
      <c r="F51" s="4">
        <v>0.04</v>
      </c>
      <c r="G51" s="4">
        <v>7.0000000000000007E-2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0">
      <c r="B52" s="9">
        <v>410</v>
      </c>
      <c r="C52" s="4">
        <v>0.13</v>
      </c>
      <c r="D52" s="4">
        <v>0.03</v>
      </c>
      <c r="E52" s="4">
        <v>0.03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0">
      <c r="B53" s="9">
        <v>411</v>
      </c>
      <c r="C53" s="4">
        <v>0.15</v>
      </c>
      <c r="D53" s="4">
        <v>0.04</v>
      </c>
      <c r="E53" s="4">
        <v>0.04</v>
      </c>
      <c r="F53" s="4">
        <v>0.05</v>
      </c>
      <c r="G53" s="4">
        <v>0.09</v>
      </c>
      <c r="H53" s="4">
        <v>0.1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0">
      <c r="B54" s="9">
        <v>412</v>
      </c>
      <c r="C54" s="4">
        <v>0.18</v>
      </c>
      <c r="D54" s="4">
        <v>0.05</v>
      </c>
      <c r="E54" s="4">
        <v>0.05</v>
      </c>
      <c r="F54" s="4">
        <v>0.06</v>
      </c>
      <c r="G54" s="4">
        <v>0.11</v>
      </c>
      <c r="H54" s="4">
        <v>0.13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</row>
    <row r="55" spans="2:20">
      <c r="B55" s="9">
        <v>413</v>
      </c>
      <c r="C55" s="4">
        <v>0.17</v>
      </c>
      <c r="D55" s="4">
        <v>0.05</v>
      </c>
      <c r="E55" s="4">
        <v>0.05</v>
      </c>
      <c r="F55" s="4">
        <v>0.06</v>
      </c>
      <c r="G55" s="4">
        <v>0.11</v>
      </c>
      <c r="H55" s="4">
        <v>0.12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</row>
    <row r="56" spans="2:20">
      <c r="B56" s="9">
        <v>414</v>
      </c>
      <c r="C56" s="4">
        <v>0.18</v>
      </c>
      <c r="D56" s="4">
        <v>0.06</v>
      </c>
      <c r="E56" s="4">
        <v>0.06</v>
      </c>
      <c r="F56" s="4">
        <v>0.06</v>
      </c>
      <c r="G56" s="4">
        <v>0.12</v>
      </c>
      <c r="H56" s="4">
        <v>0.13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</row>
    <row r="57" spans="2:20">
      <c r="B57" s="9">
        <v>415</v>
      </c>
      <c r="C57" s="4">
        <v>0.08</v>
      </c>
      <c r="D57" s="4">
        <v>0.03</v>
      </c>
      <c r="E57" s="4">
        <v>0.03</v>
      </c>
      <c r="F57" s="4">
        <v>0.03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</row>
    <row r="58" spans="2:20">
      <c r="B58" s="9">
        <v>416</v>
      </c>
      <c r="C58" s="4">
        <v>0.13</v>
      </c>
      <c r="D58" s="4">
        <v>0.06</v>
      </c>
      <c r="E58" s="4">
        <v>0.06</v>
      </c>
      <c r="F58" s="4">
        <v>0.05</v>
      </c>
      <c r="G58" s="4">
        <v>0.09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</row>
    <row r="59" spans="2:20">
      <c r="B59" s="9">
        <v>417</v>
      </c>
      <c r="C59" s="4">
        <v>0.11</v>
      </c>
      <c r="D59" s="4">
        <v>0.05</v>
      </c>
      <c r="E59" s="4">
        <v>0.05</v>
      </c>
      <c r="F59" s="4">
        <v>0.04</v>
      </c>
      <c r="G59" s="4">
        <v>0.08</v>
      </c>
      <c r="H59" s="4">
        <v>0.09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</row>
    <row r="60" spans="2:20">
      <c r="B60" s="9">
        <v>418</v>
      </c>
      <c r="C60" s="4">
        <v>0.08</v>
      </c>
      <c r="D60" s="4">
        <v>0.04</v>
      </c>
      <c r="E60" s="4">
        <v>0.04</v>
      </c>
      <c r="F60" s="4">
        <v>0.03</v>
      </c>
      <c r="G60" s="4">
        <v>0.06</v>
      </c>
      <c r="H60" s="4">
        <v>0.06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</row>
    <row r="61" spans="2:20">
      <c r="B61" s="9">
        <v>419</v>
      </c>
      <c r="C61" s="4">
        <v>0.09</v>
      </c>
      <c r="D61" s="4">
        <v>0.05</v>
      </c>
      <c r="E61" s="4">
        <v>0.05</v>
      </c>
      <c r="F61" s="4">
        <v>0.04</v>
      </c>
      <c r="G61" s="4">
        <v>7.0000000000000007E-2</v>
      </c>
      <c r="H61" s="4">
        <v>7.0000000000000007E-2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</row>
    <row r="62" spans="2:20">
      <c r="B62" s="9">
        <v>420</v>
      </c>
      <c r="C62" s="4">
        <v>0.12</v>
      </c>
      <c r="D62" s="4">
        <v>7.0000000000000007E-2</v>
      </c>
      <c r="E62" s="4">
        <v>7.0000000000000007E-2</v>
      </c>
      <c r="F62" s="4">
        <v>0.05</v>
      </c>
      <c r="G62" s="4">
        <v>0.09</v>
      </c>
      <c r="H62" s="4">
        <v>0.1</v>
      </c>
      <c r="I62" s="4">
        <v>0.02</v>
      </c>
      <c r="J62" s="4" t="s">
        <v>13</v>
      </c>
      <c r="K62" s="4">
        <v>0.03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</row>
    <row r="63" spans="2:20">
      <c r="B63" s="9">
        <v>421</v>
      </c>
      <c r="C63" s="4">
        <v>0.15</v>
      </c>
      <c r="D63" s="4">
        <v>0.09</v>
      </c>
      <c r="E63" s="4">
        <v>0.09</v>
      </c>
      <c r="F63" s="4">
        <v>7.0000000000000007E-2</v>
      </c>
      <c r="G63" s="4">
        <v>0.12</v>
      </c>
      <c r="H63" s="4">
        <v>0.13</v>
      </c>
      <c r="I63" s="4">
        <v>0.03</v>
      </c>
      <c r="J63" s="4" t="s">
        <v>13</v>
      </c>
      <c r="K63" s="4">
        <v>0.03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</row>
    <row r="64" spans="2:20">
      <c r="B64" s="9">
        <v>422</v>
      </c>
      <c r="C64" s="4">
        <v>0.2</v>
      </c>
      <c r="D64" s="4">
        <v>0.12</v>
      </c>
      <c r="E64" s="4">
        <v>0.12</v>
      </c>
      <c r="F64" s="4">
        <v>0.1</v>
      </c>
      <c r="G64" s="4">
        <v>0.16</v>
      </c>
      <c r="H64" s="4">
        <v>0.17</v>
      </c>
      <c r="I64" s="4">
        <v>0.04</v>
      </c>
      <c r="J64" s="4" t="s">
        <v>13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</row>
    <row r="65" spans="2:20">
      <c r="B65" s="9">
        <v>423</v>
      </c>
      <c r="C65" s="4">
        <v>0.19</v>
      </c>
      <c r="D65" s="4">
        <v>0.12</v>
      </c>
      <c r="E65" s="4">
        <v>0.12</v>
      </c>
      <c r="F65" s="4">
        <v>0.09</v>
      </c>
      <c r="G65" s="4">
        <v>0.15</v>
      </c>
      <c r="H65" s="4">
        <v>0.17</v>
      </c>
      <c r="I65" s="4">
        <v>0.04</v>
      </c>
      <c r="J65" s="4" t="s">
        <v>13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</row>
    <row r="66" spans="2:20">
      <c r="B66" s="9">
        <v>424</v>
      </c>
      <c r="C66" s="4">
        <v>0.22</v>
      </c>
      <c r="D66" s="4">
        <v>0.15</v>
      </c>
      <c r="E66" s="4">
        <v>0.15</v>
      </c>
      <c r="F66" s="4">
        <v>0.11</v>
      </c>
      <c r="G66" s="4">
        <v>0.18</v>
      </c>
      <c r="H66" s="4">
        <v>0.2</v>
      </c>
      <c r="I66" s="4">
        <v>0.05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</row>
    <row r="67" spans="2:20">
      <c r="B67" s="9">
        <v>425</v>
      </c>
      <c r="C67" s="4">
        <v>0.23</v>
      </c>
      <c r="D67" s="4">
        <v>0.16</v>
      </c>
      <c r="E67" s="4">
        <v>0.16</v>
      </c>
      <c r="F67" s="4">
        <v>0.13</v>
      </c>
      <c r="G67" s="4">
        <v>0.18</v>
      </c>
      <c r="H67" s="4">
        <v>0.21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</row>
    <row r="68" spans="2:20">
      <c r="B68" s="9">
        <v>426</v>
      </c>
      <c r="C68" s="4">
        <v>0.17</v>
      </c>
      <c r="D68" s="4">
        <v>0.12</v>
      </c>
      <c r="E68" s="4">
        <v>0.12</v>
      </c>
      <c r="F68" s="4">
        <v>0.1</v>
      </c>
      <c r="G68" s="4">
        <v>0.14000000000000001</v>
      </c>
      <c r="H68" s="4">
        <v>0.16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</row>
    <row r="69" spans="2:20">
      <c r="B69" s="9">
        <v>427</v>
      </c>
      <c r="C69" s="4">
        <v>0.17</v>
      </c>
      <c r="D69" s="4">
        <v>0.12</v>
      </c>
      <c r="E69" s="4">
        <v>0.12</v>
      </c>
      <c r="F69" s="4">
        <v>0.1</v>
      </c>
      <c r="G69" s="4">
        <v>0.14000000000000001</v>
      </c>
      <c r="H69" s="4">
        <v>0.16</v>
      </c>
      <c r="I69" s="4">
        <v>0.05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</row>
    <row r="70" spans="2:20">
      <c r="B70" s="9">
        <v>428</v>
      </c>
      <c r="C70" s="4">
        <v>0.19</v>
      </c>
      <c r="D70" s="4">
        <v>0.14000000000000001</v>
      </c>
      <c r="E70" s="4">
        <v>0.14000000000000001</v>
      </c>
      <c r="F70" s="4">
        <v>0.11</v>
      </c>
      <c r="G70" s="4">
        <v>0.15</v>
      </c>
      <c r="H70" s="4">
        <v>0.18</v>
      </c>
      <c r="I70" s="4">
        <v>0.05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</row>
    <row r="71" spans="2:20">
      <c r="B71" s="9">
        <v>429</v>
      </c>
      <c r="C71" s="4">
        <v>0.21</v>
      </c>
      <c r="D71" s="4">
        <v>0.16</v>
      </c>
      <c r="E71" s="4">
        <v>0.16</v>
      </c>
      <c r="F71" s="4">
        <v>0.13</v>
      </c>
      <c r="G71" s="4">
        <v>0.17</v>
      </c>
      <c r="H71" s="4">
        <v>0.2</v>
      </c>
      <c r="I71" s="4">
        <v>0.06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</row>
    <row r="72" spans="2:20">
      <c r="B72" s="9">
        <v>430</v>
      </c>
      <c r="C72" s="4">
        <v>0.15</v>
      </c>
      <c r="D72" s="4">
        <v>0.12</v>
      </c>
      <c r="E72" s="4">
        <v>0.12</v>
      </c>
      <c r="F72" s="4">
        <v>0.09</v>
      </c>
      <c r="G72" s="4">
        <v>0.12</v>
      </c>
      <c r="H72" s="4">
        <v>0.14000000000000001</v>
      </c>
      <c r="I72" s="4">
        <v>0.05</v>
      </c>
      <c r="J72" s="4" t="s">
        <v>13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</row>
    <row r="73" spans="2:20">
      <c r="B73" s="9">
        <v>501</v>
      </c>
      <c r="C73" s="4">
        <v>0.16</v>
      </c>
      <c r="D73" s="4">
        <v>0.13</v>
      </c>
      <c r="E73" s="4">
        <v>0.13</v>
      </c>
      <c r="F73" s="4">
        <v>0.1</v>
      </c>
      <c r="G73" s="4">
        <v>0.13</v>
      </c>
      <c r="H73" s="4">
        <v>0.15</v>
      </c>
      <c r="I73" s="4">
        <v>0.06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</row>
    <row r="74" spans="2:20">
      <c r="B74" s="9">
        <v>502</v>
      </c>
      <c r="C74" s="4">
        <v>0.22</v>
      </c>
      <c r="D74" s="4">
        <v>0.18</v>
      </c>
      <c r="E74" s="4">
        <v>0.18</v>
      </c>
      <c r="F74" s="4">
        <v>0.14000000000000001</v>
      </c>
      <c r="G74" s="4">
        <v>0.18</v>
      </c>
      <c r="H74" s="4">
        <v>0.21</v>
      </c>
      <c r="I74" s="4">
        <v>0.09</v>
      </c>
      <c r="J74" s="4">
        <v>0.04</v>
      </c>
      <c r="K74" s="4">
        <v>0.05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</row>
    <row r="75" spans="2:20">
      <c r="B75" s="9">
        <v>503</v>
      </c>
      <c r="C75" s="4">
        <v>0.22</v>
      </c>
      <c r="D75" s="4">
        <v>0.19</v>
      </c>
      <c r="E75" s="4">
        <v>0.18</v>
      </c>
      <c r="F75" s="4">
        <v>0.14000000000000001</v>
      </c>
      <c r="G75" s="4">
        <v>0.18</v>
      </c>
      <c r="H75" s="4">
        <v>0.21</v>
      </c>
      <c r="I75" s="4">
        <v>0.1</v>
      </c>
      <c r="J75" s="4">
        <v>0.04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</row>
    <row r="76" spans="2:20">
      <c r="B76" s="9">
        <v>504</v>
      </c>
      <c r="C76" s="4">
        <v>0.25</v>
      </c>
      <c r="D76" s="4">
        <v>0.22</v>
      </c>
      <c r="E76" s="4">
        <v>0.21</v>
      </c>
      <c r="F76" s="4">
        <v>0.16</v>
      </c>
      <c r="G76" s="4">
        <v>0.2</v>
      </c>
      <c r="H76" s="4">
        <v>0.24</v>
      </c>
      <c r="I76" s="4">
        <v>0.13</v>
      </c>
      <c r="J76" s="4">
        <v>0.05</v>
      </c>
      <c r="K76" s="4">
        <v>0.06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</row>
    <row r="77" spans="2:20">
      <c r="B77" s="9">
        <v>505</v>
      </c>
      <c r="C77" s="4">
        <v>0.24</v>
      </c>
      <c r="D77" s="4">
        <v>0.22</v>
      </c>
      <c r="E77" s="4">
        <v>0.2</v>
      </c>
      <c r="F77" s="4">
        <v>0.16</v>
      </c>
      <c r="G77" s="4">
        <v>0.19</v>
      </c>
      <c r="H77" s="4">
        <v>0.23</v>
      </c>
      <c r="I77" s="4">
        <v>0.13</v>
      </c>
      <c r="J77" s="4">
        <v>0.05</v>
      </c>
      <c r="K77" s="4">
        <v>0.06</v>
      </c>
      <c r="L77" s="4">
        <v>0.05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</row>
    <row r="78" spans="2:20">
      <c r="B78" s="9">
        <v>506</v>
      </c>
      <c r="C78" s="4">
        <v>0.25</v>
      </c>
      <c r="D78" s="4">
        <v>0.23</v>
      </c>
      <c r="E78" s="4">
        <v>0.21</v>
      </c>
      <c r="F78" s="4">
        <v>0.16</v>
      </c>
      <c r="G78" s="4">
        <v>0.2</v>
      </c>
      <c r="H78" s="4">
        <v>0.25</v>
      </c>
      <c r="I78" s="4">
        <v>0.15</v>
      </c>
      <c r="J78" s="4">
        <v>0.05</v>
      </c>
      <c r="K78" s="4">
        <v>0.06</v>
      </c>
      <c r="L78" s="4">
        <v>0.06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</row>
    <row r="79" spans="2:20">
      <c r="B79" s="9">
        <v>507</v>
      </c>
      <c r="C79" s="4">
        <v>0.15</v>
      </c>
      <c r="D79" s="4">
        <v>0.14000000000000001</v>
      </c>
      <c r="E79" s="4">
        <v>0.13</v>
      </c>
      <c r="F79" s="4">
        <v>0.1</v>
      </c>
      <c r="G79" s="4">
        <v>0.12</v>
      </c>
      <c r="H79" s="4">
        <v>0.15</v>
      </c>
      <c r="I79" s="4">
        <v>0.09</v>
      </c>
      <c r="J79" s="4">
        <v>0.03</v>
      </c>
      <c r="K79" s="4">
        <v>0.04</v>
      </c>
      <c r="L79" s="4">
        <v>0.03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</row>
    <row r="80" spans="2:20">
      <c r="B80" s="9">
        <v>508</v>
      </c>
      <c r="C80" s="4">
        <v>0.22</v>
      </c>
      <c r="D80" s="4">
        <v>0.21</v>
      </c>
      <c r="E80" s="4">
        <v>0.19</v>
      </c>
      <c r="F80" s="4">
        <v>0.15</v>
      </c>
      <c r="G80" s="4">
        <v>0.18</v>
      </c>
      <c r="H80" s="4">
        <v>0.22</v>
      </c>
      <c r="I80" s="4">
        <v>0.14000000000000001</v>
      </c>
      <c r="J80" s="4">
        <v>0.05</v>
      </c>
      <c r="K80" s="4">
        <v>0.06</v>
      </c>
      <c r="L80" s="4">
        <v>0.05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</row>
    <row r="81" spans="2:20">
      <c r="B81" s="9">
        <v>509</v>
      </c>
      <c r="C81" s="4">
        <v>0.19</v>
      </c>
      <c r="D81" s="4">
        <v>0.19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>
        <v>0.04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</row>
    <row r="82" spans="2:20">
      <c r="B82" s="9">
        <v>510</v>
      </c>
      <c r="C82" s="4">
        <v>0.14000000000000001</v>
      </c>
      <c r="D82" s="4">
        <v>0.14000000000000001</v>
      </c>
      <c r="E82" s="4">
        <v>0.12</v>
      </c>
      <c r="F82" s="4">
        <v>0.09</v>
      </c>
      <c r="G82" s="4">
        <v>0.11</v>
      </c>
      <c r="H82" s="4">
        <v>0.14000000000000001</v>
      </c>
      <c r="I82" s="4">
        <v>0.1</v>
      </c>
      <c r="J82" s="4">
        <v>0.03</v>
      </c>
      <c r="K82" s="4">
        <v>0.04</v>
      </c>
      <c r="L82" s="4">
        <v>0.03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</row>
    <row r="83" spans="2:20">
      <c r="B83" s="9">
        <v>511</v>
      </c>
      <c r="C83" s="4">
        <v>0.23</v>
      </c>
      <c r="D83" s="4">
        <v>0.23</v>
      </c>
      <c r="E83" s="4">
        <v>0.2</v>
      </c>
      <c r="F83" s="4">
        <v>0.16</v>
      </c>
      <c r="G83" s="4">
        <v>0.18</v>
      </c>
      <c r="H83" s="4">
        <v>0.23</v>
      </c>
      <c r="I83" s="4">
        <v>0.17</v>
      </c>
      <c r="J83" s="4">
        <v>0.06</v>
      </c>
      <c r="K83" s="4">
        <v>7.0000000000000007E-2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</row>
    <row r="84" spans="2:20">
      <c r="B84" s="9">
        <v>512</v>
      </c>
      <c r="C84" s="4">
        <v>0.24</v>
      </c>
      <c r="D84" s="4">
        <v>0.24</v>
      </c>
      <c r="E84" s="4">
        <v>0.2</v>
      </c>
      <c r="F84" s="4">
        <v>0.16</v>
      </c>
      <c r="G84" s="4">
        <v>0.19</v>
      </c>
      <c r="H84" s="4">
        <v>0.24</v>
      </c>
      <c r="I84" s="4">
        <v>0.19</v>
      </c>
      <c r="J84" s="4">
        <v>7.0000000000000007E-2</v>
      </c>
      <c r="K84" s="4">
        <v>7.0000000000000007E-2</v>
      </c>
      <c r="L84" s="4">
        <v>0.06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</row>
    <row r="85" spans="2:20">
      <c r="B85" s="9">
        <v>513</v>
      </c>
      <c r="C85" s="4">
        <v>0.28999999999999998</v>
      </c>
      <c r="D85" s="4">
        <v>0.28999999999999998</v>
      </c>
      <c r="E85" s="4">
        <v>0.25</v>
      </c>
      <c r="F85" s="4">
        <v>0.2</v>
      </c>
      <c r="G85" s="4">
        <v>0.23</v>
      </c>
      <c r="H85" s="4">
        <v>0.28999999999999998</v>
      </c>
      <c r="I85" s="4">
        <v>0.24</v>
      </c>
      <c r="J85" s="4">
        <v>0.09</v>
      </c>
      <c r="K85" s="4">
        <v>0.09</v>
      </c>
      <c r="L85" s="4">
        <v>7.0000000000000007E-2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</row>
    <row r="86" spans="2:20">
      <c r="B86" s="9">
        <v>514</v>
      </c>
      <c r="C86" s="4">
        <v>0.26</v>
      </c>
      <c r="D86" s="4">
        <v>0.26</v>
      </c>
      <c r="E86" s="4">
        <v>0.22</v>
      </c>
      <c r="F86" s="4">
        <v>0.18</v>
      </c>
      <c r="G86" s="4">
        <v>0.21</v>
      </c>
      <c r="H86" s="4">
        <v>0.26</v>
      </c>
      <c r="I86" s="4">
        <v>0.22</v>
      </c>
      <c r="J86" s="4">
        <v>0.09</v>
      </c>
      <c r="K86" s="4">
        <v>0.08</v>
      </c>
      <c r="L86" s="4">
        <v>0.06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</row>
    <row r="87" spans="2:20">
      <c r="B87" s="9">
        <v>515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0.1</v>
      </c>
      <c r="K87" s="4">
        <v>0.08</v>
      </c>
      <c r="L87" s="4">
        <v>0.06</v>
      </c>
      <c r="M87" s="4">
        <v>0.06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</row>
    <row r="88" spans="2:20">
      <c r="B88" s="9">
        <v>516</v>
      </c>
      <c r="C88" s="4">
        <v>0.28000000000000003</v>
      </c>
      <c r="D88" s="4">
        <v>0.28000000000000003</v>
      </c>
      <c r="E88" s="4">
        <v>0.24</v>
      </c>
      <c r="F88" s="4">
        <v>0.19</v>
      </c>
      <c r="G88" s="4">
        <v>0.22</v>
      </c>
      <c r="H88" s="4">
        <v>0.28000000000000003</v>
      </c>
      <c r="I88" s="4">
        <v>0.24</v>
      </c>
      <c r="J88" s="4">
        <v>0.12</v>
      </c>
      <c r="K88" s="4">
        <v>0.09</v>
      </c>
      <c r="L88" s="4">
        <v>7.0000000000000007E-2</v>
      </c>
      <c r="M88" s="4">
        <v>0.06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</row>
    <row r="89" spans="2:20">
      <c r="B89" s="9">
        <v>517</v>
      </c>
      <c r="C89" s="4">
        <v>0.28999999999999998</v>
      </c>
      <c r="D89" s="4">
        <v>0.28999999999999998</v>
      </c>
      <c r="E89" s="4">
        <v>0.25</v>
      </c>
      <c r="F89" s="4">
        <v>0.2</v>
      </c>
      <c r="G89" s="4">
        <v>0.23</v>
      </c>
      <c r="H89" s="4">
        <v>0.28999999999999998</v>
      </c>
      <c r="I89" s="4">
        <v>0.26</v>
      </c>
      <c r="J89" s="4">
        <v>0.14000000000000001</v>
      </c>
      <c r="K89" s="4">
        <v>0.09</v>
      </c>
      <c r="L89" s="4">
        <v>7.0000000000000007E-2</v>
      </c>
      <c r="M89" s="4">
        <v>7.0000000000000007E-2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</row>
    <row r="90" spans="2:20">
      <c r="B90" s="9">
        <v>518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0.22</v>
      </c>
      <c r="J90" s="4">
        <v>0.13</v>
      </c>
      <c r="K90" s="4">
        <v>0.08</v>
      </c>
      <c r="L90" s="4">
        <v>0.06</v>
      </c>
      <c r="M90" s="4">
        <v>0.05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</row>
    <row r="91" spans="2:20">
      <c r="B91" s="9">
        <v>519</v>
      </c>
      <c r="C91" s="4">
        <v>0.3</v>
      </c>
      <c r="D91" s="4">
        <v>0.3</v>
      </c>
      <c r="E91" s="4">
        <v>0.26</v>
      </c>
      <c r="F91" s="4">
        <v>0.2</v>
      </c>
      <c r="G91" s="4">
        <v>0.24</v>
      </c>
      <c r="H91" s="4">
        <v>0.3</v>
      </c>
      <c r="I91" s="4">
        <v>0.28000000000000003</v>
      </c>
      <c r="J91" s="4">
        <v>0.18</v>
      </c>
      <c r="K91" s="4">
        <v>0.1</v>
      </c>
      <c r="L91" s="4">
        <v>0.08</v>
      </c>
      <c r="M91" s="4">
        <v>7.0000000000000007E-2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</row>
    <row r="92" spans="2:20">
      <c r="B92" s="9">
        <v>520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0.14000000000000001</v>
      </c>
      <c r="K92" s="4">
        <v>0.08</v>
      </c>
      <c r="L92" s="4">
        <v>0.06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0.05</v>
      </c>
    </row>
    <row r="93" spans="2:20">
      <c r="B93" s="9">
        <v>521</v>
      </c>
      <c r="C93" s="4">
        <v>0.09</v>
      </c>
      <c r="D93" s="4">
        <v>0.09</v>
      </c>
      <c r="E93" s="4">
        <v>0.08</v>
      </c>
      <c r="F93" s="4">
        <v>0.06</v>
      </c>
      <c r="G93" s="4">
        <v>7.0000000000000007E-2</v>
      </c>
      <c r="H93" s="4">
        <v>0.09</v>
      </c>
      <c r="I93" s="4">
        <v>0.08</v>
      </c>
      <c r="J93" s="4">
        <v>0.06</v>
      </c>
      <c r="K93" s="4">
        <v>0.03</v>
      </c>
      <c r="L93" s="4">
        <v>0.02</v>
      </c>
      <c r="M93" s="4">
        <v>0.02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0.02</v>
      </c>
    </row>
    <row r="94" spans="2:20">
      <c r="B94" s="9">
        <v>522</v>
      </c>
      <c r="C94" s="4">
        <v>0.24</v>
      </c>
      <c r="D94" s="4">
        <v>0.24</v>
      </c>
      <c r="E94" s="4">
        <v>0.2</v>
      </c>
      <c r="F94" s="4">
        <v>0.16</v>
      </c>
      <c r="G94" s="4">
        <v>0.19</v>
      </c>
      <c r="H94" s="4">
        <v>0.24</v>
      </c>
      <c r="I94" s="4">
        <v>0.23</v>
      </c>
      <c r="J94" s="4">
        <v>0.17</v>
      </c>
      <c r="K94" s="4">
        <v>0.08</v>
      </c>
      <c r="L94" s="4">
        <v>0.06</v>
      </c>
      <c r="M94" s="4">
        <v>0.06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0.05</v>
      </c>
    </row>
    <row r="95" spans="2:20">
      <c r="B95" s="9">
        <v>523</v>
      </c>
      <c r="C95" s="4">
        <v>0.19</v>
      </c>
      <c r="D95" s="4">
        <v>0.19</v>
      </c>
      <c r="E95" s="4">
        <v>0.16</v>
      </c>
      <c r="F95" s="4">
        <v>0.13</v>
      </c>
      <c r="G95" s="4">
        <v>0.15</v>
      </c>
      <c r="H95" s="4">
        <v>0.19</v>
      </c>
      <c r="I95" s="4">
        <v>0.18</v>
      </c>
      <c r="J95" s="4">
        <v>0.14000000000000001</v>
      </c>
      <c r="K95" s="4">
        <v>7.0000000000000007E-2</v>
      </c>
      <c r="L95" s="4">
        <v>0.05</v>
      </c>
      <c r="M95" s="4">
        <v>0.05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0.04</v>
      </c>
    </row>
    <row r="96" spans="2:20">
      <c r="B96" s="9">
        <v>524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0.22</v>
      </c>
      <c r="J96" s="4">
        <v>0.18</v>
      </c>
      <c r="K96" s="4">
        <v>0.09</v>
      </c>
      <c r="L96" s="4">
        <v>0.06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0.05</v>
      </c>
    </row>
    <row r="97" spans="2:20">
      <c r="B97" s="9">
        <v>525</v>
      </c>
      <c r="C97" s="4">
        <v>0.23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0.09</v>
      </c>
      <c r="L97" s="4">
        <v>7.0000000000000007E-2</v>
      </c>
      <c r="M97" s="4">
        <v>0.06</v>
      </c>
      <c r="N97" s="4">
        <v>7.0000000000000007E-2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0.05</v>
      </c>
    </row>
    <row r="98" spans="2:20">
      <c r="B98" s="9">
        <v>526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0.19</v>
      </c>
      <c r="J98" s="4">
        <v>0.17</v>
      </c>
      <c r="K98" s="4">
        <v>0.08</v>
      </c>
      <c r="L98" s="4">
        <v>0.06</v>
      </c>
      <c r="M98" s="4">
        <v>0.05</v>
      </c>
      <c r="N98" s="4">
        <v>0.06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0.05</v>
      </c>
    </row>
    <row r="99" spans="2:20">
      <c r="B99" s="9">
        <v>527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0.23</v>
      </c>
      <c r="J99" s="4">
        <v>0.21</v>
      </c>
      <c r="K99" s="4">
        <v>0.1</v>
      </c>
      <c r="L99" s="4">
        <v>7.0000000000000007E-2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0.06</v>
      </c>
    </row>
    <row r="100" spans="2:20">
      <c r="B100" s="9">
        <v>528</v>
      </c>
      <c r="C100" s="4">
        <v>0.27</v>
      </c>
      <c r="D100" s="4">
        <v>0.27</v>
      </c>
      <c r="E100" s="4">
        <v>0.23</v>
      </c>
      <c r="F100" s="4">
        <v>0.18</v>
      </c>
      <c r="G100" s="4">
        <v>0.22</v>
      </c>
      <c r="H100" s="4">
        <v>0.27</v>
      </c>
      <c r="I100" s="4">
        <v>0.26</v>
      </c>
      <c r="J100" s="4">
        <v>0.24</v>
      </c>
      <c r="K100" s="4">
        <v>0.11</v>
      </c>
      <c r="L100" s="4">
        <v>0.08</v>
      </c>
      <c r="M100" s="4">
        <v>7.0000000000000007E-2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7.0000000000000007E-2</v>
      </c>
    </row>
    <row r="101" spans="2:20">
      <c r="B101" s="9">
        <v>529</v>
      </c>
      <c r="C101" s="4">
        <v>0.28999999999999998</v>
      </c>
      <c r="D101" s="4">
        <v>0.28999999999999998</v>
      </c>
      <c r="E101" s="4">
        <v>0.25</v>
      </c>
      <c r="F101" s="4">
        <v>0.2</v>
      </c>
      <c r="G101" s="4">
        <v>0.23</v>
      </c>
      <c r="H101" s="4">
        <v>0.28999999999999998</v>
      </c>
      <c r="I101" s="4">
        <v>0.28999999999999998</v>
      </c>
      <c r="J101" s="4">
        <v>0.26</v>
      </c>
      <c r="K101" s="4">
        <v>0.13</v>
      </c>
      <c r="L101" s="4">
        <v>0.09</v>
      </c>
      <c r="M101" s="4">
        <v>7.0000000000000007E-2</v>
      </c>
      <c r="N101" s="4">
        <v>0.09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0.08</v>
      </c>
    </row>
    <row r="102" spans="2:20">
      <c r="B102" s="9">
        <v>530</v>
      </c>
      <c r="C102" s="4">
        <v>0.34</v>
      </c>
      <c r="D102" s="4">
        <v>0.34</v>
      </c>
      <c r="E102" s="4">
        <v>0.28999999999999998</v>
      </c>
      <c r="F102" s="4">
        <v>0.23</v>
      </c>
      <c r="G102" s="4">
        <v>0.27</v>
      </c>
      <c r="H102" s="4">
        <v>0.34</v>
      </c>
      <c r="I102" s="4">
        <v>0.34</v>
      </c>
      <c r="J102" s="4">
        <v>0.31</v>
      </c>
      <c r="K102" s="4">
        <v>0.15</v>
      </c>
      <c r="L102" s="4">
        <v>0.11</v>
      </c>
      <c r="M102" s="4">
        <v>0.09</v>
      </c>
      <c r="N102" s="4">
        <v>0.1</v>
      </c>
      <c r="O102" s="4">
        <v>0.1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</row>
    <row r="103" spans="2:20">
      <c r="B103" s="9">
        <v>531</v>
      </c>
      <c r="C103" s="4">
        <v>0.36</v>
      </c>
      <c r="D103" s="4">
        <v>0.36</v>
      </c>
      <c r="E103" s="4">
        <v>0.31</v>
      </c>
      <c r="F103" s="4">
        <v>0.24</v>
      </c>
      <c r="G103" s="4">
        <v>0.28999999999999998</v>
      </c>
      <c r="H103" s="4">
        <v>0.36</v>
      </c>
      <c r="I103" s="4">
        <v>0.36</v>
      </c>
      <c r="J103" s="4">
        <v>0.34</v>
      </c>
      <c r="K103" s="4">
        <v>0.16</v>
      </c>
      <c r="L103" s="4">
        <v>0.12</v>
      </c>
      <c r="M103" s="4">
        <v>0.09</v>
      </c>
      <c r="N103" s="4">
        <v>0.11</v>
      </c>
      <c r="O103" s="4">
        <v>0.11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</row>
    <row r="104" spans="2:20">
      <c r="B104" s="9">
        <v>601</v>
      </c>
      <c r="C104" s="4">
        <v>0.22</v>
      </c>
      <c r="D104" s="4">
        <v>0.22</v>
      </c>
      <c r="E104" s="4">
        <v>0.19</v>
      </c>
      <c r="F104" s="4">
        <v>0.15</v>
      </c>
      <c r="G104" s="4">
        <v>0.18</v>
      </c>
      <c r="H104" s="4">
        <v>0.22</v>
      </c>
      <c r="I104" s="4">
        <v>0.22</v>
      </c>
      <c r="J104" s="4">
        <v>0.21</v>
      </c>
      <c r="K104" s="4">
        <v>0.1</v>
      </c>
      <c r="L104" s="4">
        <v>7.0000000000000007E-2</v>
      </c>
      <c r="M104" s="4">
        <v>0.06</v>
      </c>
      <c r="N104" s="4">
        <v>7.0000000000000007E-2</v>
      </c>
      <c r="O104" s="4">
        <v>7.0000000000000007E-2</v>
      </c>
      <c r="P104" s="4" t="s">
        <v>13</v>
      </c>
      <c r="Q104" s="4" t="s">
        <v>13</v>
      </c>
      <c r="R104" s="4">
        <v>7.0000000000000007E-2</v>
      </c>
      <c r="S104" s="4" t="s">
        <v>13</v>
      </c>
      <c r="T104" s="4">
        <v>0.06</v>
      </c>
    </row>
    <row r="105" spans="2:20">
      <c r="B105" s="9">
        <v>602</v>
      </c>
      <c r="C105" s="4">
        <v>0.22</v>
      </c>
      <c r="D105" s="4">
        <v>0.22</v>
      </c>
      <c r="E105" s="4">
        <v>0.19</v>
      </c>
      <c r="F105" s="4">
        <v>0.15</v>
      </c>
      <c r="G105" s="4">
        <v>0.18</v>
      </c>
      <c r="H105" s="4">
        <v>0.22</v>
      </c>
      <c r="I105" s="4">
        <v>0.22</v>
      </c>
      <c r="J105" s="4">
        <v>0.21</v>
      </c>
      <c r="K105" s="4">
        <v>0.11</v>
      </c>
      <c r="L105" s="4">
        <v>7.0000000000000007E-2</v>
      </c>
      <c r="M105" s="4">
        <v>0.06</v>
      </c>
      <c r="N105" s="4">
        <v>7.0000000000000007E-2</v>
      </c>
      <c r="O105" s="4">
        <v>7.0000000000000007E-2</v>
      </c>
      <c r="P105" s="4" t="s">
        <v>13</v>
      </c>
      <c r="Q105" s="4" t="s">
        <v>13</v>
      </c>
      <c r="R105" s="4">
        <v>7.0000000000000007E-2</v>
      </c>
      <c r="S105" s="4" t="s">
        <v>13</v>
      </c>
      <c r="T105" s="4">
        <v>7.0000000000000007E-2</v>
      </c>
    </row>
    <row r="106" spans="2:20">
      <c r="B106" s="9">
        <v>603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0.1</v>
      </c>
      <c r="M106" s="4">
        <v>0.08</v>
      </c>
      <c r="N106" s="4">
        <v>0.09</v>
      </c>
      <c r="O106" s="4">
        <v>0.08</v>
      </c>
      <c r="P106" s="4" t="s">
        <v>13</v>
      </c>
      <c r="Q106" s="4" t="s">
        <v>13</v>
      </c>
      <c r="R106" s="4">
        <v>0.08</v>
      </c>
      <c r="S106" s="4" t="s">
        <v>13</v>
      </c>
      <c r="T106" s="4">
        <v>0.09</v>
      </c>
    </row>
    <row r="107" spans="2:20">
      <c r="B107" s="9">
        <v>604</v>
      </c>
      <c r="C107" s="4">
        <v>0.28999999999999998</v>
      </c>
      <c r="D107" s="4">
        <v>0.28999999999999998</v>
      </c>
      <c r="E107" s="4">
        <v>0.25</v>
      </c>
      <c r="F107" s="4">
        <v>0.2</v>
      </c>
      <c r="G107" s="4">
        <v>0.23</v>
      </c>
      <c r="H107" s="4">
        <v>0.28999999999999998</v>
      </c>
      <c r="I107" s="4">
        <v>0.28999999999999998</v>
      </c>
      <c r="J107" s="4">
        <v>0.28000000000000003</v>
      </c>
      <c r="K107" s="4">
        <v>0.15</v>
      </c>
      <c r="L107" s="4">
        <v>0.1</v>
      </c>
      <c r="M107" s="4">
        <v>0.08</v>
      </c>
      <c r="N107" s="4">
        <v>0.1</v>
      </c>
      <c r="O107" s="4">
        <v>0.09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</v>
      </c>
    </row>
    <row r="108" spans="2:20">
      <c r="B108" s="9">
        <v>605</v>
      </c>
      <c r="C108" s="4">
        <v>0.31</v>
      </c>
      <c r="D108" s="4">
        <v>0.31</v>
      </c>
      <c r="E108" s="4">
        <v>0.26</v>
      </c>
      <c r="F108" s="4">
        <v>0.21</v>
      </c>
      <c r="G108" s="4">
        <v>0.25</v>
      </c>
      <c r="H108" s="4">
        <v>0.31</v>
      </c>
      <c r="I108" s="4">
        <v>0.31</v>
      </c>
      <c r="J108" s="4">
        <v>0.3</v>
      </c>
      <c r="K108" s="4">
        <v>0.16</v>
      </c>
      <c r="L108" s="4">
        <v>0.11</v>
      </c>
      <c r="M108" s="4">
        <v>0.09</v>
      </c>
      <c r="N108" s="4">
        <v>0.11</v>
      </c>
      <c r="O108" s="4">
        <v>0.09</v>
      </c>
      <c r="P108" s="4">
        <v>0.09</v>
      </c>
      <c r="Q108" s="4">
        <v>0.06</v>
      </c>
      <c r="R108" s="4">
        <v>0.09</v>
      </c>
      <c r="S108" s="4" t="s">
        <v>13</v>
      </c>
      <c r="T108" s="4">
        <v>0.11</v>
      </c>
    </row>
    <row r="109" spans="2:20">
      <c r="B109" s="9">
        <v>606</v>
      </c>
      <c r="C109" s="4">
        <v>0.32</v>
      </c>
      <c r="D109" s="4">
        <v>0.32</v>
      </c>
      <c r="E109" s="4">
        <v>0.27</v>
      </c>
      <c r="F109" s="4">
        <v>0.22</v>
      </c>
      <c r="G109" s="4">
        <v>0.26</v>
      </c>
      <c r="H109" s="4">
        <v>0.32</v>
      </c>
      <c r="I109" s="4">
        <v>0.32</v>
      </c>
      <c r="J109" s="4">
        <v>0.31</v>
      </c>
      <c r="K109" s="4">
        <v>0.17</v>
      </c>
      <c r="L109" s="4">
        <v>0.12</v>
      </c>
      <c r="M109" s="4">
        <v>0.09</v>
      </c>
      <c r="N109" s="4">
        <v>0.11</v>
      </c>
      <c r="O109" s="4">
        <v>0.1</v>
      </c>
      <c r="P109" s="4">
        <v>0.1</v>
      </c>
      <c r="Q109" s="4">
        <v>7.0000000000000007E-2</v>
      </c>
      <c r="R109" s="4">
        <v>0.1</v>
      </c>
      <c r="S109" s="4" t="s">
        <v>13</v>
      </c>
      <c r="T109" s="4">
        <v>0.12</v>
      </c>
    </row>
    <row r="110" spans="2:20">
      <c r="B110" s="9">
        <v>607</v>
      </c>
      <c r="C110" s="4">
        <v>0.33</v>
      </c>
      <c r="D110" s="4">
        <v>0.33</v>
      </c>
      <c r="E110" s="4">
        <v>0.28000000000000003</v>
      </c>
      <c r="F110" s="4">
        <v>0.22</v>
      </c>
      <c r="G110" s="4">
        <v>0.26</v>
      </c>
      <c r="H110" s="4">
        <v>0.33</v>
      </c>
      <c r="I110" s="4">
        <v>0.33</v>
      </c>
      <c r="J110" s="4">
        <v>0.32</v>
      </c>
      <c r="K110" s="4">
        <v>0.18</v>
      </c>
      <c r="L110" s="4">
        <v>0.13</v>
      </c>
      <c r="M110" s="4">
        <v>0.1</v>
      </c>
      <c r="N110" s="4">
        <v>0.12</v>
      </c>
      <c r="O110" s="4">
        <v>0.11</v>
      </c>
      <c r="P110" s="4">
        <v>0.1</v>
      </c>
      <c r="Q110" s="4">
        <v>7.0000000000000007E-2</v>
      </c>
      <c r="R110" s="4">
        <v>0.1</v>
      </c>
      <c r="S110" s="4" t="s">
        <v>13</v>
      </c>
      <c r="T110" s="4">
        <v>0.13</v>
      </c>
    </row>
    <row r="111" spans="2:20">
      <c r="B111" s="9">
        <v>608</v>
      </c>
      <c r="C111" s="4">
        <v>0.3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0.3</v>
      </c>
      <c r="K111" s="4">
        <v>0.17</v>
      </c>
      <c r="L111" s="4">
        <v>0.12</v>
      </c>
      <c r="M111" s="4">
        <v>0.09</v>
      </c>
      <c r="N111" s="4">
        <v>0.11</v>
      </c>
      <c r="O111" s="4">
        <v>0.1</v>
      </c>
      <c r="P111" s="4">
        <v>0.09</v>
      </c>
      <c r="Q111" s="4">
        <v>0.06</v>
      </c>
      <c r="R111" s="4">
        <v>0.09</v>
      </c>
      <c r="S111" s="4" t="s">
        <v>13</v>
      </c>
      <c r="T111" s="4">
        <v>0.13</v>
      </c>
    </row>
    <row r="112" spans="2:20">
      <c r="B112" s="9">
        <v>609</v>
      </c>
      <c r="C112" s="4">
        <v>0.24</v>
      </c>
      <c r="D112" s="4">
        <v>0.24</v>
      </c>
      <c r="E112" s="4">
        <v>0.2</v>
      </c>
      <c r="F112" s="4">
        <v>0.16</v>
      </c>
      <c r="G112" s="4">
        <v>0.19</v>
      </c>
      <c r="H112" s="4">
        <v>0.24</v>
      </c>
      <c r="I112" s="4">
        <v>0.24</v>
      </c>
      <c r="J112" s="4">
        <v>0.24</v>
      </c>
      <c r="K112" s="4">
        <v>0.14000000000000001</v>
      </c>
      <c r="L112" s="4">
        <v>0.1</v>
      </c>
      <c r="M112" s="4">
        <v>7.0000000000000007E-2</v>
      </c>
      <c r="N112" s="4">
        <v>0.09</v>
      </c>
      <c r="O112" s="4">
        <v>0.08</v>
      </c>
      <c r="P112" s="4">
        <v>7.0000000000000007E-2</v>
      </c>
      <c r="Q112" s="4">
        <v>0.05</v>
      </c>
      <c r="R112" s="4">
        <v>7.0000000000000007E-2</v>
      </c>
      <c r="S112" s="4" t="s">
        <v>13</v>
      </c>
      <c r="T112" s="4">
        <v>0.11</v>
      </c>
    </row>
    <row r="113" spans="2:20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0.09</v>
      </c>
      <c r="M113" s="4">
        <v>7.0000000000000007E-2</v>
      </c>
      <c r="N113" s="4">
        <v>0.09</v>
      </c>
      <c r="O113" s="4">
        <v>0.08</v>
      </c>
      <c r="P113" s="4">
        <v>7.0000000000000007E-2</v>
      </c>
      <c r="Q113" s="4">
        <v>0.05</v>
      </c>
      <c r="R113" s="4">
        <v>7.0000000000000007E-2</v>
      </c>
      <c r="S113" s="4">
        <v>7.0000000000000007E-2</v>
      </c>
      <c r="T113" s="4">
        <v>0.11</v>
      </c>
    </row>
    <row r="114" spans="2:20">
      <c r="B114" s="9">
        <v>611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0.17</v>
      </c>
      <c r="L114" s="4">
        <v>0.12</v>
      </c>
      <c r="M114" s="4">
        <v>0.09</v>
      </c>
      <c r="N114" s="4">
        <v>0.11</v>
      </c>
      <c r="O114" s="4">
        <v>0.1</v>
      </c>
      <c r="P114" s="4">
        <v>0.09</v>
      </c>
      <c r="Q114" s="4">
        <v>0.06</v>
      </c>
      <c r="R114" s="4">
        <v>0.09</v>
      </c>
      <c r="S114" s="4">
        <v>0.08</v>
      </c>
      <c r="T114" s="4">
        <v>0.14000000000000001</v>
      </c>
    </row>
    <row r="115" spans="2:20">
      <c r="B115" s="9">
        <v>612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0.18</v>
      </c>
      <c r="L115" s="4">
        <v>0.13</v>
      </c>
      <c r="M115" s="4">
        <v>0.1</v>
      </c>
      <c r="N115" s="4">
        <v>0.12</v>
      </c>
      <c r="O115" s="4">
        <v>0.11</v>
      </c>
      <c r="P115" s="4">
        <v>0.09</v>
      </c>
      <c r="Q115" s="4">
        <v>7.0000000000000007E-2</v>
      </c>
      <c r="R115" s="4">
        <v>0.09</v>
      </c>
      <c r="S115" s="4">
        <v>0.09</v>
      </c>
      <c r="T115" s="4">
        <v>0.16</v>
      </c>
    </row>
    <row r="116" spans="2:20">
      <c r="B116" s="9">
        <v>613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0.19</v>
      </c>
      <c r="L116" s="4">
        <v>0.14000000000000001</v>
      </c>
      <c r="M116" s="4">
        <v>0.1</v>
      </c>
      <c r="N116" s="4">
        <v>0.14000000000000001</v>
      </c>
      <c r="O116" s="4">
        <v>0.12</v>
      </c>
      <c r="P116" s="4">
        <v>0.1</v>
      </c>
      <c r="Q116" s="4">
        <v>7.0000000000000007E-2</v>
      </c>
      <c r="R116" s="4">
        <v>0.1</v>
      </c>
      <c r="S116" s="4">
        <v>0.09</v>
      </c>
      <c r="T116" s="4">
        <v>0.18</v>
      </c>
    </row>
    <row r="117" spans="2:20">
      <c r="B117" s="9">
        <v>614</v>
      </c>
      <c r="C117" s="4">
        <v>0.36</v>
      </c>
      <c r="D117" s="4">
        <v>0.36</v>
      </c>
      <c r="E117" s="4">
        <v>0.31</v>
      </c>
      <c r="F117" s="4">
        <v>0.24</v>
      </c>
      <c r="G117" s="4">
        <v>0.28999999999999998</v>
      </c>
      <c r="H117" s="4">
        <v>0.36</v>
      </c>
      <c r="I117" s="4">
        <v>0.36</v>
      </c>
      <c r="J117" s="4">
        <v>0.36</v>
      </c>
      <c r="K117" s="4">
        <v>0.23</v>
      </c>
      <c r="L117" s="4">
        <v>0.17</v>
      </c>
      <c r="M117" s="4">
        <v>0.12</v>
      </c>
      <c r="N117" s="4">
        <v>0.16</v>
      </c>
      <c r="O117" s="4">
        <v>0.14000000000000001</v>
      </c>
      <c r="P117" s="4">
        <v>0.12</v>
      </c>
      <c r="Q117" s="4">
        <v>0.09</v>
      </c>
      <c r="R117" s="4">
        <v>0.12</v>
      </c>
      <c r="S117" s="4">
        <v>0.11</v>
      </c>
      <c r="T117" s="4">
        <v>0.22</v>
      </c>
    </row>
    <row r="118" spans="2:20">
      <c r="B118" s="9">
        <v>615</v>
      </c>
      <c r="C118" s="4">
        <v>0.34</v>
      </c>
      <c r="D118" s="4">
        <v>0.34</v>
      </c>
      <c r="E118" s="4">
        <v>0.28999999999999998</v>
      </c>
      <c r="F118" s="4">
        <v>0.23</v>
      </c>
      <c r="G118" s="4">
        <v>0.27</v>
      </c>
      <c r="H118" s="4">
        <v>0.34</v>
      </c>
      <c r="I118" s="4">
        <v>0.34</v>
      </c>
      <c r="J118" s="4">
        <v>0.34</v>
      </c>
      <c r="K118" s="4">
        <v>0.22</v>
      </c>
      <c r="L118" s="4">
        <v>0.17</v>
      </c>
      <c r="M118" s="4">
        <v>0.12</v>
      </c>
      <c r="N118" s="4">
        <v>0.16</v>
      </c>
      <c r="O118" s="4">
        <v>0.13</v>
      </c>
      <c r="P118" s="4">
        <v>0.12</v>
      </c>
      <c r="Q118" s="4">
        <v>0.09</v>
      </c>
      <c r="R118" s="4">
        <v>0.11</v>
      </c>
      <c r="S118" s="4">
        <v>0.1</v>
      </c>
      <c r="T118" s="4">
        <v>0.22</v>
      </c>
    </row>
    <row r="119" spans="2:20">
      <c r="B119" s="9">
        <v>616</v>
      </c>
      <c r="C119" s="4">
        <v>0.38</v>
      </c>
      <c r="D119" s="4">
        <v>0.38</v>
      </c>
      <c r="E119" s="4">
        <v>0.32</v>
      </c>
      <c r="F119" s="4">
        <v>0.26</v>
      </c>
      <c r="G119" s="4">
        <v>0.3</v>
      </c>
      <c r="H119" s="4">
        <v>0.38</v>
      </c>
      <c r="I119" s="4">
        <v>0.38</v>
      </c>
      <c r="J119" s="4">
        <v>0.38</v>
      </c>
      <c r="K119" s="4">
        <v>0.25</v>
      </c>
      <c r="L119" s="4">
        <v>0.19</v>
      </c>
      <c r="M119" s="4">
        <v>0.14000000000000001</v>
      </c>
      <c r="N119" s="4">
        <v>0.19</v>
      </c>
      <c r="O119" s="4">
        <v>0.15</v>
      </c>
      <c r="P119" s="4">
        <v>0.14000000000000001</v>
      </c>
      <c r="Q119" s="4">
        <v>0.1</v>
      </c>
      <c r="R119" s="4">
        <v>0.13</v>
      </c>
      <c r="S119" s="4">
        <v>0.11</v>
      </c>
      <c r="T119" s="4">
        <v>0.26</v>
      </c>
    </row>
    <row r="120" spans="2:20">
      <c r="B120" s="9">
        <v>617</v>
      </c>
      <c r="C120" s="4">
        <v>0.35</v>
      </c>
      <c r="D120" s="4">
        <v>0.35</v>
      </c>
      <c r="E120" s="4">
        <v>0.3</v>
      </c>
      <c r="F120" s="4">
        <v>0.24</v>
      </c>
      <c r="G120" s="4">
        <v>0.28000000000000003</v>
      </c>
      <c r="H120" s="4">
        <v>0.35</v>
      </c>
      <c r="I120" s="4">
        <v>0.35</v>
      </c>
      <c r="J120" s="4">
        <v>0.35</v>
      </c>
      <c r="K120" s="4">
        <v>0.23</v>
      </c>
      <c r="L120" s="4">
        <v>0.18</v>
      </c>
      <c r="M120" s="4">
        <v>0.13</v>
      </c>
      <c r="N120" s="4">
        <v>0.18</v>
      </c>
      <c r="O120" s="4">
        <v>0.15</v>
      </c>
      <c r="P120" s="4">
        <v>0.13</v>
      </c>
      <c r="Q120" s="4">
        <v>0.09</v>
      </c>
      <c r="R120" s="4">
        <v>0.12</v>
      </c>
      <c r="S120" s="4">
        <v>0.11</v>
      </c>
      <c r="T120" s="4">
        <v>0.26</v>
      </c>
    </row>
    <row r="121" spans="2:20">
      <c r="B121" s="9">
        <v>618</v>
      </c>
      <c r="C121" s="4">
        <v>0.23</v>
      </c>
      <c r="D121" s="4">
        <v>0.23</v>
      </c>
      <c r="E121" s="4">
        <v>0.2</v>
      </c>
      <c r="F121" s="4">
        <v>0.16</v>
      </c>
      <c r="G121" s="4">
        <v>0.18</v>
      </c>
      <c r="H121" s="4">
        <v>0.23</v>
      </c>
      <c r="I121" s="4">
        <v>0.23</v>
      </c>
      <c r="J121" s="4">
        <v>0.23</v>
      </c>
      <c r="K121" s="4">
        <v>0.16</v>
      </c>
      <c r="L121" s="4">
        <v>0.12</v>
      </c>
      <c r="M121" s="4">
        <v>0.09</v>
      </c>
      <c r="N121" s="4">
        <v>0.12</v>
      </c>
      <c r="O121" s="4">
        <v>0.1</v>
      </c>
      <c r="P121" s="4">
        <v>0.09</v>
      </c>
      <c r="Q121" s="4">
        <v>0.06</v>
      </c>
      <c r="R121" s="4">
        <v>0.08</v>
      </c>
      <c r="S121" s="4">
        <v>7.0000000000000007E-2</v>
      </c>
      <c r="T121" s="4">
        <v>0.18</v>
      </c>
    </row>
    <row r="122" spans="2:20">
      <c r="B122" s="9">
        <v>619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0.24</v>
      </c>
      <c r="L122" s="4">
        <v>0.18</v>
      </c>
      <c r="M122" s="4">
        <v>0.14000000000000001</v>
      </c>
      <c r="N122" s="4">
        <v>0.19</v>
      </c>
      <c r="O122" s="4">
        <v>0.16</v>
      </c>
      <c r="P122" s="4">
        <v>0.13</v>
      </c>
      <c r="Q122" s="4">
        <v>0.1</v>
      </c>
      <c r="R122" s="4">
        <v>0.12</v>
      </c>
      <c r="S122" s="4">
        <v>0.11</v>
      </c>
      <c r="T122" s="4">
        <v>0.28000000000000003</v>
      </c>
    </row>
    <row r="123" spans="2:20">
      <c r="B123" s="9">
        <v>620</v>
      </c>
      <c r="C123" s="4">
        <v>0.27</v>
      </c>
      <c r="D123" s="4">
        <v>0.27</v>
      </c>
      <c r="E123" s="4">
        <v>0.23</v>
      </c>
      <c r="F123" s="4">
        <v>0.18</v>
      </c>
      <c r="G123" s="4">
        <v>0.22</v>
      </c>
      <c r="H123" s="4">
        <v>0.27</v>
      </c>
      <c r="I123" s="4">
        <v>0.27</v>
      </c>
      <c r="J123" s="4">
        <v>0.27</v>
      </c>
      <c r="K123" s="4">
        <v>0.19</v>
      </c>
      <c r="L123" s="4">
        <v>0.15</v>
      </c>
      <c r="M123" s="4">
        <v>0.11</v>
      </c>
      <c r="N123" s="4">
        <v>0.15</v>
      </c>
      <c r="O123" s="4">
        <v>0.13</v>
      </c>
      <c r="P123" s="4">
        <v>0.11</v>
      </c>
      <c r="Q123" s="4">
        <v>0.08</v>
      </c>
      <c r="R123" s="4">
        <v>0.1</v>
      </c>
      <c r="S123" s="4">
        <v>0.08</v>
      </c>
      <c r="T123" s="4">
        <v>0.23</v>
      </c>
    </row>
    <row r="124" spans="2:20">
      <c r="B124" s="9">
        <v>621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0.25</v>
      </c>
      <c r="L124" s="4">
        <v>0.2</v>
      </c>
      <c r="M124" s="4">
        <v>0.15</v>
      </c>
      <c r="N124" s="4">
        <v>0.2</v>
      </c>
      <c r="O124" s="4">
        <v>0.17</v>
      </c>
      <c r="P124" s="4">
        <v>0.15</v>
      </c>
      <c r="Q124" s="4">
        <v>0.11</v>
      </c>
      <c r="R124" s="4">
        <v>0.13</v>
      </c>
      <c r="S124" s="4">
        <v>0.11</v>
      </c>
      <c r="T124" s="4">
        <v>0.31</v>
      </c>
    </row>
    <row r="125" spans="2:20">
      <c r="B125" s="9">
        <v>622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0.13</v>
      </c>
      <c r="L125" s="4">
        <v>0.1</v>
      </c>
      <c r="M125" s="4">
        <v>0.08</v>
      </c>
      <c r="N125" s="4">
        <v>0.11</v>
      </c>
      <c r="O125" s="4">
        <v>0.09</v>
      </c>
      <c r="P125" s="4">
        <v>0.08</v>
      </c>
      <c r="Q125" s="4">
        <v>0.06</v>
      </c>
      <c r="R125" s="4">
        <v>7.0000000000000007E-2</v>
      </c>
      <c r="S125" s="4">
        <v>0.06</v>
      </c>
      <c r="T125" s="4">
        <v>0.16</v>
      </c>
    </row>
    <row r="126" spans="2:20">
      <c r="B126" s="9">
        <v>623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0.22</v>
      </c>
      <c r="L126" s="4">
        <v>0.17</v>
      </c>
      <c r="M126" s="4">
        <v>0.13</v>
      </c>
      <c r="N126" s="4">
        <v>0.18</v>
      </c>
      <c r="O126" s="4">
        <v>0.15</v>
      </c>
      <c r="P126" s="4">
        <v>0.13</v>
      </c>
      <c r="Q126" s="4">
        <v>0.09</v>
      </c>
      <c r="R126" s="4">
        <v>0.11</v>
      </c>
      <c r="S126" s="4">
        <v>0.09</v>
      </c>
      <c r="T126" s="4">
        <v>0.27</v>
      </c>
    </row>
    <row r="127" spans="2:20">
      <c r="B127" s="9">
        <v>624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0.26</v>
      </c>
      <c r="L127" s="4">
        <v>0.2</v>
      </c>
      <c r="M127" s="4">
        <v>0.15</v>
      </c>
      <c r="N127" s="4">
        <v>0.21</v>
      </c>
      <c r="O127" s="4">
        <v>0.18</v>
      </c>
      <c r="P127" s="4">
        <v>0.16</v>
      </c>
      <c r="Q127" s="4">
        <v>0.11</v>
      </c>
      <c r="R127" s="4">
        <v>0.13</v>
      </c>
      <c r="S127" s="4">
        <v>0.11</v>
      </c>
      <c r="T127" s="4">
        <v>0.32</v>
      </c>
    </row>
    <row r="128" spans="2:20">
      <c r="B128" s="9">
        <v>625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0.25</v>
      </c>
      <c r="L128" s="4">
        <v>0.2</v>
      </c>
      <c r="M128" s="4">
        <v>0.15</v>
      </c>
      <c r="N128" s="4">
        <v>0.21</v>
      </c>
      <c r="O128" s="4">
        <v>0.18</v>
      </c>
      <c r="P128" s="4">
        <v>0.16</v>
      </c>
      <c r="Q128" s="4">
        <v>0.12</v>
      </c>
      <c r="R128" s="4">
        <v>0.13</v>
      </c>
      <c r="S128" s="4">
        <v>0.11</v>
      </c>
      <c r="T128" s="4">
        <v>0.31</v>
      </c>
    </row>
    <row r="129" spans="2:20">
      <c r="B129" s="9">
        <v>626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0.25</v>
      </c>
      <c r="L129" s="4">
        <v>0.2</v>
      </c>
      <c r="M129" s="4">
        <v>0.15</v>
      </c>
      <c r="N129" s="4">
        <v>0.21</v>
      </c>
      <c r="O129" s="4">
        <v>0.18</v>
      </c>
      <c r="P129" s="4">
        <v>0.16</v>
      </c>
      <c r="Q129" s="4">
        <v>0.12</v>
      </c>
      <c r="R129" s="4">
        <v>0.13</v>
      </c>
      <c r="S129" s="4">
        <v>0.1</v>
      </c>
      <c r="T129" s="4">
        <v>0.31</v>
      </c>
    </row>
    <row r="130" spans="2:20">
      <c r="B130" s="9">
        <v>627</v>
      </c>
      <c r="C130" s="4">
        <v>0.36</v>
      </c>
      <c r="D130" s="4">
        <v>0.36</v>
      </c>
      <c r="E130" s="4">
        <v>0.31</v>
      </c>
      <c r="F130" s="4">
        <v>0.24</v>
      </c>
      <c r="G130" s="4">
        <v>0.28999999999999998</v>
      </c>
      <c r="H130" s="4">
        <v>0.36</v>
      </c>
      <c r="I130" s="4">
        <v>0.36</v>
      </c>
      <c r="J130" s="4">
        <v>0.36</v>
      </c>
      <c r="K130" s="4">
        <v>0.3</v>
      </c>
      <c r="L130" s="4">
        <v>0.23</v>
      </c>
      <c r="M130" s="4">
        <v>0.18</v>
      </c>
      <c r="N130" s="4">
        <v>0.25</v>
      </c>
      <c r="O130" s="4">
        <v>0.22</v>
      </c>
      <c r="P130" s="4">
        <v>0.19</v>
      </c>
      <c r="Q130" s="4">
        <v>0.15</v>
      </c>
      <c r="R130" s="4">
        <v>0.15</v>
      </c>
      <c r="S130" s="4">
        <v>0.12</v>
      </c>
      <c r="T130" s="4">
        <v>0.36</v>
      </c>
    </row>
    <row r="131" spans="2:20">
      <c r="B131" s="9">
        <v>628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0.26</v>
      </c>
      <c r="L131" s="4">
        <v>0.2</v>
      </c>
      <c r="M131" s="4">
        <v>0.15</v>
      </c>
      <c r="N131" s="4">
        <v>0.21</v>
      </c>
      <c r="O131" s="4">
        <v>0.19</v>
      </c>
      <c r="P131" s="4">
        <v>0.17</v>
      </c>
      <c r="Q131" s="4">
        <v>0.13</v>
      </c>
      <c r="R131" s="4">
        <v>0.13</v>
      </c>
      <c r="S131" s="4">
        <v>0.1</v>
      </c>
      <c r="T131" s="4">
        <v>0.3</v>
      </c>
    </row>
    <row r="132" spans="2:20">
      <c r="B132" s="9">
        <v>629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0.28000000000000003</v>
      </c>
      <c r="L132" s="4">
        <v>0.22</v>
      </c>
      <c r="M132" s="4">
        <v>0.17</v>
      </c>
      <c r="N132" s="4">
        <v>0.23</v>
      </c>
      <c r="O132" s="4">
        <v>0.2</v>
      </c>
      <c r="P132" s="4">
        <v>0.19</v>
      </c>
      <c r="Q132" s="4">
        <v>0.14000000000000001</v>
      </c>
      <c r="R132" s="4">
        <v>0.15</v>
      </c>
      <c r="S132" s="4">
        <v>0.11</v>
      </c>
      <c r="T132" s="4">
        <v>0.32</v>
      </c>
    </row>
    <row r="133" spans="2:20">
      <c r="B133" s="9">
        <v>630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0.34</v>
      </c>
      <c r="I133" s="4">
        <v>0.34</v>
      </c>
      <c r="J133" s="4">
        <v>0.34</v>
      </c>
      <c r="K133" s="4">
        <v>0.3</v>
      </c>
      <c r="L133" s="4">
        <v>0.24</v>
      </c>
      <c r="M133" s="4">
        <v>0.18</v>
      </c>
      <c r="N133" s="4">
        <v>0.25</v>
      </c>
      <c r="O133" s="4">
        <v>0.22</v>
      </c>
      <c r="P133" s="4">
        <v>0.2</v>
      </c>
      <c r="Q133" s="4">
        <v>0.16</v>
      </c>
      <c r="R133" s="4">
        <v>0.16</v>
      </c>
      <c r="S133" s="4">
        <v>0.12</v>
      </c>
      <c r="T133" s="4">
        <v>0.34</v>
      </c>
    </row>
    <row r="134" spans="2:20">
      <c r="B134" s="9">
        <v>701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0.26</v>
      </c>
      <c r="M134" s="4">
        <v>0.2</v>
      </c>
      <c r="N134" s="4">
        <v>0.27</v>
      </c>
      <c r="O134" s="4">
        <v>0.24</v>
      </c>
      <c r="P134" s="4">
        <v>0.22</v>
      </c>
      <c r="Q134" s="4">
        <v>0.18</v>
      </c>
      <c r="R134" s="4">
        <v>0.18</v>
      </c>
      <c r="S134" s="4">
        <v>0.13</v>
      </c>
      <c r="T134" s="4">
        <v>0.36</v>
      </c>
    </row>
    <row r="135" spans="2:20">
      <c r="B135" s="9">
        <v>702</v>
      </c>
      <c r="C135" s="4">
        <v>0.34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0.33</v>
      </c>
      <c r="I135" s="4">
        <v>0.34</v>
      </c>
      <c r="J135" s="4">
        <v>0.34</v>
      </c>
      <c r="K135" s="4">
        <v>0.32</v>
      </c>
      <c r="L135" s="4">
        <v>0.25</v>
      </c>
      <c r="M135" s="4">
        <v>0.19</v>
      </c>
      <c r="N135" s="4">
        <v>0.26</v>
      </c>
      <c r="O135" s="4">
        <v>0.23</v>
      </c>
      <c r="P135" s="4">
        <v>0.22</v>
      </c>
      <c r="Q135" s="4">
        <v>0.18</v>
      </c>
      <c r="R135" s="4">
        <v>0.18</v>
      </c>
      <c r="S135" s="4">
        <v>0.13</v>
      </c>
      <c r="T135" s="4">
        <v>0.34</v>
      </c>
    </row>
    <row r="136" spans="2:20">
      <c r="B136" s="9">
        <v>703</v>
      </c>
      <c r="C136" s="4">
        <v>0.35</v>
      </c>
      <c r="D136" s="4">
        <v>0.35</v>
      </c>
      <c r="E136" s="4">
        <v>0.3</v>
      </c>
      <c r="F136" s="4">
        <v>0.24</v>
      </c>
      <c r="G136" s="4">
        <v>0.28000000000000003</v>
      </c>
      <c r="H136" s="4">
        <v>0.34</v>
      </c>
      <c r="I136" s="4">
        <v>0.35</v>
      </c>
      <c r="J136" s="4">
        <v>0.35</v>
      </c>
      <c r="K136" s="4">
        <v>0.33</v>
      </c>
      <c r="L136" s="4">
        <v>0.26</v>
      </c>
      <c r="M136" s="4">
        <v>0.2</v>
      </c>
      <c r="N136" s="4">
        <v>0.28000000000000003</v>
      </c>
      <c r="O136" s="4">
        <v>0.25</v>
      </c>
      <c r="P136" s="4">
        <v>0.23</v>
      </c>
      <c r="Q136" s="4">
        <v>0.19</v>
      </c>
      <c r="R136" s="4">
        <v>0.19</v>
      </c>
      <c r="S136" s="4">
        <v>0.14000000000000001</v>
      </c>
      <c r="T136" s="4">
        <v>0.35</v>
      </c>
    </row>
    <row r="137" spans="2:20">
      <c r="B137" s="9">
        <v>704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0.34</v>
      </c>
      <c r="L137" s="4">
        <v>0.27</v>
      </c>
      <c r="M137" s="4">
        <v>0.21</v>
      </c>
      <c r="N137" s="4">
        <v>0.28999999999999998</v>
      </c>
      <c r="O137" s="4">
        <v>0.26</v>
      </c>
      <c r="P137" s="4">
        <v>0.24</v>
      </c>
      <c r="Q137" s="4">
        <v>0.2</v>
      </c>
      <c r="R137" s="4">
        <v>0.2</v>
      </c>
      <c r="S137" s="4">
        <v>0.14000000000000001</v>
      </c>
      <c r="T137" s="4">
        <v>0.36</v>
      </c>
    </row>
    <row r="138" spans="2:20">
      <c r="B138" s="9">
        <v>705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0.36</v>
      </c>
      <c r="I138" s="4">
        <v>0.37</v>
      </c>
      <c r="J138" s="4">
        <v>0.37</v>
      </c>
      <c r="K138" s="4">
        <v>0.35</v>
      </c>
      <c r="L138" s="4">
        <v>0.28999999999999998</v>
      </c>
      <c r="M138" s="4">
        <v>0.22</v>
      </c>
      <c r="N138" s="4">
        <v>0.3</v>
      </c>
      <c r="O138" s="4">
        <v>0.27</v>
      </c>
      <c r="P138" s="4">
        <v>0.26</v>
      </c>
      <c r="Q138" s="4">
        <v>0.22</v>
      </c>
      <c r="R138" s="4">
        <v>0.21</v>
      </c>
      <c r="S138" s="4">
        <v>0.15</v>
      </c>
      <c r="T138" s="4">
        <v>0.37</v>
      </c>
    </row>
    <row r="139" spans="2:20">
      <c r="B139" s="9">
        <v>706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0.28999999999999998</v>
      </c>
      <c r="I139" s="4">
        <v>0.32</v>
      </c>
      <c r="J139" s="4">
        <v>0.32</v>
      </c>
      <c r="K139" s="4">
        <v>0.31</v>
      </c>
      <c r="L139" s="4">
        <v>0.25</v>
      </c>
      <c r="M139" s="4">
        <v>0.2</v>
      </c>
      <c r="N139" s="4">
        <v>0.27</v>
      </c>
      <c r="O139" s="4">
        <v>0.24</v>
      </c>
      <c r="P139" s="4">
        <v>0.23</v>
      </c>
      <c r="Q139" s="4">
        <v>0.19</v>
      </c>
      <c r="R139" s="4">
        <v>0.18</v>
      </c>
      <c r="S139" s="4">
        <v>0.14000000000000001</v>
      </c>
      <c r="T139" s="4">
        <v>0.31</v>
      </c>
    </row>
    <row r="140" spans="2:20">
      <c r="B140" s="9">
        <v>707</v>
      </c>
      <c r="C140" s="4">
        <v>0.34</v>
      </c>
      <c r="D140" s="4">
        <v>0.34</v>
      </c>
      <c r="E140" s="4">
        <v>0.28999999999999998</v>
      </c>
      <c r="F140" s="4">
        <v>0.23</v>
      </c>
      <c r="G140" s="4">
        <v>0.27</v>
      </c>
      <c r="H140" s="4">
        <v>0.3</v>
      </c>
      <c r="I140" s="4">
        <v>0.34</v>
      </c>
      <c r="J140" s="4">
        <v>0.34</v>
      </c>
      <c r="K140" s="4">
        <v>0.33</v>
      </c>
      <c r="L140" s="4">
        <v>0.28000000000000003</v>
      </c>
      <c r="M140" s="4">
        <v>0.21</v>
      </c>
      <c r="N140" s="4">
        <v>0.28999999999999998</v>
      </c>
      <c r="O140" s="4">
        <v>0.26</v>
      </c>
      <c r="P140" s="4">
        <v>0.25</v>
      </c>
      <c r="Q140" s="4">
        <v>0.21</v>
      </c>
      <c r="R140" s="4">
        <v>0.2</v>
      </c>
      <c r="S140" s="4">
        <v>0.15</v>
      </c>
      <c r="T140" s="4">
        <v>0.33</v>
      </c>
    </row>
    <row r="141" spans="2:20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0.28999999999999998</v>
      </c>
      <c r="I141" s="4">
        <v>0.35</v>
      </c>
      <c r="J141" s="4">
        <v>0.35</v>
      </c>
      <c r="K141" s="4">
        <v>0.34</v>
      </c>
      <c r="L141" s="4">
        <v>0.28999999999999998</v>
      </c>
      <c r="M141" s="4">
        <v>0.22</v>
      </c>
      <c r="N141" s="4">
        <v>0.3</v>
      </c>
      <c r="O141" s="4">
        <v>0.28000000000000003</v>
      </c>
      <c r="P141" s="4">
        <v>0.27</v>
      </c>
      <c r="Q141" s="4">
        <v>0.23</v>
      </c>
      <c r="R141" s="4">
        <v>0.21</v>
      </c>
      <c r="S141" s="4">
        <v>0.16</v>
      </c>
      <c r="T141" s="4">
        <v>0.33</v>
      </c>
    </row>
    <row r="142" spans="2:20">
      <c r="B142" s="9">
        <v>709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</v>
      </c>
      <c r="M142" s="4">
        <v>0.23</v>
      </c>
      <c r="N142" s="4">
        <v>0.3</v>
      </c>
      <c r="O142" s="4">
        <v>0.28000000000000003</v>
      </c>
      <c r="P142" s="4">
        <v>0.27</v>
      </c>
      <c r="Q142" s="4">
        <v>0.24</v>
      </c>
      <c r="R142" s="4">
        <v>0.22</v>
      </c>
      <c r="S142" s="4">
        <v>0.17</v>
      </c>
      <c r="T142" s="4">
        <v>0.32</v>
      </c>
    </row>
    <row r="143" spans="2:20">
      <c r="B143" s="9">
        <v>710</v>
      </c>
      <c r="C143" s="4">
        <v>0.35</v>
      </c>
      <c r="D143" s="4">
        <v>0.35</v>
      </c>
      <c r="E143" s="4">
        <v>0.3</v>
      </c>
      <c r="F143" s="4">
        <v>0.24</v>
      </c>
      <c r="G143" s="4">
        <v>0.28000000000000003</v>
      </c>
      <c r="H143" s="4">
        <v>0.27</v>
      </c>
      <c r="I143" s="4">
        <v>0.35</v>
      </c>
      <c r="J143" s="4">
        <v>0.35</v>
      </c>
      <c r="K143" s="4">
        <v>0.35</v>
      </c>
      <c r="L143" s="4">
        <v>0.31</v>
      </c>
      <c r="M143" s="4">
        <v>0.24</v>
      </c>
      <c r="N143" s="4">
        <v>0.3</v>
      </c>
      <c r="O143" s="4">
        <v>0.28999999999999998</v>
      </c>
      <c r="P143" s="4">
        <v>0.28000000000000003</v>
      </c>
      <c r="Q143" s="4">
        <v>0.24</v>
      </c>
      <c r="R143" s="4">
        <v>0.22</v>
      </c>
      <c r="S143" s="4">
        <v>0.18</v>
      </c>
      <c r="T143" s="4">
        <v>0.31</v>
      </c>
    </row>
    <row r="144" spans="2:20">
      <c r="B144" s="9">
        <v>711</v>
      </c>
      <c r="C144" s="4">
        <v>0.35</v>
      </c>
      <c r="D144" s="4">
        <v>0.35</v>
      </c>
      <c r="E144" s="4">
        <v>0.3</v>
      </c>
      <c r="F144" s="4">
        <v>0.24</v>
      </c>
      <c r="G144" s="4">
        <v>0.28000000000000003</v>
      </c>
      <c r="H144" s="4">
        <v>0.25</v>
      </c>
      <c r="I144" s="4">
        <v>0.35</v>
      </c>
      <c r="J144" s="4">
        <v>0.35</v>
      </c>
      <c r="K144" s="4">
        <v>0.35</v>
      </c>
      <c r="L144" s="4">
        <v>0.32</v>
      </c>
      <c r="M144" s="4">
        <v>0.24</v>
      </c>
      <c r="N144" s="4">
        <v>0.31</v>
      </c>
      <c r="O144" s="4">
        <v>0.28999999999999998</v>
      </c>
      <c r="P144" s="4">
        <v>0.28000000000000003</v>
      </c>
      <c r="Q144" s="4">
        <v>0.25</v>
      </c>
      <c r="R144" s="4">
        <v>0.23</v>
      </c>
      <c r="S144" s="4">
        <v>0.18</v>
      </c>
      <c r="T144" s="4">
        <v>0.31</v>
      </c>
    </row>
    <row r="145" spans="2:20">
      <c r="B145" s="9">
        <v>712</v>
      </c>
      <c r="C145" s="4">
        <v>0.36</v>
      </c>
      <c r="D145" s="4">
        <v>0.36</v>
      </c>
      <c r="E145" s="4">
        <v>0.31</v>
      </c>
      <c r="F145" s="4">
        <v>0.24</v>
      </c>
      <c r="G145" s="4">
        <v>0.28999999999999998</v>
      </c>
      <c r="H145" s="4">
        <v>0.25</v>
      </c>
      <c r="I145" s="4">
        <v>0.36</v>
      </c>
      <c r="J145" s="4">
        <v>0.36</v>
      </c>
      <c r="K145" s="4">
        <v>0.36</v>
      </c>
      <c r="L145" s="4">
        <v>0.33</v>
      </c>
      <c r="M145" s="4">
        <v>0.25</v>
      </c>
      <c r="N145" s="4">
        <v>0.32</v>
      </c>
      <c r="O145" s="4">
        <v>0.3</v>
      </c>
      <c r="P145" s="4">
        <v>0.3</v>
      </c>
      <c r="Q145" s="4">
        <v>0.27</v>
      </c>
      <c r="R145" s="4">
        <v>0.24</v>
      </c>
      <c r="S145" s="4">
        <v>0.19</v>
      </c>
      <c r="T145" s="4">
        <v>0.31</v>
      </c>
    </row>
    <row r="146" spans="2:20">
      <c r="B146" s="9">
        <v>713</v>
      </c>
      <c r="C146" s="4">
        <v>0.33</v>
      </c>
      <c r="D146" s="4">
        <v>0.33</v>
      </c>
      <c r="E146" s="4">
        <v>0.28000000000000003</v>
      </c>
      <c r="F146" s="4">
        <v>0.22</v>
      </c>
      <c r="G146" s="4">
        <v>0.26</v>
      </c>
      <c r="H146" s="4">
        <v>0.22</v>
      </c>
      <c r="I146" s="4">
        <v>0.33</v>
      </c>
      <c r="J146" s="4">
        <v>0.33</v>
      </c>
      <c r="K146" s="4">
        <v>0.33</v>
      </c>
      <c r="L146" s="4">
        <v>0.31</v>
      </c>
      <c r="M146" s="4">
        <v>0.24</v>
      </c>
      <c r="N146" s="4">
        <v>0.28999999999999998</v>
      </c>
      <c r="O146" s="4">
        <v>0.28000000000000003</v>
      </c>
      <c r="P146" s="4">
        <v>0.28000000000000003</v>
      </c>
      <c r="Q146" s="4">
        <v>0.25</v>
      </c>
      <c r="R146" s="4">
        <v>0.23</v>
      </c>
      <c r="S146" s="4">
        <v>0.18</v>
      </c>
      <c r="T146" s="4">
        <v>0.27</v>
      </c>
    </row>
    <row r="147" spans="2:20">
      <c r="B147" s="9">
        <v>714</v>
      </c>
      <c r="C147" s="4">
        <v>0.38</v>
      </c>
      <c r="D147" s="4">
        <v>0.38</v>
      </c>
      <c r="E147" s="4">
        <v>0.32</v>
      </c>
      <c r="F147" s="4">
        <v>0.26</v>
      </c>
      <c r="G147" s="4">
        <v>0.3</v>
      </c>
      <c r="H147" s="4">
        <v>0.24</v>
      </c>
      <c r="I147" s="4">
        <v>0.38</v>
      </c>
      <c r="J147" s="4">
        <v>0.38</v>
      </c>
      <c r="K147" s="4">
        <v>0.38</v>
      </c>
      <c r="L147" s="4">
        <v>0.36</v>
      </c>
      <c r="M147" s="4">
        <v>0.28000000000000003</v>
      </c>
      <c r="N147" s="4">
        <v>0.34</v>
      </c>
      <c r="O147" s="4">
        <v>0.33</v>
      </c>
      <c r="P147" s="4">
        <v>0.32</v>
      </c>
      <c r="Q147" s="4">
        <v>0.3</v>
      </c>
      <c r="R147" s="4">
        <v>0.27</v>
      </c>
      <c r="S147" s="4">
        <v>0.21</v>
      </c>
      <c r="T147" s="4">
        <v>0.3</v>
      </c>
    </row>
    <row r="148" spans="2:20">
      <c r="B148" s="9">
        <v>715</v>
      </c>
      <c r="C148" s="4">
        <v>0.32</v>
      </c>
      <c r="D148" s="4">
        <v>0.32</v>
      </c>
      <c r="E148" s="4">
        <v>0.27</v>
      </c>
      <c r="F148" s="4">
        <v>0.22</v>
      </c>
      <c r="G148" s="4">
        <v>0.26</v>
      </c>
      <c r="H148" s="4">
        <v>0.19</v>
      </c>
      <c r="I148" s="4">
        <v>0.32</v>
      </c>
      <c r="J148" s="4">
        <v>0.32</v>
      </c>
      <c r="K148" s="4">
        <v>0.32</v>
      </c>
      <c r="L148" s="4">
        <v>0.31</v>
      </c>
      <c r="M148" s="4">
        <v>0.24</v>
      </c>
      <c r="N148" s="4">
        <v>0.28999999999999998</v>
      </c>
      <c r="O148" s="4">
        <v>0.28000000000000003</v>
      </c>
      <c r="P148" s="4">
        <v>0.28000000000000003</v>
      </c>
      <c r="Q148" s="4">
        <v>0.26</v>
      </c>
      <c r="R148" s="4">
        <v>0.23</v>
      </c>
      <c r="S148" s="4">
        <v>0.18</v>
      </c>
      <c r="T148" s="4">
        <v>0.24</v>
      </c>
    </row>
    <row r="149" spans="2:20">
      <c r="B149" s="9">
        <v>716</v>
      </c>
      <c r="C149" s="4">
        <v>0.21</v>
      </c>
      <c r="D149" s="4">
        <v>0.21</v>
      </c>
      <c r="E149" s="4">
        <v>0.18</v>
      </c>
      <c r="F149" s="4">
        <v>0.14000000000000001</v>
      </c>
      <c r="G149" s="4">
        <v>0.17</v>
      </c>
      <c r="H149" s="4">
        <v>0.12</v>
      </c>
      <c r="I149" s="4">
        <v>0.21</v>
      </c>
      <c r="J149" s="4">
        <v>0.21</v>
      </c>
      <c r="K149" s="4">
        <v>0.21</v>
      </c>
      <c r="L149" s="4">
        <v>0.2</v>
      </c>
      <c r="M149" s="4">
        <v>0.16</v>
      </c>
      <c r="N149" s="4">
        <v>0.19</v>
      </c>
      <c r="O149" s="4">
        <v>0.18</v>
      </c>
      <c r="P149" s="4">
        <v>0.18</v>
      </c>
      <c r="Q149" s="4">
        <v>0.17</v>
      </c>
      <c r="R149" s="4">
        <v>0.15</v>
      </c>
      <c r="S149" s="4">
        <v>0.12</v>
      </c>
      <c r="T149" s="4">
        <v>0.15</v>
      </c>
    </row>
    <row r="150" spans="2:20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0.18</v>
      </c>
      <c r="I150" s="4">
        <v>0.33</v>
      </c>
      <c r="J150" s="4">
        <v>0.33</v>
      </c>
      <c r="K150" s="4">
        <v>0.33</v>
      </c>
      <c r="L150" s="4">
        <v>0.32</v>
      </c>
      <c r="M150" s="4">
        <v>0.26</v>
      </c>
      <c r="N150" s="4">
        <v>0.3</v>
      </c>
      <c r="O150" s="4">
        <v>0.28999999999999998</v>
      </c>
      <c r="P150" s="4">
        <v>0.28999999999999998</v>
      </c>
      <c r="Q150" s="4">
        <v>0.28000000000000003</v>
      </c>
      <c r="R150" s="4">
        <v>0.25</v>
      </c>
      <c r="S150" s="4">
        <v>0.2</v>
      </c>
      <c r="T150" s="4">
        <v>0.23</v>
      </c>
    </row>
    <row r="151" spans="2:20">
      <c r="B151" s="9">
        <v>718</v>
      </c>
      <c r="C151" s="4">
        <v>0.2</v>
      </c>
      <c r="D151" s="4">
        <v>0.2</v>
      </c>
      <c r="E151" s="4">
        <v>0.17</v>
      </c>
      <c r="F151" s="4">
        <v>0.14000000000000001</v>
      </c>
      <c r="G151" s="4">
        <v>0.16</v>
      </c>
      <c r="H151" s="4">
        <v>0.1</v>
      </c>
      <c r="I151" s="4">
        <v>0.2</v>
      </c>
      <c r="J151" s="4">
        <v>0.2</v>
      </c>
      <c r="K151" s="4">
        <v>0.2</v>
      </c>
      <c r="L151" s="4">
        <v>0.2</v>
      </c>
      <c r="M151" s="4">
        <v>0.16</v>
      </c>
      <c r="N151" s="4">
        <v>0.18</v>
      </c>
      <c r="O151" s="4">
        <v>0.18</v>
      </c>
      <c r="P151" s="4">
        <v>0.18</v>
      </c>
      <c r="Q151" s="4">
        <v>0.17</v>
      </c>
      <c r="R151" s="4">
        <v>0.15</v>
      </c>
      <c r="S151" s="4">
        <v>0.12</v>
      </c>
      <c r="T151" s="4">
        <v>0.13</v>
      </c>
    </row>
    <row r="152" spans="2:20">
      <c r="B152" s="9">
        <v>719</v>
      </c>
      <c r="C152" s="4">
        <v>0.3</v>
      </c>
      <c r="D152" s="4">
        <v>0.3</v>
      </c>
      <c r="E152" s="4">
        <v>0.26</v>
      </c>
      <c r="F152" s="4">
        <v>0.2</v>
      </c>
      <c r="G152" s="4">
        <v>0.24</v>
      </c>
      <c r="H152" s="4">
        <v>0.14000000000000001</v>
      </c>
      <c r="I152" s="4">
        <v>0.28999999999999998</v>
      </c>
      <c r="J152" s="4">
        <v>0.3</v>
      </c>
      <c r="K152" s="4">
        <v>0.3</v>
      </c>
      <c r="L152" s="4">
        <v>0.3</v>
      </c>
      <c r="M152" s="4">
        <v>0.25</v>
      </c>
      <c r="N152" s="4">
        <v>0.28000000000000003</v>
      </c>
      <c r="O152" s="4">
        <v>0.27</v>
      </c>
      <c r="P152" s="4">
        <v>0.27</v>
      </c>
      <c r="Q152" s="4">
        <v>0.26</v>
      </c>
      <c r="R152" s="4">
        <v>0.24</v>
      </c>
      <c r="S152" s="4">
        <v>0.19</v>
      </c>
      <c r="T152" s="4">
        <v>0.19</v>
      </c>
    </row>
    <row r="153" spans="2:20">
      <c r="B153" s="9">
        <v>720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0.27</v>
      </c>
      <c r="J153" s="4">
        <v>0.28999999999999998</v>
      </c>
      <c r="K153" s="4">
        <v>0.28999999999999998</v>
      </c>
      <c r="L153" s="4">
        <v>0.28999999999999998</v>
      </c>
      <c r="M153" s="4">
        <v>0.24</v>
      </c>
      <c r="N153" s="4">
        <v>0.27</v>
      </c>
      <c r="O153" s="4">
        <v>0.26</v>
      </c>
      <c r="P153" s="4">
        <v>0.26</v>
      </c>
      <c r="Q153" s="4">
        <v>0.26</v>
      </c>
      <c r="R153" s="4">
        <v>0.23</v>
      </c>
      <c r="S153" s="4">
        <v>0.19</v>
      </c>
      <c r="T153" s="4">
        <v>0.18</v>
      </c>
    </row>
    <row r="154" spans="2:20">
      <c r="B154" s="9">
        <v>721</v>
      </c>
      <c r="C154" s="4">
        <v>0.31</v>
      </c>
      <c r="D154" s="4">
        <v>0.31</v>
      </c>
      <c r="E154" s="4">
        <v>0.26</v>
      </c>
      <c r="F154" s="4">
        <v>0.21</v>
      </c>
      <c r="G154" s="4">
        <v>0.25</v>
      </c>
      <c r="H154" s="4">
        <v>0.12</v>
      </c>
      <c r="I154" s="4">
        <v>0.28000000000000003</v>
      </c>
      <c r="J154" s="4">
        <v>0.31</v>
      </c>
      <c r="K154" s="4">
        <v>0.31</v>
      </c>
      <c r="L154" s="4">
        <v>0.31</v>
      </c>
      <c r="M154" s="4">
        <v>0.27</v>
      </c>
      <c r="N154" s="4">
        <v>0.28999999999999998</v>
      </c>
      <c r="O154" s="4">
        <v>0.28000000000000003</v>
      </c>
      <c r="P154" s="4">
        <v>0.28000000000000003</v>
      </c>
      <c r="Q154" s="4">
        <v>0.28000000000000003</v>
      </c>
      <c r="R154" s="4">
        <v>0.25</v>
      </c>
      <c r="S154" s="4">
        <v>0.21</v>
      </c>
      <c r="T154" s="4">
        <v>0.18</v>
      </c>
    </row>
    <row r="155" spans="2:20">
      <c r="B155" s="9">
        <v>722</v>
      </c>
      <c r="C155" s="4">
        <v>0.28000000000000003</v>
      </c>
      <c r="D155" s="4">
        <v>0.28000000000000003</v>
      </c>
      <c r="E155" s="4">
        <v>0.24</v>
      </c>
      <c r="F155" s="4">
        <v>0.19</v>
      </c>
      <c r="G155" s="4">
        <v>0.22</v>
      </c>
      <c r="H155" s="4">
        <v>0.1</v>
      </c>
      <c r="I155" s="4">
        <v>0.24</v>
      </c>
      <c r="J155" s="4">
        <v>0.28000000000000003</v>
      </c>
      <c r="K155" s="4">
        <v>0.28000000000000003</v>
      </c>
      <c r="L155" s="4">
        <v>0.28000000000000003</v>
      </c>
      <c r="M155" s="4">
        <v>0.25</v>
      </c>
      <c r="N155" s="4">
        <v>0.26</v>
      </c>
      <c r="O155" s="4">
        <v>0.26</v>
      </c>
      <c r="P155" s="4">
        <v>0.26</v>
      </c>
      <c r="Q155" s="4">
        <v>0.26</v>
      </c>
      <c r="R155" s="4">
        <v>0.23</v>
      </c>
      <c r="S155" s="4">
        <v>0.19</v>
      </c>
      <c r="T155" s="4">
        <v>0.16</v>
      </c>
    </row>
    <row r="156" spans="2:20">
      <c r="B156" s="9">
        <v>723</v>
      </c>
      <c r="C156" s="4">
        <v>0.31</v>
      </c>
      <c r="D156" s="4">
        <v>0.31</v>
      </c>
      <c r="E156" s="4">
        <v>0.26</v>
      </c>
      <c r="F156" s="4">
        <v>0.21</v>
      </c>
      <c r="G156" s="4">
        <v>0.25</v>
      </c>
      <c r="H156" s="4">
        <v>0.11</v>
      </c>
      <c r="I156" s="4">
        <v>0.25</v>
      </c>
      <c r="J156" s="4">
        <v>0.31</v>
      </c>
      <c r="K156" s="4">
        <v>0.31</v>
      </c>
      <c r="L156" s="4">
        <v>0.31</v>
      </c>
      <c r="M156" s="4">
        <v>0.28000000000000003</v>
      </c>
      <c r="N156" s="4">
        <v>0.28999999999999998</v>
      </c>
      <c r="O156" s="4">
        <v>0.28000000000000003</v>
      </c>
      <c r="P156" s="4">
        <v>0.28000000000000003</v>
      </c>
      <c r="Q156" s="4">
        <v>0.28999999999999998</v>
      </c>
      <c r="R156" s="4">
        <v>0.26</v>
      </c>
      <c r="S156" s="4">
        <v>0.22</v>
      </c>
      <c r="T156" s="4">
        <v>0.17</v>
      </c>
    </row>
    <row r="157" spans="2:20">
      <c r="B157" s="9">
        <v>724</v>
      </c>
      <c r="C157" s="4">
        <v>0.34</v>
      </c>
      <c r="D157" s="4">
        <v>0.34</v>
      </c>
      <c r="E157" s="4">
        <v>0.28999999999999998</v>
      </c>
      <c r="F157" s="4">
        <v>0.23</v>
      </c>
      <c r="G157" s="4">
        <v>0.27</v>
      </c>
      <c r="H157" s="4">
        <v>0.11</v>
      </c>
      <c r="I157" s="4">
        <v>0.25</v>
      </c>
      <c r="J157" s="4">
        <v>0.34</v>
      </c>
      <c r="K157" s="4">
        <v>0.34</v>
      </c>
      <c r="L157" s="4">
        <v>0.34</v>
      </c>
      <c r="M157" s="4">
        <v>0.31</v>
      </c>
      <c r="N157" s="4">
        <v>0.32</v>
      </c>
      <c r="O157" s="4">
        <v>0.31</v>
      </c>
      <c r="P157" s="4">
        <v>0.31</v>
      </c>
      <c r="Q157" s="4">
        <v>0.32</v>
      </c>
      <c r="R157" s="4">
        <v>0.3</v>
      </c>
      <c r="S157" s="4">
        <v>0.25</v>
      </c>
      <c r="T157" s="4">
        <v>0.17</v>
      </c>
    </row>
    <row r="158" spans="2:20">
      <c r="B158" s="9">
        <v>725</v>
      </c>
      <c r="C158" s="4">
        <v>0.33</v>
      </c>
      <c r="D158" s="4">
        <v>0.33</v>
      </c>
      <c r="E158" s="4">
        <v>0.28000000000000003</v>
      </c>
      <c r="F158" s="4">
        <v>0.22</v>
      </c>
      <c r="G158" s="4">
        <v>0.26</v>
      </c>
      <c r="H158" s="4">
        <v>0</v>
      </c>
      <c r="I158" s="4">
        <v>0.23</v>
      </c>
      <c r="J158" s="4">
        <v>0.33</v>
      </c>
      <c r="K158" s="4">
        <v>0.33</v>
      </c>
      <c r="L158" s="4">
        <v>0.33</v>
      </c>
      <c r="M158" s="4">
        <v>0.31</v>
      </c>
      <c r="N158" s="4">
        <v>0.31</v>
      </c>
      <c r="O158" s="4">
        <v>0.31</v>
      </c>
      <c r="P158" s="4">
        <v>0.31</v>
      </c>
      <c r="Q158" s="4">
        <v>0.31</v>
      </c>
      <c r="R158" s="4">
        <v>0.28999999999999998</v>
      </c>
      <c r="S158" s="4">
        <v>0.24</v>
      </c>
      <c r="T158" s="4">
        <v>0.16</v>
      </c>
    </row>
    <row r="159" spans="2:20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0.35</v>
      </c>
      <c r="K159" s="4">
        <v>0.36</v>
      </c>
      <c r="L159" s="4">
        <v>0.36</v>
      </c>
      <c r="M159" s="4">
        <v>0.34</v>
      </c>
      <c r="N159" s="4">
        <v>0.33</v>
      </c>
      <c r="O159" s="4">
        <v>0.33</v>
      </c>
      <c r="P159" s="4">
        <v>0.33</v>
      </c>
      <c r="Q159" s="4">
        <v>0.34</v>
      </c>
      <c r="R159" s="4">
        <v>0.32</v>
      </c>
      <c r="S159" s="4">
        <v>0.27</v>
      </c>
      <c r="T159" s="4">
        <v>0.16</v>
      </c>
    </row>
    <row r="160" spans="2:20">
      <c r="B160" s="9">
        <v>727</v>
      </c>
      <c r="C160" s="4">
        <v>0.34</v>
      </c>
      <c r="D160" s="4">
        <v>0.34</v>
      </c>
      <c r="E160" s="4">
        <v>0.28999999999999998</v>
      </c>
      <c r="F160" s="4">
        <v>0.23</v>
      </c>
      <c r="G160" s="4">
        <v>0.27</v>
      </c>
      <c r="H160" s="4" t="s">
        <v>13</v>
      </c>
      <c r="I160" s="4">
        <v>0.21</v>
      </c>
      <c r="J160" s="4">
        <v>0.33</v>
      </c>
      <c r="K160" s="4">
        <v>0.34</v>
      </c>
      <c r="L160" s="4">
        <v>0.34</v>
      </c>
      <c r="M160" s="4">
        <v>0.32</v>
      </c>
      <c r="N160" s="4">
        <v>0.32</v>
      </c>
      <c r="O160" s="4">
        <v>0.32</v>
      </c>
      <c r="P160" s="4">
        <v>0.32</v>
      </c>
      <c r="Q160" s="4">
        <v>0.32</v>
      </c>
      <c r="R160" s="4">
        <v>0.31</v>
      </c>
      <c r="S160" s="4">
        <v>0.26</v>
      </c>
      <c r="T160" s="4">
        <v>0.15</v>
      </c>
    </row>
    <row r="161" spans="2:20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0.34</v>
      </c>
      <c r="K161" s="4">
        <v>0.35</v>
      </c>
      <c r="L161" s="4">
        <v>0.35</v>
      </c>
      <c r="M161" s="4">
        <v>0.34</v>
      </c>
      <c r="N161" s="4">
        <v>0.33</v>
      </c>
      <c r="O161" s="4">
        <v>0.33</v>
      </c>
      <c r="P161" s="4">
        <v>0.33</v>
      </c>
      <c r="Q161" s="4">
        <v>0.33</v>
      </c>
      <c r="R161" s="4">
        <v>0.33</v>
      </c>
      <c r="S161" s="4">
        <v>0.28000000000000003</v>
      </c>
      <c r="T161" s="4">
        <v>0.14000000000000001</v>
      </c>
    </row>
    <row r="162" spans="2:20">
      <c r="B162" s="9">
        <v>729</v>
      </c>
      <c r="C162" s="4">
        <v>0.36</v>
      </c>
      <c r="D162" s="4">
        <v>0.36</v>
      </c>
      <c r="E162" s="4">
        <v>0.31</v>
      </c>
      <c r="F162" s="4">
        <v>0.24</v>
      </c>
      <c r="G162" s="4">
        <v>0.28999999999999998</v>
      </c>
      <c r="H162" s="4" t="s">
        <v>13</v>
      </c>
      <c r="I162" s="4">
        <v>0.2</v>
      </c>
      <c r="J162" s="4">
        <v>0.33</v>
      </c>
      <c r="K162" s="4">
        <v>0.36</v>
      </c>
      <c r="L162" s="4">
        <v>0.36</v>
      </c>
      <c r="M162" s="4">
        <v>0.35</v>
      </c>
      <c r="N162" s="4">
        <v>0.33</v>
      </c>
      <c r="O162" s="4">
        <v>0.33</v>
      </c>
      <c r="P162" s="4">
        <v>0.33</v>
      </c>
      <c r="Q162" s="4">
        <v>0.34</v>
      </c>
      <c r="R162" s="4">
        <v>0.34</v>
      </c>
      <c r="S162" s="4">
        <v>0.28999999999999998</v>
      </c>
      <c r="T162" s="4">
        <v>0.14000000000000001</v>
      </c>
    </row>
    <row r="163" spans="2:20">
      <c r="B163" s="9">
        <v>730</v>
      </c>
      <c r="C163" s="4">
        <v>0.34</v>
      </c>
      <c r="D163" s="4">
        <v>0.34</v>
      </c>
      <c r="E163" s="4">
        <v>0.28999999999999998</v>
      </c>
      <c r="F163" s="4">
        <v>0.23</v>
      </c>
      <c r="G163" s="4">
        <v>0.27</v>
      </c>
      <c r="H163" s="4" t="s">
        <v>13</v>
      </c>
      <c r="I163" s="4">
        <v>0.17</v>
      </c>
      <c r="J163" s="4">
        <v>0.3</v>
      </c>
      <c r="K163" s="4">
        <v>0.34</v>
      </c>
      <c r="L163" s="4">
        <v>0.34</v>
      </c>
      <c r="M163" s="4">
        <v>0.33</v>
      </c>
      <c r="N163" s="4">
        <v>0.32</v>
      </c>
      <c r="O163" s="4">
        <v>0.32</v>
      </c>
      <c r="P163" s="4">
        <v>0.32</v>
      </c>
      <c r="Q163" s="4">
        <v>0.32</v>
      </c>
      <c r="R163" s="4">
        <v>0.33</v>
      </c>
      <c r="S163" s="4">
        <v>0.28000000000000003</v>
      </c>
      <c r="T163" s="4">
        <v>0.12</v>
      </c>
    </row>
    <row r="164" spans="2:20">
      <c r="B164" s="9">
        <v>731</v>
      </c>
      <c r="C164" s="4">
        <v>0.31</v>
      </c>
      <c r="D164" s="4">
        <v>0.31</v>
      </c>
      <c r="E164" s="4">
        <v>0.26</v>
      </c>
      <c r="F164" s="4">
        <v>0.21</v>
      </c>
      <c r="G164" s="4">
        <v>0.25</v>
      </c>
      <c r="H164" s="4" t="s">
        <v>13</v>
      </c>
      <c r="I164" s="4">
        <v>0.14000000000000001</v>
      </c>
      <c r="J164" s="4">
        <v>0.26</v>
      </c>
      <c r="K164" s="4">
        <v>0.31</v>
      </c>
      <c r="L164" s="4">
        <v>0.31</v>
      </c>
      <c r="M164" s="4">
        <v>0.31</v>
      </c>
      <c r="N164" s="4">
        <v>0.28999999999999998</v>
      </c>
      <c r="O164" s="4">
        <v>0.28999999999999998</v>
      </c>
      <c r="P164" s="4">
        <v>0.28999999999999998</v>
      </c>
      <c r="Q164" s="4">
        <v>0.28999999999999998</v>
      </c>
      <c r="R164" s="4">
        <v>0.3</v>
      </c>
      <c r="S164" s="4">
        <v>0.26</v>
      </c>
      <c r="T164" s="4">
        <v>0.11</v>
      </c>
    </row>
    <row r="165" spans="2:20">
      <c r="B165" s="9">
        <v>801</v>
      </c>
      <c r="C165" s="4">
        <v>0.3</v>
      </c>
      <c r="D165" s="4">
        <v>0.3</v>
      </c>
      <c r="E165" s="4">
        <v>0.26</v>
      </c>
      <c r="F165" s="4">
        <v>0.2</v>
      </c>
      <c r="G165" s="4">
        <v>0.24</v>
      </c>
      <c r="H165" s="4" t="s">
        <v>13</v>
      </c>
      <c r="I165" s="4">
        <v>0.13</v>
      </c>
      <c r="J165" s="4">
        <v>0.23</v>
      </c>
      <c r="K165" s="4">
        <v>0.3</v>
      </c>
      <c r="L165" s="4">
        <v>0.3</v>
      </c>
      <c r="M165" s="4">
        <v>0.3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0.3</v>
      </c>
      <c r="S165" s="4">
        <v>0.26</v>
      </c>
      <c r="T165" s="4">
        <v>0.1</v>
      </c>
    </row>
    <row r="166" spans="2:20">
      <c r="B166" s="9">
        <v>802</v>
      </c>
      <c r="C166" s="4">
        <v>0.32</v>
      </c>
      <c r="D166" s="4">
        <v>0.32</v>
      </c>
      <c r="E166" s="4">
        <v>0.27</v>
      </c>
      <c r="F166" s="4">
        <v>0.22</v>
      </c>
      <c r="G166" s="4">
        <v>0.26</v>
      </c>
      <c r="H166" s="4" t="s">
        <v>13</v>
      </c>
      <c r="I166" s="4">
        <v>0.12</v>
      </c>
      <c r="J166" s="4">
        <v>0.24</v>
      </c>
      <c r="K166" s="4">
        <v>0.32</v>
      </c>
      <c r="L166" s="4">
        <v>0.32</v>
      </c>
      <c r="M166" s="4">
        <v>0.32</v>
      </c>
      <c r="N166" s="4">
        <v>0.3</v>
      </c>
      <c r="O166" s="4">
        <v>0.3</v>
      </c>
      <c r="P166" s="4">
        <v>0.3</v>
      </c>
      <c r="Q166" s="4">
        <v>0.3</v>
      </c>
      <c r="R166" s="4">
        <v>0.32</v>
      </c>
      <c r="S166" s="4">
        <v>0.28000000000000003</v>
      </c>
      <c r="T166" s="4">
        <v>0.09</v>
      </c>
    </row>
    <row r="167" spans="2:20">
      <c r="B167" s="9">
        <v>803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>
        <v>0.08</v>
      </c>
      <c r="J167" s="4">
        <v>0.16</v>
      </c>
      <c r="K167" s="4">
        <v>0.23</v>
      </c>
      <c r="L167" s="4">
        <v>0.23</v>
      </c>
      <c r="M167" s="4">
        <v>0.23</v>
      </c>
      <c r="N167" s="4">
        <v>0.21</v>
      </c>
      <c r="O167" s="4">
        <v>0.21</v>
      </c>
      <c r="P167" s="4">
        <v>0.21</v>
      </c>
      <c r="Q167" s="4">
        <v>0.22</v>
      </c>
      <c r="R167" s="4">
        <v>0.23</v>
      </c>
      <c r="S167" s="4">
        <v>0.2</v>
      </c>
      <c r="T167" s="4">
        <v>0.06</v>
      </c>
    </row>
    <row r="168" spans="2:20">
      <c r="B168" s="9">
        <v>804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>
        <v>0.1</v>
      </c>
      <c r="J168" s="4">
        <v>0.21</v>
      </c>
      <c r="K168" s="4">
        <v>0.31</v>
      </c>
      <c r="L168" s="4">
        <v>0.31</v>
      </c>
      <c r="M168" s="4">
        <v>0.31</v>
      </c>
      <c r="N168" s="4">
        <v>0.28999999999999998</v>
      </c>
      <c r="O168" s="4">
        <v>0.28999999999999998</v>
      </c>
      <c r="P168" s="4">
        <v>0.28999999999999998</v>
      </c>
      <c r="Q168" s="4">
        <v>0.28999999999999998</v>
      </c>
      <c r="R168" s="4">
        <v>0.31</v>
      </c>
      <c r="S168" s="4">
        <v>0.28000000000000003</v>
      </c>
      <c r="T168" s="4">
        <v>0.08</v>
      </c>
    </row>
    <row r="169" spans="2:20">
      <c r="B169" s="9">
        <v>805</v>
      </c>
      <c r="C169" s="4">
        <v>0.34</v>
      </c>
      <c r="D169" s="4">
        <v>0.34</v>
      </c>
      <c r="E169" s="4">
        <v>0.28999999999999998</v>
      </c>
      <c r="F169" s="4">
        <v>0.23</v>
      </c>
      <c r="G169" s="4">
        <v>0.27</v>
      </c>
      <c r="H169" s="4" t="s">
        <v>13</v>
      </c>
      <c r="I169" s="4">
        <v>0</v>
      </c>
      <c r="J169" s="4">
        <v>0.22</v>
      </c>
      <c r="K169" s="4">
        <v>0.34</v>
      </c>
      <c r="L169" s="4">
        <v>0.34</v>
      </c>
      <c r="M169" s="4">
        <v>0.34</v>
      </c>
      <c r="N169" s="4">
        <v>0.32</v>
      </c>
      <c r="O169" s="4">
        <v>0.32</v>
      </c>
      <c r="P169" s="4">
        <v>0.32</v>
      </c>
      <c r="Q169" s="4">
        <v>0.32</v>
      </c>
      <c r="R169" s="4">
        <v>0.34</v>
      </c>
      <c r="S169" s="4">
        <v>0.31</v>
      </c>
      <c r="T169" s="4">
        <v>0.08</v>
      </c>
    </row>
    <row r="170" spans="2:20">
      <c r="B170" s="9">
        <v>806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0.19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0.32</v>
      </c>
      <c r="S170" s="4">
        <v>0.3</v>
      </c>
      <c r="T170" s="4">
        <v>7.0000000000000007E-2</v>
      </c>
    </row>
    <row r="171" spans="2:20">
      <c r="B171" s="9">
        <v>807</v>
      </c>
      <c r="C171" s="4">
        <v>0.31</v>
      </c>
      <c r="D171" s="4">
        <v>0.31</v>
      </c>
      <c r="E171" s="4">
        <v>0.26</v>
      </c>
      <c r="F171" s="4">
        <v>0.21</v>
      </c>
      <c r="G171" s="4">
        <v>0.25</v>
      </c>
      <c r="H171" s="4" t="s">
        <v>13</v>
      </c>
      <c r="I171" s="4" t="s">
        <v>13</v>
      </c>
      <c r="J171" s="4">
        <v>0.17</v>
      </c>
      <c r="K171" s="4">
        <v>0.31</v>
      </c>
      <c r="L171" s="4">
        <v>0.31</v>
      </c>
      <c r="M171" s="4">
        <v>0.31</v>
      </c>
      <c r="N171" s="4">
        <v>0.28999999999999998</v>
      </c>
      <c r="O171" s="4">
        <v>0.28999999999999998</v>
      </c>
      <c r="P171" s="4">
        <v>0.28999999999999998</v>
      </c>
      <c r="Q171" s="4">
        <v>0.28999999999999998</v>
      </c>
      <c r="R171" s="4">
        <v>0.31</v>
      </c>
      <c r="S171" s="4">
        <v>0.28999999999999998</v>
      </c>
      <c r="T171" s="4">
        <v>0.06</v>
      </c>
    </row>
    <row r="172" spans="2:20">
      <c r="B172" s="9">
        <v>808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0.17</v>
      </c>
      <c r="K172" s="4">
        <v>0.32</v>
      </c>
      <c r="L172" s="4">
        <v>0.32</v>
      </c>
      <c r="M172" s="4">
        <v>0.32</v>
      </c>
      <c r="N172" s="4">
        <v>0.3</v>
      </c>
      <c r="O172" s="4">
        <v>0.3</v>
      </c>
      <c r="P172" s="4">
        <v>0.3</v>
      </c>
      <c r="Q172" s="4">
        <v>0.3</v>
      </c>
      <c r="R172" s="4">
        <v>0.32</v>
      </c>
      <c r="S172" s="4">
        <v>0.31</v>
      </c>
      <c r="T172" s="4">
        <v>0.06</v>
      </c>
    </row>
    <row r="173" spans="2:20">
      <c r="B173" s="9">
        <v>809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0.13</v>
      </c>
      <c r="K173" s="4">
        <v>0.27</v>
      </c>
      <c r="L173" s="4">
        <v>0.27</v>
      </c>
      <c r="M173" s="4">
        <v>0.27</v>
      </c>
      <c r="N173" s="4">
        <v>0.25</v>
      </c>
      <c r="O173" s="4">
        <v>0.25</v>
      </c>
      <c r="P173" s="4">
        <v>0.25</v>
      </c>
      <c r="Q173" s="4">
        <v>0.26</v>
      </c>
      <c r="R173" s="4">
        <v>0.27</v>
      </c>
      <c r="S173" s="4">
        <v>0.27</v>
      </c>
      <c r="T173" s="4">
        <v>0.05</v>
      </c>
    </row>
    <row r="174" spans="2:20">
      <c r="B174" s="9">
        <v>810</v>
      </c>
      <c r="C174" s="4">
        <v>0.28999999999999998</v>
      </c>
      <c r="D174" s="4">
        <v>0.28999999999999998</v>
      </c>
      <c r="E174" s="4">
        <v>0.25</v>
      </c>
      <c r="F174" s="4">
        <v>0.2</v>
      </c>
      <c r="G174" s="4">
        <v>0.23</v>
      </c>
      <c r="H174" s="4" t="s">
        <v>13</v>
      </c>
      <c r="I174" s="4" t="s">
        <v>13</v>
      </c>
      <c r="J174" s="4">
        <v>0.13</v>
      </c>
      <c r="K174" s="4">
        <v>0.28999999999999998</v>
      </c>
      <c r="L174" s="4">
        <v>0.28999999999999998</v>
      </c>
      <c r="M174" s="4">
        <v>0.28999999999999998</v>
      </c>
      <c r="N174" s="4">
        <v>0.27</v>
      </c>
      <c r="O174" s="4">
        <v>0.27</v>
      </c>
      <c r="P174" s="4">
        <v>0.27</v>
      </c>
      <c r="Q174" s="4">
        <v>0.28000000000000003</v>
      </c>
      <c r="R174" s="4">
        <v>0.28999999999999998</v>
      </c>
      <c r="S174" s="4">
        <v>0.28999999999999998</v>
      </c>
      <c r="T174" s="4">
        <v>0</v>
      </c>
    </row>
    <row r="175" spans="2:20">
      <c r="B175" s="9">
        <v>811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0.13</v>
      </c>
      <c r="K175" s="4">
        <v>0.32</v>
      </c>
      <c r="L175" s="4">
        <v>0.32</v>
      </c>
      <c r="M175" s="4">
        <v>0.32</v>
      </c>
      <c r="N175" s="4">
        <v>0.3</v>
      </c>
      <c r="O175" s="4">
        <v>0.3</v>
      </c>
      <c r="P175" s="4">
        <v>0.3</v>
      </c>
      <c r="Q175" s="4">
        <v>0.3</v>
      </c>
      <c r="R175" s="4">
        <v>0.32</v>
      </c>
      <c r="S175" s="4">
        <v>0.32</v>
      </c>
      <c r="T175" s="4" t="s">
        <v>13</v>
      </c>
    </row>
    <row r="176" spans="2:20">
      <c r="B176" s="9">
        <v>812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0.31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</row>
    <row r="177" spans="2:20">
      <c r="B177" s="9">
        <v>813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0.31</v>
      </c>
      <c r="L177" s="4">
        <v>0.32</v>
      </c>
      <c r="M177" s="4">
        <v>0.32</v>
      </c>
      <c r="N177" s="4">
        <v>0.28999999999999998</v>
      </c>
      <c r="O177" s="4">
        <v>0.3</v>
      </c>
      <c r="P177" s="4">
        <v>0.3</v>
      </c>
      <c r="Q177" s="4">
        <v>0.3</v>
      </c>
      <c r="R177" s="4">
        <v>0.32</v>
      </c>
      <c r="S177" s="4">
        <v>0.32</v>
      </c>
      <c r="T177" s="4" t="s">
        <v>13</v>
      </c>
    </row>
    <row r="178" spans="2:20">
      <c r="B178" s="9">
        <v>814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0.11</v>
      </c>
      <c r="K178" s="4">
        <v>0.35</v>
      </c>
      <c r="L178" s="4">
        <v>0.36</v>
      </c>
      <c r="M178" s="4">
        <v>0.36</v>
      </c>
      <c r="N178" s="4">
        <v>0.33</v>
      </c>
      <c r="O178" s="4">
        <v>0.33</v>
      </c>
      <c r="P178" s="4">
        <v>0.33</v>
      </c>
      <c r="Q178" s="4">
        <v>0.34</v>
      </c>
      <c r="R178" s="4">
        <v>0.36</v>
      </c>
      <c r="S178" s="4">
        <v>0.36</v>
      </c>
      <c r="T178" s="4" t="s">
        <v>13</v>
      </c>
    </row>
    <row r="179" spans="2:20">
      <c r="B179" s="9">
        <v>815</v>
      </c>
      <c r="C179" s="4">
        <v>0.35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0.34</v>
      </c>
      <c r="L179" s="4">
        <v>0.35</v>
      </c>
      <c r="M179" s="4">
        <v>0.35</v>
      </c>
      <c r="N179" s="4">
        <v>0.32</v>
      </c>
      <c r="O179" s="4">
        <v>0.32</v>
      </c>
      <c r="P179" s="4">
        <v>0.32</v>
      </c>
      <c r="Q179" s="4">
        <v>0.33</v>
      </c>
      <c r="R179" s="4">
        <v>0.35</v>
      </c>
      <c r="S179" s="4">
        <v>0.35</v>
      </c>
      <c r="T179" s="4" t="s">
        <v>13</v>
      </c>
    </row>
    <row r="180" spans="2:20">
      <c r="B180" s="9">
        <v>816</v>
      </c>
      <c r="C180" s="4">
        <v>0.34</v>
      </c>
      <c r="D180" s="4">
        <v>0.34</v>
      </c>
      <c r="E180" s="4">
        <v>0.28999999999999998</v>
      </c>
      <c r="F180" s="4">
        <v>0.23</v>
      </c>
      <c r="G180" s="4">
        <v>0.27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0.34</v>
      </c>
      <c r="M180" s="4">
        <v>0.34</v>
      </c>
      <c r="N180" s="4">
        <v>0.31</v>
      </c>
      <c r="O180" s="4">
        <v>0.31</v>
      </c>
      <c r="P180" s="4">
        <v>0.31</v>
      </c>
      <c r="Q180" s="4">
        <v>0.32</v>
      </c>
      <c r="R180" s="4">
        <v>0.34</v>
      </c>
      <c r="S180" s="4">
        <v>0.34</v>
      </c>
      <c r="T180" s="4" t="s">
        <v>13</v>
      </c>
    </row>
    <row r="181" spans="2:20">
      <c r="B181" s="9">
        <v>817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0.34</v>
      </c>
      <c r="N181" s="4">
        <v>0.31</v>
      </c>
      <c r="O181" s="4">
        <v>0.31</v>
      </c>
      <c r="P181" s="4">
        <v>0.31</v>
      </c>
      <c r="Q181" s="4">
        <v>0.31</v>
      </c>
      <c r="R181" s="4">
        <v>0.34</v>
      </c>
      <c r="S181" s="4">
        <v>0.34</v>
      </c>
      <c r="T181" s="4" t="s">
        <v>13</v>
      </c>
    </row>
    <row r="182" spans="2:20">
      <c r="B182" s="9">
        <v>818</v>
      </c>
      <c r="C182" s="4">
        <v>0.34</v>
      </c>
      <c r="D182" s="4">
        <v>0.34</v>
      </c>
      <c r="E182" s="4">
        <v>0.28999999999999998</v>
      </c>
      <c r="F182" s="4">
        <v>0.23</v>
      </c>
      <c r="G182" s="4">
        <v>0.27</v>
      </c>
      <c r="H182" s="4" t="s">
        <v>13</v>
      </c>
      <c r="I182" s="4" t="s">
        <v>13</v>
      </c>
      <c r="J182" s="4" t="s">
        <v>13</v>
      </c>
      <c r="K182" s="4">
        <v>0.33</v>
      </c>
      <c r="L182" s="4">
        <v>0.34</v>
      </c>
      <c r="M182" s="4">
        <v>0.34</v>
      </c>
      <c r="N182" s="4">
        <v>0.3</v>
      </c>
      <c r="O182" s="4">
        <v>0.31</v>
      </c>
      <c r="P182" s="4">
        <v>0.31</v>
      </c>
      <c r="Q182" s="4">
        <v>0.31</v>
      </c>
      <c r="R182" s="4">
        <v>0.34</v>
      </c>
      <c r="S182" s="4">
        <v>0.34</v>
      </c>
      <c r="T182" s="4" t="s">
        <v>13</v>
      </c>
    </row>
    <row r="183" spans="2:20">
      <c r="B183" s="9">
        <v>819</v>
      </c>
      <c r="C183" s="4">
        <v>0.32</v>
      </c>
      <c r="D183" s="4">
        <v>0.32</v>
      </c>
      <c r="E183" s="4">
        <v>0.27</v>
      </c>
      <c r="F183" s="4">
        <v>0.22</v>
      </c>
      <c r="G183" s="4">
        <v>0.26</v>
      </c>
      <c r="H183" s="4" t="s">
        <v>13</v>
      </c>
      <c r="I183" s="4" t="s">
        <v>13</v>
      </c>
      <c r="J183" s="4" t="s">
        <v>13</v>
      </c>
      <c r="K183" s="4">
        <v>0.31</v>
      </c>
      <c r="L183" s="4">
        <v>0.32</v>
      </c>
      <c r="M183" s="4">
        <v>0.32</v>
      </c>
      <c r="N183" s="4">
        <v>0.28999999999999998</v>
      </c>
      <c r="O183" s="4">
        <v>0.28999999999999998</v>
      </c>
      <c r="P183" s="4">
        <v>0.28999999999999998</v>
      </c>
      <c r="Q183" s="4">
        <v>0.28000000000000003</v>
      </c>
      <c r="R183" s="4">
        <v>0.32</v>
      </c>
      <c r="S183" s="4">
        <v>0.32</v>
      </c>
      <c r="T183" s="4" t="s">
        <v>13</v>
      </c>
    </row>
    <row r="184" spans="2:20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0.3</v>
      </c>
      <c r="N184" s="4">
        <v>0.27</v>
      </c>
      <c r="O184" s="4">
        <v>0.27</v>
      </c>
      <c r="P184" s="4">
        <v>0.27</v>
      </c>
      <c r="Q184" s="4">
        <v>0.26</v>
      </c>
      <c r="R184" s="4">
        <v>0.3</v>
      </c>
      <c r="S184" s="4">
        <v>0.3</v>
      </c>
      <c r="T184" s="4" t="s">
        <v>13</v>
      </c>
    </row>
    <row r="185" spans="2:20">
      <c r="B185" s="9">
        <v>821</v>
      </c>
      <c r="C185" s="4">
        <v>0.27</v>
      </c>
      <c r="D185" s="4">
        <v>0.27</v>
      </c>
      <c r="E185" s="4">
        <v>0.23</v>
      </c>
      <c r="F185" s="4">
        <v>0.18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0.26</v>
      </c>
      <c r="L185" s="4">
        <v>0.27</v>
      </c>
      <c r="M185" s="4">
        <v>0.27</v>
      </c>
      <c r="N185" s="4">
        <v>0.24</v>
      </c>
      <c r="O185" s="4">
        <v>0.24</v>
      </c>
      <c r="P185" s="4">
        <v>0.25</v>
      </c>
      <c r="Q185" s="4">
        <v>0.23</v>
      </c>
      <c r="R185" s="4">
        <v>0.27</v>
      </c>
      <c r="S185" s="4">
        <v>0.27</v>
      </c>
      <c r="T185" s="4" t="s">
        <v>13</v>
      </c>
    </row>
    <row r="186" spans="2:20">
      <c r="B186" s="9">
        <v>822</v>
      </c>
      <c r="C186" s="4">
        <v>0.22</v>
      </c>
      <c r="D186" s="4">
        <v>0.22</v>
      </c>
      <c r="E186" s="4">
        <v>0.19</v>
      </c>
      <c r="F186" s="4">
        <v>0.15</v>
      </c>
      <c r="G186" s="4">
        <v>0.18</v>
      </c>
      <c r="H186" s="4" t="s">
        <v>13</v>
      </c>
      <c r="I186" s="4" t="s">
        <v>13</v>
      </c>
      <c r="J186" s="4" t="s">
        <v>13</v>
      </c>
      <c r="K186" s="4">
        <v>0.21</v>
      </c>
      <c r="L186" s="4">
        <v>0.22</v>
      </c>
      <c r="M186" s="4">
        <v>0.22</v>
      </c>
      <c r="N186" s="4">
        <v>0.19</v>
      </c>
      <c r="O186" s="4">
        <v>0.2</v>
      </c>
      <c r="P186" s="4">
        <v>0.2</v>
      </c>
      <c r="Q186" s="4">
        <v>0.18</v>
      </c>
      <c r="R186" s="4">
        <v>0.22</v>
      </c>
      <c r="S186" s="4">
        <v>0.22</v>
      </c>
      <c r="T186" s="4" t="s">
        <v>13</v>
      </c>
    </row>
    <row r="187" spans="2:20">
      <c r="B187" s="9">
        <v>823</v>
      </c>
      <c r="C187" s="4">
        <v>0.18</v>
      </c>
      <c r="D187" s="4">
        <v>0.18</v>
      </c>
      <c r="E187" s="4">
        <v>0.15</v>
      </c>
      <c r="F187" s="4">
        <v>0.12</v>
      </c>
      <c r="G187" s="4">
        <v>0.14000000000000001</v>
      </c>
      <c r="H187" s="4" t="s">
        <v>13</v>
      </c>
      <c r="I187" s="4" t="s">
        <v>13</v>
      </c>
      <c r="J187" s="4" t="s">
        <v>13</v>
      </c>
      <c r="K187" s="4">
        <v>0.17</v>
      </c>
      <c r="L187" s="4">
        <v>0.18</v>
      </c>
      <c r="M187" s="4">
        <v>0.18</v>
      </c>
      <c r="N187" s="4">
        <v>0.16</v>
      </c>
      <c r="O187" s="4">
        <v>0.16</v>
      </c>
      <c r="P187" s="4">
        <v>0.16</v>
      </c>
      <c r="Q187" s="4">
        <v>0.14000000000000001</v>
      </c>
      <c r="R187" s="4">
        <v>0.18</v>
      </c>
      <c r="S187" s="4">
        <v>0.18</v>
      </c>
      <c r="T187" s="4" t="s">
        <v>13</v>
      </c>
    </row>
    <row r="188" spans="2:20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0.23</v>
      </c>
      <c r="N188" s="4">
        <v>0.2</v>
      </c>
      <c r="O188" s="4">
        <v>0.2</v>
      </c>
      <c r="P188" s="4">
        <v>0.2</v>
      </c>
      <c r="Q188" s="4">
        <v>0.18</v>
      </c>
      <c r="R188" s="4">
        <v>0.22</v>
      </c>
      <c r="S188" s="4">
        <v>0.23</v>
      </c>
      <c r="T188" s="4" t="s">
        <v>13</v>
      </c>
    </row>
    <row r="189" spans="2:20">
      <c r="B189" s="9">
        <v>825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0.22</v>
      </c>
      <c r="L189" s="4">
        <v>0.23</v>
      </c>
      <c r="M189" s="4">
        <v>0.24</v>
      </c>
      <c r="N189" s="4">
        <v>0.2</v>
      </c>
      <c r="O189" s="4">
        <v>0.21</v>
      </c>
      <c r="P189" s="4">
        <v>0.21</v>
      </c>
      <c r="Q189" s="4">
        <v>0.18</v>
      </c>
      <c r="R189" s="4">
        <v>0.23</v>
      </c>
      <c r="S189" s="4">
        <v>0.24</v>
      </c>
      <c r="T189" s="4" t="s">
        <v>13</v>
      </c>
    </row>
    <row r="190" spans="2:20">
      <c r="B190" s="9">
        <v>826</v>
      </c>
      <c r="C190" s="4">
        <v>0.22</v>
      </c>
      <c r="D190" s="4">
        <v>0.22</v>
      </c>
      <c r="E190" s="4">
        <v>0.19</v>
      </c>
      <c r="F190" s="4">
        <v>0.15</v>
      </c>
      <c r="G190" s="4">
        <v>0.18</v>
      </c>
      <c r="H190" s="4" t="s">
        <v>13</v>
      </c>
      <c r="I190" s="4" t="s">
        <v>13</v>
      </c>
      <c r="J190" s="4" t="s">
        <v>13</v>
      </c>
      <c r="K190" s="4">
        <v>0.2</v>
      </c>
      <c r="L190" s="4">
        <v>0.21</v>
      </c>
      <c r="M190" s="4">
        <v>0.22</v>
      </c>
      <c r="N190" s="4">
        <v>0.19</v>
      </c>
      <c r="O190" s="4">
        <v>0.19</v>
      </c>
      <c r="P190" s="4">
        <v>0.19</v>
      </c>
      <c r="Q190" s="4">
        <v>0.15</v>
      </c>
      <c r="R190" s="4">
        <v>0.21</v>
      </c>
      <c r="S190" s="4">
        <v>0.22</v>
      </c>
      <c r="T190" s="4" t="s">
        <v>13</v>
      </c>
    </row>
    <row r="191" spans="2:20">
      <c r="B191" s="9">
        <v>827</v>
      </c>
      <c r="C191" s="4">
        <v>0.24</v>
      </c>
      <c r="D191" s="4">
        <v>0.24</v>
      </c>
      <c r="E191" s="4">
        <v>0.2</v>
      </c>
      <c r="F191" s="4">
        <v>0.16</v>
      </c>
      <c r="G191" s="4">
        <v>0.19</v>
      </c>
      <c r="H191" s="4" t="s">
        <v>13</v>
      </c>
      <c r="I191" s="4" t="s">
        <v>13</v>
      </c>
      <c r="J191" s="4" t="s">
        <v>13</v>
      </c>
      <c r="K191" s="4">
        <v>0.22</v>
      </c>
      <c r="L191" s="4">
        <v>0.23</v>
      </c>
      <c r="M191" s="4">
        <v>0.24</v>
      </c>
      <c r="N191" s="4">
        <v>0.2</v>
      </c>
      <c r="O191" s="4">
        <v>0.2</v>
      </c>
      <c r="P191" s="4">
        <v>0.21</v>
      </c>
      <c r="Q191" s="4">
        <v>0.16</v>
      </c>
      <c r="R191" s="4">
        <v>0.23</v>
      </c>
      <c r="S191" s="4">
        <v>0.24</v>
      </c>
      <c r="T191" s="4" t="s">
        <v>13</v>
      </c>
    </row>
    <row r="192" spans="2:20">
      <c r="B192" s="9">
        <v>828</v>
      </c>
      <c r="C192" s="4">
        <v>0.23</v>
      </c>
      <c r="D192" s="4">
        <v>0.23</v>
      </c>
      <c r="E192" s="4">
        <v>0.2</v>
      </c>
      <c r="F192" s="4">
        <v>0.16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0.21</v>
      </c>
      <c r="L192" s="4">
        <v>0.22</v>
      </c>
      <c r="M192" s="4">
        <v>0.23</v>
      </c>
      <c r="N192" s="4">
        <v>0.19</v>
      </c>
      <c r="O192" s="4">
        <v>0.19</v>
      </c>
      <c r="P192" s="4">
        <v>0.2</v>
      </c>
      <c r="Q192" s="4">
        <v>0.15</v>
      </c>
      <c r="R192" s="4">
        <v>0.22</v>
      </c>
      <c r="S192" s="4">
        <v>0.23</v>
      </c>
      <c r="T192" s="4" t="s">
        <v>13</v>
      </c>
    </row>
    <row r="193" spans="2:20">
      <c r="B193" s="9">
        <v>829</v>
      </c>
      <c r="C193" s="4">
        <v>0.25</v>
      </c>
      <c r="D193" s="4">
        <v>0.25</v>
      </c>
      <c r="E193" s="4">
        <v>0.21</v>
      </c>
      <c r="F193" s="4">
        <v>0.17</v>
      </c>
      <c r="G193" s="4">
        <v>0.2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0.24</v>
      </c>
      <c r="M193" s="4">
        <v>0.25</v>
      </c>
      <c r="N193" s="4">
        <v>0.21</v>
      </c>
      <c r="O193" s="4">
        <v>0.21</v>
      </c>
      <c r="P193" s="4">
        <v>0.21</v>
      </c>
      <c r="Q193" s="4">
        <v>0.15</v>
      </c>
      <c r="R193" s="4">
        <v>0.24</v>
      </c>
      <c r="S193" s="4">
        <v>0.25</v>
      </c>
      <c r="T193" s="4" t="s">
        <v>13</v>
      </c>
    </row>
    <row r="194" spans="2:20">
      <c r="B194" s="9">
        <v>830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0.22</v>
      </c>
      <c r="M194" s="4">
        <v>0.22</v>
      </c>
      <c r="N194" s="4">
        <v>0.19</v>
      </c>
      <c r="O194" s="4">
        <v>0.19</v>
      </c>
      <c r="P194" s="4">
        <v>0.2</v>
      </c>
      <c r="Q194" s="4">
        <v>0.13</v>
      </c>
      <c r="R194" s="4">
        <v>0.22</v>
      </c>
      <c r="S194" s="4">
        <v>0.23</v>
      </c>
      <c r="T194" s="4" t="s">
        <v>13</v>
      </c>
    </row>
    <row r="195" spans="2:20">
      <c r="B195" s="9">
        <v>831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0.22</v>
      </c>
      <c r="M195" s="4">
        <v>0.23</v>
      </c>
      <c r="N195" s="4">
        <v>0.2</v>
      </c>
      <c r="O195" s="4">
        <v>0.2</v>
      </c>
      <c r="P195" s="4">
        <v>0.2</v>
      </c>
      <c r="Q195" s="4">
        <v>0.12</v>
      </c>
      <c r="R195" s="4">
        <v>0.22</v>
      </c>
      <c r="S195" s="4">
        <v>0.23</v>
      </c>
      <c r="T195" s="4" t="s">
        <v>13</v>
      </c>
    </row>
    <row r="196" spans="2:20">
      <c r="B196" s="9">
        <v>901</v>
      </c>
      <c r="C196" s="4">
        <v>0.27</v>
      </c>
      <c r="D196" s="4">
        <v>0.27</v>
      </c>
      <c r="E196" s="4">
        <v>0.23</v>
      </c>
      <c r="F196" s="4">
        <v>0.18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0.24</v>
      </c>
      <c r="L196" s="4">
        <v>0.25</v>
      </c>
      <c r="M196" s="4">
        <v>0.26</v>
      </c>
      <c r="N196" s="4">
        <v>0.22</v>
      </c>
      <c r="O196" s="4">
        <v>0.22</v>
      </c>
      <c r="P196" s="4">
        <v>0.23</v>
      </c>
      <c r="Q196" s="4">
        <v>0.13</v>
      </c>
      <c r="R196" s="4">
        <v>0.25</v>
      </c>
      <c r="S196" s="4">
        <v>0.26</v>
      </c>
      <c r="T196" s="4" t="s">
        <v>13</v>
      </c>
    </row>
    <row r="197" spans="2:20">
      <c r="B197" s="9">
        <v>902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0.26</v>
      </c>
      <c r="M197" s="4">
        <v>0.27</v>
      </c>
      <c r="N197" s="4">
        <v>0.23</v>
      </c>
      <c r="O197" s="4">
        <v>0.23</v>
      </c>
      <c r="P197" s="4">
        <v>0.23</v>
      </c>
      <c r="Q197" s="4">
        <v>0.12</v>
      </c>
      <c r="R197" s="4">
        <v>0.26</v>
      </c>
      <c r="S197" s="4">
        <v>0.27</v>
      </c>
      <c r="T197" s="4" t="s">
        <v>13</v>
      </c>
    </row>
    <row r="198" spans="2:20">
      <c r="B198" s="9">
        <v>903</v>
      </c>
      <c r="C198" s="4">
        <v>0.28999999999999998</v>
      </c>
      <c r="D198" s="4">
        <v>0.28999999999999998</v>
      </c>
      <c r="E198" s="4">
        <v>0.25</v>
      </c>
      <c r="F198" s="4">
        <v>0.19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0.25</v>
      </c>
      <c r="L198" s="4">
        <v>0.27</v>
      </c>
      <c r="M198" s="4">
        <v>0.28000000000000003</v>
      </c>
      <c r="N198" s="4">
        <v>0.23</v>
      </c>
      <c r="O198" s="4">
        <v>0.24</v>
      </c>
      <c r="P198" s="4">
        <v>0.24</v>
      </c>
      <c r="Q198" s="4">
        <v>0.11</v>
      </c>
      <c r="R198" s="4">
        <v>0.27</v>
      </c>
      <c r="S198" s="4">
        <v>0.28000000000000003</v>
      </c>
      <c r="T198" s="4" t="s">
        <v>13</v>
      </c>
    </row>
    <row r="199" spans="2:20">
      <c r="B199" s="9">
        <v>904</v>
      </c>
      <c r="C199" s="4">
        <v>0.26</v>
      </c>
      <c r="D199" s="4">
        <v>0.26</v>
      </c>
      <c r="E199" s="4">
        <v>0.22</v>
      </c>
      <c r="F199" s="4">
        <v>0.17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0.25</v>
      </c>
      <c r="N199" s="4">
        <v>0.21</v>
      </c>
      <c r="O199" s="4">
        <v>0.21</v>
      </c>
      <c r="P199" s="4">
        <v>0.21</v>
      </c>
      <c r="Q199" s="4">
        <v>0.09</v>
      </c>
      <c r="R199" s="4">
        <v>0.24</v>
      </c>
      <c r="S199" s="4">
        <v>0.25</v>
      </c>
      <c r="T199" s="4" t="s">
        <v>13</v>
      </c>
    </row>
    <row r="200" spans="2:20">
      <c r="B200" s="9">
        <v>905</v>
      </c>
      <c r="C200" s="4">
        <v>0.19</v>
      </c>
      <c r="D200" s="4">
        <v>0.19</v>
      </c>
      <c r="E200" s="4">
        <v>0.16</v>
      </c>
      <c r="F200" s="4">
        <v>0.13</v>
      </c>
      <c r="G200" s="4">
        <v>0.15</v>
      </c>
      <c r="H200" s="4" t="s">
        <v>13</v>
      </c>
      <c r="I200" s="4" t="s">
        <v>13</v>
      </c>
      <c r="J200" s="4" t="s">
        <v>13</v>
      </c>
      <c r="K200" s="4">
        <v>0.16</v>
      </c>
      <c r="L200" s="4">
        <v>0.17</v>
      </c>
      <c r="M200" s="4">
        <v>0.18</v>
      </c>
      <c r="N200" s="4">
        <v>0.15</v>
      </c>
      <c r="O200" s="4">
        <v>0.15</v>
      </c>
      <c r="P200" s="4">
        <v>0.15</v>
      </c>
      <c r="Q200" s="4">
        <v>0</v>
      </c>
      <c r="R200" s="4">
        <v>0.17</v>
      </c>
      <c r="S200" s="4">
        <v>0.18</v>
      </c>
      <c r="T200" s="4" t="s">
        <v>13</v>
      </c>
    </row>
    <row r="201" spans="2:20">
      <c r="B201" s="9">
        <v>906</v>
      </c>
      <c r="C201" s="4">
        <v>0.14000000000000001</v>
      </c>
      <c r="D201" s="4">
        <v>0.14000000000000001</v>
      </c>
      <c r="E201" s="4">
        <v>0.12</v>
      </c>
      <c r="F201" s="4">
        <v>0.09</v>
      </c>
      <c r="G201" s="4">
        <v>0.11</v>
      </c>
      <c r="H201" s="4" t="s">
        <v>13</v>
      </c>
      <c r="I201" s="4" t="s">
        <v>13</v>
      </c>
      <c r="J201" s="4" t="s">
        <v>13</v>
      </c>
      <c r="K201" s="4">
        <v>0.12</v>
      </c>
      <c r="L201" s="4">
        <v>0.13</v>
      </c>
      <c r="M201" s="4">
        <v>0.13</v>
      </c>
      <c r="N201" s="4">
        <v>0.11</v>
      </c>
      <c r="O201" s="4">
        <v>0.11</v>
      </c>
      <c r="P201" s="4">
        <v>0.11</v>
      </c>
      <c r="Q201" s="4" t="s">
        <v>13</v>
      </c>
      <c r="R201" s="4">
        <v>0.13</v>
      </c>
      <c r="S201" s="4">
        <v>0.13</v>
      </c>
      <c r="T201" s="4" t="s">
        <v>13</v>
      </c>
    </row>
    <row r="202" spans="2:20">
      <c r="B202" s="9">
        <v>907</v>
      </c>
      <c r="C202" s="4">
        <v>0.14000000000000001</v>
      </c>
      <c r="D202" s="4">
        <v>0.14000000000000001</v>
      </c>
      <c r="E202" s="4">
        <v>0.12</v>
      </c>
      <c r="F202" s="4">
        <v>0.09</v>
      </c>
      <c r="G202" s="4">
        <v>0.11</v>
      </c>
      <c r="H202" s="4" t="s">
        <v>13</v>
      </c>
      <c r="I202" s="4" t="s">
        <v>13</v>
      </c>
      <c r="J202" s="4" t="s">
        <v>13</v>
      </c>
      <c r="K202" s="4">
        <v>0.12</v>
      </c>
      <c r="L202" s="4">
        <v>0.12</v>
      </c>
      <c r="M202" s="4">
        <v>0.13</v>
      </c>
      <c r="N202" s="4">
        <v>0.11</v>
      </c>
      <c r="O202" s="4">
        <v>0.11</v>
      </c>
      <c r="P202" s="4">
        <v>0.11</v>
      </c>
      <c r="Q202" s="4" t="s">
        <v>13</v>
      </c>
      <c r="R202" s="4">
        <v>0.13</v>
      </c>
      <c r="S202" s="4">
        <v>0.13</v>
      </c>
      <c r="T202" s="4" t="s">
        <v>13</v>
      </c>
    </row>
    <row r="203" spans="2:20">
      <c r="B203" s="9">
        <v>908</v>
      </c>
      <c r="C203" s="4">
        <v>0.18</v>
      </c>
      <c r="D203" s="4">
        <v>0.18</v>
      </c>
      <c r="E203" s="4">
        <v>0.15</v>
      </c>
      <c r="F203" s="4">
        <v>0.12</v>
      </c>
      <c r="G203" s="4">
        <v>0.14000000000000001</v>
      </c>
      <c r="H203" s="4" t="s">
        <v>13</v>
      </c>
      <c r="I203" s="4" t="s">
        <v>13</v>
      </c>
      <c r="J203" s="4" t="s">
        <v>13</v>
      </c>
      <c r="K203" s="4">
        <v>0.15</v>
      </c>
      <c r="L203" s="4">
        <v>0.16</v>
      </c>
      <c r="M203" s="4">
        <v>0.17</v>
      </c>
      <c r="N203" s="4">
        <v>0.14000000000000001</v>
      </c>
      <c r="O203" s="4">
        <v>0.14000000000000001</v>
      </c>
      <c r="P203" s="4">
        <v>0.15</v>
      </c>
      <c r="Q203" s="4" t="s">
        <v>13</v>
      </c>
      <c r="R203" s="4">
        <v>0.16</v>
      </c>
      <c r="S203" s="4">
        <v>0.17</v>
      </c>
      <c r="T203" s="4" t="s">
        <v>13</v>
      </c>
    </row>
    <row r="204" spans="2:20">
      <c r="B204" s="9">
        <v>909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0.15</v>
      </c>
      <c r="L204" s="4">
        <v>0.16</v>
      </c>
      <c r="M204" s="4">
        <v>0.16</v>
      </c>
      <c r="N204" s="4">
        <v>0.14000000000000001</v>
      </c>
      <c r="O204" s="4">
        <v>0.14000000000000001</v>
      </c>
      <c r="P204" s="4">
        <v>0.14000000000000001</v>
      </c>
      <c r="Q204" s="4" t="s">
        <v>13</v>
      </c>
      <c r="R204" s="4">
        <v>0.16</v>
      </c>
      <c r="S204" s="4">
        <v>0.17</v>
      </c>
      <c r="T204" s="4" t="s">
        <v>13</v>
      </c>
    </row>
    <row r="205" spans="2:20">
      <c r="B205" s="9">
        <v>910</v>
      </c>
      <c r="C205" s="4">
        <v>0.21</v>
      </c>
      <c r="D205" s="4">
        <v>0.21</v>
      </c>
      <c r="E205" s="4">
        <v>0.18</v>
      </c>
      <c r="F205" s="4">
        <v>0.14000000000000001</v>
      </c>
      <c r="G205" s="4">
        <v>0.17</v>
      </c>
      <c r="H205" s="4" t="s">
        <v>13</v>
      </c>
      <c r="I205" s="4" t="s">
        <v>13</v>
      </c>
      <c r="J205" s="4" t="s">
        <v>13</v>
      </c>
      <c r="K205" s="4">
        <v>0.18</v>
      </c>
      <c r="L205" s="4">
        <v>0.18</v>
      </c>
      <c r="M205" s="4">
        <v>0.19</v>
      </c>
      <c r="N205" s="4">
        <v>0.16</v>
      </c>
      <c r="O205" s="4">
        <v>0.16</v>
      </c>
      <c r="P205" s="4">
        <v>0.17</v>
      </c>
      <c r="Q205" s="4" t="s">
        <v>13</v>
      </c>
      <c r="R205" s="4">
        <v>0.19</v>
      </c>
      <c r="S205" s="4">
        <v>0.19</v>
      </c>
      <c r="T205" s="4" t="s">
        <v>13</v>
      </c>
    </row>
    <row r="206" spans="2:20">
      <c r="B206" s="9">
        <v>911</v>
      </c>
      <c r="C206" s="4">
        <v>0.16</v>
      </c>
      <c r="D206" s="4">
        <v>0.16</v>
      </c>
      <c r="E206" s="4">
        <v>0.14000000000000001</v>
      </c>
      <c r="F206" s="4">
        <v>0.1</v>
      </c>
      <c r="G206" s="4">
        <v>0.13</v>
      </c>
      <c r="H206" s="4" t="s">
        <v>13</v>
      </c>
      <c r="I206" s="4" t="s">
        <v>13</v>
      </c>
      <c r="J206" s="4" t="s">
        <v>13</v>
      </c>
      <c r="K206" s="4">
        <v>0.13</v>
      </c>
      <c r="L206" s="4">
        <v>0.14000000000000001</v>
      </c>
      <c r="M206" s="4">
        <v>0.14000000000000001</v>
      </c>
      <c r="N206" s="4">
        <v>0.12</v>
      </c>
      <c r="O206" s="4">
        <v>0.12</v>
      </c>
      <c r="P206" s="4">
        <v>0.13</v>
      </c>
      <c r="Q206" s="4" t="s">
        <v>13</v>
      </c>
      <c r="R206" s="4">
        <v>0.14000000000000001</v>
      </c>
      <c r="S206" s="4">
        <v>0.15</v>
      </c>
      <c r="T206" s="4" t="s">
        <v>13</v>
      </c>
    </row>
    <row r="207" spans="2:20">
      <c r="B207" s="9">
        <v>912</v>
      </c>
      <c r="C207" s="4">
        <v>0.18</v>
      </c>
      <c r="D207" s="4">
        <v>0.18</v>
      </c>
      <c r="E207" s="4">
        <v>0.15</v>
      </c>
      <c r="F207" s="4">
        <v>0.12</v>
      </c>
      <c r="G207" s="4">
        <v>0.14000000000000001</v>
      </c>
      <c r="H207" s="4" t="s">
        <v>13</v>
      </c>
      <c r="I207" s="4" t="s">
        <v>13</v>
      </c>
      <c r="J207" s="4" t="s">
        <v>13</v>
      </c>
      <c r="K207" s="4">
        <v>0.15</v>
      </c>
      <c r="L207" s="4">
        <v>0.16</v>
      </c>
      <c r="M207" s="4">
        <v>0.16</v>
      </c>
      <c r="N207" s="4">
        <v>0.13</v>
      </c>
      <c r="O207" s="4">
        <v>0.14000000000000001</v>
      </c>
      <c r="P207" s="4">
        <v>0.14000000000000001</v>
      </c>
      <c r="Q207" s="4" t="s">
        <v>13</v>
      </c>
      <c r="R207" s="4">
        <v>0.16</v>
      </c>
      <c r="S207" s="4">
        <v>0.16</v>
      </c>
      <c r="T207" s="4" t="s">
        <v>13</v>
      </c>
    </row>
    <row r="208" spans="2:20">
      <c r="B208" s="9">
        <v>913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0.2</v>
      </c>
      <c r="M208" s="4">
        <v>0.2</v>
      </c>
      <c r="N208" s="4">
        <v>0.17</v>
      </c>
      <c r="O208" s="4">
        <v>0.17</v>
      </c>
      <c r="P208" s="4">
        <v>0.18</v>
      </c>
      <c r="Q208" s="4" t="s">
        <v>13</v>
      </c>
      <c r="R208" s="4">
        <v>0.2</v>
      </c>
      <c r="S208" s="4">
        <v>0.21</v>
      </c>
      <c r="T208" s="4" t="s">
        <v>13</v>
      </c>
    </row>
    <row r="209" spans="2:20">
      <c r="B209" s="9">
        <v>914</v>
      </c>
      <c r="C209" s="4">
        <v>0.25</v>
      </c>
      <c r="D209" s="4">
        <v>0.25</v>
      </c>
      <c r="E209" s="4">
        <v>0.21</v>
      </c>
      <c r="F209" s="4">
        <v>0.16</v>
      </c>
      <c r="G209" s="4">
        <v>0.2</v>
      </c>
      <c r="H209" s="4" t="s">
        <v>13</v>
      </c>
      <c r="I209" s="4" t="s">
        <v>13</v>
      </c>
      <c r="J209" s="4" t="s">
        <v>13</v>
      </c>
      <c r="K209" s="4">
        <v>0.21</v>
      </c>
      <c r="L209" s="4">
        <v>0.21</v>
      </c>
      <c r="M209" s="4">
        <v>0.22</v>
      </c>
      <c r="N209" s="4">
        <v>0.18</v>
      </c>
      <c r="O209" s="4">
        <v>0.18</v>
      </c>
      <c r="P209" s="4">
        <v>0.19</v>
      </c>
      <c r="Q209" s="4" t="s">
        <v>13</v>
      </c>
      <c r="R209" s="4">
        <v>0.22</v>
      </c>
      <c r="S209" s="4">
        <v>0.22</v>
      </c>
      <c r="T209" s="4" t="s">
        <v>13</v>
      </c>
    </row>
    <row r="210" spans="2:20">
      <c r="B210" s="9">
        <v>915</v>
      </c>
      <c r="C210" s="4">
        <v>0.28999999999999998</v>
      </c>
      <c r="D210" s="4">
        <v>0.28999999999999998</v>
      </c>
      <c r="E210" s="4">
        <v>0.25</v>
      </c>
      <c r="F210" s="4">
        <v>0.18</v>
      </c>
      <c r="G210" s="4">
        <v>0.23</v>
      </c>
      <c r="H210" s="4" t="s">
        <v>13</v>
      </c>
      <c r="I210" s="4" t="s">
        <v>13</v>
      </c>
      <c r="J210" s="4" t="s">
        <v>13</v>
      </c>
      <c r="K210" s="4">
        <v>0.24</v>
      </c>
      <c r="L210" s="4">
        <v>0.25</v>
      </c>
      <c r="M210" s="4">
        <v>0.25</v>
      </c>
      <c r="N210" s="4">
        <v>0.2</v>
      </c>
      <c r="O210" s="4">
        <v>0.21</v>
      </c>
      <c r="P210" s="4">
        <v>0.22</v>
      </c>
      <c r="Q210" s="4" t="s">
        <v>13</v>
      </c>
      <c r="R210" s="4">
        <v>0.25</v>
      </c>
      <c r="S210" s="4">
        <v>0.26</v>
      </c>
      <c r="T210" s="4" t="s">
        <v>13</v>
      </c>
    </row>
    <row r="211" spans="2:20">
      <c r="B211" s="9">
        <v>916</v>
      </c>
      <c r="C211" s="4">
        <v>0.21</v>
      </c>
      <c r="D211" s="4">
        <v>0.21</v>
      </c>
      <c r="E211" s="4">
        <v>0.18</v>
      </c>
      <c r="F211" s="4">
        <v>0.13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0.18</v>
      </c>
      <c r="M211" s="4">
        <v>0.18</v>
      </c>
      <c r="N211" s="4">
        <v>0.14000000000000001</v>
      </c>
      <c r="O211" s="4">
        <v>0.15</v>
      </c>
      <c r="P211" s="4">
        <v>0.16</v>
      </c>
      <c r="Q211" s="4" t="s">
        <v>13</v>
      </c>
      <c r="R211" s="4">
        <v>0.18</v>
      </c>
      <c r="S211" s="4">
        <v>0.19</v>
      </c>
      <c r="T211" s="4" t="s">
        <v>13</v>
      </c>
    </row>
    <row r="212" spans="2:20">
      <c r="B212" s="9">
        <v>917</v>
      </c>
      <c r="C212" s="4">
        <v>0.13</v>
      </c>
      <c r="D212" s="4">
        <v>0.13</v>
      </c>
      <c r="E212" s="4">
        <v>0.11</v>
      </c>
      <c r="F212" s="4">
        <v>0.08</v>
      </c>
      <c r="G212" s="4">
        <v>0.1</v>
      </c>
      <c r="H212" s="4" t="s">
        <v>13</v>
      </c>
      <c r="I212" s="4" t="s">
        <v>13</v>
      </c>
      <c r="J212" s="4" t="s">
        <v>13</v>
      </c>
      <c r="K212" s="4">
        <v>0.1</v>
      </c>
      <c r="L212" s="4">
        <v>0.11</v>
      </c>
      <c r="M212" s="4">
        <v>0.11</v>
      </c>
      <c r="N212" s="4">
        <v>0.09</v>
      </c>
      <c r="O212" s="4">
        <v>0.09</v>
      </c>
      <c r="P212" s="4">
        <v>0.1</v>
      </c>
      <c r="Q212" s="4" t="s">
        <v>13</v>
      </c>
      <c r="R212" s="4">
        <v>0.11</v>
      </c>
      <c r="S212" s="4">
        <v>0.11</v>
      </c>
      <c r="T212" s="4" t="s">
        <v>13</v>
      </c>
    </row>
    <row r="213" spans="2:20">
      <c r="B213" s="9">
        <v>918</v>
      </c>
      <c r="C213" s="4">
        <v>0.19</v>
      </c>
      <c r="D213" s="4">
        <v>0.19</v>
      </c>
      <c r="E213" s="4">
        <v>0.16</v>
      </c>
      <c r="F213" s="4">
        <v>0.12</v>
      </c>
      <c r="G213" s="4">
        <v>0.15</v>
      </c>
      <c r="H213" s="4" t="s">
        <v>13</v>
      </c>
      <c r="I213" s="4" t="s">
        <v>13</v>
      </c>
      <c r="J213" s="4" t="s">
        <v>13</v>
      </c>
      <c r="K213" s="4">
        <v>0.15</v>
      </c>
      <c r="L213" s="4">
        <v>0.16</v>
      </c>
      <c r="M213" s="4">
        <v>0.16</v>
      </c>
      <c r="N213" s="4">
        <v>0.12</v>
      </c>
      <c r="O213" s="4">
        <v>0.13</v>
      </c>
      <c r="P213" s="4">
        <v>0.14000000000000001</v>
      </c>
      <c r="Q213" s="4" t="s">
        <v>13</v>
      </c>
      <c r="R213" s="4">
        <v>0.16</v>
      </c>
      <c r="S213" s="4">
        <v>0.17</v>
      </c>
      <c r="T213" s="4" t="s">
        <v>13</v>
      </c>
    </row>
    <row r="214" spans="2:20">
      <c r="B214" s="9">
        <v>919</v>
      </c>
      <c r="C214" s="4">
        <v>0.2</v>
      </c>
      <c r="D214" s="4">
        <v>0.2</v>
      </c>
      <c r="E214" s="4">
        <v>0.17</v>
      </c>
      <c r="F214" s="4">
        <v>0.12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>
        <v>0.17</v>
      </c>
      <c r="N214" s="4">
        <v>0.13</v>
      </c>
      <c r="O214" s="4">
        <v>0.13</v>
      </c>
      <c r="P214" s="4">
        <v>0.14000000000000001</v>
      </c>
      <c r="Q214" s="4" t="s">
        <v>13</v>
      </c>
      <c r="R214" s="4">
        <v>0.17</v>
      </c>
      <c r="S214" s="4">
        <v>0.17</v>
      </c>
      <c r="T214" s="4" t="s">
        <v>13</v>
      </c>
    </row>
    <row r="215" spans="2:20">
      <c r="B215" s="9">
        <v>920</v>
      </c>
      <c r="C215" s="4">
        <v>0.21</v>
      </c>
      <c r="D215" s="4">
        <v>0.21</v>
      </c>
      <c r="E215" s="4">
        <v>0.18</v>
      </c>
      <c r="F215" s="4">
        <v>0.13</v>
      </c>
      <c r="G215" s="4">
        <v>0.17</v>
      </c>
      <c r="H215" s="4" t="s">
        <v>13</v>
      </c>
      <c r="I215" s="4" t="s">
        <v>13</v>
      </c>
      <c r="J215" s="4" t="s">
        <v>13</v>
      </c>
      <c r="K215" s="4">
        <v>0.17</v>
      </c>
      <c r="L215" s="4">
        <v>0.17</v>
      </c>
      <c r="M215" s="4">
        <v>0.18</v>
      </c>
      <c r="N215" s="4">
        <v>0.13</v>
      </c>
      <c r="O215" s="4">
        <v>0.13</v>
      </c>
      <c r="P215" s="4">
        <v>0.15</v>
      </c>
      <c r="Q215" s="4" t="s">
        <v>13</v>
      </c>
      <c r="R215" s="4">
        <v>0.17</v>
      </c>
      <c r="S215" s="4">
        <v>0.18</v>
      </c>
      <c r="T215" s="4" t="s">
        <v>13</v>
      </c>
    </row>
    <row r="216" spans="2:20">
      <c r="B216" s="9">
        <v>921</v>
      </c>
      <c r="C216" s="4">
        <v>0.21</v>
      </c>
      <c r="D216" s="4">
        <v>0.21</v>
      </c>
      <c r="E216" s="4">
        <v>0.18</v>
      </c>
      <c r="F216" s="4">
        <v>0.13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>
        <v>0.18</v>
      </c>
      <c r="N216" s="4">
        <v>0.12</v>
      </c>
      <c r="O216" s="4">
        <v>0.13</v>
      </c>
      <c r="P216" s="4">
        <v>0.14000000000000001</v>
      </c>
      <c r="Q216" s="4" t="s">
        <v>13</v>
      </c>
      <c r="R216" s="4">
        <v>0.17</v>
      </c>
      <c r="S216" s="4">
        <v>0.18</v>
      </c>
      <c r="T216" s="4" t="s">
        <v>13</v>
      </c>
    </row>
    <row r="217" spans="2:20">
      <c r="B217" s="9">
        <v>922</v>
      </c>
      <c r="C217" s="4">
        <v>0.17</v>
      </c>
      <c r="D217" s="4">
        <v>0.17</v>
      </c>
      <c r="E217" s="4">
        <v>0.14000000000000001</v>
      </c>
      <c r="F217" s="4">
        <v>0.1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0.14000000000000001</v>
      </c>
      <c r="M217" s="4">
        <v>0.14000000000000001</v>
      </c>
      <c r="N217" s="4">
        <v>0.1</v>
      </c>
      <c r="O217" s="4">
        <v>0.1</v>
      </c>
      <c r="P217" s="4">
        <v>0.11</v>
      </c>
      <c r="Q217" s="4" t="s">
        <v>13</v>
      </c>
      <c r="R217" s="4">
        <v>0.14000000000000001</v>
      </c>
      <c r="S217" s="4">
        <v>0.14000000000000001</v>
      </c>
      <c r="T217" s="4" t="s">
        <v>13</v>
      </c>
    </row>
    <row r="218" spans="2:20">
      <c r="B218" s="9">
        <v>923</v>
      </c>
      <c r="C218" s="4">
        <v>0.17</v>
      </c>
      <c r="D218" s="4">
        <v>0.17</v>
      </c>
      <c r="E218" s="4">
        <v>0.14000000000000001</v>
      </c>
      <c r="F218" s="4">
        <v>0.1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>
        <v>0.14000000000000001</v>
      </c>
      <c r="N218" s="4">
        <v>0.09</v>
      </c>
      <c r="O218" s="4">
        <v>0.09</v>
      </c>
      <c r="P218" s="4">
        <v>0.11</v>
      </c>
      <c r="Q218" s="4" t="s">
        <v>13</v>
      </c>
      <c r="R218" s="4">
        <v>0.14000000000000001</v>
      </c>
      <c r="S218" s="4">
        <v>0.14000000000000001</v>
      </c>
      <c r="T218" s="4" t="s">
        <v>13</v>
      </c>
    </row>
    <row r="219" spans="2:20">
      <c r="B219" s="9">
        <v>924</v>
      </c>
      <c r="C219" s="4">
        <v>0.18</v>
      </c>
      <c r="D219" s="4">
        <v>0.18</v>
      </c>
      <c r="E219" s="4">
        <v>0.15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0.09</v>
      </c>
      <c r="O219" s="4">
        <v>0.09</v>
      </c>
      <c r="P219" s="4">
        <v>0.11</v>
      </c>
      <c r="Q219" s="4" t="s">
        <v>13</v>
      </c>
      <c r="R219" s="4">
        <v>0.14000000000000001</v>
      </c>
      <c r="S219" s="4">
        <v>0.15</v>
      </c>
      <c r="T219" s="4" t="s">
        <v>13</v>
      </c>
    </row>
    <row r="220" spans="2:20">
      <c r="B220" s="9">
        <v>925</v>
      </c>
      <c r="C220" s="4">
        <v>0.19</v>
      </c>
      <c r="D220" s="4">
        <v>0.19</v>
      </c>
      <c r="E220" s="4">
        <v>0.16</v>
      </c>
      <c r="F220" s="4">
        <v>0.11</v>
      </c>
      <c r="G220" s="4">
        <v>0.15</v>
      </c>
      <c r="H220" s="4" t="s">
        <v>13</v>
      </c>
      <c r="I220" s="4" t="s">
        <v>13</v>
      </c>
      <c r="J220" s="4" t="s">
        <v>13</v>
      </c>
      <c r="K220" s="4">
        <v>0.14000000000000001</v>
      </c>
      <c r="L220" s="4">
        <v>0.15</v>
      </c>
      <c r="M220" s="4">
        <v>0.15</v>
      </c>
      <c r="N220" s="4">
        <v>0</v>
      </c>
      <c r="O220" s="4">
        <v>0</v>
      </c>
      <c r="P220" s="4">
        <v>0.12</v>
      </c>
      <c r="Q220" s="4" t="s">
        <v>13</v>
      </c>
      <c r="R220" s="4">
        <v>0</v>
      </c>
      <c r="S220" s="4">
        <v>0.16</v>
      </c>
      <c r="T220" s="4" t="s">
        <v>13</v>
      </c>
    </row>
    <row r="221" spans="2:20">
      <c r="B221" s="9">
        <v>926</v>
      </c>
      <c r="C221" s="4">
        <v>0.2</v>
      </c>
      <c r="D221" s="4">
        <v>0.2</v>
      </c>
      <c r="E221" s="4">
        <v>0.17</v>
      </c>
      <c r="F221" s="4">
        <v>0.12</v>
      </c>
      <c r="G221" s="4">
        <v>0.16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0.16</v>
      </c>
      <c r="M221" s="4">
        <v>0.16</v>
      </c>
      <c r="N221" s="4" t="s">
        <v>13</v>
      </c>
      <c r="O221" s="4" t="s">
        <v>13</v>
      </c>
      <c r="P221" s="4">
        <v>0.12</v>
      </c>
      <c r="Q221" s="4" t="s">
        <v>13</v>
      </c>
      <c r="R221" s="4" t="s">
        <v>13</v>
      </c>
      <c r="S221" s="4">
        <v>0.16</v>
      </c>
      <c r="T221" s="4" t="s">
        <v>13</v>
      </c>
    </row>
    <row r="222" spans="2:20">
      <c r="B222" s="9">
        <v>927</v>
      </c>
      <c r="C222" s="4">
        <v>0.13</v>
      </c>
      <c r="D222" s="4">
        <v>0.13</v>
      </c>
      <c r="E222" s="4">
        <v>0.11</v>
      </c>
      <c r="F222" s="4">
        <v>0.08</v>
      </c>
      <c r="G222" s="4">
        <v>0.1</v>
      </c>
      <c r="H222" s="4" t="s">
        <v>13</v>
      </c>
      <c r="I222" s="4" t="s">
        <v>13</v>
      </c>
      <c r="J222" s="4" t="s">
        <v>13</v>
      </c>
      <c r="K222" s="4">
        <v>0.1</v>
      </c>
      <c r="L222" s="4">
        <v>0.1</v>
      </c>
      <c r="M222" s="4">
        <v>0.1</v>
      </c>
      <c r="N222" s="4" t="s">
        <v>13</v>
      </c>
      <c r="O222" s="4" t="s">
        <v>13</v>
      </c>
      <c r="P222" s="4">
        <v>7.0000000000000007E-2</v>
      </c>
      <c r="Q222" s="4" t="s">
        <v>13</v>
      </c>
      <c r="R222" s="4" t="s">
        <v>13</v>
      </c>
      <c r="S222" s="4">
        <v>0.11</v>
      </c>
      <c r="T222" s="4" t="s">
        <v>13</v>
      </c>
    </row>
    <row r="223" spans="2:20">
      <c r="B223" s="9">
        <v>928</v>
      </c>
      <c r="C223" s="4">
        <v>0.12</v>
      </c>
      <c r="D223" s="4">
        <v>0.12</v>
      </c>
      <c r="E223" s="4">
        <v>0.1</v>
      </c>
      <c r="F223" s="4">
        <v>7.0000000000000007E-2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0.09</v>
      </c>
      <c r="L223" s="4">
        <v>0.09</v>
      </c>
      <c r="M223" s="4">
        <v>0.09</v>
      </c>
      <c r="N223" s="4" t="s">
        <v>13</v>
      </c>
      <c r="O223" s="4" t="s">
        <v>13</v>
      </c>
      <c r="P223" s="4">
        <v>7.0000000000000007E-2</v>
      </c>
      <c r="Q223" s="4" t="s">
        <v>13</v>
      </c>
      <c r="R223" s="4" t="s">
        <v>13</v>
      </c>
      <c r="S223" s="4">
        <v>0.1</v>
      </c>
      <c r="T223" s="4" t="s">
        <v>13</v>
      </c>
    </row>
    <row r="224" spans="2:20">
      <c r="B224" s="9">
        <v>929</v>
      </c>
      <c r="C224" s="4">
        <v>0.12</v>
      </c>
      <c r="D224" s="4">
        <v>0.12</v>
      </c>
      <c r="E224" s="4">
        <v>0.1</v>
      </c>
      <c r="F224" s="4">
        <v>7.0000000000000007E-2</v>
      </c>
      <c r="G224" s="4">
        <v>0.1</v>
      </c>
      <c r="H224" s="4" t="s">
        <v>13</v>
      </c>
      <c r="I224" s="4" t="s">
        <v>13</v>
      </c>
      <c r="J224" s="4" t="s">
        <v>13</v>
      </c>
      <c r="K224" s="4">
        <v>0.09</v>
      </c>
      <c r="L224" s="4">
        <v>0.09</v>
      </c>
      <c r="M224" s="4">
        <v>0.09</v>
      </c>
      <c r="N224" s="4" t="s">
        <v>13</v>
      </c>
      <c r="O224" s="4" t="s">
        <v>13</v>
      </c>
      <c r="P224" s="4">
        <v>0.06</v>
      </c>
      <c r="Q224" s="4" t="s">
        <v>13</v>
      </c>
      <c r="R224" s="4" t="s">
        <v>13</v>
      </c>
      <c r="S224" s="4">
        <v>0.1</v>
      </c>
      <c r="T224" s="4" t="s">
        <v>13</v>
      </c>
    </row>
    <row r="225" spans="2:20">
      <c r="B225" s="9">
        <v>930</v>
      </c>
      <c r="C225" s="4">
        <v>0.12</v>
      </c>
      <c r="D225" s="4">
        <v>0.12</v>
      </c>
      <c r="E225" s="4">
        <v>0.1</v>
      </c>
      <c r="F225" s="4">
        <v>0.06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0.09</v>
      </c>
      <c r="L225" s="4">
        <v>0.09</v>
      </c>
      <c r="M225" s="4">
        <v>0.09</v>
      </c>
      <c r="N225" s="4" t="s">
        <v>13</v>
      </c>
      <c r="O225" s="4" t="s">
        <v>13</v>
      </c>
      <c r="P225" s="4">
        <v>0</v>
      </c>
      <c r="Q225" s="4" t="s">
        <v>13</v>
      </c>
      <c r="R225" s="4" t="s">
        <v>13</v>
      </c>
      <c r="S225" s="4">
        <v>0</v>
      </c>
      <c r="T225" s="4" t="s">
        <v>13</v>
      </c>
    </row>
    <row r="226" spans="2:20">
      <c r="B226" s="9">
        <v>1001</v>
      </c>
      <c r="C226" s="4">
        <v>0.1</v>
      </c>
      <c r="D226" s="4">
        <v>0.1</v>
      </c>
      <c r="E226" s="4">
        <v>0.09</v>
      </c>
      <c r="F226" s="4">
        <v>0.05</v>
      </c>
      <c r="G226" s="4">
        <v>0.08</v>
      </c>
      <c r="H226" s="4" t="s">
        <v>13</v>
      </c>
      <c r="I226" s="4" t="s">
        <v>13</v>
      </c>
      <c r="J226" s="4" t="s">
        <v>13</v>
      </c>
      <c r="K226" s="4">
        <v>7.0000000000000007E-2</v>
      </c>
      <c r="L226" s="4">
        <v>0.08</v>
      </c>
      <c r="M226" s="4">
        <v>0.08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</row>
    <row r="227" spans="2:20">
      <c r="B227" s="9">
        <v>1002</v>
      </c>
      <c r="C227" s="4">
        <v>0.11</v>
      </c>
      <c r="D227" s="4">
        <v>0.11</v>
      </c>
      <c r="E227" s="4">
        <v>0.09</v>
      </c>
      <c r="F227" s="4">
        <v>0.06</v>
      </c>
      <c r="G227" s="4">
        <v>0.09</v>
      </c>
      <c r="H227" s="4" t="s">
        <v>13</v>
      </c>
      <c r="I227" s="4" t="s">
        <v>13</v>
      </c>
      <c r="J227" s="4" t="s">
        <v>13</v>
      </c>
      <c r="K227" s="4">
        <v>0.08</v>
      </c>
      <c r="L227" s="4">
        <v>0.08</v>
      </c>
      <c r="M227" s="4">
        <v>0.08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</row>
    <row r="228" spans="2:20">
      <c r="B228" s="9">
        <v>1003</v>
      </c>
      <c r="C228" s="4">
        <v>0.1</v>
      </c>
      <c r="D228" s="4">
        <v>0.1</v>
      </c>
      <c r="E228" s="4">
        <v>0.09</v>
      </c>
      <c r="F228" s="4">
        <v>0.05</v>
      </c>
      <c r="G228" s="4">
        <v>0.08</v>
      </c>
      <c r="H228" s="4" t="s">
        <v>13</v>
      </c>
      <c r="I228" s="4" t="s">
        <v>13</v>
      </c>
      <c r="J228" s="4" t="s">
        <v>13</v>
      </c>
      <c r="K228" s="4">
        <v>7.0000000000000007E-2</v>
      </c>
      <c r="L228" s="4">
        <v>7.0000000000000007E-2</v>
      </c>
      <c r="M228" s="4">
        <v>0.08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</row>
    <row r="229" spans="2:20">
      <c r="B229" s="9">
        <v>1004</v>
      </c>
      <c r="C229" s="4">
        <v>0.08</v>
      </c>
      <c r="D229" s="4">
        <v>0.08</v>
      </c>
      <c r="E229" s="4">
        <v>7.0000000000000007E-2</v>
      </c>
      <c r="F229" s="4">
        <v>0.04</v>
      </c>
      <c r="G229" s="4">
        <v>0.06</v>
      </c>
      <c r="H229" s="4" t="s">
        <v>13</v>
      </c>
      <c r="I229" s="4" t="s">
        <v>13</v>
      </c>
      <c r="J229" s="4" t="s">
        <v>13</v>
      </c>
      <c r="K229" s="4">
        <v>0.06</v>
      </c>
      <c r="L229" s="4">
        <v>0.06</v>
      </c>
      <c r="M229" s="4">
        <v>0.06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</row>
    <row r="230" spans="2:20">
      <c r="B230" s="9">
        <v>1005</v>
      </c>
      <c r="C230" s="4">
        <v>0.12</v>
      </c>
      <c r="D230" s="4">
        <v>0.12</v>
      </c>
      <c r="E230" s="4">
        <v>0.1</v>
      </c>
      <c r="F230" s="4">
        <v>0.06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0.09</v>
      </c>
      <c r="M230" s="4">
        <v>0.09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</row>
    <row r="231" spans="2:20">
      <c r="B231" s="9">
        <v>1006</v>
      </c>
      <c r="C231" s="4">
        <v>0.13</v>
      </c>
      <c r="D231" s="4">
        <v>0.13</v>
      </c>
      <c r="E231" s="4">
        <v>0.11</v>
      </c>
      <c r="F231" s="4">
        <v>0.06</v>
      </c>
      <c r="G231" s="4">
        <v>0.1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0.09</v>
      </c>
      <c r="M231" s="4">
        <v>0.09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</row>
    <row r="232" spans="2:20">
      <c r="B232" s="9">
        <v>1007</v>
      </c>
      <c r="C232" s="4">
        <v>0.16</v>
      </c>
      <c r="D232" s="4">
        <v>0.16</v>
      </c>
      <c r="E232" s="4">
        <v>0.14000000000000001</v>
      </c>
      <c r="F232" s="4">
        <v>7.0000000000000007E-2</v>
      </c>
      <c r="G232" s="4">
        <v>0.13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0.11</v>
      </c>
      <c r="M232" s="4">
        <v>0.12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</row>
    <row r="233" spans="2:20">
      <c r="B233" s="9">
        <v>1008</v>
      </c>
      <c r="C233" s="4">
        <v>0.15</v>
      </c>
      <c r="D233" s="4">
        <v>0.15</v>
      </c>
      <c r="E233" s="4">
        <v>0.13</v>
      </c>
      <c r="F233" s="4">
        <v>0.06</v>
      </c>
      <c r="G233" s="4">
        <v>0.12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0.11</v>
      </c>
      <c r="M233" s="4">
        <v>0.11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</row>
    <row r="234" spans="2:20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</row>
    <row r="235" spans="2:20">
      <c r="B235" s="9">
        <v>1010</v>
      </c>
      <c r="C235" s="7">
        <v>0</v>
      </c>
      <c r="D235" s="7">
        <v>0</v>
      </c>
      <c r="E235" s="7">
        <v>0</v>
      </c>
      <c r="F235" s="7">
        <v>0</v>
      </c>
      <c r="G235" s="7">
        <v>0</v>
      </c>
      <c r="H235" s="7" t="s">
        <v>13</v>
      </c>
      <c r="I235" s="7" t="s">
        <v>13</v>
      </c>
      <c r="J235" s="7" t="s">
        <v>13</v>
      </c>
      <c r="K235" s="7" t="s">
        <v>13</v>
      </c>
      <c r="L235" s="7">
        <v>0</v>
      </c>
      <c r="M235" s="7">
        <v>0</v>
      </c>
      <c r="N235" s="7" t="s">
        <v>13</v>
      </c>
      <c r="O235" s="7" t="s">
        <v>13</v>
      </c>
      <c r="P235" s="7" t="s">
        <v>13</v>
      </c>
      <c r="Q235" s="7" t="s">
        <v>13</v>
      </c>
      <c r="R235" s="7" t="s">
        <v>13</v>
      </c>
      <c r="S235" s="7" t="s">
        <v>13</v>
      </c>
      <c r="T235" s="7" t="s">
        <v>13</v>
      </c>
    </row>
  </sheetData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4"/>
  <dimension ref="B2:AB245"/>
  <sheetViews>
    <sheetView topLeftCell="A139" workbookViewId="0">
      <selection activeCell="B30" sqref="B30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5" t="s">
        <v>52</v>
      </c>
    </row>
    <row r="3" spans="2:14">
      <c r="B3" s="15" t="s">
        <v>104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22">
        <f t="shared" ref="C5:H12" si="0">C18</f>
        <v>1.9299999999999997</v>
      </c>
      <c r="D5" s="22">
        <f t="shared" si="0"/>
        <v>0.36</v>
      </c>
      <c r="E5" s="22">
        <f t="shared" si="0"/>
        <v>0.36</v>
      </c>
      <c r="F5" s="22">
        <f t="shared" si="0"/>
        <v>0.66999999999999993</v>
      </c>
      <c r="G5" s="22">
        <f t="shared" si="0"/>
        <v>0.85</v>
      </c>
      <c r="H5" s="22">
        <f t="shared" si="0"/>
        <v>0.83000000000000007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4.8200000000000021</v>
      </c>
      <c r="D6" s="19">
        <f t="shared" si="0"/>
        <v>3.62</v>
      </c>
      <c r="E6" s="19">
        <f t="shared" si="0"/>
        <v>3.4800000000000004</v>
      </c>
      <c r="F6" s="19">
        <f t="shared" si="0"/>
        <v>2.9400000000000004</v>
      </c>
      <c r="G6" s="19">
        <f t="shared" si="0"/>
        <v>3.7500000000000013</v>
      </c>
      <c r="H6" s="19">
        <f t="shared" si="0"/>
        <v>4.0999999999999996</v>
      </c>
      <c r="I6" s="19">
        <f t="shared" ref="I6:I12" si="1">AVERAGE(I19:J19)</f>
        <v>1.0700000000000003</v>
      </c>
      <c r="J6" s="19">
        <f t="shared" ref="J6:J12" si="2">AVERAGE(K19:M19)</f>
        <v>0.17333333333333334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0.28999999999999998</v>
      </c>
    </row>
    <row r="7" spans="2:14">
      <c r="B7" s="4" t="s">
        <v>18</v>
      </c>
      <c r="C7" s="19">
        <f t="shared" si="0"/>
        <v>8.0799999999999983</v>
      </c>
      <c r="D7" s="19">
        <f t="shared" si="0"/>
        <v>8.0799999999999983</v>
      </c>
      <c r="E7" s="19">
        <f t="shared" si="0"/>
        <v>6.88</v>
      </c>
      <c r="F7" s="19">
        <f t="shared" si="0"/>
        <v>5.46</v>
      </c>
      <c r="G7" s="19">
        <f t="shared" si="0"/>
        <v>6.4800000000000022</v>
      </c>
      <c r="H7" s="19">
        <f t="shared" si="0"/>
        <v>8.0799999999999983</v>
      </c>
      <c r="I7" s="19">
        <f t="shared" si="1"/>
        <v>6.5550000000000015</v>
      </c>
      <c r="J7" s="19">
        <f t="shared" si="2"/>
        <v>2.0866666666666678</v>
      </c>
      <c r="K7" s="19">
        <f t="shared" si="3"/>
        <v>0.48333333333333345</v>
      </c>
      <c r="L7" s="19">
        <f t="shared" si="4"/>
        <v>0</v>
      </c>
      <c r="M7" s="19">
        <f t="shared" si="5"/>
        <v>0.29499999999999998</v>
      </c>
      <c r="N7" s="19">
        <f t="shared" si="6"/>
        <v>2.91</v>
      </c>
    </row>
    <row r="8" spans="2:14">
      <c r="B8" s="4" t="s">
        <v>19</v>
      </c>
      <c r="C8" s="19">
        <f t="shared" si="0"/>
        <v>8.67</v>
      </c>
      <c r="D8" s="19">
        <f t="shared" si="0"/>
        <v>8.67</v>
      </c>
      <c r="E8" s="19">
        <f t="shared" si="0"/>
        <v>7.3799999999999972</v>
      </c>
      <c r="F8" s="19">
        <f t="shared" si="0"/>
        <v>5.8700000000000019</v>
      </c>
      <c r="G8" s="19">
        <f t="shared" si="0"/>
        <v>6.93</v>
      </c>
      <c r="H8" s="19">
        <f t="shared" si="0"/>
        <v>8.6199999999999992</v>
      </c>
      <c r="I8" s="19">
        <f t="shared" si="1"/>
        <v>8.66</v>
      </c>
      <c r="J8" s="19">
        <f t="shared" si="2"/>
        <v>4.7333333333333334</v>
      </c>
      <c r="K8" s="19">
        <f t="shared" si="3"/>
        <v>4.0599999999999996</v>
      </c>
      <c r="L8" s="19">
        <f t="shared" si="4"/>
        <v>2.9900000000000007</v>
      </c>
      <c r="M8" s="19">
        <f t="shared" si="5"/>
        <v>3.1850000000000005</v>
      </c>
      <c r="N8" s="19">
        <f t="shared" si="6"/>
        <v>7.8</v>
      </c>
    </row>
    <row r="9" spans="2:14">
      <c r="B9" s="4" t="s">
        <v>20</v>
      </c>
      <c r="C9" s="19">
        <f t="shared" si="0"/>
        <v>9.7100000000000026</v>
      </c>
      <c r="D9" s="19">
        <f t="shared" si="0"/>
        <v>9.7100000000000026</v>
      </c>
      <c r="E9" s="19">
        <f t="shared" si="0"/>
        <v>8.26</v>
      </c>
      <c r="F9" s="19">
        <f t="shared" si="0"/>
        <v>6.5900000000000007</v>
      </c>
      <c r="G9" s="19">
        <f t="shared" si="0"/>
        <v>7.77</v>
      </c>
      <c r="H9" s="19">
        <f t="shared" si="0"/>
        <v>3.2600000000000007</v>
      </c>
      <c r="I9" s="19">
        <f t="shared" si="1"/>
        <v>8.7250000000000014</v>
      </c>
      <c r="J9" s="19">
        <f t="shared" si="2"/>
        <v>9.0266666666666691</v>
      </c>
      <c r="K9" s="19">
        <f t="shared" si="3"/>
        <v>8.4033333333333307</v>
      </c>
      <c r="L9" s="19">
        <f t="shared" si="4"/>
        <v>8.3999999999999986</v>
      </c>
      <c r="M9" s="19">
        <f t="shared" si="5"/>
        <v>7.1899999999999995</v>
      </c>
      <c r="N9" s="19">
        <f t="shared" si="6"/>
        <v>5.1099999999999994</v>
      </c>
    </row>
    <row r="10" spans="2:14">
      <c r="B10" s="4" t="s">
        <v>21</v>
      </c>
      <c r="C10" s="19">
        <f t="shared" si="0"/>
        <v>9.8900000000000023</v>
      </c>
      <c r="D10" s="19">
        <f t="shared" si="0"/>
        <v>9.8900000000000023</v>
      </c>
      <c r="E10" s="19">
        <f t="shared" si="0"/>
        <v>8.4</v>
      </c>
      <c r="F10" s="19">
        <f t="shared" si="0"/>
        <v>6.6700000000000017</v>
      </c>
      <c r="G10" s="19">
        <f t="shared" si="0"/>
        <v>7.8999999999999995</v>
      </c>
      <c r="H10" s="19">
        <f t="shared" si="0"/>
        <v>0</v>
      </c>
      <c r="I10" s="19">
        <f t="shared" si="1"/>
        <v>0.71</v>
      </c>
      <c r="J10" s="19">
        <f t="shared" si="2"/>
        <v>9.6700000000000017</v>
      </c>
      <c r="K10" s="19">
        <f t="shared" si="3"/>
        <v>8.836666666666666</v>
      </c>
      <c r="L10" s="19">
        <f t="shared" si="4"/>
        <v>7.6099999999999985</v>
      </c>
      <c r="M10" s="19">
        <f t="shared" si="5"/>
        <v>9.77</v>
      </c>
      <c r="N10" s="19">
        <f t="shared" si="6"/>
        <v>0</v>
      </c>
    </row>
    <row r="11" spans="2:14">
      <c r="B11" s="4" t="s">
        <v>22</v>
      </c>
      <c r="C11" s="19">
        <f t="shared" si="0"/>
        <v>6.6400000000000015</v>
      </c>
      <c r="D11" s="19">
        <f t="shared" si="0"/>
        <v>6.6400000000000015</v>
      </c>
      <c r="E11" s="19">
        <f t="shared" si="0"/>
        <v>5.6300000000000008</v>
      </c>
      <c r="F11" s="19">
        <f t="shared" si="0"/>
        <v>4.16</v>
      </c>
      <c r="G11" s="19">
        <f t="shared" si="0"/>
        <v>5.31</v>
      </c>
      <c r="H11" s="19">
        <f t="shared" si="0"/>
        <v>0</v>
      </c>
      <c r="I11" s="19">
        <f t="shared" si="1"/>
        <v>0</v>
      </c>
      <c r="J11" s="19">
        <f t="shared" si="2"/>
        <v>5.533333333333335</v>
      </c>
      <c r="K11" s="19">
        <f t="shared" si="3"/>
        <v>3.526666666666666</v>
      </c>
      <c r="L11" s="19">
        <f t="shared" si="4"/>
        <v>0</v>
      </c>
      <c r="M11" s="19">
        <f t="shared" si="5"/>
        <v>5.1750000000000016</v>
      </c>
      <c r="N11" s="19">
        <f t="shared" si="6"/>
        <v>0</v>
      </c>
    </row>
    <row r="12" spans="2:14">
      <c r="B12" s="7" t="s">
        <v>23</v>
      </c>
      <c r="C12" s="21">
        <f t="shared" si="0"/>
        <v>1.73</v>
      </c>
      <c r="D12" s="21">
        <f t="shared" si="0"/>
        <v>1.73</v>
      </c>
      <c r="E12" s="21">
        <f t="shared" si="0"/>
        <v>1.48</v>
      </c>
      <c r="F12" s="21">
        <f t="shared" si="0"/>
        <v>0.81</v>
      </c>
      <c r="G12" s="21">
        <f t="shared" si="0"/>
        <v>1.4000000000000006</v>
      </c>
      <c r="H12" s="21">
        <f t="shared" si="0"/>
        <v>0</v>
      </c>
      <c r="I12" s="21">
        <f t="shared" si="1"/>
        <v>0</v>
      </c>
      <c r="J12" s="21">
        <f t="shared" si="2"/>
        <v>0.84666666666666668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104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SUM(C32:C52)</f>
        <v>1.9299999999999997</v>
      </c>
      <c r="D18" s="4">
        <f t="shared" ref="D18:T18" si="7">SUM(D32:D52)</f>
        <v>0.36</v>
      </c>
      <c r="E18" s="4">
        <f t="shared" si="7"/>
        <v>0.36</v>
      </c>
      <c r="F18" s="4">
        <f t="shared" si="7"/>
        <v>0.66999999999999993</v>
      </c>
      <c r="G18" s="4">
        <f t="shared" si="7"/>
        <v>0.85</v>
      </c>
      <c r="H18" s="4">
        <f t="shared" si="7"/>
        <v>0.83000000000000007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4.8200000000000021</v>
      </c>
      <c r="D19" s="4">
        <f t="shared" ref="D19:T19" si="8">SUM(D53:D82)</f>
        <v>3.62</v>
      </c>
      <c r="E19" s="4">
        <f t="shared" si="8"/>
        <v>3.4800000000000004</v>
      </c>
      <c r="F19" s="4">
        <f t="shared" si="8"/>
        <v>2.9400000000000004</v>
      </c>
      <c r="G19" s="4">
        <f t="shared" si="8"/>
        <v>3.7500000000000013</v>
      </c>
      <c r="H19" s="4">
        <f t="shared" si="8"/>
        <v>4.0999999999999996</v>
      </c>
      <c r="I19" s="4">
        <f t="shared" si="8"/>
        <v>1.4200000000000004</v>
      </c>
      <c r="J19" s="4">
        <f t="shared" si="8"/>
        <v>0.7200000000000002</v>
      </c>
      <c r="K19" s="4">
        <f t="shared" si="8"/>
        <v>0.52</v>
      </c>
      <c r="L19" s="4">
        <f t="shared" si="8"/>
        <v>0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0.28999999999999998</v>
      </c>
      <c r="V19" s="1"/>
      <c r="AB19" t="s">
        <v>39</v>
      </c>
    </row>
    <row r="20" spans="2:28">
      <c r="B20" s="4" t="s">
        <v>18</v>
      </c>
      <c r="C20" s="4">
        <f>SUM(C83:C113)</f>
        <v>8.0799999999999983</v>
      </c>
      <c r="D20" s="4">
        <f t="shared" ref="D20:T20" si="9">SUM(D83:D113)</f>
        <v>8.0799999999999983</v>
      </c>
      <c r="E20" s="4">
        <f t="shared" si="9"/>
        <v>6.88</v>
      </c>
      <c r="F20" s="4">
        <f t="shared" si="9"/>
        <v>5.46</v>
      </c>
      <c r="G20" s="4">
        <f t="shared" si="9"/>
        <v>6.4800000000000022</v>
      </c>
      <c r="H20" s="4">
        <f t="shared" si="9"/>
        <v>8.0799999999999983</v>
      </c>
      <c r="I20" s="4">
        <f t="shared" si="9"/>
        <v>7.1100000000000012</v>
      </c>
      <c r="J20" s="4">
        <f t="shared" si="9"/>
        <v>6.0000000000000009</v>
      </c>
      <c r="K20" s="4">
        <f t="shared" si="9"/>
        <v>2.620000000000001</v>
      </c>
      <c r="L20" s="4">
        <f t="shared" si="9"/>
        <v>2.1500000000000012</v>
      </c>
      <c r="M20" s="4">
        <f t="shared" si="9"/>
        <v>1.4900000000000007</v>
      </c>
      <c r="N20" s="4">
        <f t="shared" si="9"/>
        <v>1.4500000000000004</v>
      </c>
      <c r="O20" s="4">
        <f t="shared" si="9"/>
        <v>0</v>
      </c>
      <c r="P20" s="4">
        <f t="shared" si="9"/>
        <v>0</v>
      </c>
      <c r="Q20" s="4">
        <f t="shared" si="9"/>
        <v>0</v>
      </c>
      <c r="R20" s="4">
        <f t="shared" si="9"/>
        <v>0.59</v>
      </c>
      <c r="S20" s="4">
        <f t="shared" si="9"/>
        <v>0</v>
      </c>
      <c r="T20" s="4">
        <f t="shared" si="9"/>
        <v>2.91</v>
      </c>
      <c r="V20" s="1"/>
      <c r="AB20" t="s">
        <v>40</v>
      </c>
    </row>
    <row r="21" spans="2:28">
      <c r="B21" s="4" t="s">
        <v>19</v>
      </c>
      <c r="C21" s="4">
        <f>SUM(C114:C143)</f>
        <v>8.67</v>
      </c>
      <c r="D21" s="4">
        <f t="shared" ref="D21:T21" si="10">SUM(D114:D143)</f>
        <v>8.67</v>
      </c>
      <c r="E21" s="4">
        <f t="shared" si="10"/>
        <v>7.3799999999999972</v>
      </c>
      <c r="F21" s="4">
        <f t="shared" si="10"/>
        <v>5.8700000000000019</v>
      </c>
      <c r="G21" s="4">
        <f t="shared" si="10"/>
        <v>6.93</v>
      </c>
      <c r="H21" s="4">
        <f t="shared" si="10"/>
        <v>8.6199999999999992</v>
      </c>
      <c r="I21" s="4">
        <f t="shared" si="10"/>
        <v>8.67</v>
      </c>
      <c r="J21" s="4">
        <f t="shared" si="10"/>
        <v>8.65</v>
      </c>
      <c r="K21" s="4">
        <f t="shared" si="10"/>
        <v>5.7800000000000011</v>
      </c>
      <c r="L21" s="4">
        <f t="shared" si="10"/>
        <v>4.57</v>
      </c>
      <c r="M21" s="4">
        <f t="shared" si="10"/>
        <v>3.85</v>
      </c>
      <c r="N21" s="4">
        <f t="shared" si="10"/>
        <v>5.41</v>
      </c>
      <c r="O21" s="4">
        <f t="shared" si="10"/>
        <v>3.6800000000000006</v>
      </c>
      <c r="P21" s="4">
        <f t="shared" si="10"/>
        <v>3.09</v>
      </c>
      <c r="Q21" s="4">
        <f t="shared" si="10"/>
        <v>2.9900000000000007</v>
      </c>
      <c r="R21" s="4">
        <f t="shared" si="10"/>
        <v>3.3800000000000008</v>
      </c>
      <c r="S21" s="4">
        <f t="shared" si="10"/>
        <v>2.9900000000000007</v>
      </c>
      <c r="T21" s="4">
        <f t="shared" si="10"/>
        <v>7.8</v>
      </c>
      <c r="V21" s="1"/>
      <c r="AB21" t="s">
        <v>41</v>
      </c>
    </row>
    <row r="22" spans="2:28">
      <c r="B22" s="4" t="s">
        <v>20</v>
      </c>
      <c r="C22" s="4">
        <f>SUM(C144:C174)</f>
        <v>9.7100000000000026</v>
      </c>
      <c r="D22" s="4">
        <f t="shared" ref="D22:T22" si="11">SUM(D144:D174)</f>
        <v>9.7100000000000026</v>
      </c>
      <c r="E22" s="4">
        <f t="shared" si="11"/>
        <v>8.26</v>
      </c>
      <c r="F22" s="4">
        <f t="shared" si="11"/>
        <v>6.5900000000000007</v>
      </c>
      <c r="G22" s="4">
        <f t="shared" si="11"/>
        <v>7.77</v>
      </c>
      <c r="H22" s="4">
        <f t="shared" si="11"/>
        <v>3.2600000000000007</v>
      </c>
      <c r="I22" s="4">
        <f t="shared" si="11"/>
        <v>8.0400000000000009</v>
      </c>
      <c r="J22" s="4">
        <f t="shared" si="11"/>
        <v>9.4100000000000037</v>
      </c>
      <c r="K22" s="4">
        <f t="shared" si="11"/>
        <v>9.6000000000000032</v>
      </c>
      <c r="L22" s="4">
        <f t="shared" si="11"/>
        <v>9.0100000000000016</v>
      </c>
      <c r="M22" s="4">
        <f t="shared" si="11"/>
        <v>8.4700000000000006</v>
      </c>
      <c r="N22" s="4">
        <f t="shared" si="11"/>
        <v>8.8099999999999969</v>
      </c>
      <c r="O22" s="4">
        <f t="shared" si="11"/>
        <v>8.2499999999999982</v>
      </c>
      <c r="P22" s="4">
        <f t="shared" si="11"/>
        <v>8.1499999999999986</v>
      </c>
      <c r="Q22" s="4">
        <f t="shared" si="11"/>
        <v>8.3999999999999986</v>
      </c>
      <c r="R22" s="4">
        <f t="shared" si="11"/>
        <v>7.5199999999999987</v>
      </c>
      <c r="S22" s="4">
        <f t="shared" si="11"/>
        <v>6.86</v>
      </c>
      <c r="T22" s="4">
        <f t="shared" si="11"/>
        <v>5.1099999999999994</v>
      </c>
      <c r="V22" s="1"/>
      <c r="AB22" t="s">
        <v>26</v>
      </c>
    </row>
    <row r="23" spans="2:28">
      <c r="B23" s="4" t="s">
        <v>21</v>
      </c>
      <c r="C23" s="4">
        <f>SUM(C175:C205)</f>
        <v>9.8900000000000023</v>
      </c>
      <c r="D23" s="4">
        <f t="shared" ref="D23:T23" si="12">SUM(D175:D205)</f>
        <v>9.8900000000000023</v>
      </c>
      <c r="E23" s="4">
        <f t="shared" si="12"/>
        <v>8.4</v>
      </c>
      <c r="F23" s="4">
        <f t="shared" si="12"/>
        <v>6.6700000000000017</v>
      </c>
      <c r="G23" s="4">
        <f t="shared" si="12"/>
        <v>7.8999999999999995</v>
      </c>
      <c r="H23" s="4">
        <f t="shared" si="12"/>
        <v>0</v>
      </c>
      <c r="I23" s="4">
        <f t="shared" si="12"/>
        <v>0</v>
      </c>
      <c r="J23" s="4">
        <f t="shared" si="12"/>
        <v>1.42</v>
      </c>
      <c r="K23" s="4">
        <f t="shared" si="12"/>
        <v>9.5299999999999994</v>
      </c>
      <c r="L23" s="4">
        <f t="shared" si="12"/>
        <v>9.6900000000000031</v>
      </c>
      <c r="M23" s="4">
        <f t="shared" si="12"/>
        <v>9.7900000000000009</v>
      </c>
      <c r="N23" s="4">
        <f t="shared" si="12"/>
        <v>8.6300000000000008</v>
      </c>
      <c r="O23" s="4">
        <f t="shared" si="12"/>
        <v>8.94</v>
      </c>
      <c r="P23" s="4">
        <f t="shared" si="12"/>
        <v>8.94</v>
      </c>
      <c r="Q23" s="4">
        <f t="shared" si="12"/>
        <v>7.6099999999999985</v>
      </c>
      <c r="R23" s="4">
        <f t="shared" si="12"/>
        <v>9.7600000000000016</v>
      </c>
      <c r="S23" s="4">
        <f t="shared" si="12"/>
        <v>9.7799999999999994</v>
      </c>
      <c r="T23" s="4">
        <f t="shared" si="12"/>
        <v>0</v>
      </c>
    </row>
    <row r="24" spans="2:28">
      <c r="B24" s="4" t="s">
        <v>22</v>
      </c>
      <c r="C24" s="4">
        <f>SUM(C206:C235)</f>
        <v>6.6400000000000015</v>
      </c>
      <c r="D24" s="4">
        <f t="shared" ref="D24:T24" si="13">SUM(D206:D235)</f>
        <v>6.6400000000000015</v>
      </c>
      <c r="E24" s="4">
        <f t="shared" si="13"/>
        <v>5.6300000000000008</v>
      </c>
      <c r="F24" s="4">
        <f t="shared" si="13"/>
        <v>4.16</v>
      </c>
      <c r="G24" s="4">
        <f t="shared" si="13"/>
        <v>5.31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5.4200000000000008</v>
      </c>
      <c r="L24" s="4">
        <f t="shared" si="13"/>
        <v>5.4900000000000011</v>
      </c>
      <c r="M24" s="4">
        <f t="shared" si="13"/>
        <v>5.6900000000000022</v>
      </c>
      <c r="N24" s="4">
        <f t="shared" si="13"/>
        <v>2.879999999999999</v>
      </c>
      <c r="O24" s="4">
        <f t="shared" si="13"/>
        <v>3.8499999999999992</v>
      </c>
      <c r="P24" s="4">
        <f t="shared" si="13"/>
        <v>3.8499999999999992</v>
      </c>
      <c r="Q24" s="4">
        <f t="shared" si="13"/>
        <v>0</v>
      </c>
      <c r="R24" s="4">
        <f t="shared" si="13"/>
        <v>4.6600000000000019</v>
      </c>
      <c r="S24" s="4">
        <f t="shared" si="13"/>
        <v>5.6900000000000013</v>
      </c>
      <c r="T24" s="4">
        <f t="shared" si="13"/>
        <v>0</v>
      </c>
    </row>
    <row r="25" spans="2:28">
      <c r="B25" s="7" t="s">
        <v>23</v>
      </c>
      <c r="C25" s="7">
        <f>SUM(C236:C245)</f>
        <v>1.73</v>
      </c>
      <c r="D25" s="7">
        <f t="shared" ref="D25:T25" si="14">SUM(D236:D245)</f>
        <v>1.73</v>
      </c>
      <c r="E25" s="7">
        <f t="shared" si="14"/>
        <v>1.48</v>
      </c>
      <c r="F25" s="7">
        <f t="shared" si="14"/>
        <v>0.81</v>
      </c>
      <c r="G25" s="7">
        <f t="shared" si="14"/>
        <v>1.4000000000000006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0.63</v>
      </c>
      <c r="L25" s="7">
        <f t="shared" si="14"/>
        <v>0.63</v>
      </c>
      <c r="M25" s="7">
        <f t="shared" si="14"/>
        <v>1.2800000000000002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106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3">
        <v>311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3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3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3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3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3">
        <v>316</v>
      </c>
      <c r="C37" s="4">
        <v>0.05</v>
      </c>
      <c r="D37" s="4" t="s">
        <v>13</v>
      </c>
      <c r="E37" s="4" t="s">
        <v>13</v>
      </c>
      <c r="F37" s="4">
        <v>0.01</v>
      </c>
      <c r="G37" s="4">
        <v>0.01</v>
      </c>
      <c r="H37" s="4">
        <v>0.01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3">
        <v>317</v>
      </c>
      <c r="C38" s="4">
        <v>0.09</v>
      </c>
      <c r="D38" s="4" t="s">
        <v>13</v>
      </c>
      <c r="E38" s="4" t="s">
        <v>13</v>
      </c>
      <c r="F38" s="4">
        <v>0.02</v>
      </c>
      <c r="G38" s="4">
        <v>0.02</v>
      </c>
      <c r="H38" s="4">
        <v>0.02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3">
        <v>318</v>
      </c>
      <c r="C39" s="4">
        <v>0.09</v>
      </c>
      <c r="D39" s="4" t="s">
        <v>13</v>
      </c>
      <c r="E39" s="4" t="s">
        <v>13</v>
      </c>
      <c r="F39" s="4">
        <v>0.02</v>
      </c>
      <c r="G39" s="4">
        <v>0.02</v>
      </c>
      <c r="H39" s="4">
        <v>0.03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3">
        <v>319</v>
      </c>
      <c r="C40" s="4">
        <v>0.09</v>
      </c>
      <c r="D40" s="4" t="s">
        <v>13</v>
      </c>
      <c r="E40" s="4" t="s">
        <v>13</v>
      </c>
      <c r="F40" s="4">
        <v>0.03</v>
      </c>
      <c r="G40" s="4">
        <v>0.02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3">
        <v>320</v>
      </c>
      <c r="C41" s="4">
        <v>7.0000000000000007E-2</v>
      </c>
      <c r="D41" s="4">
        <v>0.01</v>
      </c>
      <c r="E41" s="4">
        <v>0.01</v>
      </c>
      <c r="F41" s="4">
        <v>0.02</v>
      </c>
      <c r="G41" s="4">
        <v>0.02</v>
      </c>
      <c r="H41" s="4">
        <v>0.02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3">
        <v>321</v>
      </c>
      <c r="C42" s="4">
        <v>0.12</v>
      </c>
      <c r="D42" s="4">
        <v>0.02</v>
      </c>
      <c r="E42" s="4">
        <v>0.02</v>
      </c>
      <c r="F42" s="4">
        <v>0.04</v>
      </c>
      <c r="G42" s="4">
        <v>0.03</v>
      </c>
      <c r="H42" s="4">
        <v>0.04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4">
        <v>0.15</v>
      </c>
      <c r="D43" s="4">
        <v>0.02</v>
      </c>
      <c r="E43" s="4">
        <v>0.02</v>
      </c>
      <c r="F43" s="4">
        <v>0.05</v>
      </c>
      <c r="G43" s="4">
        <v>0.05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4">
        <v>0.15</v>
      </c>
      <c r="D44" s="4">
        <v>0.03</v>
      </c>
      <c r="E44" s="4">
        <v>0.03</v>
      </c>
      <c r="F44" s="4">
        <v>0.05</v>
      </c>
      <c r="G44" s="4">
        <v>0.06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4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0.06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4">
        <v>0.14000000000000001</v>
      </c>
      <c r="D46" s="4">
        <v>0.03</v>
      </c>
      <c r="E46" s="4">
        <v>0.03</v>
      </c>
      <c r="F46" s="4">
        <v>0.05</v>
      </c>
      <c r="G46" s="4">
        <v>7.0000000000000007E-2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4">
        <v>0.16</v>
      </c>
      <c r="D47" s="4">
        <v>0.03</v>
      </c>
      <c r="E47" s="4">
        <v>0.03</v>
      </c>
      <c r="F47" s="4">
        <v>0.06</v>
      </c>
      <c r="G47" s="4">
        <v>0.08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4">
        <v>0.15</v>
      </c>
      <c r="D48" s="4">
        <v>0.03</v>
      </c>
      <c r="E48" s="4">
        <v>0.03</v>
      </c>
      <c r="F48" s="4">
        <v>0.06</v>
      </c>
      <c r="G48" s="4">
        <v>0.08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4">
        <v>0.12</v>
      </c>
      <c r="D49" s="4">
        <v>0.03</v>
      </c>
      <c r="E49" s="4">
        <v>0.03</v>
      </c>
      <c r="F49" s="4">
        <v>0.05</v>
      </c>
      <c r="G49" s="4">
        <v>7.0000000000000007E-2</v>
      </c>
      <c r="H49" s="4">
        <v>0.06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4">
        <v>0.13</v>
      </c>
      <c r="D50" s="4">
        <v>0.04</v>
      </c>
      <c r="E50" s="4">
        <v>0.04</v>
      </c>
      <c r="F50" s="4">
        <v>0.05</v>
      </c>
      <c r="G50" s="4">
        <v>0.08</v>
      </c>
      <c r="H50" s="4">
        <v>7.0000000000000007E-2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4">
        <v>0.15</v>
      </c>
      <c r="D51" s="4">
        <v>0.05</v>
      </c>
      <c r="E51" s="4">
        <v>0.05</v>
      </c>
      <c r="F51" s="4">
        <v>0.06</v>
      </c>
      <c r="G51" s="4">
        <v>0.09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4">
        <v>0.14000000000000001</v>
      </c>
      <c r="D52" s="4">
        <v>0.05</v>
      </c>
      <c r="E52" s="4">
        <v>0.05</v>
      </c>
      <c r="F52" s="4">
        <v>0.06</v>
      </c>
      <c r="G52" s="4">
        <v>0.09</v>
      </c>
      <c r="H52" s="4">
        <v>0.08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4">
        <v>0.16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4">
        <v>0.1</v>
      </c>
      <c r="D54" s="4">
        <v>0.04</v>
      </c>
      <c r="E54" s="4">
        <v>0.04</v>
      </c>
      <c r="F54" s="4">
        <v>0.04</v>
      </c>
      <c r="G54" s="4">
        <v>7.0000000000000007E-2</v>
      </c>
      <c r="H54" s="4">
        <v>0.06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4">
        <v>0.1</v>
      </c>
      <c r="D55" s="4">
        <v>0.05</v>
      </c>
      <c r="E55" s="4">
        <v>0.05</v>
      </c>
      <c r="F55" s="4">
        <v>0.05</v>
      </c>
      <c r="G55" s="4">
        <v>7.0000000000000007E-2</v>
      </c>
      <c r="H55" s="4">
        <v>0.06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0.1</v>
      </c>
      <c r="H56" s="4">
        <v>0.09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4">
        <v>0.16</v>
      </c>
      <c r="D57" s="4">
        <v>0.08</v>
      </c>
      <c r="E57" s="4">
        <v>0.08</v>
      </c>
      <c r="F57" s="4">
        <v>0.08</v>
      </c>
      <c r="G57" s="4">
        <v>0.11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4">
        <v>0.12</v>
      </c>
      <c r="D58" s="4">
        <v>0.06</v>
      </c>
      <c r="E58" s="4">
        <v>0.06</v>
      </c>
      <c r="F58" s="4">
        <v>0.06</v>
      </c>
      <c r="G58" s="4">
        <v>0.09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4">
        <v>7.0000000000000007E-2</v>
      </c>
      <c r="D59" s="4">
        <v>0.04</v>
      </c>
      <c r="E59" s="4">
        <v>0.04</v>
      </c>
      <c r="F59" s="4">
        <v>0.04</v>
      </c>
      <c r="G59" s="4">
        <v>0.05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4">
        <v>0.13</v>
      </c>
      <c r="D60" s="4">
        <v>0.08</v>
      </c>
      <c r="E60" s="4">
        <v>0.08</v>
      </c>
      <c r="F60" s="4">
        <v>7.0000000000000007E-2</v>
      </c>
      <c r="G60" s="4">
        <v>0.1</v>
      </c>
      <c r="H60" s="4">
        <v>0.09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4">
        <v>0.15</v>
      </c>
      <c r="D61" s="4">
        <v>0.09</v>
      </c>
      <c r="E61" s="4">
        <v>0.09</v>
      </c>
      <c r="F61" s="4">
        <v>0.08</v>
      </c>
      <c r="G61" s="4">
        <v>0.11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4">
        <v>0.14000000000000001</v>
      </c>
      <c r="D62" s="4">
        <v>0.09</v>
      </c>
      <c r="E62" s="4">
        <v>0.09</v>
      </c>
      <c r="F62" s="4">
        <v>0.08</v>
      </c>
      <c r="G62" s="4">
        <v>0.11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4">
        <v>0.1</v>
      </c>
      <c r="D63" s="4">
        <v>0.06</v>
      </c>
      <c r="E63" s="4">
        <v>0.06</v>
      </c>
      <c r="F63" s="4">
        <v>0.06</v>
      </c>
      <c r="G63" s="4">
        <v>0.08</v>
      </c>
      <c r="H63" s="4">
        <v>0.08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4">
        <v>0.09</v>
      </c>
      <c r="D64" s="4">
        <v>0.06</v>
      </c>
      <c r="E64" s="4">
        <v>0.06</v>
      </c>
      <c r="F64" s="4">
        <v>0.05</v>
      </c>
      <c r="G64" s="4">
        <v>7.0000000000000007E-2</v>
      </c>
      <c r="H64" s="4">
        <v>7.0000000000000007E-2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4">
        <v>0.06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4">
        <v>0.14000000000000001</v>
      </c>
      <c r="D66" s="4">
        <v>0.1</v>
      </c>
      <c r="E66" s="4">
        <v>0.1</v>
      </c>
      <c r="F66" s="4">
        <v>0.09</v>
      </c>
      <c r="G66" s="4">
        <v>0.11</v>
      </c>
      <c r="H66" s="4">
        <v>0.12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4">
        <v>0.14000000000000001</v>
      </c>
      <c r="D67" s="4">
        <v>0.1</v>
      </c>
      <c r="E67" s="4">
        <v>0.1</v>
      </c>
      <c r="F67" s="4">
        <v>0.09</v>
      </c>
      <c r="G67" s="4">
        <v>0.11</v>
      </c>
      <c r="H67" s="4">
        <v>0.12</v>
      </c>
      <c r="I67" s="4">
        <v>0.03</v>
      </c>
      <c r="J67" s="4">
        <v>0.03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4">
        <v>0.2</v>
      </c>
      <c r="D68" s="4">
        <v>0.15</v>
      </c>
      <c r="E68" s="4">
        <v>0.15</v>
      </c>
      <c r="F68" s="4">
        <v>0.12</v>
      </c>
      <c r="G68" s="4">
        <v>0.16</v>
      </c>
      <c r="H68" s="4">
        <v>0.17</v>
      </c>
      <c r="I68" s="4">
        <v>0.05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4">
        <v>0.22</v>
      </c>
      <c r="D69" s="4">
        <v>0.16</v>
      </c>
      <c r="E69" s="4">
        <v>0.16</v>
      </c>
      <c r="F69" s="4">
        <v>0.14000000000000001</v>
      </c>
      <c r="G69" s="4">
        <v>0.18</v>
      </c>
      <c r="H69" s="4">
        <v>0.19</v>
      </c>
      <c r="I69" s="4">
        <v>0.05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4">
        <v>0.22</v>
      </c>
      <c r="D70" s="4">
        <v>0.17</v>
      </c>
      <c r="E70" s="4">
        <v>0.17</v>
      </c>
      <c r="F70" s="4">
        <v>0.14000000000000001</v>
      </c>
      <c r="G70" s="4">
        <v>0.18</v>
      </c>
      <c r="H70" s="4">
        <v>0.19</v>
      </c>
      <c r="I70" s="4">
        <v>0.06</v>
      </c>
      <c r="J70" s="4">
        <v>0.04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4">
        <v>0.17</v>
      </c>
      <c r="D71" s="4">
        <v>0.13</v>
      </c>
      <c r="E71" s="4">
        <v>0.13</v>
      </c>
      <c r="F71" s="4">
        <v>0.11</v>
      </c>
      <c r="G71" s="4">
        <v>0.14000000000000001</v>
      </c>
      <c r="H71" s="4">
        <v>0.15</v>
      </c>
      <c r="I71" s="4">
        <v>0.04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4">
        <v>0.1</v>
      </c>
      <c r="D72" s="4">
        <v>0.08</v>
      </c>
      <c r="E72" s="4">
        <v>0.08</v>
      </c>
      <c r="F72" s="4">
        <v>0.06</v>
      </c>
      <c r="G72" s="4">
        <v>0.08</v>
      </c>
      <c r="H72" s="4">
        <v>0.09</v>
      </c>
      <c r="I72" s="4">
        <v>0.03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/>
    </row>
    <row r="73" spans="2:21">
      <c r="B73" s="3">
        <v>421</v>
      </c>
      <c r="C73" s="4">
        <v>0.13</v>
      </c>
      <c r="D73" s="4">
        <v>0.11</v>
      </c>
      <c r="E73" s="4">
        <v>0.1</v>
      </c>
      <c r="F73" s="4">
        <v>0.08</v>
      </c>
      <c r="G73" s="4">
        <v>0.1</v>
      </c>
      <c r="H73" s="4">
        <v>0.12</v>
      </c>
      <c r="I73" s="4">
        <v>0.04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/>
    </row>
    <row r="74" spans="2:21">
      <c r="B74" s="3">
        <v>422</v>
      </c>
      <c r="C74" s="4">
        <v>0.18</v>
      </c>
      <c r="D74" s="4">
        <v>0.15</v>
      </c>
      <c r="E74" s="4">
        <v>0.15</v>
      </c>
      <c r="F74" s="4">
        <v>0.12</v>
      </c>
      <c r="G74" s="4">
        <v>0.14000000000000001</v>
      </c>
      <c r="H74" s="4">
        <v>0.17</v>
      </c>
      <c r="I74" s="4">
        <v>0.05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/>
    </row>
    <row r="75" spans="2:21">
      <c r="B75" s="3">
        <v>423</v>
      </c>
      <c r="C75" s="4">
        <v>0.17</v>
      </c>
      <c r="D75" s="4">
        <v>0.15</v>
      </c>
      <c r="E75" s="4">
        <v>0.14000000000000001</v>
      </c>
      <c r="F75" s="4">
        <v>0.11</v>
      </c>
      <c r="G75" s="4">
        <v>0.14000000000000001</v>
      </c>
      <c r="H75" s="4">
        <v>0.16</v>
      </c>
      <c r="I75" s="4">
        <v>0.06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/>
    </row>
    <row r="76" spans="2:21">
      <c r="B76" s="3">
        <v>424</v>
      </c>
      <c r="C76" s="4">
        <v>0.2</v>
      </c>
      <c r="D76" s="4">
        <v>0.17</v>
      </c>
      <c r="E76" s="4">
        <v>0.17</v>
      </c>
      <c r="F76" s="4">
        <v>0.13</v>
      </c>
      <c r="G76" s="4">
        <v>0.16</v>
      </c>
      <c r="H76" s="4">
        <v>0.19</v>
      </c>
      <c r="I76" s="4">
        <v>7.0000000000000007E-2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/>
    </row>
    <row r="77" spans="2:21">
      <c r="B77" s="3">
        <v>425</v>
      </c>
      <c r="C77" s="4">
        <v>0.22</v>
      </c>
      <c r="D77" s="4">
        <v>0.2</v>
      </c>
      <c r="E77" s="4">
        <v>0.19</v>
      </c>
      <c r="F77" s="4">
        <v>0.15</v>
      </c>
      <c r="G77" s="4">
        <v>0.18</v>
      </c>
      <c r="H77" s="4">
        <v>0.21</v>
      </c>
      <c r="I77" s="4">
        <v>0.09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4">
        <v>0.25</v>
      </c>
      <c r="D78" s="4">
        <v>0.23</v>
      </c>
      <c r="E78" s="4">
        <v>0.21</v>
      </c>
      <c r="F78" s="4">
        <v>0.17</v>
      </c>
      <c r="G78" s="4">
        <v>0.2</v>
      </c>
      <c r="H78" s="4">
        <v>0.24</v>
      </c>
      <c r="I78" s="4">
        <v>0.11</v>
      </c>
      <c r="J78" s="4">
        <v>0.06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4">
        <v>0.23</v>
      </c>
      <c r="D79" s="4">
        <v>0.21</v>
      </c>
      <c r="E79" s="4">
        <v>0.2</v>
      </c>
      <c r="F79" s="4">
        <v>0.15</v>
      </c>
      <c r="G79" s="4">
        <v>0.18</v>
      </c>
      <c r="H79" s="4">
        <v>0.22</v>
      </c>
      <c r="I79" s="4">
        <v>0.11</v>
      </c>
      <c r="J79" s="4">
        <v>0.06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0.05</v>
      </c>
      <c r="U79" s="4"/>
    </row>
    <row r="80" spans="2:21">
      <c r="B80" s="3">
        <v>428</v>
      </c>
      <c r="C80" s="4">
        <v>0.25</v>
      </c>
      <c r="D80" s="4">
        <v>0.23</v>
      </c>
      <c r="E80" s="4">
        <v>0.21</v>
      </c>
      <c r="F80" s="4">
        <v>0.17</v>
      </c>
      <c r="G80" s="4">
        <v>0.2</v>
      </c>
      <c r="H80" s="4">
        <v>0.24</v>
      </c>
      <c r="I80" s="4">
        <v>0.13</v>
      </c>
      <c r="J80" s="4">
        <v>7.0000000000000007E-2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0.05</v>
      </c>
      <c r="U80" s="4"/>
    </row>
    <row r="81" spans="2:21">
      <c r="B81" s="3">
        <v>429</v>
      </c>
      <c r="C81" s="4">
        <v>0.24</v>
      </c>
      <c r="D81" s="4">
        <v>0.23</v>
      </c>
      <c r="E81" s="4">
        <v>0.2</v>
      </c>
      <c r="F81" s="4">
        <v>0.16</v>
      </c>
      <c r="G81" s="4">
        <v>0.19</v>
      </c>
      <c r="H81" s="4">
        <v>0.23</v>
      </c>
      <c r="I81" s="4">
        <v>0.13</v>
      </c>
      <c r="J81" s="4">
        <v>7.0000000000000007E-2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4">
        <v>0.24</v>
      </c>
      <c r="D82" s="4">
        <v>0.23</v>
      </c>
      <c r="E82" s="4">
        <v>0.2</v>
      </c>
      <c r="F82" s="4">
        <v>0.16</v>
      </c>
      <c r="G82" s="4">
        <v>0.19</v>
      </c>
      <c r="H82" s="4">
        <v>0.24</v>
      </c>
      <c r="I82" s="4">
        <v>0.14000000000000001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0.05</v>
      </c>
      <c r="U82" s="4"/>
    </row>
    <row r="83" spans="2:21">
      <c r="B83" s="3">
        <v>501</v>
      </c>
      <c r="C83" s="4">
        <v>0.22</v>
      </c>
      <c r="D83" s="4">
        <v>0.22</v>
      </c>
      <c r="E83" s="4">
        <v>0.19</v>
      </c>
      <c r="F83" s="4">
        <v>0.15</v>
      </c>
      <c r="G83" s="4">
        <v>0.18</v>
      </c>
      <c r="H83" s="4">
        <v>0.22</v>
      </c>
      <c r="I83" s="4">
        <v>0.13</v>
      </c>
      <c r="J83" s="4">
        <v>7.0000000000000007E-2</v>
      </c>
      <c r="K83" s="4">
        <v>0.05</v>
      </c>
      <c r="L83" s="4">
        <v>0.05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0.05</v>
      </c>
      <c r="U83" s="4"/>
    </row>
    <row r="84" spans="2:21">
      <c r="B84" s="3">
        <v>502</v>
      </c>
      <c r="C84" s="4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0.11</v>
      </c>
      <c r="J84" s="4">
        <v>0.06</v>
      </c>
      <c r="K84" s="4">
        <v>0.04</v>
      </c>
      <c r="L84" s="4">
        <v>0.04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0.04</v>
      </c>
      <c r="U84" s="4"/>
    </row>
    <row r="85" spans="2:21">
      <c r="B85" s="3">
        <v>503</v>
      </c>
      <c r="C85" s="4">
        <v>0.25</v>
      </c>
      <c r="D85" s="4">
        <v>0.25</v>
      </c>
      <c r="E85" s="4">
        <v>0.21</v>
      </c>
      <c r="F85" s="4">
        <v>0.17</v>
      </c>
      <c r="G85" s="4">
        <v>0.2</v>
      </c>
      <c r="H85" s="4">
        <v>0.25</v>
      </c>
      <c r="I85" s="4">
        <v>0.16</v>
      </c>
      <c r="J85" s="4">
        <v>0.09</v>
      </c>
      <c r="K85" s="4">
        <v>0.06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0.06</v>
      </c>
      <c r="U85" s="4"/>
    </row>
    <row r="86" spans="2:21">
      <c r="B86" s="3">
        <v>504</v>
      </c>
      <c r="C86" s="4">
        <v>0.24</v>
      </c>
      <c r="D86" s="4">
        <v>0.24</v>
      </c>
      <c r="E86" s="4">
        <v>0.2</v>
      </c>
      <c r="F86" s="4">
        <v>0.16</v>
      </c>
      <c r="G86" s="4">
        <v>0.19</v>
      </c>
      <c r="H86" s="4">
        <v>0.24</v>
      </c>
      <c r="I86" s="4">
        <v>0.16</v>
      </c>
      <c r="J86" s="4">
        <v>0.1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4">
        <v>0.21</v>
      </c>
      <c r="D87" s="4">
        <v>0.21</v>
      </c>
      <c r="E87" s="4">
        <v>0.18</v>
      </c>
      <c r="F87" s="4">
        <v>0.14000000000000001</v>
      </c>
      <c r="G87" s="4">
        <v>0.17</v>
      </c>
      <c r="H87" s="4">
        <v>0.21</v>
      </c>
      <c r="I87" s="4">
        <v>0.15</v>
      </c>
      <c r="J87" s="4">
        <v>0.09</v>
      </c>
      <c r="K87" s="4">
        <v>0.05</v>
      </c>
      <c r="L87" s="4">
        <v>0.05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0.05</v>
      </c>
      <c r="U87" s="4"/>
    </row>
    <row r="88" spans="2:21">
      <c r="B88" s="3">
        <v>506</v>
      </c>
      <c r="C88" s="4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0.19</v>
      </c>
      <c r="J88" s="4">
        <v>0.12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7.0000000000000007E-2</v>
      </c>
      <c r="U88" s="4"/>
    </row>
    <row r="89" spans="2:21">
      <c r="B89" s="3">
        <v>507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0.21</v>
      </c>
      <c r="J89" s="4">
        <v>0.14000000000000001</v>
      </c>
      <c r="K89" s="4">
        <v>7.0000000000000007E-2</v>
      </c>
      <c r="L89" s="4">
        <v>0.06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7.0000000000000007E-2</v>
      </c>
      <c r="U89" s="4"/>
    </row>
    <row r="90" spans="2:21">
      <c r="B90" s="3">
        <v>508</v>
      </c>
      <c r="C90" s="4">
        <v>0.3</v>
      </c>
      <c r="D90" s="4">
        <v>0.3</v>
      </c>
      <c r="E90" s="4">
        <v>0.26</v>
      </c>
      <c r="F90" s="4">
        <v>0.2</v>
      </c>
      <c r="G90" s="4">
        <v>0.24</v>
      </c>
      <c r="H90" s="4">
        <v>0.3</v>
      </c>
      <c r="I90" s="4">
        <v>0.24</v>
      </c>
      <c r="J90" s="4">
        <v>0.17</v>
      </c>
      <c r="K90" s="4">
        <v>0.08</v>
      </c>
      <c r="L90" s="4">
        <v>7.0000000000000007E-2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0.08</v>
      </c>
      <c r="U90" s="4"/>
    </row>
    <row r="91" spans="2:21">
      <c r="B91" s="3">
        <v>509</v>
      </c>
      <c r="C91" s="4">
        <v>0.27</v>
      </c>
      <c r="D91" s="4">
        <v>0.27</v>
      </c>
      <c r="E91" s="4">
        <v>0.23</v>
      </c>
      <c r="F91" s="4">
        <v>0.18</v>
      </c>
      <c r="G91" s="4">
        <v>0.22</v>
      </c>
      <c r="H91" s="4">
        <v>0.27</v>
      </c>
      <c r="I91" s="4">
        <v>0.22</v>
      </c>
      <c r="J91" s="4">
        <v>0.16</v>
      </c>
      <c r="K91" s="4">
        <v>7.0000000000000007E-2</v>
      </c>
      <c r="L91" s="4">
        <v>0.06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7.0000000000000007E-2</v>
      </c>
      <c r="U91" s="4"/>
    </row>
    <row r="92" spans="2:21">
      <c r="B92" s="3">
        <v>510</v>
      </c>
      <c r="C92" s="4">
        <v>0.3</v>
      </c>
      <c r="D92" s="4">
        <v>0.3</v>
      </c>
      <c r="E92" s="4">
        <v>0.26</v>
      </c>
      <c r="F92" s="4">
        <v>0.2</v>
      </c>
      <c r="G92" s="4">
        <v>0.24</v>
      </c>
      <c r="H92" s="4">
        <v>0.3</v>
      </c>
      <c r="I92" s="4">
        <v>0.25</v>
      </c>
      <c r="J92" s="4">
        <v>0.19</v>
      </c>
      <c r="K92" s="4">
        <v>0.08</v>
      </c>
      <c r="L92" s="4">
        <v>7.0000000000000007E-2</v>
      </c>
      <c r="M92" s="4">
        <v>7.0000000000000007E-2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0.08</v>
      </c>
      <c r="U92" s="4"/>
    </row>
    <row r="93" spans="2:21">
      <c r="B93" s="3">
        <v>511</v>
      </c>
      <c r="C93" s="4">
        <v>0.33</v>
      </c>
      <c r="D93" s="4">
        <v>0.33</v>
      </c>
      <c r="E93" s="4">
        <v>0.28000000000000003</v>
      </c>
      <c r="F93" s="4">
        <v>0.22</v>
      </c>
      <c r="G93" s="4">
        <v>0.26</v>
      </c>
      <c r="H93" s="4">
        <v>0.33</v>
      </c>
      <c r="I93" s="4">
        <v>0.28000000000000003</v>
      </c>
      <c r="J93" s="4">
        <v>0.21</v>
      </c>
      <c r="K93" s="4">
        <v>0.09</v>
      </c>
      <c r="L93" s="4">
        <v>0.08</v>
      </c>
      <c r="M93" s="4">
        <v>7.0000000000000007E-2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0.09</v>
      </c>
      <c r="U93" s="4"/>
    </row>
    <row r="94" spans="2:21">
      <c r="B94" s="3">
        <v>512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0.27</v>
      </c>
      <c r="J94" s="4">
        <v>0.21</v>
      </c>
      <c r="K94" s="4">
        <v>0.09</v>
      </c>
      <c r="L94" s="4">
        <v>0.08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0.09</v>
      </c>
      <c r="U94" s="4"/>
    </row>
    <row r="95" spans="2:21">
      <c r="B95" s="3">
        <v>513</v>
      </c>
      <c r="C95" s="4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0.22</v>
      </c>
      <c r="J95" s="4">
        <v>0.18</v>
      </c>
      <c r="K95" s="4">
        <v>7.0000000000000007E-2</v>
      </c>
      <c r="L95" s="4">
        <v>0.06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7.0000000000000007E-2</v>
      </c>
      <c r="U95" s="4"/>
    </row>
    <row r="96" spans="2:21">
      <c r="B96" s="3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0.24</v>
      </c>
      <c r="J96" s="4">
        <v>0.2</v>
      </c>
      <c r="K96" s="4">
        <v>0.08</v>
      </c>
      <c r="L96" s="4">
        <v>7.0000000000000007E-2</v>
      </c>
      <c r="M96" s="4">
        <v>0.06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0.08</v>
      </c>
      <c r="U96" s="4"/>
    </row>
    <row r="97" spans="2:21">
      <c r="B97" s="3">
        <v>515</v>
      </c>
      <c r="C97" s="4">
        <v>0.1</v>
      </c>
      <c r="D97" s="4">
        <v>0.1</v>
      </c>
      <c r="E97" s="4">
        <v>0.09</v>
      </c>
      <c r="F97" s="4">
        <v>7.0000000000000007E-2</v>
      </c>
      <c r="G97" s="4">
        <v>0.08</v>
      </c>
      <c r="H97" s="4">
        <v>0.1</v>
      </c>
      <c r="I97" s="4">
        <v>0.09</v>
      </c>
      <c r="J97" s="4">
        <v>0.08</v>
      </c>
      <c r="K97" s="4">
        <v>0.03</v>
      </c>
      <c r="L97" s="4">
        <v>0.03</v>
      </c>
      <c r="M97" s="4">
        <v>0.02</v>
      </c>
      <c r="N97" s="4">
        <v>0.03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>
        <v>0.03</v>
      </c>
      <c r="U97" s="4"/>
    </row>
    <row r="98" spans="2:21">
      <c r="B98" s="3">
        <v>516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0.16</v>
      </c>
      <c r="J98" s="4">
        <v>0.13</v>
      </c>
      <c r="K98" s="4">
        <v>0.05</v>
      </c>
      <c r="L98" s="4">
        <v>0.04</v>
      </c>
      <c r="M98" s="4">
        <v>0.04</v>
      </c>
      <c r="N98" s="4">
        <v>0.05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>
        <v>0.06</v>
      </c>
      <c r="U98" s="4"/>
    </row>
    <row r="99" spans="2:21">
      <c r="B99" s="3">
        <v>517</v>
      </c>
      <c r="C99" s="4">
        <v>0.24</v>
      </c>
      <c r="D99" s="4">
        <v>0.24</v>
      </c>
      <c r="E99" s="4">
        <v>0.2</v>
      </c>
      <c r="F99" s="4">
        <v>0.16</v>
      </c>
      <c r="G99" s="4">
        <v>0.19</v>
      </c>
      <c r="H99" s="4">
        <v>0.24</v>
      </c>
      <c r="I99" s="4">
        <v>0.22</v>
      </c>
      <c r="J99" s="4">
        <v>0.2</v>
      </c>
      <c r="K99" s="4">
        <v>0.08</v>
      </c>
      <c r="L99" s="4">
        <v>0.06</v>
      </c>
      <c r="M99" s="4">
        <v>0.06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>
        <v>0.08</v>
      </c>
      <c r="U99" s="4"/>
    </row>
    <row r="100" spans="2:21">
      <c r="B100" s="3">
        <v>518</v>
      </c>
      <c r="C100" s="4">
        <v>0.25</v>
      </c>
      <c r="D100" s="4">
        <v>0.25</v>
      </c>
      <c r="E100" s="4">
        <v>0.21</v>
      </c>
      <c r="F100" s="4">
        <v>0.17</v>
      </c>
      <c r="G100" s="4">
        <v>0.2</v>
      </c>
      <c r="H100" s="4">
        <v>0.25</v>
      </c>
      <c r="I100" s="4">
        <v>0.23</v>
      </c>
      <c r="J100" s="4">
        <v>0.21</v>
      </c>
      <c r="K100" s="4">
        <v>0.08</v>
      </c>
      <c r="L100" s="4">
        <v>7.0000000000000007E-2</v>
      </c>
      <c r="M100" s="4">
        <v>0.06</v>
      </c>
      <c r="N100" s="4">
        <v>0.08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>
        <v>0.09</v>
      </c>
      <c r="U100" s="4"/>
    </row>
    <row r="101" spans="2:21">
      <c r="B101" s="3">
        <v>519</v>
      </c>
      <c r="C101" s="4">
        <v>0.27</v>
      </c>
      <c r="D101" s="4">
        <v>0.27</v>
      </c>
      <c r="E101" s="4">
        <v>0.23</v>
      </c>
      <c r="F101" s="4">
        <v>0.18</v>
      </c>
      <c r="G101" s="4">
        <v>0.22</v>
      </c>
      <c r="H101" s="4">
        <v>0.27</v>
      </c>
      <c r="I101" s="4">
        <v>0.26</v>
      </c>
      <c r="J101" s="4">
        <v>0.23</v>
      </c>
      <c r="K101" s="4">
        <v>0.09</v>
      </c>
      <c r="L101" s="4">
        <v>7.0000000000000007E-2</v>
      </c>
      <c r="M101" s="4">
        <v>7.0000000000000007E-2</v>
      </c>
      <c r="N101" s="4">
        <v>0.08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>
        <v>0.1</v>
      </c>
      <c r="U101" s="4"/>
    </row>
    <row r="102" spans="2:21">
      <c r="B102" s="3">
        <v>520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0.24</v>
      </c>
      <c r="J102" s="4">
        <v>0.22</v>
      </c>
      <c r="K102" s="4">
        <v>0.08</v>
      </c>
      <c r="L102" s="4">
        <v>7.0000000000000007E-2</v>
      </c>
      <c r="M102" s="4">
        <v>0.06</v>
      </c>
      <c r="N102" s="4">
        <v>0.08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0.09</v>
      </c>
      <c r="U102" s="4"/>
    </row>
    <row r="103" spans="2:21">
      <c r="B103" s="3">
        <v>521</v>
      </c>
      <c r="C103" s="4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0.27</v>
      </c>
      <c r="J103" s="4">
        <v>0.25</v>
      </c>
      <c r="K103" s="4">
        <v>0.1</v>
      </c>
      <c r="L103" s="4">
        <v>0.08</v>
      </c>
      <c r="M103" s="4">
        <v>7.0000000000000007E-2</v>
      </c>
      <c r="N103" s="4">
        <v>0.08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0.11</v>
      </c>
      <c r="U103" s="4"/>
    </row>
    <row r="104" spans="2:21">
      <c r="B104" s="3">
        <v>522</v>
      </c>
      <c r="C104" s="4">
        <v>0.28999999999999998</v>
      </c>
      <c r="D104" s="4">
        <v>0.28999999999999998</v>
      </c>
      <c r="E104" s="4">
        <v>0.25</v>
      </c>
      <c r="F104" s="4">
        <v>0.2</v>
      </c>
      <c r="G104" s="4">
        <v>0.23</v>
      </c>
      <c r="H104" s="4">
        <v>0.28999999999999998</v>
      </c>
      <c r="I104" s="4">
        <v>0.28000000000000003</v>
      </c>
      <c r="J104" s="4">
        <v>0.26</v>
      </c>
      <c r="K104" s="4">
        <v>0.1</v>
      </c>
      <c r="L104" s="4">
        <v>0.08</v>
      </c>
      <c r="M104" s="4">
        <v>7.0000000000000007E-2</v>
      </c>
      <c r="N104" s="4">
        <v>0.09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0.12</v>
      </c>
      <c r="U104" s="4"/>
    </row>
    <row r="105" spans="2:21">
      <c r="B105" s="3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0.28000000000000003</v>
      </c>
      <c r="J105" s="4">
        <v>0.26</v>
      </c>
      <c r="K105" s="4">
        <v>0.1</v>
      </c>
      <c r="L105" s="4">
        <v>0.08</v>
      </c>
      <c r="M105" s="4">
        <v>7.0000000000000007E-2</v>
      </c>
      <c r="N105" s="4">
        <v>0.09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0.12</v>
      </c>
      <c r="U105" s="4"/>
    </row>
    <row r="106" spans="2:21">
      <c r="B106" s="3">
        <v>524</v>
      </c>
      <c r="C106" s="4">
        <v>0.3</v>
      </c>
      <c r="D106" s="4">
        <v>0.3</v>
      </c>
      <c r="E106" s="4">
        <v>0.26</v>
      </c>
      <c r="F106" s="4">
        <v>0.2</v>
      </c>
      <c r="G106" s="4">
        <v>0.24</v>
      </c>
      <c r="H106" s="4">
        <v>0.3</v>
      </c>
      <c r="I106" s="4">
        <v>0.28999999999999998</v>
      </c>
      <c r="J106" s="4">
        <v>0.28000000000000003</v>
      </c>
      <c r="K106" s="4">
        <v>0.11</v>
      </c>
      <c r="L106" s="4">
        <v>0.09</v>
      </c>
      <c r="M106" s="4">
        <v>0.08</v>
      </c>
      <c r="N106" s="4">
        <v>0.1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0.13</v>
      </c>
      <c r="U106" s="4"/>
    </row>
    <row r="107" spans="2:21">
      <c r="B107" s="3">
        <v>525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</v>
      </c>
      <c r="J107" s="4">
        <v>0.28999999999999998</v>
      </c>
      <c r="K107" s="4">
        <v>0.12</v>
      </c>
      <c r="L107" s="4">
        <v>0.09</v>
      </c>
      <c r="M107" s="4">
        <v>0.08</v>
      </c>
      <c r="N107" s="4">
        <v>0.1</v>
      </c>
      <c r="O107" s="4" t="s">
        <v>13</v>
      </c>
      <c r="P107" s="4" t="s">
        <v>13</v>
      </c>
      <c r="Q107" s="4" t="s">
        <v>13</v>
      </c>
      <c r="R107" s="4">
        <v>0.09</v>
      </c>
      <c r="S107" s="4" t="s">
        <v>13</v>
      </c>
      <c r="T107" s="4">
        <v>0.14000000000000001</v>
      </c>
      <c r="U107" s="4"/>
    </row>
    <row r="108" spans="2:21">
      <c r="B108" s="3">
        <v>526</v>
      </c>
      <c r="C108" s="4">
        <v>0.21</v>
      </c>
      <c r="D108" s="4">
        <v>0.21</v>
      </c>
      <c r="E108" s="4">
        <v>0.18</v>
      </c>
      <c r="F108" s="4">
        <v>0.14000000000000001</v>
      </c>
      <c r="G108" s="4">
        <v>0.17</v>
      </c>
      <c r="H108" s="4">
        <v>0.21</v>
      </c>
      <c r="I108" s="4">
        <v>0.21</v>
      </c>
      <c r="J108" s="4">
        <v>0.2</v>
      </c>
      <c r="K108" s="4">
        <v>0.08</v>
      </c>
      <c r="L108" s="4">
        <v>0.06</v>
      </c>
      <c r="M108" s="4">
        <v>0.06</v>
      </c>
      <c r="N108" s="4">
        <v>7.0000000000000007E-2</v>
      </c>
      <c r="O108" s="4" t="s">
        <v>13</v>
      </c>
      <c r="P108" s="4" t="s">
        <v>13</v>
      </c>
      <c r="Q108" s="4" t="s">
        <v>13</v>
      </c>
      <c r="R108" s="4">
        <v>0.06</v>
      </c>
      <c r="S108" s="4" t="s">
        <v>13</v>
      </c>
      <c r="T108" s="4">
        <v>0.1</v>
      </c>
      <c r="U108" s="4"/>
    </row>
    <row r="109" spans="2:21">
      <c r="B109" s="3">
        <v>527</v>
      </c>
      <c r="C109" s="4">
        <v>0.28999999999999998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0.28000000000000003</v>
      </c>
      <c r="J109" s="4">
        <v>0.27</v>
      </c>
      <c r="K109" s="4">
        <v>0.12</v>
      </c>
      <c r="L109" s="4">
        <v>0.09</v>
      </c>
      <c r="M109" s="4">
        <v>0.08</v>
      </c>
      <c r="N109" s="4">
        <v>0.1</v>
      </c>
      <c r="O109" s="4" t="s">
        <v>13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0.14000000000000001</v>
      </c>
      <c r="U109" s="4"/>
    </row>
    <row r="110" spans="2:21">
      <c r="B110" s="3">
        <v>528</v>
      </c>
      <c r="C110" s="4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0.28000000000000003</v>
      </c>
      <c r="K110" s="4">
        <v>0.12</v>
      </c>
      <c r="L110" s="4">
        <v>0.09</v>
      </c>
      <c r="M110" s="4">
        <v>0.08</v>
      </c>
      <c r="N110" s="4">
        <v>0.1</v>
      </c>
      <c r="O110" s="4" t="s">
        <v>13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0.15</v>
      </c>
      <c r="U110" s="4"/>
    </row>
    <row r="111" spans="2:21">
      <c r="B111" s="3">
        <v>529</v>
      </c>
      <c r="C111" s="4">
        <v>0.27</v>
      </c>
      <c r="D111" s="4">
        <v>0.27</v>
      </c>
      <c r="E111" s="4">
        <v>0.23</v>
      </c>
      <c r="F111" s="4">
        <v>0.18</v>
      </c>
      <c r="G111" s="4">
        <v>0.22</v>
      </c>
      <c r="H111" s="4">
        <v>0.27</v>
      </c>
      <c r="I111" s="4">
        <v>0.27</v>
      </c>
      <c r="J111" s="4">
        <v>0.26</v>
      </c>
      <c r="K111" s="4">
        <v>0.12</v>
      </c>
      <c r="L111" s="4">
        <v>0.09</v>
      </c>
      <c r="M111" s="4">
        <v>0.08</v>
      </c>
      <c r="N111" s="4">
        <v>0.1</v>
      </c>
      <c r="O111" s="4" t="s">
        <v>13</v>
      </c>
      <c r="P111" s="4" t="s">
        <v>13</v>
      </c>
      <c r="Q111" s="4" t="s">
        <v>13</v>
      </c>
      <c r="R111" s="4">
        <v>0.08</v>
      </c>
      <c r="S111" s="4" t="s">
        <v>13</v>
      </c>
      <c r="T111" s="4">
        <v>0.15</v>
      </c>
      <c r="U111" s="4"/>
    </row>
    <row r="112" spans="2:21">
      <c r="B112" s="3">
        <v>530</v>
      </c>
      <c r="C112" s="4">
        <v>0.31</v>
      </c>
      <c r="D112" s="4">
        <v>0.31</v>
      </c>
      <c r="E112" s="4">
        <v>0.26</v>
      </c>
      <c r="F112" s="4">
        <v>0.21</v>
      </c>
      <c r="G112" s="4">
        <v>0.25</v>
      </c>
      <c r="H112" s="4">
        <v>0.31</v>
      </c>
      <c r="I112" s="4">
        <v>0.31</v>
      </c>
      <c r="J112" s="4">
        <v>0.3</v>
      </c>
      <c r="K112" s="4">
        <v>0.14000000000000001</v>
      </c>
      <c r="L112" s="4">
        <v>0.1</v>
      </c>
      <c r="M112" s="4">
        <v>0.09</v>
      </c>
      <c r="N112" s="4">
        <v>0.12</v>
      </c>
      <c r="O112" s="4" t="s">
        <v>13</v>
      </c>
      <c r="P112" s="4" t="s">
        <v>13</v>
      </c>
      <c r="Q112" s="4" t="s">
        <v>13</v>
      </c>
      <c r="R112" s="4">
        <v>0.09</v>
      </c>
      <c r="S112" s="4" t="s">
        <v>13</v>
      </c>
      <c r="T112" s="4">
        <v>0.17</v>
      </c>
      <c r="U112" s="4"/>
    </row>
    <row r="113" spans="2:21">
      <c r="B113" s="3">
        <v>531</v>
      </c>
      <c r="C113" s="4">
        <v>0.3</v>
      </c>
      <c r="D113" s="4">
        <v>0.3</v>
      </c>
      <c r="E113" s="4">
        <v>0.26</v>
      </c>
      <c r="F113" s="4">
        <v>0.2</v>
      </c>
      <c r="G113" s="4">
        <v>0.24</v>
      </c>
      <c r="H113" s="4">
        <v>0.3</v>
      </c>
      <c r="I113" s="4">
        <v>0.3</v>
      </c>
      <c r="J113" s="4">
        <v>0.28999999999999998</v>
      </c>
      <c r="K113" s="4">
        <v>0.14000000000000001</v>
      </c>
      <c r="L113" s="4">
        <v>0.1</v>
      </c>
      <c r="M113" s="4">
        <v>0.09</v>
      </c>
      <c r="N113" s="4">
        <v>0.11</v>
      </c>
      <c r="O113" s="4" t="s">
        <v>13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0.17</v>
      </c>
      <c r="U113" s="4"/>
    </row>
    <row r="114" spans="2:21">
      <c r="B114" s="3">
        <v>601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0.32</v>
      </c>
      <c r="K114" s="4">
        <v>0.15</v>
      </c>
      <c r="L114" s="4">
        <v>0.11</v>
      </c>
      <c r="M114" s="4">
        <v>0.1</v>
      </c>
      <c r="N114" s="4">
        <v>0.13</v>
      </c>
      <c r="O114" s="4">
        <v>0.1</v>
      </c>
      <c r="P114" s="4" t="s">
        <v>13</v>
      </c>
      <c r="Q114" s="4">
        <v>7.0000000000000007E-2</v>
      </c>
      <c r="R114" s="4">
        <v>0.1</v>
      </c>
      <c r="S114" s="4">
        <v>0.1</v>
      </c>
      <c r="T114" s="4">
        <v>0.2</v>
      </c>
      <c r="U114" s="4"/>
    </row>
    <row r="115" spans="2:21">
      <c r="B115" s="3">
        <v>602</v>
      </c>
      <c r="C115" s="4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0.27</v>
      </c>
      <c r="K115" s="4">
        <v>0.13</v>
      </c>
      <c r="L115" s="4">
        <v>0.1</v>
      </c>
      <c r="M115" s="4">
        <v>0.08</v>
      </c>
      <c r="N115" s="4">
        <v>0.11</v>
      </c>
      <c r="O115" s="4">
        <v>0.08</v>
      </c>
      <c r="P115" s="4" t="s">
        <v>13</v>
      </c>
      <c r="Q115" s="4">
        <v>0.06</v>
      </c>
      <c r="R115" s="4">
        <v>0.08</v>
      </c>
      <c r="S115" s="4">
        <v>0.08</v>
      </c>
      <c r="T115" s="4">
        <v>0.18</v>
      </c>
      <c r="U115" s="4"/>
    </row>
    <row r="116" spans="2:21">
      <c r="B116" s="3">
        <v>603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0.13</v>
      </c>
      <c r="L116" s="4">
        <v>0.09</v>
      </c>
      <c r="M116" s="4">
        <v>0.08</v>
      </c>
      <c r="N116" s="4">
        <v>0.11</v>
      </c>
      <c r="O116" s="4">
        <v>0.08</v>
      </c>
      <c r="P116" s="4" t="s">
        <v>13</v>
      </c>
      <c r="Q116" s="4">
        <v>0.05</v>
      </c>
      <c r="R116" s="4">
        <v>0.08</v>
      </c>
      <c r="S116" s="4">
        <v>0.08</v>
      </c>
      <c r="T116" s="4">
        <v>0.17</v>
      </c>
      <c r="U116" s="4"/>
    </row>
    <row r="117" spans="2:21">
      <c r="B117" s="3">
        <v>604</v>
      </c>
      <c r="C117" s="4">
        <v>0.27</v>
      </c>
      <c r="D117" s="4">
        <v>0.27</v>
      </c>
      <c r="E117" s="4">
        <v>0.23</v>
      </c>
      <c r="F117" s="4">
        <v>0.18</v>
      </c>
      <c r="G117" s="4">
        <v>0.22</v>
      </c>
      <c r="H117" s="4">
        <v>0.27</v>
      </c>
      <c r="I117" s="4">
        <v>0.27</v>
      </c>
      <c r="J117" s="4">
        <v>0.27</v>
      </c>
      <c r="K117" s="4">
        <v>0.14000000000000001</v>
      </c>
      <c r="L117" s="4">
        <v>0.1</v>
      </c>
      <c r="M117" s="4">
        <v>0.08</v>
      </c>
      <c r="N117" s="4">
        <v>0.12</v>
      </c>
      <c r="O117" s="4">
        <v>0.08</v>
      </c>
      <c r="P117" s="4" t="s">
        <v>13</v>
      </c>
      <c r="Q117" s="4">
        <v>0.06</v>
      </c>
      <c r="R117" s="4">
        <v>0.08</v>
      </c>
      <c r="S117" s="4">
        <v>0.08</v>
      </c>
      <c r="T117" s="4">
        <v>0.19</v>
      </c>
      <c r="U117" s="4"/>
    </row>
    <row r="118" spans="2:21">
      <c r="B118" s="3">
        <v>605</v>
      </c>
      <c r="C118" s="4">
        <v>0.18</v>
      </c>
      <c r="D118" s="4">
        <v>0.18</v>
      </c>
      <c r="E118" s="4">
        <v>0.15</v>
      </c>
      <c r="F118" s="4">
        <v>0.12</v>
      </c>
      <c r="G118" s="4">
        <v>0.14000000000000001</v>
      </c>
      <c r="H118" s="4">
        <v>0.18</v>
      </c>
      <c r="I118" s="4">
        <v>0.18</v>
      </c>
      <c r="J118" s="4">
        <v>0.18</v>
      </c>
      <c r="K118" s="4">
        <v>0.09</v>
      </c>
      <c r="L118" s="4">
        <v>7.0000000000000007E-2</v>
      </c>
      <c r="M118" s="4">
        <v>0.06</v>
      </c>
      <c r="N118" s="4">
        <v>0.08</v>
      </c>
      <c r="O118" s="4">
        <v>0.05</v>
      </c>
      <c r="P118" s="4">
        <v>0.05</v>
      </c>
      <c r="Q118" s="4">
        <v>0.04</v>
      </c>
      <c r="R118" s="4">
        <v>0.06</v>
      </c>
      <c r="S118" s="4">
        <v>0.05</v>
      </c>
      <c r="T118" s="4">
        <v>0.13</v>
      </c>
      <c r="U118" s="4"/>
    </row>
    <row r="119" spans="2:21">
      <c r="B119" s="3">
        <v>606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0.13</v>
      </c>
      <c r="L119" s="4">
        <v>0.1</v>
      </c>
      <c r="M119" s="4">
        <v>0.08</v>
      </c>
      <c r="N119" s="4">
        <v>0.12</v>
      </c>
      <c r="O119" s="4">
        <v>0.08</v>
      </c>
      <c r="P119" s="4">
        <v>0.08</v>
      </c>
      <c r="Q119" s="4">
        <v>0.05</v>
      </c>
      <c r="R119" s="4">
        <v>0.08</v>
      </c>
      <c r="S119" s="4">
        <v>0.08</v>
      </c>
      <c r="T119" s="4">
        <v>0.19</v>
      </c>
      <c r="U119" s="4"/>
    </row>
    <row r="120" spans="2:21">
      <c r="B120" s="3">
        <v>607</v>
      </c>
      <c r="C120" s="4">
        <v>0.28000000000000003</v>
      </c>
      <c r="D120" s="4">
        <v>0.28000000000000003</v>
      </c>
      <c r="E120" s="4">
        <v>0.24</v>
      </c>
      <c r="F120" s="4">
        <v>0.19</v>
      </c>
      <c r="G120" s="4">
        <v>0.22</v>
      </c>
      <c r="H120" s="4">
        <v>0.28000000000000003</v>
      </c>
      <c r="I120" s="4">
        <v>0.28000000000000003</v>
      </c>
      <c r="J120" s="4">
        <v>0.28000000000000003</v>
      </c>
      <c r="K120" s="4">
        <v>0.15</v>
      </c>
      <c r="L120" s="4">
        <v>0.12</v>
      </c>
      <c r="M120" s="4">
        <v>0.09</v>
      </c>
      <c r="N120" s="4">
        <v>0.13</v>
      </c>
      <c r="O120" s="4">
        <v>0.09</v>
      </c>
      <c r="P120" s="4">
        <v>0.08</v>
      </c>
      <c r="Q120" s="4">
        <v>0.06</v>
      </c>
      <c r="R120" s="4">
        <v>0.09</v>
      </c>
      <c r="S120" s="4">
        <v>0.08</v>
      </c>
      <c r="T120" s="4">
        <v>0.22</v>
      </c>
      <c r="U120" s="4"/>
    </row>
    <row r="121" spans="2:21">
      <c r="B121" s="3">
        <v>608</v>
      </c>
      <c r="C121" s="4">
        <v>0.28000000000000003</v>
      </c>
      <c r="D121" s="4">
        <v>0.28000000000000003</v>
      </c>
      <c r="E121" s="4">
        <v>0.24</v>
      </c>
      <c r="F121" s="4">
        <v>0.19</v>
      </c>
      <c r="G121" s="4">
        <v>0.22</v>
      </c>
      <c r="H121" s="4">
        <v>0.28000000000000003</v>
      </c>
      <c r="I121" s="4">
        <v>0.28000000000000003</v>
      </c>
      <c r="J121" s="4">
        <v>0.28000000000000003</v>
      </c>
      <c r="K121" s="4">
        <v>0.16</v>
      </c>
      <c r="L121" s="4">
        <v>0.12</v>
      </c>
      <c r="M121" s="4">
        <v>0.1</v>
      </c>
      <c r="N121" s="4">
        <v>0.14000000000000001</v>
      </c>
      <c r="O121" s="4">
        <v>0.09</v>
      </c>
      <c r="P121" s="4">
        <v>0.08</v>
      </c>
      <c r="Q121" s="4">
        <v>0.06</v>
      </c>
      <c r="R121" s="4">
        <v>0.09</v>
      </c>
      <c r="S121" s="4">
        <v>0.08</v>
      </c>
      <c r="T121" s="4">
        <v>0.22</v>
      </c>
      <c r="U121" s="4"/>
    </row>
    <row r="122" spans="2:21">
      <c r="B122" s="3">
        <v>609</v>
      </c>
      <c r="C122" s="4">
        <v>0.33</v>
      </c>
      <c r="D122" s="4">
        <v>0.33</v>
      </c>
      <c r="E122" s="4">
        <v>0.28000000000000003</v>
      </c>
      <c r="F122" s="4">
        <v>0.22</v>
      </c>
      <c r="G122" s="4">
        <v>0.26</v>
      </c>
      <c r="H122" s="4">
        <v>0.33</v>
      </c>
      <c r="I122" s="4">
        <v>0.33</v>
      </c>
      <c r="J122" s="4">
        <v>0.33</v>
      </c>
      <c r="K122" s="4">
        <v>0.19</v>
      </c>
      <c r="L122" s="4">
        <v>0.14000000000000001</v>
      </c>
      <c r="M122" s="4">
        <v>0.11</v>
      </c>
      <c r="N122" s="4">
        <v>0.17</v>
      </c>
      <c r="O122" s="4">
        <v>0.11</v>
      </c>
      <c r="P122" s="4">
        <v>0.1</v>
      </c>
      <c r="Q122" s="4">
        <v>0.08</v>
      </c>
      <c r="R122" s="4">
        <v>0.11</v>
      </c>
      <c r="S122" s="4">
        <v>0.1</v>
      </c>
      <c r="T122" s="4">
        <v>0.27</v>
      </c>
      <c r="U122" s="4"/>
    </row>
    <row r="123" spans="2:21">
      <c r="B123" s="3">
        <v>610</v>
      </c>
      <c r="C123" s="4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0.17</v>
      </c>
      <c r="L123" s="4">
        <v>0.13</v>
      </c>
      <c r="M123" s="4">
        <v>0.1</v>
      </c>
      <c r="N123" s="4">
        <v>0.15</v>
      </c>
      <c r="O123" s="4">
        <v>0.1</v>
      </c>
      <c r="P123" s="4">
        <v>0.09</v>
      </c>
      <c r="Q123" s="4">
        <v>7.0000000000000007E-2</v>
      </c>
      <c r="R123" s="4">
        <v>0.1</v>
      </c>
      <c r="S123" s="4">
        <v>0.09</v>
      </c>
      <c r="T123" s="4">
        <v>0.25</v>
      </c>
      <c r="U123" s="4"/>
    </row>
    <row r="124" spans="2:21">
      <c r="B124" s="3">
        <v>611</v>
      </c>
      <c r="C124" s="4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0.15</v>
      </c>
      <c r="L124" s="4">
        <v>0.12</v>
      </c>
      <c r="M124" s="4">
        <v>0.1</v>
      </c>
      <c r="N124" s="4">
        <v>0.14000000000000001</v>
      </c>
      <c r="O124" s="4">
        <v>0.09</v>
      </c>
      <c r="P124" s="4">
        <v>0.08</v>
      </c>
      <c r="Q124" s="4">
        <v>7.0000000000000007E-2</v>
      </c>
      <c r="R124" s="4">
        <v>0.09</v>
      </c>
      <c r="S124" s="4">
        <v>0.08</v>
      </c>
      <c r="T124" s="4">
        <v>0.23</v>
      </c>
      <c r="U124" s="4"/>
    </row>
    <row r="125" spans="2:21">
      <c r="B125" s="3">
        <v>612</v>
      </c>
      <c r="C125" s="4">
        <v>0.18</v>
      </c>
      <c r="D125" s="4">
        <v>0.18</v>
      </c>
      <c r="E125" s="4">
        <v>0.15</v>
      </c>
      <c r="F125" s="4">
        <v>0.12</v>
      </c>
      <c r="G125" s="4">
        <v>0.14000000000000001</v>
      </c>
      <c r="H125" s="4">
        <v>0.18</v>
      </c>
      <c r="I125" s="4">
        <v>0.18</v>
      </c>
      <c r="J125" s="4">
        <v>0.18</v>
      </c>
      <c r="K125" s="4">
        <v>0.11</v>
      </c>
      <c r="L125" s="4">
        <v>0.09</v>
      </c>
      <c r="M125" s="4">
        <v>7.0000000000000007E-2</v>
      </c>
      <c r="N125" s="4">
        <v>0.1</v>
      </c>
      <c r="O125" s="4">
        <v>0.06</v>
      </c>
      <c r="P125" s="4">
        <v>0.06</v>
      </c>
      <c r="Q125" s="4">
        <v>0.05</v>
      </c>
      <c r="R125" s="4">
        <v>0.06</v>
      </c>
      <c r="S125" s="4">
        <v>0.06</v>
      </c>
      <c r="T125" s="4">
        <v>0.16</v>
      </c>
      <c r="U125" s="4"/>
    </row>
    <row r="126" spans="2:21">
      <c r="B126" s="3">
        <v>613</v>
      </c>
      <c r="C126" s="4">
        <v>0.2</v>
      </c>
      <c r="D126" s="4">
        <v>0.2</v>
      </c>
      <c r="E126" s="4">
        <v>0.17</v>
      </c>
      <c r="F126" s="4">
        <v>0.14000000000000001</v>
      </c>
      <c r="G126" s="4">
        <v>0.16</v>
      </c>
      <c r="H126" s="4">
        <v>0.2</v>
      </c>
      <c r="I126" s="4">
        <v>0.2</v>
      </c>
      <c r="J126" s="4">
        <v>0.2</v>
      </c>
      <c r="K126" s="4">
        <v>0.12</v>
      </c>
      <c r="L126" s="4">
        <v>0.1</v>
      </c>
      <c r="M126" s="4">
        <v>0.08</v>
      </c>
      <c r="N126" s="4">
        <v>0.12</v>
      </c>
      <c r="O126" s="4">
        <v>7.0000000000000007E-2</v>
      </c>
      <c r="P126" s="4">
        <v>7.0000000000000007E-2</v>
      </c>
      <c r="Q126" s="4">
        <v>0.05</v>
      </c>
      <c r="R126" s="4">
        <v>7.0000000000000007E-2</v>
      </c>
      <c r="S126" s="4">
        <v>0.06</v>
      </c>
      <c r="T126" s="4">
        <v>0.18</v>
      </c>
      <c r="U126" s="4"/>
    </row>
    <row r="127" spans="2:21">
      <c r="B127" s="3">
        <v>614</v>
      </c>
      <c r="C127" s="4">
        <v>0.3</v>
      </c>
      <c r="D127" s="4">
        <v>0.3</v>
      </c>
      <c r="E127" s="4">
        <v>0.26</v>
      </c>
      <c r="F127" s="4">
        <v>0.2</v>
      </c>
      <c r="G127" s="4">
        <v>0.24</v>
      </c>
      <c r="H127" s="4">
        <v>0.3</v>
      </c>
      <c r="I127" s="4">
        <v>0.3</v>
      </c>
      <c r="J127" s="4">
        <v>0.3</v>
      </c>
      <c r="K127" s="4">
        <v>0.19</v>
      </c>
      <c r="L127" s="4">
        <v>0.15</v>
      </c>
      <c r="M127" s="4">
        <v>0.12</v>
      </c>
      <c r="N127" s="4">
        <v>0.18</v>
      </c>
      <c r="O127" s="4">
        <v>0.11</v>
      </c>
      <c r="P127" s="4">
        <v>0.1</v>
      </c>
      <c r="Q127" s="4">
        <v>0.08</v>
      </c>
      <c r="R127" s="4">
        <v>0.1</v>
      </c>
      <c r="S127" s="4">
        <v>0.1</v>
      </c>
      <c r="T127" s="4">
        <v>0.28000000000000003</v>
      </c>
      <c r="U127" s="4"/>
    </row>
    <row r="128" spans="2:21">
      <c r="B128" s="3">
        <v>615</v>
      </c>
      <c r="C128" s="4">
        <v>0.3</v>
      </c>
      <c r="D128" s="4">
        <v>0.3</v>
      </c>
      <c r="E128" s="4">
        <v>0.26</v>
      </c>
      <c r="F128" s="4">
        <v>0.2</v>
      </c>
      <c r="G128" s="4">
        <v>0.24</v>
      </c>
      <c r="H128" s="4">
        <v>0.3</v>
      </c>
      <c r="I128" s="4">
        <v>0.3</v>
      </c>
      <c r="J128" s="4">
        <v>0.3</v>
      </c>
      <c r="K128" s="4">
        <v>0.19</v>
      </c>
      <c r="L128" s="4">
        <v>0.15</v>
      </c>
      <c r="M128" s="4">
        <v>0.13</v>
      </c>
      <c r="N128" s="4">
        <v>0.18</v>
      </c>
      <c r="O128" s="4">
        <v>0.11</v>
      </c>
      <c r="P128" s="4">
        <v>0.11</v>
      </c>
      <c r="Q128" s="4">
        <v>0.09</v>
      </c>
      <c r="R128" s="4">
        <v>0.11</v>
      </c>
      <c r="S128" s="4">
        <v>0.1</v>
      </c>
      <c r="T128" s="4">
        <v>0.28000000000000003</v>
      </c>
      <c r="U128" s="4"/>
    </row>
    <row r="129" spans="2:21">
      <c r="B129" s="3">
        <v>616</v>
      </c>
      <c r="C129" s="4">
        <v>0.27</v>
      </c>
      <c r="D129" s="4">
        <v>0.27</v>
      </c>
      <c r="E129" s="4">
        <v>0.23</v>
      </c>
      <c r="F129" s="4">
        <v>0.18</v>
      </c>
      <c r="G129" s="4">
        <v>0.22</v>
      </c>
      <c r="H129" s="4">
        <v>0.27</v>
      </c>
      <c r="I129" s="4">
        <v>0.27</v>
      </c>
      <c r="J129" s="4">
        <v>0.27</v>
      </c>
      <c r="K129" s="4">
        <v>0.18</v>
      </c>
      <c r="L129" s="4">
        <v>0.14000000000000001</v>
      </c>
      <c r="M129" s="4">
        <v>0.12</v>
      </c>
      <c r="N129" s="4">
        <v>0.17</v>
      </c>
      <c r="O129" s="4">
        <v>0.11</v>
      </c>
      <c r="P129" s="4">
        <v>0.1</v>
      </c>
      <c r="Q129" s="4">
        <v>0.08</v>
      </c>
      <c r="R129" s="4">
        <v>0.1</v>
      </c>
      <c r="S129" s="4">
        <v>0.09</v>
      </c>
      <c r="T129" s="4">
        <v>0.26</v>
      </c>
      <c r="U129" s="4"/>
    </row>
    <row r="130" spans="2:21">
      <c r="B130" s="3">
        <v>617</v>
      </c>
      <c r="C130" s="4">
        <v>0.3</v>
      </c>
      <c r="D130" s="4">
        <v>0.3</v>
      </c>
      <c r="E130" s="4">
        <v>0.26</v>
      </c>
      <c r="F130" s="4">
        <v>0.2</v>
      </c>
      <c r="G130" s="4">
        <v>0.24</v>
      </c>
      <c r="H130" s="4">
        <v>0.3</v>
      </c>
      <c r="I130" s="4">
        <v>0.3</v>
      </c>
      <c r="J130" s="4">
        <v>0.3</v>
      </c>
      <c r="K130" s="4">
        <v>0.2</v>
      </c>
      <c r="L130" s="4">
        <v>0.16</v>
      </c>
      <c r="M130" s="4">
        <v>0.14000000000000001</v>
      </c>
      <c r="N130" s="4">
        <v>0.19</v>
      </c>
      <c r="O130" s="4">
        <v>0.12</v>
      </c>
      <c r="P130" s="4">
        <v>0.11</v>
      </c>
      <c r="Q130" s="4">
        <v>0.09</v>
      </c>
      <c r="R130" s="4">
        <v>0.11</v>
      </c>
      <c r="S130" s="4">
        <v>0.1</v>
      </c>
      <c r="T130" s="4">
        <v>0.28999999999999998</v>
      </c>
      <c r="U130" s="4"/>
    </row>
    <row r="131" spans="2:21">
      <c r="B131" s="3">
        <v>618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0.23</v>
      </c>
      <c r="L131" s="4">
        <v>0.19</v>
      </c>
      <c r="M131" s="4">
        <v>0.16</v>
      </c>
      <c r="N131" s="4">
        <v>0.22</v>
      </c>
      <c r="O131" s="4">
        <v>0.14000000000000001</v>
      </c>
      <c r="P131" s="4">
        <v>0.13</v>
      </c>
      <c r="Q131" s="4">
        <v>0.11</v>
      </c>
      <c r="R131" s="4">
        <v>0.13</v>
      </c>
      <c r="S131" s="4">
        <v>0.12</v>
      </c>
      <c r="T131" s="4">
        <v>0.34</v>
      </c>
      <c r="U131" s="4"/>
    </row>
    <row r="132" spans="2:21">
      <c r="B132" s="3">
        <v>619</v>
      </c>
      <c r="C132" s="4">
        <v>0.32</v>
      </c>
      <c r="D132" s="4">
        <v>0.32</v>
      </c>
      <c r="E132" s="4">
        <v>0.27</v>
      </c>
      <c r="F132" s="4">
        <v>0.22</v>
      </c>
      <c r="G132" s="4">
        <v>0.26</v>
      </c>
      <c r="H132" s="4">
        <v>0.32</v>
      </c>
      <c r="I132" s="4">
        <v>0.32</v>
      </c>
      <c r="J132" s="4">
        <v>0.32</v>
      </c>
      <c r="K132" s="4">
        <v>0.22</v>
      </c>
      <c r="L132" s="4">
        <v>0.18</v>
      </c>
      <c r="M132" s="4">
        <v>0.15</v>
      </c>
      <c r="N132" s="4">
        <v>0.22</v>
      </c>
      <c r="O132" s="4">
        <v>0.14000000000000001</v>
      </c>
      <c r="P132" s="4">
        <v>0.12</v>
      </c>
      <c r="Q132" s="4">
        <v>0.11</v>
      </c>
      <c r="R132" s="4">
        <v>0.12</v>
      </c>
      <c r="S132" s="4">
        <v>0.11</v>
      </c>
      <c r="T132" s="4">
        <v>0.32</v>
      </c>
      <c r="U132" s="4"/>
    </row>
    <row r="133" spans="2:21">
      <c r="B133" s="3">
        <v>620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0.18</v>
      </c>
      <c r="M133" s="4">
        <v>0.16</v>
      </c>
      <c r="N133" s="4">
        <v>0.22</v>
      </c>
      <c r="O133" s="4">
        <v>0.14000000000000001</v>
      </c>
      <c r="P133" s="4">
        <v>0.13</v>
      </c>
      <c r="Q133" s="4">
        <v>0.12</v>
      </c>
      <c r="R133" s="4">
        <v>0.13</v>
      </c>
      <c r="S133" s="4">
        <v>0.11</v>
      </c>
      <c r="T133" s="4">
        <v>0.32</v>
      </c>
      <c r="U133" s="4"/>
    </row>
    <row r="134" spans="2:21">
      <c r="B134" s="3">
        <v>621</v>
      </c>
      <c r="C134" s="4">
        <v>0.3</v>
      </c>
      <c r="D134" s="4">
        <v>0.3</v>
      </c>
      <c r="E134" s="4">
        <v>0.26</v>
      </c>
      <c r="F134" s="4">
        <v>0.2</v>
      </c>
      <c r="G134" s="4">
        <v>0.24</v>
      </c>
      <c r="H134" s="4">
        <v>0.3</v>
      </c>
      <c r="I134" s="4">
        <v>0.3</v>
      </c>
      <c r="J134" s="4">
        <v>0.3</v>
      </c>
      <c r="K134" s="4">
        <v>0.22</v>
      </c>
      <c r="L134" s="4">
        <v>0.18</v>
      </c>
      <c r="M134" s="4">
        <v>0.15</v>
      </c>
      <c r="N134" s="4">
        <v>0.21</v>
      </c>
      <c r="O134" s="4">
        <v>0.14000000000000001</v>
      </c>
      <c r="P134" s="4">
        <v>0.13</v>
      </c>
      <c r="Q134" s="4">
        <v>0.12</v>
      </c>
      <c r="R134" s="4">
        <v>0.12</v>
      </c>
      <c r="S134" s="4">
        <v>0.11</v>
      </c>
      <c r="T134" s="4">
        <v>0.3</v>
      </c>
      <c r="U134" s="4"/>
    </row>
    <row r="135" spans="2:21">
      <c r="B135" s="3">
        <v>622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0.23</v>
      </c>
      <c r="L135" s="4">
        <v>0.19</v>
      </c>
      <c r="M135" s="4">
        <v>0.16</v>
      </c>
      <c r="N135" s="4">
        <v>0.22</v>
      </c>
      <c r="O135" s="4">
        <v>0.15</v>
      </c>
      <c r="P135" s="4">
        <v>0.14000000000000001</v>
      </c>
      <c r="Q135" s="4">
        <v>0.13</v>
      </c>
      <c r="R135" s="4">
        <v>0.13</v>
      </c>
      <c r="S135" s="4">
        <v>0.11</v>
      </c>
      <c r="T135" s="4">
        <v>0.31</v>
      </c>
      <c r="U135" s="4"/>
    </row>
    <row r="136" spans="2:21">
      <c r="B136" s="3">
        <v>623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0.26</v>
      </c>
      <c r="L136" s="4">
        <v>0.21</v>
      </c>
      <c r="M136" s="4">
        <v>0.18</v>
      </c>
      <c r="N136" s="4">
        <v>0.25</v>
      </c>
      <c r="O136" s="4">
        <v>0.17</v>
      </c>
      <c r="P136" s="4">
        <v>0.16</v>
      </c>
      <c r="Q136" s="4">
        <v>0.15</v>
      </c>
      <c r="R136" s="4">
        <v>0.15</v>
      </c>
      <c r="S136" s="4">
        <v>0.13</v>
      </c>
      <c r="T136" s="4">
        <v>0.34</v>
      </c>
      <c r="U136" s="4"/>
    </row>
    <row r="137" spans="2:21">
      <c r="B137" s="3">
        <v>624</v>
      </c>
      <c r="C137" s="4">
        <v>0.4</v>
      </c>
      <c r="D137" s="4">
        <v>0.4</v>
      </c>
      <c r="E137" s="4">
        <v>0.34</v>
      </c>
      <c r="F137" s="4">
        <v>0.27</v>
      </c>
      <c r="G137" s="4">
        <v>0.32</v>
      </c>
      <c r="H137" s="4">
        <v>0.4</v>
      </c>
      <c r="I137" s="4">
        <v>0.4</v>
      </c>
      <c r="J137" s="4">
        <v>0.4</v>
      </c>
      <c r="K137" s="4">
        <v>0.31</v>
      </c>
      <c r="L137" s="4">
        <v>0.25</v>
      </c>
      <c r="M137" s="4">
        <v>0.22</v>
      </c>
      <c r="N137" s="4">
        <v>0.3</v>
      </c>
      <c r="O137" s="4">
        <v>0.21</v>
      </c>
      <c r="P137" s="4">
        <v>0.19</v>
      </c>
      <c r="Q137" s="4">
        <v>0.18</v>
      </c>
      <c r="R137" s="4">
        <v>0.18</v>
      </c>
      <c r="S137" s="4">
        <v>0.15</v>
      </c>
      <c r="T137" s="4">
        <v>0.4</v>
      </c>
      <c r="U137" s="4"/>
    </row>
    <row r="138" spans="2:21">
      <c r="B138" s="3">
        <v>625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0.27</v>
      </c>
      <c r="L138" s="4">
        <v>0.22</v>
      </c>
      <c r="M138" s="4">
        <v>0.19</v>
      </c>
      <c r="N138" s="4">
        <v>0.26</v>
      </c>
      <c r="O138" s="4">
        <v>0.19</v>
      </c>
      <c r="P138" s="4">
        <v>0.17</v>
      </c>
      <c r="Q138" s="4">
        <v>0.16</v>
      </c>
      <c r="R138" s="4">
        <v>0.16</v>
      </c>
      <c r="S138" s="4">
        <v>0.13</v>
      </c>
      <c r="T138" s="4">
        <v>0.34</v>
      </c>
      <c r="U138" s="4"/>
    </row>
    <row r="139" spans="2:21">
      <c r="B139" s="3">
        <v>626</v>
      </c>
      <c r="C139" s="4">
        <v>0.2</v>
      </c>
      <c r="D139" s="4">
        <v>0.2</v>
      </c>
      <c r="E139" s="4">
        <v>0.17</v>
      </c>
      <c r="F139" s="4">
        <v>0.14000000000000001</v>
      </c>
      <c r="G139" s="4">
        <v>0.16</v>
      </c>
      <c r="H139" s="4">
        <v>0.2</v>
      </c>
      <c r="I139" s="4">
        <v>0.2</v>
      </c>
      <c r="J139" s="4">
        <v>0.2</v>
      </c>
      <c r="K139" s="4">
        <v>0.16</v>
      </c>
      <c r="L139" s="4">
        <v>0.13</v>
      </c>
      <c r="M139" s="4">
        <v>0.11</v>
      </c>
      <c r="N139" s="4">
        <v>0.16</v>
      </c>
      <c r="O139" s="4">
        <v>0.11</v>
      </c>
      <c r="P139" s="4">
        <v>0.1</v>
      </c>
      <c r="Q139" s="4">
        <v>0.1</v>
      </c>
      <c r="R139" s="4">
        <v>0.1</v>
      </c>
      <c r="S139" s="4">
        <v>0.08</v>
      </c>
      <c r="T139" s="4">
        <v>0.2</v>
      </c>
      <c r="U139" s="4"/>
    </row>
    <row r="140" spans="2:21">
      <c r="B140" s="3">
        <v>627</v>
      </c>
      <c r="C140" s="4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0.28999999999999998</v>
      </c>
      <c r="I140" s="4">
        <v>0.3</v>
      </c>
      <c r="J140" s="4">
        <v>0.3</v>
      </c>
      <c r="K140" s="4">
        <v>0.25</v>
      </c>
      <c r="L140" s="4">
        <v>0.2</v>
      </c>
      <c r="M140" s="4">
        <v>0.17</v>
      </c>
      <c r="N140" s="4">
        <v>0.24</v>
      </c>
      <c r="O140" s="4">
        <v>0.17</v>
      </c>
      <c r="P140" s="4">
        <v>0.16</v>
      </c>
      <c r="Q140" s="4">
        <v>0.16</v>
      </c>
      <c r="R140" s="4">
        <v>0.15</v>
      </c>
      <c r="S140" s="4">
        <v>0.12</v>
      </c>
      <c r="T140" s="4">
        <v>0.3</v>
      </c>
      <c r="U140" s="4"/>
    </row>
    <row r="141" spans="2:21">
      <c r="B141" s="3">
        <v>628</v>
      </c>
      <c r="C141" s="4">
        <v>0.31</v>
      </c>
      <c r="D141" s="4">
        <v>0.31</v>
      </c>
      <c r="E141" s="4">
        <v>0.26</v>
      </c>
      <c r="F141" s="4">
        <v>0.21</v>
      </c>
      <c r="G141" s="4">
        <v>0.25</v>
      </c>
      <c r="H141" s="4">
        <v>0.3</v>
      </c>
      <c r="I141" s="4">
        <v>0.31</v>
      </c>
      <c r="J141" s="4">
        <v>0.31</v>
      </c>
      <c r="K141" s="4">
        <v>0.26</v>
      </c>
      <c r="L141" s="4">
        <v>0.21</v>
      </c>
      <c r="M141" s="4">
        <v>0.18</v>
      </c>
      <c r="N141" s="4">
        <v>0.25</v>
      </c>
      <c r="O141" s="4">
        <v>0.19</v>
      </c>
      <c r="P141" s="4">
        <v>0.17</v>
      </c>
      <c r="Q141" s="4">
        <v>0.17</v>
      </c>
      <c r="R141" s="4">
        <v>0.16</v>
      </c>
      <c r="S141" s="4">
        <v>0.13</v>
      </c>
      <c r="T141" s="4">
        <v>0.31</v>
      </c>
      <c r="U141" s="4"/>
    </row>
    <row r="142" spans="2:21">
      <c r="B142" s="3">
        <v>629</v>
      </c>
      <c r="C142" s="4">
        <v>0.32</v>
      </c>
      <c r="D142" s="4">
        <v>0.32</v>
      </c>
      <c r="E142" s="4">
        <v>0.27</v>
      </c>
      <c r="F142" s="4">
        <v>0.22</v>
      </c>
      <c r="G142" s="4">
        <v>0.26</v>
      </c>
      <c r="H142" s="4">
        <v>0.31</v>
      </c>
      <c r="I142" s="4">
        <v>0.32</v>
      </c>
      <c r="J142" s="4">
        <v>0.32</v>
      </c>
      <c r="K142" s="4">
        <v>0.28000000000000003</v>
      </c>
      <c r="L142" s="4">
        <v>0.22</v>
      </c>
      <c r="M142" s="4">
        <v>0.19</v>
      </c>
      <c r="N142" s="4">
        <v>0.26</v>
      </c>
      <c r="O142" s="4">
        <v>0.2</v>
      </c>
      <c r="P142" s="4">
        <v>0.19</v>
      </c>
      <c r="Q142" s="4">
        <v>0.18</v>
      </c>
      <c r="R142" s="4">
        <v>0.17</v>
      </c>
      <c r="S142" s="4">
        <v>0.14000000000000001</v>
      </c>
      <c r="T142" s="4">
        <v>0.32</v>
      </c>
      <c r="U142" s="4"/>
    </row>
    <row r="143" spans="2:21">
      <c r="B143" s="3">
        <v>630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0.28999999999999998</v>
      </c>
      <c r="I143" s="4">
        <v>0.31</v>
      </c>
      <c r="J143" s="4">
        <v>0.31</v>
      </c>
      <c r="K143" s="4">
        <v>0.28000000000000003</v>
      </c>
      <c r="L143" s="4">
        <v>0.22</v>
      </c>
      <c r="M143" s="4">
        <v>0.19</v>
      </c>
      <c r="N143" s="4">
        <v>0.26</v>
      </c>
      <c r="O143" s="4">
        <v>0.2</v>
      </c>
      <c r="P143" s="4">
        <v>0.19</v>
      </c>
      <c r="Q143" s="4">
        <v>0.19</v>
      </c>
      <c r="R143" s="4">
        <v>0.17</v>
      </c>
      <c r="S143" s="4">
        <v>0.14000000000000001</v>
      </c>
      <c r="T143" s="4">
        <v>0.3</v>
      </c>
      <c r="U143" s="4"/>
    </row>
    <row r="144" spans="2:21">
      <c r="B144" s="3">
        <v>701</v>
      </c>
      <c r="C144" s="4">
        <v>0.37</v>
      </c>
      <c r="D144" s="4">
        <v>0.37</v>
      </c>
      <c r="E144" s="4">
        <v>0.31</v>
      </c>
      <c r="F144" s="4">
        <v>0.25</v>
      </c>
      <c r="G144" s="4">
        <v>0.3</v>
      </c>
      <c r="H144" s="4">
        <v>0.33</v>
      </c>
      <c r="I144" s="4">
        <v>0.37</v>
      </c>
      <c r="J144" s="4">
        <v>0.37</v>
      </c>
      <c r="K144" s="4">
        <v>0.34</v>
      </c>
      <c r="L144" s="4">
        <v>0.27</v>
      </c>
      <c r="M144" s="4">
        <v>0.23</v>
      </c>
      <c r="N144" s="4">
        <v>0.31</v>
      </c>
      <c r="O144" s="4">
        <v>0.24</v>
      </c>
      <c r="P144" s="4">
        <v>0.23</v>
      </c>
      <c r="Q144" s="4">
        <v>0.23</v>
      </c>
      <c r="R144" s="4">
        <v>0.2</v>
      </c>
      <c r="S144" s="4">
        <v>0.17</v>
      </c>
      <c r="T144" s="4">
        <v>0.36</v>
      </c>
      <c r="U144" s="4"/>
    </row>
    <row r="145" spans="2:21">
      <c r="B145" s="3">
        <v>702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0.28999999999999998</v>
      </c>
      <c r="I145" s="4">
        <v>0.34</v>
      </c>
      <c r="J145" s="4">
        <v>0.34</v>
      </c>
      <c r="K145" s="4">
        <v>0.32</v>
      </c>
      <c r="L145" s="4">
        <v>0.25</v>
      </c>
      <c r="M145" s="4">
        <v>0.22</v>
      </c>
      <c r="N145" s="4">
        <v>0.28999999999999998</v>
      </c>
      <c r="O145" s="4">
        <v>0.23</v>
      </c>
      <c r="P145" s="4">
        <v>0.22</v>
      </c>
      <c r="Q145" s="4">
        <v>0.22</v>
      </c>
      <c r="R145" s="4">
        <v>0.19</v>
      </c>
      <c r="S145" s="4">
        <v>0.16</v>
      </c>
      <c r="T145" s="4">
        <v>0.32</v>
      </c>
      <c r="U145" s="4"/>
    </row>
    <row r="146" spans="2:21">
      <c r="B146" s="3">
        <v>703</v>
      </c>
      <c r="C146" s="4">
        <v>0.34</v>
      </c>
      <c r="D146" s="4">
        <v>0.34</v>
      </c>
      <c r="E146" s="4">
        <v>0.28999999999999998</v>
      </c>
      <c r="F146" s="4">
        <v>0.23</v>
      </c>
      <c r="G146" s="4">
        <v>0.27</v>
      </c>
      <c r="H146" s="4">
        <v>0.28000000000000003</v>
      </c>
      <c r="I146" s="4">
        <v>0.34</v>
      </c>
      <c r="J146" s="4">
        <v>0.34</v>
      </c>
      <c r="K146" s="4">
        <v>0.32</v>
      </c>
      <c r="L146" s="4">
        <v>0.26</v>
      </c>
      <c r="M146" s="4">
        <v>0.23</v>
      </c>
      <c r="N146" s="4">
        <v>0.28999999999999998</v>
      </c>
      <c r="O146" s="4">
        <v>0.24</v>
      </c>
      <c r="P146" s="4">
        <v>0.22</v>
      </c>
      <c r="Q146" s="4">
        <v>0.23</v>
      </c>
      <c r="R146" s="4">
        <v>0.2</v>
      </c>
      <c r="S146" s="4">
        <v>0.17</v>
      </c>
      <c r="T146" s="4">
        <v>0.31</v>
      </c>
      <c r="U146" s="4"/>
    </row>
    <row r="147" spans="2:21">
      <c r="B147" s="3">
        <v>704</v>
      </c>
      <c r="C147" s="4">
        <v>0.3</v>
      </c>
      <c r="D147" s="4">
        <v>0.3</v>
      </c>
      <c r="E147" s="4">
        <v>0.26</v>
      </c>
      <c r="F147" s="4">
        <v>0.2</v>
      </c>
      <c r="G147" s="4">
        <v>0.24</v>
      </c>
      <c r="H147" s="4">
        <v>0.24</v>
      </c>
      <c r="I147" s="4">
        <v>0.3</v>
      </c>
      <c r="J147" s="4">
        <v>0.3</v>
      </c>
      <c r="K147" s="4">
        <v>0.28000000000000003</v>
      </c>
      <c r="L147" s="4">
        <v>0.23</v>
      </c>
      <c r="M147" s="4">
        <v>0.2</v>
      </c>
      <c r="N147" s="4">
        <v>0.26</v>
      </c>
      <c r="O147" s="4">
        <v>0.21</v>
      </c>
      <c r="P147" s="4">
        <v>0.2</v>
      </c>
      <c r="Q147" s="4">
        <v>0.21</v>
      </c>
      <c r="R147" s="4">
        <v>0.18</v>
      </c>
      <c r="S147" s="4">
        <v>0.16</v>
      </c>
      <c r="T147" s="4">
        <v>0.27</v>
      </c>
      <c r="U147" s="4"/>
    </row>
    <row r="148" spans="2:21">
      <c r="B148" s="3">
        <v>705</v>
      </c>
      <c r="C148" s="4">
        <v>0.3</v>
      </c>
      <c r="D148" s="4">
        <v>0.3</v>
      </c>
      <c r="E148" s="4">
        <v>0.26</v>
      </c>
      <c r="F148" s="4">
        <v>0.2</v>
      </c>
      <c r="G148" s="4">
        <v>0.24</v>
      </c>
      <c r="H148" s="4">
        <v>0.23</v>
      </c>
      <c r="I148" s="4">
        <v>0.3</v>
      </c>
      <c r="J148" s="4">
        <v>0.3</v>
      </c>
      <c r="K148" s="4">
        <v>0.28999999999999998</v>
      </c>
      <c r="L148" s="4">
        <v>0.24</v>
      </c>
      <c r="M148" s="4">
        <v>0.21</v>
      </c>
      <c r="N148" s="4">
        <v>0.26</v>
      </c>
      <c r="O148" s="4">
        <v>0.22</v>
      </c>
      <c r="P148" s="4">
        <v>0.21</v>
      </c>
      <c r="Q148" s="4">
        <v>0.21</v>
      </c>
      <c r="R148" s="4">
        <v>0.18</v>
      </c>
      <c r="S148" s="4">
        <v>0.16</v>
      </c>
      <c r="T148" s="4">
        <v>0.26</v>
      </c>
      <c r="U148" s="4"/>
    </row>
    <row r="149" spans="2:21">
      <c r="B149" s="3">
        <v>706</v>
      </c>
      <c r="C149" s="4">
        <v>0.28999999999999998</v>
      </c>
      <c r="D149" s="4">
        <v>0.28999999999999998</v>
      </c>
      <c r="E149" s="4">
        <v>0.25</v>
      </c>
      <c r="F149" s="4">
        <v>0.2</v>
      </c>
      <c r="G149" s="4">
        <v>0.23</v>
      </c>
      <c r="H149" s="4">
        <v>0.21</v>
      </c>
      <c r="I149" s="4">
        <v>0.28999999999999998</v>
      </c>
      <c r="J149" s="4">
        <v>0.28999999999999998</v>
      </c>
      <c r="K149" s="4">
        <v>0.28000000000000003</v>
      </c>
      <c r="L149" s="4">
        <v>0.23</v>
      </c>
      <c r="M149" s="4">
        <v>0.21</v>
      </c>
      <c r="N149" s="4">
        <v>0.26</v>
      </c>
      <c r="O149" s="4">
        <v>0.22</v>
      </c>
      <c r="P149" s="4">
        <v>0.21</v>
      </c>
      <c r="Q149" s="4">
        <v>0.21</v>
      </c>
      <c r="R149" s="4">
        <v>0.18</v>
      </c>
      <c r="S149" s="4">
        <v>0.16</v>
      </c>
      <c r="T149" s="4">
        <v>0.24</v>
      </c>
      <c r="U149" s="4"/>
    </row>
    <row r="150" spans="2:21">
      <c r="B150" s="3">
        <v>707</v>
      </c>
      <c r="C150" s="4">
        <v>0.18</v>
      </c>
      <c r="D150" s="4">
        <v>0.18</v>
      </c>
      <c r="E150" s="4">
        <v>0.15</v>
      </c>
      <c r="F150" s="4">
        <v>0.12</v>
      </c>
      <c r="G150" s="4">
        <v>0.14000000000000001</v>
      </c>
      <c r="H150" s="4">
        <v>0.12</v>
      </c>
      <c r="I150" s="4">
        <v>0.18</v>
      </c>
      <c r="J150" s="4">
        <v>0.18</v>
      </c>
      <c r="K150" s="4">
        <v>0.18</v>
      </c>
      <c r="L150" s="4">
        <v>0.15</v>
      </c>
      <c r="M150" s="4">
        <v>0.13</v>
      </c>
      <c r="N150" s="4">
        <v>0.16</v>
      </c>
      <c r="O150" s="4">
        <v>0.14000000000000001</v>
      </c>
      <c r="P150" s="4">
        <v>0.13</v>
      </c>
      <c r="Q150" s="4">
        <v>0.14000000000000001</v>
      </c>
      <c r="R150" s="4">
        <v>0.11</v>
      </c>
      <c r="S150" s="4">
        <v>0.1</v>
      </c>
      <c r="T150" s="4">
        <v>0.15</v>
      </c>
      <c r="U150" s="4"/>
    </row>
    <row r="151" spans="2:21">
      <c r="B151" s="3">
        <v>708</v>
      </c>
      <c r="C151" s="4">
        <v>0.25</v>
      </c>
      <c r="D151" s="4">
        <v>0.25</v>
      </c>
      <c r="E151" s="4">
        <v>0.21</v>
      </c>
      <c r="F151" s="4">
        <v>0.17</v>
      </c>
      <c r="G151" s="4">
        <v>0.2</v>
      </c>
      <c r="H151" s="4">
        <v>0.16</v>
      </c>
      <c r="I151" s="4">
        <v>0.25</v>
      </c>
      <c r="J151" s="4">
        <v>0.25</v>
      </c>
      <c r="K151" s="4">
        <v>0.25</v>
      </c>
      <c r="L151" s="4">
        <v>0.21</v>
      </c>
      <c r="M151" s="4">
        <v>0.19</v>
      </c>
      <c r="N151" s="4">
        <v>0.22</v>
      </c>
      <c r="O151" s="4">
        <v>0.2</v>
      </c>
      <c r="P151" s="4">
        <v>0.19</v>
      </c>
      <c r="Q151" s="4">
        <v>0.2</v>
      </c>
      <c r="R151" s="4">
        <v>0.16</v>
      </c>
      <c r="S151" s="4">
        <v>0.14000000000000001</v>
      </c>
      <c r="T151" s="4">
        <v>0.19</v>
      </c>
      <c r="U151" s="4"/>
    </row>
    <row r="152" spans="2:21">
      <c r="B152" s="3">
        <v>709</v>
      </c>
      <c r="C152" s="4">
        <v>0.2</v>
      </c>
      <c r="D152" s="4">
        <v>0.2</v>
      </c>
      <c r="E152" s="4">
        <v>0.17</v>
      </c>
      <c r="F152" s="4">
        <v>0.14000000000000001</v>
      </c>
      <c r="G152" s="4">
        <v>0.16</v>
      </c>
      <c r="H152" s="4">
        <v>0.13</v>
      </c>
      <c r="I152" s="4">
        <v>0.2</v>
      </c>
      <c r="J152" s="4">
        <v>0.2</v>
      </c>
      <c r="K152" s="4">
        <v>0.2</v>
      </c>
      <c r="L152" s="4">
        <v>0.17</v>
      </c>
      <c r="M152" s="4">
        <v>0.15</v>
      </c>
      <c r="N152" s="4">
        <v>0.18</v>
      </c>
      <c r="O152" s="4">
        <v>0.16</v>
      </c>
      <c r="P152" s="4">
        <v>0.16</v>
      </c>
      <c r="Q152" s="4">
        <v>0.16</v>
      </c>
      <c r="R152" s="4">
        <v>0.13</v>
      </c>
      <c r="S152" s="4">
        <v>0.12</v>
      </c>
      <c r="T152" s="4">
        <v>0.15</v>
      </c>
      <c r="U152" s="4"/>
    </row>
    <row r="153" spans="2:21">
      <c r="B153" s="3">
        <v>710</v>
      </c>
      <c r="C153" s="4">
        <v>0.27</v>
      </c>
      <c r="D153" s="4">
        <v>0.27</v>
      </c>
      <c r="E153" s="4">
        <v>0.23</v>
      </c>
      <c r="F153" s="4">
        <v>0.18</v>
      </c>
      <c r="G153" s="4">
        <v>0.22</v>
      </c>
      <c r="H153" s="4">
        <v>0.16</v>
      </c>
      <c r="I153" s="4">
        <v>0.27</v>
      </c>
      <c r="J153" s="4">
        <v>0.27</v>
      </c>
      <c r="K153" s="4">
        <v>0.27</v>
      </c>
      <c r="L153" s="4">
        <v>0.24</v>
      </c>
      <c r="M153" s="4">
        <v>0.21</v>
      </c>
      <c r="N153" s="4">
        <v>0.24</v>
      </c>
      <c r="O153" s="4">
        <v>0.22</v>
      </c>
      <c r="P153" s="4">
        <v>0.22</v>
      </c>
      <c r="Q153" s="4">
        <v>0.22</v>
      </c>
      <c r="R153" s="4">
        <v>0.18</v>
      </c>
      <c r="S153" s="4">
        <v>0.16</v>
      </c>
      <c r="T153" s="4">
        <v>0.19</v>
      </c>
      <c r="U153" s="4"/>
    </row>
    <row r="154" spans="2:21">
      <c r="B154" s="3">
        <v>711</v>
      </c>
      <c r="C154" s="4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0.15</v>
      </c>
      <c r="I154" s="4">
        <v>0.27</v>
      </c>
      <c r="J154" s="4">
        <v>0.27</v>
      </c>
      <c r="K154" s="4">
        <v>0.27</v>
      </c>
      <c r="L154" s="4">
        <v>0.25</v>
      </c>
      <c r="M154" s="4">
        <v>0.21</v>
      </c>
      <c r="N154" s="4">
        <v>0.25</v>
      </c>
      <c r="O154" s="4">
        <v>0.22</v>
      </c>
      <c r="P154" s="4">
        <v>0.22</v>
      </c>
      <c r="Q154" s="4">
        <v>0.23</v>
      </c>
      <c r="R154" s="4">
        <v>0.19</v>
      </c>
      <c r="S154" s="4">
        <v>0.17</v>
      </c>
      <c r="T154" s="4">
        <v>0.18</v>
      </c>
      <c r="U154" s="4"/>
    </row>
    <row r="155" spans="2:21">
      <c r="B155" s="3">
        <v>712</v>
      </c>
      <c r="C155" s="4">
        <v>0.33</v>
      </c>
      <c r="D155" s="4">
        <v>0.33</v>
      </c>
      <c r="E155" s="4">
        <v>0.28000000000000003</v>
      </c>
      <c r="F155" s="4">
        <v>0.22</v>
      </c>
      <c r="G155" s="4">
        <v>0.26</v>
      </c>
      <c r="H155" s="4">
        <v>0.17</v>
      </c>
      <c r="I155" s="4">
        <v>0.33</v>
      </c>
      <c r="J155" s="4">
        <v>0.33</v>
      </c>
      <c r="K155" s="4">
        <v>0.33</v>
      </c>
      <c r="L155" s="4">
        <v>0.31</v>
      </c>
      <c r="M155" s="4">
        <v>0.27</v>
      </c>
      <c r="N155" s="4">
        <v>0.3</v>
      </c>
      <c r="O155" s="4">
        <v>0.28000000000000003</v>
      </c>
      <c r="P155" s="4">
        <v>0.27</v>
      </c>
      <c r="Q155" s="4">
        <v>0.28000000000000003</v>
      </c>
      <c r="R155" s="4">
        <v>0.23</v>
      </c>
      <c r="S155" s="4">
        <v>0.21</v>
      </c>
      <c r="T155" s="4">
        <v>0.21</v>
      </c>
      <c r="U155" s="4"/>
    </row>
    <row r="156" spans="2:21">
      <c r="B156" s="3">
        <v>713</v>
      </c>
      <c r="C156" s="4">
        <v>0.32</v>
      </c>
      <c r="D156" s="4">
        <v>0.32</v>
      </c>
      <c r="E156" s="4">
        <v>0.27</v>
      </c>
      <c r="F156" s="4">
        <v>0.22</v>
      </c>
      <c r="G156" s="4">
        <v>0.26</v>
      </c>
      <c r="H156" s="4">
        <v>0.16</v>
      </c>
      <c r="I156" s="4">
        <v>0.32</v>
      </c>
      <c r="J156" s="4">
        <v>0.32</v>
      </c>
      <c r="K156" s="4">
        <v>0.32</v>
      </c>
      <c r="L156" s="4">
        <v>0.3</v>
      </c>
      <c r="M156" s="4">
        <v>0.27</v>
      </c>
      <c r="N156" s="4">
        <v>0.28999999999999998</v>
      </c>
      <c r="O156" s="4">
        <v>0.27</v>
      </c>
      <c r="P156" s="4">
        <v>0.27</v>
      </c>
      <c r="Q156" s="4">
        <v>0.28000000000000003</v>
      </c>
      <c r="R156" s="4">
        <v>0.23</v>
      </c>
      <c r="S156" s="4">
        <v>0.21</v>
      </c>
      <c r="T156" s="4">
        <v>0.2</v>
      </c>
      <c r="U156" s="4"/>
    </row>
    <row r="157" spans="2:21">
      <c r="B157" s="3">
        <v>714</v>
      </c>
      <c r="C157" s="4">
        <v>0.26</v>
      </c>
      <c r="D157" s="4">
        <v>0.26</v>
      </c>
      <c r="E157" s="4">
        <v>0.22</v>
      </c>
      <c r="F157" s="4">
        <v>0.18</v>
      </c>
      <c r="G157" s="4">
        <v>0.21</v>
      </c>
      <c r="H157" s="4">
        <v>0.12</v>
      </c>
      <c r="I157" s="4">
        <v>0.26</v>
      </c>
      <c r="J157" s="4">
        <v>0.26</v>
      </c>
      <c r="K157" s="4">
        <v>0.26</v>
      </c>
      <c r="L157" s="4">
        <v>0.25</v>
      </c>
      <c r="M157" s="4">
        <v>0.22</v>
      </c>
      <c r="N157" s="4">
        <v>0.24</v>
      </c>
      <c r="O157" s="4">
        <v>0.22</v>
      </c>
      <c r="P157" s="4">
        <v>0.22</v>
      </c>
      <c r="Q157" s="4">
        <v>0.23</v>
      </c>
      <c r="R157" s="4">
        <v>0.19</v>
      </c>
      <c r="S157" s="4">
        <v>0.17</v>
      </c>
      <c r="T157" s="4">
        <v>0.15</v>
      </c>
      <c r="U157" s="4"/>
    </row>
    <row r="158" spans="2:21">
      <c r="B158" s="3">
        <v>715</v>
      </c>
      <c r="C158" s="4">
        <v>0.23</v>
      </c>
      <c r="D158" s="4">
        <v>0.23</v>
      </c>
      <c r="E158" s="4">
        <v>0.2</v>
      </c>
      <c r="F158" s="4">
        <v>0.16</v>
      </c>
      <c r="G158" s="4">
        <v>0.18</v>
      </c>
      <c r="H158" s="4">
        <v>0.1</v>
      </c>
      <c r="I158" s="4">
        <v>0.23</v>
      </c>
      <c r="J158" s="4">
        <v>0.23</v>
      </c>
      <c r="K158" s="4">
        <v>0.23</v>
      </c>
      <c r="L158" s="4">
        <v>0.22</v>
      </c>
      <c r="M158" s="4">
        <v>0.2</v>
      </c>
      <c r="N158" s="4">
        <v>0.21</v>
      </c>
      <c r="O158" s="4">
        <v>0.2</v>
      </c>
      <c r="P158" s="4">
        <v>0.2</v>
      </c>
      <c r="Q158" s="4">
        <v>0.21</v>
      </c>
      <c r="R158" s="4">
        <v>0.17</v>
      </c>
      <c r="S158" s="4">
        <v>0.16</v>
      </c>
      <c r="T158" s="4">
        <v>0.13</v>
      </c>
      <c r="U158" s="4"/>
    </row>
    <row r="159" spans="2:21">
      <c r="B159" s="3">
        <v>716</v>
      </c>
      <c r="C159" s="4">
        <v>0.28999999999999998</v>
      </c>
      <c r="D159" s="4">
        <v>0.28999999999999998</v>
      </c>
      <c r="E159" s="4">
        <v>0.25</v>
      </c>
      <c r="F159" s="4">
        <v>0.2</v>
      </c>
      <c r="G159" s="4">
        <v>0.23</v>
      </c>
      <c r="H159" s="4">
        <v>0.12</v>
      </c>
      <c r="I159" s="4">
        <v>0.28999999999999998</v>
      </c>
      <c r="J159" s="4">
        <v>0.28999999999999998</v>
      </c>
      <c r="K159" s="4">
        <v>0.28999999999999998</v>
      </c>
      <c r="L159" s="4">
        <v>0.28000000000000003</v>
      </c>
      <c r="M159" s="4">
        <v>0.26</v>
      </c>
      <c r="N159" s="4">
        <v>0.27</v>
      </c>
      <c r="O159" s="4">
        <v>0.25</v>
      </c>
      <c r="P159" s="4">
        <v>0.25</v>
      </c>
      <c r="Q159" s="4">
        <v>0.27</v>
      </c>
      <c r="R159" s="4">
        <v>0.22</v>
      </c>
      <c r="S159" s="4">
        <v>0.2</v>
      </c>
      <c r="T159" s="4">
        <v>0.15</v>
      </c>
      <c r="U159" s="4"/>
    </row>
    <row r="160" spans="2:21">
      <c r="B160" s="3">
        <v>717</v>
      </c>
      <c r="C160" s="4">
        <v>0.23</v>
      </c>
      <c r="D160" s="4">
        <v>0.23</v>
      </c>
      <c r="E160" s="4">
        <v>0.2</v>
      </c>
      <c r="F160" s="4">
        <v>0.16</v>
      </c>
      <c r="G160" s="4">
        <v>0.18</v>
      </c>
      <c r="H160" s="4">
        <v>0.08</v>
      </c>
      <c r="I160" s="4">
        <v>0.23</v>
      </c>
      <c r="J160" s="4">
        <v>0.23</v>
      </c>
      <c r="K160" s="4">
        <v>0.23</v>
      </c>
      <c r="L160" s="4">
        <v>0.22</v>
      </c>
      <c r="M160" s="4">
        <v>0.21</v>
      </c>
      <c r="N160" s="4">
        <v>0.21</v>
      </c>
      <c r="O160" s="4">
        <v>0.2</v>
      </c>
      <c r="P160" s="4">
        <v>0.2</v>
      </c>
      <c r="Q160" s="4">
        <v>0.21</v>
      </c>
      <c r="R160" s="4">
        <v>0.18</v>
      </c>
      <c r="S160" s="4">
        <v>0.16</v>
      </c>
      <c r="T160" s="4">
        <v>0.11</v>
      </c>
      <c r="U160" s="4"/>
    </row>
    <row r="161" spans="2:21">
      <c r="B161" s="3">
        <v>718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0.28000000000000003</v>
      </c>
      <c r="J161" s="4">
        <v>0.28999999999999998</v>
      </c>
      <c r="K161" s="4">
        <v>0.28999999999999998</v>
      </c>
      <c r="L161" s="4">
        <v>0.28000000000000003</v>
      </c>
      <c r="M161" s="4">
        <v>0.27</v>
      </c>
      <c r="N161" s="4">
        <v>0.27</v>
      </c>
      <c r="O161" s="4">
        <v>0.26</v>
      </c>
      <c r="P161" s="4">
        <v>0.26</v>
      </c>
      <c r="Q161" s="4">
        <v>0.27</v>
      </c>
      <c r="R161" s="4">
        <v>0.23</v>
      </c>
      <c r="S161" s="4">
        <v>0.21</v>
      </c>
      <c r="T161" s="4">
        <v>0.14000000000000001</v>
      </c>
      <c r="U161" s="4"/>
    </row>
    <row r="162" spans="2:21">
      <c r="B162" s="3">
        <v>719</v>
      </c>
      <c r="C162" s="4">
        <v>0.34</v>
      </c>
      <c r="D162" s="4">
        <v>0.34</v>
      </c>
      <c r="E162" s="4">
        <v>0.28999999999999998</v>
      </c>
      <c r="F162" s="4">
        <v>0.23</v>
      </c>
      <c r="G162" s="4">
        <v>0.27</v>
      </c>
      <c r="H162" s="4">
        <v>0.11</v>
      </c>
      <c r="I162" s="4">
        <v>0.33</v>
      </c>
      <c r="J162" s="4">
        <v>0.34</v>
      </c>
      <c r="K162" s="4">
        <v>0.34</v>
      </c>
      <c r="L162" s="4">
        <v>0.34</v>
      </c>
      <c r="M162" s="4">
        <v>0.32</v>
      </c>
      <c r="N162" s="4">
        <v>0.32</v>
      </c>
      <c r="O162" s="4">
        <v>0.3</v>
      </c>
      <c r="P162" s="4">
        <v>0.3</v>
      </c>
      <c r="Q162" s="4">
        <v>0.32</v>
      </c>
      <c r="R162" s="4">
        <v>0.28000000000000003</v>
      </c>
      <c r="S162" s="4">
        <v>0.25</v>
      </c>
      <c r="T162" s="4">
        <v>0.15</v>
      </c>
      <c r="U162" s="4"/>
    </row>
    <row r="163" spans="2:21">
      <c r="B163" s="3">
        <v>720</v>
      </c>
      <c r="C163" s="4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>
        <v>0</v>
      </c>
      <c r="I163" s="4">
        <v>0.34</v>
      </c>
      <c r="J163" s="4">
        <v>0.37</v>
      </c>
      <c r="K163" s="4">
        <v>0.37</v>
      </c>
      <c r="L163" s="4">
        <v>0.37</v>
      </c>
      <c r="M163" s="4">
        <v>0.35</v>
      </c>
      <c r="N163" s="4">
        <v>0.34</v>
      </c>
      <c r="O163" s="4">
        <v>0.33</v>
      </c>
      <c r="P163" s="4">
        <v>0.33</v>
      </c>
      <c r="Q163" s="4">
        <v>0.35</v>
      </c>
      <c r="R163" s="4">
        <v>0.3</v>
      </c>
      <c r="S163" s="4">
        <v>0.28000000000000003</v>
      </c>
      <c r="T163" s="4">
        <v>0.15</v>
      </c>
      <c r="U163" s="4"/>
    </row>
    <row r="164" spans="2:21">
      <c r="B164" s="3">
        <v>721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>
        <v>0.31</v>
      </c>
      <c r="J164" s="4">
        <v>0.36</v>
      </c>
      <c r="K164" s="4">
        <v>0.36</v>
      </c>
      <c r="L164" s="4">
        <v>0.36</v>
      </c>
      <c r="M164" s="4">
        <v>0.35</v>
      </c>
      <c r="N164" s="4">
        <v>0.33</v>
      </c>
      <c r="O164" s="4">
        <v>0.33</v>
      </c>
      <c r="P164" s="4">
        <v>0.33</v>
      </c>
      <c r="Q164" s="4">
        <v>0.34</v>
      </c>
      <c r="R164" s="4">
        <v>0.3</v>
      </c>
      <c r="S164" s="4">
        <v>0.28000000000000003</v>
      </c>
      <c r="T164" s="4">
        <v>0.14000000000000001</v>
      </c>
      <c r="U164" s="4"/>
    </row>
    <row r="165" spans="2:21">
      <c r="B165" s="3">
        <v>722</v>
      </c>
      <c r="C165" s="4">
        <v>0.37</v>
      </c>
      <c r="D165" s="4">
        <v>0.37</v>
      </c>
      <c r="E165" s="4">
        <v>0.31</v>
      </c>
      <c r="F165" s="4">
        <v>0.25</v>
      </c>
      <c r="G165" s="4">
        <v>0.3</v>
      </c>
      <c r="H165" s="4" t="s">
        <v>13</v>
      </c>
      <c r="I165" s="4">
        <v>0.28999999999999998</v>
      </c>
      <c r="J165" s="4">
        <v>0.37</v>
      </c>
      <c r="K165" s="4">
        <v>0.37</v>
      </c>
      <c r="L165" s="4">
        <v>0.37</v>
      </c>
      <c r="M165" s="4">
        <v>0.36</v>
      </c>
      <c r="N165" s="4">
        <v>0.34</v>
      </c>
      <c r="O165" s="4">
        <v>0.34</v>
      </c>
      <c r="P165" s="4">
        <v>0.34</v>
      </c>
      <c r="Q165" s="4">
        <v>0.35</v>
      </c>
      <c r="R165" s="4">
        <v>0.32</v>
      </c>
      <c r="S165" s="4">
        <v>0.28999999999999998</v>
      </c>
      <c r="T165" s="4">
        <v>0.13</v>
      </c>
      <c r="U165" s="4"/>
    </row>
    <row r="166" spans="2:21">
      <c r="B166" s="3">
        <v>723</v>
      </c>
      <c r="C166" s="4">
        <v>0.36</v>
      </c>
      <c r="D166" s="4">
        <v>0.36</v>
      </c>
      <c r="E166" s="4">
        <v>0.31</v>
      </c>
      <c r="F166" s="4">
        <v>0.24</v>
      </c>
      <c r="G166" s="4">
        <v>0.28999999999999998</v>
      </c>
      <c r="H166" s="4" t="s">
        <v>13</v>
      </c>
      <c r="I166" s="4">
        <v>0.26</v>
      </c>
      <c r="J166" s="4">
        <v>0.36</v>
      </c>
      <c r="K166" s="4">
        <v>0.36</v>
      </c>
      <c r="L166" s="4">
        <v>0.36</v>
      </c>
      <c r="M166" s="4">
        <v>0.35</v>
      </c>
      <c r="N166" s="4">
        <v>0.33</v>
      </c>
      <c r="O166" s="4">
        <v>0.33</v>
      </c>
      <c r="P166" s="4">
        <v>0.33</v>
      </c>
      <c r="Q166" s="4">
        <v>0.34</v>
      </c>
      <c r="R166" s="4">
        <v>0.31</v>
      </c>
      <c r="S166" s="4">
        <v>0.28999999999999998</v>
      </c>
      <c r="T166" s="4">
        <v>0.12</v>
      </c>
      <c r="U166" s="4"/>
    </row>
    <row r="167" spans="2:21">
      <c r="B167" s="3">
        <v>724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>
        <v>0.26</v>
      </c>
      <c r="J167" s="4">
        <v>0.38</v>
      </c>
      <c r="K167" s="4">
        <v>0.38</v>
      </c>
      <c r="L167" s="4">
        <v>0.38</v>
      </c>
      <c r="M167" s="4">
        <v>0.38</v>
      </c>
      <c r="N167" s="4">
        <v>0.35</v>
      </c>
      <c r="O167" s="4">
        <v>0.35</v>
      </c>
      <c r="P167" s="4">
        <v>0.35</v>
      </c>
      <c r="Q167" s="4">
        <v>0.36</v>
      </c>
      <c r="R167" s="4">
        <v>0.34</v>
      </c>
      <c r="S167" s="4">
        <v>0.31</v>
      </c>
      <c r="T167" s="4">
        <v>0.12</v>
      </c>
      <c r="U167" s="4"/>
    </row>
    <row r="168" spans="2:21">
      <c r="B168" s="3">
        <v>725</v>
      </c>
      <c r="C168" s="4">
        <v>0.38</v>
      </c>
      <c r="D168" s="4">
        <v>0.38</v>
      </c>
      <c r="E168" s="4">
        <v>0.32</v>
      </c>
      <c r="F168" s="4">
        <v>0.26</v>
      </c>
      <c r="G168" s="4">
        <v>0.3</v>
      </c>
      <c r="H168" s="4" t="s">
        <v>13</v>
      </c>
      <c r="I168" s="4">
        <v>0.24</v>
      </c>
      <c r="J168" s="4">
        <v>0.37</v>
      </c>
      <c r="K168" s="4">
        <v>0.38</v>
      </c>
      <c r="L168" s="4">
        <v>0.38</v>
      </c>
      <c r="M168" s="4">
        <v>0.38</v>
      </c>
      <c r="N168" s="4">
        <v>0.35</v>
      </c>
      <c r="O168" s="4">
        <v>0.35</v>
      </c>
      <c r="P168" s="4">
        <v>0.35</v>
      </c>
      <c r="Q168" s="4">
        <v>0.36</v>
      </c>
      <c r="R168" s="4">
        <v>0.34</v>
      </c>
      <c r="S168" s="4">
        <v>0.32</v>
      </c>
      <c r="T168" s="4">
        <v>0.11</v>
      </c>
      <c r="U168" s="4"/>
    </row>
    <row r="169" spans="2:21">
      <c r="B169" s="3">
        <v>726</v>
      </c>
      <c r="C169" s="4">
        <v>0.41</v>
      </c>
      <c r="D169" s="4">
        <v>0.41</v>
      </c>
      <c r="E169" s="4">
        <v>0.35</v>
      </c>
      <c r="F169" s="4">
        <v>0.28000000000000003</v>
      </c>
      <c r="G169" s="4">
        <v>0.33</v>
      </c>
      <c r="H169" s="4" t="s">
        <v>13</v>
      </c>
      <c r="I169" s="4">
        <v>0.24</v>
      </c>
      <c r="J169" s="4">
        <v>0.4</v>
      </c>
      <c r="K169" s="4">
        <v>0.41</v>
      </c>
      <c r="L169" s="4">
        <v>0.41</v>
      </c>
      <c r="M169" s="4">
        <v>0.41</v>
      </c>
      <c r="N169" s="4">
        <v>0.38</v>
      </c>
      <c r="O169" s="4">
        <v>0.38</v>
      </c>
      <c r="P169" s="4">
        <v>0.38</v>
      </c>
      <c r="Q169" s="4">
        <v>0.39</v>
      </c>
      <c r="R169" s="4">
        <v>0.37</v>
      </c>
      <c r="S169" s="4">
        <v>0.35</v>
      </c>
      <c r="T169" s="4">
        <v>0.11</v>
      </c>
      <c r="U169" s="4"/>
    </row>
    <row r="170" spans="2:21">
      <c r="B170" s="3">
        <v>727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0.17</v>
      </c>
      <c r="J170" s="4">
        <v>0.3</v>
      </c>
      <c r="K170" s="4">
        <v>0.32</v>
      </c>
      <c r="L170" s="4">
        <v>0.32</v>
      </c>
      <c r="M170" s="4">
        <v>0.32</v>
      </c>
      <c r="N170" s="4">
        <v>0.3</v>
      </c>
      <c r="O170" s="4">
        <v>0.3</v>
      </c>
      <c r="P170" s="4">
        <v>0.3</v>
      </c>
      <c r="Q170" s="4">
        <v>0.3</v>
      </c>
      <c r="R170" s="4">
        <v>0.3</v>
      </c>
      <c r="S170" s="4">
        <v>0.28000000000000003</v>
      </c>
      <c r="T170" s="4">
        <v>0.08</v>
      </c>
      <c r="U170" s="4"/>
    </row>
    <row r="171" spans="2:21">
      <c r="B171" s="3">
        <v>728</v>
      </c>
      <c r="C171" s="4">
        <v>0.38</v>
      </c>
      <c r="D171" s="4">
        <v>0.38</v>
      </c>
      <c r="E171" s="4">
        <v>0.32</v>
      </c>
      <c r="F171" s="4">
        <v>0.26</v>
      </c>
      <c r="G171" s="4">
        <v>0.3</v>
      </c>
      <c r="H171" s="4" t="s">
        <v>13</v>
      </c>
      <c r="I171" s="4">
        <v>0.18</v>
      </c>
      <c r="J171" s="4">
        <v>0.34</v>
      </c>
      <c r="K171" s="4">
        <v>0.38</v>
      </c>
      <c r="L171" s="4">
        <v>0.38</v>
      </c>
      <c r="M171" s="4">
        <v>0.38</v>
      </c>
      <c r="N171" s="4">
        <v>0.35</v>
      </c>
      <c r="O171" s="4">
        <v>0.35</v>
      </c>
      <c r="P171" s="4">
        <v>0.35</v>
      </c>
      <c r="Q171" s="4">
        <v>0.36</v>
      </c>
      <c r="R171" s="4">
        <v>0.36</v>
      </c>
      <c r="S171" s="4">
        <v>0.33</v>
      </c>
      <c r="T171" s="4">
        <v>0.09</v>
      </c>
      <c r="U171" s="4"/>
    </row>
    <row r="172" spans="2:21">
      <c r="B172" s="3">
        <v>729</v>
      </c>
      <c r="C172" s="4">
        <v>0.37</v>
      </c>
      <c r="D172" s="4">
        <v>0.37</v>
      </c>
      <c r="E172" s="4">
        <v>0.31</v>
      </c>
      <c r="F172" s="4">
        <v>0.25</v>
      </c>
      <c r="G172" s="4">
        <v>0.3</v>
      </c>
      <c r="H172" s="4" t="s">
        <v>13</v>
      </c>
      <c r="I172" s="4">
        <v>0.16</v>
      </c>
      <c r="J172" s="4">
        <v>0.31</v>
      </c>
      <c r="K172" s="4">
        <v>0.37</v>
      </c>
      <c r="L172" s="4">
        <v>0.37</v>
      </c>
      <c r="M172" s="4">
        <v>0.37</v>
      </c>
      <c r="N172" s="4">
        <v>0.34</v>
      </c>
      <c r="O172" s="4">
        <v>0.34</v>
      </c>
      <c r="P172" s="4">
        <v>0.34</v>
      </c>
      <c r="Q172" s="4">
        <v>0.35</v>
      </c>
      <c r="R172" s="4">
        <v>0.35</v>
      </c>
      <c r="S172" s="4">
        <v>0.33</v>
      </c>
      <c r="T172" s="4">
        <v>0.08</v>
      </c>
      <c r="U172" s="4"/>
    </row>
    <row r="173" spans="2:21">
      <c r="B173" s="3">
        <v>730</v>
      </c>
      <c r="C173" s="4">
        <v>0.3</v>
      </c>
      <c r="D173" s="4">
        <v>0.3</v>
      </c>
      <c r="E173" s="4">
        <v>0.26</v>
      </c>
      <c r="F173" s="4">
        <v>0.2</v>
      </c>
      <c r="G173" s="4">
        <v>0.24</v>
      </c>
      <c r="H173" s="4" t="s">
        <v>13</v>
      </c>
      <c r="I173" s="4">
        <v>0.11</v>
      </c>
      <c r="J173" s="4">
        <v>0.23</v>
      </c>
      <c r="K173" s="4">
        <v>0.3</v>
      </c>
      <c r="L173" s="4">
        <v>0.3</v>
      </c>
      <c r="M173" s="4">
        <v>0.3</v>
      </c>
      <c r="N173" s="4">
        <v>0.28000000000000003</v>
      </c>
      <c r="O173" s="4">
        <v>0.28000000000000003</v>
      </c>
      <c r="P173" s="4">
        <v>0.28000000000000003</v>
      </c>
      <c r="Q173" s="4">
        <v>0.28000000000000003</v>
      </c>
      <c r="R173" s="4">
        <v>0.28999999999999998</v>
      </c>
      <c r="S173" s="4">
        <v>0.27</v>
      </c>
      <c r="T173" s="4">
        <v>0.06</v>
      </c>
      <c r="U173" s="4"/>
    </row>
    <row r="174" spans="2:21">
      <c r="B174" s="3">
        <v>731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>
        <v>0.1</v>
      </c>
      <c r="J174" s="4">
        <v>0.22</v>
      </c>
      <c r="K174" s="4">
        <v>0.31</v>
      </c>
      <c r="L174" s="4">
        <v>0.31</v>
      </c>
      <c r="M174" s="4">
        <v>0.31</v>
      </c>
      <c r="N174" s="4">
        <v>0.28999999999999998</v>
      </c>
      <c r="O174" s="4">
        <v>0.28999999999999998</v>
      </c>
      <c r="P174" s="4">
        <v>0.28999999999999998</v>
      </c>
      <c r="Q174" s="4">
        <v>0.28999999999999998</v>
      </c>
      <c r="R174" s="4">
        <v>0.31</v>
      </c>
      <c r="S174" s="4">
        <v>0.28999999999999998</v>
      </c>
      <c r="T174" s="4">
        <v>0.06</v>
      </c>
      <c r="U174" s="4"/>
    </row>
    <row r="175" spans="2:21">
      <c r="B175" s="3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>
        <v>0</v>
      </c>
      <c r="J175" s="4">
        <v>0.22</v>
      </c>
      <c r="K175" s="4">
        <v>0.33</v>
      </c>
      <c r="L175" s="4">
        <v>0.33</v>
      </c>
      <c r="M175" s="4">
        <v>0.33</v>
      </c>
      <c r="N175" s="4">
        <v>0.31</v>
      </c>
      <c r="O175" s="4">
        <v>0.31</v>
      </c>
      <c r="P175" s="4">
        <v>0.31</v>
      </c>
      <c r="Q175" s="4">
        <v>0.31</v>
      </c>
      <c r="R175" s="4">
        <v>0.33</v>
      </c>
      <c r="S175" s="4">
        <v>0.31</v>
      </c>
      <c r="T175" s="4">
        <v>0</v>
      </c>
      <c r="U175" s="4"/>
    </row>
    <row r="176" spans="2:21">
      <c r="B176" s="3">
        <v>802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0.21</v>
      </c>
      <c r="K176" s="4">
        <v>0.33</v>
      </c>
      <c r="L176" s="4">
        <v>0.33</v>
      </c>
      <c r="M176" s="4">
        <v>0.33</v>
      </c>
      <c r="N176" s="4">
        <v>0.31</v>
      </c>
      <c r="O176" s="4">
        <v>0.31</v>
      </c>
      <c r="P176" s="4">
        <v>0.31</v>
      </c>
      <c r="Q176" s="4">
        <v>0.31</v>
      </c>
      <c r="R176" s="4">
        <v>0.33</v>
      </c>
      <c r="S176" s="4">
        <v>0.31</v>
      </c>
      <c r="T176" s="4" t="s">
        <v>13</v>
      </c>
      <c r="U176" s="4"/>
    </row>
    <row r="177" spans="2:21">
      <c r="B177" s="3">
        <v>803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0.15</v>
      </c>
      <c r="K177" s="4">
        <v>0.26</v>
      </c>
      <c r="L177" s="4">
        <v>0.26</v>
      </c>
      <c r="M177" s="4">
        <v>0.26</v>
      </c>
      <c r="N177" s="4">
        <v>0.24</v>
      </c>
      <c r="O177" s="4">
        <v>0.24</v>
      </c>
      <c r="P177" s="4">
        <v>0.24</v>
      </c>
      <c r="Q177" s="4">
        <v>0.25</v>
      </c>
      <c r="R177" s="4">
        <v>0.26</v>
      </c>
      <c r="S177" s="4">
        <v>0.25</v>
      </c>
      <c r="T177" s="4" t="s">
        <v>13</v>
      </c>
      <c r="U177" s="4"/>
    </row>
    <row r="178" spans="2:21">
      <c r="B178" s="3">
        <v>804</v>
      </c>
      <c r="C178" s="4">
        <v>0.34</v>
      </c>
      <c r="D178" s="4">
        <v>0.34</v>
      </c>
      <c r="E178" s="4">
        <v>0.28999999999999998</v>
      </c>
      <c r="F178" s="4">
        <v>0.23</v>
      </c>
      <c r="G178" s="4">
        <v>0.27</v>
      </c>
      <c r="H178" s="4" t="s">
        <v>13</v>
      </c>
      <c r="I178" s="4" t="s">
        <v>13</v>
      </c>
      <c r="J178" s="4">
        <v>0.18</v>
      </c>
      <c r="K178" s="4">
        <v>0.34</v>
      </c>
      <c r="L178" s="4">
        <v>0.34</v>
      </c>
      <c r="M178" s="4">
        <v>0.34</v>
      </c>
      <c r="N178" s="4">
        <v>0.32</v>
      </c>
      <c r="O178" s="4">
        <v>0.32</v>
      </c>
      <c r="P178" s="4">
        <v>0.32</v>
      </c>
      <c r="Q178" s="4">
        <v>0.32</v>
      </c>
      <c r="R178" s="4">
        <v>0.34</v>
      </c>
      <c r="S178" s="4">
        <v>0.33</v>
      </c>
      <c r="T178" s="4" t="s">
        <v>13</v>
      </c>
      <c r="U178" s="4"/>
    </row>
    <row r="179" spans="2:21">
      <c r="B179" s="3">
        <v>805</v>
      </c>
      <c r="C179" s="4">
        <v>0.33</v>
      </c>
      <c r="D179" s="4">
        <v>0.33</v>
      </c>
      <c r="E179" s="4">
        <v>0.28000000000000003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0.16</v>
      </c>
      <c r="K179" s="4">
        <v>0.33</v>
      </c>
      <c r="L179" s="4">
        <v>0.33</v>
      </c>
      <c r="M179" s="4">
        <v>0.33</v>
      </c>
      <c r="N179" s="4">
        <v>0.31</v>
      </c>
      <c r="O179" s="4">
        <v>0.31</v>
      </c>
      <c r="P179" s="4">
        <v>0.31</v>
      </c>
      <c r="Q179" s="4">
        <v>0.31</v>
      </c>
      <c r="R179" s="4">
        <v>0.33</v>
      </c>
      <c r="S179" s="4">
        <v>0.33</v>
      </c>
      <c r="T179" s="4" t="s">
        <v>13</v>
      </c>
      <c r="U179" s="4"/>
    </row>
    <row r="180" spans="2:21">
      <c r="B180" s="3">
        <v>806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>
        <v>0.16</v>
      </c>
      <c r="K180" s="4">
        <v>0.36</v>
      </c>
      <c r="L180" s="4">
        <v>0.36</v>
      </c>
      <c r="M180" s="4">
        <v>0.36</v>
      </c>
      <c r="N180" s="4">
        <v>0.33</v>
      </c>
      <c r="O180" s="4">
        <v>0.33</v>
      </c>
      <c r="P180" s="4">
        <v>0.33</v>
      </c>
      <c r="Q180" s="4">
        <v>0.34</v>
      </c>
      <c r="R180" s="4">
        <v>0.36</v>
      </c>
      <c r="S180" s="4">
        <v>0.36</v>
      </c>
      <c r="T180" s="4" t="s">
        <v>13</v>
      </c>
      <c r="U180" s="4"/>
    </row>
    <row r="181" spans="2:21">
      <c r="B181" s="3">
        <v>807</v>
      </c>
      <c r="C181" s="4">
        <v>0.38</v>
      </c>
      <c r="D181" s="4">
        <v>0.38</v>
      </c>
      <c r="E181" s="4">
        <v>0.32</v>
      </c>
      <c r="F181" s="4">
        <v>0.26</v>
      </c>
      <c r="G181" s="4">
        <v>0.3</v>
      </c>
      <c r="H181" s="4" t="s">
        <v>13</v>
      </c>
      <c r="I181" s="4" t="s">
        <v>13</v>
      </c>
      <c r="J181" s="4">
        <v>0.15</v>
      </c>
      <c r="K181" s="4">
        <v>0.38</v>
      </c>
      <c r="L181" s="4">
        <v>0.38</v>
      </c>
      <c r="M181" s="4">
        <v>0.38</v>
      </c>
      <c r="N181" s="4">
        <v>0.35</v>
      </c>
      <c r="O181" s="4">
        <v>0.35</v>
      </c>
      <c r="P181" s="4">
        <v>0.35</v>
      </c>
      <c r="Q181" s="4">
        <v>0.36</v>
      </c>
      <c r="R181" s="4">
        <v>0.38</v>
      </c>
      <c r="S181" s="4">
        <v>0.38</v>
      </c>
      <c r="T181" s="4" t="s">
        <v>13</v>
      </c>
      <c r="U181" s="4"/>
    </row>
    <row r="182" spans="2:21">
      <c r="B182" s="3">
        <v>808</v>
      </c>
      <c r="C182" s="4">
        <v>0.37</v>
      </c>
      <c r="D182" s="4">
        <v>0.37</v>
      </c>
      <c r="E182" s="4">
        <v>0.31</v>
      </c>
      <c r="F182" s="4">
        <v>0.25</v>
      </c>
      <c r="G182" s="4">
        <v>0.3</v>
      </c>
      <c r="H182" s="4" t="s">
        <v>13</v>
      </c>
      <c r="I182" s="4" t="s">
        <v>13</v>
      </c>
      <c r="J182" s="4">
        <v>0.13</v>
      </c>
      <c r="K182" s="4">
        <v>0.37</v>
      </c>
      <c r="L182" s="4">
        <v>0.37</v>
      </c>
      <c r="M182" s="4">
        <v>0.37</v>
      </c>
      <c r="N182" s="4">
        <v>0.34</v>
      </c>
      <c r="O182" s="4">
        <v>0.34</v>
      </c>
      <c r="P182" s="4">
        <v>0.34</v>
      </c>
      <c r="Q182" s="4">
        <v>0.35</v>
      </c>
      <c r="R182" s="4">
        <v>0.37</v>
      </c>
      <c r="S182" s="4">
        <v>0.37</v>
      </c>
      <c r="T182" s="4" t="s">
        <v>13</v>
      </c>
      <c r="U182" s="4"/>
    </row>
    <row r="183" spans="2:21">
      <c r="B183" s="3">
        <v>809</v>
      </c>
      <c r="C183" s="4">
        <v>0.18</v>
      </c>
      <c r="D183" s="4">
        <v>0.18</v>
      </c>
      <c r="E183" s="4">
        <v>0.15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>
        <v>0.06</v>
      </c>
      <c r="K183" s="4">
        <v>0.18</v>
      </c>
      <c r="L183" s="4">
        <v>0.18</v>
      </c>
      <c r="M183" s="4">
        <v>0.18</v>
      </c>
      <c r="N183" s="4">
        <v>0.16</v>
      </c>
      <c r="O183" s="4">
        <v>0.17</v>
      </c>
      <c r="P183" s="4">
        <v>0.17</v>
      </c>
      <c r="Q183" s="4">
        <v>0.17</v>
      </c>
      <c r="R183" s="4">
        <v>0.18</v>
      </c>
      <c r="S183" s="4">
        <v>0.18</v>
      </c>
      <c r="T183" s="4" t="s">
        <v>13</v>
      </c>
      <c r="U183" s="4"/>
    </row>
    <row r="184" spans="2:21">
      <c r="B184" s="3">
        <v>810</v>
      </c>
      <c r="C184" s="4">
        <v>0.32</v>
      </c>
      <c r="D184" s="4">
        <v>0.32</v>
      </c>
      <c r="E184" s="4">
        <v>0.27</v>
      </c>
      <c r="F184" s="4">
        <v>0.22</v>
      </c>
      <c r="G184" s="4">
        <v>0.26</v>
      </c>
      <c r="H184" s="4" t="s">
        <v>13</v>
      </c>
      <c r="I184" s="4" t="s">
        <v>13</v>
      </c>
      <c r="J184" s="4">
        <v>0</v>
      </c>
      <c r="K184" s="4">
        <v>0.32</v>
      </c>
      <c r="L184" s="4">
        <v>0.32</v>
      </c>
      <c r="M184" s="4">
        <v>0.32</v>
      </c>
      <c r="N184" s="4">
        <v>0.28999999999999998</v>
      </c>
      <c r="O184" s="4">
        <v>0.3</v>
      </c>
      <c r="P184" s="4">
        <v>0.3</v>
      </c>
      <c r="Q184" s="4">
        <v>0.3</v>
      </c>
      <c r="R184" s="4">
        <v>0.32</v>
      </c>
      <c r="S184" s="4">
        <v>0.32</v>
      </c>
      <c r="T184" s="4" t="s">
        <v>13</v>
      </c>
      <c r="U184" s="4"/>
    </row>
    <row r="185" spans="2:21">
      <c r="B185" s="3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0.33</v>
      </c>
      <c r="T185" s="4" t="s">
        <v>13</v>
      </c>
      <c r="U185" s="4"/>
    </row>
    <row r="186" spans="2:21">
      <c r="B186" s="3">
        <v>812</v>
      </c>
      <c r="C186" s="4">
        <v>0.33</v>
      </c>
      <c r="D186" s="4">
        <v>0.33</v>
      </c>
      <c r="E186" s="4">
        <v>0.28000000000000003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0.32</v>
      </c>
      <c r="L186" s="4">
        <v>0.33</v>
      </c>
      <c r="M186" s="4">
        <v>0.33</v>
      </c>
      <c r="N186" s="4">
        <v>0.3</v>
      </c>
      <c r="O186" s="4">
        <v>0.31</v>
      </c>
      <c r="P186" s="4">
        <v>0.31</v>
      </c>
      <c r="Q186" s="4">
        <v>0.3</v>
      </c>
      <c r="R186" s="4">
        <v>0.33</v>
      </c>
      <c r="S186" s="4">
        <v>0.33</v>
      </c>
      <c r="T186" s="4" t="s">
        <v>13</v>
      </c>
      <c r="U186" s="4"/>
    </row>
    <row r="187" spans="2:21">
      <c r="B187" s="3">
        <v>813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0.31</v>
      </c>
      <c r="L187" s="4">
        <v>0.32</v>
      </c>
      <c r="M187" s="4">
        <v>0.32</v>
      </c>
      <c r="N187" s="4">
        <v>0.28999999999999998</v>
      </c>
      <c r="O187" s="4">
        <v>0.3</v>
      </c>
      <c r="P187" s="4">
        <v>0.3</v>
      </c>
      <c r="Q187" s="4">
        <v>0.28999999999999998</v>
      </c>
      <c r="R187" s="4">
        <v>0.32</v>
      </c>
      <c r="S187" s="4">
        <v>0.32</v>
      </c>
      <c r="T187" s="4" t="s">
        <v>13</v>
      </c>
      <c r="U187" s="4"/>
    </row>
    <row r="188" spans="2:21">
      <c r="B188" s="3">
        <v>814</v>
      </c>
      <c r="C188" s="4">
        <v>0.34</v>
      </c>
      <c r="D188" s="4">
        <v>0.34</v>
      </c>
      <c r="E188" s="4">
        <v>0.28999999999999998</v>
      </c>
      <c r="F188" s="4">
        <v>0.23</v>
      </c>
      <c r="G188" s="4">
        <v>0.27</v>
      </c>
      <c r="H188" s="4" t="s">
        <v>13</v>
      </c>
      <c r="I188" s="4" t="s">
        <v>13</v>
      </c>
      <c r="J188" s="4" t="s">
        <v>13</v>
      </c>
      <c r="K188" s="4">
        <v>0.33</v>
      </c>
      <c r="L188" s="4">
        <v>0.34</v>
      </c>
      <c r="M188" s="4">
        <v>0.34</v>
      </c>
      <c r="N188" s="4">
        <v>0.3</v>
      </c>
      <c r="O188" s="4">
        <v>0.31</v>
      </c>
      <c r="P188" s="4">
        <v>0.31</v>
      </c>
      <c r="Q188" s="4">
        <v>0.3</v>
      </c>
      <c r="R188" s="4">
        <v>0.34</v>
      </c>
      <c r="S188" s="4">
        <v>0.34</v>
      </c>
      <c r="T188" s="4" t="s">
        <v>13</v>
      </c>
      <c r="U188" s="4"/>
    </row>
    <row r="189" spans="2:21">
      <c r="B189" s="3">
        <v>815</v>
      </c>
      <c r="C189" s="4">
        <v>0.36</v>
      </c>
      <c r="D189" s="4">
        <v>0.36</v>
      </c>
      <c r="E189" s="4">
        <v>0.31</v>
      </c>
      <c r="F189" s="4">
        <v>0.24</v>
      </c>
      <c r="G189" s="4">
        <v>0.28999999999999998</v>
      </c>
      <c r="H189" s="4" t="s">
        <v>13</v>
      </c>
      <c r="I189" s="4" t="s">
        <v>13</v>
      </c>
      <c r="J189" s="4" t="s">
        <v>13</v>
      </c>
      <c r="K189" s="4">
        <v>0.35</v>
      </c>
      <c r="L189" s="4">
        <v>0.36</v>
      </c>
      <c r="M189" s="4">
        <v>0.36</v>
      </c>
      <c r="N189" s="4">
        <v>0.32</v>
      </c>
      <c r="O189" s="4">
        <v>0.33</v>
      </c>
      <c r="P189" s="4">
        <v>0.33</v>
      </c>
      <c r="Q189" s="4">
        <v>0.31</v>
      </c>
      <c r="R189" s="4">
        <v>0.36</v>
      </c>
      <c r="S189" s="4">
        <v>0.36</v>
      </c>
      <c r="T189" s="4" t="s">
        <v>13</v>
      </c>
      <c r="U189" s="4"/>
    </row>
    <row r="190" spans="2:21">
      <c r="B190" s="3">
        <v>816</v>
      </c>
      <c r="C190" s="4">
        <v>0.37</v>
      </c>
      <c r="D190" s="4">
        <v>0.37</v>
      </c>
      <c r="E190" s="4">
        <v>0.31</v>
      </c>
      <c r="F190" s="4">
        <v>0.25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0.36</v>
      </c>
      <c r="L190" s="4">
        <v>0.37</v>
      </c>
      <c r="M190" s="4">
        <v>0.37</v>
      </c>
      <c r="N190" s="4">
        <v>0.33</v>
      </c>
      <c r="O190" s="4">
        <v>0.34</v>
      </c>
      <c r="P190" s="4">
        <v>0.34</v>
      </c>
      <c r="Q190" s="4">
        <v>0.31</v>
      </c>
      <c r="R190" s="4">
        <v>0.37</v>
      </c>
      <c r="S190" s="4">
        <v>0.37</v>
      </c>
      <c r="T190" s="4" t="s">
        <v>13</v>
      </c>
      <c r="U190" s="4"/>
    </row>
    <row r="191" spans="2:21">
      <c r="B191" s="3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0.36</v>
      </c>
      <c r="L191" s="4">
        <v>0.37</v>
      </c>
      <c r="M191" s="4">
        <v>0.37</v>
      </c>
      <c r="N191" s="4">
        <v>0.32</v>
      </c>
      <c r="O191" s="4">
        <v>0.34</v>
      </c>
      <c r="P191" s="4">
        <v>0.34</v>
      </c>
      <c r="Q191" s="4">
        <v>0.3</v>
      </c>
      <c r="R191" s="4">
        <v>0.37</v>
      </c>
      <c r="S191" s="4">
        <v>0.37</v>
      </c>
      <c r="T191" s="4" t="s">
        <v>13</v>
      </c>
      <c r="U191" s="4"/>
    </row>
    <row r="192" spans="2:21">
      <c r="B192" s="3">
        <v>818</v>
      </c>
      <c r="C192" s="4">
        <v>0.37</v>
      </c>
      <c r="D192" s="4">
        <v>0.37</v>
      </c>
      <c r="E192" s="4">
        <v>0.31</v>
      </c>
      <c r="F192" s="4">
        <v>0.25</v>
      </c>
      <c r="G192" s="4">
        <v>0.3</v>
      </c>
      <c r="H192" s="4" t="s">
        <v>13</v>
      </c>
      <c r="I192" s="4" t="s">
        <v>13</v>
      </c>
      <c r="J192" s="4" t="s">
        <v>13</v>
      </c>
      <c r="K192" s="4">
        <v>0.36</v>
      </c>
      <c r="L192" s="4">
        <v>0.36</v>
      </c>
      <c r="M192" s="4">
        <v>0.37</v>
      </c>
      <c r="N192" s="4">
        <v>0.32</v>
      </c>
      <c r="O192" s="4">
        <v>0.34</v>
      </c>
      <c r="P192" s="4">
        <v>0.34</v>
      </c>
      <c r="Q192" s="4">
        <v>0.28999999999999998</v>
      </c>
      <c r="R192" s="4">
        <v>0.37</v>
      </c>
      <c r="S192" s="4">
        <v>0.37</v>
      </c>
      <c r="T192" s="4" t="s">
        <v>13</v>
      </c>
      <c r="U192" s="4"/>
    </row>
    <row r="193" spans="2:21">
      <c r="B193" s="3">
        <v>819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0.32</v>
      </c>
      <c r="M193" s="4">
        <v>0.33</v>
      </c>
      <c r="N193" s="4">
        <v>0.28000000000000003</v>
      </c>
      <c r="O193" s="4">
        <v>0.3</v>
      </c>
      <c r="P193" s="4">
        <v>0.3</v>
      </c>
      <c r="Q193" s="4">
        <v>0.25</v>
      </c>
      <c r="R193" s="4">
        <v>0.33</v>
      </c>
      <c r="S193" s="4">
        <v>0.33</v>
      </c>
      <c r="T193" s="4" t="s">
        <v>13</v>
      </c>
      <c r="U193" s="4"/>
    </row>
    <row r="194" spans="2:21">
      <c r="B194" s="3">
        <v>820</v>
      </c>
      <c r="C194" s="4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0.24</v>
      </c>
      <c r="M194" s="4">
        <v>0.25</v>
      </c>
      <c r="N194" s="4">
        <v>0.21</v>
      </c>
      <c r="O194" s="4">
        <v>0.23</v>
      </c>
      <c r="P194" s="4">
        <v>0.23</v>
      </c>
      <c r="Q194" s="4">
        <v>0.18</v>
      </c>
      <c r="R194" s="4">
        <v>0.25</v>
      </c>
      <c r="S194" s="4">
        <v>0.25</v>
      </c>
      <c r="T194" s="4" t="s">
        <v>13</v>
      </c>
      <c r="U194" s="4"/>
    </row>
    <row r="195" spans="2:21">
      <c r="B195" s="3">
        <v>821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 t="s">
        <v>13</v>
      </c>
      <c r="K195" s="4">
        <v>0.24</v>
      </c>
      <c r="L195" s="4">
        <v>0.24</v>
      </c>
      <c r="M195" s="4">
        <v>0.25</v>
      </c>
      <c r="N195" s="4">
        <v>0.21</v>
      </c>
      <c r="O195" s="4">
        <v>0.22</v>
      </c>
      <c r="P195" s="4">
        <v>0.22</v>
      </c>
      <c r="Q195" s="4">
        <v>0.18</v>
      </c>
      <c r="R195" s="4">
        <v>0.25</v>
      </c>
      <c r="S195" s="4">
        <v>0.25</v>
      </c>
      <c r="T195" s="4" t="s">
        <v>13</v>
      </c>
      <c r="U195" s="4"/>
    </row>
    <row r="196" spans="2:21">
      <c r="B196" s="3">
        <v>822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0.26</v>
      </c>
      <c r="L196" s="4">
        <v>0.27</v>
      </c>
      <c r="M196" s="4">
        <v>0.28000000000000003</v>
      </c>
      <c r="N196" s="4">
        <v>0.23</v>
      </c>
      <c r="O196" s="4">
        <v>0.25</v>
      </c>
      <c r="P196" s="4">
        <v>0.25</v>
      </c>
      <c r="Q196" s="4">
        <v>0.19</v>
      </c>
      <c r="R196" s="4">
        <v>0.28000000000000003</v>
      </c>
      <c r="S196" s="4">
        <v>0.28000000000000003</v>
      </c>
      <c r="T196" s="4" t="s">
        <v>13</v>
      </c>
      <c r="U196" s="4"/>
    </row>
    <row r="197" spans="2:21">
      <c r="B197" s="3">
        <v>823</v>
      </c>
      <c r="C197" s="4">
        <v>0.33</v>
      </c>
      <c r="D197" s="4">
        <v>0.33</v>
      </c>
      <c r="E197" s="4">
        <v>0.28000000000000003</v>
      </c>
      <c r="F197" s="4">
        <v>0.22</v>
      </c>
      <c r="G197" s="4">
        <v>0.26</v>
      </c>
      <c r="H197" s="4" t="s">
        <v>13</v>
      </c>
      <c r="I197" s="4" t="s">
        <v>13</v>
      </c>
      <c r="J197" s="4" t="s">
        <v>13</v>
      </c>
      <c r="K197" s="4">
        <v>0.31</v>
      </c>
      <c r="L197" s="4">
        <v>0.32</v>
      </c>
      <c r="M197" s="4">
        <v>0.32</v>
      </c>
      <c r="N197" s="4">
        <v>0.27</v>
      </c>
      <c r="O197" s="4">
        <v>0.28999999999999998</v>
      </c>
      <c r="P197" s="4">
        <v>0.28999999999999998</v>
      </c>
      <c r="Q197" s="4">
        <v>0.21</v>
      </c>
      <c r="R197" s="4">
        <v>0.32</v>
      </c>
      <c r="S197" s="4">
        <v>0.33</v>
      </c>
      <c r="T197" s="4" t="s">
        <v>13</v>
      </c>
      <c r="U197" s="4"/>
    </row>
    <row r="198" spans="2:21">
      <c r="B198" s="3">
        <v>824</v>
      </c>
      <c r="C198" s="4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0.28000000000000003</v>
      </c>
      <c r="L198" s="4">
        <v>0.28999999999999998</v>
      </c>
      <c r="M198" s="4">
        <v>0.28999999999999998</v>
      </c>
      <c r="N198" s="4">
        <v>0.25</v>
      </c>
      <c r="O198" s="4">
        <v>0.26</v>
      </c>
      <c r="P198" s="4">
        <v>0.26</v>
      </c>
      <c r="Q198" s="4">
        <v>0.18</v>
      </c>
      <c r="R198" s="4">
        <v>0.28999999999999998</v>
      </c>
      <c r="S198" s="4">
        <v>0.3</v>
      </c>
      <c r="T198" s="4" t="s">
        <v>13</v>
      </c>
      <c r="U198" s="4"/>
    </row>
    <row r="199" spans="2:21">
      <c r="B199" s="3">
        <v>825</v>
      </c>
      <c r="C199" s="4">
        <v>0.28000000000000003</v>
      </c>
      <c r="D199" s="4">
        <v>0.28000000000000003</v>
      </c>
      <c r="E199" s="4">
        <v>0.24</v>
      </c>
      <c r="F199" s="4">
        <v>0.19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0.23</v>
      </c>
      <c r="O199" s="4">
        <v>0.24</v>
      </c>
      <c r="P199" s="4">
        <v>0.24</v>
      </c>
      <c r="Q199" s="4">
        <v>0.16</v>
      </c>
      <c r="R199" s="4">
        <v>0.27</v>
      </c>
      <c r="S199" s="4">
        <v>0.28000000000000003</v>
      </c>
      <c r="T199" s="4" t="s">
        <v>13</v>
      </c>
      <c r="U199" s="4"/>
    </row>
    <row r="200" spans="2:21">
      <c r="B200" s="3">
        <v>826</v>
      </c>
      <c r="C200" s="4">
        <v>0.32</v>
      </c>
      <c r="D200" s="4">
        <v>0.32</v>
      </c>
      <c r="E200" s="4">
        <v>0.27</v>
      </c>
      <c r="F200" s="4">
        <v>0.22</v>
      </c>
      <c r="G200" s="4">
        <v>0.26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</v>
      </c>
      <c r="M200" s="4">
        <v>0.31</v>
      </c>
      <c r="N200" s="4">
        <v>0.26</v>
      </c>
      <c r="O200" s="4">
        <v>0.28000000000000003</v>
      </c>
      <c r="P200" s="4">
        <v>0.28000000000000003</v>
      </c>
      <c r="Q200" s="4">
        <v>0.17</v>
      </c>
      <c r="R200" s="4">
        <v>0.31</v>
      </c>
      <c r="S200" s="4">
        <v>0.32</v>
      </c>
      <c r="T200" s="4" t="s">
        <v>13</v>
      </c>
      <c r="U200" s="4"/>
    </row>
    <row r="201" spans="2:21">
      <c r="B201" s="3">
        <v>827</v>
      </c>
      <c r="C201" s="4">
        <v>0.32</v>
      </c>
      <c r="D201" s="4">
        <v>0.32</v>
      </c>
      <c r="E201" s="4">
        <v>0.27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0.28999999999999998</v>
      </c>
      <c r="L201" s="4">
        <v>0.3</v>
      </c>
      <c r="M201" s="4">
        <v>0.31</v>
      </c>
      <c r="N201" s="4">
        <v>0.26</v>
      </c>
      <c r="O201" s="4">
        <v>0.27</v>
      </c>
      <c r="P201" s="4">
        <v>0.27</v>
      </c>
      <c r="Q201" s="4">
        <v>0.16</v>
      </c>
      <c r="R201" s="4">
        <v>0.31</v>
      </c>
      <c r="S201" s="4">
        <v>0.31</v>
      </c>
      <c r="T201" s="4" t="s">
        <v>13</v>
      </c>
      <c r="U201" s="4"/>
    </row>
    <row r="202" spans="2:21">
      <c r="B202" s="3">
        <v>828</v>
      </c>
      <c r="C202" s="4">
        <v>0.35</v>
      </c>
      <c r="D202" s="4">
        <v>0.35</v>
      </c>
      <c r="E202" s="4">
        <v>0.3</v>
      </c>
      <c r="F202" s="4">
        <v>0.24</v>
      </c>
      <c r="G202" s="4">
        <v>0.28000000000000003</v>
      </c>
      <c r="H202" s="4" t="s">
        <v>13</v>
      </c>
      <c r="I202" s="4" t="s">
        <v>13</v>
      </c>
      <c r="J202" s="4" t="s">
        <v>13</v>
      </c>
      <c r="K202" s="4">
        <v>0.32</v>
      </c>
      <c r="L202" s="4">
        <v>0.33</v>
      </c>
      <c r="M202" s="4">
        <v>0.34</v>
      </c>
      <c r="N202" s="4">
        <v>0.28000000000000003</v>
      </c>
      <c r="O202" s="4">
        <v>0.3</v>
      </c>
      <c r="P202" s="4">
        <v>0.3</v>
      </c>
      <c r="Q202" s="4">
        <v>0.16</v>
      </c>
      <c r="R202" s="4">
        <v>0.33</v>
      </c>
      <c r="S202" s="4">
        <v>0.34</v>
      </c>
      <c r="T202" s="4" t="s">
        <v>13</v>
      </c>
      <c r="U202" s="4"/>
    </row>
    <row r="203" spans="2:21">
      <c r="B203" s="3">
        <v>829</v>
      </c>
      <c r="C203" s="4">
        <v>0.3</v>
      </c>
      <c r="D203" s="4">
        <v>0.3</v>
      </c>
      <c r="E203" s="4">
        <v>0.26</v>
      </c>
      <c r="F203" s="4">
        <v>0.2</v>
      </c>
      <c r="G203" s="4">
        <v>0.24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0.28999999999999998</v>
      </c>
      <c r="N203" s="4">
        <v>0.24</v>
      </c>
      <c r="O203" s="4">
        <v>0.25</v>
      </c>
      <c r="P203" s="4">
        <v>0.25</v>
      </c>
      <c r="Q203" s="4">
        <v>0.13</v>
      </c>
      <c r="R203" s="4">
        <v>0.28000000000000003</v>
      </c>
      <c r="S203" s="4">
        <v>0.28999999999999998</v>
      </c>
      <c r="T203" s="4" t="s">
        <v>13</v>
      </c>
      <c r="U203" s="4"/>
    </row>
    <row r="204" spans="2:21">
      <c r="B204" s="3">
        <v>830</v>
      </c>
      <c r="C204" s="4">
        <v>0.28999999999999998</v>
      </c>
      <c r="D204" s="4">
        <v>0.28999999999999998</v>
      </c>
      <c r="E204" s="4">
        <v>0.25</v>
      </c>
      <c r="F204" s="4">
        <v>0.19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0.27</v>
      </c>
      <c r="M204" s="4">
        <v>0.28000000000000003</v>
      </c>
      <c r="N204" s="4">
        <v>0.23</v>
      </c>
      <c r="O204" s="4">
        <v>0.24</v>
      </c>
      <c r="P204" s="4">
        <v>0.24</v>
      </c>
      <c r="Q204" s="4">
        <v>0.11</v>
      </c>
      <c r="R204" s="4">
        <v>0.27</v>
      </c>
      <c r="S204" s="4">
        <v>0.28000000000000003</v>
      </c>
      <c r="T204" s="4" t="s">
        <v>13</v>
      </c>
      <c r="U204" s="4"/>
    </row>
    <row r="205" spans="2:21">
      <c r="B205" s="3">
        <v>831</v>
      </c>
      <c r="C205" s="4">
        <v>0.3</v>
      </c>
      <c r="D205" s="4">
        <v>0.3</v>
      </c>
      <c r="E205" s="4">
        <v>0.26</v>
      </c>
      <c r="F205" s="4">
        <v>0.2</v>
      </c>
      <c r="G205" s="4">
        <v>0.24</v>
      </c>
      <c r="H205" s="4" t="s">
        <v>13</v>
      </c>
      <c r="I205" s="4" t="s">
        <v>13</v>
      </c>
      <c r="J205" s="4" t="s">
        <v>13</v>
      </c>
      <c r="K205" s="4">
        <v>0.27</v>
      </c>
      <c r="L205" s="4">
        <v>0.28000000000000003</v>
      </c>
      <c r="M205" s="4">
        <v>0.28000000000000003</v>
      </c>
      <c r="N205" s="4">
        <v>0.24</v>
      </c>
      <c r="O205" s="4">
        <v>0.25</v>
      </c>
      <c r="P205" s="4">
        <v>0.25</v>
      </c>
      <c r="Q205" s="4">
        <v>0.1</v>
      </c>
      <c r="R205" s="4">
        <v>0.28000000000000003</v>
      </c>
      <c r="S205" s="4">
        <v>0.28999999999999998</v>
      </c>
      <c r="T205" s="4" t="s">
        <v>13</v>
      </c>
      <c r="U205" s="4"/>
    </row>
    <row r="206" spans="2:21">
      <c r="B206" s="3">
        <v>901</v>
      </c>
      <c r="C206" s="4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0.26</v>
      </c>
      <c r="N206" s="4">
        <v>0.22</v>
      </c>
      <c r="O206" s="4">
        <v>0.23</v>
      </c>
      <c r="P206" s="4">
        <v>0.23</v>
      </c>
      <c r="Q206" s="4">
        <v>0</v>
      </c>
      <c r="R206" s="4">
        <v>0.26</v>
      </c>
      <c r="S206" s="4">
        <v>0.27</v>
      </c>
      <c r="T206" s="4" t="s">
        <v>13</v>
      </c>
      <c r="U206" s="4"/>
    </row>
    <row r="207" spans="2:21">
      <c r="B207" s="3">
        <v>902</v>
      </c>
      <c r="C207" s="4">
        <v>0.28000000000000003</v>
      </c>
      <c r="D207" s="4">
        <v>0.28000000000000003</v>
      </c>
      <c r="E207" s="4">
        <v>0.24</v>
      </c>
      <c r="F207" s="4">
        <v>0.19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0.25</v>
      </c>
      <c r="M207" s="4">
        <v>0.26</v>
      </c>
      <c r="N207" s="4">
        <v>0.22</v>
      </c>
      <c r="O207" s="4">
        <v>0.23</v>
      </c>
      <c r="P207" s="4">
        <v>0.23</v>
      </c>
      <c r="Q207" s="4" t="s">
        <v>13</v>
      </c>
      <c r="R207" s="4">
        <v>0.26</v>
      </c>
      <c r="S207" s="4">
        <v>0.27</v>
      </c>
      <c r="T207" s="4" t="s">
        <v>13</v>
      </c>
      <c r="U207" s="4"/>
    </row>
    <row r="208" spans="2:21">
      <c r="B208" s="3">
        <v>903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0.24</v>
      </c>
      <c r="M208" s="4">
        <v>0.25</v>
      </c>
      <c r="N208" s="4">
        <v>0.21</v>
      </c>
      <c r="O208" s="4">
        <v>0.22</v>
      </c>
      <c r="P208" s="4">
        <v>0.22</v>
      </c>
      <c r="Q208" s="4" t="s">
        <v>13</v>
      </c>
      <c r="R208" s="4">
        <v>0.25</v>
      </c>
      <c r="S208" s="4">
        <v>0.26</v>
      </c>
      <c r="T208" s="4" t="s">
        <v>13</v>
      </c>
      <c r="U208" s="4"/>
    </row>
    <row r="209" spans="2:21">
      <c r="B209" s="3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0.23</v>
      </c>
      <c r="M209" s="4">
        <v>0.24</v>
      </c>
      <c r="N209" s="4">
        <v>0.2</v>
      </c>
      <c r="O209" s="4">
        <v>0.21</v>
      </c>
      <c r="P209" s="4">
        <v>0.21</v>
      </c>
      <c r="Q209" s="4" t="s">
        <v>13</v>
      </c>
      <c r="R209" s="4">
        <v>0.24</v>
      </c>
      <c r="S209" s="4">
        <v>0.24</v>
      </c>
      <c r="T209" s="4" t="s">
        <v>13</v>
      </c>
      <c r="U209" s="4"/>
    </row>
    <row r="210" spans="2:21">
      <c r="B210" s="3">
        <v>905</v>
      </c>
      <c r="C210" s="4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0.23</v>
      </c>
      <c r="M210" s="4">
        <v>0.24</v>
      </c>
      <c r="N210" s="4">
        <v>0.2</v>
      </c>
      <c r="O210" s="4">
        <v>0.21</v>
      </c>
      <c r="P210" s="4">
        <v>0.21</v>
      </c>
      <c r="Q210" s="4" t="s">
        <v>13</v>
      </c>
      <c r="R210" s="4">
        <v>0.24</v>
      </c>
      <c r="S210" s="4">
        <v>0.24</v>
      </c>
      <c r="T210" s="4" t="s">
        <v>13</v>
      </c>
      <c r="U210" s="4"/>
    </row>
    <row r="211" spans="2:21">
      <c r="B211" s="3">
        <v>906</v>
      </c>
      <c r="C211" s="4">
        <v>0.21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0.16</v>
      </c>
      <c r="O211" s="4">
        <v>0.17</v>
      </c>
      <c r="P211" s="4">
        <v>0.17</v>
      </c>
      <c r="Q211" s="4" t="s">
        <v>13</v>
      </c>
      <c r="R211" s="4">
        <v>0.19</v>
      </c>
      <c r="S211" s="4">
        <v>0.19</v>
      </c>
      <c r="T211" s="4" t="s">
        <v>13</v>
      </c>
      <c r="U211" s="4"/>
    </row>
    <row r="212" spans="2:21">
      <c r="B212" s="3">
        <v>907</v>
      </c>
      <c r="C212" s="4">
        <v>0.25</v>
      </c>
      <c r="D212" s="4">
        <v>0.25</v>
      </c>
      <c r="E212" s="4">
        <v>0.21</v>
      </c>
      <c r="F212" s="4">
        <v>0.16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0.22</v>
      </c>
      <c r="M212" s="4">
        <v>0.23</v>
      </c>
      <c r="N212" s="4">
        <v>0.19</v>
      </c>
      <c r="O212" s="4">
        <v>0.2</v>
      </c>
      <c r="P212" s="4">
        <v>0.2</v>
      </c>
      <c r="Q212" s="4" t="s">
        <v>13</v>
      </c>
      <c r="R212" s="4">
        <v>0.22</v>
      </c>
      <c r="S212" s="4">
        <v>0.23</v>
      </c>
      <c r="T212" s="4" t="s">
        <v>13</v>
      </c>
      <c r="U212" s="4"/>
    </row>
    <row r="213" spans="2:21">
      <c r="B213" s="3">
        <v>908</v>
      </c>
      <c r="C213" s="4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0.15</v>
      </c>
      <c r="O213" s="4">
        <v>0.17</v>
      </c>
      <c r="P213" s="4">
        <v>0.17</v>
      </c>
      <c r="Q213" s="4" t="s">
        <v>13</v>
      </c>
      <c r="R213" s="4">
        <v>0.19</v>
      </c>
      <c r="S213" s="4">
        <v>0.19</v>
      </c>
      <c r="T213" s="4" t="s">
        <v>13</v>
      </c>
      <c r="U213" s="4"/>
    </row>
    <row r="214" spans="2:21">
      <c r="B214" s="3">
        <v>909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0.18</v>
      </c>
      <c r="L214" s="4">
        <v>0.18</v>
      </c>
      <c r="M214" s="4">
        <v>0.19</v>
      </c>
      <c r="N214" s="4">
        <v>0.15</v>
      </c>
      <c r="O214" s="4">
        <v>0.16</v>
      </c>
      <c r="P214" s="4">
        <v>0.16</v>
      </c>
      <c r="Q214" s="4" t="s">
        <v>13</v>
      </c>
      <c r="R214" s="4">
        <v>0.19</v>
      </c>
      <c r="S214" s="4">
        <v>0.19</v>
      </c>
      <c r="T214" s="4" t="s">
        <v>13</v>
      </c>
      <c r="U214" s="4"/>
    </row>
    <row r="215" spans="2:21">
      <c r="B215" s="3">
        <v>910</v>
      </c>
      <c r="C215" s="4">
        <v>0.25</v>
      </c>
      <c r="D215" s="4">
        <v>0.25</v>
      </c>
      <c r="E215" s="4">
        <v>0.21</v>
      </c>
      <c r="F215" s="4">
        <v>0.16</v>
      </c>
      <c r="G215" s="4">
        <v>0.2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0.21</v>
      </c>
      <c r="M215" s="4">
        <v>0.22</v>
      </c>
      <c r="N215" s="4">
        <v>0.17</v>
      </c>
      <c r="O215" s="4">
        <v>0.19</v>
      </c>
      <c r="P215" s="4">
        <v>0.19</v>
      </c>
      <c r="Q215" s="4" t="s">
        <v>13</v>
      </c>
      <c r="R215" s="4">
        <v>0.22</v>
      </c>
      <c r="S215" s="4">
        <v>0.23</v>
      </c>
      <c r="T215" s="4" t="s">
        <v>13</v>
      </c>
      <c r="U215" s="4"/>
    </row>
    <row r="216" spans="2:21">
      <c r="B216" s="3">
        <v>911</v>
      </c>
      <c r="C216" s="4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0.21</v>
      </c>
      <c r="M216" s="4">
        <v>0.22</v>
      </c>
      <c r="N216" s="4">
        <v>0.17</v>
      </c>
      <c r="O216" s="4">
        <v>0.19</v>
      </c>
      <c r="P216" s="4">
        <v>0.19</v>
      </c>
      <c r="Q216" s="4" t="s">
        <v>13</v>
      </c>
      <c r="R216" s="4">
        <v>0.22</v>
      </c>
      <c r="S216" s="4">
        <v>0.23</v>
      </c>
      <c r="T216" s="4" t="s">
        <v>13</v>
      </c>
      <c r="U216" s="4"/>
    </row>
    <row r="217" spans="2:21">
      <c r="B217" s="3">
        <v>912</v>
      </c>
      <c r="C217" s="4">
        <v>0.14000000000000001</v>
      </c>
      <c r="D217" s="4">
        <v>0.14000000000000001</v>
      </c>
      <c r="E217" s="4">
        <v>0.12</v>
      </c>
      <c r="F217" s="4">
        <v>0.09</v>
      </c>
      <c r="G217" s="4">
        <v>0.11</v>
      </c>
      <c r="H217" s="4" t="s">
        <v>13</v>
      </c>
      <c r="I217" s="4" t="s">
        <v>13</v>
      </c>
      <c r="J217" s="4" t="s">
        <v>13</v>
      </c>
      <c r="K217" s="4">
        <v>0.12</v>
      </c>
      <c r="L217" s="4">
        <v>0.12</v>
      </c>
      <c r="M217" s="4">
        <v>0.12</v>
      </c>
      <c r="N217" s="4">
        <v>0.09</v>
      </c>
      <c r="O217" s="4">
        <v>0.11</v>
      </c>
      <c r="P217" s="4">
        <v>0.11</v>
      </c>
      <c r="Q217" s="4" t="s">
        <v>13</v>
      </c>
      <c r="R217" s="4">
        <v>0.12</v>
      </c>
      <c r="S217" s="4">
        <v>0.13</v>
      </c>
      <c r="T217" s="4" t="s">
        <v>13</v>
      </c>
      <c r="U217" s="4"/>
    </row>
    <row r="218" spans="2:21">
      <c r="B218" s="3">
        <v>913</v>
      </c>
      <c r="C218" s="4">
        <v>0.12</v>
      </c>
      <c r="D218" s="4">
        <v>0.12</v>
      </c>
      <c r="E218" s="4">
        <v>0.1</v>
      </c>
      <c r="F218" s="4">
        <v>0.08</v>
      </c>
      <c r="G218" s="4">
        <v>0.1</v>
      </c>
      <c r="H218" s="4" t="s">
        <v>13</v>
      </c>
      <c r="I218" s="4" t="s">
        <v>13</v>
      </c>
      <c r="J218" s="4" t="s">
        <v>13</v>
      </c>
      <c r="K218" s="4">
        <v>0.1</v>
      </c>
      <c r="L218" s="4">
        <v>0.1</v>
      </c>
      <c r="M218" s="4">
        <v>0.1</v>
      </c>
      <c r="N218" s="4">
        <v>0.08</v>
      </c>
      <c r="O218" s="4">
        <v>0.09</v>
      </c>
      <c r="P218" s="4">
        <v>0.09</v>
      </c>
      <c r="Q218" s="4" t="s">
        <v>13</v>
      </c>
      <c r="R218" s="4">
        <v>0.1</v>
      </c>
      <c r="S218" s="4">
        <v>0.11</v>
      </c>
      <c r="T218" s="4" t="s">
        <v>13</v>
      </c>
      <c r="U218" s="4"/>
    </row>
    <row r="219" spans="2:21">
      <c r="B219" s="3">
        <v>914</v>
      </c>
      <c r="C219" s="4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0.14000000000000001</v>
      </c>
      <c r="M219" s="4">
        <v>0.15</v>
      </c>
      <c r="N219" s="4">
        <v>0.11</v>
      </c>
      <c r="O219" s="4">
        <v>0.12</v>
      </c>
      <c r="P219" s="4">
        <v>0.12</v>
      </c>
      <c r="Q219" s="4" t="s">
        <v>13</v>
      </c>
      <c r="R219" s="4">
        <v>0.15</v>
      </c>
      <c r="S219" s="4">
        <v>0.15</v>
      </c>
      <c r="T219" s="4" t="s">
        <v>13</v>
      </c>
      <c r="U219" s="4"/>
    </row>
    <row r="220" spans="2:21">
      <c r="B220" s="3">
        <v>915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0.17</v>
      </c>
      <c r="M220" s="4">
        <v>0.18</v>
      </c>
      <c r="N220" s="4">
        <v>0.13</v>
      </c>
      <c r="O220" s="4">
        <v>0.15</v>
      </c>
      <c r="P220" s="4">
        <v>0.15</v>
      </c>
      <c r="Q220" s="4" t="s">
        <v>13</v>
      </c>
      <c r="R220" s="4">
        <v>0.18</v>
      </c>
      <c r="S220" s="4">
        <v>0.18</v>
      </c>
      <c r="T220" s="4" t="s">
        <v>13</v>
      </c>
      <c r="U220" s="4"/>
    </row>
    <row r="221" spans="2:21">
      <c r="B221" s="3">
        <v>916</v>
      </c>
      <c r="C221" s="4">
        <v>0.18</v>
      </c>
      <c r="D221" s="4">
        <v>0.18</v>
      </c>
      <c r="E221" s="4">
        <v>0.15</v>
      </c>
      <c r="F221" s="4">
        <v>0.11</v>
      </c>
      <c r="G221" s="4">
        <v>0.14000000000000001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0.15</v>
      </c>
      <c r="M221" s="4">
        <v>0.15</v>
      </c>
      <c r="N221" s="4">
        <v>0.11</v>
      </c>
      <c r="O221" s="4">
        <v>0.13</v>
      </c>
      <c r="P221" s="4">
        <v>0.13</v>
      </c>
      <c r="Q221" s="4" t="s">
        <v>13</v>
      </c>
      <c r="R221" s="4">
        <v>0.15</v>
      </c>
      <c r="S221" s="4">
        <v>0.16</v>
      </c>
      <c r="T221" s="4" t="s">
        <v>13</v>
      </c>
      <c r="U221" s="4"/>
    </row>
    <row r="222" spans="2:21">
      <c r="B222" s="3">
        <v>917</v>
      </c>
      <c r="C222" s="4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0.11</v>
      </c>
      <c r="O222" s="4">
        <v>0.13</v>
      </c>
      <c r="P222" s="4">
        <v>0.13</v>
      </c>
      <c r="Q222" s="4" t="s">
        <v>13</v>
      </c>
      <c r="R222" s="4">
        <v>0.16</v>
      </c>
      <c r="S222" s="4">
        <v>0.17</v>
      </c>
      <c r="T222" s="4" t="s">
        <v>13</v>
      </c>
      <c r="U222" s="4"/>
    </row>
    <row r="223" spans="2:21">
      <c r="B223" s="3">
        <v>918</v>
      </c>
      <c r="C223" s="4">
        <v>0.18</v>
      </c>
      <c r="D223" s="4">
        <v>0.18</v>
      </c>
      <c r="E223" s="4">
        <v>0.15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0.14000000000000001</v>
      </c>
      <c r="L223" s="4">
        <v>0.15</v>
      </c>
      <c r="M223" s="4">
        <v>0.15</v>
      </c>
      <c r="N223" s="4">
        <v>0.1</v>
      </c>
      <c r="O223" s="4">
        <v>0.12</v>
      </c>
      <c r="P223" s="4">
        <v>0.12</v>
      </c>
      <c r="Q223" s="4" t="s">
        <v>13</v>
      </c>
      <c r="R223" s="4">
        <v>0.15</v>
      </c>
      <c r="S223" s="4">
        <v>0.16</v>
      </c>
      <c r="T223" s="4" t="s">
        <v>13</v>
      </c>
      <c r="U223" s="4"/>
    </row>
    <row r="224" spans="2:21">
      <c r="B224" s="3">
        <v>919</v>
      </c>
      <c r="C224" s="4">
        <v>0.22</v>
      </c>
      <c r="D224" s="4">
        <v>0.22</v>
      </c>
      <c r="E224" s="4">
        <v>0.19</v>
      </c>
      <c r="F224" s="4">
        <v>0.14000000000000001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>
        <v>0.14000000000000001</v>
      </c>
      <c r="Q224" s="4" t="s">
        <v>13</v>
      </c>
      <c r="R224" s="4">
        <v>0.18</v>
      </c>
      <c r="S224" s="4">
        <v>0.19</v>
      </c>
      <c r="T224" s="4" t="s">
        <v>13</v>
      </c>
      <c r="U224" s="4"/>
    </row>
    <row r="225" spans="2:21">
      <c r="B225" s="3">
        <v>920</v>
      </c>
      <c r="C225" s="4">
        <v>0.21</v>
      </c>
      <c r="D225" s="4">
        <v>0.21</v>
      </c>
      <c r="E225" s="4">
        <v>0.18</v>
      </c>
      <c r="F225" s="4">
        <v>0.13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0.17</v>
      </c>
      <c r="N225" s="4">
        <v>0</v>
      </c>
      <c r="O225" s="4">
        <v>0.13</v>
      </c>
      <c r="P225" s="4">
        <v>0.13</v>
      </c>
      <c r="Q225" s="4" t="s">
        <v>13</v>
      </c>
      <c r="R225" s="4">
        <v>0.17</v>
      </c>
      <c r="S225" s="4">
        <v>0.18</v>
      </c>
      <c r="T225" s="4" t="s">
        <v>13</v>
      </c>
      <c r="U225" s="4"/>
    </row>
    <row r="226" spans="2:21">
      <c r="B226" s="3">
        <v>921</v>
      </c>
      <c r="C226" s="4">
        <v>0.24</v>
      </c>
      <c r="D226" s="4">
        <v>0.24</v>
      </c>
      <c r="E226" s="4">
        <v>0.2</v>
      </c>
      <c r="F226" s="4">
        <v>0.15</v>
      </c>
      <c r="G226" s="4">
        <v>0.19</v>
      </c>
      <c r="H226" s="4" t="s">
        <v>13</v>
      </c>
      <c r="I226" s="4" t="s">
        <v>13</v>
      </c>
      <c r="J226" s="4" t="s">
        <v>13</v>
      </c>
      <c r="K226" s="4">
        <v>0.19</v>
      </c>
      <c r="L226" s="4">
        <v>0.19</v>
      </c>
      <c r="M226" s="4">
        <v>0.2</v>
      </c>
      <c r="N226" s="4" t="s">
        <v>13</v>
      </c>
      <c r="O226" s="4">
        <v>0.14000000000000001</v>
      </c>
      <c r="P226" s="4">
        <v>0.14000000000000001</v>
      </c>
      <c r="Q226" s="4" t="s">
        <v>13</v>
      </c>
      <c r="R226" s="4">
        <v>0.2</v>
      </c>
      <c r="S226" s="4">
        <v>0.2</v>
      </c>
      <c r="T226" s="4" t="s">
        <v>13</v>
      </c>
      <c r="U226" s="4"/>
    </row>
    <row r="227" spans="2:21">
      <c r="B227" s="3">
        <v>922</v>
      </c>
      <c r="C227" s="4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0.15</v>
      </c>
      <c r="M227" s="4">
        <v>0.16</v>
      </c>
      <c r="N227" s="4" t="s">
        <v>13</v>
      </c>
      <c r="O227" s="4">
        <v>0.11</v>
      </c>
      <c r="P227" s="4">
        <v>0.11</v>
      </c>
      <c r="Q227" s="4" t="s">
        <v>13</v>
      </c>
      <c r="R227" s="4">
        <v>0.16</v>
      </c>
      <c r="S227" s="4">
        <v>0.16</v>
      </c>
      <c r="T227" s="4" t="s">
        <v>13</v>
      </c>
      <c r="U227" s="4"/>
    </row>
    <row r="228" spans="2:21">
      <c r="B228" s="3">
        <v>923</v>
      </c>
      <c r="C228" s="4">
        <v>0.28000000000000003</v>
      </c>
      <c r="D228" s="4">
        <v>0.28000000000000003</v>
      </c>
      <c r="E228" s="4">
        <v>0.24</v>
      </c>
      <c r="F228" s="4">
        <v>0.17</v>
      </c>
      <c r="G228" s="4">
        <v>0.22</v>
      </c>
      <c r="H228" s="4" t="s">
        <v>13</v>
      </c>
      <c r="I228" s="4" t="s">
        <v>13</v>
      </c>
      <c r="J228" s="4" t="s">
        <v>13</v>
      </c>
      <c r="K228" s="4">
        <v>0.22</v>
      </c>
      <c r="L228" s="4">
        <v>0.22</v>
      </c>
      <c r="M228" s="4">
        <v>0.23</v>
      </c>
      <c r="N228" s="4" t="s">
        <v>13</v>
      </c>
      <c r="O228" s="4">
        <v>0.15</v>
      </c>
      <c r="P228" s="4">
        <v>0.15</v>
      </c>
      <c r="Q228" s="4" t="s">
        <v>13</v>
      </c>
      <c r="R228" s="4">
        <v>0.23</v>
      </c>
      <c r="S228" s="4">
        <v>0.23</v>
      </c>
      <c r="T228" s="4" t="s">
        <v>13</v>
      </c>
      <c r="U228" s="4"/>
    </row>
    <row r="229" spans="2:21">
      <c r="B229" s="3">
        <v>924</v>
      </c>
      <c r="C229" s="4">
        <v>0.28000000000000003</v>
      </c>
      <c r="D229" s="4">
        <v>0.28000000000000003</v>
      </c>
      <c r="E229" s="4">
        <v>0.24</v>
      </c>
      <c r="F229" s="4">
        <v>0.17</v>
      </c>
      <c r="G229" s="4">
        <v>0.22</v>
      </c>
      <c r="H229" s="4" t="s">
        <v>13</v>
      </c>
      <c r="I229" s="4" t="s">
        <v>13</v>
      </c>
      <c r="J229" s="4" t="s">
        <v>13</v>
      </c>
      <c r="K229" s="4">
        <v>0.21</v>
      </c>
      <c r="L229" s="4">
        <v>0.22</v>
      </c>
      <c r="M229" s="4">
        <v>0.23</v>
      </c>
      <c r="N229" s="4" t="s">
        <v>13</v>
      </c>
      <c r="O229" s="4">
        <v>0.15</v>
      </c>
      <c r="P229" s="4">
        <v>0.15</v>
      </c>
      <c r="Q229" s="4" t="s">
        <v>13</v>
      </c>
      <c r="R229" s="4">
        <v>0.23</v>
      </c>
      <c r="S229" s="4">
        <v>0.23</v>
      </c>
      <c r="T229" s="4" t="s">
        <v>13</v>
      </c>
      <c r="U229" s="4"/>
    </row>
    <row r="230" spans="2:21">
      <c r="B230" s="3">
        <v>925</v>
      </c>
      <c r="C230" s="4">
        <v>0.25</v>
      </c>
      <c r="D230" s="4">
        <v>0.25</v>
      </c>
      <c r="E230" s="4">
        <v>0.21</v>
      </c>
      <c r="F230" s="4">
        <v>0.15</v>
      </c>
      <c r="G230" s="4">
        <v>0.2</v>
      </c>
      <c r="H230" s="4" t="s">
        <v>13</v>
      </c>
      <c r="I230" s="4" t="s">
        <v>13</v>
      </c>
      <c r="J230" s="4" t="s">
        <v>13</v>
      </c>
      <c r="K230" s="4">
        <v>0.19</v>
      </c>
      <c r="L230" s="4">
        <v>0.19</v>
      </c>
      <c r="M230" s="4">
        <v>0.2</v>
      </c>
      <c r="N230" s="4" t="s">
        <v>13</v>
      </c>
      <c r="O230" s="4">
        <v>0</v>
      </c>
      <c r="P230" s="4">
        <v>0</v>
      </c>
      <c r="Q230" s="4" t="s">
        <v>13</v>
      </c>
      <c r="R230" s="4">
        <v>0</v>
      </c>
      <c r="S230" s="4">
        <v>0.21</v>
      </c>
      <c r="T230" s="4" t="s">
        <v>13</v>
      </c>
      <c r="U230" s="4"/>
    </row>
    <row r="231" spans="2:21">
      <c r="B231" s="3">
        <v>926</v>
      </c>
      <c r="C231" s="4">
        <v>0.21</v>
      </c>
      <c r="D231" s="4">
        <v>0.21</v>
      </c>
      <c r="E231" s="4">
        <v>0.18</v>
      </c>
      <c r="F231" s="4">
        <v>0.12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0.16</v>
      </c>
      <c r="L231" s="4">
        <v>0.16</v>
      </c>
      <c r="M231" s="4">
        <v>0.17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0.17</v>
      </c>
      <c r="T231" s="4" t="s">
        <v>13</v>
      </c>
      <c r="U231" s="4"/>
    </row>
    <row r="232" spans="2:21">
      <c r="B232" s="3">
        <v>927</v>
      </c>
      <c r="C232" s="4">
        <v>0.25</v>
      </c>
      <c r="D232" s="4">
        <v>0.25</v>
      </c>
      <c r="E232" s="4">
        <v>0.21</v>
      </c>
      <c r="F232" s="4">
        <v>0.14000000000000001</v>
      </c>
      <c r="G232" s="4">
        <v>0.2</v>
      </c>
      <c r="H232" s="4" t="s">
        <v>13</v>
      </c>
      <c r="I232" s="4" t="s">
        <v>13</v>
      </c>
      <c r="J232" s="4" t="s">
        <v>13</v>
      </c>
      <c r="K232" s="4">
        <v>0.19</v>
      </c>
      <c r="L232" s="4">
        <v>0.19</v>
      </c>
      <c r="M232" s="4">
        <v>0.2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0.2</v>
      </c>
      <c r="T232" s="4" t="s">
        <v>13</v>
      </c>
      <c r="U232" s="4"/>
    </row>
    <row r="233" spans="2:21">
      <c r="B233" s="3">
        <v>928</v>
      </c>
      <c r="C233" s="4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0.13</v>
      </c>
      <c r="M233" s="4">
        <v>0.14000000000000001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0.15</v>
      </c>
      <c r="T233" s="4" t="s">
        <v>13</v>
      </c>
      <c r="U233" s="4"/>
    </row>
    <row r="234" spans="2:21">
      <c r="B234" s="3">
        <v>929</v>
      </c>
      <c r="C234" s="4">
        <v>0.21</v>
      </c>
      <c r="D234" s="4">
        <v>0.21</v>
      </c>
      <c r="E234" s="4">
        <v>0.18</v>
      </c>
      <c r="F234" s="4">
        <v>0.11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0.16</v>
      </c>
      <c r="M234" s="4">
        <v>0.16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0.17</v>
      </c>
      <c r="T234" s="4" t="s">
        <v>13</v>
      </c>
      <c r="U234" s="4"/>
    </row>
    <row r="235" spans="2:21">
      <c r="B235" s="3">
        <v>930</v>
      </c>
      <c r="C235" s="4">
        <v>0.2</v>
      </c>
      <c r="D235" s="4">
        <v>0.2</v>
      </c>
      <c r="E235" s="4">
        <v>0.17</v>
      </c>
      <c r="F235" s="4">
        <v>0.11</v>
      </c>
      <c r="G235" s="4">
        <v>0.16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0.15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>
        <v>0</v>
      </c>
      <c r="T235" s="4" t="s">
        <v>13</v>
      </c>
      <c r="U235" s="4"/>
    </row>
    <row r="236" spans="2:21">
      <c r="B236" s="3">
        <v>1001</v>
      </c>
      <c r="C236" s="4">
        <v>0.22</v>
      </c>
      <c r="D236" s="4">
        <v>0.22</v>
      </c>
      <c r="E236" s="4">
        <v>0.19</v>
      </c>
      <c r="F236" s="4">
        <v>0.11</v>
      </c>
      <c r="G236" s="4">
        <v>0.18</v>
      </c>
      <c r="H236" s="4" t="s">
        <v>13</v>
      </c>
      <c r="I236" s="4" t="s">
        <v>13</v>
      </c>
      <c r="J236" s="4" t="s">
        <v>13</v>
      </c>
      <c r="K236" s="4">
        <v>0.16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4">
        <v>0.22</v>
      </c>
      <c r="D237" s="4">
        <v>0.22</v>
      </c>
      <c r="E237" s="4">
        <v>0.19</v>
      </c>
      <c r="F237" s="4">
        <v>0.11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0.16</v>
      </c>
      <c r="M237" s="4">
        <v>0.17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4">
        <v>0.22</v>
      </c>
      <c r="D238" s="4">
        <v>0.22</v>
      </c>
      <c r="E238" s="4">
        <v>0.19</v>
      </c>
      <c r="F238" s="4">
        <v>0.11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0.16</v>
      </c>
      <c r="L238" s="4">
        <v>0.16</v>
      </c>
      <c r="M238" s="4">
        <v>0.16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4">
        <v>0.21</v>
      </c>
      <c r="D239" s="4">
        <v>0.21</v>
      </c>
      <c r="E239" s="4">
        <v>0.18</v>
      </c>
      <c r="F239" s="4">
        <v>0.1</v>
      </c>
      <c r="G239" s="4">
        <v>0.17</v>
      </c>
      <c r="H239" s="4" t="s">
        <v>13</v>
      </c>
      <c r="I239" s="4" t="s">
        <v>13</v>
      </c>
      <c r="J239" s="4" t="s">
        <v>13</v>
      </c>
      <c r="K239" s="4">
        <v>0.15</v>
      </c>
      <c r="L239" s="4">
        <v>0.15</v>
      </c>
      <c r="M239" s="4">
        <v>0.16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4">
        <v>0.22</v>
      </c>
      <c r="D240" s="4">
        <v>0.22</v>
      </c>
      <c r="E240" s="4">
        <v>0.19</v>
      </c>
      <c r="F240" s="4">
        <v>0.1</v>
      </c>
      <c r="G240" s="4">
        <v>0.18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</v>
      </c>
      <c r="M240" s="4">
        <v>0.16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4">
        <v>0.17</v>
      </c>
      <c r="D241" s="4">
        <v>0.17</v>
      </c>
      <c r="E241" s="4">
        <v>0.14000000000000001</v>
      </c>
      <c r="F241" s="4">
        <v>0.08</v>
      </c>
      <c r="G241" s="4">
        <v>0.14000000000000001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4">
        <v>0.18</v>
      </c>
      <c r="D242" s="4">
        <v>0.18</v>
      </c>
      <c r="E242" s="4">
        <v>0.15</v>
      </c>
      <c r="F242" s="4">
        <v>0.08</v>
      </c>
      <c r="G242" s="4">
        <v>0.14000000000000001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4">
        <v>0.15</v>
      </c>
      <c r="D243" s="4">
        <v>0.15</v>
      </c>
      <c r="E243" s="4">
        <v>0.13</v>
      </c>
      <c r="F243" s="4">
        <v>0.06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4">
        <v>0.14000000000000001</v>
      </c>
      <c r="D244" s="4">
        <v>0.14000000000000001</v>
      </c>
      <c r="E244" s="4">
        <v>0.12</v>
      </c>
      <c r="F244" s="4">
        <v>0.06</v>
      </c>
      <c r="G244" s="4">
        <v>0.11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6">
        <v>1010</v>
      </c>
      <c r="C245" s="7">
        <v>0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3"/>
  <dimension ref="B2:AB245"/>
  <sheetViews>
    <sheetView workbookViewId="0">
      <selection activeCell="J27" sqref="J27"/>
    </sheetView>
  </sheetViews>
  <sheetFormatPr defaultRowHeight="15"/>
  <cols>
    <col min="1" max="1" width="3" customWidth="1"/>
    <col min="2" max="2" width="10.5703125" style="4" customWidth="1"/>
    <col min="3" max="3" width="11" style="4" bestFit="1" customWidth="1"/>
    <col min="4" max="20" width="9.140625" style="4"/>
  </cols>
  <sheetData>
    <row r="2" spans="2:14">
      <c r="B2" s="15" t="s">
        <v>52</v>
      </c>
    </row>
    <row r="3" spans="2:14">
      <c r="B3" s="15" t="s">
        <v>95</v>
      </c>
    </row>
    <row r="4" spans="2:14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8</v>
      </c>
    </row>
    <row r="5" spans="2:14" ht="15.75" thickTop="1">
      <c r="B5" s="4" t="s">
        <v>16</v>
      </c>
      <c r="C5" s="22">
        <f t="shared" ref="C5:H12" si="0">C18</f>
        <v>0</v>
      </c>
      <c r="D5" s="22">
        <f t="shared" si="0"/>
        <v>0</v>
      </c>
      <c r="E5" s="22">
        <f t="shared" si="0"/>
        <v>0</v>
      </c>
      <c r="F5" s="22">
        <f t="shared" si="0"/>
        <v>0.29000000000000004</v>
      </c>
      <c r="G5" s="22">
        <f t="shared" si="0"/>
        <v>0.21000000000000002</v>
      </c>
      <c r="H5" s="22">
        <f t="shared" si="0"/>
        <v>1.2200000000000002</v>
      </c>
      <c r="I5" s="22">
        <f>AVERAGE(I18:J18)</f>
        <v>0</v>
      </c>
      <c r="J5" s="22">
        <f>AVERAGE(K18:M18)</f>
        <v>0</v>
      </c>
      <c r="K5" s="22">
        <f>AVERAGE(N18:P18)</f>
        <v>0</v>
      </c>
      <c r="L5" s="22">
        <f>Q18</f>
        <v>0</v>
      </c>
      <c r="M5" s="22">
        <f>AVERAGE(R18:S18)</f>
        <v>0</v>
      </c>
      <c r="N5" s="22">
        <f>T18</f>
        <v>0</v>
      </c>
    </row>
    <row r="6" spans="2:14">
      <c r="B6" s="4" t="s">
        <v>17</v>
      </c>
      <c r="C6" s="19">
        <f t="shared" si="0"/>
        <v>0</v>
      </c>
      <c r="D6" s="19">
        <f t="shared" si="0"/>
        <v>2.6799999999999997</v>
      </c>
      <c r="E6" s="19">
        <f t="shared" si="0"/>
        <v>2.67</v>
      </c>
      <c r="F6" s="19">
        <f t="shared" si="0"/>
        <v>2.7500000000000009</v>
      </c>
      <c r="G6" s="19">
        <f t="shared" si="0"/>
        <v>3.7600000000000002</v>
      </c>
      <c r="H6" s="19">
        <f t="shared" si="0"/>
        <v>4.75</v>
      </c>
      <c r="I6" s="19">
        <f t="shared" ref="I6:I12" si="1">AVERAGE(I19:J19)</f>
        <v>1.2950000000000002</v>
      </c>
      <c r="J6" s="19">
        <f t="shared" ref="J6:J12" si="2">AVERAGE(K19:M19)</f>
        <v>0.41333333333333339</v>
      </c>
      <c r="K6" s="19">
        <f t="shared" ref="K6:K12" si="3">AVERAGE(N19:P19)</f>
        <v>0</v>
      </c>
      <c r="L6" s="19">
        <f t="shared" ref="L6:L12" si="4">Q19</f>
        <v>0</v>
      </c>
      <c r="M6" s="19">
        <f t="shared" ref="M6:M12" si="5">AVERAGE(R19:S19)</f>
        <v>0</v>
      </c>
      <c r="N6" s="19">
        <f t="shared" ref="N6:N12" si="6">T19</f>
        <v>0.5</v>
      </c>
    </row>
    <row r="7" spans="2:14">
      <c r="B7" s="4" t="s">
        <v>18</v>
      </c>
      <c r="C7" s="19">
        <f t="shared" si="0"/>
        <v>0</v>
      </c>
      <c r="D7" s="19">
        <f t="shared" si="0"/>
        <v>7.25</v>
      </c>
      <c r="E7" s="19">
        <f t="shared" si="0"/>
        <v>6.3000000000000007</v>
      </c>
      <c r="F7" s="19">
        <f t="shared" si="0"/>
        <v>5.0100000000000007</v>
      </c>
      <c r="G7" s="19">
        <f t="shared" si="0"/>
        <v>5.88</v>
      </c>
      <c r="H7" s="19">
        <f t="shared" si="0"/>
        <v>7.3900000000000006</v>
      </c>
      <c r="I7" s="19">
        <f t="shared" si="1"/>
        <v>6.3250000000000002</v>
      </c>
      <c r="J7" s="19">
        <f t="shared" si="2"/>
        <v>2.183333333333334</v>
      </c>
      <c r="K7" s="19">
        <f t="shared" si="3"/>
        <v>1.1866666666666665</v>
      </c>
      <c r="L7" s="19">
        <f t="shared" si="4"/>
        <v>0</v>
      </c>
      <c r="M7" s="19">
        <f t="shared" si="5"/>
        <v>0.71000000000000008</v>
      </c>
      <c r="N7" s="19">
        <f t="shared" si="6"/>
        <v>3.3000000000000007</v>
      </c>
    </row>
    <row r="8" spans="2:14">
      <c r="B8" s="4" t="s">
        <v>19</v>
      </c>
      <c r="C8" s="19">
        <f t="shared" si="0"/>
        <v>0</v>
      </c>
      <c r="D8" s="19">
        <f t="shared" si="0"/>
        <v>9.379999999999999</v>
      </c>
      <c r="E8" s="19">
        <f t="shared" si="0"/>
        <v>7.98</v>
      </c>
      <c r="F8" s="19">
        <f t="shared" si="0"/>
        <v>6.3600000000000021</v>
      </c>
      <c r="G8" s="19">
        <f t="shared" si="0"/>
        <v>7.5</v>
      </c>
      <c r="H8" s="19">
        <f t="shared" si="0"/>
        <v>9.2499999999999982</v>
      </c>
      <c r="I8" s="19">
        <f t="shared" si="1"/>
        <v>9.375</v>
      </c>
      <c r="J8" s="19">
        <f t="shared" si="2"/>
        <v>5.5866666666666669</v>
      </c>
      <c r="K8" s="19">
        <f t="shared" si="3"/>
        <v>5.29</v>
      </c>
      <c r="L8" s="19">
        <f t="shared" si="4"/>
        <v>2.37</v>
      </c>
      <c r="M8" s="19">
        <f t="shared" si="5"/>
        <v>3.9850000000000003</v>
      </c>
      <c r="N8" s="19">
        <f t="shared" si="6"/>
        <v>8.7299999999999969</v>
      </c>
    </row>
    <row r="9" spans="2:14">
      <c r="B9" s="4" t="s">
        <v>20</v>
      </c>
      <c r="C9" s="19">
        <f t="shared" si="0"/>
        <v>0</v>
      </c>
      <c r="D9" s="19">
        <f t="shared" si="0"/>
        <v>10.37</v>
      </c>
      <c r="E9" s="19">
        <f t="shared" si="0"/>
        <v>8.81</v>
      </c>
      <c r="F9" s="19">
        <f t="shared" si="0"/>
        <v>7.04</v>
      </c>
      <c r="G9" s="19">
        <f t="shared" si="0"/>
        <v>8.25</v>
      </c>
      <c r="H9" s="19">
        <f t="shared" si="0"/>
        <v>3.5000000000000004</v>
      </c>
      <c r="I9" s="19">
        <f t="shared" si="1"/>
        <v>8.9350000000000005</v>
      </c>
      <c r="J9" s="19">
        <f t="shared" si="2"/>
        <v>9.7800000000000011</v>
      </c>
      <c r="K9" s="19">
        <f t="shared" si="3"/>
        <v>9.2566666666666659</v>
      </c>
      <c r="L9" s="19">
        <f t="shared" si="4"/>
        <v>8.1799999999999979</v>
      </c>
      <c r="M9" s="19">
        <f t="shared" si="5"/>
        <v>8.5650000000000013</v>
      </c>
      <c r="N9" s="19">
        <f t="shared" si="6"/>
        <v>3.6599999999999993</v>
      </c>
    </row>
    <row r="10" spans="2:14">
      <c r="B10" s="4" t="s">
        <v>21</v>
      </c>
      <c r="C10" s="19">
        <f t="shared" si="0"/>
        <v>0</v>
      </c>
      <c r="D10" s="19">
        <f t="shared" si="0"/>
        <v>9.2000000000000011</v>
      </c>
      <c r="E10" s="19">
        <f t="shared" si="0"/>
        <v>7.8300000000000018</v>
      </c>
      <c r="F10" s="19">
        <f t="shared" si="0"/>
        <v>6.2600000000000007</v>
      </c>
      <c r="G10" s="19">
        <f t="shared" si="0"/>
        <v>7.370000000000001</v>
      </c>
      <c r="H10" s="19">
        <f t="shared" si="0"/>
        <v>0</v>
      </c>
      <c r="I10" s="19">
        <f t="shared" si="1"/>
        <v>0.23499999999999999</v>
      </c>
      <c r="J10" s="19">
        <f t="shared" si="2"/>
        <v>8.9333333333333353</v>
      </c>
      <c r="K10" s="19">
        <f t="shared" si="3"/>
        <v>8.1199999999999992</v>
      </c>
      <c r="L10" s="19">
        <f t="shared" si="4"/>
        <v>7.9300000000000015</v>
      </c>
      <c r="M10" s="19">
        <f t="shared" si="5"/>
        <v>8.9500000000000011</v>
      </c>
      <c r="N10" s="19">
        <f t="shared" si="6"/>
        <v>0</v>
      </c>
    </row>
    <row r="11" spans="2:14">
      <c r="B11" s="4" t="s">
        <v>22</v>
      </c>
      <c r="C11" s="19">
        <f t="shared" si="0"/>
        <v>0</v>
      </c>
      <c r="D11" s="19">
        <f t="shared" si="0"/>
        <v>6.21</v>
      </c>
      <c r="E11" s="19">
        <f t="shared" si="0"/>
        <v>5.3000000000000007</v>
      </c>
      <c r="F11" s="19">
        <f t="shared" si="0"/>
        <v>3.91</v>
      </c>
      <c r="G11" s="19">
        <f t="shared" si="0"/>
        <v>4.9799999999999995</v>
      </c>
      <c r="H11" s="19">
        <f t="shared" si="0"/>
        <v>0</v>
      </c>
      <c r="I11" s="19">
        <f t="shared" si="1"/>
        <v>0</v>
      </c>
      <c r="J11" s="19">
        <f t="shared" si="2"/>
        <v>5.0533333333333337</v>
      </c>
      <c r="K11" s="19">
        <f t="shared" si="3"/>
        <v>3.3299999999999996</v>
      </c>
      <c r="L11" s="19">
        <f t="shared" si="4"/>
        <v>0.27</v>
      </c>
      <c r="M11" s="19">
        <f t="shared" si="5"/>
        <v>3.4200000000000004</v>
      </c>
      <c r="N11" s="19">
        <f t="shared" si="6"/>
        <v>0</v>
      </c>
    </row>
    <row r="12" spans="2:14">
      <c r="B12" s="7" t="s">
        <v>23</v>
      </c>
      <c r="C12" s="21">
        <f t="shared" si="0"/>
        <v>0</v>
      </c>
      <c r="D12" s="21">
        <f t="shared" si="0"/>
        <v>1.64</v>
      </c>
      <c r="E12" s="21">
        <f t="shared" si="0"/>
        <v>1.39</v>
      </c>
      <c r="F12" s="21">
        <f t="shared" si="0"/>
        <v>0.7599999999999999</v>
      </c>
      <c r="G12" s="21">
        <f t="shared" si="0"/>
        <v>1.3</v>
      </c>
      <c r="H12" s="21">
        <f t="shared" si="0"/>
        <v>0</v>
      </c>
      <c r="I12" s="21">
        <f t="shared" si="1"/>
        <v>0</v>
      </c>
      <c r="J12" s="21">
        <f t="shared" si="2"/>
        <v>0.58000000000000007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</row>
    <row r="13" spans="2:14">
      <c r="B13" s="1" t="s">
        <v>55</v>
      </c>
    </row>
    <row r="15" spans="2:14">
      <c r="B15" s="15" t="s">
        <v>54</v>
      </c>
    </row>
    <row r="16" spans="2:14">
      <c r="B16" s="15" t="s">
        <v>95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9</v>
      </c>
      <c r="Q17" s="5" t="s">
        <v>3</v>
      </c>
      <c r="R17" s="5" t="s">
        <v>5</v>
      </c>
      <c r="S17" s="5" t="s">
        <v>5</v>
      </c>
      <c r="T17" s="5" t="s">
        <v>8</v>
      </c>
    </row>
    <row r="18" spans="2:28" ht="15.75" thickTop="1">
      <c r="B18" s="4" t="s">
        <v>16</v>
      </c>
      <c r="C18" s="4">
        <f>SUM(C32:C52)</f>
        <v>0</v>
      </c>
      <c r="D18" s="4">
        <f t="shared" ref="D18:T18" si="7">SUM(D32:D52)</f>
        <v>0</v>
      </c>
      <c r="E18" s="4">
        <f t="shared" si="7"/>
        <v>0</v>
      </c>
      <c r="F18" s="4">
        <f t="shared" si="7"/>
        <v>0.29000000000000004</v>
      </c>
      <c r="G18" s="4">
        <f t="shared" si="7"/>
        <v>0.21000000000000002</v>
      </c>
      <c r="H18" s="4">
        <f t="shared" si="7"/>
        <v>1.2200000000000002</v>
      </c>
      <c r="I18" s="4">
        <f t="shared" si="7"/>
        <v>0</v>
      </c>
      <c r="J18" s="4">
        <f t="shared" si="7"/>
        <v>0</v>
      </c>
      <c r="K18" s="4">
        <f t="shared" si="7"/>
        <v>0</v>
      </c>
      <c r="L18" s="4">
        <f t="shared" si="7"/>
        <v>0</v>
      </c>
      <c r="M18" s="4">
        <f t="shared" si="7"/>
        <v>0</v>
      </c>
      <c r="N18" s="4">
        <f t="shared" si="7"/>
        <v>0</v>
      </c>
      <c r="O18" s="4">
        <f t="shared" si="7"/>
        <v>0</v>
      </c>
      <c r="P18" s="4">
        <f t="shared" si="7"/>
        <v>0</v>
      </c>
      <c r="Q18" s="4">
        <f t="shared" si="7"/>
        <v>0</v>
      </c>
      <c r="R18" s="4">
        <f t="shared" si="7"/>
        <v>0</v>
      </c>
      <c r="S18" s="4">
        <f t="shared" si="7"/>
        <v>0</v>
      </c>
      <c r="T18" s="4">
        <f t="shared" si="7"/>
        <v>0</v>
      </c>
      <c r="V18" s="1"/>
    </row>
    <row r="19" spans="2:28">
      <c r="B19" s="4" t="s">
        <v>17</v>
      </c>
      <c r="C19" s="4">
        <f>SUM(C53:C82)</f>
        <v>0</v>
      </c>
      <c r="D19" s="4">
        <f t="shared" ref="D19:T19" si="8">SUM(D53:D82)</f>
        <v>2.6799999999999997</v>
      </c>
      <c r="E19" s="4">
        <f t="shared" si="8"/>
        <v>2.67</v>
      </c>
      <c r="F19" s="4">
        <f t="shared" si="8"/>
        <v>2.7500000000000009</v>
      </c>
      <c r="G19" s="4">
        <f t="shared" si="8"/>
        <v>3.7600000000000002</v>
      </c>
      <c r="H19" s="4">
        <f t="shared" si="8"/>
        <v>4.75</v>
      </c>
      <c r="I19" s="4">
        <f t="shared" si="8"/>
        <v>1.9300000000000002</v>
      </c>
      <c r="J19" s="4">
        <f t="shared" si="8"/>
        <v>0.66000000000000014</v>
      </c>
      <c r="K19" s="4">
        <f t="shared" si="8"/>
        <v>0.93000000000000016</v>
      </c>
      <c r="L19" s="4">
        <f t="shared" si="8"/>
        <v>0.31</v>
      </c>
      <c r="M19" s="4">
        <f t="shared" si="8"/>
        <v>0</v>
      </c>
      <c r="N19" s="4">
        <f t="shared" si="8"/>
        <v>0</v>
      </c>
      <c r="O19" s="4">
        <f t="shared" si="8"/>
        <v>0</v>
      </c>
      <c r="P19" s="4">
        <f t="shared" si="8"/>
        <v>0</v>
      </c>
      <c r="Q19" s="4">
        <f t="shared" si="8"/>
        <v>0</v>
      </c>
      <c r="R19" s="4">
        <f t="shared" si="8"/>
        <v>0</v>
      </c>
      <c r="S19" s="4">
        <f t="shared" si="8"/>
        <v>0</v>
      </c>
      <c r="T19" s="4">
        <f t="shared" si="8"/>
        <v>0.5</v>
      </c>
      <c r="V19" s="1"/>
      <c r="AB19" t="s">
        <v>39</v>
      </c>
    </row>
    <row r="20" spans="2:28">
      <c r="B20" s="4" t="s">
        <v>18</v>
      </c>
      <c r="C20" s="4">
        <f>SUM(C83:C113)</f>
        <v>0</v>
      </c>
      <c r="D20" s="4">
        <f t="shared" ref="D20:T20" si="9">SUM(D83:D113)</f>
        <v>7.25</v>
      </c>
      <c r="E20" s="4">
        <f t="shared" si="9"/>
        <v>6.3000000000000007</v>
      </c>
      <c r="F20" s="4">
        <f t="shared" si="9"/>
        <v>5.0100000000000007</v>
      </c>
      <c r="G20" s="4">
        <f t="shared" si="9"/>
        <v>5.88</v>
      </c>
      <c r="H20" s="4">
        <f t="shared" si="9"/>
        <v>7.3900000000000006</v>
      </c>
      <c r="I20" s="4">
        <f t="shared" si="9"/>
        <v>6.8800000000000008</v>
      </c>
      <c r="J20" s="4">
        <f t="shared" si="9"/>
        <v>5.77</v>
      </c>
      <c r="K20" s="4">
        <f t="shared" si="9"/>
        <v>2.930000000000001</v>
      </c>
      <c r="L20" s="4">
        <f t="shared" si="9"/>
        <v>2.2100000000000009</v>
      </c>
      <c r="M20" s="4">
        <f t="shared" si="9"/>
        <v>1.4100000000000006</v>
      </c>
      <c r="N20" s="4">
        <f t="shared" si="9"/>
        <v>2.4899999999999998</v>
      </c>
      <c r="O20" s="4">
        <f t="shared" si="9"/>
        <v>1.0699999999999998</v>
      </c>
      <c r="P20" s="4">
        <f t="shared" si="9"/>
        <v>0</v>
      </c>
      <c r="Q20" s="4">
        <f t="shared" si="9"/>
        <v>0</v>
      </c>
      <c r="R20" s="4">
        <f t="shared" si="9"/>
        <v>1.4200000000000002</v>
      </c>
      <c r="S20" s="4">
        <f t="shared" si="9"/>
        <v>0</v>
      </c>
      <c r="T20" s="4">
        <f t="shared" si="9"/>
        <v>3.3000000000000007</v>
      </c>
      <c r="V20" s="1"/>
      <c r="AB20" t="s">
        <v>40</v>
      </c>
    </row>
    <row r="21" spans="2:28">
      <c r="B21" s="4" t="s">
        <v>19</v>
      </c>
      <c r="C21" s="4">
        <f>SUM(C114:C143)</f>
        <v>0</v>
      </c>
      <c r="D21" s="4">
        <f t="shared" ref="D21:T21" si="10">SUM(D114:D143)</f>
        <v>9.379999999999999</v>
      </c>
      <c r="E21" s="4">
        <f t="shared" si="10"/>
        <v>7.98</v>
      </c>
      <c r="F21" s="4">
        <f t="shared" si="10"/>
        <v>6.3600000000000021</v>
      </c>
      <c r="G21" s="4">
        <f t="shared" si="10"/>
        <v>7.5</v>
      </c>
      <c r="H21" s="4">
        <f t="shared" si="10"/>
        <v>9.2499999999999982</v>
      </c>
      <c r="I21" s="4">
        <f t="shared" si="10"/>
        <v>9.379999999999999</v>
      </c>
      <c r="J21" s="4">
        <f t="shared" si="10"/>
        <v>9.3699999999999992</v>
      </c>
      <c r="K21" s="4">
        <f t="shared" si="10"/>
        <v>7.0399999999999991</v>
      </c>
      <c r="L21" s="4">
        <f t="shared" si="10"/>
        <v>5.5600000000000005</v>
      </c>
      <c r="M21" s="4">
        <f t="shared" si="10"/>
        <v>4.160000000000001</v>
      </c>
      <c r="N21" s="4">
        <f t="shared" si="10"/>
        <v>7.1099999999999994</v>
      </c>
      <c r="O21" s="4">
        <f t="shared" si="10"/>
        <v>5.4399999999999995</v>
      </c>
      <c r="P21" s="4">
        <f t="shared" si="10"/>
        <v>3.3200000000000007</v>
      </c>
      <c r="Q21" s="4">
        <f t="shared" si="10"/>
        <v>2.37</v>
      </c>
      <c r="R21" s="4">
        <f t="shared" si="10"/>
        <v>4.6800000000000006</v>
      </c>
      <c r="S21" s="4">
        <f t="shared" si="10"/>
        <v>3.2900000000000005</v>
      </c>
      <c r="T21" s="4">
        <f t="shared" si="10"/>
        <v>8.7299999999999969</v>
      </c>
      <c r="V21" s="1"/>
      <c r="AB21" t="s">
        <v>41</v>
      </c>
    </row>
    <row r="22" spans="2:28">
      <c r="B22" s="4" t="s">
        <v>20</v>
      </c>
      <c r="C22" s="4">
        <f>SUM(C144:C174)</f>
        <v>0</v>
      </c>
      <c r="D22" s="4">
        <f t="shared" ref="D22:T22" si="11">SUM(D144:D174)</f>
        <v>10.37</v>
      </c>
      <c r="E22" s="4">
        <f t="shared" si="11"/>
        <v>8.81</v>
      </c>
      <c r="F22" s="4">
        <f t="shared" si="11"/>
        <v>7.04</v>
      </c>
      <c r="G22" s="4">
        <f t="shared" si="11"/>
        <v>8.25</v>
      </c>
      <c r="H22" s="4">
        <f t="shared" si="11"/>
        <v>3.5000000000000004</v>
      </c>
      <c r="I22" s="4">
        <f t="shared" si="11"/>
        <v>8.4599999999999991</v>
      </c>
      <c r="J22" s="4">
        <f t="shared" si="11"/>
        <v>9.4100000000000019</v>
      </c>
      <c r="K22" s="4">
        <f t="shared" si="11"/>
        <v>10.35</v>
      </c>
      <c r="L22" s="4">
        <f t="shared" si="11"/>
        <v>10</v>
      </c>
      <c r="M22" s="4">
        <f t="shared" si="11"/>
        <v>8.99</v>
      </c>
      <c r="N22" s="4">
        <f t="shared" si="11"/>
        <v>9.65</v>
      </c>
      <c r="O22" s="4">
        <f t="shared" si="11"/>
        <v>9.4499999999999975</v>
      </c>
      <c r="P22" s="4">
        <f t="shared" si="11"/>
        <v>8.6699999999999982</v>
      </c>
      <c r="Q22" s="4">
        <f t="shared" si="11"/>
        <v>8.1799999999999979</v>
      </c>
      <c r="R22" s="4">
        <f t="shared" si="11"/>
        <v>9.4200000000000017</v>
      </c>
      <c r="S22" s="4">
        <f t="shared" si="11"/>
        <v>7.71</v>
      </c>
      <c r="T22" s="4">
        <f t="shared" si="11"/>
        <v>3.6599999999999993</v>
      </c>
      <c r="V22" s="1"/>
      <c r="AB22" t="s">
        <v>26</v>
      </c>
    </row>
    <row r="23" spans="2:28">
      <c r="B23" s="4" t="s">
        <v>21</v>
      </c>
      <c r="C23" s="4">
        <f>SUM(C175:C205)</f>
        <v>0</v>
      </c>
      <c r="D23" s="4">
        <f t="shared" ref="D23:T23" si="12">SUM(D175:D205)</f>
        <v>9.2000000000000011</v>
      </c>
      <c r="E23" s="4">
        <f t="shared" si="12"/>
        <v>7.8300000000000018</v>
      </c>
      <c r="F23" s="4">
        <f t="shared" si="12"/>
        <v>6.2600000000000007</v>
      </c>
      <c r="G23" s="4">
        <f t="shared" si="12"/>
        <v>7.370000000000001</v>
      </c>
      <c r="H23" s="4">
        <f t="shared" si="12"/>
        <v>0</v>
      </c>
      <c r="I23" s="4">
        <f t="shared" si="12"/>
        <v>0</v>
      </c>
      <c r="J23" s="4">
        <f t="shared" si="12"/>
        <v>0.47</v>
      </c>
      <c r="K23" s="4">
        <f t="shared" si="12"/>
        <v>8.7000000000000011</v>
      </c>
      <c r="L23" s="4">
        <f t="shared" si="12"/>
        <v>8.9699999999999989</v>
      </c>
      <c r="M23" s="4">
        <f t="shared" si="12"/>
        <v>9.1300000000000008</v>
      </c>
      <c r="N23" s="4">
        <f t="shared" si="12"/>
        <v>7.870000000000001</v>
      </c>
      <c r="O23" s="4">
        <f t="shared" si="12"/>
        <v>8.08</v>
      </c>
      <c r="P23" s="4">
        <f t="shared" si="12"/>
        <v>8.4099999999999984</v>
      </c>
      <c r="Q23" s="4">
        <f t="shared" si="12"/>
        <v>7.9300000000000015</v>
      </c>
      <c r="R23" s="4">
        <f t="shared" si="12"/>
        <v>8.8000000000000007</v>
      </c>
      <c r="S23" s="4">
        <f t="shared" si="12"/>
        <v>9.1000000000000014</v>
      </c>
      <c r="T23" s="4">
        <f t="shared" si="12"/>
        <v>0</v>
      </c>
    </row>
    <row r="24" spans="2:28">
      <c r="B24" s="4" t="s">
        <v>22</v>
      </c>
      <c r="C24" s="4">
        <f>SUM(C206:C235)</f>
        <v>0</v>
      </c>
      <c r="D24" s="4">
        <f t="shared" ref="D24:T24" si="13">SUM(D206:D235)</f>
        <v>6.21</v>
      </c>
      <c r="E24" s="4">
        <f t="shared" si="13"/>
        <v>5.3000000000000007</v>
      </c>
      <c r="F24" s="4">
        <f t="shared" si="13"/>
        <v>3.91</v>
      </c>
      <c r="G24" s="4">
        <f t="shared" si="13"/>
        <v>4.9799999999999995</v>
      </c>
      <c r="H24" s="4">
        <f t="shared" si="13"/>
        <v>0</v>
      </c>
      <c r="I24" s="4">
        <f t="shared" si="13"/>
        <v>0</v>
      </c>
      <c r="J24" s="4">
        <f t="shared" si="13"/>
        <v>0</v>
      </c>
      <c r="K24" s="4">
        <f t="shared" si="13"/>
        <v>4.74</v>
      </c>
      <c r="L24" s="4">
        <f t="shared" si="13"/>
        <v>5.09</v>
      </c>
      <c r="M24" s="4">
        <f t="shared" si="13"/>
        <v>5.330000000000001</v>
      </c>
      <c r="N24" s="4">
        <f t="shared" si="13"/>
        <v>2.7800000000000002</v>
      </c>
      <c r="O24" s="4">
        <f t="shared" si="13"/>
        <v>2.81</v>
      </c>
      <c r="P24" s="4">
        <f t="shared" si="13"/>
        <v>4.3999999999999995</v>
      </c>
      <c r="Q24" s="4">
        <f t="shared" si="13"/>
        <v>0.27</v>
      </c>
      <c r="R24" s="4">
        <f t="shared" si="13"/>
        <v>2.4699999999999998</v>
      </c>
      <c r="S24" s="4">
        <f t="shared" si="13"/>
        <v>4.370000000000001</v>
      </c>
      <c r="T24" s="4">
        <f t="shared" si="13"/>
        <v>0</v>
      </c>
    </row>
    <row r="25" spans="2:28">
      <c r="B25" s="7" t="s">
        <v>23</v>
      </c>
      <c r="C25" s="7">
        <f>SUM(C236:C245)</f>
        <v>0</v>
      </c>
      <c r="D25" s="7">
        <f t="shared" ref="D25:T25" si="14">SUM(D236:D245)</f>
        <v>1.64</v>
      </c>
      <c r="E25" s="7">
        <f t="shared" si="14"/>
        <v>1.39</v>
      </c>
      <c r="F25" s="7">
        <f t="shared" si="14"/>
        <v>0.7599999999999999</v>
      </c>
      <c r="G25" s="7">
        <f t="shared" si="14"/>
        <v>1.3</v>
      </c>
      <c r="H25" s="7">
        <f t="shared" si="14"/>
        <v>0</v>
      </c>
      <c r="I25" s="7">
        <f t="shared" si="14"/>
        <v>0</v>
      </c>
      <c r="J25" s="7">
        <f t="shared" si="14"/>
        <v>0</v>
      </c>
      <c r="K25" s="7">
        <f t="shared" si="14"/>
        <v>0</v>
      </c>
      <c r="L25" s="7">
        <f t="shared" si="14"/>
        <v>0.54</v>
      </c>
      <c r="M25" s="7">
        <f t="shared" si="14"/>
        <v>1.2000000000000002</v>
      </c>
      <c r="N25" s="7">
        <f t="shared" si="14"/>
        <v>0</v>
      </c>
      <c r="O25" s="7">
        <f t="shared" si="14"/>
        <v>0</v>
      </c>
      <c r="P25" s="7">
        <f t="shared" si="14"/>
        <v>0</v>
      </c>
      <c r="Q25" s="7">
        <f t="shared" si="14"/>
        <v>0</v>
      </c>
      <c r="R25" s="7">
        <f t="shared" si="14"/>
        <v>0</v>
      </c>
      <c r="S25" s="7">
        <f t="shared" si="14"/>
        <v>0</v>
      </c>
      <c r="T25" s="7">
        <f t="shared" si="14"/>
        <v>0</v>
      </c>
    </row>
    <row r="26" spans="2:28">
      <c r="B26" s="1" t="s">
        <v>56</v>
      </c>
    </row>
    <row r="27" spans="2:28">
      <c r="B27" s="1"/>
    </row>
    <row r="28" spans="2:28">
      <c r="B28" s="15" t="s">
        <v>53</v>
      </c>
    </row>
    <row r="29" spans="2:28">
      <c r="B29" s="15" t="s">
        <v>96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43</v>
      </c>
      <c r="Q30" s="10">
        <v>51</v>
      </c>
      <c r="R30" s="10">
        <v>61</v>
      </c>
      <c r="S30" s="10">
        <v>62</v>
      </c>
      <c r="T30" s="10">
        <v>78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9</v>
      </c>
      <c r="Q31" s="13" t="s">
        <v>3</v>
      </c>
      <c r="R31" s="13" t="s">
        <v>5</v>
      </c>
      <c r="S31" s="13" t="s">
        <v>5</v>
      </c>
      <c r="T31" s="13" t="s">
        <v>8</v>
      </c>
    </row>
    <row r="32" spans="2:28" ht="15.75" thickTop="1">
      <c r="B32" s="3">
        <v>311</v>
      </c>
      <c r="C32" s="17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</row>
    <row r="33" spans="2:20">
      <c r="B33" s="3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</row>
    <row r="34" spans="2:20">
      <c r="B34" s="3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</row>
    <row r="35" spans="2:20">
      <c r="B35" s="3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</row>
    <row r="36" spans="2:20">
      <c r="B36" s="3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</row>
    <row r="37" spans="2:20">
      <c r="B37" s="3">
        <v>316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</row>
    <row r="38" spans="2:20">
      <c r="B38" s="3">
        <v>317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</row>
    <row r="39" spans="2:20">
      <c r="B39" s="3">
        <v>318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</row>
    <row r="40" spans="2:20">
      <c r="B40" s="3">
        <v>319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</row>
    <row r="41" spans="2:20">
      <c r="B41" s="3">
        <v>320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</row>
    <row r="42" spans="2:20">
      <c r="B42" s="3">
        <v>321</v>
      </c>
      <c r="C42" s="4" t="s">
        <v>13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</row>
    <row r="43" spans="2:20">
      <c r="B43" s="3">
        <v>322</v>
      </c>
      <c r="C43" s="4" t="s">
        <v>13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</row>
    <row r="44" spans="2:20">
      <c r="B44" s="3">
        <v>323</v>
      </c>
      <c r="C44" s="4" t="s">
        <v>13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</row>
    <row r="45" spans="2:20">
      <c r="B45" s="3">
        <v>324</v>
      </c>
      <c r="C45" s="4" t="s">
        <v>13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</row>
    <row r="46" spans="2:20">
      <c r="B46" s="3">
        <v>325</v>
      </c>
      <c r="C46" s="4" t="s">
        <v>13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</row>
    <row r="47" spans="2:20">
      <c r="B47" s="3">
        <v>326</v>
      </c>
      <c r="C47" s="4" t="s">
        <v>13</v>
      </c>
      <c r="D47" s="4" t="s">
        <v>13</v>
      </c>
      <c r="E47" s="4" t="s">
        <v>13</v>
      </c>
      <c r="F47" s="4">
        <v>0.04</v>
      </c>
      <c r="G47" s="4">
        <v>0.02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</row>
    <row r="48" spans="2:20">
      <c r="B48" s="3">
        <v>327</v>
      </c>
      <c r="C48" s="4" t="s">
        <v>13</v>
      </c>
      <c r="D48" s="4" t="s">
        <v>13</v>
      </c>
      <c r="E48" s="4" t="s">
        <v>13</v>
      </c>
      <c r="F48" s="4">
        <v>0.04</v>
      </c>
      <c r="G48" s="4">
        <v>0.03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</row>
    <row r="49" spans="2:21">
      <c r="B49" s="3">
        <v>328</v>
      </c>
      <c r="C49" s="4" t="s">
        <v>13</v>
      </c>
      <c r="D49" s="4" t="s">
        <v>13</v>
      </c>
      <c r="E49" s="4" t="s">
        <v>13</v>
      </c>
      <c r="F49" s="4">
        <v>0.04</v>
      </c>
      <c r="G49" s="4">
        <v>0.02</v>
      </c>
      <c r="H49" s="4">
        <v>0.08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</row>
    <row r="50" spans="2:21">
      <c r="B50" s="3">
        <v>329</v>
      </c>
      <c r="C50" s="4" t="s">
        <v>13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</row>
    <row r="51" spans="2:21">
      <c r="B51" s="3">
        <v>330</v>
      </c>
      <c r="C51" s="4" t="s">
        <v>13</v>
      </c>
      <c r="D51" s="4" t="s">
        <v>13</v>
      </c>
      <c r="E51" s="4" t="s">
        <v>13</v>
      </c>
      <c r="F51" s="4">
        <v>0.04</v>
      </c>
      <c r="G51" s="4">
        <v>0.04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</row>
    <row r="52" spans="2:21">
      <c r="B52" s="3">
        <v>331</v>
      </c>
      <c r="C52" s="4" t="s">
        <v>13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</row>
    <row r="53" spans="2:21">
      <c r="B53" s="3">
        <v>401</v>
      </c>
      <c r="C53" s="4" t="s">
        <v>13</v>
      </c>
      <c r="D53" s="4">
        <v>0.02</v>
      </c>
      <c r="E53" s="4">
        <v>0.02</v>
      </c>
      <c r="F53" s="4">
        <v>0.05</v>
      </c>
      <c r="G53" s="4">
        <v>0.06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</row>
    <row r="54" spans="2:21">
      <c r="B54" s="3">
        <v>402</v>
      </c>
      <c r="C54" s="4" t="s">
        <v>13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/>
    </row>
    <row r="55" spans="2:21">
      <c r="B55" s="3">
        <v>403</v>
      </c>
      <c r="C55" s="4" t="s">
        <v>13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/>
    </row>
    <row r="56" spans="2:21">
      <c r="B56" s="3">
        <v>404</v>
      </c>
      <c r="C56" s="4" t="s">
        <v>13</v>
      </c>
      <c r="D56" s="4">
        <v>0.04</v>
      </c>
      <c r="E56" s="4">
        <v>0.04</v>
      </c>
      <c r="F56" s="4">
        <v>7.0000000000000007E-2</v>
      </c>
      <c r="G56" s="4">
        <v>0.1</v>
      </c>
      <c r="H56" s="4">
        <v>0.15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/>
    </row>
    <row r="57" spans="2:21">
      <c r="B57" s="3">
        <v>405</v>
      </c>
      <c r="C57" s="4" t="s">
        <v>13</v>
      </c>
      <c r="D57" s="4">
        <v>0.04</v>
      </c>
      <c r="E57" s="4">
        <v>0.04</v>
      </c>
      <c r="F57" s="4">
        <v>7.0000000000000007E-2</v>
      </c>
      <c r="G57" s="4">
        <v>0.1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/>
    </row>
    <row r="58" spans="2:21">
      <c r="B58" s="3">
        <v>406</v>
      </c>
      <c r="C58" s="4" t="s">
        <v>13</v>
      </c>
      <c r="D58" s="4">
        <v>0.04</v>
      </c>
      <c r="E58" s="4">
        <v>0.04</v>
      </c>
      <c r="F58" s="4">
        <v>7.0000000000000007E-2</v>
      </c>
      <c r="G58" s="4">
        <v>0.11</v>
      </c>
      <c r="H58" s="4">
        <v>0.15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/>
    </row>
    <row r="59" spans="2:21">
      <c r="B59" s="3">
        <v>407</v>
      </c>
      <c r="C59" s="4" t="s">
        <v>13</v>
      </c>
      <c r="D59" s="4">
        <v>0.04</v>
      </c>
      <c r="E59" s="4">
        <v>0.04</v>
      </c>
      <c r="F59" s="4">
        <v>0.08</v>
      </c>
      <c r="G59" s="4">
        <v>0.12</v>
      </c>
      <c r="H59" s="4">
        <v>0.16</v>
      </c>
      <c r="I59" s="4">
        <v>0.04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/>
    </row>
    <row r="60" spans="2:21">
      <c r="B60" s="3">
        <v>408</v>
      </c>
      <c r="C60" s="4" t="s">
        <v>13</v>
      </c>
      <c r="D60" s="4">
        <v>0.06</v>
      </c>
      <c r="E60" s="4">
        <v>0.06</v>
      </c>
      <c r="F60" s="4">
        <v>0.09</v>
      </c>
      <c r="G60" s="4">
        <v>0.14000000000000001</v>
      </c>
      <c r="H60" s="4">
        <v>0.18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/>
    </row>
    <row r="61" spans="2:21">
      <c r="B61" s="3">
        <v>409</v>
      </c>
      <c r="C61" s="4" t="s">
        <v>13</v>
      </c>
      <c r="D61" s="4">
        <v>0.03</v>
      </c>
      <c r="E61" s="4">
        <v>0.03</v>
      </c>
      <c r="F61" s="4">
        <v>0.05</v>
      </c>
      <c r="G61" s="4">
        <v>7.0000000000000007E-2</v>
      </c>
      <c r="H61" s="4">
        <v>0.09</v>
      </c>
      <c r="I61" s="4">
        <v>0.02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/>
    </row>
    <row r="62" spans="2:21">
      <c r="B62" s="3">
        <v>410</v>
      </c>
      <c r="C62" s="4" t="s">
        <v>13</v>
      </c>
      <c r="D62" s="4">
        <v>0.05</v>
      </c>
      <c r="E62" s="4">
        <v>0.05</v>
      </c>
      <c r="F62" s="4">
        <v>7.0000000000000007E-2</v>
      </c>
      <c r="G62" s="4">
        <v>0.11</v>
      </c>
      <c r="H62" s="4">
        <v>0.13</v>
      </c>
      <c r="I62" s="4">
        <v>0.03</v>
      </c>
      <c r="J62" s="4" t="s">
        <v>13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/>
    </row>
    <row r="63" spans="2:21">
      <c r="B63" s="3">
        <v>411</v>
      </c>
      <c r="C63" s="4" t="s">
        <v>13</v>
      </c>
      <c r="D63" s="4">
        <v>7.0000000000000007E-2</v>
      </c>
      <c r="E63" s="4">
        <v>7.0000000000000007E-2</v>
      </c>
      <c r="F63" s="4">
        <v>0.09</v>
      </c>
      <c r="G63" s="4">
        <v>0.14000000000000001</v>
      </c>
      <c r="H63" s="4">
        <v>0.17</v>
      </c>
      <c r="I63" s="4">
        <v>0.04</v>
      </c>
      <c r="J63" s="4" t="s">
        <v>13</v>
      </c>
      <c r="K63" s="4">
        <v>0.04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/>
    </row>
    <row r="64" spans="2:21">
      <c r="B64" s="3">
        <v>412</v>
      </c>
      <c r="C64" s="4" t="s">
        <v>13</v>
      </c>
      <c r="D64" s="4">
        <v>0.09</v>
      </c>
      <c r="E64" s="4">
        <v>0.09</v>
      </c>
      <c r="F64" s="4">
        <v>0.1</v>
      </c>
      <c r="G64" s="4">
        <v>0.16</v>
      </c>
      <c r="H64" s="4">
        <v>0.19</v>
      </c>
      <c r="I64" s="4">
        <v>0.05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/>
    </row>
    <row r="65" spans="2:21">
      <c r="B65" s="3">
        <v>413</v>
      </c>
      <c r="C65" s="4" t="s">
        <v>13</v>
      </c>
      <c r="D65" s="4">
        <v>0.06</v>
      </c>
      <c r="E65" s="4">
        <v>0.06</v>
      </c>
      <c r="F65" s="4">
        <v>7.0000000000000007E-2</v>
      </c>
      <c r="G65" s="4">
        <v>0.1</v>
      </c>
      <c r="H65" s="4">
        <v>0.12</v>
      </c>
      <c r="I65" s="4">
        <v>0.03</v>
      </c>
      <c r="J65" s="4" t="s">
        <v>13</v>
      </c>
      <c r="K65" s="4">
        <v>0.03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/>
    </row>
    <row r="66" spans="2:21">
      <c r="B66" s="3">
        <v>414</v>
      </c>
      <c r="C66" s="4" t="s">
        <v>13</v>
      </c>
      <c r="D66" s="4">
        <v>0.06</v>
      </c>
      <c r="E66" s="4">
        <v>0.06</v>
      </c>
      <c r="F66" s="4">
        <v>0.06</v>
      </c>
      <c r="G66" s="4">
        <v>0.09</v>
      </c>
      <c r="H66" s="4">
        <v>0.11</v>
      </c>
      <c r="I66" s="4">
        <v>0.03</v>
      </c>
      <c r="J66" s="4" t="s">
        <v>13</v>
      </c>
      <c r="K66" s="4">
        <v>0.03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/>
    </row>
    <row r="67" spans="2:21">
      <c r="B67" s="3">
        <v>415</v>
      </c>
      <c r="C67" s="4" t="s">
        <v>13</v>
      </c>
      <c r="D67" s="4">
        <v>0.09</v>
      </c>
      <c r="E67" s="4">
        <v>0.09</v>
      </c>
      <c r="F67" s="4">
        <v>0.09</v>
      </c>
      <c r="G67" s="4">
        <v>0.14000000000000001</v>
      </c>
      <c r="H67" s="4">
        <v>0.16</v>
      </c>
      <c r="I67" s="4">
        <v>0.05</v>
      </c>
      <c r="J67" s="4">
        <v>0.04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/>
    </row>
    <row r="68" spans="2:21">
      <c r="B68" s="3">
        <v>416</v>
      </c>
      <c r="C68" s="4" t="s">
        <v>13</v>
      </c>
      <c r="D68" s="4">
        <v>0.06</v>
      </c>
      <c r="E68" s="4">
        <v>0.06</v>
      </c>
      <c r="F68" s="4">
        <v>0.06</v>
      </c>
      <c r="G68" s="4">
        <v>0.09</v>
      </c>
      <c r="H68" s="4">
        <v>0.11</v>
      </c>
      <c r="I68" s="4">
        <v>0.03</v>
      </c>
      <c r="J68" s="4">
        <v>0.02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/>
    </row>
    <row r="69" spans="2:21">
      <c r="B69" s="3">
        <v>417</v>
      </c>
      <c r="C69" s="4" t="s">
        <v>13</v>
      </c>
      <c r="D69" s="4">
        <v>0.09</v>
      </c>
      <c r="E69" s="4">
        <v>0.09</v>
      </c>
      <c r="F69" s="4">
        <v>0.08</v>
      </c>
      <c r="G69" s="4">
        <v>0.12</v>
      </c>
      <c r="H69" s="4">
        <v>0.14000000000000001</v>
      </c>
      <c r="I69" s="4">
        <v>0.04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/>
    </row>
    <row r="70" spans="2:21">
      <c r="B70" s="3">
        <v>418</v>
      </c>
      <c r="C70" s="4" t="s">
        <v>13</v>
      </c>
      <c r="D70" s="4">
        <v>0.05</v>
      </c>
      <c r="E70" s="4">
        <v>0.05</v>
      </c>
      <c r="F70" s="4">
        <v>0.05</v>
      </c>
      <c r="G70" s="4">
        <v>7.0000000000000007E-2</v>
      </c>
      <c r="H70" s="4">
        <v>0.09</v>
      </c>
      <c r="I70" s="4">
        <v>0.03</v>
      </c>
      <c r="J70" s="4">
        <v>0.02</v>
      </c>
      <c r="K70" s="4">
        <v>0.02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/>
    </row>
    <row r="71" spans="2:21">
      <c r="B71" s="3">
        <v>419</v>
      </c>
      <c r="C71" s="4" t="s">
        <v>13</v>
      </c>
      <c r="D71" s="4">
        <v>0.06</v>
      </c>
      <c r="E71" s="4">
        <v>0.06</v>
      </c>
      <c r="F71" s="4">
        <v>0.05</v>
      </c>
      <c r="G71" s="4">
        <v>7.0000000000000007E-2</v>
      </c>
      <c r="H71" s="4">
        <v>0.09</v>
      </c>
      <c r="I71" s="4">
        <v>0.03</v>
      </c>
      <c r="J71" s="4">
        <v>0.02</v>
      </c>
      <c r="K71" s="4">
        <v>0.02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/>
    </row>
    <row r="72" spans="2:21">
      <c r="B72" s="3">
        <v>420</v>
      </c>
      <c r="C72" s="4" t="s">
        <v>13</v>
      </c>
      <c r="D72" s="4">
        <v>0.11</v>
      </c>
      <c r="E72" s="4">
        <v>0.11</v>
      </c>
      <c r="F72" s="4">
        <v>0.1</v>
      </c>
      <c r="G72" s="4">
        <v>0.14000000000000001</v>
      </c>
      <c r="H72" s="4">
        <v>0.16</v>
      </c>
      <c r="I72" s="4">
        <v>0.06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>
        <v>0.03</v>
      </c>
      <c r="U72" s="4"/>
    </row>
    <row r="73" spans="2:21">
      <c r="B73" s="3">
        <v>421</v>
      </c>
      <c r="C73" s="4" t="s">
        <v>13</v>
      </c>
      <c r="D73" s="4">
        <v>0.12</v>
      </c>
      <c r="E73" s="4">
        <v>0.12</v>
      </c>
      <c r="F73" s="4">
        <v>0.12</v>
      </c>
      <c r="G73" s="4">
        <v>0.15</v>
      </c>
      <c r="H73" s="4">
        <v>0.18</v>
      </c>
      <c r="I73" s="4">
        <v>0.08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>
        <v>0.04</v>
      </c>
      <c r="U73" s="4"/>
    </row>
    <row r="74" spans="2:21">
      <c r="B74" s="3">
        <v>422</v>
      </c>
      <c r="C74" s="4" t="s">
        <v>13</v>
      </c>
      <c r="D74" s="4">
        <v>0.12</v>
      </c>
      <c r="E74" s="4">
        <v>0.12</v>
      </c>
      <c r="F74" s="4">
        <v>0.1</v>
      </c>
      <c r="G74" s="4">
        <v>0.14000000000000001</v>
      </c>
      <c r="H74" s="4">
        <v>0.16</v>
      </c>
      <c r="I74" s="4">
        <v>0.08</v>
      </c>
      <c r="J74" s="4">
        <v>0.03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>
        <v>0.04</v>
      </c>
      <c r="U74" s="4"/>
    </row>
    <row r="75" spans="2:21">
      <c r="B75" s="3">
        <v>423</v>
      </c>
      <c r="C75" s="4" t="s">
        <v>13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0.17</v>
      </c>
      <c r="I75" s="4">
        <v>0.09</v>
      </c>
      <c r="J75" s="4">
        <v>0.04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>
        <v>0.04</v>
      </c>
      <c r="U75" s="4"/>
    </row>
    <row r="76" spans="2:21">
      <c r="B76" s="3">
        <v>424</v>
      </c>
      <c r="C76" s="4" t="s">
        <v>13</v>
      </c>
      <c r="D76" s="4">
        <v>0.15</v>
      </c>
      <c r="E76" s="4">
        <v>0.15</v>
      </c>
      <c r="F76" s="4">
        <v>0.13</v>
      </c>
      <c r="G76" s="4">
        <v>0.17</v>
      </c>
      <c r="H76" s="4">
        <v>0.21</v>
      </c>
      <c r="I76" s="4">
        <v>0.11</v>
      </c>
      <c r="J76" s="4">
        <v>0.05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>
        <v>0.04</v>
      </c>
      <c r="U76" s="4"/>
    </row>
    <row r="77" spans="2:21">
      <c r="B77" s="3">
        <v>425</v>
      </c>
      <c r="C77" s="4" t="s">
        <v>13</v>
      </c>
      <c r="D77" s="4">
        <v>0.14000000000000001</v>
      </c>
      <c r="E77" s="4">
        <v>0.14000000000000001</v>
      </c>
      <c r="F77" s="4">
        <v>0.12</v>
      </c>
      <c r="G77" s="4">
        <v>0.15</v>
      </c>
      <c r="H77" s="4">
        <v>0.19</v>
      </c>
      <c r="I77" s="4">
        <v>0.1</v>
      </c>
      <c r="J77" s="4">
        <v>0.04</v>
      </c>
      <c r="K77" s="4">
        <v>0.05</v>
      </c>
      <c r="L77" s="4">
        <v>0.04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>
        <v>0.04</v>
      </c>
      <c r="U77" s="4"/>
    </row>
    <row r="78" spans="2:21">
      <c r="B78" s="3">
        <v>426</v>
      </c>
      <c r="C78" s="4" t="s">
        <v>13</v>
      </c>
      <c r="D78" s="4">
        <v>0.16</v>
      </c>
      <c r="E78" s="4">
        <v>0.16</v>
      </c>
      <c r="F78" s="4">
        <v>0.13</v>
      </c>
      <c r="G78" s="4">
        <v>0.17</v>
      </c>
      <c r="H78" s="4">
        <v>0.21</v>
      </c>
      <c r="I78" s="4">
        <v>0.12</v>
      </c>
      <c r="J78" s="4">
        <v>0.05</v>
      </c>
      <c r="K78" s="4">
        <v>0.05</v>
      </c>
      <c r="L78" s="4">
        <v>0.05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>
        <v>0.05</v>
      </c>
      <c r="U78" s="4"/>
    </row>
    <row r="79" spans="2:21">
      <c r="B79" s="3">
        <v>427</v>
      </c>
      <c r="C79" s="4" t="s">
        <v>13</v>
      </c>
      <c r="D79" s="4">
        <v>0.22</v>
      </c>
      <c r="E79" s="4">
        <v>0.22</v>
      </c>
      <c r="F79" s="4">
        <v>0.19</v>
      </c>
      <c r="G79" s="4">
        <v>0.23</v>
      </c>
      <c r="H79" s="4">
        <v>0.28999999999999998</v>
      </c>
      <c r="I79" s="4">
        <v>0.18</v>
      </c>
      <c r="J79" s="4">
        <v>7.0000000000000007E-2</v>
      </c>
      <c r="K79" s="4">
        <v>0.08</v>
      </c>
      <c r="L79" s="4">
        <v>7.0000000000000007E-2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>
        <v>7.0000000000000007E-2</v>
      </c>
      <c r="U79" s="4"/>
    </row>
    <row r="80" spans="2:21">
      <c r="B80" s="3">
        <v>428</v>
      </c>
      <c r="C80" s="4" t="s">
        <v>13</v>
      </c>
      <c r="D80" s="4">
        <v>0.15</v>
      </c>
      <c r="E80" s="4">
        <v>0.15</v>
      </c>
      <c r="F80" s="4">
        <v>0.12</v>
      </c>
      <c r="G80" s="4">
        <v>0.15</v>
      </c>
      <c r="H80" s="4">
        <v>0.19</v>
      </c>
      <c r="I80" s="4">
        <v>0.12</v>
      </c>
      <c r="J80" s="4">
        <v>0.05</v>
      </c>
      <c r="K80" s="4">
        <v>0.05</v>
      </c>
      <c r="L80" s="4">
        <v>0.04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>
        <v>0.04</v>
      </c>
      <c r="U80" s="4"/>
    </row>
    <row r="81" spans="2:21">
      <c r="B81" s="3">
        <v>429</v>
      </c>
      <c r="C81" s="4" t="s">
        <v>13</v>
      </c>
      <c r="D81" s="4">
        <v>0.17</v>
      </c>
      <c r="E81" s="4">
        <v>0.17</v>
      </c>
      <c r="F81" s="4">
        <v>0.14000000000000001</v>
      </c>
      <c r="G81" s="4">
        <v>0.17</v>
      </c>
      <c r="H81" s="4">
        <v>0.21</v>
      </c>
      <c r="I81" s="4">
        <v>0.14000000000000001</v>
      </c>
      <c r="J81" s="4">
        <v>0.06</v>
      </c>
      <c r="K81" s="4">
        <v>0.06</v>
      </c>
      <c r="L81" s="4">
        <v>0.05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>
        <v>0.05</v>
      </c>
      <c r="U81" s="4"/>
    </row>
    <row r="82" spans="2:21">
      <c r="B82" s="3">
        <v>430</v>
      </c>
      <c r="C82" s="4" t="s">
        <v>13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0.17</v>
      </c>
      <c r="J82" s="4">
        <v>7.0000000000000007E-2</v>
      </c>
      <c r="K82" s="4">
        <v>7.0000000000000007E-2</v>
      </c>
      <c r="L82" s="4">
        <v>0.06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>
        <v>0.06</v>
      </c>
      <c r="U82" s="4"/>
    </row>
    <row r="83" spans="2:21">
      <c r="B83" s="3">
        <v>501</v>
      </c>
      <c r="C83" s="4" t="s">
        <v>13</v>
      </c>
      <c r="D83" s="4">
        <v>0.24</v>
      </c>
      <c r="E83" s="4">
        <v>0.23</v>
      </c>
      <c r="F83" s="4">
        <v>0.19</v>
      </c>
      <c r="G83" s="4">
        <v>0.22</v>
      </c>
      <c r="H83" s="4">
        <v>0.28000000000000003</v>
      </c>
      <c r="I83" s="4">
        <v>0.2</v>
      </c>
      <c r="J83" s="4">
        <v>0.09</v>
      </c>
      <c r="K83" s="4">
        <v>0.08</v>
      </c>
      <c r="L83" s="4">
        <v>7.0000000000000007E-2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>
        <v>7.0000000000000007E-2</v>
      </c>
      <c r="U83" s="4"/>
    </row>
    <row r="84" spans="2:21">
      <c r="B84" s="3">
        <v>502</v>
      </c>
      <c r="C84" s="4" t="s">
        <v>13</v>
      </c>
      <c r="D84" s="4">
        <v>0.2</v>
      </c>
      <c r="E84" s="4">
        <v>0.19</v>
      </c>
      <c r="F84" s="4">
        <v>0.15</v>
      </c>
      <c r="G84" s="4">
        <v>0.18</v>
      </c>
      <c r="H84" s="4">
        <v>0.23</v>
      </c>
      <c r="I84" s="4">
        <v>0.17</v>
      </c>
      <c r="J84" s="4">
        <v>0.08</v>
      </c>
      <c r="K84" s="4">
        <v>0.06</v>
      </c>
      <c r="L84" s="4">
        <v>0.05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>
        <v>0.06</v>
      </c>
      <c r="U84" s="4"/>
    </row>
    <row r="85" spans="2:21">
      <c r="B85" s="3">
        <v>503</v>
      </c>
      <c r="C85" s="4" t="s">
        <v>13</v>
      </c>
      <c r="D85" s="4">
        <v>0.23</v>
      </c>
      <c r="E85" s="4">
        <v>0.22</v>
      </c>
      <c r="F85" s="4">
        <v>0.17</v>
      </c>
      <c r="G85" s="4">
        <v>0.21</v>
      </c>
      <c r="H85" s="4">
        <v>0.26</v>
      </c>
      <c r="I85" s="4">
        <v>0.2</v>
      </c>
      <c r="J85" s="4">
        <v>0.1</v>
      </c>
      <c r="K85" s="4">
        <v>7.0000000000000007E-2</v>
      </c>
      <c r="L85" s="4">
        <v>0.06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>
        <v>7.0000000000000007E-2</v>
      </c>
      <c r="U85" s="4"/>
    </row>
    <row r="86" spans="2:21">
      <c r="B86" s="3">
        <v>504</v>
      </c>
      <c r="C86" s="4" t="s">
        <v>13</v>
      </c>
      <c r="D86" s="4">
        <v>0.19</v>
      </c>
      <c r="E86" s="4">
        <v>0.18</v>
      </c>
      <c r="F86" s="4">
        <v>0.14000000000000001</v>
      </c>
      <c r="G86" s="4">
        <v>0.17</v>
      </c>
      <c r="H86" s="4">
        <v>0.21</v>
      </c>
      <c r="I86" s="4">
        <v>0.17</v>
      </c>
      <c r="J86" s="4">
        <v>0.09</v>
      </c>
      <c r="K86" s="4">
        <v>0.06</v>
      </c>
      <c r="L86" s="4">
        <v>0.05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>
        <v>0.06</v>
      </c>
      <c r="U86" s="4"/>
    </row>
    <row r="87" spans="2:21">
      <c r="B87" s="3">
        <v>505</v>
      </c>
      <c r="C87" s="4" t="s">
        <v>13</v>
      </c>
      <c r="D87" s="4">
        <v>0.13</v>
      </c>
      <c r="E87" s="4">
        <v>0.12</v>
      </c>
      <c r="F87" s="4">
        <v>0.1</v>
      </c>
      <c r="G87" s="4">
        <v>0.11</v>
      </c>
      <c r="H87" s="4">
        <v>0.14000000000000001</v>
      </c>
      <c r="I87" s="4">
        <v>0.12</v>
      </c>
      <c r="J87" s="4">
        <v>7.0000000000000007E-2</v>
      </c>
      <c r="K87" s="4">
        <v>0.04</v>
      </c>
      <c r="L87" s="4">
        <v>0.03</v>
      </c>
      <c r="M87" s="4" t="s">
        <v>13</v>
      </c>
      <c r="N87" s="4">
        <v>0.04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>
        <v>0.04</v>
      </c>
      <c r="U87" s="4"/>
    </row>
    <row r="88" spans="2:21">
      <c r="B88" s="3">
        <v>506</v>
      </c>
      <c r="C88" s="4" t="s">
        <v>13</v>
      </c>
      <c r="D88" s="4">
        <v>0.14000000000000001</v>
      </c>
      <c r="E88" s="4">
        <v>0.13</v>
      </c>
      <c r="F88" s="4">
        <v>0.1</v>
      </c>
      <c r="G88" s="4">
        <v>0.12</v>
      </c>
      <c r="H88" s="4">
        <v>0.15</v>
      </c>
      <c r="I88" s="4">
        <v>0.13</v>
      </c>
      <c r="J88" s="4">
        <v>0.08</v>
      </c>
      <c r="K88" s="4">
        <v>0.05</v>
      </c>
      <c r="L88" s="4">
        <v>0.04</v>
      </c>
      <c r="M88" s="4" t="s">
        <v>13</v>
      </c>
      <c r="N88" s="4">
        <v>0.05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>
        <v>0.04</v>
      </c>
      <c r="U88" s="4"/>
    </row>
    <row r="89" spans="2:21">
      <c r="B89" s="3">
        <v>507</v>
      </c>
      <c r="C89" s="4" t="s">
        <v>13</v>
      </c>
      <c r="D89" s="4">
        <v>0.14000000000000001</v>
      </c>
      <c r="E89" s="4">
        <v>0.12</v>
      </c>
      <c r="F89" s="4">
        <v>0.1</v>
      </c>
      <c r="G89" s="4">
        <v>0.11</v>
      </c>
      <c r="H89" s="4">
        <v>0.14000000000000001</v>
      </c>
      <c r="I89" s="4">
        <v>0.12</v>
      </c>
      <c r="J89" s="4">
        <v>0.08</v>
      </c>
      <c r="K89" s="4">
        <v>0.04</v>
      </c>
      <c r="L89" s="4">
        <v>0.03</v>
      </c>
      <c r="M89" s="4" t="s">
        <v>13</v>
      </c>
      <c r="N89" s="4">
        <v>0.04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>
        <v>0.04</v>
      </c>
      <c r="U89" s="4"/>
    </row>
    <row r="90" spans="2:21">
      <c r="B90" s="3">
        <v>508</v>
      </c>
      <c r="C90" s="4" t="s">
        <v>13</v>
      </c>
      <c r="D90" s="4">
        <v>0.17</v>
      </c>
      <c r="E90" s="4">
        <v>0.14000000000000001</v>
      </c>
      <c r="F90" s="4">
        <v>0.12</v>
      </c>
      <c r="G90" s="4">
        <v>0.14000000000000001</v>
      </c>
      <c r="H90" s="4">
        <v>0.17</v>
      </c>
      <c r="I90" s="4">
        <v>0.15</v>
      </c>
      <c r="J90" s="4">
        <v>0.1</v>
      </c>
      <c r="K90" s="4">
        <v>0.05</v>
      </c>
      <c r="L90" s="4">
        <v>0.04</v>
      </c>
      <c r="M90" s="4" t="s">
        <v>13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>
        <v>0.05</v>
      </c>
      <c r="U90" s="4"/>
    </row>
    <row r="91" spans="2:21">
      <c r="B91" s="3">
        <v>509</v>
      </c>
      <c r="C91" s="4" t="s">
        <v>13</v>
      </c>
      <c r="D91" s="4">
        <v>0.19</v>
      </c>
      <c r="E91" s="4">
        <v>0.16</v>
      </c>
      <c r="F91" s="4">
        <v>0.13</v>
      </c>
      <c r="G91" s="4">
        <v>0.15</v>
      </c>
      <c r="H91" s="4">
        <v>0.19</v>
      </c>
      <c r="I91" s="4">
        <v>0.17</v>
      </c>
      <c r="J91" s="4">
        <v>0.12</v>
      </c>
      <c r="K91" s="4">
        <v>0.06</v>
      </c>
      <c r="L91" s="4">
        <v>0.05</v>
      </c>
      <c r="M91" s="4" t="s">
        <v>13</v>
      </c>
      <c r="N91" s="4">
        <v>0.06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>
        <v>0.06</v>
      </c>
      <c r="U91" s="4"/>
    </row>
    <row r="92" spans="2:21">
      <c r="B92" s="3">
        <v>510</v>
      </c>
      <c r="C92" s="4" t="s">
        <v>13</v>
      </c>
      <c r="D92" s="4">
        <v>0.2</v>
      </c>
      <c r="E92" s="4">
        <v>0.17</v>
      </c>
      <c r="F92" s="4">
        <v>0.14000000000000001</v>
      </c>
      <c r="G92" s="4">
        <v>0.16</v>
      </c>
      <c r="H92" s="4">
        <v>0.2</v>
      </c>
      <c r="I92" s="4">
        <v>0.18</v>
      </c>
      <c r="J92" s="4">
        <v>0.13</v>
      </c>
      <c r="K92" s="4">
        <v>0.06</v>
      </c>
      <c r="L92" s="4">
        <v>0.05</v>
      </c>
      <c r="M92" s="4">
        <v>0.04</v>
      </c>
      <c r="N92" s="4">
        <v>0.06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>
        <v>0.06</v>
      </c>
      <c r="U92" s="4"/>
    </row>
    <row r="93" spans="2:21">
      <c r="B93" s="3">
        <v>511</v>
      </c>
      <c r="C93" s="4" t="s">
        <v>13</v>
      </c>
      <c r="D93" s="4">
        <v>0.19</v>
      </c>
      <c r="E93" s="4">
        <v>0.16</v>
      </c>
      <c r="F93" s="4">
        <v>0.13</v>
      </c>
      <c r="G93" s="4">
        <v>0.15</v>
      </c>
      <c r="H93" s="4">
        <v>0.19</v>
      </c>
      <c r="I93" s="4">
        <v>0.17</v>
      </c>
      <c r="J93" s="4">
        <v>0.13</v>
      </c>
      <c r="K93" s="4">
        <v>0.06</v>
      </c>
      <c r="L93" s="4">
        <v>0.05</v>
      </c>
      <c r="M93" s="4">
        <v>0.04</v>
      </c>
      <c r="N93" s="4">
        <v>0.06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>
        <v>0.06</v>
      </c>
      <c r="U93" s="4"/>
    </row>
    <row r="94" spans="2:21">
      <c r="B94" s="3">
        <v>512</v>
      </c>
      <c r="C94" s="4" t="s">
        <v>13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0.19</v>
      </c>
      <c r="J94" s="4">
        <v>0.15</v>
      </c>
      <c r="K94" s="4">
        <v>7.0000000000000007E-2</v>
      </c>
      <c r="L94" s="4">
        <v>0.06</v>
      </c>
      <c r="M94" s="4">
        <v>0.05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>
        <v>7.0000000000000007E-2</v>
      </c>
      <c r="U94" s="4"/>
    </row>
    <row r="95" spans="2:21">
      <c r="B95" s="3">
        <v>513</v>
      </c>
      <c r="C95" s="4" t="s">
        <v>13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0.21</v>
      </c>
      <c r="J95" s="4">
        <v>0.16</v>
      </c>
      <c r="K95" s="4">
        <v>0.08</v>
      </c>
      <c r="L95" s="4">
        <v>0.06</v>
      </c>
      <c r="M95" s="4">
        <v>0.05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>
        <v>0.08</v>
      </c>
      <c r="U95" s="4"/>
    </row>
    <row r="96" spans="2:21">
      <c r="B96" s="3">
        <v>514</v>
      </c>
      <c r="C96" s="4" t="s">
        <v>13</v>
      </c>
      <c r="D96" s="4">
        <v>0.24</v>
      </c>
      <c r="E96" s="4">
        <v>0.2</v>
      </c>
      <c r="F96" s="4">
        <v>0.16</v>
      </c>
      <c r="G96" s="4">
        <v>0.19</v>
      </c>
      <c r="H96" s="4">
        <v>0.24</v>
      </c>
      <c r="I96" s="4">
        <v>0.23</v>
      </c>
      <c r="J96" s="4">
        <v>0.19</v>
      </c>
      <c r="K96" s="4">
        <v>0.08</v>
      </c>
      <c r="L96" s="4">
        <v>7.0000000000000007E-2</v>
      </c>
      <c r="M96" s="4">
        <v>0.06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>
        <v>0.09</v>
      </c>
      <c r="U96" s="4"/>
    </row>
    <row r="97" spans="2:21">
      <c r="B97" s="3">
        <v>515</v>
      </c>
      <c r="C97" s="4" t="s">
        <v>13</v>
      </c>
      <c r="D97" s="4">
        <v>0.23</v>
      </c>
      <c r="E97" s="4">
        <v>0.2</v>
      </c>
      <c r="F97" s="4">
        <v>0.16</v>
      </c>
      <c r="G97" s="4">
        <v>0.18</v>
      </c>
      <c r="H97" s="4">
        <v>0.23</v>
      </c>
      <c r="I97" s="4">
        <v>0.22</v>
      </c>
      <c r="J97" s="4">
        <v>0.19</v>
      </c>
      <c r="K97" s="4">
        <v>0.08</v>
      </c>
      <c r="L97" s="4">
        <v>0.06</v>
      </c>
      <c r="M97" s="4">
        <v>0.05</v>
      </c>
      <c r="N97" s="4">
        <v>0.08</v>
      </c>
      <c r="O97" s="4" t="s">
        <v>13</v>
      </c>
      <c r="P97" s="4" t="s">
        <v>13</v>
      </c>
      <c r="Q97" s="4" t="s">
        <v>13</v>
      </c>
      <c r="R97" s="4">
        <v>7.0000000000000007E-2</v>
      </c>
      <c r="S97" s="4" t="s">
        <v>13</v>
      </c>
      <c r="T97" s="4">
        <v>0.09</v>
      </c>
      <c r="U97" s="4"/>
    </row>
    <row r="98" spans="2:21">
      <c r="B98" s="3">
        <v>516</v>
      </c>
      <c r="C98" s="4" t="s">
        <v>13</v>
      </c>
      <c r="D98" s="4">
        <v>0.23</v>
      </c>
      <c r="E98" s="4">
        <v>0.2</v>
      </c>
      <c r="F98" s="4">
        <v>0.16</v>
      </c>
      <c r="G98" s="4">
        <v>0.18</v>
      </c>
      <c r="H98" s="4">
        <v>0.23</v>
      </c>
      <c r="I98" s="4">
        <v>0.22</v>
      </c>
      <c r="J98" s="4">
        <v>0.19</v>
      </c>
      <c r="K98" s="4">
        <v>0.08</v>
      </c>
      <c r="L98" s="4">
        <v>7.0000000000000007E-2</v>
      </c>
      <c r="M98" s="4">
        <v>0.05</v>
      </c>
      <c r="N98" s="4">
        <v>0.08</v>
      </c>
      <c r="O98" s="4" t="s">
        <v>13</v>
      </c>
      <c r="P98" s="4" t="s">
        <v>13</v>
      </c>
      <c r="Q98" s="4" t="s">
        <v>13</v>
      </c>
      <c r="R98" s="4">
        <v>7.0000000000000007E-2</v>
      </c>
      <c r="S98" s="4" t="s">
        <v>13</v>
      </c>
      <c r="T98" s="4">
        <v>0.09</v>
      </c>
      <c r="U98" s="4"/>
    </row>
    <row r="99" spans="2:21">
      <c r="B99" s="3">
        <v>517</v>
      </c>
      <c r="C99" s="4" t="s">
        <v>13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0.18</v>
      </c>
      <c r="J99" s="4">
        <v>0.16</v>
      </c>
      <c r="K99" s="4">
        <v>7.0000000000000007E-2</v>
      </c>
      <c r="L99" s="4">
        <v>0.05</v>
      </c>
      <c r="M99" s="4">
        <v>0.05</v>
      </c>
      <c r="N99" s="4">
        <v>7.0000000000000007E-2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>
        <v>0.08</v>
      </c>
      <c r="U99" s="4"/>
    </row>
    <row r="100" spans="2:21">
      <c r="B100" s="3">
        <v>518</v>
      </c>
      <c r="C100" s="4" t="s">
        <v>13</v>
      </c>
      <c r="D100" s="4">
        <v>0.24</v>
      </c>
      <c r="E100" s="4">
        <v>0.2</v>
      </c>
      <c r="F100" s="4">
        <v>0.16</v>
      </c>
      <c r="G100" s="4">
        <v>0.19</v>
      </c>
      <c r="H100" s="4">
        <v>0.24</v>
      </c>
      <c r="I100" s="4">
        <v>0.23</v>
      </c>
      <c r="J100" s="4">
        <v>0.21</v>
      </c>
      <c r="K100" s="4">
        <v>0.09</v>
      </c>
      <c r="L100" s="4">
        <v>7.0000000000000007E-2</v>
      </c>
      <c r="M100" s="4">
        <v>0.06</v>
      </c>
      <c r="N100" s="4">
        <v>0.09</v>
      </c>
      <c r="O100" s="4" t="s">
        <v>13</v>
      </c>
      <c r="P100" s="4" t="s">
        <v>13</v>
      </c>
      <c r="Q100" s="4" t="s">
        <v>13</v>
      </c>
      <c r="R100" s="4">
        <v>7.0000000000000007E-2</v>
      </c>
      <c r="S100" s="4" t="s">
        <v>13</v>
      </c>
      <c r="T100" s="4">
        <v>0.1</v>
      </c>
      <c r="U100" s="4"/>
    </row>
    <row r="101" spans="2:21">
      <c r="B101" s="3">
        <v>519</v>
      </c>
      <c r="C101" s="4" t="s">
        <v>13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0.24</v>
      </c>
      <c r="J101" s="4">
        <v>0.22</v>
      </c>
      <c r="K101" s="4">
        <v>0.1</v>
      </c>
      <c r="L101" s="4">
        <v>7.0000000000000007E-2</v>
      </c>
      <c r="M101" s="4">
        <v>0.06</v>
      </c>
      <c r="N101" s="4">
        <v>0.09</v>
      </c>
      <c r="O101" s="4" t="s">
        <v>13</v>
      </c>
      <c r="P101" s="4" t="s">
        <v>13</v>
      </c>
      <c r="Q101" s="4" t="s">
        <v>13</v>
      </c>
      <c r="R101" s="4">
        <v>0.08</v>
      </c>
      <c r="S101" s="4" t="s">
        <v>13</v>
      </c>
      <c r="T101" s="4">
        <v>0.11</v>
      </c>
      <c r="U101" s="4"/>
    </row>
    <row r="102" spans="2:21">
      <c r="B102" s="3">
        <v>520</v>
      </c>
      <c r="C102" s="4" t="s">
        <v>13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0.27</v>
      </c>
      <c r="J102" s="4">
        <v>0.25</v>
      </c>
      <c r="K102" s="4">
        <v>0.12</v>
      </c>
      <c r="L102" s="4">
        <v>0.09</v>
      </c>
      <c r="M102" s="4">
        <v>7.0000000000000007E-2</v>
      </c>
      <c r="N102" s="4">
        <v>0.1</v>
      </c>
      <c r="O102" s="4">
        <v>0.08</v>
      </c>
      <c r="P102" s="4" t="s">
        <v>13</v>
      </c>
      <c r="Q102" s="4" t="s">
        <v>13</v>
      </c>
      <c r="R102" s="4">
        <v>0.08</v>
      </c>
      <c r="S102" s="4" t="s">
        <v>13</v>
      </c>
      <c r="T102" s="4">
        <v>0.13</v>
      </c>
      <c r="U102" s="4"/>
    </row>
    <row r="103" spans="2:21">
      <c r="B103" s="3">
        <v>521</v>
      </c>
      <c r="C103" s="4" t="s">
        <v>13</v>
      </c>
      <c r="D103" s="4">
        <v>0.3</v>
      </c>
      <c r="E103" s="4">
        <v>0.26</v>
      </c>
      <c r="F103" s="4">
        <v>0.2</v>
      </c>
      <c r="G103" s="4">
        <v>0.24</v>
      </c>
      <c r="H103" s="4">
        <v>0.3</v>
      </c>
      <c r="I103" s="4">
        <v>0.28999999999999998</v>
      </c>
      <c r="J103" s="4">
        <v>0.27</v>
      </c>
      <c r="K103" s="4">
        <v>0.13</v>
      </c>
      <c r="L103" s="4">
        <v>0.09</v>
      </c>
      <c r="M103" s="4">
        <v>7.0000000000000007E-2</v>
      </c>
      <c r="N103" s="4">
        <v>0.11</v>
      </c>
      <c r="O103" s="4">
        <v>0.09</v>
      </c>
      <c r="P103" s="4" t="s">
        <v>13</v>
      </c>
      <c r="Q103" s="4" t="s">
        <v>13</v>
      </c>
      <c r="R103" s="4">
        <v>0.09</v>
      </c>
      <c r="S103" s="4" t="s">
        <v>13</v>
      </c>
      <c r="T103" s="4">
        <v>0.14000000000000001</v>
      </c>
      <c r="U103" s="4"/>
    </row>
    <row r="104" spans="2:21">
      <c r="B104" s="3">
        <v>522</v>
      </c>
      <c r="C104" s="4" t="s">
        <v>13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0.26</v>
      </c>
      <c r="K104" s="4">
        <v>0.12</v>
      </c>
      <c r="L104" s="4">
        <v>0.09</v>
      </c>
      <c r="M104" s="4">
        <v>7.0000000000000007E-2</v>
      </c>
      <c r="N104" s="4">
        <v>0.11</v>
      </c>
      <c r="O104" s="4">
        <v>0.08</v>
      </c>
      <c r="P104" s="4" t="s">
        <v>13</v>
      </c>
      <c r="Q104" s="4" t="s">
        <v>13</v>
      </c>
      <c r="R104" s="4">
        <v>0.08</v>
      </c>
      <c r="S104" s="4" t="s">
        <v>13</v>
      </c>
      <c r="T104" s="4">
        <v>0.14000000000000001</v>
      </c>
      <c r="U104" s="4"/>
    </row>
    <row r="105" spans="2:21">
      <c r="B105" s="3">
        <v>523</v>
      </c>
      <c r="C105" s="4" t="s">
        <v>13</v>
      </c>
      <c r="D105" s="4">
        <v>0.3</v>
      </c>
      <c r="E105" s="4">
        <v>0.26</v>
      </c>
      <c r="F105" s="4">
        <v>0.2</v>
      </c>
      <c r="G105" s="4">
        <v>0.24</v>
      </c>
      <c r="H105" s="4">
        <v>0.3</v>
      </c>
      <c r="I105" s="4">
        <v>0.28999999999999998</v>
      </c>
      <c r="J105" s="4">
        <v>0.28000000000000003</v>
      </c>
      <c r="K105" s="4">
        <v>0.14000000000000001</v>
      </c>
      <c r="L105" s="4">
        <v>0.1</v>
      </c>
      <c r="M105" s="4">
        <v>0.08</v>
      </c>
      <c r="N105" s="4">
        <v>0.12</v>
      </c>
      <c r="O105" s="4">
        <v>0.09</v>
      </c>
      <c r="P105" s="4" t="s">
        <v>13</v>
      </c>
      <c r="Q105" s="4" t="s">
        <v>13</v>
      </c>
      <c r="R105" s="4">
        <v>0.09</v>
      </c>
      <c r="S105" s="4" t="s">
        <v>13</v>
      </c>
      <c r="T105" s="4">
        <v>0.16</v>
      </c>
      <c r="U105" s="4"/>
    </row>
    <row r="106" spans="2:21">
      <c r="B106" s="3">
        <v>524</v>
      </c>
      <c r="C106" s="4" t="s">
        <v>13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0.26</v>
      </c>
      <c r="K106" s="4">
        <v>0.13</v>
      </c>
      <c r="L106" s="4">
        <v>0.09</v>
      </c>
      <c r="M106" s="4">
        <v>7.0000000000000007E-2</v>
      </c>
      <c r="N106" s="4">
        <v>0.12</v>
      </c>
      <c r="O106" s="4">
        <v>0.08</v>
      </c>
      <c r="P106" s="4" t="s">
        <v>13</v>
      </c>
      <c r="Q106" s="4" t="s">
        <v>13</v>
      </c>
      <c r="R106" s="4">
        <v>0.09</v>
      </c>
      <c r="S106" s="4" t="s">
        <v>13</v>
      </c>
      <c r="T106" s="4">
        <v>0.15</v>
      </c>
      <c r="U106" s="4"/>
    </row>
    <row r="107" spans="2:21">
      <c r="B107" s="3">
        <v>525</v>
      </c>
      <c r="C107" s="4" t="s">
        <v>13</v>
      </c>
      <c r="D107" s="4">
        <v>0.21</v>
      </c>
      <c r="E107" s="4">
        <v>0.18</v>
      </c>
      <c r="F107" s="4">
        <v>0.14000000000000001</v>
      </c>
      <c r="G107" s="4">
        <v>0.17</v>
      </c>
      <c r="H107" s="4">
        <v>0.21</v>
      </c>
      <c r="I107" s="4">
        <v>0.21</v>
      </c>
      <c r="J107" s="4">
        <v>0.2</v>
      </c>
      <c r="K107" s="4">
        <v>0.1</v>
      </c>
      <c r="L107" s="4">
        <v>7.0000000000000007E-2</v>
      </c>
      <c r="M107" s="4">
        <v>0.05</v>
      </c>
      <c r="N107" s="4">
        <v>0.09</v>
      </c>
      <c r="O107" s="4">
        <v>0.06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0.12</v>
      </c>
      <c r="U107" s="4"/>
    </row>
    <row r="108" spans="2:21">
      <c r="B108" s="3">
        <v>526</v>
      </c>
      <c r="C108" s="4" t="s">
        <v>13</v>
      </c>
      <c r="D108" s="4">
        <v>0.28999999999999998</v>
      </c>
      <c r="E108" s="4">
        <v>0.25</v>
      </c>
      <c r="F108" s="4">
        <v>0.2</v>
      </c>
      <c r="G108" s="4">
        <v>0.23</v>
      </c>
      <c r="H108" s="4">
        <v>0.28999999999999998</v>
      </c>
      <c r="I108" s="4">
        <v>0.28999999999999998</v>
      </c>
      <c r="J108" s="4">
        <v>0.28000000000000003</v>
      </c>
      <c r="K108" s="4">
        <v>0.14000000000000001</v>
      </c>
      <c r="L108" s="4">
        <v>0.1</v>
      </c>
      <c r="M108" s="4">
        <v>0.08</v>
      </c>
      <c r="N108" s="4">
        <v>0.13</v>
      </c>
      <c r="O108" s="4">
        <v>0.09</v>
      </c>
      <c r="P108" s="4" t="s">
        <v>13</v>
      </c>
      <c r="Q108" s="4" t="s">
        <v>13</v>
      </c>
      <c r="R108" s="4">
        <v>0.09</v>
      </c>
      <c r="S108" s="4" t="s">
        <v>13</v>
      </c>
      <c r="T108" s="4">
        <v>0.17</v>
      </c>
      <c r="U108" s="4"/>
    </row>
    <row r="109" spans="2:21">
      <c r="B109" s="3">
        <v>527</v>
      </c>
      <c r="C109" s="4" t="s">
        <v>13</v>
      </c>
      <c r="D109" s="4">
        <v>0.28999999999999998</v>
      </c>
      <c r="E109" s="4">
        <v>0.25</v>
      </c>
      <c r="F109" s="4">
        <v>0.2</v>
      </c>
      <c r="G109" s="4">
        <v>0.23</v>
      </c>
      <c r="H109" s="4">
        <v>0.28999999999999998</v>
      </c>
      <c r="I109" s="4">
        <v>0.28999999999999998</v>
      </c>
      <c r="J109" s="4">
        <v>0.28000000000000003</v>
      </c>
      <c r="K109" s="4">
        <v>0.14000000000000001</v>
      </c>
      <c r="L109" s="4">
        <v>0.1</v>
      </c>
      <c r="M109" s="4">
        <v>0.08</v>
      </c>
      <c r="N109" s="4">
        <v>0.13</v>
      </c>
      <c r="O109" s="4">
        <v>0.09</v>
      </c>
      <c r="P109" s="4" t="s">
        <v>13</v>
      </c>
      <c r="Q109" s="4" t="s">
        <v>13</v>
      </c>
      <c r="R109" s="4">
        <v>0.09</v>
      </c>
      <c r="S109" s="4" t="s">
        <v>13</v>
      </c>
      <c r="T109" s="4">
        <v>0.17</v>
      </c>
      <c r="U109" s="4"/>
    </row>
    <row r="110" spans="2:21">
      <c r="B110" s="3">
        <v>528</v>
      </c>
      <c r="C110" s="4" t="s">
        <v>13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0.14000000000000001</v>
      </c>
      <c r="L110" s="4">
        <v>0.1</v>
      </c>
      <c r="M110" s="4">
        <v>7.0000000000000007E-2</v>
      </c>
      <c r="N110" s="4">
        <v>0.13</v>
      </c>
      <c r="O110" s="4">
        <v>0.09</v>
      </c>
      <c r="P110" s="4" t="s">
        <v>13</v>
      </c>
      <c r="Q110" s="4" t="s">
        <v>13</v>
      </c>
      <c r="R110" s="4">
        <v>0.09</v>
      </c>
      <c r="S110" s="4" t="s">
        <v>13</v>
      </c>
      <c r="T110" s="4">
        <v>0.17</v>
      </c>
      <c r="U110" s="4"/>
    </row>
    <row r="111" spans="2:21">
      <c r="B111" s="3">
        <v>529</v>
      </c>
      <c r="C111" s="4" t="s">
        <v>13</v>
      </c>
      <c r="D111" s="4">
        <v>0.3</v>
      </c>
      <c r="E111" s="4">
        <v>0.26</v>
      </c>
      <c r="F111" s="4">
        <v>0.2</v>
      </c>
      <c r="G111" s="4">
        <v>0.24</v>
      </c>
      <c r="H111" s="4">
        <v>0.3</v>
      </c>
      <c r="I111" s="4">
        <v>0.3</v>
      </c>
      <c r="J111" s="4">
        <v>0.28999999999999998</v>
      </c>
      <c r="K111" s="4">
        <v>0.16</v>
      </c>
      <c r="L111" s="4">
        <v>0.11</v>
      </c>
      <c r="M111" s="4">
        <v>0.08</v>
      </c>
      <c r="N111" s="4">
        <v>0.15</v>
      </c>
      <c r="O111" s="4">
        <v>0.1</v>
      </c>
      <c r="P111" s="4" t="s">
        <v>13</v>
      </c>
      <c r="Q111" s="4" t="s">
        <v>13</v>
      </c>
      <c r="R111" s="4">
        <v>0.1</v>
      </c>
      <c r="S111" s="4" t="s">
        <v>13</v>
      </c>
      <c r="T111" s="4">
        <v>0.2</v>
      </c>
      <c r="U111" s="4"/>
    </row>
    <row r="112" spans="2:21">
      <c r="B112" s="3">
        <v>530</v>
      </c>
      <c r="C112" s="4" t="s">
        <v>13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0.33</v>
      </c>
      <c r="K112" s="4">
        <v>0.18</v>
      </c>
      <c r="L112" s="4">
        <v>0.13</v>
      </c>
      <c r="M112" s="4">
        <v>0.1</v>
      </c>
      <c r="N112" s="4">
        <v>0.17</v>
      </c>
      <c r="O112" s="4">
        <v>0.12</v>
      </c>
      <c r="P112" s="4" t="s">
        <v>13</v>
      </c>
      <c r="Q112" s="4" t="s">
        <v>13</v>
      </c>
      <c r="R112" s="4">
        <v>0.11</v>
      </c>
      <c r="S112" s="4" t="s">
        <v>13</v>
      </c>
      <c r="T112" s="4">
        <v>0.23</v>
      </c>
      <c r="U112" s="4"/>
    </row>
    <row r="113" spans="2:21">
      <c r="B113" s="3">
        <v>531</v>
      </c>
      <c r="C113" s="4" t="s">
        <v>13</v>
      </c>
      <c r="D113" s="4">
        <v>0.28000000000000003</v>
      </c>
      <c r="E113" s="4">
        <v>0.24</v>
      </c>
      <c r="F113" s="4">
        <v>0.19</v>
      </c>
      <c r="G113" s="4">
        <v>0.22</v>
      </c>
      <c r="H113" s="4">
        <v>0.28000000000000003</v>
      </c>
      <c r="I113" s="4">
        <v>0.28000000000000003</v>
      </c>
      <c r="J113" s="4">
        <v>0.27</v>
      </c>
      <c r="K113" s="4">
        <v>0.15</v>
      </c>
      <c r="L113" s="4">
        <v>0.11</v>
      </c>
      <c r="M113" s="4">
        <v>0.08</v>
      </c>
      <c r="N113" s="4">
        <v>0.15</v>
      </c>
      <c r="O113" s="4">
        <v>0.1</v>
      </c>
      <c r="P113" s="4" t="s">
        <v>13</v>
      </c>
      <c r="Q113" s="4" t="s">
        <v>13</v>
      </c>
      <c r="R113" s="4">
        <v>0.09</v>
      </c>
      <c r="S113" s="4" t="s">
        <v>13</v>
      </c>
      <c r="T113" s="4">
        <v>0.2</v>
      </c>
      <c r="U113" s="4"/>
    </row>
    <row r="114" spans="2:21">
      <c r="B114" s="3">
        <v>601</v>
      </c>
      <c r="C114" s="4" t="s">
        <v>13</v>
      </c>
      <c r="D114" s="4">
        <v>0.3</v>
      </c>
      <c r="E114" s="4">
        <v>0.26</v>
      </c>
      <c r="F114" s="4">
        <v>0.2</v>
      </c>
      <c r="G114" s="4">
        <v>0.24</v>
      </c>
      <c r="H114" s="4">
        <v>0.3</v>
      </c>
      <c r="I114" s="4">
        <v>0.3</v>
      </c>
      <c r="J114" s="4">
        <v>0.28999999999999998</v>
      </c>
      <c r="K114" s="4">
        <v>0.17</v>
      </c>
      <c r="L114" s="4">
        <v>0.12</v>
      </c>
      <c r="M114" s="4">
        <v>0.09</v>
      </c>
      <c r="N114" s="4">
        <v>0.16</v>
      </c>
      <c r="O114" s="4">
        <v>0.11</v>
      </c>
      <c r="P114" s="4" t="s">
        <v>13</v>
      </c>
      <c r="Q114" s="4" t="s">
        <v>13</v>
      </c>
      <c r="R114" s="4">
        <v>0.1</v>
      </c>
      <c r="S114" s="4">
        <v>0.09</v>
      </c>
      <c r="T114" s="4">
        <v>0.22</v>
      </c>
      <c r="U114" s="4"/>
    </row>
    <row r="115" spans="2:21">
      <c r="B115" s="3">
        <v>602</v>
      </c>
      <c r="C115" s="4" t="s">
        <v>13</v>
      </c>
      <c r="D115" s="4">
        <v>0.32</v>
      </c>
      <c r="E115" s="4">
        <v>0.27</v>
      </c>
      <c r="F115" s="4">
        <v>0.22</v>
      </c>
      <c r="G115" s="4">
        <v>0.26</v>
      </c>
      <c r="H115" s="4">
        <v>0.32</v>
      </c>
      <c r="I115" s="4">
        <v>0.32</v>
      </c>
      <c r="J115" s="4">
        <v>0.32</v>
      </c>
      <c r="K115" s="4">
        <v>0.18</v>
      </c>
      <c r="L115" s="4">
        <v>0.13</v>
      </c>
      <c r="M115" s="4">
        <v>0.1</v>
      </c>
      <c r="N115" s="4">
        <v>0.18</v>
      </c>
      <c r="O115" s="4">
        <v>0.12</v>
      </c>
      <c r="P115" s="4" t="s">
        <v>13</v>
      </c>
      <c r="Q115" s="4" t="s">
        <v>13</v>
      </c>
      <c r="R115" s="4">
        <v>0.11</v>
      </c>
      <c r="S115" s="4">
        <v>0.1</v>
      </c>
      <c r="T115" s="4">
        <v>0.25</v>
      </c>
      <c r="U115" s="4"/>
    </row>
    <row r="116" spans="2:21">
      <c r="B116" s="3">
        <v>603</v>
      </c>
      <c r="C116" s="4" t="s">
        <v>13</v>
      </c>
      <c r="D116" s="4">
        <v>0.34</v>
      </c>
      <c r="E116" s="4">
        <v>0.28999999999999998</v>
      </c>
      <c r="F116" s="4">
        <v>0.23</v>
      </c>
      <c r="G116" s="4">
        <v>0.27</v>
      </c>
      <c r="H116" s="4">
        <v>0.34</v>
      </c>
      <c r="I116" s="4">
        <v>0.34</v>
      </c>
      <c r="J116" s="4">
        <v>0.34</v>
      </c>
      <c r="K116" s="4">
        <v>0.2</v>
      </c>
      <c r="L116" s="4">
        <v>0.15</v>
      </c>
      <c r="M116" s="4">
        <v>0.1</v>
      </c>
      <c r="N116" s="4">
        <v>0.2</v>
      </c>
      <c r="O116" s="4">
        <v>0.13</v>
      </c>
      <c r="P116" s="4" t="s">
        <v>13</v>
      </c>
      <c r="Q116" s="4" t="s">
        <v>13</v>
      </c>
      <c r="R116" s="4">
        <v>0.12</v>
      </c>
      <c r="S116" s="4">
        <v>0.1</v>
      </c>
      <c r="T116" s="4">
        <v>0.27</v>
      </c>
      <c r="U116" s="4"/>
    </row>
    <row r="117" spans="2:21">
      <c r="B117" s="3">
        <v>604</v>
      </c>
      <c r="C117" s="4" t="s">
        <v>13</v>
      </c>
      <c r="D117" s="4">
        <v>0.33</v>
      </c>
      <c r="E117" s="4">
        <v>0.28000000000000003</v>
      </c>
      <c r="F117" s="4">
        <v>0.22</v>
      </c>
      <c r="G117" s="4">
        <v>0.26</v>
      </c>
      <c r="H117" s="4">
        <v>0.33</v>
      </c>
      <c r="I117" s="4">
        <v>0.33</v>
      </c>
      <c r="J117" s="4">
        <v>0.33</v>
      </c>
      <c r="K117" s="4">
        <v>0.19</v>
      </c>
      <c r="L117" s="4">
        <v>0.15</v>
      </c>
      <c r="M117" s="4">
        <v>0.1</v>
      </c>
      <c r="N117" s="4">
        <v>0.2</v>
      </c>
      <c r="O117" s="4">
        <v>0.13</v>
      </c>
      <c r="P117" s="4" t="s">
        <v>13</v>
      </c>
      <c r="Q117" s="4" t="s">
        <v>13</v>
      </c>
      <c r="R117" s="4">
        <v>0.12</v>
      </c>
      <c r="S117" s="4">
        <v>0.1</v>
      </c>
      <c r="T117" s="4">
        <v>0.27</v>
      </c>
      <c r="U117" s="4"/>
    </row>
    <row r="118" spans="2:21">
      <c r="B118" s="3">
        <v>605</v>
      </c>
      <c r="C118" s="4" t="s">
        <v>13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</v>
      </c>
      <c r="L118" s="4">
        <v>0.15</v>
      </c>
      <c r="M118" s="4">
        <v>0.11</v>
      </c>
      <c r="N118" s="4">
        <v>0.2</v>
      </c>
      <c r="O118" s="4">
        <v>0.13</v>
      </c>
      <c r="P118" s="4">
        <v>0.1</v>
      </c>
      <c r="Q118" s="4">
        <v>7.0000000000000007E-2</v>
      </c>
      <c r="R118" s="4">
        <v>0.12</v>
      </c>
      <c r="S118" s="4">
        <v>0.1</v>
      </c>
      <c r="T118" s="4">
        <v>0.28000000000000003</v>
      </c>
      <c r="U118" s="4"/>
    </row>
    <row r="119" spans="2:21">
      <c r="B119" s="3">
        <v>606</v>
      </c>
      <c r="C119" s="4" t="s">
        <v>13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0.21</v>
      </c>
      <c r="L119" s="4">
        <v>0.16</v>
      </c>
      <c r="M119" s="4">
        <v>0.11</v>
      </c>
      <c r="N119" s="4">
        <v>0.22</v>
      </c>
      <c r="O119" s="4">
        <v>0.14000000000000001</v>
      </c>
      <c r="P119" s="4">
        <v>0.11</v>
      </c>
      <c r="Q119" s="4">
        <v>7.0000000000000007E-2</v>
      </c>
      <c r="R119" s="4">
        <v>0.13</v>
      </c>
      <c r="S119" s="4">
        <v>0.11</v>
      </c>
      <c r="T119" s="4">
        <v>0.3</v>
      </c>
      <c r="U119" s="4"/>
    </row>
    <row r="120" spans="2:21">
      <c r="B120" s="3">
        <v>607</v>
      </c>
      <c r="C120" s="4" t="s">
        <v>13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0.24</v>
      </c>
      <c r="L120" s="4">
        <v>0.19</v>
      </c>
      <c r="M120" s="4">
        <v>0.13</v>
      </c>
      <c r="N120" s="4">
        <v>0.25</v>
      </c>
      <c r="O120" s="4">
        <v>0.16</v>
      </c>
      <c r="P120" s="4">
        <v>0.12</v>
      </c>
      <c r="Q120" s="4">
        <v>0.08</v>
      </c>
      <c r="R120" s="4">
        <v>0.15</v>
      </c>
      <c r="S120" s="4">
        <v>0.12</v>
      </c>
      <c r="T120" s="4">
        <v>0.35</v>
      </c>
      <c r="U120" s="4"/>
    </row>
    <row r="121" spans="2:21">
      <c r="B121" s="3">
        <v>608</v>
      </c>
      <c r="C121" s="4" t="s">
        <v>13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0.18</v>
      </c>
      <c r="L121" s="4">
        <v>0.14000000000000001</v>
      </c>
      <c r="M121" s="4">
        <v>0.1</v>
      </c>
      <c r="N121" s="4">
        <v>0.19</v>
      </c>
      <c r="O121" s="4">
        <v>0.13</v>
      </c>
      <c r="P121" s="4">
        <v>0.09</v>
      </c>
      <c r="Q121" s="4">
        <v>0.06</v>
      </c>
      <c r="R121" s="4">
        <v>0.11</v>
      </c>
      <c r="S121" s="4">
        <v>0.09</v>
      </c>
      <c r="T121" s="4">
        <v>0.26</v>
      </c>
      <c r="U121" s="4"/>
    </row>
    <row r="122" spans="2:21">
      <c r="B122" s="3">
        <v>609</v>
      </c>
      <c r="C122" s="4" t="s">
        <v>13</v>
      </c>
      <c r="D122" s="4">
        <v>0.27</v>
      </c>
      <c r="E122" s="4">
        <v>0.23</v>
      </c>
      <c r="F122" s="4">
        <v>0.18</v>
      </c>
      <c r="G122" s="4">
        <v>0.22</v>
      </c>
      <c r="H122" s="4">
        <v>0.27</v>
      </c>
      <c r="I122" s="4">
        <v>0.27</v>
      </c>
      <c r="J122" s="4">
        <v>0.27</v>
      </c>
      <c r="K122" s="4">
        <v>0.17</v>
      </c>
      <c r="L122" s="4">
        <v>0.14000000000000001</v>
      </c>
      <c r="M122" s="4">
        <v>0.09</v>
      </c>
      <c r="N122" s="4">
        <v>0.18</v>
      </c>
      <c r="O122" s="4">
        <v>0.12</v>
      </c>
      <c r="P122" s="4">
        <v>0.08</v>
      </c>
      <c r="Q122" s="4">
        <v>0.06</v>
      </c>
      <c r="R122" s="4">
        <v>0.11</v>
      </c>
      <c r="S122" s="4">
        <v>0.08</v>
      </c>
      <c r="T122" s="4">
        <v>0.25</v>
      </c>
      <c r="U122" s="4"/>
    </row>
    <row r="123" spans="2:21">
      <c r="B123" s="3">
        <v>610</v>
      </c>
      <c r="C123" s="4" t="s">
        <v>13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0.17</v>
      </c>
      <c r="L123" s="4">
        <v>0.13</v>
      </c>
      <c r="M123" s="4">
        <v>0.09</v>
      </c>
      <c r="N123" s="4">
        <v>0.17</v>
      </c>
      <c r="O123" s="4">
        <v>0.12</v>
      </c>
      <c r="P123" s="4">
        <v>0.08</v>
      </c>
      <c r="Q123" s="4">
        <v>0.05</v>
      </c>
      <c r="R123" s="4">
        <v>0.1</v>
      </c>
      <c r="S123" s="4">
        <v>0.08</v>
      </c>
      <c r="T123" s="4">
        <v>0.24</v>
      </c>
      <c r="U123" s="4"/>
    </row>
    <row r="124" spans="2:21">
      <c r="B124" s="3">
        <v>611</v>
      </c>
      <c r="C124" s="4" t="s">
        <v>13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0.19</v>
      </c>
      <c r="L124" s="4">
        <v>0.15</v>
      </c>
      <c r="M124" s="4">
        <v>0.1</v>
      </c>
      <c r="N124" s="4">
        <v>0.2</v>
      </c>
      <c r="O124" s="4">
        <v>0.14000000000000001</v>
      </c>
      <c r="P124" s="4">
        <v>0.09</v>
      </c>
      <c r="Q124" s="4">
        <v>0.06</v>
      </c>
      <c r="R124" s="4">
        <v>0.11</v>
      </c>
      <c r="S124" s="4">
        <v>0.09</v>
      </c>
      <c r="T124" s="4">
        <v>0.27</v>
      </c>
      <c r="U124" s="4"/>
    </row>
    <row r="125" spans="2:21">
      <c r="B125" s="3">
        <v>612</v>
      </c>
      <c r="C125" s="4" t="s">
        <v>13</v>
      </c>
      <c r="D125" s="4">
        <v>0.15</v>
      </c>
      <c r="E125" s="4">
        <v>0.13</v>
      </c>
      <c r="F125" s="4">
        <v>0.1</v>
      </c>
      <c r="G125" s="4">
        <v>0.12</v>
      </c>
      <c r="H125" s="4">
        <v>0.15</v>
      </c>
      <c r="I125" s="4">
        <v>0.15</v>
      </c>
      <c r="J125" s="4">
        <v>0.15</v>
      </c>
      <c r="K125" s="4">
        <v>0.1</v>
      </c>
      <c r="L125" s="4">
        <v>0.08</v>
      </c>
      <c r="M125" s="4">
        <v>0.06</v>
      </c>
      <c r="N125" s="4">
        <v>0.11</v>
      </c>
      <c r="O125" s="4">
        <v>0.08</v>
      </c>
      <c r="P125" s="4">
        <v>0.05</v>
      </c>
      <c r="Q125" s="4">
        <v>0.03</v>
      </c>
      <c r="R125" s="4">
        <v>0.06</v>
      </c>
      <c r="S125" s="4">
        <v>0.05</v>
      </c>
      <c r="T125" s="4">
        <v>0.15</v>
      </c>
      <c r="U125" s="4"/>
    </row>
    <row r="126" spans="2:21">
      <c r="B126" s="3">
        <v>613</v>
      </c>
      <c r="C126" s="4" t="s">
        <v>13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0.2</v>
      </c>
      <c r="L126" s="4">
        <v>0.16</v>
      </c>
      <c r="M126" s="4">
        <v>0.12</v>
      </c>
      <c r="N126" s="4">
        <v>0.21</v>
      </c>
      <c r="O126" s="4">
        <v>0.15</v>
      </c>
      <c r="P126" s="4">
        <v>0.1</v>
      </c>
      <c r="Q126" s="4">
        <v>7.0000000000000007E-2</v>
      </c>
      <c r="R126" s="4">
        <v>0.13</v>
      </c>
      <c r="S126" s="4">
        <v>0.09</v>
      </c>
      <c r="T126" s="4">
        <v>0.28999999999999998</v>
      </c>
      <c r="U126" s="4"/>
    </row>
    <row r="127" spans="2:21">
      <c r="B127" s="3">
        <v>614</v>
      </c>
      <c r="C127" s="4" t="s">
        <v>13</v>
      </c>
      <c r="D127" s="4">
        <v>0.32</v>
      </c>
      <c r="E127" s="4">
        <v>0.27</v>
      </c>
      <c r="F127" s="4">
        <v>0.22</v>
      </c>
      <c r="G127" s="4">
        <v>0.26</v>
      </c>
      <c r="H127" s="4">
        <v>0.32</v>
      </c>
      <c r="I127" s="4">
        <v>0.32</v>
      </c>
      <c r="J127" s="4">
        <v>0.32</v>
      </c>
      <c r="K127" s="4">
        <v>0.23</v>
      </c>
      <c r="L127" s="4">
        <v>0.18</v>
      </c>
      <c r="M127" s="4">
        <v>0.13</v>
      </c>
      <c r="N127" s="4">
        <v>0.24</v>
      </c>
      <c r="O127" s="4">
        <v>0.17</v>
      </c>
      <c r="P127" s="4">
        <v>0.11</v>
      </c>
      <c r="Q127" s="4">
        <v>0.08</v>
      </c>
      <c r="R127" s="4">
        <v>0.15</v>
      </c>
      <c r="S127" s="4">
        <v>0.1</v>
      </c>
      <c r="T127" s="4">
        <v>0.32</v>
      </c>
      <c r="U127" s="4"/>
    </row>
    <row r="128" spans="2:21">
      <c r="B128" s="3">
        <v>615</v>
      </c>
      <c r="C128" s="4" t="s">
        <v>13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0.19</v>
      </c>
      <c r="M128" s="4">
        <v>0.14000000000000001</v>
      </c>
      <c r="N128" s="4">
        <v>0.25</v>
      </c>
      <c r="O128" s="4">
        <v>0.18</v>
      </c>
      <c r="P128" s="4">
        <v>0.11</v>
      </c>
      <c r="Q128" s="4">
        <v>0.08</v>
      </c>
      <c r="R128" s="4">
        <v>0.15</v>
      </c>
      <c r="S128" s="4">
        <v>0.11</v>
      </c>
      <c r="T128" s="4">
        <v>0.32</v>
      </c>
      <c r="U128" s="4"/>
    </row>
    <row r="129" spans="2:21">
      <c r="B129" s="3">
        <v>616</v>
      </c>
      <c r="C129" s="4" t="s">
        <v>13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0.23</v>
      </c>
      <c r="L129" s="4">
        <v>0.18</v>
      </c>
      <c r="M129" s="4">
        <v>0.14000000000000001</v>
      </c>
      <c r="N129" s="4">
        <v>0.24</v>
      </c>
      <c r="O129" s="4">
        <v>0.18</v>
      </c>
      <c r="P129" s="4">
        <v>0.11</v>
      </c>
      <c r="Q129" s="4">
        <v>0.08</v>
      </c>
      <c r="R129" s="4">
        <v>0.15</v>
      </c>
      <c r="S129" s="4">
        <v>0.1</v>
      </c>
      <c r="T129" s="4">
        <v>0.31</v>
      </c>
      <c r="U129" s="4"/>
    </row>
    <row r="130" spans="2:21">
      <c r="B130" s="3">
        <v>617</v>
      </c>
      <c r="C130" s="4" t="s">
        <v>13</v>
      </c>
      <c r="D130" s="4">
        <v>0.27</v>
      </c>
      <c r="E130" s="4">
        <v>0.23</v>
      </c>
      <c r="F130" s="4">
        <v>0.18</v>
      </c>
      <c r="G130" s="4">
        <v>0.22</v>
      </c>
      <c r="H130" s="4">
        <v>0.27</v>
      </c>
      <c r="I130" s="4">
        <v>0.27</v>
      </c>
      <c r="J130" s="4">
        <v>0.27</v>
      </c>
      <c r="K130" s="4">
        <v>0.2</v>
      </c>
      <c r="L130" s="4">
        <v>0.16</v>
      </c>
      <c r="M130" s="4">
        <v>0.12</v>
      </c>
      <c r="N130" s="4">
        <v>0.22</v>
      </c>
      <c r="O130" s="4">
        <v>0.16</v>
      </c>
      <c r="P130" s="4">
        <v>0.1</v>
      </c>
      <c r="Q130" s="4">
        <v>7.0000000000000007E-2</v>
      </c>
      <c r="R130" s="4">
        <v>0.14000000000000001</v>
      </c>
      <c r="S130" s="4">
        <v>0.09</v>
      </c>
      <c r="T130" s="4">
        <v>0.27</v>
      </c>
      <c r="U130" s="4"/>
    </row>
    <row r="131" spans="2:21">
      <c r="B131" s="3">
        <v>618</v>
      </c>
      <c r="C131" s="4" t="s">
        <v>13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0.19</v>
      </c>
      <c r="M131" s="4">
        <v>0.14000000000000001</v>
      </c>
      <c r="N131" s="4">
        <v>0.24</v>
      </c>
      <c r="O131" s="4">
        <v>0.19</v>
      </c>
      <c r="P131" s="4">
        <v>0.11</v>
      </c>
      <c r="Q131" s="4">
        <v>0.08</v>
      </c>
      <c r="R131" s="4">
        <v>0.16</v>
      </c>
      <c r="S131" s="4">
        <v>0.1</v>
      </c>
      <c r="T131" s="4">
        <v>0.3</v>
      </c>
      <c r="U131" s="4"/>
    </row>
    <row r="132" spans="2:21">
      <c r="B132" s="3">
        <v>619</v>
      </c>
      <c r="C132" s="4" t="s">
        <v>13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0.25</v>
      </c>
      <c r="L132" s="4">
        <v>0.19</v>
      </c>
      <c r="M132" s="4">
        <v>0.15</v>
      </c>
      <c r="N132" s="4">
        <v>0.26</v>
      </c>
      <c r="O132" s="4">
        <v>0.2</v>
      </c>
      <c r="P132" s="4">
        <v>0.12</v>
      </c>
      <c r="Q132" s="4">
        <v>0.09</v>
      </c>
      <c r="R132" s="4">
        <v>0.17</v>
      </c>
      <c r="S132" s="4">
        <v>0.11</v>
      </c>
      <c r="T132" s="4">
        <v>0.31</v>
      </c>
      <c r="U132" s="4"/>
    </row>
    <row r="133" spans="2:21">
      <c r="B133" s="3">
        <v>620</v>
      </c>
      <c r="C133" s="4" t="s">
        <v>13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0.26</v>
      </c>
      <c r="L133" s="4">
        <v>0.21</v>
      </c>
      <c r="M133" s="4">
        <v>0.16</v>
      </c>
      <c r="N133" s="4">
        <v>0.27</v>
      </c>
      <c r="O133" s="4">
        <v>0.21</v>
      </c>
      <c r="P133" s="4">
        <v>0.13</v>
      </c>
      <c r="Q133" s="4">
        <v>0.09</v>
      </c>
      <c r="R133" s="4">
        <v>0.18</v>
      </c>
      <c r="S133" s="4">
        <v>0.11</v>
      </c>
      <c r="T133" s="4">
        <v>0.32</v>
      </c>
      <c r="U133" s="4"/>
    </row>
    <row r="134" spans="2:21">
      <c r="B134" s="3">
        <v>621</v>
      </c>
      <c r="C134" s="4" t="s">
        <v>13</v>
      </c>
      <c r="D134" s="4">
        <v>0.33</v>
      </c>
      <c r="E134" s="4">
        <v>0.28000000000000003</v>
      </c>
      <c r="F134" s="4">
        <v>0.22</v>
      </c>
      <c r="G134" s="4">
        <v>0.26</v>
      </c>
      <c r="H134" s="4">
        <v>0.33</v>
      </c>
      <c r="I134" s="4">
        <v>0.33</v>
      </c>
      <c r="J134" s="4">
        <v>0.33</v>
      </c>
      <c r="K134" s="4">
        <v>0.27</v>
      </c>
      <c r="L134" s="4">
        <v>0.22</v>
      </c>
      <c r="M134" s="4">
        <v>0.17</v>
      </c>
      <c r="N134" s="4">
        <v>0.28000000000000003</v>
      </c>
      <c r="O134" s="4">
        <v>0.22</v>
      </c>
      <c r="P134" s="4">
        <v>0.14000000000000001</v>
      </c>
      <c r="Q134" s="4">
        <v>0.1</v>
      </c>
      <c r="R134" s="4">
        <v>0.19</v>
      </c>
      <c r="S134" s="4">
        <v>0.12</v>
      </c>
      <c r="T134" s="4">
        <v>0.33</v>
      </c>
      <c r="U134" s="4"/>
    </row>
    <row r="135" spans="2:21">
      <c r="B135" s="3">
        <v>622</v>
      </c>
      <c r="C135" s="4" t="s">
        <v>13</v>
      </c>
      <c r="D135" s="4">
        <v>0.34</v>
      </c>
      <c r="E135" s="4">
        <v>0.28999999999999998</v>
      </c>
      <c r="F135" s="4">
        <v>0.23</v>
      </c>
      <c r="G135" s="4">
        <v>0.27</v>
      </c>
      <c r="H135" s="4">
        <v>0.34</v>
      </c>
      <c r="I135" s="4">
        <v>0.34</v>
      </c>
      <c r="J135" s="4">
        <v>0.34</v>
      </c>
      <c r="K135" s="4">
        <v>0.28999999999999998</v>
      </c>
      <c r="L135" s="4">
        <v>0.23</v>
      </c>
      <c r="M135" s="4">
        <v>0.18</v>
      </c>
      <c r="N135" s="4">
        <v>0.28999999999999998</v>
      </c>
      <c r="O135" s="4">
        <v>0.23</v>
      </c>
      <c r="P135" s="4">
        <v>0.15</v>
      </c>
      <c r="Q135" s="4">
        <v>0.11</v>
      </c>
      <c r="R135" s="4">
        <v>0.2</v>
      </c>
      <c r="S135" s="4">
        <v>0.13</v>
      </c>
      <c r="T135" s="4">
        <v>0.34</v>
      </c>
      <c r="U135" s="4"/>
    </row>
    <row r="136" spans="2:21">
      <c r="B136" s="3">
        <v>623</v>
      </c>
      <c r="C136" s="4" t="s">
        <v>13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0.28999999999999998</v>
      </c>
      <c r="L136" s="4">
        <v>0.23</v>
      </c>
      <c r="M136" s="4">
        <v>0.18</v>
      </c>
      <c r="N136" s="4">
        <v>0.28999999999999998</v>
      </c>
      <c r="O136" s="4">
        <v>0.24</v>
      </c>
      <c r="P136" s="4">
        <v>0.16</v>
      </c>
      <c r="Q136" s="4">
        <v>0.11</v>
      </c>
      <c r="R136" s="4">
        <v>0.2</v>
      </c>
      <c r="S136" s="4">
        <v>0.13</v>
      </c>
      <c r="T136" s="4">
        <v>0.34</v>
      </c>
      <c r="U136" s="4"/>
    </row>
    <row r="137" spans="2:21">
      <c r="B137" s="3">
        <v>624</v>
      </c>
      <c r="C137" s="4" t="s">
        <v>13</v>
      </c>
      <c r="D137" s="4">
        <v>0.35</v>
      </c>
      <c r="E137" s="4">
        <v>0.3</v>
      </c>
      <c r="F137" s="4">
        <v>0.24</v>
      </c>
      <c r="G137" s="4">
        <v>0.28000000000000003</v>
      </c>
      <c r="H137" s="4">
        <v>0.34</v>
      </c>
      <c r="I137" s="4">
        <v>0.35</v>
      </c>
      <c r="J137" s="4">
        <v>0.35</v>
      </c>
      <c r="K137" s="4">
        <v>0.31</v>
      </c>
      <c r="L137" s="4">
        <v>0.24</v>
      </c>
      <c r="M137" s="4">
        <v>0.19</v>
      </c>
      <c r="N137" s="4">
        <v>0.3</v>
      </c>
      <c r="O137" s="4">
        <v>0.25</v>
      </c>
      <c r="P137" s="4">
        <v>0.17</v>
      </c>
      <c r="Q137" s="4">
        <v>0.12</v>
      </c>
      <c r="R137" s="4">
        <v>0.21</v>
      </c>
      <c r="S137" s="4">
        <v>0.14000000000000001</v>
      </c>
      <c r="T137" s="4">
        <v>0.35</v>
      </c>
      <c r="U137" s="4"/>
    </row>
    <row r="138" spans="2:21">
      <c r="B138" s="3">
        <v>625</v>
      </c>
      <c r="C138" s="4" t="s">
        <v>13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0.31</v>
      </c>
      <c r="L138" s="4">
        <v>0.24</v>
      </c>
      <c r="M138" s="4">
        <v>0.19</v>
      </c>
      <c r="N138" s="4">
        <v>0.3</v>
      </c>
      <c r="O138" s="4">
        <v>0.25</v>
      </c>
      <c r="P138" s="4">
        <v>0.17</v>
      </c>
      <c r="Q138" s="4">
        <v>0.12</v>
      </c>
      <c r="R138" s="4">
        <v>0.21</v>
      </c>
      <c r="S138" s="4">
        <v>0.13</v>
      </c>
      <c r="T138" s="4">
        <v>0.33</v>
      </c>
      <c r="U138" s="4"/>
    </row>
    <row r="139" spans="2:21">
      <c r="B139" s="3">
        <v>626</v>
      </c>
      <c r="C139" s="4" t="s">
        <v>13</v>
      </c>
      <c r="D139" s="4">
        <v>0.34</v>
      </c>
      <c r="E139" s="4">
        <v>0.28999999999999998</v>
      </c>
      <c r="F139" s="4">
        <v>0.23</v>
      </c>
      <c r="G139" s="4">
        <v>0.27</v>
      </c>
      <c r="H139" s="4">
        <v>0.33</v>
      </c>
      <c r="I139" s="4">
        <v>0.34</v>
      </c>
      <c r="J139" s="4">
        <v>0.34</v>
      </c>
      <c r="K139" s="4">
        <v>0.31</v>
      </c>
      <c r="L139" s="4">
        <v>0.25</v>
      </c>
      <c r="M139" s="4">
        <v>0.19</v>
      </c>
      <c r="N139" s="4">
        <v>0.3</v>
      </c>
      <c r="O139" s="4">
        <v>0.26</v>
      </c>
      <c r="P139" s="4">
        <v>0.18</v>
      </c>
      <c r="Q139" s="4">
        <v>0.13</v>
      </c>
      <c r="R139" s="4">
        <v>0.22</v>
      </c>
      <c r="S139" s="4">
        <v>0.14000000000000001</v>
      </c>
      <c r="T139" s="4">
        <v>0.33</v>
      </c>
      <c r="U139" s="4"/>
    </row>
    <row r="140" spans="2:21">
      <c r="B140" s="3">
        <v>627</v>
      </c>
      <c r="C140" s="4" t="s">
        <v>13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0.32</v>
      </c>
      <c r="I140" s="4">
        <v>0.33</v>
      </c>
      <c r="J140" s="4">
        <v>0.33</v>
      </c>
      <c r="K140" s="4">
        <v>0.31</v>
      </c>
      <c r="L140" s="4">
        <v>0.25</v>
      </c>
      <c r="M140" s="4">
        <v>0.19</v>
      </c>
      <c r="N140" s="4">
        <v>0.28999999999999998</v>
      </c>
      <c r="O140" s="4">
        <v>0.26</v>
      </c>
      <c r="P140" s="4">
        <v>0.18</v>
      </c>
      <c r="Q140" s="4">
        <v>0.13</v>
      </c>
      <c r="R140" s="4">
        <v>0.22</v>
      </c>
      <c r="S140" s="4">
        <v>0.14000000000000001</v>
      </c>
      <c r="T140" s="4">
        <v>0.31</v>
      </c>
      <c r="U140" s="4"/>
    </row>
    <row r="141" spans="2:21">
      <c r="B141" s="3">
        <v>628</v>
      </c>
      <c r="C141" s="4" t="s">
        <v>13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0.32</v>
      </c>
      <c r="I141" s="4">
        <v>0.34</v>
      </c>
      <c r="J141" s="4">
        <v>0.34</v>
      </c>
      <c r="K141" s="4">
        <v>0.32</v>
      </c>
      <c r="L141" s="4">
        <v>0.26</v>
      </c>
      <c r="M141" s="4">
        <v>0.2</v>
      </c>
      <c r="N141" s="4">
        <v>0.3</v>
      </c>
      <c r="O141" s="4">
        <v>0.27</v>
      </c>
      <c r="P141" s="4">
        <v>0.19</v>
      </c>
      <c r="Q141" s="4">
        <v>0.14000000000000001</v>
      </c>
      <c r="R141" s="4">
        <v>0.23</v>
      </c>
      <c r="S141" s="4">
        <v>0.15</v>
      </c>
      <c r="T141" s="4">
        <v>0.31</v>
      </c>
      <c r="U141" s="4"/>
    </row>
    <row r="142" spans="2:21">
      <c r="B142" s="3">
        <v>629</v>
      </c>
      <c r="C142" s="4" t="s">
        <v>13</v>
      </c>
      <c r="D142" s="4">
        <v>0.31</v>
      </c>
      <c r="E142" s="4">
        <v>0.26</v>
      </c>
      <c r="F142" s="4">
        <v>0.21</v>
      </c>
      <c r="G142" s="4">
        <v>0.25</v>
      </c>
      <c r="H142" s="4">
        <v>0.28000000000000003</v>
      </c>
      <c r="I142" s="4">
        <v>0.31</v>
      </c>
      <c r="J142" s="4">
        <v>0.31</v>
      </c>
      <c r="K142" s="4">
        <v>0.28999999999999998</v>
      </c>
      <c r="L142" s="4">
        <v>0.24</v>
      </c>
      <c r="M142" s="4">
        <v>0.19</v>
      </c>
      <c r="N142" s="4">
        <v>0.28000000000000003</v>
      </c>
      <c r="O142" s="4">
        <v>0.25</v>
      </c>
      <c r="P142" s="4">
        <v>0.18</v>
      </c>
      <c r="Q142" s="4">
        <v>0.14000000000000001</v>
      </c>
      <c r="R142" s="4">
        <v>0.21</v>
      </c>
      <c r="S142" s="4">
        <v>0.14000000000000001</v>
      </c>
      <c r="T142" s="4">
        <v>0.27</v>
      </c>
      <c r="U142" s="4"/>
    </row>
    <row r="143" spans="2:21">
      <c r="B143" s="3">
        <v>630</v>
      </c>
      <c r="C143" s="4" t="s">
        <v>13</v>
      </c>
      <c r="D143" s="4">
        <v>0.32</v>
      </c>
      <c r="E143" s="4">
        <v>0.27</v>
      </c>
      <c r="F143" s="4">
        <v>0.22</v>
      </c>
      <c r="G143" s="4">
        <v>0.26</v>
      </c>
      <c r="H143" s="4">
        <v>0.28000000000000003</v>
      </c>
      <c r="I143" s="4">
        <v>0.32</v>
      </c>
      <c r="J143" s="4">
        <v>0.32</v>
      </c>
      <c r="K143" s="4">
        <v>0.31</v>
      </c>
      <c r="L143" s="4">
        <v>0.25</v>
      </c>
      <c r="M143" s="4">
        <v>0.2</v>
      </c>
      <c r="N143" s="4">
        <v>0.28999999999999998</v>
      </c>
      <c r="O143" s="4">
        <v>0.26</v>
      </c>
      <c r="P143" s="4">
        <v>0.19</v>
      </c>
      <c r="Q143" s="4">
        <v>0.15</v>
      </c>
      <c r="R143" s="4">
        <v>0.22</v>
      </c>
      <c r="S143" s="4">
        <v>0.15</v>
      </c>
      <c r="T143" s="4">
        <v>0.27</v>
      </c>
      <c r="U143" s="4"/>
    </row>
    <row r="144" spans="2:21">
      <c r="B144" s="3">
        <v>701</v>
      </c>
      <c r="C144" s="4" t="s">
        <v>13</v>
      </c>
      <c r="D144" s="4">
        <v>0.31</v>
      </c>
      <c r="E144" s="4">
        <v>0.26</v>
      </c>
      <c r="F144" s="4">
        <v>0.21</v>
      </c>
      <c r="G144" s="4">
        <v>0.25</v>
      </c>
      <c r="H144" s="4">
        <v>0.26</v>
      </c>
      <c r="I144" s="4">
        <v>0.31</v>
      </c>
      <c r="J144" s="4">
        <v>0.31</v>
      </c>
      <c r="K144" s="4">
        <v>0.3</v>
      </c>
      <c r="L144" s="4">
        <v>0.25</v>
      </c>
      <c r="M144" s="4">
        <v>0.2</v>
      </c>
      <c r="N144" s="4">
        <v>0.28000000000000003</v>
      </c>
      <c r="O144" s="4">
        <v>0.26</v>
      </c>
      <c r="P144" s="4">
        <v>0.19</v>
      </c>
      <c r="Q144" s="4">
        <v>0.15</v>
      </c>
      <c r="R144" s="4">
        <v>0.22</v>
      </c>
      <c r="S144" s="4">
        <v>0.16</v>
      </c>
      <c r="T144" s="4">
        <v>0.25</v>
      </c>
      <c r="U144" s="4"/>
    </row>
    <row r="145" spans="2:21">
      <c r="B145" s="3">
        <v>702</v>
      </c>
      <c r="C145" s="4" t="s">
        <v>13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0.26</v>
      </c>
      <c r="I145" s="4">
        <v>0.33</v>
      </c>
      <c r="J145" s="4">
        <v>0.33</v>
      </c>
      <c r="K145" s="4">
        <v>0.32</v>
      </c>
      <c r="L145" s="4">
        <v>0.27</v>
      </c>
      <c r="M145" s="4">
        <v>0.21</v>
      </c>
      <c r="N145" s="4">
        <v>0.3</v>
      </c>
      <c r="O145" s="4">
        <v>0.28000000000000003</v>
      </c>
      <c r="P145" s="4">
        <v>0.21</v>
      </c>
      <c r="Q145" s="4">
        <v>0.17</v>
      </c>
      <c r="R145" s="4">
        <v>0.24</v>
      </c>
      <c r="S145" s="4">
        <v>0.17</v>
      </c>
      <c r="T145" s="4">
        <v>0.26</v>
      </c>
      <c r="U145" s="4"/>
    </row>
    <row r="146" spans="2:21">
      <c r="B146" s="3">
        <v>703</v>
      </c>
      <c r="C146" s="4" t="s">
        <v>13</v>
      </c>
      <c r="D146" s="4">
        <v>0.28000000000000003</v>
      </c>
      <c r="E146" s="4">
        <v>0.24</v>
      </c>
      <c r="F146" s="4">
        <v>0.19</v>
      </c>
      <c r="G146" s="4">
        <v>0.22</v>
      </c>
      <c r="H146" s="4">
        <v>0.21</v>
      </c>
      <c r="I146" s="4">
        <v>0.28000000000000003</v>
      </c>
      <c r="J146" s="4">
        <v>0.28000000000000003</v>
      </c>
      <c r="K146" s="4">
        <v>0.28000000000000003</v>
      </c>
      <c r="L146" s="4">
        <v>0.24</v>
      </c>
      <c r="M146" s="4">
        <v>0.19</v>
      </c>
      <c r="N146" s="4">
        <v>0.26</v>
      </c>
      <c r="O146" s="4">
        <v>0.24</v>
      </c>
      <c r="P146" s="4">
        <v>0.18</v>
      </c>
      <c r="Q146" s="4">
        <v>0.15</v>
      </c>
      <c r="R146" s="4">
        <v>0.21</v>
      </c>
      <c r="S146" s="4">
        <v>0.15</v>
      </c>
      <c r="T146" s="4">
        <v>0.21</v>
      </c>
      <c r="U146" s="4"/>
    </row>
    <row r="147" spans="2:21">
      <c r="B147" s="3">
        <v>704</v>
      </c>
      <c r="C147" s="4" t="s">
        <v>13</v>
      </c>
      <c r="D147" s="4">
        <v>0.33</v>
      </c>
      <c r="E147" s="4">
        <v>0.28000000000000003</v>
      </c>
      <c r="F147" s="4">
        <v>0.22</v>
      </c>
      <c r="G147" s="4">
        <v>0.26</v>
      </c>
      <c r="H147" s="4">
        <v>0.24</v>
      </c>
      <c r="I147" s="4">
        <v>0.33</v>
      </c>
      <c r="J147" s="4">
        <v>0.33</v>
      </c>
      <c r="K147" s="4">
        <v>0.33</v>
      </c>
      <c r="L147" s="4">
        <v>0.28999999999999998</v>
      </c>
      <c r="M147" s="4">
        <v>0.22</v>
      </c>
      <c r="N147" s="4">
        <v>0.31</v>
      </c>
      <c r="O147" s="4">
        <v>0.28000000000000003</v>
      </c>
      <c r="P147" s="4">
        <v>0.22</v>
      </c>
      <c r="Q147" s="4">
        <v>0.19</v>
      </c>
      <c r="R147" s="4">
        <v>0.25</v>
      </c>
      <c r="S147" s="4">
        <v>0.18</v>
      </c>
      <c r="T147" s="4">
        <v>0.23</v>
      </c>
      <c r="U147" s="4"/>
    </row>
    <row r="148" spans="2:21">
      <c r="B148" s="3">
        <v>705</v>
      </c>
      <c r="C148" s="4" t="s">
        <v>13</v>
      </c>
      <c r="D148" s="4">
        <v>0.39</v>
      </c>
      <c r="E148" s="4">
        <v>0.33</v>
      </c>
      <c r="F148" s="4">
        <v>0.27</v>
      </c>
      <c r="G148" s="4">
        <v>0.31</v>
      </c>
      <c r="H148" s="4">
        <v>0.28000000000000003</v>
      </c>
      <c r="I148" s="4">
        <v>0.39</v>
      </c>
      <c r="J148" s="4">
        <v>0.39</v>
      </c>
      <c r="K148" s="4">
        <v>0.39</v>
      </c>
      <c r="L148" s="4">
        <v>0.35</v>
      </c>
      <c r="M148" s="4">
        <v>0.27</v>
      </c>
      <c r="N148" s="4">
        <v>0.36</v>
      </c>
      <c r="O148" s="4">
        <v>0.34</v>
      </c>
      <c r="P148" s="4">
        <v>0.27</v>
      </c>
      <c r="Q148" s="4">
        <v>0.23</v>
      </c>
      <c r="R148" s="4">
        <v>0.3</v>
      </c>
      <c r="S148" s="4">
        <v>0.22</v>
      </c>
      <c r="T148" s="4">
        <v>0.26</v>
      </c>
      <c r="U148" s="4"/>
    </row>
    <row r="149" spans="2:21">
      <c r="B149" s="3">
        <v>706</v>
      </c>
      <c r="C149" s="4" t="s">
        <v>13</v>
      </c>
      <c r="D149" s="4">
        <v>0.31</v>
      </c>
      <c r="E149" s="4">
        <v>0.26</v>
      </c>
      <c r="F149" s="4">
        <v>0.21</v>
      </c>
      <c r="G149" s="4">
        <v>0.25</v>
      </c>
      <c r="H149" s="4">
        <v>0.21</v>
      </c>
      <c r="I149" s="4">
        <v>0.31</v>
      </c>
      <c r="J149" s="4">
        <v>0.31</v>
      </c>
      <c r="K149" s="4">
        <v>0.31</v>
      </c>
      <c r="L149" s="4">
        <v>0.28000000000000003</v>
      </c>
      <c r="M149" s="4">
        <v>0.22</v>
      </c>
      <c r="N149" s="4">
        <v>0.28999999999999998</v>
      </c>
      <c r="O149" s="4">
        <v>0.27</v>
      </c>
      <c r="P149" s="4">
        <v>0.22</v>
      </c>
      <c r="Q149" s="4">
        <v>0.19</v>
      </c>
      <c r="R149" s="4">
        <v>0.24</v>
      </c>
      <c r="S149" s="4">
        <v>0.18</v>
      </c>
      <c r="T149" s="4">
        <v>0.2</v>
      </c>
      <c r="U149" s="4"/>
    </row>
    <row r="150" spans="2:21">
      <c r="B150" s="3">
        <v>707</v>
      </c>
      <c r="C150" s="4" t="s">
        <v>13</v>
      </c>
      <c r="D150" s="4">
        <v>0.31</v>
      </c>
      <c r="E150" s="4">
        <v>0.26</v>
      </c>
      <c r="F150" s="4">
        <v>0.21</v>
      </c>
      <c r="G150" s="4">
        <v>0.25</v>
      </c>
      <c r="H150" s="4">
        <v>0.2</v>
      </c>
      <c r="I150" s="4">
        <v>0.31</v>
      </c>
      <c r="J150" s="4">
        <v>0.31</v>
      </c>
      <c r="K150" s="4">
        <v>0.31</v>
      </c>
      <c r="L150" s="4">
        <v>0.28999999999999998</v>
      </c>
      <c r="M150" s="4">
        <v>0.22</v>
      </c>
      <c r="N150" s="4">
        <v>0.28999999999999998</v>
      </c>
      <c r="O150" s="4">
        <v>0.27</v>
      </c>
      <c r="P150" s="4">
        <v>0.23</v>
      </c>
      <c r="Q150" s="4">
        <v>0.2</v>
      </c>
      <c r="R150" s="4">
        <v>0.25</v>
      </c>
      <c r="S150" s="4">
        <v>0.18</v>
      </c>
      <c r="T150" s="4">
        <v>0.19</v>
      </c>
      <c r="U150" s="4"/>
    </row>
    <row r="151" spans="2:21">
      <c r="B151" s="3">
        <v>708</v>
      </c>
      <c r="C151" s="4" t="s">
        <v>13</v>
      </c>
      <c r="D151" s="4">
        <v>0.33</v>
      </c>
      <c r="E151" s="4">
        <v>0.28000000000000003</v>
      </c>
      <c r="F151" s="4">
        <v>0.22</v>
      </c>
      <c r="G151" s="4">
        <v>0.26</v>
      </c>
      <c r="H151" s="4">
        <v>0.21</v>
      </c>
      <c r="I151" s="4">
        <v>0.33</v>
      </c>
      <c r="J151" s="4">
        <v>0.33</v>
      </c>
      <c r="K151" s="4">
        <v>0.33</v>
      </c>
      <c r="L151" s="4">
        <v>0.31</v>
      </c>
      <c r="M151" s="4">
        <v>0.24</v>
      </c>
      <c r="N151" s="4">
        <v>0.31</v>
      </c>
      <c r="O151" s="4">
        <v>0.28999999999999998</v>
      </c>
      <c r="P151" s="4">
        <v>0.25</v>
      </c>
      <c r="Q151" s="4">
        <v>0.22</v>
      </c>
      <c r="R151" s="4">
        <v>0.27</v>
      </c>
      <c r="S151" s="4">
        <v>0.2</v>
      </c>
      <c r="T151" s="4">
        <v>0.19</v>
      </c>
      <c r="U151" s="4"/>
    </row>
    <row r="152" spans="2:21">
      <c r="B152" s="3">
        <v>709</v>
      </c>
      <c r="C152" s="4" t="s">
        <v>13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0.21</v>
      </c>
      <c r="I152" s="4">
        <v>0.35</v>
      </c>
      <c r="J152" s="4">
        <v>0.35</v>
      </c>
      <c r="K152" s="4">
        <v>0.35</v>
      </c>
      <c r="L152" s="4">
        <v>0.33</v>
      </c>
      <c r="M152" s="4">
        <v>0.27</v>
      </c>
      <c r="N152" s="4">
        <v>0.33</v>
      </c>
      <c r="O152" s="4">
        <v>0.31</v>
      </c>
      <c r="P152" s="4">
        <v>0.27</v>
      </c>
      <c r="Q152" s="4">
        <v>0.24</v>
      </c>
      <c r="R152" s="4">
        <v>0.28999999999999998</v>
      </c>
      <c r="S152" s="4">
        <v>0.22</v>
      </c>
      <c r="T152" s="4">
        <v>0.19</v>
      </c>
      <c r="U152" s="4"/>
    </row>
    <row r="153" spans="2:21">
      <c r="B153" s="3">
        <v>710</v>
      </c>
      <c r="C153" s="4" t="s">
        <v>13</v>
      </c>
      <c r="D153" s="4">
        <v>0.26</v>
      </c>
      <c r="E153" s="4">
        <v>0.22</v>
      </c>
      <c r="F153" s="4">
        <v>0.18</v>
      </c>
      <c r="G153" s="4">
        <v>0.21</v>
      </c>
      <c r="H153" s="4">
        <v>0.15</v>
      </c>
      <c r="I153" s="4">
        <v>0.26</v>
      </c>
      <c r="J153" s="4">
        <v>0.26</v>
      </c>
      <c r="K153" s="4">
        <v>0.26</v>
      </c>
      <c r="L153" s="4">
        <v>0.25</v>
      </c>
      <c r="M153" s="4">
        <v>0.2</v>
      </c>
      <c r="N153" s="4">
        <v>0.24</v>
      </c>
      <c r="O153" s="4">
        <v>0.23</v>
      </c>
      <c r="P153" s="4">
        <v>0.21</v>
      </c>
      <c r="Q153" s="4">
        <v>0.18</v>
      </c>
      <c r="R153" s="4">
        <v>0.22</v>
      </c>
      <c r="S153" s="4">
        <v>0.17</v>
      </c>
      <c r="T153" s="4">
        <v>0.14000000000000001</v>
      </c>
      <c r="U153" s="4"/>
    </row>
    <row r="154" spans="2:21">
      <c r="B154" s="3">
        <v>711</v>
      </c>
      <c r="C154" s="4" t="s">
        <v>13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0.19</v>
      </c>
      <c r="I154" s="4">
        <v>0.35</v>
      </c>
      <c r="J154" s="4">
        <v>0.35</v>
      </c>
      <c r="K154" s="4">
        <v>0.35</v>
      </c>
      <c r="L154" s="4">
        <v>0.34</v>
      </c>
      <c r="M154" s="4">
        <v>0.28000000000000003</v>
      </c>
      <c r="N154" s="4">
        <v>0.33</v>
      </c>
      <c r="O154" s="4">
        <v>0.32</v>
      </c>
      <c r="P154" s="4">
        <v>0.28000000000000003</v>
      </c>
      <c r="Q154" s="4">
        <v>0.25</v>
      </c>
      <c r="R154" s="4">
        <v>0.3</v>
      </c>
      <c r="S154" s="4">
        <v>0.23</v>
      </c>
      <c r="T154" s="4">
        <v>0.17</v>
      </c>
      <c r="U154" s="4"/>
    </row>
    <row r="155" spans="2:21">
      <c r="B155" s="3">
        <v>712</v>
      </c>
      <c r="C155" s="4" t="s">
        <v>13</v>
      </c>
      <c r="D155" s="4">
        <v>0.39</v>
      </c>
      <c r="E155" s="4">
        <v>0.33</v>
      </c>
      <c r="F155" s="4">
        <v>0.27</v>
      </c>
      <c r="G155" s="4">
        <v>0.31</v>
      </c>
      <c r="H155" s="4">
        <v>0.2</v>
      </c>
      <c r="I155" s="4">
        <v>0.39</v>
      </c>
      <c r="J155" s="4">
        <v>0.39</v>
      </c>
      <c r="K155" s="4">
        <v>0.39</v>
      </c>
      <c r="L155" s="4">
        <v>0.38</v>
      </c>
      <c r="M155" s="4">
        <v>0.32</v>
      </c>
      <c r="N155" s="4">
        <v>0.36</v>
      </c>
      <c r="O155" s="4">
        <v>0.36</v>
      </c>
      <c r="P155" s="4">
        <v>0.32</v>
      </c>
      <c r="Q155" s="4">
        <v>0.28999999999999998</v>
      </c>
      <c r="R155" s="4">
        <v>0.34</v>
      </c>
      <c r="S155" s="4">
        <v>0.26</v>
      </c>
      <c r="T155" s="4">
        <v>0.18</v>
      </c>
      <c r="U155" s="4"/>
    </row>
    <row r="156" spans="2:21">
      <c r="B156" s="3">
        <v>713</v>
      </c>
      <c r="C156" s="4" t="s">
        <v>13</v>
      </c>
      <c r="D156" s="4">
        <v>0.39</v>
      </c>
      <c r="E156" s="4">
        <v>0.33</v>
      </c>
      <c r="F156" s="4">
        <v>0.27</v>
      </c>
      <c r="G156" s="4">
        <v>0.31</v>
      </c>
      <c r="H156" s="4">
        <v>0.18</v>
      </c>
      <c r="I156" s="4">
        <v>0.39</v>
      </c>
      <c r="J156" s="4">
        <v>0.39</v>
      </c>
      <c r="K156" s="4">
        <v>0.39</v>
      </c>
      <c r="L156" s="4">
        <v>0.38</v>
      </c>
      <c r="M156" s="4">
        <v>0.33</v>
      </c>
      <c r="N156" s="4">
        <v>0.36</v>
      </c>
      <c r="O156" s="4">
        <v>0.36</v>
      </c>
      <c r="P156" s="4">
        <v>0.33</v>
      </c>
      <c r="Q156" s="4">
        <v>0.3</v>
      </c>
      <c r="R156" s="4">
        <v>0.35</v>
      </c>
      <c r="S156" s="4">
        <v>0.27</v>
      </c>
      <c r="T156" s="4">
        <v>0.17</v>
      </c>
      <c r="U156" s="4"/>
    </row>
    <row r="157" spans="2:21">
      <c r="B157" s="3">
        <v>714</v>
      </c>
      <c r="C157" s="4" t="s">
        <v>13</v>
      </c>
      <c r="D157" s="4">
        <v>0.3</v>
      </c>
      <c r="E157" s="4">
        <v>0.26</v>
      </c>
      <c r="F157" s="4">
        <v>0.2</v>
      </c>
      <c r="G157" s="4">
        <v>0.24</v>
      </c>
      <c r="H157" s="4">
        <v>0.13</v>
      </c>
      <c r="I157" s="4">
        <v>0.3</v>
      </c>
      <c r="J157" s="4">
        <v>0.3</v>
      </c>
      <c r="K157" s="4">
        <v>0.3</v>
      </c>
      <c r="L157" s="4">
        <v>0.3</v>
      </c>
      <c r="M157" s="4">
        <v>0.26</v>
      </c>
      <c r="N157" s="4">
        <v>0.28000000000000003</v>
      </c>
      <c r="O157" s="4">
        <v>0.28000000000000003</v>
      </c>
      <c r="P157" s="4">
        <v>0.25</v>
      </c>
      <c r="Q157" s="4">
        <v>0.23</v>
      </c>
      <c r="R157" s="4">
        <v>0.27</v>
      </c>
      <c r="S157" s="4">
        <v>0.21</v>
      </c>
      <c r="T157" s="4">
        <v>0.12</v>
      </c>
      <c r="U157" s="4"/>
    </row>
    <row r="158" spans="2:21">
      <c r="B158" s="3">
        <v>715</v>
      </c>
      <c r="C158" s="4" t="s">
        <v>13</v>
      </c>
      <c r="D158" s="4">
        <v>0.35</v>
      </c>
      <c r="E158" s="4">
        <v>0.3</v>
      </c>
      <c r="F158" s="4">
        <v>0.24</v>
      </c>
      <c r="G158" s="4">
        <v>0.28000000000000003</v>
      </c>
      <c r="H158" s="4">
        <v>0.14000000000000001</v>
      </c>
      <c r="I158" s="4">
        <v>0.34</v>
      </c>
      <c r="J158" s="4">
        <v>0.35</v>
      </c>
      <c r="K158" s="4">
        <v>0.35</v>
      </c>
      <c r="L158" s="4">
        <v>0.35</v>
      </c>
      <c r="M158" s="4">
        <v>0.31</v>
      </c>
      <c r="N158" s="4">
        <v>0.33</v>
      </c>
      <c r="O158" s="4">
        <v>0.33</v>
      </c>
      <c r="P158" s="4">
        <v>0.3</v>
      </c>
      <c r="Q158" s="4">
        <v>0.28000000000000003</v>
      </c>
      <c r="R158" s="4">
        <v>0.32</v>
      </c>
      <c r="S158" s="4">
        <v>0.25</v>
      </c>
      <c r="T158" s="4">
        <v>0.13</v>
      </c>
      <c r="U158" s="4"/>
    </row>
    <row r="159" spans="2:21">
      <c r="B159" s="3">
        <v>716</v>
      </c>
      <c r="C159" s="4" t="s">
        <v>13</v>
      </c>
      <c r="D159" s="4">
        <v>0.33</v>
      </c>
      <c r="E159" s="4">
        <v>0.28000000000000003</v>
      </c>
      <c r="F159" s="4">
        <v>0.22</v>
      </c>
      <c r="G159" s="4">
        <v>0.26</v>
      </c>
      <c r="H159" s="4">
        <v>0.13</v>
      </c>
      <c r="I159" s="4">
        <v>0.32</v>
      </c>
      <c r="J159" s="4">
        <v>0.33</v>
      </c>
      <c r="K159" s="4">
        <v>0.33</v>
      </c>
      <c r="L159" s="4">
        <v>0.33</v>
      </c>
      <c r="M159" s="4">
        <v>0.3</v>
      </c>
      <c r="N159" s="4">
        <v>0.31</v>
      </c>
      <c r="O159" s="4">
        <v>0.31</v>
      </c>
      <c r="P159" s="4">
        <v>0.28999999999999998</v>
      </c>
      <c r="Q159" s="4">
        <v>0.27</v>
      </c>
      <c r="R159" s="4">
        <v>0.31</v>
      </c>
      <c r="S159" s="4">
        <v>0.24</v>
      </c>
      <c r="T159" s="4">
        <v>0.12</v>
      </c>
      <c r="U159" s="4"/>
    </row>
    <row r="160" spans="2:21">
      <c r="B160" s="3">
        <v>717</v>
      </c>
      <c r="C160" s="4" t="s">
        <v>13</v>
      </c>
      <c r="D160" s="4">
        <v>0.28999999999999998</v>
      </c>
      <c r="E160" s="4">
        <v>0.25</v>
      </c>
      <c r="F160" s="4">
        <v>0.2</v>
      </c>
      <c r="G160" s="4">
        <v>0.23</v>
      </c>
      <c r="H160" s="4">
        <v>0.1</v>
      </c>
      <c r="I160" s="4">
        <v>0.28000000000000003</v>
      </c>
      <c r="J160" s="4">
        <v>0.28999999999999998</v>
      </c>
      <c r="K160" s="4">
        <v>0.28999999999999998</v>
      </c>
      <c r="L160" s="4">
        <v>0.28999999999999998</v>
      </c>
      <c r="M160" s="4">
        <v>0.27</v>
      </c>
      <c r="N160" s="4">
        <v>0.27</v>
      </c>
      <c r="O160" s="4">
        <v>0.27</v>
      </c>
      <c r="P160" s="4">
        <v>0.25</v>
      </c>
      <c r="Q160" s="4">
        <v>0.24</v>
      </c>
      <c r="R160" s="4">
        <v>0.28000000000000003</v>
      </c>
      <c r="S160" s="4">
        <v>0.22</v>
      </c>
      <c r="T160" s="4">
        <v>0.09</v>
      </c>
      <c r="U160" s="4"/>
    </row>
    <row r="161" spans="2:21">
      <c r="B161" s="3">
        <v>718</v>
      </c>
      <c r="C161" s="4" t="s">
        <v>13</v>
      </c>
      <c r="D161" s="4">
        <v>0.28999999999999998</v>
      </c>
      <c r="E161" s="4">
        <v>0.25</v>
      </c>
      <c r="F161" s="4">
        <v>0.2</v>
      </c>
      <c r="G161" s="4">
        <v>0.23</v>
      </c>
      <c r="H161" s="4">
        <v>0.1</v>
      </c>
      <c r="I161" s="4">
        <v>0.27</v>
      </c>
      <c r="J161" s="4">
        <v>0.28999999999999998</v>
      </c>
      <c r="K161" s="4">
        <v>0.28999999999999998</v>
      </c>
      <c r="L161" s="4">
        <v>0.28999999999999998</v>
      </c>
      <c r="M161" s="4">
        <v>0.27</v>
      </c>
      <c r="N161" s="4">
        <v>0.27</v>
      </c>
      <c r="O161" s="4">
        <v>0.27</v>
      </c>
      <c r="P161" s="4">
        <v>0.26</v>
      </c>
      <c r="Q161" s="4">
        <v>0.25</v>
      </c>
      <c r="R161" s="4">
        <v>0.28000000000000003</v>
      </c>
      <c r="S161" s="4">
        <v>0.22</v>
      </c>
      <c r="T161" s="4">
        <v>0.09</v>
      </c>
      <c r="U161" s="4"/>
    </row>
    <row r="162" spans="2:21">
      <c r="B162" s="3">
        <v>719</v>
      </c>
      <c r="C162" s="4" t="s">
        <v>13</v>
      </c>
      <c r="D162" s="4">
        <v>0.33</v>
      </c>
      <c r="E162" s="4">
        <v>0.28000000000000003</v>
      </c>
      <c r="F162" s="4">
        <v>0.22</v>
      </c>
      <c r="G162" s="4">
        <v>0.26</v>
      </c>
      <c r="H162" s="4">
        <v>0.1</v>
      </c>
      <c r="I162" s="4">
        <v>0.28000000000000003</v>
      </c>
      <c r="J162" s="4">
        <v>0.33</v>
      </c>
      <c r="K162" s="4">
        <v>0.33</v>
      </c>
      <c r="L162" s="4">
        <v>0.33</v>
      </c>
      <c r="M162" s="4">
        <v>0.31</v>
      </c>
      <c r="N162" s="4">
        <v>0.31</v>
      </c>
      <c r="O162" s="4">
        <v>0.31</v>
      </c>
      <c r="P162" s="4">
        <v>0.28999999999999998</v>
      </c>
      <c r="Q162" s="4">
        <v>0.28999999999999998</v>
      </c>
      <c r="R162" s="4">
        <v>0.33</v>
      </c>
      <c r="S162" s="4">
        <v>0.26</v>
      </c>
      <c r="T162" s="4">
        <v>0.09</v>
      </c>
      <c r="U162" s="4"/>
    </row>
    <row r="163" spans="2:21">
      <c r="B163" s="3">
        <v>720</v>
      </c>
      <c r="C163" s="4" t="s">
        <v>13</v>
      </c>
      <c r="D163" s="4">
        <v>0.33</v>
      </c>
      <c r="E163" s="4">
        <v>0.28000000000000003</v>
      </c>
      <c r="F163" s="4">
        <v>0.22</v>
      </c>
      <c r="G163" s="4">
        <v>0.26</v>
      </c>
      <c r="H163" s="4">
        <v>0</v>
      </c>
      <c r="I163" s="4">
        <v>0.27</v>
      </c>
      <c r="J163" s="4">
        <v>0.32</v>
      </c>
      <c r="K163" s="4">
        <v>0.33</v>
      </c>
      <c r="L163" s="4">
        <v>0.33</v>
      </c>
      <c r="M163" s="4">
        <v>0.31</v>
      </c>
      <c r="N163" s="4">
        <v>0.31</v>
      </c>
      <c r="O163" s="4">
        <v>0.31</v>
      </c>
      <c r="P163" s="4">
        <v>0.3</v>
      </c>
      <c r="Q163" s="4">
        <v>0.28999999999999998</v>
      </c>
      <c r="R163" s="4">
        <v>0.33</v>
      </c>
      <c r="S163" s="4">
        <v>0.27</v>
      </c>
      <c r="T163" s="4">
        <v>0.08</v>
      </c>
      <c r="U163" s="4"/>
    </row>
    <row r="164" spans="2:21">
      <c r="B164" s="3">
        <v>721</v>
      </c>
      <c r="C164" s="4" t="s">
        <v>13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0.26</v>
      </c>
      <c r="J164" s="4">
        <v>0.34</v>
      </c>
      <c r="K164" s="4">
        <v>0.35</v>
      </c>
      <c r="L164" s="4">
        <v>0.35</v>
      </c>
      <c r="M164" s="4">
        <v>0.34</v>
      </c>
      <c r="N164" s="4">
        <v>0.33</v>
      </c>
      <c r="O164" s="4">
        <v>0.33</v>
      </c>
      <c r="P164" s="4">
        <v>0.32</v>
      </c>
      <c r="Q164" s="4">
        <v>0.32</v>
      </c>
      <c r="R164" s="4">
        <v>0.35</v>
      </c>
      <c r="S164" s="4">
        <v>0.28999999999999998</v>
      </c>
      <c r="T164" s="4">
        <v>0.08</v>
      </c>
      <c r="U164" s="4"/>
    </row>
    <row r="165" spans="2:21">
      <c r="B165" s="3">
        <v>722</v>
      </c>
      <c r="C165" s="4" t="s">
        <v>13</v>
      </c>
      <c r="D165" s="4">
        <v>0.38</v>
      </c>
      <c r="E165" s="4">
        <v>0.32</v>
      </c>
      <c r="F165" s="4">
        <v>0.26</v>
      </c>
      <c r="G165" s="4">
        <v>0.3</v>
      </c>
      <c r="H165" s="4" t="s">
        <v>13</v>
      </c>
      <c r="I165" s="4">
        <v>0.27</v>
      </c>
      <c r="J165" s="4">
        <v>0.36</v>
      </c>
      <c r="K165" s="4">
        <v>0.38</v>
      </c>
      <c r="L165" s="4">
        <v>0.38</v>
      </c>
      <c r="M165" s="4">
        <v>0.37</v>
      </c>
      <c r="N165" s="4">
        <v>0.35</v>
      </c>
      <c r="O165" s="4">
        <v>0.35</v>
      </c>
      <c r="P165" s="4">
        <v>0.35</v>
      </c>
      <c r="Q165" s="4">
        <v>0.35</v>
      </c>
      <c r="R165" s="4">
        <v>0.38</v>
      </c>
      <c r="S165" s="4">
        <v>0.32</v>
      </c>
      <c r="T165" s="4">
        <v>0.08</v>
      </c>
      <c r="U165" s="4"/>
    </row>
    <row r="166" spans="2:21">
      <c r="B166" s="3">
        <v>723</v>
      </c>
      <c r="C166" s="4" t="s">
        <v>13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>
        <v>0.25</v>
      </c>
      <c r="J166" s="4">
        <v>0.33</v>
      </c>
      <c r="K166" s="4">
        <v>0.37</v>
      </c>
      <c r="L166" s="4">
        <v>0.37</v>
      </c>
      <c r="M166" s="4">
        <v>0.36</v>
      </c>
      <c r="N166" s="4">
        <v>0.34</v>
      </c>
      <c r="O166" s="4">
        <v>0.34</v>
      </c>
      <c r="P166" s="4">
        <v>0.34</v>
      </c>
      <c r="Q166" s="4">
        <v>0.34</v>
      </c>
      <c r="R166" s="4">
        <v>0.37</v>
      </c>
      <c r="S166" s="4">
        <v>0.32</v>
      </c>
      <c r="T166" s="4">
        <v>7.0000000000000007E-2</v>
      </c>
      <c r="U166" s="4"/>
    </row>
    <row r="167" spans="2:21">
      <c r="B167" s="3">
        <v>724</v>
      </c>
      <c r="C167" s="4" t="s">
        <v>13</v>
      </c>
      <c r="D167" s="4">
        <v>0.4</v>
      </c>
      <c r="E167" s="4">
        <v>0.34</v>
      </c>
      <c r="F167" s="4">
        <v>0.27</v>
      </c>
      <c r="G167" s="4">
        <v>0.32</v>
      </c>
      <c r="H167" s="4" t="s">
        <v>13</v>
      </c>
      <c r="I167" s="4">
        <v>0.25</v>
      </c>
      <c r="J167" s="4">
        <v>0.34</v>
      </c>
      <c r="K167" s="4">
        <v>0.4</v>
      </c>
      <c r="L167" s="4">
        <v>0.4</v>
      </c>
      <c r="M167" s="4">
        <v>0.4</v>
      </c>
      <c r="N167" s="4">
        <v>0.37</v>
      </c>
      <c r="O167" s="4">
        <v>0.37</v>
      </c>
      <c r="P167" s="4">
        <v>0.37</v>
      </c>
      <c r="Q167" s="4">
        <v>0.37</v>
      </c>
      <c r="R167" s="4">
        <v>0.4</v>
      </c>
      <c r="S167" s="4">
        <v>0.35</v>
      </c>
      <c r="T167" s="4">
        <v>7.0000000000000007E-2</v>
      </c>
      <c r="U167" s="4"/>
    </row>
    <row r="168" spans="2:21">
      <c r="B168" s="3">
        <v>725</v>
      </c>
      <c r="C168" s="4" t="s">
        <v>13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0.19</v>
      </c>
      <c r="J168" s="4">
        <v>0.26</v>
      </c>
      <c r="K168" s="4">
        <v>0.33</v>
      </c>
      <c r="L168" s="4">
        <v>0.33</v>
      </c>
      <c r="M168" s="4">
        <v>0.33</v>
      </c>
      <c r="N168" s="4">
        <v>0.31</v>
      </c>
      <c r="O168" s="4">
        <v>0.31</v>
      </c>
      <c r="P168" s="4">
        <v>0.31</v>
      </c>
      <c r="Q168" s="4">
        <v>0.31</v>
      </c>
      <c r="R168" s="4">
        <v>0.33</v>
      </c>
      <c r="S168" s="4">
        <v>0.28999999999999998</v>
      </c>
      <c r="T168" s="4">
        <v>0</v>
      </c>
      <c r="U168" s="4"/>
    </row>
    <row r="169" spans="2:21">
      <c r="B169" s="3">
        <v>726</v>
      </c>
      <c r="C169" s="4" t="s">
        <v>13</v>
      </c>
      <c r="D169" s="4">
        <v>0.32</v>
      </c>
      <c r="E169" s="4">
        <v>0.27</v>
      </c>
      <c r="F169" s="4">
        <v>0.22</v>
      </c>
      <c r="G169" s="4">
        <v>0.26</v>
      </c>
      <c r="H169" s="4" t="s">
        <v>13</v>
      </c>
      <c r="I169" s="4">
        <v>0.17</v>
      </c>
      <c r="J169" s="4">
        <v>0.24</v>
      </c>
      <c r="K169" s="4">
        <v>0.32</v>
      </c>
      <c r="L169" s="4">
        <v>0.32</v>
      </c>
      <c r="M169" s="4">
        <v>0.32</v>
      </c>
      <c r="N169" s="4">
        <v>0.3</v>
      </c>
      <c r="O169" s="4">
        <v>0.3</v>
      </c>
      <c r="P169" s="4">
        <v>0.3</v>
      </c>
      <c r="Q169" s="4">
        <v>0.3</v>
      </c>
      <c r="R169" s="4">
        <v>0.32</v>
      </c>
      <c r="S169" s="4">
        <v>0.28999999999999998</v>
      </c>
      <c r="T169" s="4" t="s">
        <v>13</v>
      </c>
      <c r="U169" s="4"/>
    </row>
    <row r="170" spans="2:21">
      <c r="B170" s="3">
        <v>727</v>
      </c>
      <c r="C170" s="4" t="s">
        <v>13</v>
      </c>
      <c r="D170" s="4">
        <v>0.35</v>
      </c>
      <c r="E170" s="4">
        <v>0.3</v>
      </c>
      <c r="F170" s="4">
        <v>0.24</v>
      </c>
      <c r="G170" s="4">
        <v>0.28000000000000003</v>
      </c>
      <c r="H170" s="4" t="s">
        <v>13</v>
      </c>
      <c r="I170" s="4">
        <v>0.17</v>
      </c>
      <c r="J170" s="4">
        <v>0.24</v>
      </c>
      <c r="K170" s="4">
        <v>0.35</v>
      </c>
      <c r="L170" s="4">
        <v>0.35</v>
      </c>
      <c r="M170" s="4">
        <v>0.35</v>
      </c>
      <c r="N170" s="4">
        <v>0.33</v>
      </c>
      <c r="O170" s="4">
        <v>0.33</v>
      </c>
      <c r="P170" s="4">
        <v>0.33</v>
      </c>
      <c r="Q170" s="4">
        <v>0.33</v>
      </c>
      <c r="R170" s="4">
        <v>0.35</v>
      </c>
      <c r="S170" s="4">
        <v>0.32</v>
      </c>
      <c r="T170" s="4" t="s">
        <v>13</v>
      </c>
      <c r="U170" s="4"/>
    </row>
    <row r="171" spans="2:21">
      <c r="B171" s="3">
        <v>728</v>
      </c>
      <c r="C171" s="4" t="s">
        <v>13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>
        <v>0.15</v>
      </c>
      <c r="J171" s="4">
        <v>0.21</v>
      </c>
      <c r="K171" s="4">
        <v>0.33</v>
      </c>
      <c r="L171" s="4">
        <v>0.33</v>
      </c>
      <c r="M171" s="4">
        <v>0.33</v>
      </c>
      <c r="N171" s="4">
        <v>0.31</v>
      </c>
      <c r="O171" s="4">
        <v>0.31</v>
      </c>
      <c r="P171" s="4">
        <v>0.31</v>
      </c>
      <c r="Q171" s="4">
        <v>0.31</v>
      </c>
      <c r="R171" s="4">
        <v>0.33</v>
      </c>
      <c r="S171" s="4">
        <v>0.31</v>
      </c>
      <c r="T171" s="4" t="s">
        <v>13</v>
      </c>
      <c r="U171" s="4"/>
    </row>
    <row r="172" spans="2:21">
      <c r="B172" s="3">
        <v>729</v>
      </c>
      <c r="C172" s="4" t="s">
        <v>13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>
        <v>0.11</v>
      </c>
      <c r="J172" s="4">
        <v>0.17</v>
      </c>
      <c r="K172" s="4">
        <v>0.28000000000000003</v>
      </c>
      <c r="L172" s="4">
        <v>0.28000000000000003</v>
      </c>
      <c r="M172" s="4">
        <v>0.28000000000000003</v>
      </c>
      <c r="N172" s="4">
        <v>0.26</v>
      </c>
      <c r="O172" s="4">
        <v>0.26</v>
      </c>
      <c r="P172" s="4">
        <v>0.26</v>
      </c>
      <c r="Q172" s="4">
        <v>0.27</v>
      </c>
      <c r="R172" s="4">
        <v>0.28000000000000003</v>
      </c>
      <c r="S172" s="4">
        <v>0.27</v>
      </c>
      <c r="T172" s="4" t="s">
        <v>13</v>
      </c>
      <c r="U172" s="4"/>
    </row>
    <row r="173" spans="2:21">
      <c r="B173" s="3">
        <v>730</v>
      </c>
      <c r="C173" s="4" t="s">
        <v>13</v>
      </c>
      <c r="D173" s="4">
        <v>0.38</v>
      </c>
      <c r="E173" s="4">
        <v>0.32</v>
      </c>
      <c r="F173" s="4">
        <v>0.26</v>
      </c>
      <c r="G173" s="4">
        <v>0.3</v>
      </c>
      <c r="H173" s="4" t="s">
        <v>13</v>
      </c>
      <c r="I173" s="4">
        <v>0.14000000000000001</v>
      </c>
      <c r="J173" s="4">
        <v>0.21</v>
      </c>
      <c r="K173" s="4">
        <v>0.38</v>
      </c>
      <c r="L173" s="4">
        <v>0.38</v>
      </c>
      <c r="M173" s="4">
        <v>0.38</v>
      </c>
      <c r="N173" s="4">
        <v>0.35</v>
      </c>
      <c r="O173" s="4">
        <v>0.35</v>
      </c>
      <c r="P173" s="4">
        <v>0.35</v>
      </c>
      <c r="Q173" s="4">
        <v>0.36</v>
      </c>
      <c r="R173" s="4">
        <v>0.38</v>
      </c>
      <c r="S173" s="4">
        <v>0.37</v>
      </c>
      <c r="T173" s="4" t="s">
        <v>13</v>
      </c>
      <c r="U173" s="4"/>
    </row>
    <row r="174" spans="2:21">
      <c r="B174" s="3">
        <v>731</v>
      </c>
      <c r="C174" s="4" t="s">
        <v>13</v>
      </c>
      <c r="D174" s="4">
        <v>0.33</v>
      </c>
      <c r="E174" s="4">
        <v>0.28000000000000003</v>
      </c>
      <c r="F174" s="4">
        <v>0.22</v>
      </c>
      <c r="G174" s="4">
        <v>0.26</v>
      </c>
      <c r="H174" s="4" t="s">
        <v>13</v>
      </c>
      <c r="I174" s="4">
        <v>0.11</v>
      </c>
      <c r="J174" s="4">
        <v>0.17</v>
      </c>
      <c r="K174" s="4">
        <v>0.33</v>
      </c>
      <c r="L174" s="4">
        <v>0.33</v>
      </c>
      <c r="M174" s="4">
        <v>0.33</v>
      </c>
      <c r="N174" s="4">
        <v>0.3</v>
      </c>
      <c r="O174" s="4">
        <v>0.31</v>
      </c>
      <c r="P174" s="4">
        <v>0.31</v>
      </c>
      <c r="Q174" s="4">
        <v>0.31</v>
      </c>
      <c r="R174" s="4">
        <v>0.33</v>
      </c>
      <c r="S174" s="4">
        <v>0.32</v>
      </c>
      <c r="T174" s="4" t="s">
        <v>13</v>
      </c>
      <c r="U174" s="4"/>
    </row>
    <row r="175" spans="2:21">
      <c r="B175" s="3">
        <v>801</v>
      </c>
      <c r="C175" s="4" t="s">
        <v>13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>
        <v>0</v>
      </c>
      <c r="J175" s="4">
        <v>0.15</v>
      </c>
      <c r="K175" s="4">
        <v>0.34</v>
      </c>
      <c r="L175" s="4">
        <v>0.34</v>
      </c>
      <c r="M175" s="4">
        <v>0.34</v>
      </c>
      <c r="N175" s="4">
        <v>0.31</v>
      </c>
      <c r="O175" s="4">
        <v>0.32</v>
      </c>
      <c r="P175" s="4">
        <v>0.32</v>
      </c>
      <c r="Q175" s="4">
        <v>0.32</v>
      </c>
      <c r="R175" s="4">
        <v>0.34</v>
      </c>
      <c r="S175" s="4">
        <v>0.34</v>
      </c>
      <c r="T175" s="4" t="s">
        <v>13</v>
      </c>
      <c r="U175" s="4"/>
    </row>
    <row r="176" spans="2:21">
      <c r="B176" s="3">
        <v>802</v>
      </c>
      <c r="C176" s="4" t="s">
        <v>13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0.13</v>
      </c>
      <c r="K176" s="4">
        <v>0.32</v>
      </c>
      <c r="L176" s="4">
        <v>0.32</v>
      </c>
      <c r="M176" s="4">
        <v>0.32</v>
      </c>
      <c r="N176" s="4">
        <v>0.28999999999999998</v>
      </c>
      <c r="O176" s="4">
        <v>0.3</v>
      </c>
      <c r="P176" s="4">
        <v>0.3</v>
      </c>
      <c r="Q176" s="4">
        <v>0.3</v>
      </c>
      <c r="R176" s="4">
        <v>0.32</v>
      </c>
      <c r="S176" s="4">
        <v>0.32</v>
      </c>
      <c r="T176" s="4" t="s">
        <v>13</v>
      </c>
      <c r="U176" s="4"/>
    </row>
    <row r="177" spans="2:21">
      <c r="B177" s="3">
        <v>803</v>
      </c>
      <c r="C177" s="4" t="s">
        <v>13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>
        <v>0.1</v>
      </c>
      <c r="K177" s="4">
        <v>0.28000000000000003</v>
      </c>
      <c r="L177" s="4">
        <v>0.28000000000000003</v>
      </c>
      <c r="M177" s="4">
        <v>0.28000000000000003</v>
      </c>
      <c r="N177" s="4">
        <v>0.26</v>
      </c>
      <c r="O177" s="4">
        <v>0.26</v>
      </c>
      <c r="P177" s="4">
        <v>0.26</v>
      </c>
      <c r="Q177" s="4">
        <v>0.27</v>
      </c>
      <c r="R177" s="4">
        <v>0.28000000000000003</v>
      </c>
      <c r="S177" s="4">
        <v>0.28000000000000003</v>
      </c>
      <c r="T177" s="4" t="s">
        <v>13</v>
      </c>
      <c r="U177" s="4"/>
    </row>
    <row r="178" spans="2:21">
      <c r="B178" s="3">
        <v>804</v>
      </c>
      <c r="C178" s="4" t="s">
        <v>13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 t="s">
        <v>13</v>
      </c>
      <c r="J178" s="4">
        <v>0.09</v>
      </c>
      <c r="K178" s="4">
        <v>0.28999999999999998</v>
      </c>
      <c r="L178" s="4">
        <v>0.28999999999999998</v>
      </c>
      <c r="M178" s="4">
        <v>0.28999999999999998</v>
      </c>
      <c r="N178" s="4">
        <v>0.26</v>
      </c>
      <c r="O178" s="4">
        <v>0.27</v>
      </c>
      <c r="P178" s="4">
        <v>0.27</v>
      </c>
      <c r="Q178" s="4">
        <v>0.28000000000000003</v>
      </c>
      <c r="R178" s="4">
        <v>0.28999999999999998</v>
      </c>
      <c r="S178" s="4">
        <v>0.28999999999999998</v>
      </c>
      <c r="T178" s="4" t="s">
        <v>13</v>
      </c>
      <c r="U178" s="4"/>
    </row>
    <row r="179" spans="2:21">
      <c r="B179" s="3">
        <v>805</v>
      </c>
      <c r="C179" s="4" t="s">
        <v>13</v>
      </c>
      <c r="D179" s="4">
        <v>0.35</v>
      </c>
      <c r="E179" s="4">
        <v>0.3</v>
      </c>
      <c r="F179" s="4">
        <v>0.24</v>
      </c>
      <c r="G179" s="4">
        <v>0.28000000000000003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0.35</v>
      </c>
      <c r="M179" s="4">
        <v>0.35</v>
      </c>
      <c r="N179" s="4">
        <v>0.32</v>
      </c>
      <c r="O179" s="4">
        <v>0.32</v>
      </c>
      <c r="P179" s="4">
        <v>0.33</v>
      </c>
      <c r="Q179" s="4">
        <v>0.33</v>
      </c>
      <c r="R179" s="4">
        <v>0.35</v>
      </c>
      <c r="S179" s="4">
        <v>0.35</v>
      </c>
      <c r="T179" s="4" t="s">
        <v>13</v>
      </c>
      <c r="U179" s="4"/>
    </row>
    <row r="180" spans="2:21">
      <c r="B180" s="3">
        <v>806</v>
      </c>
      <c r="C180" s="4" t="s">
        <v>13</v>
      </c>
      <c r="D180" s="4">
        <v>0.3</v>
      </c>
      <c r="E180" s="4">
        <v>0.26</v>
      </c>
      <c r="F180" s="4">
        <v>0.2</v>
      </c>
      <c r="G180" s="4">
        <v>0.24</v>
      </c>
      <c r="H180" s="4" t="s">
        <v>13</v>
      </c>
      <c r="I180" s="4" t="s">
        <v>13</v>
      </c>
      <c r="J180" s="4" t="s">
        <v>13</v>
      </c>
      <c r="K180" s="4">
        <v>0.3</v>
      </c>
      <c r="L180" s="4">
        <v>0.3</v>
      </c>
      <c r="M180" s="4">
        <v>0.3</v>
      </c>
      <c r="N180" s="4">
        <v>0.27</v>
      </c>
      <c r="O180" s="4">
        <v>0.28000000000000003</v>
      </c>
      <c r="P180" s="4">
        <v>0.28000000000000003</v>
      </c>
      <c r="Q180" s="4">
        <v>0.28000000000000003</v>
      </c>
      <c r="R180" s="4">
        <v>0.3</v>
      </c>
      <c r="S180" s="4">
        <v>0.3</v>
      </c>
      <c r="T180" s="4" t="s">
        <v>13</v>
      </c>
      <c r="U180" s="4"/>
    </row>
    <row r="181" spans="2:21">
      <c r="B181" s="3">
        <v>807</v>
      </c>
      <c r="C181" s="4" t="s">
        <v>13</v>
      </c>
      <c r="D181" s="4">
        <v>0.32</v>
      </c>
      <c r="E181" s="4">
        <v>0.27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0.31</v>
      </c>
      <c r="L181" s="4">
        <v>0.32</v>
      </c>
      <c r="M181" s="4">
        <v>0.32</v>
      </c>
      <c r="N181" s="4">
        <v>0.28999999999999998</v>
      </c>
      <c r="O181" s="4">
        <v>0.28999999999999998</v>
      </c>
      <c r="P181" s="4">
        <v>0.3</v>
      </c>
      <c r="Q181" s="4">
        <v>0.3</v>
      </c>
      <c r="R181" s="4">
        <v>0.32</v>
      </c>
      <c r="S181" s="4">
        <v>0.32</v>
      </c>
      <c r="T181" s="4" t="s">
        <v>13</v>
      </c>
      <c r="U181" s="4"/>
    </row>
    <row r="182" spans="2:21">
      <c r="B182" s="3">
        <v>808</v>
      </c>
      <c r="C182" s="4" t="s">
        <v>13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0.28000000000000003</v>
      </c>
      <c r="M182" s="4">
        <v>0.28000000000000003</v>
      </c>
      <c r="N182" s="4">
        <v>0.25</v>
      </c>
      <c r="O182" s="4">
        <v>0.26</v>
      </c>
      <c r="P182" s="4">
        <v>0.26</v>
      </c>
      <c r="Q182" s="4">
        <v>0.27</v>
      </c>
      <c r="R182" s="4">
        <v>0.28000000000000003</v>
      </c>
      <c r="S182" s="4">
        <v>0.28000000000000003</v>
      </c>
      <c r="T182" s="4" t="s">
        <v>13</v>
      </c>
      <c r="U182" s="4"/>
    </row>
    <row r="183" spans="2:21">
      <c r="B183" s="3">
        <v>809</v>
      </c>
      <c r="C183" s="4" t="s">
        <v>13</v>
      </c>
      <c r="D183" s="4">
        <v>0.34</v>
      </c>
      <c r="E183" s="4">
        <v>0.28999999999999998</v>
      </c>
      <c r="F183" s="4">
        <v>0.23</v>
      </c>
      <c r="G183" s="4">
        <v>0.27</v>
      </c>
      <c r="H183" s="4" t="s">
        <v>13</v>
      </c>
      <c r="I183" s="4" t="s">
        <v>13</v>
      </c>
      <c r="J183" s="4" t="s">
        <v>13</v>
      </c>
      <c r="K183" s="4">
        <v>0.33</v>
      </c>
      <c r="L183" s="4">
        <v>0.34</v>
      </c>
      <c r="M183" s="4">
        <v>0.34</v>
      </c>
      <c r="N183" s="4">
        <v>0.3</v>
      </c>
      <c r="O183" s="4">
        <v>0.31</v>
      </c>
      <c r="P183" s="4">
        <v>0.32</v>
      </c>
      <c r="Q183" s="4">
        <v>0.32</v>
      </c>
      <c r="R183" s="4">
        <v>0.34</v>
      </c>
      <c r="S183" s="4">
        <v>0.34</v>
      </c>
      <c r="T183" s="4" t="s">
        <v>13</v>
      </c>
      <c r="U183" s="4"/>
    </row>
    <row r="184" spans="2:21">
      <c r="B184" s="3">
        <v>810</v>
      </c>
      <c r="C184" s="4" t="s">
        <v>13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0.34</v>
      </c>
      <c r="L184" s="4">
        <v>0.35</v>
      </c>
      <c r="M184" s="4">
        <v>0.35</v>
      </c>
      <c r="N184" s="4">
        <v>0.31</v>
      </c>
      <c r="O184" s="4">
        <v>0.32</v>
      </c>
      <c r="P184" s="4">
        <v>0.33</v>
      </c>
      <c r="Q184" s="4">
        <v>0.33</v>
      </c>
      <c r="R184" s="4">
        <v>0.35</v>
      </c>
      <c r="S184" s="4">
        <v>0.35</v>
      </c>
      <c r="T184" s="4" t="s">
        <v>13</v>
      </c>
      <c r="U184" s="4"/>
    </row>
    <row r="185" spans="2:21">
      <c r="B185" s="3">
        <v>811</v>
      </c>
      <c r="C185" s="4" t="s">
        <v>13</v>
      </c>
      <c r="D185" s="4">
        <v>0.35</v>
      </c>
      <c r="E185" s="4">
        <v>0.3</v>
      </c>
      <c r="F185" s="4">
        <v>0.24</v>
      </c>
      <c r="G185" s="4">
        <v>0.28000000000000003</v>
      </c>
      <c r="H185" s="4" t="s">
        <v>13</v>
      </c>
      <c r="I185" s="4" t="s">
        <v>13</v>
      </c>
      <c r="J185" s="4" t="s">
        <v>13</v>
      </c>
      <c r="K185" s="4">
        <v>0.34</v>
      </c>
      <c r="L185" s="4">
        <v>0.35</v>
      </c>
      <c r="M185" s="4">
        <v>0.35</v>
      </c>
      <c r="N185" s="4">
        <v>0.31</v>
      </c>
      <c r="O185" s="4">
        <v>0.32</v>
      </c>
      <c r="P185" s="4">
        <v>0.33</v>
      </c>
      <c r="Q185" s="4">
        <v>0.33</v>
      </c>
      <c r="R185" s="4">
        <v>0.34</v>
      </c>
      <c r="S185" s="4">
        <v>0.35</v>
      </c>
      <c r="T185" s="4" t="s">
        <v>13</v>
      </c>
      <c r="U185" s="4"/>
    </row>
    <row r="186" spans="2:21">
      <c r="B186" s="3">
        <v>812</v>
      </c>
      <c r="C186" s="4" t="s">
        <v>13</v>
      </c>
      <c r="D186" s="4">
        <v>0.37</v>
      </c>
      <c r="E186" s="4">
        <v>0.31</v>
      </c>
      <c r="F186" s="4">
        <v>0.25</v>
      </c>
      <c r="G186" s="4">
        <v>0.3</v>
      </c>
      <c r="H186" s="4" t="s">
        <v>13</v>
      </c>
      <c r="I186" s="4" t="s">
        <v>13</v>
      </c>
      <c r="J186" s="4" t="s">
        <v>13</v>
      </c>
      <c r="K186" s="4">
        <v>0.36</v>
      </c>
      <c r="L186" s="4">
        <v>0.37</v>
      </c>
      <c r="M186" s="4">
        <v>0.37</v>
      </c>
      <c r="N186" s="4">
        <v>0.32</v>
      </c>
      <c r="O186" s="4">
        <v>0.33</v>
      </c>
      <c r="P186" s="4">
        <v>0.34</v>
      </c>
      <c r="Q186" s="4">
        <v>0.35</v>
      </c>
      <c r="R186" s="4">
        <v>0.36</v>
      </c>
      <c r="S186" s="4">
        <v>0.37</v>
      </c>
      <c r="T186" s="4" t="s">
        <v>13</v>
      </c>
      <c r="U186" s="4"/>
    </row>
    <row r="187" spans="2:21">
      <c r="B187" s="3">
        <v>813</v>
      </c>
      <c r="C187" s="4" t="s">
        <v>13</v>
      </c>
      <c r="D187" s="4">
        <v>0.35</v>
      </c>
      <c r="E187" s="4">
        <v>0.3</v>
      </c>
      <c r="F187" s="4">
        <v>0.24</v>
      </c>
      <c r="G187" s="4">
        <v>0.28000000000000003</v>
      </c>
      <c r="H187" s="4" t="s">
        <v>13</v>
      </c>
      <c r="I187" s="4" t="s">
        <v>13</v>
      </c>
      <c r="J187" s="4" t="s">
        <v>13</v>
      </c>
      <c r="K187" s="4">
        <v>0.34</v>
      </c>
      <c r="L187" s="4">
        <v>0.35</v>
      </c>
      <c r="M187" s="4">
        <v>0.35</v>
      </c>
      <c r="N187" s="4">
        <v>0.3</v>
      </c>
      <c r="O187" s="4">
        <v>0.31</v>
      </c>
      <c r="P187" s="4">
        <v>0.33</v>
      </c>
      <c r="Q187" s="4">
        <v>0.33</v>
      </c>
      <c r="R187" s="4">
        <v>0.34</v>
      </c>
      <c r="S187" s="4">
        <v>0.35</v>
      </c>
      <c r="T187" s="4" t="s">
        <v>13</v>
      </c>
      <c r="U187" s="4"/>
    </row>
    <row r="188" spans="2:21">
      <c r="B188" s="3">
        <v>814</v>
      </c>
      <c r="C188" s="4" t="s">
        <v>13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 t="s">
        <v>13</v>
      </c>
      <c r="K188" s="4">
        <v>0.3</v>
      </c>
      <c r="L188" s="4">
        <v>0.31</v>
      </c>
      <c r="M188" s="4">
        <v>0.31</v>
      </c>
      <c r="N188" s="4">
        <v>0.27</v>
      </c>
      <c r="O188" s="4">
        <v>0.28000000000000003</v>
      </c>
      <c r="P188" s="4">
        <v>0.28999999999999998</v>
      </c>
      <c r="Q188" s="4">
        <v>0.28999999999999998</v>
      </c>
      <c r="R188" s="4">
        <v>0.3</v>
      </c>
      <c r="S188" s="4">
        <v>0.31</v>
      </c>
      <c r="T188" s="4" t="s">
        <v>13</v>
      </c>
      <c r="U188" s="4"/>
    </row>
    <row r="189" spans="2:21">
      <c r="B189" s="3">
        <v>815</v>
      </c>
      <c r="C189" s="4" t="s">
        <v>13</v>
      </c>
      <c r="D189" s="4">
        <v>0.3</v>
      </c>
      <c r="E189" s="4">
        <v>0.26</v>
      </c>
      <c r="F189" s="4">
        <v>0.2</v>
      </c>
      <c r="G189" s="4">
        <v>0.24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</v>
      </c>
      <c r="M189" s="4">
        <v>0.3</v>
      </c>
      <c r="N189" s="4">
        <v>0.26</v>
      </c>
      <c r="O189" s="4">
        <v>0.27</v>
      </c>
      <c r="P189" s="4">
        <v>0.28000000000000003</v>
      </c>
      <c r="Q189" s="4">
        <v>0.28000000000000003</v>
      </c>
      <c r="R189" s="4">
        <v>0.28999999999999998</v>
      </c>
      <c r="S189" s="4">
        <v>0.3</v>
      </c>
      <c r="T189" s="4" t="s">
        <v>13</v>
      </c>
      <c r="U189" s="4"/>
    </row>
    <row r="190" spans="2:21">
      <c r="B190" s="3">
        <v>816</v>
      </c>
      <c r="C190" s="4" t="s">
        <v>13</v>
      </c>
      <c r="D190" s="4">
        <v>0.32</v>
      </c>
      <c r="E190" s="4">
        <v>0.27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0.31</v>
      </c>
      <c r="M190" s="4">
        <v>0.32</v>
      </c>
      <c r="N190" s="4">
        <v>0.27</v>
      </c>
      <c r="O190" s="4">
        <v>0.28000000000000003</v>
      </c>
      <c r="P190" s="4">
        <v>0.3</v>
      </c>
      <c r="Q190" s="4">
        <v>0.3</v>
      </c>
      <c r="R190" s="4">
        <v>0.31</v>
      </c>
      <c r="S190" s="4">
        <v>0.32</v>
      </c>
      <c r="T190" s="4" t="s">
        <v>13</v>
      </c>
      <c r="U190" s="4"/>
    </row>
    <row r="191" spans="2:21">
      <c r="B191" s="3">
        <v>817</v>
      </c>
      <c r="C191" s="4" t="s">
        <v>13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0.24</v>
      </c>
      <c r="L191" s="4">
        <v>0.25</v>
      </c>
      <c r="M191" s="4">
        <v>0.26</v>
      </c>
      <c r="N191" s="4">
        <v>0.22</v>
      </c>
      <c r="O191" s="4">
        <v>0.23</v>
      </c>
      <c r="P191" s="4">
        <v>0.24</v>
      </c>
      <c r="Q191" s="4">
        <v>0.24</v>
      </c>
      <c r="R191" s="4">
        <v>0.25</v>
      </c>
      <c r="S191" s="4">
        <v>0.26</v>
      </c>
      <c r="T191" s="4" t="s">
        <v>13</v>
      </c>
      <c r="U191" s="4"/>
    </row>
    <row r="192" spans="2:21">
      <c r="B192" s="3">
        <v>818</v>
      </c>
      <c r="C192" s="4" t="s">
        <v>13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</v>
      </c>
      <c r="L192" s="4">
        <v>0.31</v>
      </c>
      <c r="M192" s="4">
        <v>0.32</v>
      </c>
      <c r="N192" s="4">
        <v>0.27</v>
      </c>
      <c r="O192" s="4">
        <v>0.28000000000000003</v>
      </c>
      <c r="P192" s="4">
        <v>0.28999999999999998</v>
      </c>
      <c r="Q192" s="4">
        <v>0.28999999999999998</v>
      </c>
      <c r="R192" s="4">
        <v>0.3</v>
      </c>
      <c r="S192" s="4">
        <v>0.32</v>
      </c>
      <c r="T192" s="4" t="s">
        <v>13</v>
      </c>
      <c r="U192" s="4"/>
    </row>
    <row r="193" spans="2:21">
      <c r="B193" s="3">
        <v>819</v>
      </c>
      <c r="C193" s="4" t="s">
        <v>13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0.28000000000000003</v>
      </c>
      <c r="L193" s="4">
        <v>0.28999999999999998</v>
      </c>
      <c r="M193" s="4">
        <v>0.3</v>
      </c>
      <c r="N193" s="4">
        <v>0.25</v>
      </c>
      <c r="O193" s="4">
        <v>0.26</v>
      </c>
      <c r="P193" s="4">
        <v>0.27</v>
      </c>
      <c r="Q193" s="4">
        <v>0.27</v>
      </c>
      <c r="R193" s="4">
        <v>0.28000000000000003</v>
      </c>
      <c r="S193" s="4">
        <v>0.3</v>
      </c>
      <c r="T193" s="4" t="s">
        <v>13</v>
      </c>
      <c r="U193" s="4"/>
    </row>
    <row r="194" spans="2:21">
      <c r="B194" s="3">
        <v>820</v>
      </c>
      <c r="C194" s="4" t="s">
        <v>13</v>
      </c>
      <c r="D194" s="4">
        <v>0.28999999999999998</v>
      </c>
      <c r="E194" s="4">
        <v>0.25</v>
      </c>
      <c r="F194" s="4">
        <v>0.2</v>
      </c>
      <c r="G194" s="4">
        <v>0.23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0.28999999999999998</v>
      </c>
      <c r="N194" s="4">
        <v>0.24</v>
      </c>
      <c r="O194" s="4">
        <v>0.25</v>
      </c>
      <c r="P194" s="4">
        <v>0.26</v>
      </c>
      <c r="Q194" s="4">
        <v>0.25</v>
      </c>
      <c r="R194" s="4">
        <v>0.27</v>
      </c>
      <c r="S194" s="4">
        <v>0.28999999999999998</v>
      </c>
      <c r="T194" s="4" t="s">
        <v>13</v>
      </c>
      <c r="U194" s="4"/>
    </row>
    <row r="195" spans="2:21">
      <c r="B195" s="3">
        <v>821</v>
      </c>
      <c r="C195" s="4" t="s">
        <v>13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0.26</v>
      </c>
      <c r="L195" s="4">
        <v>0.27</v>
      </c>
      <c r="M195" s="4">
        <v>0.28000000000000003</v>
      </c>
      <c r="N195" s="4">
        <v>0.23</v>
      </c>
      <c r="O195" s="4">
        <v>0.24</v>
      </c>
      <c r="P195" s="4">
        <v>0.25</v>
      </c>
      <c r="Q195" s="4">
        <v>0.24</v>
      </c>
      <c r="R195" s="4">
        <v>0.26</v>
      </c>
      <c r="S195" s="4">
        <v>0.28000000000000003</v>
      </c>
      <c r="T195" s="4" t="s">
        <v>13</v>
      </c>
      <c r="U195" s="4"/>
    </row>
    <row r="196" spans="2:21">
      <c r="B196" s="3">
        <v>822</v>
      </c>
      <c r="C196" s="4" t="s">
        <v>13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0.23</v>
      </c>
      <c r="L196" s="4">
        <v>0.24</v>
      </c>
      <c r="M196" s="4">
        <v>0.25</v>
      </c>
      <c r="N196" s="4">
        <v>0.2</v>
      </c>
      <c r="O196" s="4">
        <v>0.21</v>
      </c>
      <c r="P196" s="4">
        <v>0.23</v>
      </c>
      <c r="Q196" s="4">
        <v>0.2</v>
      </c>
      <c r="R196" s="4">
        <v>0.23</v>
      </c>
      <c r="S196" s="4">
        <v>0.25</v>
      </c>
      <c r="T196" s="4" t="s">
        <v>13</v>
      </c>
      <c r="U196" s="4"/>
    </row>
    <row r="197" spans="2:21">
      <c r="B197" s="3">
        <v>823</v>
      </c>
      <c r="C197" s="4" t="s">
        <v>13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0.28000000000000003</v>
      </c>
      <c r="M197" s="4">
        <v>0.28999999999999998</v>
      </c>
      <c r="N197" s="4">
        <v>0.24</v>
      </c>
      <c r="O197" s="4">
        <v>0.24</v>
      </c>
      <c r="P197" s="4">
        <v>0.26</v>
      </c>
      <c r="Q197" s="4">
        <v>0.23</v>
      </c>
      <c r="R197" s="4">
        <v>0.27</v>
      </c>
      <c r="S197" s="4">
        <v>0.28000000000000003</v>
      </c>
      <c r="T197" s="4" t="s">
        <v>13</v>
      </c>
      <c r="U197" s="4"/>
    </row>
    <row r="198" spans="2:21">
      <c r="B198" s="3">
        <v>824</v>
      </c>
      <c r="C198" s="4" t="s">
        <v>13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0.23</v>
      </c>
      <c r="L198" s="4">
        <v>0.24</v>
      </c>
      <c r="M198" s="4">
        <v>0.25</v>
      </c>
      <c r="N198" s="4">
        <v>0.2</v>
      </c>
      <c r="O198" s="4">
        <v>0.21</v>
      </c>
      <c r="P198" s="4">
        <v>0.22</v>
      </c>
      <c r="Q198" s="4">
        <v>0.19</v>
      </c>
      <c r="R198" s="4">
        <v>0.23</v>
      </c>
      <c r="S198" s="4">
        <v>0.24</v>
      </c>
      <c r="T198" s="4" t="s">
        <v>13</v>
      </c>
      <c r="U198" s="4"/>
    </row>
    <row r="199" spans="2:21">
      <c r="B199" s="3">
        <v>825</v>
      </c>
      <c r="C199" s="4" t="s">
        <v>13</v>
      </c>
      <c r="D199" s="4">
        <v>0.25</v>
      </c>
      <c r="E199" s="4">
        <v>0.21</v>
      </c>
      <c r="F199" s="4">
        <v>0.17</v>
      </c>
      <c r="G199" s="4">
        <v>0.2</v>
      </c>
      <c r="H199" s="4" t="s">
        <v>13</v>
      </c>
      <c r="I199" s="4" t="s">
        <v>13</v>
      </c>
      <c r="J199" s="4" t="s">
        <v>13</v>
      </c>
      <c r="K199" s="4">
        <v>0.22</v>
      </c>
      <c r="L199" s="4">
        <v>0.23</v>
      </c>
      <c r="M199" s="4">
        <v>0.24</v>
      </c>
      <c r="N199" s="4">
        <v>0.2</v>
      </c>
      <c r="O199" s="4">
        <v>0.2</v>
      </c>
      <c r="P199" s="4">
        <v>0.22</v>
      </c>
      <c r="Q199" s="4">
        <v>0.18</v>
      </c>
      <c r="R199" s="4">
        <v>0.23</v>
      </c>
      <c r="S199" s="4">
        <v>0.24</v>
      </c>
      <c r="T199" s="4" t="s">
        <v>13</v>
      </c>
      <c r="U199" s="4"/>
    </row>
    <row r="200" spans="2:21">
      <c r="B200" s="3">
        <v>826</v>
      </c>
      <c r="C200" s="4" t="s">
        <v>13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0.24</v>
      </c>
      <c r="L200" s="4">
        <v>0.25</v>
      </c>
      <c r="M200" s="4">
        <v>0.26</v>
      </c>
      <c r="N200" s="4">
        <v>0.22</v>
      </c>
      <c r="O200" s="4">
        <v>0.22</v>
      </c>
      <c r="P200" s="4">
        <v>0.24</v>
      </c>
      <c r="Q200" s="4">
        <v>0.19</v>
      </c>
      <c r="R200" s="4">
        <v>0.24</v>
      </c>
      <c r="S200" s="4">
        <v>0.26</v>
      </c>
      <c r="T200" s="4" t="s">
        <v>13</v>
      </c>
      <c r="U200" s="4"/>
    </row>
    <row r="201" spans="2:21">
      <c r="B201" s="3">
        <v>827</v>
      </c>
      <c r="C201" s="4" t="s">
        <v>13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0.3</v>
      </c>
      <c r="N201" s="4">
        <v>0.25</v>
      </c>
      <c r="O201" s="4">
        <v>0.25</v>
      </c>
      <c r="P201" s="4">
        <v>0.27</v>
      </c>
      <c r="Q201" s="4">
        <v>0.21</v>
      </c>
      <c r="R201" s="4">
        <v>0.28000000000000003</v>
      </c>
      <c r="S201" s="4">
        <v>0.3</v>
      </c>
      <c r="T201" s="4" t="s">
        <v>13</v>
      </c>
      <c r="U201" s="4"/>
    </row>
    <row r="202" spans="2:21">
      <c r="B202" s="3">
        <v>828</v>
      </c>
      <c r="C202" s="4" t="s">
        <v>13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0.31</v>
      </c>
      <c r="N202" s="4">
        <v>0.26</v>
      </c>
      <c r="O202" s="4">
        <v>0.26</v>
      </c>
      <c r="P202" s="4">
        <v>0.28000000000000003</v>
      </c>
      <c r="Q202" s="4">
        <v>0.2</v>
      </c>
      <c r="R202" s="4">
        <v>0.28999999999999998</v>
      </c>
      <c r="S202" s="4">
        <v>0.3</v>
      </c>
      <c r="T202" s="4" t="s">
        <v>13</v>
      </c>
      <c r="U202" s="4"/>
    </row>
    <row r="203" spans="2:21">
      <c r="B203" s="3">
        <v>829</v>
      </c>
      <c r="C203" s="4" t="s">
        <v>13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0.25</v>
      </c>
      <c r="M203" s="4">
        <v>0.26</v>
      </c>
      <c r="N203" s="4">
        <v>0.21</v>
      </c>
      <c r="O203" s="4">
        <v>0.22</v>
      </c>
      <c r="P203" s="4">
        <v>0.23</v>
      </c>
      <c r="Q203" s="4">
        <v>0.16</v>
      </c>
      <c r="R203" s="4">
        <v>0.24</v>
      </c>
      <c r="S203" s="4">
        <v>0.26</v>
      </c>
      <c r="T203" s="4" t="s">
        <v>13</v>
      </c>
      <c r="U203" s="4"/>
    </row>
    <row r="204" spans="2:21">
      <c r="B204" s="3">
        <v>830</v>
      </c>
      <c r="C204" s="4" t="s">
        <v>13</v>
      </c>
      <c r="D204" s="4">
        <v>0.24</v>
      </c>
      <c r="E204" s="4">
        <v>0.2</v>
      </c>
      <c r="F204" s="4">
        <v>0.16</v>
      </c>
      <c r="G204" s="4">
        <v>0.19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0.22</v>
      </c>
      <c r="M204" s="4">
        <v>0.23</v>
      </c>
      <c r="N204" s="4">
        <v>0.19</v>
      </c>
      <c r="O204" s="4">
        <v>0.19</v>
      </c>
      <c r="P204" s="4">
        <v>0.2</v>
      </c>
      <c r="Q204" s="4">
        <v>0.13</v>
      </c>
      <c r="R204" s="4">
        <v>0.21</v>
      </c>
      <c r="S204" s="4">
        <v>0.23</v>
      </c>
      <c r="T204" s="4" t="s">
        <v>13</v>
      </c>
      <c r="U204" s="4"/>
    </row>
    <row r="205" spans="2:21">
      <c r="B205" s="3">
        <v>831</v>
      </c>
      <c r="C205" s="4" t="s">
        <v>13</v>
      </c>
      <c r="D205" s="4">
        <v>0.13</v>
      </c>
      <c r="E205" s="4">
        <v>0.11</v>
      </c>
      <c r="F205" s="4">
        <v>0.09</v>
      </c>
      <c r="G205" s="4">
        <v>0.1</v>
      </c>
      <c r="H205" s="4" t="s">
        <v>13</v>
      </c>
      <c r="I205" s="4" t="s">
        <v>13</v>
      </c>
      <c r="J205" s="4" t="s">
        <v>13</v>
      </c>
      <c r="K205" s="4">
        <v>0.11</v>
      </c>
      <c r="L205" s="4">
        <v>0.12</v>
      </c>
      <c r="M205" s="4">
        <v>0.12</v>
      </c>
      <c r="N205" s="4">
        <v>0.1</v>
      </c>
      <c r="O205" s="4">
        <v>0.1</v>
      </c>
      <c r="P205" s="4">
        <v>0.11</v>
      </c>
      <c r="Q205" s="4">
        <v>7.0000000000000007E-2</v>
      </c>
      <c r="R205" s="4">
        <v>0.11</v>
      </c>
      <c r="S205" s="4">
        <v>0.12</v>
      </c>
      <c r="T205" s="4" t="s">
        <v>13</v>
      </c>
      <c r="U205" s="4"/>
    </row>
    <row r="206" spans="2:21">
      <c r="B206" s="3">
        <v>901</v>
      </c>
      <c r="C206" s="4" t="s">
        <v>13</v>
      </c>
      <c r="D206" s="4">
        <v>0.17</v>
      </c>
      <c r="E206" s="4">
        <v>0.14000000000000001</v>
      </c>
      <c r="F206" s="4">
        <v>0.11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0.15</v>
      </c>
      <c r="M206" s="4">
        <v>0.16</v>
      </c>
      <c r="N206" s="4">
        <v>0.13</v>
      </c>
      <c r="O206" s="4">
        <v>0.13</v>
      </c>
      <c r="P206" s="4">
        <v>0.14000000000000001</v>
      </c>
      <c r="Q206" s="4">
        <v>0.08</v>
      </c>
      <c r="R206" s="4">
        <v>0.15</v>
      </c>
      <c r="S206" s="4">
        <v>0.16</v>
      </c>
      <c r="T206" s="4" t="s">
        <v>13</v>
      </c>
      <c r="U206" s="4"/>
    </row>
    <row r="207" spans="2:21">
      <c r="B207" s="3">
        <v>902</v>
      </c>
      <c r="C207" s="4" t="s">
        <v>13</v>
      </c>
      <c r="D207" s="4">
        <v>0.1</v>
      </c>
      <c r="E207" s="4">
        <v>0.09</v>
      </c>
      <c r="F207" s="4">
        <v>7.0000000000000007E-2</v>
      </c>
      <c r="G207" s="4">
        <v>0.08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0.09</v>
      </c>
      <c r="M207" s="4">
        <v>0.09</v>
      </c>
      <c r="N207" s="4">
        <v>0.08</v>
      </c>
      <c r="O207" s="4">
        <v>0.08</v>
      </c>
      <c r="P207" s="4">
        <v>0.08</v>
      </c>
      <c r="Q207" s="4">
        <v>0.04</v>
      </c>
      <c r="R207" s="4">
        <v>0.09</v>
      </c>
      <c r="S207" s="4">
        <v>0.09</v>
      </c>
      <c r="T207" s="4" t="s">
        <v>13</v>
      </c>
      <c r="U207" s="4"/>
    </row>
    <row r="208" spans="2:21">
      <c r="B208" s="3">
        <v>903</v>
      </c>
      <c r="C208" s="4" t="s">
        <v>13</v>
      </c>
      <c r="D208" s="4">
        <v>0.2</v>
      </c>
      <c r="E208" s="4">
        <v>0.17</v>
      </c>
      <c r="F208" s="4">
        <v>0.13</v>
      </c>
      <c r="G208" s="4">
        <v>0.16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0.19</v>
      </c>
      <c r="N208" s="4">
        <v>0.15</v>
      </c>
      <c r="O208" s="4">
        <v>0.16</v>
      </c>
      <c r="P208" s="4">
        <v>0.16</v>
      </c>
      <c r="Q208" s="4">
        <v>0.08</v>
      </c>
      <c r="R208" s="4">
        <v>0.17</v>
      </c>
      <c r="S208" s="4">
        <v>0.18</v>
      </c>
      <c r="T208" s="4" t="s">
        <v>13</v>
      </c>
      <c r="U208" s="4"/>
    </row>
    <row r="209" spans="2:21">
      <c r="B209" s="3">
        <v>904</v>
      </c>
      <c r="C209" s="4" t="s">
        <v>13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0.19</v>
      </c>
      <c r="M209" s="4">
        <v>0.19</v>
      </c>
      <c r="N209" s="4">
        <v>0.16</v>
      </c>
      <c r="O209" s="4">
        <v>0.16</v>
      </c>
      <c r="P209" s="4">
        <v>0.17</v>
      </c>
      <c r="Q209" s="4">
        <v>7.0000000000000007E-2</v>
      </c>
      <c r="R209" s="4">
        <v>0.18</v>
      </c>
      <c r="S209" s="4">
        <v>0.19</v>
      </c>
      <c r="T209" s="4" t="s">
        <v>13</v>
      </c>
      <c r="U209" s="4"/>
    </row>
    <row r="210" spans="2:21">
      <c r="B210" s="3">
        <v>905</v>
      </c>
      <c r="C210" s="4" t="s">
        <v>13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0.16</v>
      </c>
      <c r="L210" s="4">
        <v>0.17</v>
      </c>
      <c r="M210" s="4">
        <v>0.17</v>
      </c>
      <c r="N210" s="4">
        <v>0.14000000000000001</v>
      </c>
      <c r="O210" s="4">
        <v>0.14000000000000001</v>
      </c>
      <c r="P210" s="4">
        <v>0.15</v>
      </c>
      <c r="Q210" s="4">
        <v>0</v>
      </c>
      <c r="R210" s="4">
        <v>0.16</v>
      </c>
      <c r="S210" s="4">
        <v>0.17</v>
      </c>
      <c r="T210" s="4" t="s">
        <v>13</v>
      </c>
      <c r="U210" s="4"/>
    </row>
    <row r="211" spans="2:21">
      <c r="B211" s="3">
        <v>906</v>
      </c>
      <c r="C211" s="4" t="s">
        <v>13</v>
      </c>
      <c r="D211" s="4">
        <v>0.21</v>
      </c>
      <c r="E211" s="4">
        <v>0.18</v>
      </c>
      <c r="F211" s="4">
        <v>0.14000000000000001</v>
      </c>
      <c r="G211" s="4">
        <v>0.17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0.18</v>
      </c>
      <c r="M211" s="4">
        <v>0.19</v>
      </c>
      <c r="N211" s="4">
        <v>0.15</v>
      </c>
      <c r="O211" s="4">
        <v>0.16</v>
      </c>
      <c r="P211" s="4">
        <v>0.17</v>
      </c>
      <c r="Q211" s="4" t="s">
        <v>13</v>
      </c>
      <c r="R211" s="4">
        <v>0.18</v>
      </c>
      <c r="S211" s="4">
        <v>0.19</v>
      </c>
      <c r="T211" s="4" t="s">
        <v>13</v>
      </c>
      <c r="U211" s="4"/>
    </row>
    <row r="212" spans="2:21">
      <c r="B212" s="3">
        <v>907</v>
      </c>
      <c r="C212" s="4" t="s">
        <v>13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0.17</v>
      </c>
      <c r="O212" s="4">
        <v>0.17</v>
      </c>
      <c r="P212" s="4">
        <v>0.19</v>
      </c>
      <c r="Q212" s="4" t="s">
        <v>13</v>
      </c>
      <c r="R212" s="4">
        <v>0.19</v>
      </c>
      <c r="S212" s="4">
        <v>0.21</v>
      </c>
      <c r="T212" s="4" t="s">
        <v>13</v>
      </c>
      <c r="U212" s="4"/>
    </row>
    <row r="213" spans="2:21">
      <c r="B213" s="3">
        <v>908</v>
      </c>
      <c r="C213" s="4" t="s">
        <v>13</v>
      </c>
      <c r="D213" s="4">
        <v>0.26</v>
      </c>
      <c r="E213" s="4">
        <v>0.22</v>
      </c>
      <c r="F213" s="4">
        <v>0.17</v>
      </c>
      <c r="G213" s="4">
        <v>0.21</v>
      </c>
      <c r="H213" s="4" t="s">
        <v>13</v>
      </c>
      <c r="I213" s="4" t="s">
        <v>13</v>
      </c>
      <c r="J213" s="4" t="s">
        <v>13</v>
      </c>
      <c r="K213" s="4">
        <v>0.21</v>
      </c>
      <c r="L213" s="4">
        <v>0.22</v>
      </c>
      <c r="M213" s="4">
        <v>0.23</v>
      </c>
      <c r="N213" s="4">
        <v>0.18</v>
      </c>
      <c r="O213" s="4">
        <v>0.19</v>
      </c>
      <c r="P213" s="4">
        <v>0.21</v>
      </c>
      <c r="Q213" s="4" t="s">
        <v>13</v>
      </c>
      <c r="R213" s="4">
        <v>0.22</v>
      </c>
      <c r="S213" s="4">
        <v>0.23</v>
      </c>
      <c r="T213" s="4" t="s">
        <v>13</v>
      </c>
      <c r="U213" s="4"/>
    </row>
    <row r="214" spans="2:21">
      <c r="B214" s="3">
        <v>909</v>
      </c>
      <c r="C214" s="4" t="s">
        <v>13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0.19</v>
      </c>
      <c r="N214" s="4">
        <v>0.15</v>
      </c>
      <c r="O214" s="4">
        <v>0.15</v>
      </c>
      <c r="P214" s="4">
        <v>0.17</v>
      </c>
      <c r="Q214" s="4" t="s">
        <v>13</v>
      </c>
      <c r="R214" s="4">
        <v>0.17</v>
      </c>
      <c r="S214" s="4">
        <v>0.19</v>
      </c>
      <c r="T214" s="4" t="s">
        <v>13</v>
      </c>
      <c r="U214" s="4"/>
    </row>
    <row r="215" spans="2:21">
      <c r="B215" s="3">
        <v>910</v>
      </c>
      <c r="C215" s="4" t="s">
        <v>13</v>
      </c>
      <c r="D215" s="4">
        <v>0.26</v>
      </c>
      <c r="E215" s="4">
        <v>0.22</v>
      </c>
      <c r="F215" s="4">
        <v>0.17</v>
      </c>
      <c r="G215" s="4">
        <v>0.21</v>
      </c>
      <c r="H215" s="4" t="s">
        <v>13</v>
      </c>
      <c r="I215" s="4" t="s">
        <v>13</v>
      </c>
      <c r="J215" s="4" t="s">
        <v>13</v>
      </c>
      <c r="K215" s="4">
        <v>0.21</v>
      </c>
      <c r="L215" s="4">
        <v>0.22</v>
      </c>
      <c r="M215" s="4">
        <v>0.23</v>
      </c>
      <c r="N215" s="4">
        <v>0.18</v>
      </c>
      <c r="O215" s="4">
        <v>0.18</v>
      </c>
      <c r="P215" s="4">
        <v>0.21</v>
      </c>
      <c r="Q215" s="4" t="s">
        <v>13</v>
      </c>
      <c r="R215" s="4">
        <v>0.21</v>
      </c>
      <c r="S215" s="4">
        <v>0.23</v>
      </c>
      <c r="T215" s="4" t="s">
        <v>13</v>
      </c>
      <c r="U215" s="4"/>
    </row>
    <row r="216" spans="2:21">
      <c r="B216" s="3">
        <v>911</v>
      </c>
      <c r="C216" s="4" t="s">
        <v>13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0.14000000000000001</v>
      </c>
      <c r="O216" s="4">
        <v>0.14000000000000001</v>
      </c>
      <c r="P216" s="4">
        <v>0.17</v>
      </c>
      <c r="Q216" s="4" t="s">
        <v>13</v>
      </c>
      <c r="R216" s="4">
        <v>0.17</v>
      </c>
      <c r="S216" s="4">
        <v>0.18</v>
      </c>
      <c r="T216" s="4" t="s">
        <v>13</v>
      </c>
      <c r="U216" s="4"/>
    </row>
    <row r="217" spans="2:21">
      <c r="B217" s="3">
        <v>912</v>
      </c>
      <c r="C217" s="4" t="s">
        <v>13</v>
      </c>
      <c r="D217" s="4">
        <v>0.21</v>
      </c>
      <c r="E217" s="4">
        <v>0.18</v>
      </c>
      <c r="F217" s="4">
        <v>0.14000000000000001</v>
      </c>
      <c r="G217" s="4">
        <v>0.17</v>
      </c>
      <c r="H217" s="4" t="s">
        <v>13</v>
      </c>
      <c r="I217" s="4" t="s">
        <v>13</v>
      </c>
      <c r="J217" s="4" t="s">
        <v>13</v>
      </c>
      <c r="K217" s="4">
        <v>0.17</v>
      </c>
      <c r="L217" s="4">
        <v>0.18</v>
      </c>
      <c r="M217" s="4">
        <v>0.18</v>
      </c>
      <c r="N217" s="4">
        <v>0.14000000000000001</v>
      </c>
      <c r="O217" s="4">
        <v>0.14000000000000001</v>
      </c>
      <c r="P217" s="4">
        <v>0.16</v>
      </c>
      <c r="Q217" s="4" t="s">
        <v>13</v>
      </c>
      <c r="R217" s="4">
        <v>0.17</v>
      </c>
      <c r="S217" s="4">
        <v>0.18</v>
      </c>
      <c r="T217" s="4" t="s">
        <v>13</v>
      </c>
      <c r="U217" s="4"/>
    </row>
    <row r="218" spans="2:21">
      <c r="B218" s="3">
        <v>913</v>
      </c>
      <c r="C218" s="4" t="s">
        <v>13</v>
      </c>
      <c r="D218" s="4">
        <v>0.19</v>
      </c>
      <c r="E218" s="4">
        <v>0.16</v>
      </c>
      <c r="F218" s="4">
        <v>0.12</v>
      </c>
      <c r="G218" s="4">
        <v>0.15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0.17</v>
      </c>
      <c r="N218" s="4">
        <v>0.12</v>
      </c>
      <c r="O218" s="4">
        <v>0.12</v>
      </c>
      <c r="P218" s="4">
        <v>0.15</v>
      </c>
      <c r="Q218" s="4" t="s">
        <v>13</v>
      </c>
      <c r="R218" s="4">
        <v>0.15</v>
      </c>
      <c r="S218" s="4">
        <v>0.16</v>
      </c>
      <c r="T218" s="4" t="s">
        <v>13</v>
      </c>
      <c r="U218" s="4"/>
    </row>
    <row r="219" spans="2:21">
      <c r="B219" s="3">
        <v>914</v>
      </c>
      <c r="C219" s="4" t="s">
        <v>13</v>
      </c>
      <c r="D219" s="4">
        <v>0.32</v>
      </c>
      <c r="E219" s="4">
        <v>0.27</v>
      </c>
      <c r="F219" s="4">
        <v>0.2</v>
      </c>
      <c r="G219" s="4">
        <v>0.26</v>
      </c>
      <c r="H219" s="4" t="s">
        <v>13</v>
      </c>
      <c r="I219" s="4" t="s">
        <v>13</v>
      </c>
      <c r="J219" s="4" t="s">
        <v>13</v>
      </c>
      <c r="K219" s="4">
        <v>0.25</v>
      </c>
      <c r="L219" s="4">
        <v>0.26</v>
      </c>
      <c r="M219" s="4">
        <v>0.28000000000000003</v>
      </c>
      <c r="N219" s="4">
        <v>0.2</v>
      </c>
      <c r="O219" s="4">
        <v>0.2</v>
      </c>
      <c r="P219" s="4">
        <v>0.25</v>
      </c>
      <c r="Q219" s="4" t="s">
        <v>13</v>
      </c>
      <c r="R219" s="4">
        <v>0.26</v>
      </c>
      <c r="S219" s="4">
        <v>0.28000000000000003</v>
      </c>
      <c r="T219" s="4" t="s">
        <v>13</v>
      </c>
      <c r="U219" s="4"/>
    </row>
    <row r="220" spans="2:21">
      <c r="B220" s="3">
        <v>915</v>
      </c>
      <c r="C220" s="4" t="s">
        <v>13</v>
      </c>
      <c r="D220" s="4">
        <v>0.3</v>
      </c>
      <c r="E220" s="4">
        <v>0.26</v>
      </c>
      <c r="F220" s="4">
        <v>0.19</v>
      </c>
      <c r="G220" s="4">
        <v>0.24</v>
      </c>
      <c r="H220" s="4" t="s">
        <v>13</v>
      </c>
      <c r="I220" s="4" t="s">
        <v>13</v>
      </c>
      <c r="J220" s="4" t="s">
        <v>13</v>
      </c>
      <c r="K220" s="4">
        <v>0.24</v>
      </c>
      <c r="L220" s="4">
        <v>0.25</v>
      </c>
      <c r="M220" s="4">
        <v>0.26</v>
      </c>
      <c r="N220" s="4">
        <v>0.18</v>
      </c>
      <c r="O220" s="4">
        <v>0.18</v>
      </c>
      <c r="P220" s="4">
        <v>0.23</v>
      </c>
      <c r="Q220" s="4" t="s">
        <v>13</v>
      </c>
      <c r="R220" s="4">
        <v>0</v>
      </c>
      <c r="S220" s="4">
        <v>0.26</v>
      </c>
      <c r="T220" s="4" t="s">
        <v>13</v>
      </c>
      <c r="U220" s="4"/>
    </row>
    <row r="221" spans="2:21">
      <c r="B221" s="3">
        <v>916</v>
      </c>
      <c r="C221" s="4" t="s">
        <v>13</v>
      </c>
      <c r="D221" s="4">
        <v>0.24</v>
      </c>
      <c r="E221" s="4">
        <v>0.2</v>
      </c>
      <c r="F221" s="4">
        <v>0.15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0.19</v>
      </c>
      <c r="L221" s="4">
        <v>0.2</v>
      </c>
      <c r="M221" s="4">
        <v>0.21</v>
      </c>
      <c r="N221" s="4">
        <v>0.14000000000000001</v>
      </c>
      <c r="O221" s="4">
        <v>0.14000000000000001</v>
      </c>
      <c r="P221" s="4">
        <v>0.18</v>
      </c>
      <c r="Q221" s="4" t="s">
        <v>13</v>
      </c>
      <c r="R221" s="4" t="s">
        <v>13</v>
      </c>
      <c r="S221" s="4">
        <v>0.2</v>
      </c>
      <c r="T221" s="4" t="s">
        <v>13</v>
      </c>
      <c r="U221" s="4"/>
    </row>
    <row r="222" spans="2:21">
      <c r="B222" s="3">
        <v>917</v>
      </c>
      <c r="C222" s="4" t="s">
        <v>13</v>
      </c>
      <c r="D222" s="4">
        <v>0.23</v>
      </c>
      <c r="E222" s="4">
        <v>0.2</v>
      </c>
      <c r="F222" s="4">
        <v>0.14000000000000001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0.19</v>
      </c>
      <c r="M222" s="4">
        <v>0.2</v>
      </c>
      <c r="N222" s="4">
        <v>0.13</v>
      </c>
      <c r="O222" s="4">
        <v>0.13</v>
      </c>
      <c r="P222" s="4">
        <v>0.17</v>
      </c>
      <c r="Q222" s="4" t="s">
        <v>13</v>
      </c>
      <c r="R222" s="4" t="s">
        <v>13</v>
      </c>
      <c r="S222" s="4">
        <v>0.19</v>
      </c>
      <c r="T222" s="4" t="s">
        <v>13</v>
      </c>
      <c r="U222" s="4"/>
    </row>
    <row r="223" spans="2:21">
      <c r="B223" s="3">
        <v>918</v>
      </c>
      <c r="C223" s="4" t="s">
        <v>13</v>
      </c>
      <c r="D223" s="4">
        <v>0.24</v>
      </c>
      <c r="E223" s="4">
        <v>0.2</v>
      </c>
      <c r="F223" s="4">
        <v>0.15</v>
      </c>
      <c r="G223" s="4">
        <v>0.19</v>
      </c>
      <c r="H223" s="4" t="s">
        <v>13</v>
      </c>
      <c r="I223" s="4" t="s">
        <v>13</v>
      </c>
      <c r="J223" s="4" t="s">
        <v>13</v>
      </c>
      <c r="K223" s="4">
        <v>0.18</v>
      </c>
      <c r="L223" s="4">
        <v>0.19</v>
      </c>
      <c r="M223" s="4">
        <v>0.2</v>
      </c>
      <c r="N223" s="4">
        <v>0.13</v>
      </c>
      <c r="O223" s="4">
        <v>0.13</v>
      </c>
      <c r="P223" s="4">
        <v>0.17</v>
      </c>
      <c r="Q223" s="4" t="s">
        <v>13</v>
      </c>
      <c r="R223" s="4" t="s">
        <v>13</v>
      </c>
      <c r="S223" s="4">
        <v>0.2</v>
      </c>
      <c r="T223" s="4" t="s">
        <v>13</v>
      </c>
      <c r="U223" s="4"/>
    </row>
    <row r="224" spans="2:21">
      <c r="B224" s="3">
        <v>919</v>
      </c>
      <c r="C224" s="4" t="s">
        <v>13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0.16</v>
      </c>
      <c r="L224" s="4">
        <v>0.17</v>
      </c>
      <c r="M224" s="4">
        <v>0.18</v>
      </c>
      <c r="N224" s="4">
        <v>0.11</v>
      </c>
      <c r="O224" s="4">
        <v>0.11</v>
      </c>
      <c r="P224" s="4">
        <v>0.15</v>
      </c>
      <c r="Q224" s="4" t="s">
        <v>13</v>
      </c>
      <c r="R224" s="4" t="s">
        <v>13</v>
      </c>
      <c r="S224" s="4">
        <v>0.17</v>
      </c>
      <c r="T224" s="4" t="s">
        <v>13</v>
      </c>
      <c r="U224" s="4"/>
    </row>
    <row r="225" spans="2:21">
      <c r="B225" s="3">
        <v>920</v>
      </c>
      <c r="C225" s="4" t="s">
        <v>13</v>
      </c>
      <c r="D225" s="4">
        <v>0.26</v>
      </c>
      <c r="E225" s="4">
        <v>0.22</v>
      </c>
      <c r="F225" s="4">
        <v>0.16</v>
      </c>
      <c r="G225" s="4">
        <v>0.21</v>
      </c>
      <c r="H225" s="4" t="s">
        <v>13</v>
      </c>
      <c r="I225" s="4" t="s">
        <v>13</v>
      </c>
      <c r="J225" s="4" t="s">
        <v>13</v>
      </c>
      <c r="K225" s="4">
        <v>0.2</v>
      </c>
      <c r="L225" s="4">
        <v>0.21</v>
      </c>
      <c r="M225" s="4">
        <v>0.22</v>
      </c>
      <c r="N225" s="4">
        <v>0</v>
      </c>
      <c r="O225" s="4">
        <v>0</v>
      </c>
      <c r="P225" s="4">
        <v>0.18</v>
      </c>
      <c r="Q225" s="4" t="s">
        <v>13</v>
      </c>
      <c r="R225" s="4" t="s">
        <v>13</v>
      </c>
      <c r="S225" s="4">
        <v>0.22</v>
      </c>
      <c r="T225" s="4" t="s">
        <v>13</v>
      </c>
      <c r="U225" s="4"/>
    </row>
    <row r="226" spans="2:21">
      <c r="B226" s="3">
        <v>921</v>
      </c>
      <c r="C226" s="4" t="s">
        <v>13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0.11</v>
      </c>
      <c r="M226" s="4">
        <v>0.12</v>
      </c>
      <c r="N226" s="4" t="s">
        <v>13</v>
      </c>
      <c r="O226" s="4" t="s">
        <v>13</v>
      </c>
      <c r="P226" s="4">
        <v>0.1</v>
      </c>
      <c r="Q226" s="4" t="s">
        <v>13</v>
      </c>
      <c r="R226" s="4" t="s">
        <v>13</v>
      </c>
      <c r="S226" s="4">
        <v>0.12</v>
      </c>
      <c r="T226" s="4" t="s">
        <v>13</v>
      </c>
      <c r="U226" s="4"/>
    </row>
    <row r="227" spans="2:21">
      <c r="B227" s="3">
        <v>922</v>
      </c>
      <c r="C227" s="4" t="s">
        <v>13</v>
      </c>
      <c r="D227" s="4">
        <v>0.16</v>
      </c>
      <c r="E227" s="4">
        <v>0.14000000000000001</v>
      </c>
      <c r="F227" s="4">
        <v>0.1</v>
      </c>
      <c r="G227" s="4">
        <v>0.13</v>
      </c>
      <c r="H227" s="4" t="s">
        <v>13</v>
      </c>
      <c r="I227" s="4" t="s">
        <v>13</v>
      </c>
      <c r="J227" s="4" t="s">
        <v>13</v>
      </c>
      <c r="K227" s="4">
        <v>0.12</v>
      </c>
      <c r="L227" s="4">
        <v>0.12</v>
      </c>
      <c r="M227" s="4">
        <v>0.13</v>
      </c>
      <c r="N227" s="4" t="s">
        <v>13</v>
      </c>
      <c r="O227" s="4" t="s">
        <v>13</v>
      </c>
      <c r="P227" s="4">
        <v>0.11</v>
      </c>
      <c r="Q227" s="4" t="s">
        <v>13</v>
      </c>
      <c r="R227" s="4" t="s">
        <v>13</v>
      </c>
      <c r="S227" s="4">
        <v>0.13</v>
      </c>
      <c r="T227" s="4" t="s">
        <v>13</v>
      </c>
      <c r="U227" s="4"/>
    </row>
    <row r="228" spans="2:21">
      <c r="B228" s="3">
        <v>923</v>
      </c>
      <c r="C228" s="4" t="s">
        <v>13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>
        <v>0.11</v>
      </c>
      <c r="N228" s="4" t="s">
        <v>13</v>
      </c>
      <c r="O228" s="4" t="s">
        <v>13</v>
      </c>
      <c r="P228" s="4">
        <v>0.09</v>
      </c>
      <c r="Q228" s="4" t="s">
        <v>13</v>
      </c>
      <c r="R228" s="4" t="s">
        <v>13</v>
      </c>
      <c r="S228" s="4">
        <v>0.11</v>
      </c>
      <c r="T228" s="4" t="s">
        <v>13</v>
      </c>
      <c r="U228" s="4"/>
    </row>
    <row r="229" spans="2:21">
      <c r="B229" s="3">
        <v>924</v>
      </c>
      <c r="C229" s="4" t="s">
        <v>13</v>
      </c>
      <c r="D229" s="4">
        <v>0.16</v>
      </c>
      <c r="E229" s="4">
        <v>0.14000000000000001</v>
      </c>
      <c r="F229" s="4">
        <v>0.1</v>
      </c>
      <c r="G229" s="4">
        <v>0.13</v>
      </c>
      <c r="H229" s="4" t="s">
        <v>13</v>
      </c>
      <c r="I229" s="4" t="s">
        <v>13</v>
      </c>
      <c r="J229" s="4" t="s">
        <v>13</v>
      </c>
      <c r="K229" s="4">
        <v>0.12</v>
      </c>
      <c r="L229" s="4">
        <v>0.12</v>
      </c>
      <c r="M229" s="4">
        <v>0.13</v>
      </c>
      <c r="N229" s="4" t="s">
        <v>13</v>
      </c>
      <c r="O229" s="4" t="s">
        <v>13</v>
      </c>
      <c r="P229" s="4">
        <v>0.1</v>
      </c>
      <c r="Q229" s="4" t="s">
        <v>13</v>
      </c>
      <c r="R229" s="4" t="s">
        <v>13</v>
      </c>
      <c r="S229" s="4">
        <v>0.13</v>
      </c>
      <c r="T229" s="4" t="s">
        <v>13</v>
      </c>
      <c r="U229" s="4"/>
    </row>
    <row r="230" spans="2:21">
      <c r="B230" s="3">
        <v>925</v>
      </c>
      <c r="C230" s="4" t="s">
        <v>13</v>
      </c>
      <c r="D230" s="4">
        <v>0.17</v>
      </c>
      <c r="E230" s="4">
        <v>0.14000000000000001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0.14000000000000001</v>
      </c>
      <c r="N230" s="4" t="s">
        <v>13</v>
      </c>
      <c r="O230" s="4" t="s">
        <v>13</v>
      </c>
      <c r="P230" s="4">
        <v>0.1</v>
      </c>
      <c r="Q230" s="4" t="s">
        <v>13</v>
      </c>
      <c r="R230" s="4" t="s">
        <v>13</v>
      </c>
      <c r="S230" s="4">
        <v>0</v>
      </c>
      <c r="T230" s="4" t="s">
        <v>13</v>
      </c>
      <c r="U230" s="4"/>
    </row>
    <row r="231" spans="2:21">
      <c r="B231" s="3">
        <v>926</v>
      </c>
      <c r="C231" s="4" t="s">
        <v>13</v>
      </c>
      <c r="D231" s="4">
        <v>0.15</v>
      </c>
      <c r="E231" s="4">
        <v>0.13</v>
      </c>
      <c r="F231" s="4">
        <v>0.09</v>
      </c>
      <c r="G231" s="4">
        <v>0.12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0.12</v>
      </c>
      <c r="N231" s="4" t="s">
        <v>13</v>
      </c>
      <c r="O231" s="4" t="s">
        <v>13</v>
      </c>
      <c r="P231" s="4">
        <v>0.09</v>
      </c>
      <c r="Q231" s="4" t="s">
        <v>13</v>
      </c>
      <c r="R231" s="4" t="s">
        <v>13</v>
      </c>
      <c r="S231" s="4" t="s">
        <v>13</v>
      </c>
      <c r="T231" s="4" t="s">
        <v>13</v>
      </c>
      <c r="U231" s="4"/>
    </row>
    <row r="232" spans="2:21">
      <c r="B232" s="3">
        <v>927</v>
      </c>
      <c r="C232" s="4" t="s">
        <v>13</v>
      </c>
      <c r="D232" s="4">
        <v>0.22</v>
      </c>
      <c r="E232" s="4">
        <v>0.19</v>
      </c>
      <c r="F232" s="4">
        <v>0.13</v>
      </c>
      <c r="G232" s="4">
        <v>0.18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0.16</v>
      </c>
      <c r="M232" s="4">
        <v>0.17</v>
      </c>
      <c r="N232" s="4" t="s">
        <v>13</v>
      </c>
      <c r="O232" s="4" t="s">
        <v>13</v>
      </c>
      <c r="P232" s="4">
        <v>0.12</v>
      </c>
      <c r="Q232" s="4" t="s">
        <v>13</v>
      </c>
      <c r="R232" s="4" t="s">
        <v>13</v>
      </c>
      <c r="S232" s="4" t="s">
        <v>13</v>
      </c>
      <c r="T232" s="4" t="s">
        <v>13</v>
      </c>
      <c r="U232" s="4"/>
    </row>
    <row r="233" spans="2:21">
      <c r="B233" s="3">
        <v>928</v>
      </c>
      <c r="C233" s="4" t="s">
        <v>13</v>
      </c>
      <c r="D233" s="4">
        <v>0.23</v>
      </c>
      <c r="E233" s="4">
        <v>0.2</v>
      </c>
      <c r="F233" s="4">
        <v>0.13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0.16</v>
      </c>
      <c r="L233" s="4">
        <v>0.17</v>
      </c>
      <c r="M233" s="4">
        <v>0.18</v>
      </c>
      <c r="N233" s="4" t="s">
        <v>13</v>
      </c>
      <c r="O233" s="4" t="s">
        <v>13</v>
      </c>
      <c r="P233" s="4">
        <v>0.13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/>
    </row>
    <row r="234" spans="2:21">
      <c r="B234" s="3">
        <v>929</v>
      </c>
      <c r="C234" s="4" t="s">
        <v>13</v>
      </c>
      <c r="D234" s="4">
        <v>0.2</v>
      </c>
      <c r="E234" s="4">
        <v>0.17</v>
      </c>
      <c r="F234" s="4">
        <v>0.11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 t="s">
        <v>13</v>
      </c>
      <c r="O234" s="4" t="s">
        <v>13</v>
      </c>
      <c r="P234" s="4">
        <v>0.1</v>
      </c>
      <c r="Q234" s="4" t="s">
        <v>13</v>
      </c>
      <c r="R234" s="4" t="s">
        <v>13</v>
      </c>
      <c r="S234" s="4" t="s">
        <v>13</v>
      </c>
      <c r="T234" s="4" t="s">
        <v>13</v>
      </c>
      <c r="U234" s="4"/>
    </row>
    <row r="235" spans="2:21">
      <c r="B235" s="3">
        <v>930</v>
      </c>
      <c r="C235" s="4" t="s">
        <v>13</v>
      </c>
      <c r="D235" s="4">
        <v>0.19</v>
      </c>
      <c r="E235" s="4">
        <v>0.16</v>
      </c>
      <c r="F235" s="4">
        <v>0.1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0.14000000000000001</v>
      </c>
      <c r="M235" s="4">
        <v>0.15</v>
      </c>
      <c r="N235" s="4" t="s">
        <v>13</v>
      </c>
      <c r="O235" s="4" t="s">
        <v>13</v>
      </c>
      <c r="P235" s="4">
        <v>0</v>
      </c>
      <c r="Q235" s="4" t="s">
        <v>13</v>
      </c>
      <c r="R235" s="4" t="s">
        <v>13</v>
      </c>
      <c r="S235" s="4" t="s">
        <v>13</v>
      </c>
      <c r="T235" s="4" t="s">
        <v>13</v>
      </c>
      <c r="U235" s="4"/>
    </row>
    <row r="236" spans="2:21">
      <c r="B236" s="3">
        <v>1001</v>
      </c>
      <c r="C236" s="4" t="s">
        <v>13</v>
      </c>
      <c r="D236" s="4">
        <v>0.19</v>
      </c>
      <c r="E236" s="4">
        <v>0.16</v>
      </c>
      <c r="F236" s="4">
        <v>0.1</v>
      </c>
      <c r="G236" s="4">
        <v>0.15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</row>
    <row r="237" spans="2:21">
      <c r="B237" s="3">
        <v>1002</v>
      </c>
      <c r="C237" s="4" t="s">
        <v>13</v>
      </c>
      <c r="D237" s="4">
        <v>0.18</v>
      </c>
      <c r="E237" s="4">
        <v>0.15</v>
      </c>
      <c r="F237" s="4">
        <v>0.09</v>
      </c>
      <c r="G237" s="4">
        <v>0.14000000000000001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>
        <v>0.14000000000000001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</row>
    <row r="238" spans="2:21">
      <c r="B238" s="3">
        <v>1003</v>
      </c>
      <c r="C238" s="4" t="s">
        <v>13</v>
      </c>
      <c r="D238" s="4">
        <v>0.19</v>
      </c>
      <c r="E238" s="4">
        <v>0.16</v>
      </c>
      <c r="F238" s="4">
        <v>0.09</v>
      </c>
      <c r="G238" s="4">
        <v>0.15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0.14000000000000001</v>
      </c>
      <c r="M238" s="4">
        <v>0.14000000000000001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</row>
    <row r="239" spans="2:21">
      <c r="B239" s="3">
        <v>1004</v>
      </c>
      <c r="C239" s="4" t="s">
        <v>13</v>
      </c>
      <c r="D239" s="4">
        <v>0.18</v>
      </c>
      <c r="E239" s="4">
        <v>0.15</v>
      </c>
      <c r="F239" s="4">
        <v>0.09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0.13</v>
      </c>
      <c r="M239" s="4">
        <v>0.13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</row>
    <row r="240" spans="2:21">
      <c r="B240" s="3">
        <v>1005</v>
      </c>
      <c r="C240" s="4" t="s">
        <v>13</v>
      </c>
      <c r="D240" s="4">
        <v>0.15</v>
      </c>
      <c r="E240" s="4">
        <v>0.13</v>
      </c>
      <c r="F240" s="4">
        <v>7.0000000000000007E-2</v>
      </c>
      <c r="G240" s="4">
        <v>0.12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0.11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</row>
    <row r="241" spans="2:20">
      <c r="B241" s="3">
        <v>1006</v>
      </c>
      <c r="C241" s="4" t="s">
        <v>13</v>
      </c>
      <c r="D241" s="4">
        <v>0.16</v>
      </c>
      <c r="E241" s="4">
        <v>0.14000000000000001</v>
      </c>
      <c r="F241" s="4">
        <v>7.0000000000000007E-2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>
        <v>0.12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</row>
    <row r="242" spans="2:20">
      <c r="B242" s="3">
        <v>1007</v>
      </c>
      <c r="C242" s="4" t="s">
        <v>13</v>
      </c>
      <c r="D242" s="4">
        <v>0.2</v>
      </c>
      <c r="E242" s="4">
        <v>0.17</v>
      </c>
      <c r="F242" s="4">
        <v>0.09</v>
      </c>
      <c r="G242" s="4">
        <v>0.16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>
        <v>0.14000000000000001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</row>
    <row r="243" spans="2:20">
      <c r="B243" s="3">
        <v>1008</v>
      </c>
      <c r="C243" s="4" t="s">
        <v>13</v>
      </c>
      <c r="D243" s="4">
        <v>0.19</v>
      </c>
      <c r="E243" s="4">
        <v>0.16</v>
      </c>
      <c r="F243" s="4">
        <v>0.08</v>
      </c>
      <c r="G243" s="4">
        <v>0.15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>
        <v>0.14000000000000001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</row>
    <row r="244" spans="2:20">
      <c r="B244" s="3">
        <v>1009</v>
      </c>
      <c r="C244" s="4" t="s">
        <v>13</v>
      </c>
      <c r="D244" s="4">
        <v>0.2</v>
      </c>
      <c r="E244" s="4">
        <v>0.17</v>
      </c>
      <c r="F244" s="4">
        <v>0.08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>
        <v>0.14000000000000001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</row>
    <row r="245" spans="2:20">
      <c r="B245" s="3">
        <v>1010</v>
      </c>
      <c r="C245" s="7" t="s">
        <v>13</v>
      </c>
      <c r="D245" s="7">
        <v>0</v>
      </c>
      <c r="E245" s="7">
        <v>0</v>
      </c>
      <c r="F245" s="7">
        <v>0</v>
      </c>
      <c r="G245" s="7">
        <v>0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>
        <v>0</v>
      </c>
      <c r="N245" s="7" t="s">
        <v>13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</row>
  </sheetData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2"/>
  <dimension ref="B1:PM70"/>
  <sheetViews>
    <sheetView tabSelected="1" topLeftCell="A34" zoomScale="70" zoomScaleNormal="70" workbookViewId="0">
      <selection activeCell="AB45" sqref="AB45"/>
    </sheetView>
  </sheetViews>
  <sheetFormatPr defaultColWidth="9.140625" defaultRowHeight="12.75"/>
  <cols>
    <col min="1" max="1" width="3.7109375" style="78" customWidth="1"/>
    <col min="2" max="2" width="12.140625" style="78" customWidth="1"/>
    <col min="3" max="3" width="11" style="78" bestFit="1" customWidth="1"/>
    <col min="4" max="18" width="9.140625" style="78"/>
    <col min="19" max="25" width="8.42578125" style="78" customWidth="1"/>
    <col min="26" max="26" width="8" style="78" customWidth="1"/>
    <col min="27" max="27" width="10" style="78" customWidth="1"/>
    <col min="28" max="30" width="9.140625" style="78"/>
    <col min="31" max="31" width="0" style="78" hidden="1" customWidth="1"/>
    <col min="32" max="40" width="9.140625" style="78" hidden="1" customWidth="1"/>
    <col min="41" max="41" width="3.28515625" style="78" hidden="1" customWidth="1"/>
    <col min="42" max="55" width="9.140625" style="78" hidden="1" customWidth="1"/>
    <col min="56" max="56" width="3.140625" style="78" hidden="1" customWidth="1"/>
    <col min="57" max="70" width="9.140625" style="78" hidden="1" customWidth="1"/>
    <col min="71" max="71" width="3.140625" style="78" hidden="1" customWidth="1"/>
    <col min="72" max="85" width="9.140625" style="78" hidden="1" customWidth="1"/>
    <col min="86" max="86" width="3.140625" style="78" hidden="1" customWidth="1"/>
    <col min="87" max="100" width="9.140625" style="78" hidden="1" customWidth="1"/>
    <col min="101" max="101" width="3.140625" style="78" hidden="1" customWidth="1"/>
    <col min="102" max="115" width="9.140625" style="78" hidden="1" customWidth="1"/>
    <col min="116" max="116" width="3.140625" style="78" hidden="1" customWidth="1"/>
    <col min="117" max="130" width="9.140625" style="78" hidden="1" customWidth="1"/>
    <col min="131" max="131" width="3.140625" style="78" hidden="1" customWidth="1"/>
    <col min="132" max="145" width="9.140625" style="78" hidden="1" customWidth="1"/>
    <col min="146" max="146" width="3.140625" style="78" hidden="1" customWidth="1"/>
    <col min="147" max="160" width="9.140625" style="78" hidden="1" customWidth="1"/>
    <col min="161" max="161" width="3.140625" style="78" hidden="1" customWidth="1"/>
    <col min="162" max="162" width="11" style="78" hidden="1" customWidth="1"/>
    <col min="163" max="175" width="9.140625" style="78" hidden="1" customWidth="1"/>
    <col min="176" max="176" width="3.140625" style="78" hidden="1" customWidth="1"/>
    <col min="177" max="177" width="11" style="78" hidden="1" customWidth="1"/>
    <col min="178" max="190" width="9.140625" style="78" hidden="1" customWidth="1"/>
    <col min="191" max="191" width="3.140625" style="78" hidden="1" customWidth="1"/>
    <col min="192" max="192" width="11" style="78" hidden="1" customWidth="1"/>
    <col min="193" max="205" width="9.140625" style="78" hidden="1" customWidth="1"/>
    <col min="206" max="206" width="3.140625" style="78" hidden="1" customWidth="1"/>
    <col min="207" max="207" width="11" style="78" hidden="1" customWidth="1"/>
    <col min="208" max="361" width="9.140625" style="78" hidden="1" customWidth="1"/>
    <col min="362" max="362" width="9.140625" style="78" customWidth="1"/>
    <col min="363" max="16384" width="9.140625" style="78"/>
  </cols>
  <sheetData>
    <row r="1" spans="2:429">
      <c r="IG1" s="78" t="s">
        <v>238</v>
      </c>
      <c r="IV1" s="78" t="s">
        <v>237</v>
      </c>
      <c r="JK1" s="78" t="s">
        <v>236</v>
      </c>
      <c r="JZ1" s="78" t="s">
        <v>250</v>
      </c>
      <c r="KO1" s="78" t="s">
        <v>259</v>
      </c>
    </row>
    <row r="2" spans="2:429">
      <c r="B2" s="79" t="s">
        <v>60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79" t="s">
        <v>62</v>
      </c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F2" s="79" t="s">
        <v>77</v>
      </c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U2" s="77" t="s">
        <v>75</v>
      </c>
      <c r="BJ2" s="77" t="s">
        <v>87</v>
      </c>
      <c r="BY2" s="77" t="s">
        <v>88</v>
      </c>
      <c r="CN2" s="79" t="s">
        <v>110</v>
      </c>
      <c r="CO2" s="80"/>
      <c r="CP2" s="80"/>
      <c r="CQ2" s="80"/>
      <c r="CR2" s="80"/>
      <c r="CS2" s="80"/>
      <c r="CT2" s="80"/>
      <c r="CU2" s="80"/>
      <c r="CV2" s="80"/>
      <c r="CW2" s="80"/>
      <c r="CX2" s="80"/>
      <c r="CY2" s="80"/>
      <c r="CZ2" s="80"/>
      <c r="DA2" s="80"/>
      <c r="DB2" s="80"/>
      <c r="DC2" s="79" t="s">
        <v>111</v>
      </c>
      <c r="DD2" s="80"/>
      <c r="DE2" s="80"/>
      <c r="DF2" s="80"/>
      <c r="DG2" s="80"/>
      <c r="DH2" s="80"/>
      <c r="DI2" s="80"/>
      <c r="DJ2" s="80"/>
      <c r="DK2" s="80"/>
      <c r="DL2" s="80"/>
      <c r="DM2" s="80"/>
      <c r="DN2" s="80"/>
      <c r="DO2" s="80"/>
      <c r="DP2" s="80"/>
      <c r="DR2" s="79" t="s">
        <v>115</v>
      </c>
      <c r="DS2" s="80"/>
      <c r="DT2" s="80"/>
      <c r="DU2" s="80"/>
      <c r="DV2" s="80"/>
      <c r="DW2" s="80"/>
      <c r="DX2" s="80"/>
      <c r="DY2" s="80"/>
      <c r="DZ2" s="80"/>
      <c r="EA2" s="80"/>
      <c r="EB2" s="80"/>
      <c r="EC2" s="80"/>
      <c r="ED2" s="80"/>
      <c r="EE2" s="80"/>
      <c r="EG2" s="79" t="s">
        <v>138</v>
      </c>
      <c r="EH2" s="80"/>
      <c r="EI2" s="80"/>
      <c r="EJ2" s="80"/>
      <c r="EK2" s="80"/>
      <c r="EL2" s="80"/>
      <c r="EM2" s="80"/>
      <c r="EN2" s="80"/>
      <c r="EO2" s="80"/>
      <c r="EP2" s="80"/>
      <c r="EQ2" s="80"/>
      <c r="ER2" s="80"/>
      <c r="ES2" s="80"/>
      <c r="ET2" s="80"/>
      <c r="EV2" s="79" t="s">
        <v>143</v>
      </c>
      <c r="EW2" s="80"/>
      <c r="EX2" s="80"/>
      <c r="EY2" s="80"/>
      <c r="EZ2" s="80"/>
      <c r="FA2" s="80"/>
      <c r="FB2" s="80"/>
      <c r="FC2" s="80"/>
      <c r="FD2" s="80"/>
      <c r="FE2" s="80"/>
      <c r="FF2" s="80"/>
      <c r="FG2" s="80"/>
      <c r="FH2" s="80"/>
      <c r="FI2" s="80"/>
      <c r="FK2" s="79" t="s">
        <v>161</v>
      </c>
      <c r="FL2" s="80"/>
      <c r="FM2" s="80"/>
      <c r="FN2" s="80"/>
      <c r="FO2" s="80"/>
      <c r="FP2" s="80"/>
      <c r="FQ2" s="80"/>
      <c r="FR2" s="80"/>
      <c r="FS2" s="80"/>
      <c r="FT2" s="80"/>
      <c r="FU2" s="80"/>
      <c r="FV2" s="80"/>
      <c r="FW2" s="80"/>
      <c r="FX2" s="80"/>
      <c r="FZ2" s="79" t="s">
        <v>164</v>
      </c>
      <c r="GA2" s="80"/>
      <c r="GB2" s="80"/>
      <c r="GC2" s="80"/>
      <c r="GD2" s="80"/>
      <c r="GE2" s="80"/>
      <c r="GF2" s="80"/>
      <c r="GG2" s="80"/>
      <c r="GH2" s="80"/>
      <c r="GI2" s="80"/>
      <c r="GJ2" s="80"/>
      <c r="GK2" s="80"/>
      <c r="GL2" s="80"/>
      <c r="GM2" s="80"/>
      <c r="GO2" s="79" t="s">
        <v>183</v>
      </c>
      <c r="GP2" s="80"/>
      <c r="GQ2" s="80"/>
      <c r="GR2" s="80"/>
      <c r="GS2" s="80"/>
      <c r="GT2" s="80"/>
      <c r="GU2" s="80"/>
      <c r="GV2" s="80"/>
      <c r="GW2" s="80"/>
      <c r="GX2" s="80"/>
      <c r="GY2" s="80"/>
      <c r="GZ2" s="80"/>
      <c r="HA2" s="80"/>
      <c r="HB2" s="80"/>
      <c r="HD2" s="79" t="s">
        <v>207</v>
      </c>
      <c r="HE2" s="80"/>
      <c r="HF2" s="80"/>
      <c r="HG2" s="80"/>
      <c r="HH2" s="80"/>
      <c r="HI2" s="80"/>
      <c r="HJ2" s="80"/>
      <c r="HK2" s="80"/>
      <c r="HL2" s="80"/>
      <c r="HM2" s="80"/>
      <c r="HN2" s="80"/>
      <c r="HO2" s="80"/>
      <c r="HP2" s="80"/>
      <c r="HQ2" s="80"/>
      <c r="HS2" s="79" t="s">
        <v>212</v>
      </c>
      <c r="HT2" s="80"/>
      <c r="HU2" s="80"/>
      <c r="HV2" s="80"/>
      <c r="HW2" s="80"/>
      <c r="HX2" s="80"/>
      <c r="HY2" s="80"/>
      <c r="HZ2" s="80"/>
      <c r="IA2" s="80"/>
      <c r="IB2" s="80"/>
      <c r="IC2" s="80"/>
      <c r="ID2" s="80"/>
      <c r="IE2" s="80"/>
      <c r="IF2" s="80"/>
      <c r="IH2" s="79" t="s">
        <v>224</v>
      </c>
      <c r="II2" s="80"/>
      <c r="IJ2" s="80"/>
      <c r="IK2" s="80"/>
      <c r="IL2" s="80"/>
      <c r="IM2" s="80"/>
      <c r="IN2" s="80"/>
      <c r="IO2" s="80"/>
      <c r="IP2" s="80"/>
      <c r="IQ2" s="80"/>
      <c r="IR2" s="80"/>
      <c r="IS2" s="80"/>
      <c r="IT2" s="80"/>
      <c r="IU2" s="80"/>
      <c r="IW2" s="79" t="s">
        <v>233</v>
      </c>
      <c r="IX2" s="80"/>
      <c r="IY2" s="80"/>
      <c r="IZ2" s="80"/>
      <c r="JA2" s="80"/>
      <c r="JB2" s="80"/>
      <c r="JC2" s="80"/>
      <c r="JD2" s="80"/>
      <c r="JE2" s="80"/>
      <c r="JF2" s="80"/>
      <c r="JG2" s="80"/>
      <c r="JH2" s="80"/>
      <c r="JI2" s="80"/>
      <c r="JJ2" s="80"/>
      <c r="JL2" s="79" t="s">
        <v>242</v>
      </c>
      <c r="JM2" s="80"/>
      <c r="JN2" s="80"/>
      <c r="JO2" s="80"/>
      <c r="JP2" s="80"/>
      <c r="JQ2" s="80"/>
      <c r="JR2" s="80"/>
      <c r="JS2" s="80"/>
      <c r="JT2" s="80"/>
      <c r="JU2" s="80"/>
      <c r="JV2" s="80"/>
      <c r="JW2" s="80"/>
      <c r="JX2" s="80"/>
      <c r="JY2" s="80"/>
      <c r="JZ2" s="80"/>
      <c r="KA2" s="79" t="s">
        <v>255</v>
      </c>
      <c r="KB2" s="80"/>
      <c r="KC2" s="80"/>
      <c r="KD2" s="80"/>
      <c r="KE2" s="80"/>
      <c r="KF2" s="80"/>
      <c r="KG2" s="80"/>
      <c r="KH2" s="80"/>
      <c r="KI2" s="80"/>
      <c r="KJ2" s="80"/>
      <c r="KK2" s="80"/>
      <c r="KL2" s="80"/>
      <c r="KM2" s="80"/>
      <c r="KN2" s="80"/>
      <c r="KP2" s="79" t="s">
        <v>266</v>
      </c>
      <c r="KQ2" s="80"/>
      <c r="KR2" s="80"/>
      <c r="KS2" s="80"/>
      <c r="KT2" s="80"/>
      <c r="KU2" s="80"/>
      <c r="KV2" s="80"/>
      <c r="KW2" s="80"/>
      <c r="KX2" s="80"/>
      <c r="KY2" s="80"/>
      <c r="KZ2" s="80"/>
      <c r="LA2" s="80"/>
      <c r="LB2" s="80"/>
      <c r="LC2" s="80"/>
      <c r="LE2" s="79" t="s">
        <v>275</v>
      </c>
      <c r="LF2" s="80"/>
      <c r="LG2" s="80"/>
      <c r="LH2" s="80"/>
      <c r="LI2" s="80"/>
      <c r="LJ2" s="80"/>
      <c r="LK2" s="80"/>
      <c r="LL2" s="80"/>
      <c r="LM2" s="80"/>
      <c r="LN2" s="80"/>
      <c r="LO2" s="80"/>
      <c r="LP2" s="80"/>
      <c r="LQ2" s="80"/>
      <c r="LR2" s="80"/>
      <c r="LS2" s="80"/>
      <c r="LT2" s="79" t="s">
        <v>289</v>
      </c>
      <c r="LU2" s="80"/>
      <c r="LV2" s="80"/>
      <c r="LW2" s="80"/>
      <c r="LX2" s="80"/>
      <c r="LY2" s="80"/>
      <c r="LZ2" s="80"/>
      <c r="MA2" s="80"/>
      <c r="MB2" s="80"/>
      <c r="MC2" s="80"/>
      <c r="MD2" s="80"/>
      <c r="ME2" s="80"/>
      <c r="MF2" s="80"/>
      <c r="MG2" s="80"/>
      <c r="MH2" s="80"/>
      <c r="MI2" s="79" t="s">
        <v>289</v>
      </c>
      <c r="MJ2" s="80"/>
      <c r="MK2" s="80"/>
      <c r="ML2" s="80"/>
      <c r="MM2" s="80"/>
      <c r="MN2" s="80"/>
      <c r="MO2" s="80"/>
      <c r="MP2" s="80"/>
      <c r="MQ2" s="80"/>
      <c r="MR2" s="80"/>
      <c r="MS2" s="80"/>
      <c r="MT2" s="80"/>
      <c r="MU2" s="80"/>
      <c r="MV2" s="80"/>
      <c r="MY2" s="79" t="s">
        <v>289</v>
      </c>
      <c r="MZ2" s="80"/>
      <c r="NA2" s="80"/>
      <c r="NB2" s="80"/>
      <c r="NC2" s="80"/>
      <c r="ND2" s="80"/>
      <c r="NE2" s="80"/>
      <c r="NF2" s="80"/>
      <c r="NG2" s="80"/>
      <c r="NH2" s="80"/>
      <c r="NI2" s="80"/>
      <c r="NJ2" s="80"/>
      <c r="NK2" s="80"/>
      <c r="NL2" s="80"/>
      <c r="NM2" s="80"/>
      <c r="NN2" s="80"/>
      <c r="NO2" s="79" t="s">
        <v>289</v>
      </c>
      <c r="NP2" s="80"/>
      <c r="NQ2" s="80"/>
      <c r="NR2" s="80"/>
      <c r="NS2" s="80"/>
      <c r="NT2" s="80"/>
      <c r="NU2" s="80"/>
      <c r="NV2" s="80"/>
      <c r="NW2" s="80"/>
      <c r="NX2" s="80"/>
      <c r="NY2" s="80"/>
      <c r="NZ2" s="80"/>
      <c r="OA2" s="80"/>
      <c r="OB2" s="80"/>
      <c r="OE2" s="79" t="s">
        <v>289</v>
      </c>
      <c r="OF2" s="80"/>
      <c r="OG2" s="80"/>
      <c r="OH2" s="80"/>
      <c r="OI2" s="80"/>
      <c r="OJ2" s="80"/>
      <c r="OK2" s="80"/>
      <c r="OL2" s="80"/>
      <c r="OM2" s="80"/>
      <c r="ON2" s="80"/>
      <c r="OO2" s="80"/>
      <c r="OP2" s="80"/>
      <c r="OQ2" s="80"/>
      <c r="OR2" s="80"/>
      <c r="OU2" s="79"/>
      <c r="OV2" s="80"/>
      <c r="OW2" s="80"/>
      <c r="OX2" s="80"/>
      <c r="OY2" s="80"/>
      <c r="OZ2" s="80"/>
      <c r="PA2" s="80"/>
      <c r="PB2" s="80"/>
      <c r="PC2" s="80"/>
      <c r="PD2" s="80"/>
      <c r="PE2" s="80"/>
      <c r="PF2" s="80"/>
      <c r="PG2" s="80"/>
      <c r="PH2" s="80"/>
    </row>
    <row r="3" spans="2:429">
      <c r="B3" s="79" t="s">
        <v>85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79" t="s">
        <v>116</v>
      </c>
      <c r="R3" s="80"/>
      <c r="S3" s="80"/>
      <c r="T3" s="80"/>
      <c r="U3" s="80"/>
      <c r="V3" s="80"/>
      <c r="W3" s="80"/>
      <c r="X3" s="80"/>
      <c r="Y3" s="80"/>
      <c r="Z3" s="80"/>
      <c r="AA3" s="80"/>
      <c r="AB3" s="80"/>
      <c r="AC3" s="80"/>
      <c r="AD3" s="80"/>
      <c r="AF3" s="79" t="s">
        <v>83</v>
      </c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U3" s="79" t="s">
        <v>118</v>
      </c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J3" s="79" t="s">
        <v>99</v>
      </c>
      <c r="BK3" s="80"/>
      <c r="BL3" s="80"/>
      <c r="BM3" s="80"/>
      <c r="BN3" s="80"/>
      <c r="BO3" s="80"/>
      <c r="BP3" s="80"/>
      <c r="BQ3" s="80"/>
      <c r="BR3" s="80"/>
      <c r="BS3" s="80"/>
      <c r="BT3" s="80"/>
      <c r="BU3" s="80"/>
      <c r="BV3" s="80"/>
      <c r="BW3" s="80"/>
      <c r="BY3" s="79" t="s">
        <v>44</v>
      </c>
      <c r="BZ3" s="80"/>
      <c r="CA3" s="80"/>
      <c r="CB3" s="80"/>
      <c r="CC3" s="80"/>
      <c r="CD3" s="80"/>
      <c r="CE3" s="80"/>
      <c r="CF3" s="80"/>
      <c r="CG3" s="80"/>
      <c r="CH3" s="80"/>
      <c r="CI3" s="80"/>
      <c r="CJ3" s="80"/>
      <c r="CK3" s="80"/>
      <c r="CL3" s="80"/>
      <c r="CM3" s="80"/>
      <c r="CN3" s="79" t="s">
        <v>69</v>
      </c>
      <c r="CO3" s="80"/>
      <c r="CP3" s="80"/>
      <c r="CQ3" s="80"/>
      <c r="CR3" s="80"/>
      <c r="CS3" s="80"/>
      <c r="CT3" s="80"/>
      <c r="CU3" s="80"/>
      <c r="CV3" s="80"/>
      <c r="CW3" s="80"/>
      <c r="CX3" s="80"/>
      <c r="CY3" s="80"/>
      <c r="CZ3" s="80"/>
      <c r="DA3" s="80"/>
      <c r="DB3" s="80"/>
      <c r="DC3" s="79" t="s">
        <v>80</v>
      </c>
      <c r="DD3" s="80"/>
      <c r="DE3" s="80"/>
      <c r="DF3" s="80"/>
      <c r="DG3" s="80"/>
      <c r="DH3" s="80"/>
      <c r="DI3" s="80"/>
      <c r="DJ3" s="80"/>
      <c r="DK3" s="80"/>
      <c r="DL3" s="80"/>
      <c r="DM3" s="80"/>
      <c r="DN3" s="80"/>
      <c r="DO3" s="80"/>
      <c r="DP3" s="80"/>
      <c r="DQ3" s="80"/>
      <c r="DR3" s="79" t="s">
        <v>46</v>
      </c>
      <c r="DS3" s="80"/>
      <c r="DT3" s="80"/>
      <c r="DU3" s="80"/>
      <c r="DV3" s="80"/>
      <c r="DW3" s="80"/>
      <c r="DX3" s="80"/>
      <c r="DY3" s="80"/>
      <c r="DZ3" s="80"/>
      <c r="EA3" s="80"/>
      <c r="EB3" s="80"/>
      <c r="EC3" s="80"/>
      <c r="ED3" s="80"/>
      <c r="EE3" s="80"/>
      <c r="EG3" s="79" t="s">
        <v>130</v>
      </c>
      <c r="EH3" s="80"/>
      <c r="EI3" s="80"/>
      <c r="EJ3" s="80"/>
      <c r="EK3" s="80"/>
      <c r="EL3" s="80"/>
      <c r="EM3" s="80"/>
      <c r="EN3" s="80"/>
      <c r="EO3" s="80"/>
      <c r="EP3" s="80"/>
      <c r="EQ3" s="80"/>
      <c r="ER3" s="80"/>
      <c r="ES3" s="80"/>
      <c r="ET3" s="80"/>
      <c r="EV3" s="79" t="s">
        <v>134</v>
      </c>
      <c r="EW3" s="80"/>
      <c r="EX3" s="80"/>
      <c r="EY3" s="80"/>
      <c r="EZ3" s="80"/>
      <c r="FA3" s="80"/>
      <c r="FB3" s="80"/>
      <c r="FC3" s="80"/>
      <c r="FD3" s="80"/>
      <c r="FE3" s="80"/>
      <c r="FF3" s="80"/>
      <c r="FG3" s="80"/>
      <c r="FH3" s="80"/>
      <c r="FI3" s="80"/>
      <c r="FK3" s="79" t="s">
        <v>162</v>
      </c>
      <c r="FL3" s="80"/>
      <c r="FM3" s="80"/>
      <c r="FN3" s="80"/>
      <c r="FO3" s="80"/>
      <c r="FP3" s="80"/>
      <c r="FQ3" s="80"/>
      <c r="FR3" s="80"/>
      <c r="FS3" s="80"/>
      <c r="FT3" s="80"/>
      <c r="FU3" s="80"/>
      <c r="FV3" s="80"/>
      <c r="FW3" s="80"/>
      <c r="FX3" s="80"/>
      <c r="FZ3" s="79" t="s">
        <v>165</v>
      </c>
      <c r="GA3" s="80"/>
      <c r="GB3" s="80"/>
      <c r="GC3" s="80"/>
      <c r="GD3" s="80"/>
      <c r="GE3" s="80"/>
      <c r="GF3" s="80"/>
      <c r="GG3" s="80"/>
      <c r="GH3" s="80"/>
      <c r="GI3" s="80"/>
      <c r="GJ3" s="80"/>
      <c r="GK3" s="80"/>
      <c r="GL3" s="80"/>
      <c r="GM3" s="80"/>
      <c r="GO3" s="79" t="s">
        <v>185</v>
      </c>
      <c r="GP3" s="80"/>
      <c r="GQ3" s="80"/>
      <c r="GR3" s="80"/>
      <c r="GS3" s="80"/>
      <c r="GT3" s="80"/>
      <c r="GU3" s="80"/>
      <c r="GV3" s="80"/>
      <c r="GW3" s="80"/>
      <c r="GX3" s="80"/>
      <c r="GY3" s="80"/>
      <c r="GZ3" s="80"/>
      <c r="HA3" s="80"/>
      <c r="HB3" s="80"/>
      <c r="HD3" s="79" t="s">
        <v>201</v>
      </c>
      <c r="HE3" s="80"/>
      <c r="HF3" s="80"/>
      <c r="HG3" s="80"/>
      <c r="HH3" s="80"/>
      <c r="HI3" s="80"/>
      <c r="HJ3" s="80"/>
      <c r="HK3" s="80"/>
      <c r="HL3" s="80"/>
      <c r="HM3" s="80"/>
      <c r="HN3" s="80"/>
      <c r="HO3" s="80"/>
      <c r="HP3" s="80"/>
      <c r="HQ3" s="80"/>
      <c r="HS3" s="79" t="s">
        <v>210</v>
      </c>
      <c r="HT3" s="80"/>
      <c r="HU3" s="80"/>
      <c r="HV3" s="80"/>
      <c r="HW3" s="80"/>
      <c r="HX3" s="80"/>
      <c r="HY3" s="80"/>
      <c r="HZ3" s="80"/>
      <c r="IA3" s="80"/>
      <c r="IB3" s="80"/>
      <c r="IC3" s="80"/>
      <c r="ID3" s="80"/>
      <c r="IE3" s="80"/>
      <c r="IF3" s="80"/>
      <c r="IH3" s="79" t="s">
        <v>219</v>
      </c>
      <c r="II3" s="80"/>
      <c r="IJ3" s="80"/>
      <c r="IK3" s="80"/>
      <c r="IL3" s="80"/>
      <c r="IM3" s="80"/>
      <c r="IN3" s="80"/>
      <c r="IO3" s="80"/>
      <c r="IP3" s="80"/>
      <c r="IQ3" s="80"/>
      <c r="IR3" s="80"/>
      <c r="IS3" s="80"/>
      <c r="IT3" s="80"/>
      <c r="IU3" s="80"/>
      <c r="IW3" s="79" t="s">
        <v>231</v>
      </c>
      <c r="IX3" s="80"/>
      <c r="IY3" s="80"/>
      <c r="IZ3" s="80"/>
      <c r="JA3" s="80"/>
      <c r="JB3" s="80"/>
      <c r="JC3" s="80"/>
      <c r="JD3" s="80"/>
      <c r="JE3" s="80"/>
      <c r="JF3" s="80"/>
      <c r="JG3" s="80"/>
      <c r="JH3" s="80"/>
      <c r="JI3" s="80"/>
      <c r="JJ3" s="80"/>
      <c r="JL3" s="79" t="s">
        <v>248</v>
      </c>
      <c r="JM3" s="80"/>
      <c r="JN3" s="80"/>
      <c r="JO3" s="80"/>
      <c r="JP3" s="80"/>
      <c r="JQ3" s="80"/>
      <c r="JR3" s="80"/>
      <c r="JS3" s="80"/>
      <c r="JT3" s="80"/>
      <c r="JU3" s="80"/>
      <c r="JV3" s="80"/>
      <c r="JW3" s="80"/>
      <c r="JX3" s="80"/>
      <c r="JY3" s="80"/>
      <c r="JZ3" s="80"/>
      <c r="KA3" s="79" t="s">
        <v>258</v>
      </c>
      <c r="KB3" s="80"/>
      <c r="KC3" s="80"/>
      <c r="KD3" s="80"/>
      <c r="KE3" s="80"/>
      <c r="KF3" s="80"/>
      <c r="KG3" s="80"/>
      <c r="KH3" s="80"/>
      <c r="KI3" s="80"/>
      <c r="KJ3" s="80"/>
      <c r="KK3" s="80"/>
      <c r="KL3" s="80"/>
      <c r="KM3" s="80"/>
      <c r="KN3" s="80"/>
      <c r="KP3" s="79" t="s">
        <v>269</v>
      </c>
      <c r="KQ3" s="80"/>
      <c r="KR3" s="80"/>
      <c r="KS3" s="80"/>
      <c r="KT3" s="80"/>
      <c r="KU3" s="80"/>
      <c r="KV3" s="80"/>
      <c r="KW3" s="80"/>
      <c r="KX3" s="80"/>
      <c r="KY3" s="80"/>
      <c r="KZ3" s="80"/>
      <c r="LA3" s="80"/>
      <c r="LB3" s="80"/>
      <c r="LC3" s="80"/>
      <c r="LE3" s="79" t="s">
        <v>274</v>
      </c>
      <c r="LF3" s="80"/>
      <c r="LG3" s="80"/>
      <c r="LH3" s="80"/>
      <c r="LI3" s="80"/>
      <c r="LJ3" s="80"/>
      <c r="LK3" s="80"/>
      <c r="LL3" s="80"/>
      <c r="LM3" s="80"/>
      <c r="LN3" s="80"/>
      <c r="LO3" s="80"/>
      <c r="LP3" s="80"/>
      <c r="LQ3" s="80"/>
      <c r="LR3" s="80"/>
      <c r="LS3" s="80"/>
      <c r="LT3" s="79" t="s">
        <v>292</v>
      </c>
      <c r="LU3" s="80"/>
      <c r="LV3" s="80"/>
      <c r="LW3" s="80"/>
      <c r="LX3" s="80"/>
      <c r="LY3" s="80"/>
      <c r="LZ3" s="80"/>
      <c r="MA3" s="80"/>
      <c r="MB3" s="80"/>
      <c r="MC3" s="80"/>
      <c r="MD3" s="80"/>
      <c r="ME3" s="80"/>
      <c r="MF3" s="80"/>
      <c r="MG3" s="80"/>
      <c r="MH3" s="80"/>
      <c r="MI3" s="79" t="s">
        <v>302</v>
      </c>
      <c r="MJ3" s="80"/>
      <c r="MK3" s="80"/>
      <c r="ML3" s="80"/>
      <c r="MM3" s="80"/>
      <c r="MN3" s="80"/>
      <c r="MO3" s="80"/>
      <c r="MP3" s="80"/>
      <c r="MQ3" s="80"/>
      <c r="MR3" s="80"/>
      <c r="MS3" s="80"/>
      <c r="MT3" s="80"/>
      <c r="MU3" s="80"/>
      <c r="MV3" s="80"/>
      <c r="MY3" s="79" t="s">
        <v>309</v>
      </c>
      <c r="MZ3" s="80"/>
      <c r="NA3" s="80"/>
      <c r="NB3" s="80"/>
      <c r="NC3" s="80"/>
      <c r="ND3" s="80"/>
      <c r="NE3" s="80"/>
      <c r="NF3" s="80"/>
      <c r="NG3" s="80"/>
      <c r="NH3" s="80"/>
      <c r="NI3" s="80"/>
      <c r="NJ3" s="80"/>
      <c r="NK3" s="80"/>
      <c r="NL3" s="80"/>
      <c r="NM3" s="80"/>
      <c r="NN3" s="80"/>
      <c r="NO3" s="79" t="s">
        <v>310</v>
      </c>
      <c r="NP3" s="80"/>
      <c r="NQ3" s="80"/>
      <c r="NR3" s="80"/>
      <c r="NS3" s="80"/>
      <c r="NT3" s="80"/>
      <c r="NU3" s="80"/>
      <c r="NV3" s="80"/>
      <c r="NW3" s="80"/>
      <c r="NX3" s="80"/>
      <c r="NY3" s="80"/>
      <c r="NZ3" s="80"/>
      <c r="OA3" s="80"/>
      <c r="OB3" s="80"/>
      <c r="OE3" s="79" t="s">
        <v>321</v>
      </c>
      <c r="OF3" s="80"/>
      <c r="OG3" s="80"/>
      <c r="OH3" s="80"/>
      <c r="OI3" s="80"/>
      <c r="OJ3" s="80"/>
      <c r="OK3" s="80"/>
      <c r="OL3" s="80"/>
      <c r="OM3" s="80"/>
      <c r="ON3" s="80"/>
      <c r="OO3" s="80"/>
      <c r="OP3" s="80"/>
      <c r="OQ3" s="80"/>
      <c r="OR3" s="80"/>
      <c r="OU3" s="107" t="s">
        <v>252</v>
      </c>
      <c r="OV3" s="108"/>
      <c r="OW3" s="108"/>
      <c r="OX3" s="108"/>
      <c r="OY3" s="80"/>
      <c r="OZ3" s="80"/>
      <c r="PA3" s="80"/>
      <c r="PB3" s="80"/>
      <c r="PC3" s="80"/>
      <c r="PD3" s="80"/>
      <c r="PE3" s="80"/>
      <c r="PF3" s="80"/>
      <c r="PG3" s="80"/>
      <c r="PH3" s="80"/>
    </row>
    <row r="4" spans="2:429" ht="13.5" thickBot="1">
      <c r="B4" s="81" t="s">
        <v>15</v>
      </c>
      <c r="C4" s="81" t="s">
        <v>0</v>
      </c>
      <c r="D4" s="81" t="s">
        <v>2</v>
      </c>
      <c r="E4" s="81" t="s">
        <v>1</v>
      </c>
      <c r="F4" s="81" t="s">
        <v>7</v>
      </c>
      <c r="G4" s="81" t="s">
        <v>6</v>
      </c>
      <c r="H4" s="81" t="s">
        <v>12</v>
      </c>
      <c r="I4" s="81" t="s">
        <v>11</v>
      </c>
      <c r="J4" s="81" t="s">
        <v>4</v>
      </c>
      <c r="K4" s="81" t="s">
        <v>9</v>
      </c>
      <c r="L4" s="81" t="s">
        <v>3</v>
      </c>
      <c r="M4" s="81" t="s">
        <v>5</v>
      </c>
      <c r="N4" s="81" t="s">
        <v>10</v>
      </c>
      <c r="O4" s="81" t="s">
        <v>8</v>
      </c>
      <c r="P4" s="80"/>
      <c r="Q4" s="81" t="s">
        <v>15</v>
      </c>
      <c r="R4" s="81" t="s">
        <v>0</v>
      </c>
      <c r="S4" s="81" t="s">
        <v>2</v>
      </c>
      <c r="T4" s="81" t="s">
        <v>1</v>
      </c>
      <c r="U4" s="81" t="s">
        <v>7</v>
      </c>
      <c r="V4" s="81" t="s">
        <v>6</v>
      </c>
      <c r="W4" s="81" t="s">
        <v>12</v>
      </c>
      <c r="X4" s="81" t="s">
        <v>11</v>
      </c>
      <c r="Y4" s="81" t="s">
        <v>4</v>
      </c>
      <c r="Z4" s="81" t="s">
        <v>9</v>
      </c>
      <c r="AA4" s="81" t="s">
        <v>3</v>
      </c>
      <c r="AB4" s="81" t="s">
        <v>5</v>
      </c>
      <c r="AC4" s="81" t="s">
        <v>10</v>
      </c>
      <c r="AD4" s="81" t="s">
        <v>8</v>
      </c>
      <c r="AF4" s="81" t="s">
        <v>15</v>
      </c>
      <c r="AG4" s="81" t="s">
        <v>0</v>
      </c>
      <c r="AH4" s="81" t="s">
        <v>2</v>
      </c>
      <c r="AI4" s="81" t="s">
        <v>1</v>
      </c>
      <c r="AJ4" s="81" t="s">
        <v>7</v>
      </c>
      <c r="AK4" s="81" t="s">
        <v>6</v>
      </c>
      <c r="AL4" s="81" t="s">
        <v>12</v>
      </c>
      <c r="AM4" s="81" t="s">
        <v>11</v>
      </c>
      <c r="AN4" s="81" t="s">
        <v>4</v>
      </c>
      <c r="AO4" s="81" t="s">
        <v>9</v>
      </c>
      <c r="AP4" s="81" t="s">
        <v>3</v>
      </c>
      <c r="AQ4" s="81" t="s">
        <v>5</v>
      </c>
      <c r="AR4" s="81" t="s">
        <v>10</v>
      </c>
      <c r="AS4" s="81" t="s">
        <v>8</v>
      </c>
      <c r="AU4" s="81" t="s">
        <v>15</v>
      </c>
      <c r="AV4" s="81" t="s">
        <v>0</v>
      </c>
      <c r="AW4" s="81" t="s">
        <v>2</v>
      </c>
      <c r="AX4" s="81" t="s">
        <v>1</v>
      </c>
      <c r="AY4" s="81" t="s">
        <v>7</v>
      </c>
      <c r="AZ4" s="81" t="s">
        <v>6</v>
      </c>
      <c r="BA4" s="81" t="s">
        <v>12</v>
      </c>
      <c r="BB4" s="81" t="s">
        <v>11</v>
      </c>
      <c r="BC4" s="81" t="s">
        <v>4</v>
      </c>
      <c r="BD4" s="81" t="s">
        <v>9</v>
      </c>
      <c r="BE4" s="81" t="s">
        <v>3</v>
      </c>
      <c r="BF4" s="81" t="s">
        <v>5</v>
      </c>
      <c r="BG4" s="81" t="s">
        <v>10</v>
      </c>
      <c r="BH4" s="81" t="s">
        <v>8</v>
      </c>
      <c r="BJ4" s="81" t="s">
        <v>15</v>
      </c>
      <c r="BK4" s="81" t="s">
        <v>0</v>
      </c>
      <c r="BL4" s="81" t="s">
        <v>2</v>
      </c>
      <c r="BM4" s="81" t="s">
        <v>1</v>
      </c>
      <c r="BN4" s="81" t="s">
        <v>7</v>
      </c>
      <c r="BO4" s="81" t="s">
        <v>6</v>
      </c>
      <c r="BP4" s="81" t="s">
        <v>12</v>
      </c>
      <c r="BQ4" s="81" t="s">
        <v>11</v>
      </c>
      <c r="BR4" s="81" t="s">
        <v>4</v>
      </c>
      <c r="BS4" s="81" t="s">
        <v>9</v>
      </c>
      <c r="BT4" s="81" t="s">
        <v>3</v>
      </c>
      <c r="BU4" s="81" t="s">
        <v>5</v>
      </c>
      <c r="BV4" s="81" t="s">
        <v>10</v>
      </c>
      <c r="BW4" s="81" t="s">
        <v>8</v>
      </c>
      <c r="BY4" s="81" t="s">
        <v>15</v>
      </c>
      <c r="BZ4" s="81" t="s">
        <v>0</v>
      </c>
      <c r="CA4" s="81" t="s">
        <v>2</v>
      </c>
      <c r="CB4" s="81" t="s">
        <v>1</v>
      </c>
      <c r="CC4" s="81" t="s">
        <v>7</v>
      </c>
      <c r="CD4" s="81" t="s">
        <v>6</v>
      </c>
      <c r="CE4" s="81" t="s">
        <v>12</v>
      </c>
      <c r="CF4" s="81" t="s">
        <v>11</v>
      </c>
      <c r="CG4" s="81" t="s">
        <v>4</v>
      </c>
      <c r="CH4" s="81" t="s">
        <v>9</v>
      </c>
      <c r="CI4" s="81" t="s">
        <v>3</v>
      </c>
      <c r="CJ4" s="81" t="s">
        <v>5</v>
      </c>
      <c r="CK4" s="81" t="s">
        <v>10</v>
      </c>
      <c r="CL4" s="81" t="s">
        <v>8</v>
      </c>
      <c r="CN4" s="81" t="s">
        <v>15</v>
      </c>
      <c r="CO4" s="81" t="s">
        <v>0</v>
      </c>
      <c r="CP4" s="81" t="s">
        <v>2</v>
      </c>
      <c r="CQ4" s="81" t="s">
        <v>1</v>
      </c>
      <c r="CR4" s="81" t="s">
        <v>7</v>
      </c>
      <c r="CS4" s="81" t="s">
        <v>6</v>
      </c>
      <c r="CT4" s="81" t="s">
        <v>12</v>
      </c>
      <c r="CU4" s="81" t="s">
        <v>11</v>
      </c>
      <c r="CV4" s="81" t="s">
        <v>4</v>
      </c>
      <c r="CW4" s="81" t="s">
        <v>9</v>
      </c>
      <c r="CX4" s="81" t="s">
        <v>3</v>
      </c>
      <c r="CY4" s="81" t="s">
        <v>5</v>
      </c>
      <c r="CZ4" s="81" t="s">
        <v>10</v>
      </c>
      <c r="DA4" s="81" t="s">
        <v>8</v>
      </c>
      <c r="DB4" s="80"/>
      <c r="DC4" s="81" t="s">
        <v>15</v>
      </c>
      <c r="DD4" s="81" t="s">
        <v>0</v>
      </c>
      <c r="DE4" s="81" t="s">
        <v>2</v>
      </c>
      <c r="DF4" s="81" t="s">
        <v>1</v>
      </c>
      <c r="DG4" s="81" t="s">
        <v>7</v>
      </c>
      <c r="DH4" s="81" t="s">
        <v>6</v>
      </c>
      <c r="DI4" s="81" t="s">
        <v>12</v>
      </c>
      <c r="DJ4" s="81" t="s">
        <v>11</v>
      </c>
      <c r="DK4" s="81" t="s">
        <v>4</v>
      </c>
      <c r="DL4" s="81" t="s">
        <v>9</v>
      </c>
      <c r="DM4" s="81" t="s">
        <v>3</v>
      </c>
      <c r="DN4" s="81" t="s">
        <v>5</v>
      </c>
      <c r="DO4" s="81" t="s">
        <v>10</v>
      </c>
      <c r="DP4" s="81" t="s">
        <v>8</v>
      </c>
      <c r="DR4" s="81" t="s">
        <v>15</v>
      </c>
      <c r="DS4" s="81" t="s">
        <v>0</v>
      </c>
      <c r="DT4" s="81" t="s">
        <v>2</v>
      </c>
      <c r="DU4" s="81" t="s">
        <v>1</v>
      </c>
      <c r="DV4" s="81" t="s">
        <v>7</v>
      </c>
      <c r="DW4" s="81" t="s">
        <v>6</v>
      </c>
      <c r="DX4" s="81" t="s">
        <v>12</v>
      </c>
      <c r="DY4" s="81" t="s">
        <v>11</v>
      </c>
      <c r="DZ4" s="81" t="s">
        <v>4</v>
      </c>
      <c r="EA4" s="81" t="s">
        <v>9</v>
      </c>
      <c r="EB4" s="81" t="s">
        <v>3</v>
      </c>
      <c r="EC4" s="81" t="s">
        <v>5</v>
      </c>
      <c r="ED4" s="81" t="s">
        <v>10</v>
      </c>
      <c r="EE4" s="81" t="s">
        <v>8</v>
      </c>
      <c r="EG4" s="81" t="s">
        <v>15</v>
      </c>
      <c r="EH4" s="81" t="s">
        <v>0</v>
      </c>
      <c r="EI4" s="81" t="s">
        <v>2</v>
      </c>
      <c r="EJ4" s="81" t="s">
        <v>1</v>
      </c>
      <c r="EK4" s="81" t="s">
        <v>7</v>
      </c>
      <c r="EL4" s="81" t="s">
        <v>6</v>
      </c>
      <c r="EM4" s="81" t="s">
        <v>12</v>
      </c>
      <c r="EN4" s="81" t="s">
        <v>11</v>
      </c>
      <c r="EO4" s="81" t="s">
        <v>4</v>
      </c>
      <c r="EP4" s="81" t="s">
        <v>9</v>
      </c>
      <c r="EQ4" s="81" t="s">
        <v>3</v>
      </c>
      <c r="ER4" s="81" t="s">
        <v>5</v>
      </c>
      <c r="ES4" s="81" t="s">
        <v>10</v>
      </c>
      <c r="ET4" s="81" t="s">
        <v>8</v>
      </c>
      <c r="EV4" s="81" t="s">
        <v>15</v>
      </c>
      <c r="EW4" s="81" t="s">
        <v>0</v>
      </c>
      <c r="EX4" s="81" t="s">
        <v>2</v>
      </c>
      <c r="EY4" s="81" t="s">
        <v>1</v>
      </c>
      <c r="EZ4" s="81" t="s">
        <v>7</v>
      </c>
      <c r="FA4" s="81" t="s">
        <v>6</v>
      </c>
      <c r="FB4" s="81" t="s">
        <v>12</v>
      </c>
      <c r="FC4" s="81" t="s">
        <v>11</v>
      </c>
      <c r="FD4" s="81" t="s">
        <v>4</v>
      </c>
      <c r="FE4" s="81" t="s">
        <v>9</v>
      </c>
      <c r="FF4" s="81" t="s">
        <v>3</v>
      </c>
      <c r="FG4" s="81" t="s">
        <v>5</v>
      </c>
      <c r="FH4" s="81" t="s">
        <v>10</v>
      </c>
      <c r="FI4" s="81" t="s">
        <v>8</v>
      </c>
      <c r="FK4" s="81" t="s">
        <v>15</v>
      </c>
      <c r="FL4" s="81" t="s">
        <v>0</v>
      </c>
      <c r="FM4" s="81" t="s">
        <v>2</v>
      </c>
      <c r="FN4" s="81" t="s">
        <v>1</v>
      </c>
      <c r="FO4" s="81" t="s">
        <v>7</v>
      </c>
      <c r="FP4" s="81" t="s">
        <v>6</v>
      </c>
      <c r="FQ4" s="81" t="s">
        <v>12</v>
      </c>
      <c r="FR4" s="81" t="s">
        <v>11</v>
      </c>
      <c r="FS4" s="81" t="s">
        <v>4</v>
      </c>
      <c r="FT4" s="81" t="s">
        <v>9</v>
      </c>
      <c r="FU4" s="81" t="s">
        <v>3</v>
      </c>
      <c r="FV4" s="81" t="s">
        <v>5</v>
      </c>
      <c r="FW4" s="81" t="s">
        <v>10</v>
      </c>
      <c r="FX4" s="81" t="s">
        <v>8</v>
      </c>
      <c r="FZ4" s="81" t="s">
        <v>15</v>
      </c>
      <c r="GA4" s="81" t="s">
        <v>0</v>
      </c>
      <c r="GB4" s="81" t="s">
        <v>2</v>
      </c>
      <c r="GC4" s="81" t="s">
        <v>1</v>
      </c>
      <c r="GD4" s="81" t="s">
        <v>7</v>
      </c>
      <c r="GE4" s="81" t="s">
        <v>6</v>
      </c>
      <c r="GF4" s="81" t="s">
        <v>12</v>
      </c>
      <c r="GG4" s="81" t="s">
        <v>11</v>
      </c>
      <c r="GH4" s="81" t="s">
        <v>4</v>
      </c>
      <c r="GI4" s="81" t="s">
        <v>9</v>
      </c>
      <c r="GJ4" s="81" t="s">
        <v>3</v>
      </c>
      <c r="GK4" s="81" t="s">
        <v>5</v>
      </c>
      <c r="GL4" s="81" t="s">
        <v>10</v>
      </c>
      <c r="GM4" s="81" t="s">
        <v>8</v>
      </c>
      <c r="GO4" s="81" t="s">
        <v>15</v>
      </c>
      <c r="GP4" s="81" t="s">
        <v>0</v>
      </c>
      <c r="GQ4" s="81" t="s">
        <v>2</v>
      </c>
      <c r="GR4" s="81" t="s">
        <v>1</v>
      </c>
      <c r="GS4" s="81" t="s">
        <v>7</v>
      </c>
      <c r="GT4" s="81" t="s">
        <v>6</v>
      </c>
      <c r="GU4" s="81" t="s">
        <v>12</v>
      </c>
      <c r="GV4" s="81" t="s">
        <v>11</v>
      </c>
      <c r="GW4" s="81" t="s">
        <v>4</v>
      </c>
      <c r="GX4" s="81" t="s">
        <v>9</v>
      </c>
      <c r="GY4" s="81" t="s">
        <v>3</v>
      </c>
      <c r="GZ4" s="81" t="s">
        <v>5</v>
      </c>
      <c r="HA4" s="81" t="s">
        <v>10</v>
      </c>
      <c r="HB4" s="81" t="s">
        <v>8</v>
      </c>
      <c r="HD4" s="81" t="s">
        <v>15</v>
      </c>
      <c r="HE4" s="81" t="s">
        <v>0</v>
      </c>
      <c r="HF4" s="81" t="s">
        <v>2</v>
      </c>
      <c r="HG4" s="81" t="s">
        <v>1</v>
      </c>
      <c r="HH4" s="81" t="s">
        <v>7</v>
      </c>
      <c r="HI4" s="81" t="s">
        <v>6</v>
      </c>
      <c r="HJ4" s="81" t="s">
        <v>12</v>
      </c>
      <c r="HK4" s="81" t="s">
        <v>11</v>
      </c>
      <c r="HL4" s="81" t="s">
        <v>4</v>
      </c>
      <c r="HM4" s="81" t="s">
        <v>9</v>
      </c>
      <c r="HN4" s="81" t="s">
        <v>3</v>
      </c>
      <c r="HO4" s="81" t="s">
        <v>5</v>
      </c>
      <c r="HP4" s="81" t="s">
        <v>10</v>
      </c>
      <c r="HQ4" s="81" t="s">
        <v>8</v>
      </c>
      <c r="HS4" s="81" t="s">
        <v>15</v>
      </c>
      <c r="HT4" s="81" t="s">
        <v>0</v>
      </c>
      <c r="HU4" s="81" t="s">
        <v>2</v>
      </c>
      <c r="HV4" s="81" t="s">
        <v>1</v>
      </c>
      <c r="HW4" s="81" t="s">
        <v>7</v>
      </c>
      <c r="HX4" s="81" t="s">
        <v>6</v>
      </c>
      <c r="HY4" s="81" t="s">
        <v>12</v>
      </c>
      <c r="HZ4" s="81" t="s">
        <v>11</v>
      </c>
      <c r="IA4" s="81" t="s">
        <v>4</v>
      </c>
      <c r="IB4" s="81" t="s">
        <v>9</v>
      </c>
      <c r="IC4" s="81" t="s">
        <v>3</v>
      </c>
      <c r="ID4" s="81" t="s">
        <v>5</v>
      </c>
      <c r="IE4" s="81" t="s">
        <v>10</v>
      </c>
      <c r="IF4" s="81" t="s">
        <v>8</v>
      </c>
      <c r="IH4" s="81" t="s">
        <v>15</v>
      </c>
      <c r="II4" s="81" t="s">
        <v>0</v>
      </c>
      <c r="IJ4" s="81" t="s">
        <v>2</v>
      </c>
      <c r="IK4" s="81" t="s">
        <v>1</v>
      </c>
      <c r="IL4" s="81" t="s">
        <v>7</v>
      </c>
      <c r="IM4" s="81" t="s">
        <v>6</v>
      </c>
      <c r="IN4" s="81" t="s">
        <v>12</v>
      </c>
      <c r="IO4" s="81" t="s">
        <v>11</v>
      </c>
      <c r="IP4" s="81" t="s">
        <v>4</v>
      </c>
      <c r="IQ4" s="81" t="s">
        <v>9</v>
      </c>
      <c r="IR4" s="81" t="s">
        <v>3</v>
      </c>
      <c r="IS4" s="81" t="s">
        <v>5</v>
      </c>
      <c r="IT4" s="81" t="s">
        <v>10</v>
      </c>
      <c r="IU4" s="81" t="s">
        <v>8</v>
      </c>
      <c r="IW4" s="81" t="s">
        <v>15</v>
      </c>
      <c r="IX4" s="81" t="s">
        <v>0</v>
      </c>
      <c r="IY4" s="81" t="s">
        <v>2</v>
      </c>
      <c r="IZ4" s="81" t="s">
        <v>1</v>
      </c>
      <c r="JA4" s="81" t="s">
        <v>7</v>
      </c>
      <c r="JB4" s="81" t="s">
        <v>6</v>
      </c>
      <c r="JC4" s="81" t="s">
        <v>12</v>
      </c>
      <c r="JD4" s="81" t="s">
        <v>11</v>
      </c>
      <c r="JE4" s="81" t="s">
        <v>4</v>
      </c>
      <c r="JF4" s="81" t="s">
        <v>9</v>
      </c>
      <c r="JG4" s="81" t="s">
        <v>3</v>
      </c>
      <c r="JH4" s="81" t="s">
        <v>5</v>
      </c>
      <c r="JI4" s="81" t="s">
        <v>10</v>
      </c>
      <c r="JJ4" s="81" t="s">
        <v>8</v>
      </c>
      <c r="JL4" s="81" t="s">
        <v>15</v>
      </c>
      <c r="JM4" s="81" t="s">
        <v>0</v>
      </c>
      <c r="JN4" s="81" t="s">
        <v>2</v>
      </c>
      <c r="JO4" s="81" t="s">
        <v>1</v>
      </c>
      <c r="JP4" s="81" t="s">
        <v>7</v>
      </c>
      <c r="JQ4" s="81" t="s">
        <v>6</v>
      </c>
      <c r="JR4" s="81" t="s">
        <v>12</v>
      </c>
      <c r="JS4" s="81" t="s">
        <v>11</v>
      </c>
      <c r="JT4" s="81" t="s">
        <v>4</v>
      </c>
      <c r="JU4" s="81" t="s">
        <v>9</v>
      </c>
      <c r="JV4" s="81" t="s">
        <v>3</v>
      </c>
      <c r="JW4" s="81" t="s">
        <v>5</v>
      </c>
      <c r="JX4" s="81" t="s">
        <v>10</v>
      </c>
      <c r="JY4" s="81" t="s">
        <v>8</v>
      </c>
      <c r="JZ4" s="80"/>
      <c r="KA4" s="81" t="s">
        <v>15</v>
      </c>
      <c r="KB4" s="81" t="s">
        <v>0</v>
      </c>
      <c r="KC4" s="81" t="s">
        <v>2</v>
      </c>
      <c r="KD4" s="81" t="s">
        <v>1</v>
      </c>
      <c r="KE4" s="81" t="s">
        <v>7</v>
      </c>
      <c r="KF4" s="81" t="s">
        <v>6</v>
      </c>
      <c r="KG4" s="81" t="s">
        <v>12</v>
      </c>
      <c r="KH4" s="81" t="s">
        <v>11</v>
      </c>
      <c r="KI4" s="81" t="s">
        <v>4</v>
      </c>
      <c r="KJ4" s="81" t="s">
        <v>9</v>
      </c>
      <c r="KK4" s="81" t="s">
        <v>3</v>
      </c>
      <c r="KL4" s="81" t="s">
        <v>5</v>
      </c>
      <c r="KM4" s="81" t="s">
        <v>10</v>
      </c>
      <c r="KN4" s="81" t="s">
        <v>8</v>
      </c>
      <c r="KP4" s="81" t="s">
        <v>15</v>
      </c>
      <c r="KQ4" s="81" t="s">
        <v>0</v>
      </c>
      <c r="KR4" s="81" t="s">
        <v>2</v>
      </c>
      <c r="KS4" s="81" t="s">
        <v>1</v>
      </c>
      <c r="KT4" s="81" t="s">
        <v>7</v>
      </c>
      <c r="KU4" s="81" t="s">
        <v>6</v>
      </c>
      <c r="KV4" s="81" t="s">
        <v>12</v>
      </c>
      <c r="KW4" s="81" t="s">
        <v>11</v>
      </c>
      <c r="KX4" s="81" t="s">
        <v>4</v>
      </c>
      <c r="KY4" s="81" t="s">
        <v>9</v>
      </c>
      <c r="KZ4" s="81" t="s">
        <v>3</v>
      </c>
      <c r="LA4" s="81" t="s">
        <v>5</v>
      </c>
      <c r="LB4" s="81" t="s">
        <v>10</v>
      </c>
      <c r="LC4" s="81" t="s">
        <v>8</v>
      </c>
      <c r="LE4" s="81" t="s">
        <v>15</v>
      </c>
      <c r="LF4" s="81" t="s">
        <v>0</v>
      </c>
      <c r="LG4" s="81" t="s">
        <v>2</v>
      </c>
      <c r="LH4" s="81" t="s">
        <v>1</v>
      </c>
      <c r="LI4" s="81" t="s">
        <v>7</v>
      </c>
      <c r="LJ4" s="81" t="s">
        <v>6</v>
      </c>
      <c r="LK4" s="81" t="s">
        <v>12</v>
      </c>
      <c r="LL4" s="81" t="s">
        <v>11</v>
      </c>
      <c r="LM4" s="81" t="s">
        <v>4</v>
      </c>
      <c r="LN4" s="81" t="s">
        <v>9</v>
      </c>
      <c r="LO4" s="81" t="s">
        <v>3</v>
      </c>
      <c r="LP4" s="81" t="s">
        <v>5</v>
      </c>
      <c r="LQ4" s="81" t="s">
        <v>10</v>
      </c>
      <c r="LR4" s="81" t="s">
        <v>8</v>
      </c>
      <c r="LS4" s="80"/>
      <c r="LT4" s="81" t="s">
        <v>15</v>
      </c>
      <c r="LU4" s="81" t="s">
        <v>0</v>
      </c>
      <c r="LV4" s="81" t="s">
        <v>2</v>
      </c>
      <c r="LW4" s="81" t="s">
        <v>1</v>
      </c>
      <c r="LX4" s="81" t="s">
        <v>7</v>
      </c>
      <c r="LY4" s="81" t="s">
        <v>6</v>
      </c>
      <c r="LZ4" s="81" t="s">
        <v>12</v>
      </c>
      <c r="MA4" s="81" t="s">
        <v>11</v>
      </c>
      <c r="MB4" s="81" t="s">
        <v>4</v>
      </c>
      <c r="MC4" s="81" t="s">
        <v>9</v>
      </c>
      <c r="MD4" s="81" t="s">
        <v>3</v>
      </c>
      <c r="ME4" s="81" t="s">
        <v>5</v>
      </c>
      <c r="MF4" s="81" t="s">
        <v>10</v>
      </c>
      <c r="MG4" s="81" t="s">
        <v>8</v>
      </c>
      <c r="MH4" s="80"/>
      <c r="MI4" s="81" t="s">
        <v>15</v>
      </c>
      <c r="MJ4" s="81" t="s">
        <v>0</v>
      </c>
      <c r="MK4" s="81" t="s">
        <v>2</v>
      </c>
      <c r="ML4" s="81" t="s">
        <v>1</v>
      </c>
      <c r="MM4" s="81" t="s">
        <v>7</v>
      </c>
      <c r="MN4" s="81" t="s">
        <v>6</v>
      </c>
      <c r="MO4" s="81" t="s">
        <v>12</v>
      </c>
      <c r="MP4" s="81" t="s">
        <v>11</v>
      </c>
      <c r="MQ4" s="81" t="s">
        <v>4</v>
      </c>
      <c r="MR4" s="81" t="s">
        <v>9</v>
      </c>
      <c r="MS4" s="81" t="s">
        <v>3</v>
      </c>
      <c r="MT4" s="81" t="s">
        <v>5</v>
      </c>
      <c r="MU4" s="81" t="s">
        <v>10</v>
      </c>
      <c r="MV4" s="81" t="s">
        <v>8</v>
      </c>
      <c r="MY4" s="81" t="s">
        <v>15</v>
      </c>
      <c r="MZ4" s="81" t="s">
        <v>0</v>
      </c>
      <c r="NA4" s="81" t="s">
        <v>2</v>
      </c>
      <c r="NB4" s="81" t="s">
        <v>1</v>
      </c>
      <c r="NC4" s="81" t="s">
        <v>7</v>
      </c>
      <c r="ND4" s="81" t="s">
        <v>6</v>
      </c>
      <c r="NE4" s="81" t="s">
        <v>12</v>
      </c>
      <c r="NF4" s="81" t="s">
        <v>11</v>
      </c>
      <c r="NG4" s="81" t="s">
        <v>4</v>
      </c>
      <c r="NH4" s="81" t="s">
        <v>9</v>
      </c>
      <c r="NI4" s="81" t="s">
        <v>3</v>
      </c>
      <c r="NJ4" s="81" t="s">
        <v>5</v>
      </c>
      <c r="NK4" s="81" t="s">
        <v>10</v>
      </c>
      <c r="NL4" s="81" t="s">
        <v>8</v>
      </c>
      <c r="NM4" s="80"/>
      <c r="NN4" s="80"/>
      <c r="NO4" s="81" t="s">
        <v>15</v>
      </c>
      <c r="NP4" s="81" t="s">
        <v>0</v>
      </c>
      <c r="NQ4" s="81" t="s">
        <v>2</v>
      </c>
      <c r="NR4" s="81" t="s">
        <v>1</v>
      </c>
      <c r="NS4" s="81" t="s">
        <v>7</v>
      </c>
      <c r="NT4" s="81" t="s">
        <v>6</v>
      </c>
      <c r="NU4" s="81" t="s">
        <v>12</v>
      </c>
      <c r="NV4" s="81" t="s">
        <v>11</v>
      </c>
      <c r="NW4" s="81" t="s">
        <v>4</v>
      </c>
      <c r="NX4" s="81" t="s">
        <v>9</v>
      </c>
      <c r="NY4" s="81" t="s">
        <v>3</v>
      </c>
      <c r="NZ4" s="81" t="s">
        <v>5</v>
      </c>
      <c r="OA4" s="81" t="s">
        <v>10</v>
      </c>
      <c r="OB4" s="81" t="s">
        <v>8</v>
      </c>
      <c r="OE4" s="81" t="s">
        <v>15</v>
      </c>
      <c r="OF4" s="81" t="s">
        <v>0</v>
      </c>
      <c r="OG4" s="81" t="s">
        <v>2</v>
      </c>
      <c r="OH4" s="81" t="s">
        <v>1</v>
      </c>
      <c r="OI4" s="81" t="s">
        <v>7</v>
      </c>
      <c r="OJ4" s="81" t="s">
        <v>6</v>
      </c>
      <c r="OK4" s="81" t="s">
        <v>12</v>
      </c>
      <c r="OL4" s="81" t="s">
        <v>11</v>
      </c>
      <c r="OM4" s="81" t="s">
        <v>4</v>
      </c>
      <c r="ON4" s="81" t="s">
        <v>9</v>
      </c>
      <c r="OO4" s="81" t="s">
        <v>3</v>
      </c>
      <c r="OP4" s="81" t="s">
        <v>5</v>
      </c>
      <c r="OQ4" s="81" t="s">
        <v>10</v>
      </c>
      <c r="OR4" s="81" t="s">
        <v>8</v>
      </c>
      <c r="OU4" s="81" t="s">
        <v>15</v>
      </c>
      <c r="OV4" s="81" t="s">
        <v>0</v>
      </c>
      <c r="OW4" s="81" t="s">
        <v>2</v>
      </c>
      <c r="OX4" s="81" t="s">
        <v>1</v>
      </c>
      <c r="OY4" s="81" t="s">
        <v>7</v>
      </c>
      <c r="OZ4" s="81" t="s">
        <v>6</v>
      </c>
      <c r="PA4" s="81" t="s">
        <v>12</v>
      </c>
      <c r="PB4" s="81" t="s">
        <v>11</v>
      </c>
      <c r="PC4" s="81" t="s">
        <v>4</v>
      </c>
      <c r="PD4" s="81" t="s">
        <v>9</v>
      </c>
      <c r="PE4" s="81" t="s">
        <v>3</v>
      </c>
      <c r="PF4" s="81" t="s">
        <v>5</v>
      </c>
      <c r="PG4" s="81" t="s">
        <v>10</v>
      </c>
      <c r="PH4" s="81" t="s">
        <v>8</v>
      </c>
    </row>
    <row r="5" spans="2:429" ht="13.5" thickTop="1">
      <c r="B5" s="80" t="s">
        <v>16</v>
      </c>
      <c r="C5" s="83">
        <v>0</v>
      </c>
      <c r="D5" s="83">
        <v>0</v>
      </c>
      <c r="E5" s="83">
        <v>0.29000000000000004</v>
      </c>
      <c r="F5" s="83">
        <v>0.22000000000000003</v>
      </c>
      <c r="G5" s="83">
        <v>0.56000000000000005</v>
      </c>
      <c r="H5" s="83">
        <v>0</v>
      </c>
      <c r="I5" s="83">
        <v>0</v>
      </c>
      <c r="J5" s="83">
        <v>0</v>
      </c>
      <c r="K5" s="83">
        <v>0</v>
      </c>
      <c r="L5" s="83">
        <v>0</v>
      </c>
      <c r="M5" s="83">
        <v>0</v>
      </c>
      <c r="N5" s="83">
        <v>0</v>
      </c>
      <c r="O5" s="83">
        <v>0</v>
      </c>
      <c r="P5" s="82"/>
      <c r="Q5" s="80" t="s">
        <v>33</v>
      </c>
      <c r="R5" s="83">
        <v>2.3999999999999995</v>
      </c>
      <c r="S5" s="83">
        <v>0</v>
      </c>
      <c r="T5" s="83">
        <v>0</v>
      </c>
      <c r="U5" s="83">
        <v>0.26</v>
      </c>
      <c r="V5" s="83">
        <v>0.5</v>
      </c>
      <c r="W5" s="83">
        <v>1.1800000000000002</v>
      </c>
      <c r="X5" s="83">
        <v>0</v>
      </c>
      <c r="Y5" s="83">
        <v>0</v>
      </c>
      <c r="Z5" s="83">
        <v>0</v>
      </c>
      <c r="AA5" s="83">
        <v>0</v>
      </c>
      <c r="AB5" s="83">
        <v>0</v>
      </c>
      <c r="AC5" s="83">
        <v>0</v>
      </c>
      <c r="AD5" s="83">
        <v>0</v>
      </c>
      <c r="AF5" s="80" t="s">
        <v>33</v>
      </c>
      <c r="AG5" s="83">
        <v>0.91000000000000014</v>
      </c>
      <c r="AH5" s="83">
        <v>0</v>
      </c>
      <c r="AI5" s="83">
        <v>0</v>
      </c>
      <c r="AJ5" s="83">
        <v>0.26</v>
      </c>
      <c r="AK5" s="83">
        <v>0.05</v>
      </c>
      <c r="AL5" s="83">
        <v>0.29000000000000004</v>
      </c>
      <c r="AM5" s="83">
        <v>0</v>
      </c>
      <c r="AN5" s="83">
        <v>0</v>
      </c>
      <c r="AO5" s="83">
        <v>0</v>
      </c>
      <c r="AP5" s="83">
        <v>0</v>
      </c>
      <c r="AQ5" s="83">
        <v>0</v>
      </c>
      <c r="AR5" s="83">
        <v>0</v>
      </c>
      <c r="AS5" s="83">
        <v>0</v>
      </c>
      <c r="AU5" s="80" t="s">
        <v>33</v>
      </c>
      <c r="AV5" s="82">
        <v>2.6900000000000004</v>
      </c>
      <c r="AW5" s="82">
        <v>0</v>
      </c>
      <c r="AX5" s="82">
        <v>0</v>
      </c>
      <c r="AY5" s="82">
        <v>0.46999999999999992</v>
      </c>
      <c r="AZ5" s="82">
        <v>0.19</v>
      </c>
      <c r="BA5" s="82">
        <v>1.1600000000000001</v>
      </c>
      <c r="BB5" s="82">
        <v>0</v>
      </c>
      <c r="BC5" s="82">
        <v>0</v>
      </c>
      <c r="BD5" s="82">
        <v>0</v>
      </c>
      <c r="BE5" s="82">
        <v>0</v>
      </c>
      <c r="BF5" s="82">
        <v>0</v>
      </c>
      <c r="BG5" s="82">
        <v>0</v>
      </c>
      <c r="BH5" s="82">
        <v>0</v>
      </c>
      <c r="BJ5" s="80" t="s">
        <v>33</v>
      </c>
      <c r="BK5" s="82">
        <v>3.5</v>
      </c>
      <c r="BL5" s="82">
        <v>0.23</v>
      </c>
      <c r="BM5" s="82">
        <v>0.23</v>
      </c>
      <c r="BN5" s="82">
        <v>0.99000000000000021</v>
      </c>
      <c r="BO5" s="82">
        <v>1.08</v>
      </c>
      <c r="BP5" s="82">
        <v>1.7000000000000002</v>
      </c>
      <c r="BQ5" s="82">
        <v>0</v>
      </c>
      <c r="BR5" s="82">
        <v>0</v>
      </c>
      <c r="BS5" s="82">
        <v>0</v>
      </c>
      <c r="BT5" s="82">
        <v>0</v>
      </c>
      <c r="BU5" s="82">
        <v>0</v>
      </c>
      <c r="BV5" s="82">
        <v>0</v>
      </c>
      <c r="BW5" s="82">
        <v>0</v>
      </c>
      <c r="BY5" s="80" t="s">
        <v>33</v>
      </c>
      <c r="BZ5" s="82">
        <v>1.6400000000000001</v>
      </c>
      <c r="CA5" s="82">
        <v>0</v>
      </c>
      <c r="CB5" s="82">
        <v>0</v>
      </c>
      <c r="CC5" s="82">
        <v>0.36</v>
      </c>
      <c r="CD5" s="82">
        <v>0.39000000000000007</v>
      </c>
      <c r="CE5" s="82">
        <v>0.66999999999999993</v>
      </c>
      <c r="CF5" s="82">
        <v>0</v>
      </c>
      <c r="CG5" s="82">
        <v>0</v>
      </c>
      <c r="CH5" s="82">
        <v>0</v>
      </c>
      <c r="CI5" s="82">
        <v>0</v>
      </c>
      <c r="CJ5" s="82">
        <v>0</v>
      </c>
      <c r="CK5" s="82">
        <v>0</v>
      </c>
      <c r="CL5" s="82">
        <v>0</v>
      </c>
      <c r="CN5" s="80" t="s">
        <v>33</v>
      </c>
      <c r="CO5" s="83">
        <v>1.5300000000000002</v>
      </c>
      <c r="CP5" s="83">
        <v>0.12</v>
      </c>
      <c r="CQ5" s="83">
        <v>0.12</v>
      </c>
      <c r="CR5" s="83">
        <v>0.51</v>
      </c>
      <c r="CS5" s="83">
        <v>0.6100000000000001</v>
      </c>
      <c r="CT5" s="83">
        <v>0.63000000000000012</v>
      </c>
      <c r="CU5" s="83">
        <v>0.125</v>
      </c>
      <c r="CV5" s="83">
        <v>0</v>
      </c>
      <c r="CW5" s="83">
        <v>0</v>
      </c>
      <c r="CX5" s="83">
        <v>0</v>
      </c>
      <c r="CY5" s="83">
        <v>0</v>
      </c>
      <c r="CZ5" s="83">
        <v>0</v>
      </c>
      <c r="DA5" s="83">
        <v>0</v>
      </c>
      <c r="DB5" s="82"/>
      <c r="DC5" s="80" t="s">
        <v>33</v>
      </c>
      <c r="DD5" s="83">
        <v>3.5400000000000005</v>
      </c>
      <c r="DE5" s="83">
        <v>0.77000000000000013</v>
      </c>
      <c r="DF5" s="83">
        <v>0.77000000000000013</v>
      </c>
      <c r="DG5" s="83">
        <v>0.88000000000000012</v>
      </c>
      <c r="DH5" s="83">
        <v>0.99</v>
      </c>
      <c r="DI5" s="83">
        <v>1.9300000000000006</v>
      </c>
      <c r="DJ5" s="83">
        <v>0.11</v>
      </c>
      <c r="DK5" s="83">
        <v>0</v>
      </c>
      <c r="DL5" s="83">
        <v>0</v>
      </c>
      <c r="DM5" s="83">
        <v>0</v>
      </c>
      <c r="DN5" s="83">
        <v>0</v>
      </c>
      <c r="DO5" s="83">
        <v>0</v>
      </c>
      <c r="DP5" s="83">
        <v>0</v>
      </c>
      <c r="DR5" s="80" t="s">
        <v>33</v>
      </c>
      <c r="DS5" s="83">
        <v>2.0500000000000007</v>
      </c>
      <c r="DT5" s="83">
        <v>0</v>
      </c>
      <c r="DU5" s="83">
        <v>0</v>
      </c>
      <c r="DV5" s="83">
        <v>0.2</v>
      </c>
      <c r="DW5" s="83">
        <v>0.16</v>
      </c>
      <c r="DX5" s="83">
        <v>0.94</v>
      </c>
      <c r="DY5" s="83">
        <v>0.13499999999999998</v>
      </c>
      <c r="DZ5" s="83">
        <v>0</v>
      </c>
      <c r="EA5" s="83">
        <v>0</v>
      </c>
      <c r="EB5" s="83">
        <v>0</v>
      </c>
      <c r="EC5" s="83">
        <v>0</v>
      </c>
      <c r="ED5" s="83">
        <v>0</v>
      </c>
      <c r="EE5" s="83">
        <v>0</v>
      </c>
      <c r="EG5" s="80" t="s">
        <v>33</v>
      </c>
      <c r="EH5" s="83">
        <v>1.4000000000000001</v>
      </c>
      <c r="EI5" s="83">
        <v>0</v>
      </c>
      <c r="EJ5" s="83">
        <v>0</v>
      </c>
      <c r="EK5" s="83">
        <v>0.24000000000000002</v>
      </c>
      <c r="EL5" s="83">
        <v>0.18000000000000002</v>
      </c>
      <c r="EM5" s="83">
        <v>0.51</v>
      </c>
      <c r="EN5" s="83">
        <v>0</v>
      </c>
      <c r="EO5" s="83">
        <v>0</v>
      </c>
      <c r="EP5" s="83">
        <v>0</v>
      </c>
      <c r="EQ5" s="83">
        <v>0</v>
      </c>
      <c r="ER5" s="83">
        <v>0</v>
      </c>
      <c r="ES5" s="83">
        <v>0</v>
      </c>
      <c r="ET5" s="83">
        <v>0</v>
      </c>
      <c r="EV5" s="80" t="s">
        <v>33</v>
      </c>
      <c r="EW5" s="83">
        <v>3.16</v>
      </c>
      <c r="EX5" s="83">
        <v>0.93000000000000016</v>
      </c>
      <c r="EY5" s="83">
        <v>0.93000000000000016</v>
      </c>
      <c r="EZ5" s="83">
        <v>1.1500000000000006</v>
      </c>
      <c r="FA5" s="83">
        <v>1.5500000000000003</v>
      </c>
      <c r="FB5" s="83">
        <v>1.8100000000000005</v>
      </c>
      <c r="FC5" s="83">
        <v>0.15000000000000002</v>
      </c>
      <c r="FD5" s="83">
        <v>0</v>
      </c>
      <c r="FE5" s="83">
        <v>0</v>
      </c>
      <c r="FF5" s="83">
        <v>0</v>
      </c>
      <c r="FG5" s="83">
        <v>0</v>
      </c>
      <c r="FH5" s="83">
        <v>0</v>
      </c>
      <c r="FI5" s="83">
        <v>0</v>
      </c>
      <c r="FK5" s="80" t="s">
        <v>33</v>
      </c>
      <c r="FL5" s="83">
        <v>2.4200000000000008</v>
      </c>
      <c r="FM5" s="83">
        <v>1.2100000000000004</v>
      </c>
      <c r="FN5" s="83">
        <v>1.0200000000000005</v>
      </c>
      <c r="FO5" s="83">
        <v>1.0700000000000005</v>
      </c>
      <c r="FP5" s="83">
        <v>1.4600000000000004</v>
      </c>
      <c r="FQ5" s="83">
        <v>0.93000000000000027</v>
      </c>
      <c r="FR5" s="83">
        <v>0</v>
      </c>
      <c r="FS5" s="83">
        <v>0</v>
      </c>
      <c r="FT5" s="83">
        <v>0</v>
      </c>
      <c r="FU5" s="83">
        <v>0</v>
      </c>
      <c r="FV5" s="83">
        <v>0</v>
      </c>
      <c r="FW5" s="83">
        <v>0</v>
      </c>
      <c r="FX5" s="83">
        <v>0</v>
      </c>
      <c r="FZ5" s="80" t="s">
        <v>33</v>
      </c>
      <c r="GA5" s="83">
        <v>1.6900000000000002</v>
      </c>
      <c r="GB5" s="83">
        <v>0.31</v>
      </c>
      <c r="GC5" s="83">
        <v>0.31</v>
      </c>
      <c r="GD5" s="83">
        <v>0.56000000000000005</v>
      </c>
      <c r="GE5" s="83">
        <v>0.71000000000000008</v>
      </c>
      <c r="GF5" s="83">
        <v>0.71000000000000008</v>
      </c>
      <c r="GG5" s="83">
        <v>0</v>
      </c>
      <c r="GH5" s="83">
        <v>0</v>
      </c>
      <c r="GI5" s="83">
        <v>0</v>
      </c>
      <c r="GJ5" s="83">
        <v>0</v>
      </c>
      <c r="GK5" s="83">
        <v>0</v>
      </c>
      <c r="GL5" s="83">
        <v>0</v>
      </c>
      <c r="GM5" s="83">
        <v>0</v>
      </c>
      <c r="GO5" s="80" t="s">
        <v>33</v>
      </c>
      <c r="GP5" s="83">
        <f>'TWFI ET 2013'!C5</f>
        <v>2.7150000000000003</v>
      </c>
      <c r="GQ5" s="83">
        <f>'TWFI ET 2013'!D5</f>
        <v>0.36000000000000004</v>
      </c>
      <c r="GR5" s="83">
        <f>'TWFI ET 2013'!E5</f>
        <v>0.36000000000000004</v>
      </c>
      <c r="GS5" s="83">
        <f>'TWFI ET 2013'!F5</f>
        <v>0.7400000000000001</v>
      </c>
      <c r="GT5" s="83">
        <f>'TWFI ET 2013'!G5</f>
        <v>0.84499999999999986</v>
      </c>
      <c r="GU5" s="83">
        <f>'TWFI ET 2013'!H5</f>
        <v>1.2550000000000003</v>
      </c>
      <c r="GV5" s="83">
        <f>'TWFI ET 2013'!I5</f>
        <v>0</v>
      </c>
      <c r="GW5" s="83">
        <f>'TWFI ET 2013'!J5</f>
        <v>0</v>
      </c>
      <c r="GX5" s="83">
        <f>'TWFI ET 2013'!K5</f>
        <v>0</v>
      </c>
      <c r="GY5" s="83">
        <f>'TWFI ET 2013'!L5</f>
        <v>0</v>
      </c>
      <c r="GZ5" s="83">
        <f>'TWFI ET 2013'!M5</f>
        <v>0</v>
      </c>
      <c r="HA5" s="83">
        <f>'TWFI ET 2013'!N5</f>
        <v>0</v>
      </c>
      <c r="HB5" s="83">
        <f>'TWFI ET 2013'!O5</f>
        <v>0</v>
      </c>
      <c r="HD5" s="80" t="s">
        <v>33</v>
      </c>
      <c r="HE5" s="83">
        <f>'TWFI ET 2014'!C5</f>
        <v>3.55</v>
      </c>
      <c r="HF5" s="83">
        <f>'TWFI ET 2014'!D5</f>
        <v>1.4700000000000002</v>
      </c>
      <c r="HG5" s="83">
        <f>'TWFI ET 2014'!E5</f>
        <v>1.4700000000000002</v>
      </c>
      <c r="HH5" s="83">
        <f>'TWFI ET 2014'!F5</f>
        <v>1.7100000000000004</v>
      </c>
      <c r="HI5" s="83">
        <f>'TWFI ET 2014'!G5</f>
        <v>2.1700000000000004</v>
      </c>
      <c r="HJ5" s="83">
        <f>'TWFI ET 2014'!H5</f>
        <v>2.0400000000000009</v>
      </c>
      <c r="HK5" s="83">
        <f>'TWFI ET 2014'!I5</f>
        <v>0</v>
      </c>
      <c r="HL5" s="83">
        <f>'TWFI ET 2014'!J5</f>
        <v>0</v>
      </c>
      <c r="HM5" s="83">
        <f>'TWFI ET 2014'!K5</f>
        <v>0</v>
      </c>
      <c r="HN5" s="83">
        <f>'TWFI ET 2014'!L5</f>
        <v>0</v>
      </c>
      <c r="HO5" s="83">
        <f>'TWFI ET 2014'!M5</f>
        <v>0</v>
      </c>
      <c r="HP5" s="83">
        <f>'TWFI ET 2014'!N5</f>
        <v>0</v>
      </c>
      <c r="HQ5" s="83">
        <f>'TWFI ET 2014'!O5</f>
        <v>0</v>
      </c>
      <c r="HS5" s="80" t="s">
        <v>33</v>
      </c>
      <c r="HT5" s="83">
        <f>'TWFI ET 2015'!C5</f>
        <v>5.4300000000000006</v>
      </c>
      <c r="HU5" s="83">
        <f>'TWFI ET 2015'!D5</f>
        <v>2.16</v>
      </c>
      <c r="HV5" s="83">
        <f>'TWFI ET 2015'!E5</f>
        <v>2.16</v>
      </c>
      <c r="HW5" s="83">
        <f>'TWFI ET 2015'!G5</f>
        <v>2.600000000000001</v>
      </c>
      <c r="HX5" s="83">
        <f>'TWFI ET 2015'!H5</f>
        <v>3.17</v>
      </c>
      <c r="HY5" s="83">
        <f>'TWFI ET 2015'!I5</f>
        <v>3.1100000000000003</v>
      </c>
      <c r="HZ5" s="83">
        <f>'TWFI ET 2015'!J5</f>
        <v>0</v>
      </c>
      <c r="IA5" s="83">
        <f>'TWFI ET 2015'!K5</f>
        <v>0</v>
      </c>
      <c r="IB5" s="83">
        <f>'TWFI ET 2015'!L5</f>
        <v>0</v>
      </c>
      <c r="IC5" s="83">
        <f>'TWFI ET 2015'!M5</f>
        <v>0</v>
      </c>
      <c r="ID5" s="83">
        <f>'TWFI ET 2015'!N5</f>
        <v>0</v>
      </c>
      <c r="IE5" s="83">
        <f>'TWFI ET 2015'!O5</f>
        <v>0</v>
      </c>
      <c r="IF5" s="83">
        <f>'TWFI ET 2015'!P5</f>
        <v>0</v>
      </c>
      <c r="IH5" s="80" t="s">
        <v>33</v>
      </c>
      <c r="II5" s="83">
        <f>'TWFI ET 2016'!C5</f>
        <v>2.69</v>
      </c>
      <c r="IJ5" s="83">
        <f>'TWFI ET 2016'!D5</f>
        <v>1.0200000000000002</v>
      </c>
      <c r="IK5" s="83">
        <f>'TWFI ET 2016'!E5</f>
        <v>1.0200000000000002</v>
      </c>
      <c r="IL5" s="83">
        <f>'TWFI ET 2016'!G5</f>
        <v>0.74000000000000021</v>
      </c>
      <c r="IM5" s="83">
        <f>'TWFI ET 2016'!H5</f>
        <v>0.83000000000000018</v>
      </c>
      <c r="IN5" s="83">
        <f>'TWFI ET 2016'!I5</f>
        <v>1.27</v>
      </c>
      <c r="IO5" s="83">
        <f>'TWFI ET 2016'!J5</f>
        <v>0.17000000000000004</v>
      </c>
      <c r="IP5" s="83">
        <f>'TWFI ET 2016'!K5</f>
        <v>0</v>
      </c>
      <c r="IQ5" s="83">
        <f>'TWFI ET 2016'!L5</f>
        <v>0</v>
      </c>
      <c r="IR5" s="83">
        <f>'TWFI ET 2016'!M5</f>
        <v>0</v>
      </c>
      <c r="IS5" s="83">
        <f>'TWFI ET 2016'!N5</f>
        <v>0</v>
      </c>
      <c r="IT5" s="83">
        <f>'TWFI ET 2016'!O5</f>
        <v>0</v>
      </c>
      <c r="IU5" s="83">
        <f>'TWFI ET 2016'!P5</f>
        <v>0</v>
      </c>
      <c r="IW5" s="80" t="s">
        <v>33</v>
      </c>
      <c r="IX5" s="83">
        <f>'TWFI ET 2017'!C5</f>
        <v>3.02</v>
      </c>
      <c r="IY5" s="83">
        <f>'TWFI ET 2017'!D5</f>
        <v>0.35999999999999993</v>
      </c>
      <c r="IZ5" s="83">
        <f>'TWFI ET 2017'!E5</f>
        <v>0.35999999999999993</v>
      </c>
      <c r="JA5" s="83">
        <f>'TWFI ET 2017'!G5</f>
        <v>0.78</v>
      </c>
      <c r="JB5" s="83">
        <f>'TWFI ET 2017'!H5</f>
        <v>0.86</v>
      </c>
      <c r="JC5" s="83">
        <f>'TWFI ET 2017'!I5</f>
        <v>1.3900000000000001</v>
      </c>
      <c r="JD5" s="83">
        <f>'TWFI ET 2017'!J5</f>
        <v>0</v>
      </c>
      <c r="JE5" s="83">
        <f>'TWFI ET 2017'!K5</f>
        <v>0</v>
      </c>
      <c r="JF5" s="83">
        <f>'TWFI ET 2017'!L5</f>
        <v>0</v>
      </c>
      <c r="JG5" s="83">
        <f>'TWFI ET 2017'!M5</f>
        <v>0</v>
      </c>
      <c r="JH5" s="83">
        <f>'TWFI ET 2017'!N5</f>
        <v>0</v>
      </c>
      <c r="JI5" s="83">
        <f>'TWFI ET 2017'!O5</f>
        <v>0</v>
      </c>
      <c r="JJ5" s="83">
        <f>'TWFI ET 2017'!P5</f>
        <v>0</v>
      </c>
      <c r="JL5" s="80" t="s">
        <v>33</v>
      </c>
      <c r="JM5" s="83">
        <v>2.82</v>
      </c>
      <c r="JN5" s="83">
        <v>0.44000000000000006</v>
      </c>
      <c r="JO5" s="83">
        <v>0.44000000000000006</v>
      </c>
      <c r="JP5" s="83">
        <v>0.36</v>
      </c>
      <c r="JQ5" s="83">
        <v>0.26</v>
      </c>
      <c r="JR5" s="83">
        <v>1.38</v>
      </c>
      <c r="JS5" s="83">
        <v>0</v>
      </c>
      <c r="JT5" s="83">
        <v>0</v>
      </c>
      <c r="JU5" s="83">
        <v>0</v>
      </c>
      <c r="JV5" s="83">
        <v>0</v>
      </c>
      <c r="JW5" s="83">
        <v>0</v>
      </c>
      <c r="JX5" s="83">
        <v>0</v>
      </c>
      <c r="JY5" s="83">
        <v>0</v>
      </c>
      <c r="JZ5" s="82"/>
      <c r="KA5" s="80" t="s">
        <v>33</v>
      </c>
      <c r="KB5" s="83">
        <v>2.37</v>
      </c>
      <c r="KC5" s="83">
        <v>0.36</v>
      </c>
      <c r="KD5" s="83">
        <v>0.36</v>
      </c>
      <c r="KE5" s="83">
        <v>0.76000000000000023</v>
      </c>
      <c r="KF5" s="83">
        <v>0.86999999999999977</v>
      </c>
      <c r="KG5" s="83">
        <v>0.55999999999999994</v>
      </c>
      <c r="KH5" s="83">
        <v>0</v>
      </c>
      <c r="KI5" s="83">
        <v>0</v>
      </c>
      <c r="KJ5" s="83">
        <v>0</v>
      </c>
      <c r="KK5" s="83">
        <v>0</v>
      </c>
      <c r="KL5" s="83">
        <v>0</v>
      </c>
      <c r="KM5" s="83">
        <v>0</v>
      </c>
      <c r="KN5" s="83">
        <v>0</v>
      </c>
      <c r="KP5" s="80" t="s">
        <v>33</v>
      </c>
      <c r="KQ5" s="83">
        <v>4.0400000000000009</v>
      </c>
      <c r="KR5" s="83">
        <v>1.0200000000000002</v>
      </c>
      <c r="KS5" s="83">
        <v>1.0200000000000002</v>
      </c>
      <c r="KT5" s="83">
        <v>1.3400000000000003</v>
      </c>
      <c r="KU5" s="83">
        <v>1.7600000000000007</v>
      </c>
      <c r="KV5" s="83">
        <v>2.160000000000001</v>
      </c>
      <c r="KW5" s="83">
        <v>0.16000000000000003</v>
      </c>
      <c r="KX5" s="83">
        <v>0</v>
      </c>
      <c r="KY5" s="83">
        <v>0</v>
      </c>
      <c r="KZ5" s="83">
        <v>0</v>
      </c>
      <c r="LA5" s="83">
        <v>0</v>
      </c>
      <c r="LB5" s="83">
        <v>0</v>
      </c>
      <c r="LC5" s="83">
        <v>0</v>
      </c>
      <c r="LE5" s="80" t="s">
        <v>33</v>
      </c>
      <c r="LF5" s="83">
        <v>3.5400000000000005</v>
      </c>
      <c r="LG5" s="83">
        <v>0.5</v>
      </c>
      <c r="LH5" s="83">
        <v>0.5</v>
      </c>
      <c r="LI5" s="83">
        <v>0.99000000000000021</v>
      </c>
      <c r="LJ5" s="83">
        <v>1.1300000000000001</v>
      </c>
      <c r="LK5" s="83">
        <v>1.7000000000000002</v>
      </c>
      <c r="LL5" s="83">
        <v>0</v>
      </c>
      <c r="LM5" s="83">
        <v>0</v>
      </c>
      <c r="LN5" s="83">
        <v>0</v>
      </c>
      <c r="LO5" s="83">
        <v>0</v>
      </c>
      <c r="LP5" s="83">
        <v>0</v>
      </c>
      <c r="LQ5" s="83">
        <v>0</v>
      </c>
      <c r="LR5" s="83">
        <v>0</v>
      </c>
      <c r="LS5" s="82"/>
      <c r="LT5" s="80" t="s">
        <v>33</v>
      </c>
      <c r="LU5" s="82">
        <v>3.9700000000000006</v>
      </c>
      <c r="LV5" s="82">
        <v>1.33</v>
      </c>
      <c r="LW5" s="82">
        <v>1.33</v>
      </c>
      <c r="LX5" s="82">
        <v>1.5000000000000007</v>
      </c>
      <c r="LY5" s="82">
        <v>2.11</v>
      </c>
      <c r="LZ5" s="82">
        <v>2.4099999999999997</v>
      </c>
      <c r="MA5" s="82">
        <v>0.14666666666666667</v>
      </c>
      <c r="MB5" s="82">
        <v>0</v>
      </c>
      <c r="MC5" s="82">
        <v>0</v>
      </c>
      <c r="MD5" s="82">
        <v>0</v>
      </c>
      <c r="ME5" s="82">
        <v>0</v>
      </c>
      <c r="MF5" s="82">
        <v>0</v>
      </c>
      <c r="MG5" s="82">
        <v>0</v>
      </c>
      <c r="MH5" s="82"/>
      <c r="MI5" s="80" t="s">
        <v>33</v>
      </c>
      <c r="MJ5" s="82">
        <v>2.81</v>
      </c>
      <c r="MK5" s="82">
        <v>0</v>
      </c>
      <c r="ML5" s="82">
        <v>0</v>
      </c>
      <c r="MM5" s="82">
        <v>0.21</v>
      </c>
      <c r="MN5" s="82">
        <v>0.13999999999999999</v>
      </c>
      <c r="MO5" s="82">
        <v>0.39</v>
      </c>
      <c r="MP5" s="82">
        <v>0</v>
      </c>
      <c r="MQ5" s="82">
        <v>0</v>
      </c>
      <c r="MR5" s="82">
        <v>0</v>
      </c>
      <c r="MS5" s="82">
        <v>0</v>
      </c>
      <c r="MT5" s="82">
        <v>0</v>
      </c>
      <c r="MU5" s="82">
        <v>0</v>
      </c>
      <c r="MV5" s="82">
        <v>0</v>
      </c>
      <c r="MY5" s="80" t="s">
        <v>33</v>
      </c>
      <c r="MZ5" s="82">
        <v>2.5900000000000003</v>
      </c>
      <c r="NA5" s="82">
        <v>0</v>
      </c>
      <c r="NB5" s="82">
        <v>0</v>
      </c>
      <c r="NC5" s="82">
        <v>0.22</v>
      </c>
      <c r="ND5" s="82">
        <v>0.14000000000000001</v>
      </c>
      <c r="NE5" s="82">
        <v>0.44999999999999996</v>
      </c>
      <c r="NF5" s="82">
        <v>0</v>
      </c>
      <c r="NG5" s="82">
        <v>0</v>
      </c>
      <c r="NH5" s="82">
        <v>0</v>
      </c>
      <c r="NI5" s="82">
        <v>0</v>
      </c>
      <c r="NJ5" s="82">
        <v>0</v>
      </c>
      <c r="NK5" s="82">
        <v>0</v>
      </c>
      <c r="NL5" s="82">
        <v>0</v>
      </c>
      <c r="NM5" s="82"/>
      <c r="NN5" s="82"/>
      <c r="NO5" s="80" t="s">
        <v>33</v>
      </c>
      <c r="NP5" s="82">
        <v>4.2</v>
      </c>
      <c r="NQ5" s="82">
        <v>0.40999999999999992</v>
      </c>
      <c r="NR5" s="82">
        <v>0.40999999999999992</v>
      </c>
      <c r="NS5" s="135">
        <v>0.89000000000000012</v>
      </c>
      <c r="NT5" s="135">
        <v>1.4000000000000004</v>
      </c>
      <c r="NU5" s="135">
        <v>1.5200000000000002</v>
      </c>
      <c r="NV5" s="135">
        <v>0</v>
      </c>
      <c r="NW5" s="135">
        <v>0</v>
      </c>
      <c r="NX5" s="135">
        <v>0</v>
      </c>
      <c r="NY5" s="135">
        <v>0</v>
      </c>
      <c r="NZ5" s="135">
        <v>0</v>
      </c>
      <c r="OA5" s="135">
        <v>0</v>
      </c>
      <c r="OB5" s="135">
        <v>0</v>
      </c>
      <c r="OE5" s="80" t="s">
        <v>33</v>
      </c>
      <c r="OF5" s="82">
        <f>'TWFI ET 2026'!C5</f>
        <v>5.4200000000000008</v>
      </c>
      <c r="OG5" s="82">
        <f>'TWFI ET 2026'!D5</f>
        <v>2.2400000000000002</v>
      </c>
      <c r="OH5" s="82">
        <f>'TWFI ET 2026'!E5</f>
        <v>2.2400000000000002</v>
      </c>
      <c r="OI5" s="135">
        <f>'TWFI ET 2026'!G5</f>
        <v>2.4299999999999997</v>
      </c>
      <c r="OJ5" s="135">
        <f>'TWFI ET 2026'!H5</f>
        <v>3.28</v>
      </c>
      <c r="OK5" s="135">
        <f>'TWFI ET 2026'!I5</f>
        <v>3.58</v>
      </c>
      <c r="OL5" s="135">
        <f>'TWFI ET 2026'!J5</f>
        <v>0.51333333333333331</v>
      </c>
      <c r="OM5" s="135">
        <f>'TWFI ET 2026'!K5</f>
        <v>0</v>
      </c>
      <c r="ON5" s="135">
        <f>'TWFI ET 2026'!L5</f>
        <v>0</v>
      </c>
      <c r="OO5" s="135">
        <f>'TWFI ET 2026'!M5</f>
        <v>0</v>
      </c>
      <c r="OP5" s="135">
        <f>'TWFI ET 2026'!N5</f>
        <v>0</v>
      </c>
      <c r="OQ5" s="135">
        <f>'TWFI ET 2026'!O5</f>
        <v>0</v>
      </c>
      <c r="OR5" s="135">
        <f>'TWFI ET 2026'!P5</f>
        <v>0</v>
      </c>
      <c r="OS5" s="135"/>
      <c r="OU5" s="80" t="s">
        <v>33</v>
      </c>
      <c r="OV5" s="82">
        <f>AVERAGE(C5,R5,AG5,AV5,BK5,BZ5,CO5,DD5,DS5,EH5,EW5,FL5,GA5,GP5,HE5,HT5,II5,IX5,JM5,KB5,KQ5,LF5,LU5,MJ5,MZ5)</f>
        <v>2.6589999999999998</v>
      </c>
      <c r="OW5" s="82">
        <f>AVERAGE(D5,S5,AH5,AW5,BL5,CA5,CP5,DE5,DT5,EI5,EX5,FM5,GB5,GQ5,HF5,HU5,IJ5,IY5,JN5,KC5,KR5,LG5,LV5,MK5,NA5)</f>
        <v>0.50359999999999994</v>
      </c>
      <c r="OX5" s="82">
        <f t="shared" ref="OX5:OX12" si="0">AVERAGE(E5,T5,AI5,AX5,BM5,CB5,CQ5,DF5,DU5,EJ5,EY5,FN5,GC5,GR5,HG5,HV5,IK5,IZ5,JO5,KD5,KS5,LH5,LW5,ML5,NB5)</f>
        <v>0.50759999999999994</v>
      </c>
      <c r="OY5" s="82">
        <f t="shared" ref="OY5:OY12" si="1">AVERAGE(F5,U5,AJ5,AY5,BN5,CC5,CR5,DG5,DV5,EK5,EZ5,FO5,GD5,GS5,HH5,HW5,IL5,JA5,JP5,KE5,KT5,LI5,LX5,MM5,NC5)</f>
        <v>0.76480000000000015</v>
      </c>
      <c r="OZ5" s="82">
        <f t="shared" ref="OZ5:OZ12" si="2">AVERAGE(G5,V5,AK5,AZ5,BO5,CD5,CS5,DH5,DW5,EL5,FA5,FP5,GE5,GT5,HI5,HX5,IM5,JB5,JQ5,KF5,KU5,LJ5,LY5,MN5,ND5)</f>
        <v>0.9086000000000003</v>
      </c>
      <c r="PA5" s="82">
        <f t="shared" ref="PA5:PA12" si="3">AVERAGE(H5,W5,AL5,BA5,BP5,CE5,CT5,DI5,DX5,EM5,FB5,FQ5,GF5,GU5,HJ5,HY5,IN5,JC5,JR5,KG5,KV5,LK5,LZ5,MO5,NE5)</f>
        <v>1.2229999999999999</v>
      </c>
      <c r="PB5" s="82">
        <f t="shared" ref="PB5:PB12" si="4">AVERAGE(I5,X5,AM5,BB5,BQ5,CF5,CU5,DJ5,DY5,EN5,FC5,FR5,GG5,GV5,HK5,HZ5,IO5,JD5,JS5,KH5,KW5,LL5,MA5,MP5,NF5)</f>
        <v>3.9866666666666675E-2</v>
      </c>
      <c r="PC5" s="82">
        <f t="shared" ref="PC5:PC12" si="5">AVERAGE(J5,Y5,AN5,BC5,BR5,CG5,CV5,DK5,DZ5,EO5,FD5,FS5,GH5,GW5,HL5,IA5,IP5,JE5,JT5,KI5,KX5,LM5,MB5,MQ5,NG5)</f>
        <v>0</v>
      </c>
      <c r="PD5" s="82">
        <f t="shared" ref="PD5:PD12" si="6">AVERAGE(K5,Z5,AO5,BD5,BS5,CH5,CW5,DL5,EA5,EP5,FE5,FT5,GI5,GX5,HM5,IB5,IQ5,JF5,JU5,KJ5,KY5,LN5,MC5,MR5,NH5)</f>
        <v>0</v>
      </c>
      <c r="PE5" s="82">
        <f t="shared" ref="PE5:PE12" si="7">AVERAGE(L5,AA5,AP5,BE5,BT5,CI5,CX5,DM5,EB5,EQ5,FF5,FU5,GJ5,GY5,HN5,IC5,IR5,JG5,JV5,KK5,KZ5,LO5,MD5,MS5,NI5)</f>
        <v>0</v>
      </c>
      <c r="PF5" s="82">
        <f t="shared" ref="PF5:PF12" si="8">AVERAGE(M5,AB5,AQ5,BF5,BU5,CJ5,CY5,DN5,EC5,ER5,FG5,FV5,GK5,GZ5,HO5,ID5,IS5,JH5,JW5,KL5,LA5,LP5,ME5,MT5,NJ5)</f>
        <v>0</v>
      </c>
      <c r="PG5" s="82">
        <f t="shared" ref="PG5:PG12" si="9">AVERAGE(N5,AC5,AR5,BG5,BV5,CK5,CZ5,DO5,ED5,ES5,FH5,FW5,GL5,HA5,HP5,IE5,IT5,JI5,JX5,KM5,LB5,LQ5,MF5,MU5,NK5)</f>
        <v>0</v>
      </c>
      <c r="PH5" s="82">
        <f t="shared" ref="PH5:PH12" si="10">AVERAGE(O5,AD5,AS5,BH5,BW5,CL5,DA5,DP5,EE5,ET5,FI5,FX5,GM5,HB5,HQ5,IF5,IU5,JJ5,JY5,KN5,LC5,LR5,MG5,MV5,NL5)</f>
        <v>0</v>
      </c>
    </row>
    <row r="6" spans="2:429">
      <c r="B6" s="80" t="s">
        <v>17</v>
      </c>
      <c r="C6" s="82">
        <v>2.82</v>
      </c>
      <c r="D6" s="82">
        <v>2.81</v>
      </c>
      <c r="E6" s="82">
        <v>2.8400000000000007</v>
      </c>
      <c r="F6" s="82">
        <v>3.890000000000001</v>
      </c>
      <c r="G6" s="82">
        <v>4.1900000000000004</v>
      </c>
      <c r="H6" s="82">
        <v>2.4700000000000002</v>
      </c>
      <c r="I6" s="82">
        <v>0.73499999999999999</v>
      </c>
      <c r="J6" s="82">
        <v>0</v>
      </c>
      <c r="K6" s="82">
        <v>0</v>
      </c>
      <c r="L6" s="82">
        <v>0</v>
      </c>
      <c r="M6" s="82">
        <v>0</v>
      </c>
      <c r="N6" s="82">
        <v>0</v>
      </c>
      <c r="O6" s="82">
        <v>0.27500000000000002</v>
      </c>
      <c r="P6" s="82"/>
      <c r="Q6" s="80" t="s">
        <v>34</v>
      </c>
      <c r="R6" s="82">
        <v>4.5300000000000011</v>
      </c>
      <c r="S6" s="82">
        <v>2.1399999999999997</v>
      </c>
      <c r="T6" s="82">
        <v>2.1399999999999997</v>
      </c>
      <c r="U6" s="82">
        <v>2.4500000000000006</v>
      </c>
      <c r="V6" s="82">
        <v>3.44</v>
      </c>
      <c r="W6" s="82">
        <v>4.1500000000000004</v>
      </c>
      <c r="X6" s="82">
        <v>1.4249999999999998</v>
      </c>
      <c r="Y6" s="82">
        <v>0.35499999999999998</v>
      </c>
      <c r="Z6" s="82">
        <v>0</v>
      </c>
      <c r="AA6" s="82">
        <v>0</v>
      </c>
      <c r="AB6" s="82">
        <v>0</v>
      </c>
      <c r="AC6" s="82">
        <v>0</v>
      </c>
      <c r="AD6" s="82">
        <v>0.13999999999999999</v>
      </c>
      <c r="AF6" s="80" t="s">
        <v>34</v>
      </c>
      <c r="AG6" s="82">
        <v>4.7900000000000009</v>
      </c>
      <c r="AH6" s="82">
        <v>1.9300000000000002</v>
      </c>
      <c r="AI6" s="82">
        <v>1.9300000000000002</v>
      </c>
      <c r="AJ6" s="82">
        <v>2.44</v>
      </c>
      <c r="AK6" s="82">
        <v>2.9900000000000011</v>
      </c>
      <c r="AL6" s="82">
        <v>3.2900000000000005</v>
      </c>
      <c r="AM6" s="82">
        <v>0.58499999999999996</v>
      </c>
      <c r="AN6" s="82">
        <v>0.22999999999999995</v>
      </c>
      <c r="AO6" s="82">
        <v>0</v>
      </c>
      <c r="AP6" s="82">
        <v>0</v>
      </c>
      <c r="AQ6" s="82">
        <v>0</v>
      </c>
      <c r="AR6" s="82">
        <v>0</v>
      </c>
      <c r="AS6" s="82">
        <v>0.115</v>
      </c>
      <c r="AU6" s="80" t="s">
        <v>34</v>
      </c>
      <c r="AV6" s="82">
        <v>4.3200000000000012</v>
      </c>
      <c r="AW6" s="82">
        <v>1.8200000000000003</v>
      </c>
      <c r="AX6" s="82">
        <v>1.8200000000000003</v>
      </c>
      <c r="AY6" s="82">
        <v>2.4000000000000008</v>
      </c>
      <c r="AZ6" s="82">
        <v>3.1300000000000003</v>
      </c>
      <c r="BA6" s="82">
        <v>3.6700000000000004</v>
      </c>
      <c r="BB6" s="82">
        <v>1.0900000000000001</v>
      </c>
      <c r="BC6" s="82">
        <v>0.28499999999999998</v>
      </c>
      <c r="BD6" s="82">
        <v>0</v>
      </c>
      <c r="BE6" s="82">
        <v>0</v>
      </c>
      <c r="BF6" s="82">
        <v>0</v>
      </c>
      <c r="BG6" s="82">
        <v>0</v>
      </c>
      <c r="BH6" s="82">
        <v>8.5000000000000006E-2</v>
      </c>
      <c r="BJ6" s="80" t="s">
        <v>34</v>
      </c>
      <c r="BK6" s="82">
        <v>5.3200000000000012</v>
      </c>
      <c r="BL6" s="82">
        <v>3.3300000000000005</v>
      </c>
      <c r="BM6" s="82">
        <v>3.2900000000000005</v>
      </c>
      <c r="BN6" s="82">
        <v>3.0700000000000003</v>
      </c>
      <c r="BO6" s="82">
        <v>4.0600000000000005</v>
      </c>
      <c r="BP6" s="82">
        <v>4.7500000000000009</v>
      </c>
      <c r="BQ6" s="82">
        <v>1.6500000000000001</v>
      </c>
      <c r="BR6" s="82">
        <v>0.155</v>
      </c>
      <c r="BS6" s="82">
        <v>0</v>
      </c>
      <c r="BT6" s="82">
        <v>0</v>
      </c>
      <c r="BU6" s="82">
        <v>0</v>
      </c>
      <c r="BV6" s="82">
        <v>0</v>
      </c>
      <c r="BW6" s="82">
        <v>0.27</v>
      </c>
      <c r="BY6" s="80" t="s">
        <v>34</v>
      </c>
      <c r="BZ6" s="82">
        <v>4.4400000000000004</v>
      </c>
      <c r="CA6" s="82">
        <v>2.14</v>
      </c>
      <c r="CB6" s="82">
        <v>2.14</v>
      </c>
      <c r="CC6" s="82">
        <v>2.5000000000000004</v>
      </c>
      <c r="CD6" s="82">
        <v>3.37</v>
      </c>
      <c r="CE6" s="82">
        <v>3.6000000000000005</v>
      </c>
      <c r="CF6" s="82">
        <v>1.2100000000000002</v>
      </c>
      <c r="CG6" s="82">
        <v>0.28500000000000003</v>
      </c>
      <c r="CH6" s="82">
        <v>0</v>
      </c>
      <c r="CI6" s="82">
        <v>0</v>
      </c>
      <c r="CJ6" s="82">
        <v>0</v>
      </c>
      <c r="CK6" s="82">
        <v>0</v>
      </c>
      <c r="CL6" s="82">
        <v>0.28499999999999998</v>
      </c>
      <c r="CN6" s="80" t="s">
        <v>34</v>
      </c>
      <c r="CO6" s="82">
        <v>4.82</v>
      </c>
      <c r="CP6" s="82">
        <v>3.1300000000000008</v>
      </c>
      <c r="CQ6" s="82">
        <v>3.0900000000000003</v>
      </c>
      <c r="CR6" s="82">
        <v>2.9400000000000013</v>
      </c>
      <c r="CS6" s="82">
        <v>3.76</v>
      </c>
      <c r="CT6" s="82">
        <v>4.08</v>
      </c>
      <c r="CU6" s="82">
        <v>1.8800000000000001</v>
      </c>
      <c r="CV6" s="82">
        <v>0.46500000000000002</v>
      </c>
      <c r="CW6" s="82">
        <v>0</v>
      </c>
      <c r="CX6" s="82">
        <v>0</v>
      </c>
      <c r="CY6" s="82">
        <v>0</v>
      </c>
      <c r="CZ6" s="82">
        <v>0</v>
      </c>
      <c r="DA6" s="82">
        <v>0.71500000000000008</v>
      </c>
      <c r="DB6" s="82"/>
      <c r="DC6" s="80" t="s">
        <v>34</v>
      </c>
      <c r="DD6" s="82">
        <v>5.08</v>
      </c>
      <c r="DE6" s="82">
        <v>4.160000000000001</v>
      </c>
      <c r="DF6" s="82">
        <v>3.9100000000000006</v>
      </c>
      <c r="DG6" s="82">
        <v>3.0400000000000009</v>
      </c>
      <c r="DH6" s="82">
        <v>3.9299999999999997</v>
      </c>
      <c r="DI6" s="82">
        <v>4.76</v>
      </c>
      <c r="DJ6" s="82">
        <v>1.5549999999999999</v>
      </c>
      <c r="DK6" s="82">
        <v>0.45500000000000018</v>
      </c>
      <c r="DL6" s="82">
        <v>0</v>
      </c>
      <c r="DM6" s="82">
        <v>0</v>
      </c>
      <c r="DN6" s="82">
        <v>0</v>
      </c>
      <c r="DO6" s="82">
        <v>0</v>
      </c>
      <c r="DP6" s="82">
        <v>0.60500000000000009</v>
      </c>
      <c r="DR6" s="80" t="s">
        <v>34</v>
      </c>
      <c r="DS6" s="82">
        <v>5.3600000000000012</v>
      </c>
      <c r="DT6" s="82">
        <v>2.84</v>
      </c>
      <c r="DU6" s="82">
        <v>2.8200000000000003</v>
      </c>
      <c r="DV6" s="82">
        <v>2.8400000000000007</v>
      </c>
      <c r="DW6" s="82">
        <v>3.8500000000000005</v>
      </c>
      <c r="DX6" s="82">
        <v>4.8599999999999994</v>
      </c>
      <c r="DY6" s="82">
        <v>2.4200000000000004</v>
      </c>
      <c r="DZ6" s="82">
        <v>0</v>
      </c>
      <c r="EA6" s="82">
        <v>0</v>
      </c>
      <c r="EB6" s="82">
        <v>0</v>
      </c>
      <c r="EC6" s="82">
        <v>0</v>
      </c>
      <c r="ED6" s="82">
        <v>0</v>
      </c>
      <c r="EE6" s="82">
        <v>0.245</v>
      </c>
      <c r="EG6" s="80" t="s">
        <v>34</v>
      </c>
      <c r="EH6" s="82">
        <v>4.9500000000000011</v>
      </c>
      <c r="EI6" s="82">
        <v>2.5399999999999996</v>
      </c>
      <c r="EJ6" s="82">
        <v>2.5399999999999996</v>
      </c>
      <c r="EK6" s="82">
        <v>2.600000000000001</v>
      </c>
      <c r="EL6" s="82">
        <v>3.5600000000000005</v>
      </c>
      <c r="EM6" s="82">
        <v>3.7600000000000002</v>
      </c>
      <c r="EN6" s="82">
        <v>0.6000000000000002</v>
      </c>
      <c r="EO6" s="82">
        <v>0.12499999999999997</v>
      </c>
      <c r="EP6" s="82">
        <v>0</v>
      </c>
      <c r="EQ6" s="82">
        <v>0</v>
      </c>
      <c r="ER6" s="82">
        <v>0</v>
      </c>
      <c r="ES6" s="82">
        <v>0</v>
      </c>
      <c r="ET6" s="82">
        <v>0.56500000000000017</v>
      </c>
      <c r="EV6" s="80" t="s">
        <v>34</v>
      </c>
      <c r="EW6" s="82">
        <v>4.8899999999999997</v>
      </c>
      <c r="EX6" s="82">
        <v>4.3500000000000005</v>
      </c>
      <c r="EY6" s="82">
        <v>3.98</v>
      </c>
      <c r="EZ6" s="82">
        <v>3.21</v>
      </c>
      <c r="FA6" s="82">
        <v>3.9100000000000006</v>
      </c>
      <c r="FB6" s="82">
        <v>4.7700000000000005</v>
      </c>
      <c r="FC6" s="82">
        <v>2.2200000000000002</v>
      </c>
      <c r="FD6" s="82">
        <v>0.11333333333333333</v>
      </c>
      <c r="FE6" s="82">
        <v>0</v>
      </c>
      <c r="FF6" s="82">
        <v>0</v>
      </c>
      <c r="FG6" s="82">
        <v>0</v>
      </c>
      <c r="FH6" s="82">
        <v>0</v>
      </c>
      <c r="FI6" s="82">
        <v>0.32000000000000006</v>
      </c>
      <c r="FK6" s="80" t="s">
        <v>34</v>
      </c>
      <c r="FL6" s="82">
        <v>4.1399999999999997</v>
      </c>
      <c r="FM6" s="82">
        <v>3.9</v>
      </c>
      <c r="FN6" s="82">
        <v>3.4400000000000004</v>
      </c>
      <c r="FO6" s="82">
        <v>2.7800000000000007</v>
      </c>
      <c r="FP6" s="82">
        <v>3.3000000000000003</v>
      </c>
      <c r="FQ6" s="82">
        <v>3.7100000000000004</v>
      </c>
      <c r="FR6" s="82">
        <v>1.0350000000000001</v>
      </c>
      <c r="FS6" s="82">
        <v>0.19571428571428573</v>
      </c>
      <c r="FT6" s="82">
        <v>0</v>
      </c>
      <c r="FU6" s="82">
        <v>0</v>
      </c>
      <c r="FV6" s="82">
        <v>0</v>
      </c>
      <c r="FW6" s="82">
        <v>0</v>
      </c>
      <c r="FX6" s="82">
        <v>0.47500000000000009</v>
      </c>
      <c r="FZ6" s="80" t="s">
        <v>34</v>
      </c>
      <c r="GA6" s="82">
        <v>6.0500000000000016</v>
      </c>
      <c r="GB6" s="82">
        <v>4.37</v>
      </c>
      <c r="GC6" s="82">
        <v>4.2500000000000009</v>
      </c>
      <c r="GD6" s="82">
        <v>3.6000000000000005</v>
      </c>
      <c r="GE6" s="82">
        <v>4.6900000000000004</v>
      </c>
      <c r="GF6" s="82">
        <v>4.8299999999999992</v>
      </c>
      <c r="GG6" s="82">
        <v>0.69500000000000006</v>
      </c>
      <c r="GH6" s="82">
        <v>0.26857142857142863</v>
      </c>
      <c r="GI6" s="82">
        <v>0</v>
      </c>
      <c r="GJ6" s="82">
        <v>0</v>
      </c>
      <c r="GK6" s="82">
        <v>0</v>
      </c>
      <c r="GL6" s="82">
        <v>0</v>
      </c>
      <c r="GM6" s="82">
        <v>0.24999999999999994</v>
      </c>
      <c r="GO6" s="80" t="s">
        <v>34</v>
      </c>
      <c r="GP6" s="82">
        <f>'TWFI ET 2013'!C6</f>
        <v>5.2100000000000017</v>
      </c>
      <c r="GQ6" s="82">
        <f>'TWFI ET 2013'!D6</f>
        <v>3.93</v>
      </c>
      <c r="GR6" s="82">
        <f>'TWFI ET 2013'!E6</f>
        <v>3.7800000000000007</v>
      </c>
      <c r="GS6" s="82">
        <f>'TWFI ET 2013'!F6</f>
        <v>3.16</v>
      </c>
      <c r="GT6" s="82">
        <f>'TWFI ET 2013'!G6</f>
        <v>4.0600000000000014</v>
      </c>
      <c r="GU6" s="82">
        <f>'TWFI ET 2013'!H6</f>
        <v>4.74</v>
      </c>
      <c r="GV6" s="82">
        <f>'TWFI ET 2013'!I6</f>
        <v>1.375</v>
      </c>
      <c r="GW6" s="82">
        <f>'TWFI ET 2013'!J6</f>
        <v>0.27285714285714285</v>
      </c>
      <c r="GX6" s="82">
        <f>'TWFI ET 2013'!K6</f>
        <v>0</v>
      </c>
      <c r="GY6" s="82">
        <f>'TWFI ET 2013'!L6</f>
        <v>0</v>
      </c>
      <c r="GZ6" s="82">
        <f>'TWFI ET 2013'!M6</f>
        <v>0</v>
      </c>
      <c r="HA6" s="82">
        <f>'TWFI ET 2013'!N6</f>
        <v>0</v>
      </c>
      <c r="HB6" s="82">
        <f>'TWFI ET 2013'!O6</f>
        <v>0.77499999999999991</v>
      </c>
      <c r="HD6" s="80" t="s">
        <v>34</v>
      </c>
      <c r="HE6" s="82">
        <f>'TWFI ET 2014'!C6</f>
        <v>5.41</v>
      </c>
      <c r="HF6" s="82">
        <f>'TWFI ET 2014'!D6</f>
        <v>5.07</v>
      </c>
      <c r="HG6" s="82">
        <f>'TWFI ET 2014'!E6</f>
        <v>4.5300000000000011</v>
      </c>
      <c r="HH6" s="82">
        <f>'TWFI ET 2014'!F6</f>
        <v>3.6700000000000004</v>
      </c>
      <c r="HI6" s="82">
        <f>'TWFI ET 2014'!G6</f>
        <v>4.33</v>
      </c>
      <c r="HJ6" s="82">
        <f>'TWFI ET 2014'!H6</f>
        <v>5.2700000000000005</v>
      </c>
      <c r="HK6" s="82">
        <f>'TWFI ET 2014'!I6</f>
        <v>0.74</v>
      </c>
      <c r="HL6" s="82">
        <f>'TWFI ET 2014'!J6</f>
        <v>0.1785714285714286</v>
      </c>
      <c r="HM6" s="82">
        <f>'TWFI ET 2014'!K6</f>
        <v>0</v>
      </c>
      <c r="HN6" s="82">
        <f>'TWFI ET 2014'!L6</f>
        <v>0</v>
      </c>
      <c r="HO6" s="82">
        <f>'TWFI ET 2014'!M6</f>
        <v>0</v>
      </c>
      <c r="HP6" s="82">
        <f>'TWFI ET 2014'!N6</f>
        <v>0</v>
      </c>
      <c r="HQ6" s="82">
        <f>'TWFI ET 2014'!O6</f>
        <v>0.22499999999999998</v>
      </c>
      <c r="HS6" s="80" t="s">
        <v>34</v>
      </c>
      <c r="HT6" s="82">
        <f>'TWFI ET 2015'!C6</f>
        <v>6.589999999999999</v>
      </c>
      <c r="HU6" s="82">
        <f>'TWFI ET 2015'!D6</f>
        <v>6.1800000000000006</v>
      </c>
      <c r="HV6" s="82">
        <f>'TWFI ET 2015'!E6</f>
        <v>5.4900000000000011</v>
      </c>
      <c r="HW6" s="82">
        <f>'TWFI ET 2015'!G6</f>
        <v>4.4800000000000004</v>
      </c>
      <c r="HX6" s="82">
        <f>'TWFI ET 2015'!H6</f>
        <v>5.2800000000000011</v>
      </c>
      <c r="HY6" s="82">
        <f>'TWFI ET 2015'!I6</f>
        <v>6.39</v>
      </c>
      <c r="HZ6" s="82">
        <f>'TWFI ET 2015'!J6</f>
        <v>0.9850000000000001</v>
      </c>
      <c r="IA6" s="82">
        <f>'TWFI ET 2015'!K6</f>
        <v>0.2214285714285715</v>
      </c>
      <c r="IB6" s="82">
        <f>'TWFI ET 2015'!L6</f>
        <v>0</v>
      </c>
      <c r="IC6" s="82">
        <f>'TWFI ET 2015'!M6</f>
        <v>0</v>
      </c>
      <c r="ID6" s="82">
        <f>'TWFI ET 2015'!N6</f>
        <v>0</v>
      </c>
      <c r="IE6" s="82">
        <f>'TWFI ET 2015'!O6</f>
        <v>0</v>
      </c>
      <c r="IF6" s="82">
        <f>'TWFI ET 2015'!P6</f>
        <v>0.29000000000000004</v>
      </c>
      <c r="IH6" s="80" t="s">
        <v>34</v>
      </c>
      <c r="II6" s="82">
        <f>'TWFI ET 2016'!C6</f>
        <v>6.120000000000001</v>
      </c>
      <c r="IJ6" s="82">
        <f>'TWFI ET 2016'!D6</f>
        <v>5.3100000000000005</v>
      </c>
      <c r="IK6" s="82">
        <f>'TWFI ET 2016'!E6</f>
        <v>4.910000000000001</v>
      </c>
      <c r="IL6" s="82">
        <f>'TWFI ET 2016'!G6</f>
        <v>3.5900000000000007</v>
      </c>
      <c r="IM6" s="82">
        <f>'TWFI ET 2016'!H6</f>
        <v>4.6899999999999995</v>
      </c>
      <c r="IN6" s="82">
        <f>'TWFI ET 2016'!I6</f>
        <v>5.4200000000000008</v>
      </c>
      <c r="IO6" s="82">
        <f>'TWFI ET 2016'!J6</f>
        <v>2.54</v>
      </c>
      <c r="IP6" s="82">
        <f>'TWFI ET 2016'!K6</f>
        <v>0.16857142857142859</v>
      </c>
      <c r="IQ6" s="82">
        <f>'TWFI ET 2016'!L6</f>
        <v>0.33000000000000007</v>
      </c>
      <c r="IR6" s="82">
        <f>'TWFI ET 2016'!M6</f>
        <v>0</v>
      </c>
      <c r="IS6" s="82">
        <f>'TWFI ET 2016'!N6</f>
        <v>0</v>
      </c>
      <c r="IT6" s="82">
        <f>'TWFI ET 2016'!O6</f>
        <v>0</v>
      </c>
      <c r="IU6" s="82">
        <f>'TWFI ET 2016'!P6</f>
        <v>0.91000000000000014</v>
      </c>
      <c r="IW6" s="80" t="s">
        <v>34</v>
      </c>
      <c r="IX6" s="82">
        <f>'TWFI ET 2017'!C6</f>
        <v>4.8300000000000018</v>
      </c>
      <c r="IY6" s="82">
        <f>'TWFI ET 2017'!D6</f>
        <v>3.4800000000000004</v>
      </c>
      <c r="IZ6" s="82">
        <f>'TWFI ET 2017'!E6</f>
        <v>3.3700000000000006</v>
      </c>
      <c r="JA6" s="82">
        <f>'TWFI ET 2017'!G6</f>
        <v>2.88</v>
      </c>
      <c r="JB6" s="82">
        <f>'TWFI ET 2017'!H6</f>
        <v>3.71</v>
      </c>
      <c r="JC6" s="82">
        <f>'TWFI ET 2017'!I6</f>
        <v>4.2700000000000014</v>
      </c>
      <c r="JD6" s="82">
        <f>'TWFI ET 2017'!J6</f>
        <v>1.1450000000000002</v>
      </c>
      <c r="JE6" s="82">
        <f>'TWFI ET 2017'!K6</f>
        <v>9.571428571428571E-2</v>
      </c>
      <c r="JF6" s="82">
        <f>'TWFI ET 2017'!L6</f>
        <v>0</v>
      </c>
      <c r="JG6" s="82">
        <f>'TWFI ET 2017'!M6</f>
        <v>0</v>
      </c>
      <c r="JH6" s="82">
        <f>'TWFI ET 2017'!N6</f>
        <v>0</v>
      </c>
      <c r="JI6" s="82">
        <f>'TWFI ET 2017'!O6</f>
        <v>0</v>
      </c>
      <c r="JJ6" s="82">
        <f>'TWFI ET 2017'!P6</f>
        <v>0.53000000000000014</v>
      </c>
      <c r="JL6" s="80" t="s">
        <v>34</v>
      </c>
      <c r="JM6" s="82">
        <v>6.589999999999999</v>
      </c>
      <c r="JN6" s="82">
        <v>4.9700000000000006</v>
      </c>
      <c r="JO6" s="82">
        <v>4.7700000000000014</v>
      </c>
      <c r="JP6" s="82">
        <v>3.5800000000000005</v>
      </c>
      <c r="JQ6" s="82">
        <v>4.8099999999999996</v>
      </c>
      <c r="JR6" s="82">
        <v>6</v>
      </c>
      <c r="JS6" s="82">
        <v>1.75</v>
      </c>
      <c r="JT6" s="82">
        <v>0.255</v>
      </c>
      <c r="JU6" s="82">
        <v>0</v>
      </c>
      <c r="JV6" s="82">
        <v>0</v>
      </c>
      <c r="JW6" s="82">
        <v>0</v>
      </c>
      <c r="JX6" s="82">
        <v>0</v>
      </c>
      <c r="JY6" s="82">
        <v>0.8</v>
      </c>
      <c r="JZ6" s="82"/>
      <c r="KA6" s="80" t="s">
        <v>34</v>
      </c>
      <c r="KB6" s="82">
        <v>5.14</v>
      </c>
      <c r="KC6" s="82">
        <v>3.9</v>
      </c>
      <c r="KD6" s="82">
        <v>3.75</v>
      </c>
      <c r="KE6" s="82">
        <v>2.95</v>
      </c>
      <c r="KF6" s="82">
        <v>4.0400000000000009</v>
      </c>
      <c r="KG6" s="82">
        <v>4.01</v>
      </c>
      <c r="KH6" s="82">
        <v>1.345</v>
      </c>
      <c r="KI6" s="82">
        <v>0</v>
      </c>
      <c r="KJ6" s="82">
        <v>0</v>
      </c>
      <c r="KK6" s="82">
        <v>0</v>
      </c>
      <c r="KL6" s="82">
        <v>0</v>
      </c>
      <c r="KM6" s="82">
        <v>0</v>
      </c>
      <c r="KN6" s="82">
        <v>0.26</v>
      </c>
      <c r="KP6" s="80" t="s">
        <v>34</v>
      </c>
      <c r="KQ6" s="82">
        <v>6.3400000000000007</v>
      </c>
      <c r="KR6" s="82">
        <v>5.7500000000000009</v>
      </c>
      <c r="KS6" s="82">
        <v>5.2100000000000009</v>
      </c>
      <c r="KT6" s="82">
        <v>4.1900000000000013</v>
      </c>
      <c r="KU6" s="82">
        <v>5.0599999999999996</v>
      </c>
      <c r="KV6" s="82">
        <v>6.17</v>
      </c>
      <c r="KW6" s="82">
        <v>2.9950000000000001</v>
      </c>
      <c r="KX6" s="82">
        <v>0</v>
      </c>
      <c r="KY6" s="82">
        <v>0</v>
      </c>
      <c r="KZ6" s="82">
        <v>0</v>
      </c>
      <c r="LA6" s="82">
        <v>0</v>
      </c>
      <c r="LB6" s="82">
        <v>0</v>
      </c>
      <c r="LC6" s="82">
        <v>0.34</v>
      </c>
      <c r="LE6" s="80" t="s">
        <v>34</v>
      </c>
      <c r="LF6" s="82">
        <v>7.030000000000002</v>
      </c>
      <c r="LG6" s="82">
        <v>5.01</v>
      </c>
      <c r="LH6" s="82">
        <v>4.8600000000000003</v>
      </c>
      <c r="LI6" s="82">
        <v>4.1700000000000008</v>
      </c>
      <c r="LJ6" s="82">
        <v>5.419999999999999</v>
      </c>
      <c r="LK6" s="82">
        <v>6.21</v>
      </c>
      <c r="LL6" s="82">
        <v>1.615</v>
      </c>
      <c r="LM6" s="82">
        <v>0.12714285714285717</v>
      </c>
      <c r="LN6" s="82">
        <v>0</v>
      </c>
      <c r="LO6" s="82">
        <v>0</v>
      </c>
      <c r="LP6" s="82">
        <v>0</v>
      </c>
      <c r="LQ6" s="82">
        <v>0</v>
      </c>
      <c r="LR6" s="82">
        <v>3.5000000000000003E-2</v>
      </c>
      <c r="LS6" s="82"/>
      <c r="LT6" s="80" t="s">
        <v>34</v>
      </c>
      <c r="LU6" s="82">
        <v>5.42</v>
      </c>
      <c r="LV6" s="82">
        <v>4.7500000000000009</v>
      </c>
      <c r="LW6" s="82">
        <v>4.3200000000000012</v>
      </c>
      <c r="LX6" s="82">
        <v>3.5500000000000012</v>
      </c>
      <c r="LY6" s="82">
        <v>4.330000000000001</v>
      </c>
      <c r="LZ6" s="82">
        <v>5.24</v>
      </c>
      <c r="MA6" s="82">
        <v>1.6000000000000003</v>
      </c>
      <c r="MB6" s="82">
        <v>0.2966666666666668</v>
      </c>
      <c r="MC6" s="82">
        <v>0.35</v>
      </c>
      <c r="MD6" s="82">
        <v>0</v>
      </c>
      <c r="ME6" s="82">
        <v>0</v>
      </c>
      <c r="MF6" s="82">
        <v>0</v>
      </c>
      <c r="MG6" s="82">
        <v>1.0750000000000004</v>
      </c>
      <c r="MH6" s="82"/>
      <c r="MI6" s="80" t="s">
        <v>34</v>
      </c>
      <c r="MJ6" s="82">
        <v>6.42</v>
      </c>
      <c r="MK6" s="82">
        <v>3.5100000000000007</v>
      </c>
      <c r="ML6" s="82">
        <v>3.5000000000000009</v>
      </c>
      <c r="MM6" s="82">
        <v>3.4600000000000009</v>
      </c>
      <c r="MN6" s="82">
        <v>4.6900000000000004</v>
      </c>
      <c r="MO6" s="82">
        <v>5.0200000000000014</v>
      </c>
      <c r="MP6" s="82">
        <v>0.12333333333333335</v>
      </c>
      <c r="MQ6" s="82">
        <v>0.22999999999999998</v>
      </c>
      <c r="MR6" s="82">
        <v>0</v>
      </c>
      <c r="MS6" s="82">
        <v>0</v>
      </c>
      <c r="MT6" s="82">
        <v>0</v>
      </c>
      <c r="MU6" s="82">
        <v>0</v>
      </c>
      <c r="MV6" s="82">
        <v>0.315</v>
      </c>
      <c r="MY6" s="80" t="s">
        <v>34</v>
      </c>
      <c r="MZ6" s="82">
        <v>5.8700000000000028</v>
      </c>
      <c r="NA6" s="82">
        <v>3.0100000000000007</v>
      </c>
      <c r="NB6" s="82">
        <v>3.0000000000000004</v>
      </c>
      <c r="NC6" s="82">
        <v>3.0700000000000003</v>
      </c>
      <c r="ND6" s="82">
        <v>4.21</v>
      </c>
      <c r="NE6" s="82">
        <v>4.4800000000000004</v>
      </c>
      <c r="NF6" s="82">
        <v>8.3333333333333329E-2</v>
      </c>
      <c r="NG6" s="82">
        <v>0.18857142857142861</v>
      </c>
      <c r="NH6" s="82">
        <v>0</v>
      </c>
      <c r="NI6" s="82">
        <v>0</v>
      </c>
      <c r="NJ6" s="82">
        <v>0</v>
      </c>
      <c r="NK6" s="82">
        <v>0</v>
      </c>
      <c r="NL6" s="82">
        <v>0.51</v>
      </c>
      <c r="NM6" s="82"/>
      <c r="NN6" s="82"/>
      <c r="NO6" s="80" t="s">
        <v>34</v>
      </c>
      <c r="NP6" s="82">
        <v>6.16</v>
      </c>
      <c r="NQ6" s="82">
        <v>4.5100000000000007</v>
      </c>
      <c r="NR6" s="82">
        <v>4.38</v>
      </c>
      <c r="NS6" s="135">
        <v>3.7000000000000006</v>
      </c>
      <c r="NT6" s="135">
        <v>4.8699999999999992</v>
      </c>
      <c r="NU6" s="135">
        <v>5.53</v>
      </c>
      <c r="NV6" s="135">
        <v>0.97333333333333361</v>
      </c>
      <c r="NW6" s="135">
        <v>0</v>
      </c>
      <c r="NX6" s="135">
        <v>0</v>
      </c>
      <c r="NY6" s="135">
        <v>0</v>
      </c>
      <c r="NZ6" s="135">
        <v>0</v>
      </c>
      <c r="OA6" s="135">
        <v>0</v>
      </c>
      <c r="OB6" s="135">
        <v>1.1300000000000003</v>
      </c>
      <c r="OE6" s="80" t="s">
        <v>34</v>
      </c>
      <c r="OF6" s="82">
        <f>'TWFI ET 2026'!C6</f>
        <v>5.8300000000000018</v>
      </c>
      <c r="OG6" s="82">
        <f>'TWFI ET 2026'!D6</f>
        <v>5.4200000000000017</v>
      </c>
      <c r="OH6" s="82">
        <f>'TWFI ET 2026'!E6</f>
        <v>4.8400000000000007</v>
      </c>
      <c r="OI6" s="135">
        <f>'TWFI ET 2026'!G6</f>
        <v>3.8900000000000015</v>
      </c>
      <c r="OJ6" s="135">
        <f>'TWFI ET 2026'!H6</f>
        <v>4.6800000000000006</v>
      </c>
      <c r="OK6" s="135">
        <f>'TWFI ET 2026'!I6</f>
        <v>5.73</v>
      </c>
      <c r="OL6" s="135">
        <f>'TWFI ET 2026'!J6</f>
        <v>3.5300000000000007</v>
      </c>
      <c r="OM6" s="135">
        <f>'TWFI ET 2026'!K6</f>
        <v>0.68857142857142861</v>
      </c>
      <c r="ON6" s="135">
        <f>'TWFI ET 2026'!L6</f>
        <v>0.53</v>
      </c>
      <c r="OO6" s="135">
        <f>'TWFI ET 2026'!M6</f>
        <v>0</v>
      </c>
      <c r="OP6" s="135">
        <f>'TWFI ET 2026'!N6</f>
        <v>0.13</v>
      </c>
      <c r="OQ6" s="135">
        <f>'TWFI ET 2026'!O6</f>
        <v>0.19500000000000001</v>
      </c>
      <c r="OR6" s="135">
        <f>'TWFI ET 2026'!P6</f>
        <v>1.6800000000000008</v>
      </c>
      <c r="OU6" s="80" t="s">
        <v>34</v>
      </c>
      <c r="OV6" s="82">
        <f t="shared" ref="OV6:OV12" si="11">AVERAGE(C6,R6,AG6,AV6,BK6,BZ6,CO6,DD6,DS6,EH6,EW6,FL6,GA6,GP6,HE6,HT6,II6,IX6,JM6,KB6,KQ6,LF6,LU6,MJ6,MZ6)</f>
        <v>5.2992000000000008</v>
      </c>
      <c r="OW6" s="82">
        <f t="shared" ref="OW6:OW12" si="12">AVERAGE(D6,S6,AH6,AW6,BL6,CA6,CP6,DE6,DT6,EI6,EX6,FM6,GB6,GQ6,HF6,HU6,IJ6,IY6,JN6,KC6,KR6,LG6,LV6,MK6,NA6)</f>
        <v>3.773200000000001</v>
      </c>
      <c r="OX6" s="82">
        <f t="shared" si="0"/>
        <v>3.5872000000000002</v>
      </c>
      <c r="OY6" s="82">
        <f t="shared" si="1"/>
        <v>3.2204000000000006</v>
      </c>
      <c r="OZ6" s="82">
        <f t="shared" si="2"/>
        <v>4.1124000000000001</v>
      </c>
      <c r="PA6" s="82">
        <f t="shared" si="3"/>
        <v>4.6368</v>
      </c>
      <c r="PB6" s="82">
        <f t="shared" si="4"/>
        <v>1.3358666666666668</v>
      </c>
      <c r="PC6" s="82">
        <f t="shared" si="5"/>
        <v>0.19868571428571427</v>
      </c>
      <c r="PD6" s="82">
        <f t="shared" si="6"/>
        <v>2.7200000000000002E-2</v>
      </c>
      <c r="PE6" s="82">
        <f t="shared" si="7"/>
        <v>0</v>
      </c>
      <c r="PF6" s="82">
        <f t="shared" si="8"/>
        <v>0</v>
      </c>
      <c r="PG6" s="82">
        <f t="shared" si="9"/>
        <v>0</v>
      </c>
      <c r="PH6" s="82">
        <f t="shared" si="10"/>
        <v>0.4164000000000001</v>
      </c>
    </row>
    <row r="7" spans="2:429">
      <c r="B7" s="80" t="s">
        <v>18</v>
      </c>
      <c r="C7" s="82">
        <v>7.4000000000000012</v>
      </c>
      <c r="D7" s="82">
        <v>6.410000000000001</v>
      </c>
      <c r="E7" s="82">
        <v>5.1300000000000017</v>
      </c>
      <c r="F7" s="82">
        <v>6.08</v>
      </c>
      <c r="G7" s="82">
        <v>7.5000000000000009</v>
      </c>
      <c r="H7" s="82">
        <v>7.3400000000000007</v>
      </c>
      <c r="I7" s="82">
        <v>4.5750000000000002</v>
      </c>
      <c r="J7" s="82">
        <v>1.8850000000000002</v>
      </c>
      <c r="K7" s="82">
        <v>0.30499999999999999</v>
      </c>
      <c r="L7" s="82">
        <v>0</v>
      </c>
      <c r="M7" s="82">
        <v>0.91500000000000026</v>
      </c>
      <c r="N7" s="82">
        <v>0.73</v>
      </c>
      <c r="O7" s="82">
        <v>4.2900000000000009</v>
      </c>
      <c r="P7" s="82"/>
      <c r="Q7" s="80" t="s">
        <v>18</v>
      </c>
      <c r="R7" s="82">
        <v>8.06</v>
      </c>
      <c r="S7" s="82">
        <v>7.8499999999999988</v>
      </c>
      <c r="T7" s="82">
        <v>6.8500000000000005</v>
      </c>
      <c r="U7" s="82">
        <v>5.4800000000000013</v>
      </c>
      <c r="V7" s="82">
        <v>6.44</v>
      </c>
      <c r="W7" s="82">
        <v>8.06</v>
      </c>
      <c r="X7" s="82">
        <v>7.26</v>
      </c>
      <c r="Y7" s="82">
        <v>2.2200000000000006</v>
      </c>
      <c r="Z7" s="82">
        <v>0.76</v>
      </c>
      <c r="AA7" s="82">
        <v>0</v>
      </c>
      <c r="AB7" s="82">
        <v>0.69500000000000006</v>
      </c>
      <c r="AC7" s="82">
        <v>0.30499999999999994</v>
      </c>
      <c r="AD7" s="82">
        <v>2.8550000000000004</v>
      </c>
      <c r="AF7" s="80" t="s">
        <v>18</v>
      </c>
      <c r="AG7" s="82">
        <v>7.370000000000001</v>
      </c>
      <c r="AH7" s="82">
        <v>7.1800000000000015</v>
      </c>
      <c r="AI7" s="82">
        <v>6.23</v>
      </c>
      <c r="AJ7" s="82">
        <v>4.9900000000000011</v>
      </c>
      <c r="AK7" s="82">
        <v>5.9</v>
      </c>
      <c r="AL7" s="82">
        <v>7.3100000000000014</v>
      </c>
      <c r="AM7" s="82">
        <v>5.5850000000000009</v>
      </c>
      <c r="AN7" s="82">
        <v>1.2950000000000004</v>
      </c>
      <c r="AO7" s="82">
        <v>0.48499999999999999</v>
      </c>
      <c r="AP7" s="82">
        <v>0</v>
      </c>
      <c r="AQ7" s="82">
        <v>0.95500000000000007</v>
      </c>
      <c r="AR7" s="82">
        <v>0</v>
      </c>
      <c r="AS7" s="82">
        <v>2.8950000000000005</v>
      </c>
      <c r="AU7" s="80" t="s">
        <v>18</v>
      </c>
      <c r="AV7" s="82">
        <v>7.1100000000000012</v>
      </c>
      <c r="AW7" s="82">
        <v>6.99</v>
      </c>
      <c r="AX7" s="82">
        <v>6.0300000000000011</v>
      </c>
      <c r="AY7" s="82">
        <v>4.8600000000000003</v>
      </c>
      <c r="AZ7" s="82">
        <v>5.7100000000000009</v>
      </c>
      <c r="BA7" s="82">
        <v>7.1100000000000012</v>
      </c>
      <c r="BB7" s="82">
        <v>6.4300000000000006</v>
      </c>
      <c r="BC7" s="82">
        <v>2.1350000000000007</v>
      </c>
      <c r="BD7" s="82">
        <v>0.59000000000000008</v>
      </c>
      <c r="BE7" s="82">
        <v>0</v>
      </c>
      <c r="BF7" s="82">
        <v>0.33499999999999996</v>
      </c>
      <c r="BG7" s="82">
        <v>0.1</v>
      </c>
      <c r="BH7" s="82">
        <v>2.6700000000000004</v>
      </c>
      <c r="BJ7" s="80" t="s">
        <v>18</v>
      </c>
      <c r="BK7" s="82">
        <v>7.0399999999999991</v>
      </c>
      <c r="BL7" s="82">
        <v>6.9599999999999991</v>
      </c>
      <c r="BM7" s="82">
        <v>5.9700000000000006</v>
      </c>
      <c r="BN7" s="82">
        <v>4.78</v>
      </c>
      <c r="BO7" s="82">
        <v>5.6400000000000006</v>
      </c>
      <c r="BP7" s="82">
        <v>7.0399999999999991</v>
      </c>
      <c r="BQ7" s="82">
        <v>6.4549999999999992</v>
      </c>
      <c r="BR7" s="82">
        <v>1.7700000000000007</v>
      </c>
      <c r="BS7" s="82">
        <v>0.39499999999999996</v>
      </c>
      <c r="BT7" s="82">
        <v>0</v>
      </c>
      <c r="BU7" s="82">
        <v>0.6100000000000001</v>
      </c>
      <c r="BV7" s="82">
        <v>0.53000000000000014</v>
      </c>
      <c r="BW7" s="82">
        <v>3.0950000000000006</v>
      </c>
      <c r="BY7" s="80" t="s">
        <v>18</v>
      </c>
      <c r="BZ7" s="82">
        <v>6.3400000000000025</v>
      </c>
      <c r="CA7" s="82">
        <v>6.2100000000000017</v>
      </c>
      <c r="CB7" s="82">
        <v>5.36</v>
      </c>
      <c r="CC7" s="82">
        <v>4.3200000000000012</v>
      </c>
      <c r="CD7" s="82">
        <v>5.0900000000000016</v>
      </c>
      <c r="CE7" s="82">
        <v>6.3400000000000025</v>
      </c>
      <c r="CF7" s="82">
        <v>5.7050000000000018</v>
      </c>
      <c r="CG7" s="82">
        <v>1.6450000000000002</v>
      </c>
      <c r="CH7" s="82">
        <v>0.70000000000000018</v>
      </c>
      <c r="CI7" s="82">
        <v>0</v>
      </c>
      <c r="CJ7" s="82">
        <v>0.61</v>
      </c>
      <c r="CK7" s="82">
        <v>0.495</v>
      </c>
      <c r="CL7" s="82">
        <v>3.2199999999999998</v>
      </c>
      <c r="CN7" s="80" t="s">
        <v>18</v>
      </c>
      <c r="CO7" s="82">
        <v>8.1</v>
      </c>
      <c r="CP7" s="82">
        <v>8.02</v>
      </c>
      <c r="CQ7" s="82">
        <v>6.93</v>
      </c>
      <c r="CR7" s="82">
        <v>5.5000000000000009</v>
      </c>
      <c r="CS7" s="82">
        <v>6.45</v>
      </c>
      <c r="CT7" s="82">
        <v>8.08</v>
      </c>
      <c r="CU7" s="82">
        <v>6.9249999999999989</v>
      </c>
      <c r="CV7" s="82">
        <v>2.5400000000000005</v>
      </c>
      <c r="CW7" s="82">
        <v>2.3550000000000004</v>
      </c>
      <c r="CX7" s="82">
        <v>0.16</v>
      </c>
      <c r="CY7" s="82">
        <v>1.1500000000000004</v>
      </c>
      <c r="CZ7" s="82">
        <v>1.1500000000000004</v>
      </c>
      <c r="DA7" s="82">
        <v>3.8849999999999993</v>
      </c>
      <c r="DB7" s="82"/>
      <c r="DC7" s="80" t="s">
        <v>18</v>
      </c>
      <c r="DD7" s="82">
        <v>8.64</v>
      </c>
      <c r="DE7" s="82">
        <v>8.64</v>
      </c>
      <c r="DF7" s="82">
        <v>7.3300000000000018</v>
      </c>
      <c r="DG7" s="82">
        <v>5.8500000000000005</v>
      </c>
      <c r="DH7" s="82">
        <v>6.9499999999999993</v>
      </c>
      <c r="DI7" s="82">
        <v>8.64</v>
      </c>
      <c r="DJ7" s="82">
        <v>7.3599999999999994</v>
      </c>
      <c r="DK7" s="82">
        <v>2.8250000000000002</v>
      </c>
      <c r="DL7" s="82">
        <v>1.4200000000000002</v>
      </c>
      <c r="DM7" s="82">
        <v>0.22500000000000001</v>
      </c>
      <c r="DN7" s="82">
        <v>0.51</v>
      </c>
      <c r="DO7" s="82">
        <v>0.51</v>
      </c>
      <c r="DP7" s="82">
        <v>3.9650000000000007</v>
      </c>
      <c r="DR7" s="80" t="s">
        <v>18</v>
      </c>
      <c r="DS7" s="82">
        <v>7.4800000000000013</v>
      </c>
      <c r="DT7" s="82">
        <v>7.330000000000001</v>
      </c>
      <c r="DU7" s="82">
        <v>6.33</v>
      </c>
      <c r="DV7" s="82">
        <v>5.0599999999999996</v>
      </c>
      <c r="DW7" s="82">
        <v>5.9899999999999993</v>
      </c>
      <c r="DX7" s="82">
        <v>7.4800000000000013</v>
      </c>
      <c r="DY7" s="82">
        <v>6.9150000000000009</v>
      </c>
      <c r="DZ7" s="82">
        <v>0.98333333333333384</v>
      </c>
      <c r="EA7" s="82">
        <v>0.39</v>
      </c>
      <c r="EB7" s="82">
        <v>0</v>
      </c>
      <c r="EC7" s="82">
        <v>0.20500000000000002</v>
      </c>
      <c r="ED7" s="82">
        <v>0.38</v>
      </c>
      <c r="EE7" s="82">
        <v>2.4900000000000002</v>
      </c>
      <c r="EG7" s="80" t="s">
        <v>18</v>
      </c>
      <c r="EH7" s="82">
        <v>7.5699999999999994</v>
      </c>
      <c r="EI7" s="82">
        <v>7.4799999999999995</v>
      </c>
      <c r="EJ7" s="82">
        <v>6.4499999999999984</v>
      </c>
      <c r="EK7" s="82">
        <v>5.15</v>
      </c>
      <c r="EL7" s="82">
        <v>6.0399999999999991</v>
      </c>
      <c r="EM7" s="82">
        <v>7.5599999999999987</v>
      </c>
      <c r="EN7" s="82">
        <v>5.56</v>
      </c>
      <c r="EO7" s="82">
        <v>1.6175000000000004</v>
      </c>
      <c r="EP7" s="82">
        <v>2.3150000000000004</v>
      </c>
      <c r="EQ7" s="82">
        <v>0.22</v>
      </c>
      <c r="ER7" s="82">
        <v>1.2650000000000001</v>
      </c>
      <c r="ES7" s="82">
        <v>1.2650000000000001</v>
      </c>
      <c r="ET7" s="82">
        <v>3.6300000000000008</v>
      </c>
      <c r="EV7" s="80" t="s">
        <v>18</v>
      </c>
      <c r="EW7" s="82">
        <v>6.19</v>
      </c>
      <c r="EX7" s="82">
        <v>6.19</v>
      </c>
      <c r="EY7" s="82">
        <v>5.2500000000000018</v>
      </c>
      <c r="EZ7" s="82">
        <v>4.24</v>
      </c>
      <c r="FA7" s="82">
        <v>4.9399999999999995</v>
      </c>
      <c r="FB7" s="82">
        <v>6.19</v>
      </c>
      <c r="FC7" s="82">
        <v>5.82</v>
      </c>
      <c r="FD7" s="82">
        <v>1.0850000000000006</v>
      </c>
      <c r="FE7" s="82">
        <v>0.92500000000000027</v>
      </c>
      <c r="FF7" s="82">
        <v>0</v>
      </c>
      <c r="FG7" s="82">
        <v>0.19</v>
      </c>
      <c r="FH7" s="82">
        <v>0.34000000000000008</v>
      </c>
      <c r="FI7" s="82">
        <v>2.3750000000000009</v>
      </c>
      <c r="FK7" s="80" t="s">
        <v>18</v>
      </c>
      <c r="FL7" s="82">
        <v>6.08</v>
      </c>
      <c r="FM7" s="82">
        <v>6.08</v>
      </c>
      <c r="FN7" s="82">
        <v>5.17</v>
      </c>
      <c r="FO7" s="82">
        <v>4.1300000000000008</v>
      </c>
      <c r="FP7" s="82">
        <v>4.88</v>
      </c>
      <c r="FQ7" s="82">
        <v>6.08</v>
      </c>
      <c r="FR7" s="82">
        <v>5.0199999999999996</v>
      </c>
      <c r="FS7" s="82">
        <v>1.4600000000000006</v>
      </c>
      <c r="FT7" s="82">
        <v>1.7200000000000002</v>
      </c>
      <c r="FU7" s="82">
        <v>0.14499999999999999</v>
      </c>
      <c r="FV7" s="82">
        <v>0.89000000000000012</v>
      </c>
      <c r="FW7" s="82">
        <v>0.89000000000000012</v>
      </c>
      <c r="FX7" s="82">
        <v>2.7750000000000008</v>
      </c>
      <c r="FZ7" s="80" t="s">
        <v>18</v>
      </c>
      <c r="GA7" s="82">
        <v>8.17</v>
      </c>
      <c r="GB7" s="82">
        <v>8.17</v>
      </c>
      <c r="GC7" s="82">
        <v>6.969999999999998</v>
      </c>
      <c r="GD7" s="82">
        <v>5.5500000000000007</v>
      </c>
      <c r="GE7" s="82">
        <v>6.5500000000000007</v>
      </c>
      <c r="GF7" s="82">
        <v>8.15</v>
      </c>
      <c r="GG7" s="82">
        <v>5.7750000000000004</v>
      </c>
      <c r="GH7" s="82">
        <v>1.9700000000000006</v>
      </c>
      <c r="GI7" s="82">
        <v>1.3300000000000005</v>
      </c>
      <c r="GJ7" s="82">
        <v>0</v>
      </c>
      <c r="GK7" s="82">
        <v>0.48333333333333339</v>
      </c>
      <c r="GL7" s="82">
        <v>0.47000000000000003</v>
      </c>
      <c r="GM7" s="82">
        <v>2.8450000000000006</v>
      </c>
      <c r="GO7" s="80" t="s">
        <v>18</v>
      </c>
      <c r="GP7" s="82">
        <f>'TWFI ET 2013'!C7</f>
        <v>7.65</v>
      </c>
      <c r="GQ7" s="82">
        <f>'TWFI ET 2013'!D7</f>
        <v>7.65</v>
      </c>
      <c r="GR7" s="82">
        <f>'TWFI ET 2013'!E7</f>
        <v>6.5400000000000018</v>
      </c>
      <c r="GS7" s="82">
        <f>'TWFI ET 2013'!F7</f>
        <v>5.1900000000000022</v>
      </c>
      <c r="GT7" s="82">
        <f>'TWFI ET 2013'!G7</f>
        <v>6.1099999999999994</v>
      </c>
      <c r="GU7" s="82">
        <f>'TWFI ET 2013'!H7</f>
        <v>7.65</v>
      </c>
      <c r="GV7" s="82">
        <f>'TWFI ET 2013'!I7</f>
        <v>6.3650000000000002</v>
      </c>
      <c r="GW7" s="82">
        <f>'TWFI ET 2013'!J7</f>
        <v>1.8514285714285721</v>
      </c>
      <c r="GX7" s="82">
        <f>'TWFI ET 2013'!K7</f>
        <v>2.97</v>
      </c>
      <c r="GY7" s="82">
        <f>'TWFI ET 2013'!L7</f>
        <v>0.19000000000000003</v>
      </c>
      <c r="GZ7" s="82">
        <f>'TWFI ET 2013'!M7</f>
        <v>1.4366666666666672</v>
      </c>
      <c r="HA7" s="82">
        <f>'TWFI ET 2013'!N7</f>
        <v>1.1400000000000001</v>
      </c>
      <c r="HB7" s="82">
        <f>'TWFI ET 2013'!O7</f>
        <v>3.7700000000000005</v>
      </c>
      <c r="HD7" s="80" t="s">
        <v>18</v>
      </c>
      <c r="HE7" s="82">
        <f>'TWFI ET 2014'!C7</f>
        <v>7.68</v>
      </c>
      <c r="HF7" s="82">
        <f>'TWFI ET 2014'!D7</f>
        <v>7.68</v>
      </c>
      <c r="HG7" s="82">
        <f>'TWFI ET 2014'!E7</f>
        <v>6.5200000000000014</v>
      </c>
      <c r="HH7" s="82">
        <f>'TWFI ET 2014'!F7</f>
        <v>5.2000000000000028</v>
      </c>
      <c r="HI7" s="82">
        <f>'TWFI ET 2014'!G7</f>
        <v>6.1400000000000006</v>
      </c>
      <c r="HJ7" s="82">
        <f>'TWFI ET 2014'!H7</f>
        <v>7.68</v>
      </c>
      <c r="HK7" s="82">
        <f>'TWFI ET 2014'!I7</f>
        <v>5.9599999999999991</v>
      </c>
      <c r="HL7" s="82">
        <f>'TWFI ET 2014'!J7</f>
        <v>1.5628571428571436</v>
      </c>
      <c r="HM7" s="82">
        <f>'TWFI ET 2014'!K7</f>
        <v>2.2850000000000001</v>
      </c>
      <c r="HN7" s="82">
        <f>'TWFI ET 2014'!L7</f>
        <v>0.38</v>
      </c>
      <c r="HO7" s="82">
        <f>'TWFI ET 2014'!M7</f>
        <v>1.3266666666666671</v>
      </c>
      <c r="HP7" s="82">
        <f>'TWFI ET 2014'!N7</f>
        <v>1.2150000000000003</v>
      </c>
      <c r="HQ7" s="82">
        <f>'TWFI ET 2014'!O7</f>
        <v>2.7350000000000012</v>
      </c>
      <c r="HS7" s="80" t="s">
        <v>18</v>
      </c>
      <c r="HT7" s="82">
        <f>'TWFI ET 2015'!C7</f>
        <v>6.4399999999999995</v>
      </c>
      <c r="HU7" s="82">
        <f>'TWFI ET 2015'!D7</f>
        <v>6.4399999999999995</v>
      </c>
      <c r="HV7" s="82">
        <f>'TWFI ET 2015'!E7</f>
        <v>5.48</v>
      </c>
      <c r="HW7" s="82">
        <f>'TWFI ET 2015'!G7</f>
        <v>4.3600000000000003</v>
      </c>
      <c r="HX7" s="82">
        <f>'TWFI ET 2015'!H7</f>
        <v>5.160000000000001</v>
      </c>
      <c r="HY7" s="82">
        <f>'TWFI ET 2015'!I7</f>
        <v>6.4399999999999995</v>
      </c>
      <c r="HZ7" s="82">
        <f>'TWFI ET 2015'!J7</f>
        <v>4.8100000000000005</v>
      </c>
      <c r="IA7" s="82">
        <f>'TWFI ET 2015'!K7</f>
        <v>1.2057142857142862</v>
      </c>
      <c r="IB7" s="82">
        <f>'TWFI ET 2015'!L7</f>
        <v>1.7350000000000003</v>
      </c>
      <c r="IC7" s="82">
        <f>'TWFI ET 2015'!M7</f>
        <v>0.28000000000000003</v>
      </c>
      <c r="ID7" s="82">
        <f>'TWFI ET 2015'!N7</f>
        <v>1.0200000000000002</v>
      </c>
      <c r="IE7" s="82">
        <f>'TWFI ET 2015'!O7</f>
        <v>0.91000000000000025</v>
      </c>
      <c r="IF7" s="82">
        <f>'TWFI ET 2015'!P7</f>
        <v>2.1550000000000002</v>
      </c>
      <c r="IH7" s="80" t="s">
        <v>18</v>
      </c>
      <c r="II7" s="82">
        <f>'TWFI ET 2016'!C7</f>
        <v>6.7600000000000007</v>
      </c>
      <c r="IJ7" s="82">
        <f>'TWFI ET 2016'!D7</f>
        <v>6.7600000000000007</v>
      </c>
      <c r="IK7" s="82">
        <f>'TWFI ET 2016'!E7</f>
        <v>5.7500000000000009</v>
      </c>
      <c r="IL7" s="82">
        <f>'TWFI ET 2016'!G7</f>
        <v>4.5900000000000007</v>
      </c>
      <c r="IM7" s="82">
        <f>'TWFI ET 2016'!H7</f>
        <v>5.4299999999999988</v>
      </c>
      <c r="IN7" s="82">
        <f>'TWFI ET 2016'!I7</f>
        <v>6.7600000000000007</v>
      </c>
      <c r="IO7" s="82">
        <f>'TWFI ET 2016'!J7</f>
        <v>6.3900000000000015</v>
      </c>
      <c r="IP7" s="82">
        <f>'TWFI ET 2016'!K7</f>
        <v>1.3342857142857145</v>
      </c>
      <c r="IQ7" s="82">
        <f>'TWFI ET 2016'!L7</f>
        <v>2.7000000000000011</v>
      </c>
      <c r="IR7" s="82">
        <f>'TWFI ET 2016'!M7</f>
        <v>0.30499999999999999</v>
      </c>
      <c r="IS7" s="82">
        <f>'TWFI ET 2016'!N7</f>
        <v>1.3133333333333337</v>
      </c>
      <c r="IT7" s="82">
        <f>'TWFI ET 2016'!O7</f>
        <v>0.68</v>
      </c>
      <c r="IU7" s="82">
        <f>'TWFI ET 2016'!P7</f>
        <v>3.6550000000000002</v>
      </c>
      <c r="IW7" s="80" t="s">
        <v>18</v>
      </c>
      <c r="IX7" s="82">
        <f>'TWFI ET 2017'!C7</f>
        <v>7.37</v>
      </c>
      <c r="IY7" s="82">
        <f>'TWFI ET 2017'!D7</f>
        <v>7.37</v>
      </c>
      <c r="IZ7" s="82">
        <f>'TWFI ET 2017'!E7</f>
        <v>6.2500000000000009</v>
      </c>
      <c r="JA7" s="82">
        <f>'TWFI ET 2017'!G7</f>
        <v>5.0300000000000011</v>
      </c>
      <c r="JB7" s="82">
        <f>'TWFI ET 2017'!H7</f>
        <v>5.9000000000000012</v>
      </c>
      <c r="JC7" s="82">
        <f>'TWFI ET 2017'!I7</f>
        <v>7.37</v>
      </c>
      <c r="JD7" s="82">
        <f>'TWFI ET 2017'!J7</f>
        <v>6.09</v>
      </c>
      <c r="JE7" s="82">
        <f>'TWFI ET 2017'!K7</f>
        <v>1.5728571428571434</v>
      </c>
      <c r="JF7" s="82">
        <f>'TWFI ET 2017'!L7</f>
        <v>2.1150000000000002</v>
      </c>
      <c r="JG7" s="82">
        <f>'TWFI ET 2017'!M7</f>
        <v>0.2</v>
      </c>
      <c r="JH7" s="82">
        <f>'TWFI ET 2017'!N7</f>
        <v>0.74333333333333362</v>
      </c>
      <c r="JI7" s="82">
        <f>'TWFI ET 2017'!O7</f>
        <v>1.1150000000000004</v>
      </c>
      <c r="JJ7" s="82">
        <f>'TWFI ET 2017'!P7</f>
        <v>3.4350000000000005</v>
      </c>
      <c r="JL7" s="80" t="s">
        <v>18</v>
      </c>
      <c r="JM7" s="82">
        <v>6.7900000000000009</v>
      </c>
      <c r="JN7" s="82">
        <v>6.7900000000000009</v>
      </c>
      <c r="JO7" s="82">
        <v>5.7600000000000007</v>
      </c>
      <c r="JP7" s="82">
        <v>4.59</v>
      </c>
      <c r="JQ7" s="82">
        <v>5.4200000000000017</v>
      </c>
      <c r="JR7" s="82">
        <v>6.7900000000000009</v>
      </c>
      <c r="JS7" s="82">
        <v>5.5050000000000008</v>
      </c>
      <c r="JT7" s="82">
        <v>1.2075</v>
      </c>
      <c r="JU7" s="82">
        <v>1.8600000000000008</v>
      </c>
      <c r="JV7" s="82">
        <v>0.15</v>
      </c>
      <c r="JW7" s="82">
        <v>0.6000000000000002</v>
      </c>
      <c r="JX7" s="82">
        <v>0.90000000000000024</v>
      </c>
      <c r="JY7" s="82">
        <v>2.4950000000000006</v>
      </c>
      <c r="JZ7" s="82"/>
      <c r="KA7" s="80" t="s">
        <v>18</v>
      </c>
      <c r="KB7" s="82">
        <v>5.9400000000000013</v>
      </c>
      <c r="KC7" s="82">
        <v>5.9400000000000013</v>
      </c>
      <c r="KD7" s="82">
        <v>5.0699999999999994</v>
      </c>
      <c r="KE7" s="82">
        <v>4</v>
      </c>
      <c r="KF7" s="82">
        <v>4.75</v>
      </c>
      <c r="KG7" s="82">
        <v>5.8800000000000008</v>
      </c>
      <c r="KH7" s="82">
        <v>4.68</v>
      </c>
      <c r="KI7" s="82">
        <v>0.83142857142857152</v>
      </c>
      <c r="KJ7" s="82">
        <v>0.25</v>
      </c>
      <c r="KK7" s="82">
        <v>0</v>
      </c>
      <c r="KL7" s="82">
        <v>0.18666666666666668</v>
      </c>
      <c r="KM7" s="82">
        <v>0.24</v>
      </c>
      <c r="KN7" s="82">
        <v>1.9500000000000008</v>
      </c>
      <c r="KP7" s="80" t="s">
        <v>18</v>
      </c>
      <c r="KQ7" s="82">
        <v>7.8099999999999987</v>
      </c>
      <c r="KR7" s="82">
        <v>7.8099999999999987</v>
      </c>
      <c r="KS7" s="82">
        <v>6.6400000000000023</v>
      </c>
      <c r="KT7" s="82">
        <v>5.3200000000000012</v>
      </c>
      <c r="KU7" s="82">
        <v>6.26</v>
      </c>
      <c r="KV7" s="82">
        <v>7.8099999999999987</v>
      </c>
      <c r="KW7" s="82">
        <v>7.3349999999999991</v>
      </c>
      <c r="KX7" s="82">
        <v>0.93714285714285739</v>
      </c>
      <c r="KY7" s="82">
        <v>0.48</v>
      </c>
      <c r="KZ7" s="82">
        <v>0</v>
      </c>
      <c r="LA7" s="82">
        <v>0.2233333333333333</v>
      </c>
      <c r="LB7" s="82">
        <v>0.45499999999999996</v>
      </c>
      <c r="LC7" s="82">
        <v>2.8000000000000007</v>
      </c>
      <c r="LE7" s="80" t="s">
        <v>18</v>
      </c>
      <c r="LF7" s="82">
        <v>7.9</v>
      </c>
      <c r="LG7" s="82">
        <v>7.9</v>
      </c>
      <c r="LH7" s="82">
        <v>6.740000000000002</v>
      </c>
      <c r="LI7" s="82">
        <v>5.379999999999999</v>
      </c>
      <c r="LJ7" s="82">
        <v>6.35</v>
      </c>
      <c r="LK7" s="82">
        <v>7.9</v>
      </c>
      <c r="LL7" s="82">
        <v>6.46</v>
      </c>
      <c r="LM7" s="82">
        <v>1.6357142857142866</v>
      </c>
      <c r="LN7" s="82">
        <v>2.1900000000000008</v>
      </c>
      <c r="LO7" s="82">
        <v>0.19500000000000001</v>
      </c>
      <c r="LP7" s="82">
        <v>0.75000000000000011</v>
      </c>
      <c r="LQ7" s="82">
        <v>1.1250000000000002</v>
      </c>
      <c r="LR7" s="82">
        <v>1.870000000000001</v>
      </c>
      <c r="LS7" s="82"/>
      <c r="LT7" s="80" t="s">
        <v>18</v>
      </c>
      <c r="LU7" s="82">
        <v>6.5</v>
      </c>
      <c r="LV7" s="82">
        <v>6.5</v>
      </c>
      <c r="LW7" s="82">
        <v>5.56</v>
      </c>
      <c r="LX7" s="82">
        <v>4.42</v>
      </c>
      <c r="LY7" s="82">
        <v>5.19</v>
      </c>
      <c r="LZ7" s="82">
        <v>6.5</v>
      </c>
      <c r="MA7" s="82">
        <v>4.7299999999999995</v>
      </c>
      <c r="MB7" s="82">
        <v>1.8200000000000005</v>
      </c>
      <c r="MC7" s="82">
        <v>2.62</v>
      </c>
      <c r="MD7" s="82">
        <v>0.27</v>
      </c>
      <c r="ME7" s="82">
        <v>1.2600000000000005</v>
      </c>
      <c r="MF7" s="82">
        <v>1.6950000000000005</v>
      </c>
      <c r="MG7" s="82">
        <v>3.9350000000000005</v>
      </c>
      <c r="MH7" s="82"/>
      <c r="MI7" s="80" t="s">
        <v>18</v>
      </c>
      <c r="MJ7" s="82">
        <v>7.1800000000000015</v>
      </c>
      <c r="MK7" s="82">
        <v>6.9900000000000011</v>
      </c>
      <c r="ML7" s="82">
        <v>6.09</v>
      </c>
      <c r="MM7" s="82">
        <v>4.8900000000000015</v>
      </c>
      <c r="MN7" s="82">
        <v>5.73</v>
      </c>
      <c r="MO7" s="82">
        <v>7.1400000000000015</v>
      </c>
      <c r="MP7" s="82">
        <v>2.0066666666666673</v>
      </c>
      <c r="MQ7" s="82">
        <v>1.5542857142857147</v>
      </c>
      <c r="MR7" s="82">
        <v>1.0800000000000003</v>
      </c>
      <c r="MS7" s="82">
        <v>0</v>
      </c>
      <c r="MT7" s="82">
        <v>0.27000000000000007</v>
      </c>
      <c r="MU7" s="82">
        <v>0.40500000000000008</v>
      </c>
      <c r="MV7" s="82">
        <v>2.37</v>
      </c>
      <c r="MY7" s="80" t="s">
        <v>18</v>
      </c>
      <c r="MZ7" s="82">
        <v>7.1899999999999986</v>
      </c>
      <c r="NA7" s="82">
        <v>7.0799999999999992</v>
      </c>
      <c r="NB7" s="82">
        <v>6.11</v>
      </c>
      <c r="NC7" s="82">
        <v>4.9000000000000012</v>
      </c>
      <c r="ND7" s="82">
        <v>5.7500000000000009</v>
      </c>
      <c r="NE7" s="82">
        <v>7.1599999999999993</v>
      </c>
      <c r="NF7" s="82">
        <v>2.2400000000000002</v>
      </c>
      <c r="NG7" s="82">
        <v>1.6557142857142859</v>
      </c>
      <c r="NH7" s="82">
        <v>1.2600000000000002</v>
      </c>
      <c r="NI7" s="82">
        <v>0</v>
      </c>
      <c r="NJ7" s="82">
        <v>0.29333333333333328</v>
      </c>
      <c r="NK7" s="82">
        <v>0.43999999999999995</v>
      </c>
      <c r="NL7" s="82">
        <v>3.160000000000001</v>
      </c>
      <c r="NM7" s="82"/>
      <c r="NN7" s="82"/>
      <c r="NO7" s="80" t="s">
        <v>18</v>
      </c>
      <c r="NP7" s="82">
        <v>7.2100000000000026</v>
      </c>
      <c r="NQ7" s="82">
        <v>7.2100000000000026</v>
      </c>
      <c r="NR7" s="82">
        <v>6.1300000000000008</v>
      </c>
      <c r="NS7" s="135">
        <v>4.91</v>
      </c>
      <c r="NT7" s="135">
        <v>5.78</v>
      </c>
      <c r="NU7" s="135">
        <v>7.2100000000000026</v>
      </c>
      <c r="NV7" s="135">
        <v>4.3999999999999995</v>
      </c>
      <c r="NW7" s="135">
        <v>6.5714285714285711E-2</v>
      </c>
      <c r="NX7" s="135">
        <v>2.0650000000000004</v>
      </c>
      <c r="NY7" s="135">
        <v>0.19500000000000001</v>
      </c>
      <c r="NZ7" s="135">
        <v>1.0333333333333337</v>
      </c>
      <c r="OA7" s="135">
        <v>1.1000000000000005</v>
      </c>
      <c r="OB7" s="135">
        <v>4.0000000000000009</v>
      </c>
      <c r="OE7" s="80" t="s">
        <v>18</v>
      </c>
      <c r="OF7" s="82">
        <f>'TWFI ET 2026'!C7</f>
        <v>9.16</v>
      </c>
      <c r="OG7" s="82">
        <f>'TWFI ET 2026'!D7</f>
        <v>9.16</v>
      </c>
      <c r="OH7" s="82">
        <f>'TWFI ET 2026'!E7</f>
        <v>7.8100000000000005</v>
      </c>
      <c r="OI7" s="135">
        <f>'TWFI ET 2026'!G7</f>
        <v>6.2000000000000028</v>
      </c>
      <c r="OJ7" s="135">
        <f>'TWFI ET 2026'!H7</f>
        <v>7.3100000000000014</v>
      </c>
      <c r="OK7" s="135">
        <f>'TWFI ET 2026'!I7</f>
        <v>9.16</v>
      </c>
      <c r="OL7" s="135">
        <f>'TWFI ET 2026'!J7</f>
        <v>8.9699999999999989</v>
      </c>
      <c r="OM7" s="135">
        <f>'TWFI ET 2026'!K7</f>
        <v>3.084285714285715</v>
      </c>
      <c r="ON7" s="135">
        <f>'TWFI ET 2026'!L7</f>
        <v>4.24</v>
      </c>
      <c r="OO7" s="135">
        <f>'TWFI ET 2026'!M7</f>
        <v>0.61499999999999999</v>
      </c>
      <c r="OP7" s="135">
        <f>'TWFI ET 2026'!N7</f>
        <v>2.7666666666666671</v>
      </c>
      <c r="OQ7" s="135">
        <f>'TWFI ET 2026'!O7</f>
        <v>2.6450000000000005</v>
      </c>
      <c r="OR7" s="135">
        <f>'TWFI ET 2026'!P7</f>
        <v>6.73</v>
      </c>
      <c r="OU7" s="80" t="s">
        <v>18</v>
      </c>
      <c r="OV7" s="82">
        <f>AVERAGE(C7,R7,AG7,AV7,BK7,BZ7,CO7,DD7,DS7,EH7,EW7,FL7,GA7,GP7,HE7,HT7,II7,IX7,JM7,KB7,KQ7,LF7,LU7,MJ7,MZ7)</f>
        <v>7.2303999999999995</v>
      </c>
      <c r="OW7" s="82">
        <f t="shared" si="12"/>
        <v>7.1368000000000009</v>
      </c>
      <c r="OX7" s="82">
        <f t="shared" si="0"/>
        <v>6.1004000000000023</v>
      </c>
      <c r="OY7" s="82">
        <f t="shared" si="1"/>
        <v>4.9544000000000015</v>
      </c>
      <c r="OZ7" s="82">
        <f t="shared" si="2"/>
        <v>5.8507999999999996</v>
      </c>
      <c r="PA7" s="82">
        <f t="shared" si="3"/>
        <v>7.2183999999999999</v>
      </c>
      <c r="PB7" s="82">
        <f t="shared" si="4"/>
        <v>5.6782666666666657</v>
      </c>
      <c r="PC7" s="82">
        <f t="shared" si="5"/>
        <v>1.6239904761904769</v>
      </c>
      <c r="PD7" s="82">
        <f t="shared" si="6"/>
        <v>1.4094</v>
      </c>
      <c r="PE7" s="82">
        <f t="shared" si="7"/>
        <v>0.10879999999999999</v>
      </c>
      <c r="PF7" s="82">
        <f t="shared" si="8"/>
        <v>0.72946666666666704</v>
      </c>
      <c r="PG7" s="82">
        <f t="shared" si="9"/>
        <v>0.69940000000000013</v>
      </c>
      <c r="PH7" s="82">
        <f t="shared" si="10"/>
        <v>3.0128000000000008</v>
      </c>
    </row>
    <row r="8" spans="2:429">
      <c r="B8" s="80" t="s">
        <v>19</v>
      </c>
      <c r="C8" s="82">
        <v>10.31</v>
      </c>
      <c r="D8" s="82">
        <v>8.759999999999998</v>
      </c>
      <c r="E8" s="82">
        <v>7</v>
      </c>
      <c r="F8" s="82">
        <v>8.2499999999999982</v>
      </c>
      <c r="G8" s="82">
        <v>10.24</v>
      </c>
      <c r="H8" s="82">
        <v>10.29</v>
      </c>
      <c r="I8" s="82">
        <v>8.6999999999999993</v>
      </c>
      <c r="J8" s="82">
        <v>6.1900000000000013</v>
      </c>
      <c r="K8" s="82">
        <v>3.5950000000000002</v>
      </c>
      <c r="L8" s="82">
        <v>1.9349999999999998</v>
      </c>
      <c r="M8" s="82">
        <v>4.5300000000000011</v>
      </c>
      <c r="N8" s="82">
        <v>4.0650000000000013</v>
      </c>
      <c r="O8" s="82">
        <v>8.24</v>
      </c>
      <c r="P8" s="82"/>
      <c r="Q8" s="80" t="s">
        <v>35</v>
      </c>
      <c r="R8" s="82">
        <v>9.0100000000000016</v>
      </c>
      <c r="S8" s="82">
        <v>9.0100000000000016</v>
      </c>
      <c r="T8" s="82">
        <v>7.6599999999999984</v>
      </c>
      <c r="U8" s="82">
        <v>6.110000000000003</v>
      </c>
      <c r="V8" s="82">
        <v>7.2000000000000011</v>
      </c>
      <c r="W8" s="82">
        <v>8.7000000000000011</v>
      </c>
      <c r="X8" s="82">
        <v>9.0050000000000026</v>
      </c>
      <c r="Y8" s="82">
        <v>5.3550000000000004</v>
      </c>
      <c r="Z8" s="82">
        <v>4.2450000000000001</v>
      </c>
      <c r="AA8" s="82">
        <v>2.1950000000000003</v>
      </c>
      <c r="AB8" s="82">
        <v>3.8400000000000007</v>
      </c>
      <c r="AC8" s="82">
        <v>2.995000000000001</v>
      </c>
      <c r="AD8" s="82">
        <v>7.875</v>
      </c>
      <c r="AF8" s="80" t="s">
        <v>35</v>
      </c>
      <c r="AG8" s="82">
        <v>9.2499999999999982</v>
      </c>
      <c r="AH8" s="82">
        <v>9.2499999999999982</v>
      </c>
      <c r="AI8" s="82">
        <v>7.879999999999999</v>
      </c>
      <c r="AJ8" s="82">
        <v>6.28</v>
      </c>
      <c r="AK8" s="82">
        <v>7.3999999999999995</v>
      </c>
      <c r="AL8" s="82">
        <v>9.19</v>
      </c>
      <c r="AM8" s="82">
        <v>9.2349999999999994</v>
      </c>
      <c r="AN8" s="82">
        <v>4.4500000000000011</v>
      </c>
      <c r="AO8" s="82">
        <v>5.0150000000000006</v>
      </c>
      <c r="AP8" s="82">
        <v>2.0100000000000002</v>
      </c>
      <c r="AQ8" s="82">
        <v>3.9649999999999999</v>
      </c>
      <c r="AR8" s="82">
        <v>1.8500000000000005</v>
      </c>
      <c r="AS8" s="82">
        <v>7.9150000000000009</v>
      </c>
      <c r="AU8" s="80" t="s">
        <v>35</v>
      </c>
      <c r="AV8" s="82">
        <v>10.220000000000001</v>
      </c>
      <c r="AW8" s="82">
        <v>10.220000000000001</v>
      </c>
      <c r="AX8" s="82">
        <v>8.6899999999999977</v>
      </c>
      <c r="AY8" s="82">
        <v>6.96</v>
      </c>
      <c r="AZ8" s="82">
        <v>8.16</v>
      </c>
      <c r="BA8" s="82">
        <v>10.14</v>
      </c>
      <c r="BB8" s="82">
        <v>10.210000000000001</v>
      </c>
      <c r="BC8" s="82">
        <v>6.5600000000000005</v>
      </c>
      <c r="BD8" s="82">
        <v>5.6199999999999992</v>
      </c>
      <c r="BE8" s="82">
        <v>2.1100000000000003</v>
      </c>
      <c r="BF8" s="82">
        <v>3.5750000000000002</v>
      </c>
      <c r="BG8" s="82">
        <v>2.5599999999999996</v>
      </c>
      <c r="BH8" s="82">
        <v>8.59</v>
      </c>
      <c r="BJ8" s="80" t="s">
        <v>35</v>
      </c>
      <c r="BK8" s="82">
        <v>10.08</v>
      </c>
      <c r="BL8" s="82">
        <v>10.08</v>
      </c>
      <c r="BM8" s="82">
        <v>8.5899999999999963</v>
      </c>
      <c r="BN8" s="82">
        <v>6.8400000000000007</v>
      </c>
      <c r="BO8" s="82">
        <v>8.06</v>
      </c>
      <c r="BP8" s="82">
        <v>9.7399999999999967</v>
      </c>
      <c r="BQ8" s="82">
        <v>10.050000000000001</v>
      </c>
      <c r="BR8" s="82">
        <v>6.5649999999999995</v>
      </c>
      <c r="BS8" s="82">
        <v>5.67</v>
      </c>
      <c r="BT8" s="82">
        <v>1.925</v>
      </c>
      <c r="BU8" s="82">
        <v>4.160000000000001</v>
      </c>
      <c r="BV8" s="82">
        <v>4.17</v>
      </c>
      <c r="BW8" s="82">
        <v>8.7349999999999994</v>
      </c>
      <c r="BY8" s="80" t="s">
        <v>35</v>
      </c>
      <c r="BZ8" s="82">
        <v>7.8299999999999974</v>
      </c>
      <c r="CA8" s="82">
        <v>7.8299999999999974</v>
      </c>
      <c r="CB8" s="82">
        <v>6.66</v>
      </c>
      <c r="CC8" s="82">
        <v>5.3200000000000012</v>
      </c>
      <c r="CD8" s="82">
        <v>6.26</v>
      </c>
      <c r="CE8" s="82">
        <v>7.7099999999999973</v>
      </c>
      <c r="CF8" s="82">
        <v>7.8199999999999976</v>
      </c>
      <c r="CG8" s="82">
        <v>4.7</v>
      </c>
      <c r="CH8" s="82">
        <v>4.8650000000000011</v>
      </c>
      <c r="CI8" s="82">
        <v>1.38</v>
      </c>
      <c r="CJ8" s="82">
        <v>2.8100000000000005</v>
      </c>
      <c r="CK8" s="82">
        <v>2.7650000000000006</v>
      </c>
      <c r="CL8" s="82">
        <v>6.7649999999999988</v>
      </c>
      <c r="CN8" s="80" t="s">
        <v>35</v>
      </c>
      <c r="CO8" s="82">
        <v>9.66</v>
      </c>
      <c r="CP8" s="82">
        <v>9.66</v>
      </c>
      <c r="CQ8" s="82">
        <v>8.2099999999999991</v>
      </c>
      <c r="CR8" s="82">
        <v>6.5500000000000016</v>
      </c>
      <c r="CS8" s="82">
        <v>7.7299999999999986</v>
      </c>
      <c r="CT8" s="82">
        <v>9.629999999999999</v>
      </c>
      <c r="CU8" s="82">
        <v>9.64</v>
      </c>
      <c r="CV8" s="82">
        <v>6.8449999999999998</v>
      </c>
      <c r="CW8" s="82">
        <v>6.98</v>
      </c>
      <c r="CX8" s="82">
        <v>3.0750000000000002</v>
      </c>
      <c r="CY8" s="82">
        <v>4.4150000000000009</v>
      </c>
      <c r="CZ8" s="82">
        <v>4.4150000000000009</v>
      </c>
      <c r="DA8" s="82">
        <v>8.98</v>
      </c>
      <c r="DB8" s="82"/>
      <c r="DC8" s="80" t="s">
        <v>35</v>
      </c>
      <c r="DD8" s="82">
        <v>9.81</v>
      </c>
      <c r="DE8" s="82">
        <v>9.81</v>
      </c>
      <c r="DF8" s="82">
        <v>8.32</v>
      </c>
      <c r="DG8" s="82">
        <v>6.6800000000000015</v>
      </c>
      <c r="DH8" s="82">
        <v>7.8499999999999988</v>
      </c>
      <c r="DI8" s="82">
        <v>9.5400000000000027</v>
      </c>
      <c r="DJ8" s="82">
        <v>9.7899999999999991</v>
      </c>
      <c r="DK8" s="82">
        <v>6.3850000000000007</v>
      </c>
      <c r="DL8" s="82">
        <v>5.99</v>
      </c>
      <c r="DM8" s="82">
        <v>3.1850000000000001</v>
      </c>
      <c r="DN8" s="82">
        <v>3.6450000000000005</v>
      </c>
      <c r="DO8" s="82">
        <v>3.6450000000000005</v>
      </c>
      <c r="DP8" s="82">
        <v>8.9399999999999977</v>
      </c>
      <c r="DR8" s="80" t="s">
        <v>35</v>
      </c>
      <c r="DS8" s="82">
        <v>9.34</v>
      </c>
      <c r="DT8" s="82">
        <v>9.34</v>
      </c>
      <c r="DU8" s="82">
        <v>7.9599999999999982</v>
      </c>
      <c r="DV8" s="82">
        <v>6.3500000000000005</v>
      </c>
      <c r="DW8" s="82">
        <v>7.4599999999999991</v>
      </c>
      <c r="DX8" s="82">
        <v>9.2100000000000009</v>
      </c>
      <c r="DY8" s="82">
        <v>9.34</v>
      </c>
      <c r="DZ8" s="82">
        <v>3.7833333333333337</v>
      </c>
      <c r="EA8" s="82">
        <v>4.82</v>
      </c>
      <c r="EB8" s="82">
        <v>1.71</v>
      </c>
      <c r="EC8" s="82">
        <v>2.9700000000000006</v>
      </c>
      <c r="ED8" s="82">
        <v>3.0850000000000004</v>
      </c>
      <c r="EE8" s="82">
        <v>8.5150000000000006</v>
      </c>
      <c r="EG8" s="80" t="s">
        <v>35</v>
      </c>
      <c r="EH8" s="82">
        <v>7.18</v>
      </c>
      <c r="EI8" s="82">
        <v>7.18</v>
      </c>
      <c r="EJ8" s="82">
        <v>6.1</v>
      </c>
      <c r="EK8" s="82">
        <v>4.9000000000000004</v>
      </c>
      <c r="EL8" s="82">
        <v>5.73</v>
      </c>
      <c r="EM8" s="82">
        <v>7.17</v>
      </c>
      <c r="EN8" s="82">
        <v>7.1349999999999998</v>
      </c>
      <c r="EO8" s="82">
        <v>3.8325000000000005</v>
      </c>
      <c r="EP8" s="82">
        <v>5.1150000000000002</v>
      </c>
      <c r="EQ8" s="82">
        <v>2.3699999999999997</v>
      </c>
      <c r="ER8" s="82">
        <v>3.350000000000001</v>
      </c>
      <c r="ES8" s="82">
        <v>3.350000000000001</v>
      </c>
      <c r="ET8" s="82">
        <v>6.5200000000000005</v>
      </c>
      <c r="EV8" s="80" t="s">
        <v>35</v>
      </c>
      <c r="EW8" s="82">
        <v>7.7000000000000011</v>
      </c>
      <c r="EX8" s="82">
        <v>7.7000000000000011</v>
      </c>
      <c r="EY8" s="82">
        <v>6.54</v>
      </c>
      <c r="EZ8" s="82">
        <v>5.2200000000000015</v>
      </c>
      <c r="FA8" s="82">
        <v>6.169999999999999</v>
      </c>
      <c r="FB8" s="82">
        <v>7.3400000000000007</v>
      </c>
      <c r="FC8" s="82">
        <v>7.7000000000000011</v>
      </c>
      <c r="FD8" s="82">
        <v>3.973333333333334</v>
      </c>
      <c r="FE8" s="82">
        <v>4.8449999999999998</v>
      </c>
      <c r="FF8" s="82">
        <v>1.8250000000000002</v>
      </c>
      <c r="FG8" s="82">
        <v>2.9800000000000004</v>
      </c>
      <c r="FH8" s="82">
        <v>3.0000000000000009</v>
      </c>
      <c r="FI8" s="82">
        <v>7.1849999999999987</v>
      </c>
      <c r="FK8" s="80" t="s">
        <v>35</v>
      </c>
      <c r="FL8" s="82">
        <v>8.75</v>
      </c>
      <c r="FM8" s="82">
        <v>8.75</v>
      </c>
      <c r="FN8" s="82">
        <v>7.4200000000000017</v>
      </c>
      <c r="FO8" s="82">
        <v>5.9600000000000009</v>
      </c>
      <c r="FP8" s="82">
        <v>6.9999999999999991</v>
      </c>
      <c r="FQ8" s="82">
        <v>8.6199999999999992</v>
      </c>
      <c r="FR8" s="82">
        <v>8.7349999999999994</v>
      </c>
      <c r="FS8" s="82">
        <v>4.8100000000000005</v>
      </c>
      <c r="FT8" s="82">
        <v>6.1950000000000003</v>
      </c>
      <c r="FU8" s="82">
        <v>2.855</v>
      </c>
      <c r="FV8" s="82">
        <v>4.0550000000000006</v>
      </c>
      <c r="FW8" s="82">
        <v>4.0550000000000006</v>
      </c>
      <c r="FX8" s="82">
        <v>7.98</v>
      </c>
      <c r="FZ8" s="80" t="s">
        <v>35</v>
      </c>
      <c r="GA8" s="82">
        <v>10.24</v>
      </c>
      <c r="GB8" s="82">
        <v>10.24</v>
      </c>
      <c r="GC8" s="82">
        <v>8.7200000000000006</v>
      </c>
      <c r="GD8" s="82">
        <v>6.93</v>
      </c>
      <c r="GE8" s="82">
        <v>8.18</v>
      </c>
      <c r="GF8" s="82">
        <v>10.24</v>
      </c>
      <c r="GG8" s="82">
        <v>10.17</v>
      </c>
      <c r="GH8" s="82">
        <v>5.5714285714285712</v>
      </c>
      <c r="GI8" s="82">
        <v>6.1799999999999988</v>
      </c>
      <c r="GJ8" s="82">
        <v>2.2150000000000007</v>
      </c>
      <c r="GK8" s="82">
        <v>3.8133333333333339</v>
      </c>
      <c r="GL8" s="82">
        <v>3.75</v>
      </c>
      <c r="GM8" s="82">
        <v>9.1900000000000013</v>
      </c>
      <c r="GO8" s="80" t="s">
        <v>35</v>
      </c>
      <c r="GP8" s="82">
        <f>'TWFI ET 2013'!C8</f>
        <v>9.4550000000000018</v>
      </c>
      <c r="GQ8" s="82">
        <f>'TWFI ET 2013'!D8</f>
        <v>9.4550000000000018</v>
      </c>
      <c r="GR8" s="82">
        <f>'TWFI ET 2013'!E8</f>
        <v>8.0449999999999999</v>
      </c>
      <c r="GS8" s="82">
        <f>'TWFI ET 2013'!F8</f>
        <v>6.4499999999999993</v>
      </c>
      <c r="GT8" s="82">
        <f>'TWFI ET 2013'!G8</f>
        <v>7.585</v>
      </c>
      <c r="GU8" s="82">
        <f>'TWFI ET 2013'!H8</f>
        <v>9.3249999999999993</v>
      </c>
      <c r="GV8" s="82">
        <f>'TWFI ET 2013'!I8</f>
        <v>9.4400000000000013</v>
      </c>
      <c r="GW8" s="82">
        <f>'TWFI ET 2013'!J8</f>
        <v>5.1414285714285706</v>
      </c>
      <c r="GX8" s="82">
        <f>'TWFI ET 2013'!K8</f>
        <v>7.2649999999999988</v>
      </c>
      <c r="GY8" s="82">
        <f>'TWFI ET 2013'!L8</f>
        <v>2.8250000000000002</v>
      </c>
      <c r="GZ8" s="82">
        <f>'TWFI ET 2013'!M8</f>
        <v>4.6566666666666663</v>
      </c>
      <c r="HA8" s="82">
        <f>'TWFI ET 2013'!N8</f>
        <v>4.22</v>
      </c>
      <c r="HB8" s="82">
        <f>'TWFI ET 2013'!O8</f>
        <v>8.7675000000000018</v>
      </c>
      <c r="HD8" s="80" t="s">
        <v>35</v>
      </c>
      <c r="HE8" s="82">
        <f>'TWFI ET 2014'!C8</f>
        <v>9.5499999999999989</v>
      </c>
      <c r="HF8" s="82">
        <f>'TWFI ET 2014'!D8</f>
        <v>9.5499999999999989</v>
      </c>
      <c r="HG8" s="82">
        <f>'TWFI ET 2014'!E8</f>
        <v>8.1199999999999992</v>
      </c>
      <c r="HH8" s="82">
        <f>'TWFI ET 2014'!F8</f>
        <v>6.5100000000000007</v>
      </c>
      <c r="HI8" s="82">
        <f>'TWFI ET 2014'!G8</f>
        <v>7.66</v>
      </c>
      <c r="HJ8" s="82">
        <f>'TWFI ET 2014'!H8</f>
        <v>9.19</v>
      </c>
      <c r="HK8" s="82">
        <f>'TWFI ET 2014'!I8</f>
        <v>9.2350000000000012</v>
      </c>
      <c r="HL8" s="82">
        <f>'TWFI ET 2014'!J8</f>
        <v>4.7371428571428575</v>
      </c>
      <c r="HM8" s="82">
        <f>'TWFI ET 2014'!K8</f>
        <v>6.5500000000000007</v>
      </c>
      <c r="HN8" s="82">
        <f>'TWFI ET 2014'!L8</f>
        <v>3.9999999999999991</v>
      </c>
      <c r="HO8" s="82">
        <f>'TWFI ET 2014'!M8</f>
        <v>4.2633333333333345</v>
      </c>
      <c r="HP8" s="82">
        <f>'TWFI ET 2014'!N8</f>
        <v>4.1150000000000011</v>
      </c>
      <c r="HQ8" s="82">
        <f>'TWFI ET 2014'!O8</f>
        <v>8.3999999999999986</v>
      </c>
      <c r="HS8" s="80" t="s">
        <v>35</v>
      </c>
      <c r="HT8" s="82">
        <f>'TWFI ET 2015'!C8</f>
        <v>9.2499999999999982</v>
      </c>
      <c r="HU8" s="82">
        <f>'TWFI ET 2015'!D8</f>
        <v>9.2499999999999982</v>
      </c>
      <c r="HV8" s="82">
        <f>'TWFI ET 2015'!E8</f>
        <v>7.8699999999999992</v>
      </c>
      <c r="HW8" s="82">
        <f>'TWFI ET 2015'!G8</f>
        <v>6.2900000000000009</v>
      </c>
      <c r="HX8" s="82">
        <f>'TWFI ET 2015'!H8</f>
        <v>7.3900000000000015</v>
      </c>
      <c r="HY8" s="82">
        <f>'TWFI ET 2015'!I8</f>
        <v>8.879999999999999</v>
      </c>
      <c r="HZ8" s="82">
        <f>'TWFI ET 2015'!J8</f>
        <v>8.93</v>
      </c>
      <c r="IA8" s="82">
        <f>'TWFI ET 2015'!K8</f>
        <v>4.7528571428571436</v>
      </c>
      <c r="IB8" s="82">
        <f>'TWFI ET 2015'!L8</f>
        <v>6.5650000000000004</v>
      </c>
      <c r="IC8" s="82">
        <f>'TWFI ET 2015'!M8</f>
        <v>4.1749999999999998</v>
      </c>
      <c r="ID8" s="82">
        <f>'TWFI ET 2015'!N8</f>
        <v>4.3266666666666671</v>
      </c>
      <c r="IE8" s="82">
        <f>'TWFI ET 2015'!O8</f>
        <v>4.120000000000001</v>
      </c>
      <c r="IF8" s="82">
        <f>'TWFI ET 2015'!P8</f>
        <v>8.3849999999999998</v>
      </c>
      <c r="IH8" s="80" t="s">
        <v>35</v>
      </c>
      <c r="II8" s="82">
        <f>'TWFI ET 2016'!C8</f>
        <v>9.2000000000000011</v>
      </c>
      <c r="IJ8" s="82">
        <f>'TWFI ET 2016'!D8</f>
        <v>9.2000000000000011</v>
      </c>
      <c r="IK8" s="82">
        <f>'TWFI ET 2016'!E8</f>
        <v>7.8400000000000007</v>
      </c>
      <c r="IL8" s="82">
        <f>'TWFI ET 2016'!G8</f>
        <v>6.240000000000002</v>
      </c>
      <c r="IM8" s="82">
        <f>'TWFI ET 2016'!H8</f>
        <v>7.3400000000000007</v>
      </c>
      <c r="IN8" s="82">
        <f>'TWFI ET 2016'!I8</f>
        <v>9.08</v>
      </c>
      <c r="IO8" s="82">
        <f>'TWFI ET 2016'!J8</f>
        <v>9.2000000000000011</v>
      </c>
      <c r="IP8" s="82">
        <f>'TWFI ET 2016'!K8</f>
        <v>4.6642857142857137</v>
      </c>
      <c r="IQ8" s="82">
        <f>'TWFI ET 2016'!L8</f>
        <v>7.1449999999999996</v>
      </c>
      <c r="IR8" s="82">
        <f>'TWFI ET 2016'!M8</f>
        <v>3.9750000000000001</v>
      </c>
      <c r="IS8" s="82">
        <f>'TWFI ET 2016'!N8</f>
        <v>4.4900000000000011</v>
      </c>
      <c r="IT8" s="82">
        <f>'TWFI ET 2016'!O8</f>
        <v>3.7900000000000009</v>
      </c>
      <c r="IU8" s="82">
        <f>'TWFI ET 2016'!P8</f>
        <v>8.2650000000000023</v>
      </c>
      <c r="IW8" s="80" t="s">
        <v>35</v>
      </c>
      <c r="IX8" s="82">
        <f>'TWFI ET 2017'!C8</f>
        <v>9.0499999999999989</v>
      </c>
      <c r="IY8" s="82">
        <f>'TWFI ET 2017'!D8</f>
        <v>9.0499999999999989</v>
      </c>
      <c r="IZ8" s="82">
        <f>'TWFI ET 2017'!E8</f>
        <v>7.7200000000000015</v>
      </c>
      <c r="JA8" s="82">
        <f>'TWFI ET 2017'!G8</f>
        <v>6.1500000000000012</v>
      </c>
      <c r="JB8" s="82">
        <f>'TWFI ET 2017'!H8</f>
        <v>7.2199999999999989</v>
      </c>
      <c r="JC8" s="82">
        <f>'TWFI ET 2017'!I8</f>
        <v>8.9300000000000015</v>
      </c>
      <c r="JD8" s="82">
        <f>'TWFI ET 2017'!J8</f>
        <v>9.0299999999999994</v>
      </c>
      <c r="JE8" s="82">
        <f>'TWFI ET 2017'!K8</f>
        <v>4.4757142857142878</v>
      </c>
      <c r="JF8" s="82">
        <f>'TWFI ET 2017'!L8</f>
        <v>6.3849999999999998</v>
      </c>
      <c r="JG8" s="82">
        <f>'TWFI ET 2017'!M8</f>
        <v>2.8750000000000004</v>
      </c>
      <c r="JH8" s="82">
        <f>'TWFI ET 2017'!N8</f>
        <v>3.6533333333333342</v>
      </c>
      <c r="JI8" s="82">
        <f>'TWFI ET 2017'!O8</f>
        <v>4.1450000000000014</v>
      </c>
      <c r="JJ8" s="82">
        <f>'TWFI ET 2017'!P8</f>
        <v>8.245000000000001</v>
      </c>
      <c r="JL8" s="80" t="s">
        <v>35</v>
      </c>
      <c r="JM8" s="82">
        <v>8.6</v>
      </c>
      <c r="JN8" s="82">
        <v>8.6</v>
      </c>
      <c r="JO8" s="82">
        <v>7.3000000000000007</v>
      </c>
      <c r="JP8" s="82">
        <v>5.82</v>
      </c>
      <c r="JQ8" s="82">
        <v>6.86</v>
      </c>
      <c r="JR8" s="82">
        <v>8.4799999999999986</v>
      </c>
      <c r="JS8" s="82">
        <v>8.58</v>
      </c>
      <c r="JT8" s="82">
        <v>4.2775000000000007</v>
      </c>
      <c r="JU8" s="82">
        <v>6.0399999999999991</v>
      </c>
      <c r="JV8" s="82">
        <v>2.6850000000000001</v>
      </c>
      <c r="JW8" s="82">
        <v>3.4500000000000006</v>
      </c>
      <c r="JX8" s="82">
        <v>3.9350000000000005</v>
      </c>
      <c r="JY8" s="82">
        <v>7.51</v>
      </c>
      <c r="JZ8" s="82"/>
      <c r="KA8" s="80" t="s">
        <v>35</v>
      </c>
      <c r="KB8" s="82">
        <v>8.8000000000000007</v>
      </c>
      <c r="KC8" s="82">
        <v>8.8000000000000007</v>
      </c>
      <c r="KD8" s="82">
        <v>7.5000000000000018</v>
      </c>
      <c r="KE8" s="82">
        <v>5.9600000000000017</v>
      </c>
      <c r="KF8" s="82">
        <v>7.0299999999999994</v>
      </c>
      <c r="KG8" s="82">
        <v>8.8000000000000007</v>
      </c>
      <c r="KH8" s="82">
        <v>8.7900000000000009</v>
      </c>
      <c r="KI8" s="82">
        <v>3.7142857142857144</v>
      </c>
      <c r="KJ8" s="82">
        <v>4.42</v>
      </c>
      <c r="KK8" s="82">
        <v>1.4700000000000002</v>
      </c>
      <c r="KL8" s="82">
        <v>3.0800000000000005</v>
      </c>
      <c r="KM8" s="82">
        <v>2.8100000000000005</v>
      </c>
      <c r="KN8" s="82">
        <v>7.9400000000000013</v>
      </c>
      <c r="KP8" s="80" t="s">
        <v>35</v>
      </c>
      <c r="KQ8" s="82">
        <v>8.01</v>
      </c>
      <c r="KR8" s="82">
        <v>8.01</v>
      </c>
      <c r="KS8" s="82">
        <v>6.8200000000000012</v>
      </c>
      <c r="KT8" s="82">
        <v>5.42</v>
      </c>
      <c r="KU8" s="82">
        <v>6.4</v>
      </c>
      <c r="KV8" s="82">
        <v>7.77</v>
      </c>
      <c r="KW8" s="82">
        <v>8.01</v>
      </c>
      <c r="KX8" s="82">
        <v>2.9857142857142862</v>
      </c>
      <c r="KY8" s="82">
        <v>3.9650000000000012</v>
      </c>
      <c r="KZ8" s="82">
        <v>1.9500000000000004</v>
      </c>
      <c r="LA8" s="82">
        <v>2.5033333333333339</v>
      </c>
      <c r="LB8" s="82">
        <v>2.5350000000000001</v>
      </c>
      <c r="LC8" s="82">
        <v>7.1199999999999992</v>
      </c>
      <c r="LE8" s="80" t="s">
        <v>35</v>
      </c>
      <c r="LF8" s="82">
        <v>10.979999999999995</v>
      </c>
      <c r="LG8" s="82">
        <v>10.979999999999995</v>
      </c>
      <c r="LH8" s="82">
        <v>9.3399999999999981</v>
      </c>
      <c r="LI8" s="82">
        <v>7.4700000000000015</v>
      </c>
      <c r="LJ8" s="82">
        <v>8.7900000000000009</v>
      </c>
      <c r="LK8" s="82">
        <v>10.849999999999996</v>
      </c>
      <c r="LL8" s="82">
        <v>10.954999999999995</v>
      </c>
      <c r="LM8" s="82">
        <v>5.3857142857142861</v>
      </c>
      <c r="LN8" s="82">
        <v>7.6650000000000009</v>
      </c>
      <c r="LO8" s="82">
        <v>3.4049999999999998</v>
      </c>
      <c r="LP8" s="82">
        <v>4.3866666666666676</v>
      </c>
      <c r="LQ8" s="82">
        <v>5.0000000000000009</v>
      </c>
      <c r="LR8" s="82">
        <v>6</v>
      </c>
      <c r="LS8" s="82"/>
      <c r="LT8" s="80" t="s">
        <v>35</v>
      </c>
      <c r="LU8" s="82">
        <v>8.4599999999999991</v>
      </c>
      <c r="LV8" s="82">
        <v>8.4599999999999991</v>
      </c>
      <c r="LW8" s="82">
        <v>7.1899999999999995</v>
      </c>
      <c r="LX8" s="82">
        <v>5.73</v>
      </c>
      <c r="LY8" s="82">
        <v>6.7899999999999991</v>
      </c>
      <c r="LZ8" s="82">
        <v>8.0699999999999985</v>
      </c>
      <c r="MA8" s="82">
        <v>8.4099999999999984</v>
      </c>
      <c r="MB8" s="82">
        <v>5.0166666666666675</v>
      </c>
      <c r="MC8" s="82">
        <v>6.7299999999999986</v>
      </c>
      <c r="MD8" s="82">
        <v>3.9649999999999994</v>
      </c>
      <c r="ME8" s="82">
        <v>4.25</v>
      </c>
      <c r="MF8" s="82">
        <v>4.7050000000000001</v>
      </c>
      <c r="MG8" s="82">
        <v>7.4550000000000001</v>
      </c>
      <c r="MH8" s="82"/>
      <c r="MI8" s="80" t="s">
        <v>35</v>
      </c>
      <c r="MJ8" s="82">
        <v>7.31</v>
      </c>
      <c r="MK8" s="82">
        <v>7.31</v>
      </c>
      <c r="ML8" s="82">
        <v>6.2</v>
      </c>
      <c r="MM8" s="82">
        <v>4.9800000000000013</v>
      </c>
      <c r="MN8" s="82">
        <v>5.8500000000000014</v>
      </c>
      <c r="MO8" s="82">
        <v>7.31</v>
      </c>
      <c r="MP8" s="82">
        <v>6.1833333333333327</v>
      </c>
      <c r="MQ8" s="82">
        <v>3.6742857142857148</v>
      </c>
      <c r="MR8" s="82">
        <v>4.370000000000001</v>
      </c>
      <c r="MS8" s="82">
        <v>1.5850000000000002</v>
      </c>
      <c r="MT8" s="82">
        <v>2.3600000000000008</v>
      </c>
      <c r="MU8" s="82">
        <v>2.6900000000000004</v>
      </c>
      <c r="MV8" s="82">
        <v>6.52</v>
      </c>
      <c r="MY8" s="80" t="s">
        <v>35</v>
      </c>
      <c r="MZ8" s="82">
        <v>9.2900000000000009</v>
      </c>
      <c r="NA8" s="82">
        <v>9.2900000000000009</v>
      </c>
      <c r="NB8" s="82">
        <v>7.8999999999999995</v>
      </c>
      <c r="NC8" s="82">
        <v>6.3</v>
      </c>
      <c r="ND8" s="82">
        <v>7.4500000000000011</v>
      </c>
      <c r="NE8" s="82">
        <v>9.2900000000000009</v>
      </c>
      <c r="NF8" s="82">
        <v>7.8266666666666671</v>
      </c>
      <c r="NG8" s="82">
        <v>4.6428571428571441</v>
      </c>
      <c r="NH8" s="82">
        <v>5.580000000000001</v>
      </c>
      <c r="NI8" s="82">
        <v>2.0050000000000003</v>
      </c>
      <c r="NJ8" s="82">
        <v>2.9933333333333336</v>
      </c>
      <c r="NK8" s="82">
        <v>3.415</v>
      </c>
      <c r="NL8" s="82">
        <v>8.6999999999999975</v>
      </c>
      <c r="NM8" s="82"/>
      <c r="NN8" s="82"/>
      <c r="NO8" s="80" t="s">
        <v>35</v>
      </c>
      <c r="NP8" s="82">
        <v>9.36</v>
      </c>
      <c r="NQ8" s="82">
        <v>9.36</v>
      </c>
      <c r="NR8" s="82">
        <v>7.9599999999999991</v>
      </c>
      <c r="NS8" s="135">
        <v>6.3500000000000014</v>
      </c>
      <c r="NT8" s="135">
        <v>7.4899999999999984</v>
      </c>
      <c r="NU8" s="135">
        <v>9.24</v>
      </c>
      <c r="NV8" s="135">
        <v>9.0733333333333324</v>
      </c>
      <c r="NW8" s="135">
        <v>0.98428571428571454</v>
      </c>
      <c r="NX8" s="135">
        <v>6.49</v>
      </c>
      <c r="NY8" s="135">
        <v>2.8449999999999998</v>
      </c>
      <c r="NZ8" s="135">
        <v>4.1766666666666685</v>
      </c>
      <c r="OA8" s="135">
        <v>4.2250000000000014</v>
      </c>
      <c r="OB8" s="135">
        <v>8.6499999999999986</v>
      </c>
      <c r="OE8" s="80" t="s">
        <v>35</v>
      </c>
      <c r="OF8" s="82">
        <f>'TWFI ET 2026'!C8</f>
        <v>9.129999999999999</v>
      </c>
      <c r="OG8" s="82">
        <f>'TWFI ET 2026'!D8</f>
        <v>9.129999999999999</v>
      </c>
      <c r="OH8" s="82">
        <f>'TWFI ET 2026'!E8</f>
        <v>7.7700000000000005</v>
      </c>
      <c r="OI8" s="135">
        <f>'TWFI ET 2026'!G8</f>
        <v>6.1800000000000015</v>
      </c>
      <c r="OJ8" s="135">
        <f>'TWFI ET 2026'!H8</f>
        <v>7.3000000000000007</v>
      </c>
      <c r="OK8" s="135">
        <f>'TWFI ET 2026'!I8</f>
        <v>8.0200000000000014</v>
      </c>
      <c r="OL8" s="135">
        <f>'TWFI ET 2026'!J8</f>
        <v>9.129999999999999</v>
      </c>
      <c r="OM8" s="135">
        <f>'TWFI ET 2026'!K8</f>
        <v>5.8928571428571432</v>
      </c>
      <c r="ON8" s="135">
        <f>'TWFI ET 2026'!L8</f>
        <v>7.4949999999999992</v>
      </c>
      <c r="OO8" s="135">
        <f>'TWFI ET 2026'!M8</f>
        <v>4.74</v>
      </c>
      <c r="OP8" s="135">
        <f>'TWFI ET 2026'!N8</f>
        <v>5.4600000000000009</v>
      </c>
      <c r="OQ8" s="135">
        <f>'TWFI ET 2026'!O8</f>
        <v>5.4350000000000005</v>
      </c>
      <c r="OR8" s="135">
        <f>'TWFI ET 2026'!P8</f>
        <v>7.25</v>
      </c>
      <c r="OU8" s="80" t="s">
        <v>35</v>
      </c>
      <c r="OV8" s="82">
        <f t="shared" si="11"/>
        <v>9.0934000000000008</v>
      </c>
      <c r="OW8" s="82">
        <f t="shared" si="12"/>
        <v>9.0313999999999979</v>
      </c>
      <c r="OX8" s="82">
        <f t="shared" si="0"/>
        <v>7.6638000000000002</v>
      </c>
      <c r="OY8" s="82">
        <f t="shared" si="1"/>
        <v>6.2268000000000008</v>
      </c>
      <c r="OZ8" s="82">
        <f t="shared" si="2"/>
        <v>7.352199999999999</v>
      </c>
      <c r="PA8" s="82">
        <f t="shared" si="3"/>
        <v>8.9398000000000017</v>
      </c>
      <c r="PB8" s="82">
        <f t="shared" si="4"/>
        <v>8.8847999999999985</v>
      </c>
      <c r="PC8" s="82">
        <f t="shared" si="5"/>
        <v>4.8995619047619048</v>
      </c>
      <c r="PD8" s="82">
        <f t="shared" si="6"/>
        <v>5.672600000000001</v>
      </c>
      <c r="PE8" s="82">
        <f t="shared" si="7"/>
        <v>2.5482</v>
      </c>
      <c r="PF8" s="82">
        <f t="shared" si="8"/>
        <v>3.7008666666666676</v>
      </c>
      <c r="PG8" s="82">
        <f t="shared" si="9"/>
        <v>3.5674000000000001</v>
      </c>
      <c r="PH8" s="82">
        <f>AVERAGE(O8,AD8,AS8,BH8,BW8,CL8,DA8,DP8,EE8,ET8,FI8,FX8,GM8,HB8,HQ8,IF8,IU8,JJ8,JY8,KN8,LC8,LR8,MG8,MV8,NL8)</f>
        <v>7.9495000000000005</v>
      </c>
    </row>
    <row r="9" spans="2:429">
      <c r="B9" s="80" t="s">
        <v>20</v>
      </c>
      <c r="C9" s="82">
        <v>10.69</v>
      </c>
      <c r="D9" s="82">
        <v>9.1099999999999977</v>
      </c>
      <c r="E9" s="82">
        <v>7.2600000000000007</v>
      </c>
      <c r="F9" s="82">
        <v>8.5399999999999974</v>
      </c>
      <c r="G9" s="82">
        <v>2.79</v>
      </c>
      <c r="H9" s="82">
        <v>3.06</v>
      </c>
      <c r="I9" s="82">
        <v>7.7899999999999991</v>
      </c>
      <c r="J9" s="82">
        <v>9.8299999999999983</v>
      </c>
      <c r="K9" s="82">
        <v>8.634999999999998</v>
      </c>
      <c r="L9" s="82">
        <v>7.85</v>
      </c>
      <c r="M9" s="82">
        <v>8.8299999999999983</v>
      </c>
      <c r="N9" s="82">
        <v>8.4649999999999981</v>
      </c>
      <c r="O9" s="82">
        <v>1.5500000000000003</v>
      </c>
      <c r="P9" s="82"/>
      <c r="Q9" s="80" t="s">
        <v>36</v>
      </c>
      <c r="R9" s="82">
        <v>9.1399999999999988</v>
      </c>
      <c r="S9" s="82">
        <v>9.1399999999999988</v>
      </c>
      <c r="T9" s="82">
        <v>7.77</v>
      </c>
      <c r="U9" s="82">
        <v>6.1900000000000013</v>
      </c>
      <c r="V9" s="82">
        <v>7.3399999999999981</v>
      </c>
      <c r="W9" s="82">
        <v>2.11</v>
      </c>
      <c r="X9" s="82">
        <v>4.9400000000000013</v>
      </c>
      <c r="Y9" s="82">
        <v>8.504999999999999</v>
      </c>
      <c r="Z9" s="82">
        <v>7.9550000000000001</v>
      </c>
      <c r="AA9" s="82">
        <v>7.2199999999999989</v>
      </c>
      <c r="AB9" s="82">
        <v>7.5500000000000007</v>
      </c>
      <c r="AC9" s="82">
        <v>6.6149999999999993</v>
      </c>
      <c r="AD9" s="82">
        <v>2.58</v>
      </c>
      <c r="AF9" s="80" t="s">
        <v>36</v>
      </c>
      <c r="AG9" s="82">
        <v>10.639999999999999</v>
      </c>
      <c r="AH9" s="82">
        <v>10.639999999999999</v>
      </c>
      <c r="AI9" s="82">
        <v>9.0399999999999991</v>
      </c>
      <c r="AJ9" s="82">
        <v>7.24</v>
      </c>
      <c r="AK9" s="82">
        <v>8.49</v>
      </c>
      <c r="AL9" s="82">
        <v>3.0200000000000005</v>
      </c>
      <c r="AM9" s="82">
        <v>6.4349999999999987</v>
      </c>
      <c r="AN9" s="82">
        <v>8.7899999999999991</v>
      </c>
      <c r="AO9" s="82">
        <v>9.3449999999999989</v>
      </c>
      <c r="AP9" s="82">
        <v>8.36</v>
      </c>
      <c r="AQ9" s="82">
        <v>8.6050000000000004</v>
      </c>
      <c r="AR9" s="82">
        <v>6.9499999999999993</v>
      </c>
      <c r="AS9" s="82">
        <v>1.9699999999999998</v>
      </c>
      <c r="AU9" s="80" t="s">
        <v>36</v>
      </c>
      <c r="AV9" s="82">
        <v>11.229999999999999</v>
      </c>
      <c r="AW9" s="82">
        <v>11.229999999999999</v>
      </c>
      <c r="AX9" s="82">
        <v>9.5299999999999958</v>
      </c>
      <c r="AY9" s="82">
        <v>7.6100000000000012</v>
      </c>
      <c r="AZ9" s="82">
        <v>8.99</v>
      </c>
      <c r="BA9" s="82">
        <v>3.1200000000000006</v>
      </c>
      <c r="BB9" s="82">
        <v>5.2250000000000005</v>
      </c>
      <c r="BC9" s="82">
        <v>10.654999999999999</v>
      </c>
      <c r="BD9" s="82">
        <v>10.149999999999999</v>
      </c>
      <c r="BE9" s="82">
        <v>8.84</v>
      </c>
      <c r="BF9" s="82">
        <v>8.6749999999999989</v>
      </c>
      <c r="BG9" s="82">
        <v>7.5900000000000007</v>
      </c>
      <c r="BH9" s="82">
        <v>1.8649999999999995</v>
      </c>
      <c r="BJ9" s="80" t="s">
        <v>36</v>
      </c>
      <c r="BK9" s="82">
        <v>10</v>
      </c>
      <c r="BL9" s="82">
        <v>10</v>
      </c>
      <c r="BM9" s="82">
        <v>8.48</v>
      </c>
      <c r="BN9" s="82">
        <v>6.77</v>
      </c>
      <c r="BO9" s="82">
        <v>8</v>
      </c>
      <c r="BP9" s="82">
        <v>2.31</v>
      </c>
      <c r="BQ9" s="82">
        <v>4.2250000000000005</v>
      </c>
      <c r="BR9" s="82">
        <v>9.5749999999999993</v>
      </c>
      <c r="BS9" s="82">
        <v>9.0699999999999985</v>
      </c>
      <c r="BT9" s="82">
        <v>7.68</v>
      </c>
      <c r="BU9" s="82">
        <v>8.0450000000000017</v>
      </c>
      <c r="BV9" s="82">
        <v>7.544999999999999</v>
      </c>
      <c r="BW9" s="82">
        <v>1.5999999999999996</v>
      </c>
      <c r="BY9" s="80" t="s">
        <v>36</v>
      </c>
      <c r="BZ9" s="82">
        <v>10.539999999999997</v>
      </c>
      <c r="CA9" s="82">
        <v>10.539999999999997</v>
      </c>
      <c r="CB9" s="82">
        <v>8.9499999999999975</v>
      </c>
      <c r="CC9" s="82">
        <v>7.1800000000000006</v>
      </c>
      <c r="CD9" s="82">
        <v>8.3999999999999986</v>
      </c>
      <c r="CE9" s="82">
        <v>2.5799999999999996</v>
      </c>
      <c r="CF9" s="82">
        <v>4.8550000000000004</v>
      </c>
      <c r="CG9" s="82">
        <v>9.9699999999999989</v>
      </c>
      <c r="CH9" s="82">
        <v>9.59</v>
      </c>
      <c r="CI9" s="82">
        <v>8.31</v>
      </c>
      <c r="CJ9" s="82">
        <v>8.17</v>
      </c>
      <c r="CK9" s="82">
        <v>7.6150000000000002</v>
      </c>
      <c r="CL9" s="82">
        <v>1.6849999999999996</v>
      </c>
      <c r="CN9" s="80" t="s">
        <v>36</v>
      </c>
      <c r="CO9" s="82">
        <v>10.369999999999997</v>
      </c>
      <c r="CP9" s="82">
        <v>10.369999999999997</v>
      </c>
      <c r="CQ9" s="82">
        <v>8.8399999999999945</v>
      </c>
      <c r="CR9" s="82">
        <v>7.0300000000000029</v>
      </c>
      <c r="CS9" s="82">
        <v>8.3100000000000023</v>
      </c>
      <c r="CT9" s="82">
        <v>3.7000000000000006</v>
      </c>
      <c r="CU9" s="82">
        <v>7.9700000000000006</v>
      </c>
      <c r="CV9" s="82">
        <v>10.334999999999997</v>
      </c>
      <c r="CW9" s="82">
        <v>9.4750000000000014</v>
      </c>
      <c r="CX9" s="82">
        <v>8.61</v>
      </c>
      <c r="CY9" s="82">
        <v>8.7550000000000008</v>
      </c>
      <c r="CZ9" s="82">
        <v>8.7550000000000008</v>
      </c>
      <c r="DA9" s="82">
        <v>2.9950000000000001</v>
      </c>
      <c r="DB9" s="82"/>
      <c r="DC9" s="80" t="s">
        <v>36</v>
      </c>
      <c r="DD9" s="82">
        <v>10.559999999999999</v>
      </c>
      <c r="DE9" s="82">
        <v>10.559999999999999</v>
      </c>
      <c r="DF9" s="82">
        <v>8.9799999999999969</v>
      </c>
      <c r="DG9" s="82">
        <v>7.17</v>
      </c>
      <c r="DH9" s="82">
        <v>8.4499999999999993</v>
      </c>
      <c r="DI9" s="82">
        <v>3.7600000000000002</v>
      </c>
      <c r="DJ9" s="82">
        <v>9.4350000000000005</v>
      </c>
      <c r="DK9" s="82">
        <v>10.105</v>
      </c>
      <c r="DL9" s="82">
        <v>9.5300000000000011</v>
      </c>
      <c r="DM9" s="82">
        <v>8.5950000000000006</v>
      </c>
      <c r="DN9" s="82">
        <v>7.9499999999999993</v>
      </c>
      <c r="DO9" s="82">
        <v>7.9499999999999993</v>
      </c>
      <c r="DP9" s="82">
        <v>4.3849999999999998</v>
      </c>
      <c r="DR9" s="80" t="s">
        <v>36</v>
      </c>
      <c r="DS9" s="82">
        <v>10.909999999999997</v>
      </c>
      <c r="DT9" s="82">
        <v>10.909999999999997</v>
      </c>
      <c r="DU9" s="82">
        <v>9.3000000000000007</v>
      </c>
      <c r="DV9" s="82">
        <v>7.410000000000001</v>
      </c>
      <c r="DW9" s="82">
        <v>8.7200000000000006</v>
      </c>
      <c r="DX9" s="82">
        <v>4.0000000000000009</v>
      </c>
      <c r="DY9" s="82">
        <v>7.7900000000000009</v>
      </c>
      <c r="DZ9" s="82">
        <v>8.4966666666666661</v>
      </c>
      <c r="EA9" s="82">
        <v>9.58</v>
      </c>
      <c r="EB9" s="82">
        <v>7.2649999999999988</v>
      </c>
      <c r="EC9" s="82">
        <v>7.1050000000000004</v>
      </c>
      <c r="ED9" s="82">
        <v>7.1950000000000003</v>
      </c>
      <c r="EE9" s="82">
        <v>5.0849999999999991</v>
      </c>
      <c r="EG9" s="80" t="s">
        <v>36</v>
      </c>
      <c r="EH9" s="82">
        <v>10.459999999999997</v>
      </c>
      <c r="EI9" s="82">
        <v>10.459999999999997</v>
      </c>
      <c r="EJ9" s="82">
        <v>8.92</v>
      </c>
      <c r="EK9" s="82">
        <v>7.1000000000000032</v>
      </c>
      <c r="EL9" s="82">
        <v>8.3699999999999992</v>
      </c>
      <c r="EM9" s="82">
        <v>4</v>
      </c>
      <c r="EN9" s="82">
        <v>9.82</v>
      </c>
      <c r="EO9" s="82">
        <v>9.8024999999999984</v>
      </c>
      <c r="EP9" s="82">
        <v>9.6350000000000016</v>
      </c>
      <c r="EQ9" s="82">
        <v>8.629999999999999</v>
      </c>
      <c r="ER9" s="82">
        <v>8.7999999999999989</v>
      </c>
      <c r="ES9" s="82">
        <v>8.7999999999999989</v>
      </c>
      <c r="ET9" s="82">
        <v>4.0499999999999989</v>
      </c>
      <c r="EV9" s="80" t="s">
        <v>36</v>
      </c>
      <c r="EW9" s="82">
        <v>10.61</v>
      </c>
      <c r="EX9" s="82">
        <v>10.61</v>
      </c>
      <c r="EY9" s="82">
        <v>9.009999999999998</v>
      </c>
      <c r="EZ9" s="82">
        <v>7.2000000000000011</v>
      </c>
      <c r="FA9" s="82">
        <v>8.5100000000000016</v>
      </c>
      <c r="FB9" s="82">
        <v>3.5300000000000002</v>
      </c>
      <c r="FC9" s="82">
        <v>7.9500000000000011</v>
      </c>
      <c r="FD9" s="82">
        <v>9.6183333333333341</v>
      </c>
      <c r="FE9" s="82">
        <v>9.5750000000000011</v>
      </c>
      <c r="FF9" s="82">
        <v>7.4849999999999994</v>
      </c>
      <c r="FG9" s="82">
        <v>8.2350000000000012</v>
      </c>
      <c r="FH9" s="82">
        <v>8.02</v>
      </c>
      <c r="FI9" s="82">
        <v>4.9649999999999999</v>
      </c>
      <c r="FK9" s="80" t="s">
        <v>36</v>
      </c>
      <c r="FL9" s="82">
        <v>10.37</v>
      </c>
      <c r="FM9" s="82">
        <v>10.37</v>
      </c>
      <c r="FN9" s="82">
        <v>8.8199999999999985</v>
      </c>
      <c r="FO9" s="82">
        <v>7</v>
      </c>
      <c r="FP9" s="82">
        <v>8.27</v>
      </c>
      <c r="FQ9" s="82">
        <v>3.6199999999999997</v>
      </c>
      <c r="FR9" s="82">
        <v>9.34</v>
      </c>
      <c r="FS9" s="82">
        <v>9.4785714285714295</v>
      </c>
      <c r="FT9" s="82">
        <v>9.5450000000000017</v>
      </c>
      <c r="FU9" s="82">
        <v>8.5250000000000004</v>
      </c>
      <c r="FV9" s="82">
        <v>8.69</v>
      </c>
      <c r="FW9" s="82">
        <v>8.69</v>
      </c>
      <c r="FX9" s="82">
        <v>4.0900000000000007</v>
      </c>
      <c r="FZ9" s="80" t="s">
        <v>36</v>
      </c>
      <c r="GA9" s="82">
        <v>10.149999999999997</v>
      </c>
      <c r="GB9" s="82">
        <v>10.149999999999997</v>
      </c>
      <c r="GC9" s="82">
        <v>8.6500000000000021</v>
      </c>
      <c r="GD9" s="82">
        <v>6.9100000000000019</v>
      </c>
      <c r="GE9" s="82">
        <v>8.120000000000001</v>
      </c>
      <c r="GF9" s="82">
        <v>7.870000000000001</v>
      </c>
      <c r="GG9" s="82">
        <v>9.4949999999999974</v>
      </c>
      <c r="GH9" s="82">
        <v>9.2699999999999978</v>
      </c>
      <c r="GI9" s="82">
        <v>9.1949999999999985</v>
      </c>
      <c r="GJ9" s="82">
        <v>7.245000000000001</v>
      </c>
      <c r="GK9" s="82">
        <v>7.7566666666666668</v>
      </c>
      <c r="GL9" s="82">
        <v>7.76</v>
      </c>
      <c r="GM9" s="82">
        <v>4.5949999999999998</v>
      </c>
      <c r="GO9" s="80" t="s">
        <v>36</v>
      </c>
      <c r="GP9" s="82">
        <f>'TWFI ET 2013'!C9</f>
        <v>10.415000000000001</v>
      </c>
      <c r="GQ9" s="82">
        <f>'TWFI ET 2013'!D9</f>
        <v>10.415000000000001</v>
      </c>
      <c r="GR9" s="82">
        <f>'TWFI ET 2013'!E9</f>
        <v>8.86</v>
      </c>
      <c r="GS9" s="82">
        <f>'TWFI ET 2013'!F9</f>
        <v>7.0500000000000007</v>
      </c>
      <c r="GT9" s="82">
        <f>'TWFI ET 2013'!G9</f>
        <v>8.3149999999999995</v>
      </c>
      <c r="GU9" s="82">
        <f>'TWFI ET 2013'!H9</f>
        <v>3.6299999999999994</v>
      </c>
      <c r="GV9" s="82">
        <f>'TWFI ET 2013'!I9</f>
        <v>9.3374999999999986</v>
      </c>
      <c r="GW9" s="82">
        <f>'TWFI ET 2013'!J9</f>
        <v>9.7707142857142877</v>
      </c>
      <c r="GX9" s="82">
        <f>'TWFI ET 2013'!K9</f>
        <v>9.6849999999999952</v>
      </c>
      <c r="GY9" s="82">
        <f>'TWFI ET 2013'!L9</f>
        <v>8.5649999999999977</v>
      </c>
      <c r="GZ9" s="82">
        <f>'TWFI ET 2013'!M9</f>
        <v>9.125</v>
      </c>
      <c r="HA9" s="82">
        <f>'TWFI ET 2013'!N9</f>
        <v>8.7324999999999982</v>
      </c>
      <c r="HB9" s="82">
        <f>'TWFI ET 2013'!O9</f>
        <v>3.1324999999999994</v>
      </c>
      <c r="HD9" s="80" t="s">
        <v>36</v>
      </c>
      <c r="HE9" s="82">
        <f>'TWFI ET 2014'!C9</f>
        <v>10.65</v>
      </c>
      <c r="HF9" s="82">
        <f>'TWFI ET 2014'!D9</f>
        <v>10.65</v>
      </c>
      <c r="HG9" s="82">
        <f>'TWFI ET 2014'!E9</f>
        <v>9.0699999999999985</v>
      </c>
      <c r="HH9" s="82">
        <f>'TWFI ET 2014'!F9</f>
        <v>7.23</v>
      </c>
      <c r="HI9" s="82">
        <f>'TWFI ET 2014'!G9</f>
        <v>8.5300000000000011</v>
      </c>
      <c r="HJ9" s="82">
        <f>'TWFI ET 2014'!H9</f>
        <v>3.64</v>
      </c>
      <c r="HK9" s="82">
        <f>'TWFI ET 2014'!I9</f>
        <v>6.5550000000000006</v>
      </c>
      <c r="HL9" s="82">
        <f>'TWFI ET 2014'!J9</f>
        <v>9.7442857142857147</v>
      </c>
      <c r="HM9" s="82">
        <f>'TWFI ET 2014'!K9</f>
        <v>9.77</v>
      </c>
      <c r="HN9" s="82">
        <f>'TWFI ET 2014'!L9</f>
        <v>9.625</v>
      </c>
      <c r="HO9" s="82">
        <f>'TWFI ET 2014'!M9</f>
        <v>8.7700000000000014</v>
      </c>
      <c r="HP9" s="82">
        <f>'TWFI ET 2014'!N9</f>
        <v>8.6449999999999996</v>
      </c>
      <c r="HQ9" s="82">
        <f>'TWFI ET 2014'!O9</f>
        <v>5.0250000000000004</v>
      </c>
      <c r="HS9" s="80" t="s">
        <v>36</v>
      </c>
      <c r="HT9" s="82">
        <f>'TWFI ET 2015'!C9</f>
        <v>8.740000000000002</v>
      </c>
      <c r="HU9" s="82">
        <f>'TWFI ET 2015'!D9</f>
        <v>8.740000000000002</v>
      </c>
      <c r="HV9" s="82">
        <f>'TWFI ET 2015'!E9</f>
        <v>7.4300000000000006</v>
      </c>
      <c r="HW9" s="82">
        <f>'TWFI ET 2015'!G9</f>
        <v>5.9200000000000026</v>
      </c>
      <c r="HX9" s="82">
        <f>'TWFI ET 2015'!H9</f>
        <v>7.0100000000000016</v>
      </c>
      <c r="HY9" s="82">
        <f>'TWFI ET 2015'!I9</f>
        <v>2.8499999999999996</v>
      </c>
      <c r="HZ9" s="82">
        <f>'TWFI ET 2015'!J9</f>
        <v>5.3600000000000012</v>
      </c>
      <c r="IA9" s="82">
        <f>'TWFI ET 2015'!K9</f>
        <v>7.9857142857142858</v>
      </c>
      <c r="IB9" s="82">
        <f>'TWFI ET 2015'!L9</f>
        <v>8.0250000000000004</v>
      </c>
      <c r="IC9" s="82">
        <f>'TWFI ET 2015'!M9</f>
        <v>7.8850000000000007</v>
      </c>
      <c r="ID9" s="82">
        <f>'TWFI ET 2015'!N9</f>
        <v>7.2333333333333343</v>
      </c>
      <c r="IE9" s="82">
        <f>'TWFI ET 2015'!O9</f>
        <v>7.1549999999999994</v>
      </c>
      <c r="IF9" s="82">
        <f>'TWFI ET 2015'!P9</f>
        <v>4.0149999999999997</v>
      </c>
      <c r="IH9" s="80" t="s">
        <v>36</v>
      </c>
      <c r="II9" s="82">
        <f>'TWFI ET 2016'!C9</f>
        <v>10.01</v>
      </c>
      <c r="IJ9" s="82">
        <f>'TWFI ET 2016'!D9</f>
        <v>10.01</v>
      </c>
      <c r="IK9" s="82">
        <f>'TWFI ET 2016'!E9</f>
        <v>8.5499999999999972</v>
      </c>
      <c r="IL9" s="82">
        <f>'TWFI ET 2016'!G9</f>
        <v>6.780000000000002</v>
      </c>
      <c r="IM9" s="82">
        <f>'TWFI ET 2016'!H9</f>
        <v>8.01</v>
      </c>
      <c r="IN9" s="82">
        <f>'TWFI ET 2016'!I9</f>
        <v>3.24</v>
      </c>
      <c r="IO9" s="82">
        <f>'TWFI ET 2016'!J9</f>
        <v>7.13</v>
      </c>
      <c r="IP9" s="82">
        <f>'TWFI ET 2016'!K9</f>
        <v>9.24</v>
      </c>
      <c r="IQ9" s="82">
        <f>'TWFI ET 2016'!L9</f>
        <v>9.2650000000000006</v>
      </c>
      <c r="IR9" s="82">
        <f>'TWFI ET 2016'!M9</f>
        <v>9.07</v>
      </c>
      <c r="IS9" s="82">
        <f>'TWFI ET 2016'!N9</f>
        <v>8.6933333333333334</v>
      </c>
      <c r="IT9" s="82">
        <f>'TWFI ET 2016'!O9</f>
        <v>8.1999999999999993</v>
      </c>
      <c r="IU9" s="82">
        <f>'TWFI ET 2016'!P9</f>
        <v>2.4049999999999994</v>
      </c>
      <c r="IW9" s="80" t="s">
        <v>36</v>
      </c>
      <c r="IX9" s="82">
        <f>'TWFI ET 2017'!C9</f>
        <v>9.9999999999999982</v>
      </c>
      <c r="IY9" s="82">
        <f>'TWFI ET 2017'!D9</f>
        <v>9.9999999999999982</v>
      </c>
      <c r="IZ9" s="82">
        <f>'TWFI ET 2017'!E9</f>
        <v>8.49</v>
      </c>
      <c r="JA9" s="82">
        <f>'TWFI ET 2017'!G9</f>
        <v>6.7800000000000029</v>
      </c>
      <c r="JB9" s="82">
        <f>'TWFI ET 2017'!H9</f>
        <v>8</v>
      </c>
      <c r="JC9" s="82">
        <f>'TWFI ET 2017'!I9</f>
        <v>3.46</v>
      </c>
      <c r="JD9" s="82">
        <f>'TWFI ET 2017'!J9</f>
        <v>8.9649999999999999</v>
      </c>
      <c r="JE9" s="82">
        <f>'TWFI ET 2017'!K9</f>
        <v>8.7442857142857147</v>
      </c>
      <c r="JF9" s="82">
        <f>'TWFI ET 2017'!L9</f>
        <v>9.2349999999999994</v>
      </c>
      <c r="JG9" s="82">
        <f>'TWFI ET 2017'!M9</f>
        <v>8.25</v>
      </c>
      <c r="JH9" s="82">
        <f>'TWFI ET 2017'!N9</f>
        <v>7.8433333333333337</v>
      </c>
      <c r="JI9" s="82">
        <f>'TWFI ET 2017'!O9</f>
        <v>8.3949999999999996</v>
      </c>
      <c r="JJ9" s="82">
        <f>'TWFI ET 2017'!P9</f>
        <v>3.9399999999999995</v>
      </c>
      <c r="JL9" s="80" t="s">
        <v>36</v>
      </c>
      <c r="JM9" s="82">
        <v>10.869999999999997</v>
      </c>
      <c r="JN9" s="82">
        <v>10.869999999999997</v>
      </c>
      <c r="JO9" s="82">
        <v>9.1999999999999993</v>
      </c>
      <c r="JP9" s="82">
        <v>7.3800000000000008</v>
      </c>
      <c r="JQ9" s="82">
        <v>8.6899999999999977</v>
      </c>
      <c r="JR9" s="82">
        <v>3.7800000000000007</v>
      </c>
      <c r="JS9" s="82">
        <v>9.7399999999999984</v>
      </c>
      <c r="JT9" s="82">
        <v>9.7224999999999984</v>
      </c>
      <c r="JU9" s="82">
        <v>9.9899999999999984</v>
      </c>
      <c r="JV9" s="82">
        <v>8.9349999999999987</v>
      </c>
      <c r="JW9" s="82">
        <v>8.5366666666666671</v>
      </c>
      <c r="JX9" s="82">
        <v>9.14</v>
      </c>
      <c r="JY9" s="82">
        <v>7.7200000000000006</v>
      </c>
      <c r="JZ9" s="82"/>
      <c r="KA9" s="80" t="s">
        <v>36</v>
      </c>
      <c r="KB9" s="82">
        <v>8.9799999999999986</v>
      </c>
      <c r="KC9" s="82">
        <v>8.9799999999999986</v>
      </c>
      <c r="KD9" s="82">
        <v>7.64</v>
      </c>
      <c r="KE9" s="82">
        <v>6.1000000000000005</v>
      </c>
      <c r="KF9" s="82">
        <v>7.19</v>
      </c>
      <c r="KG9" s="82">
        <v>4.6500000000000004</v>
      </c>
      <c r="KH9" s="82">
        <v>8.0149999999999988</v>
      </c>
      <c r="KI9" s="82">
        <v>7.3571428571428594</v>
      </c>
      <c r="KJ9" s="82">
        <v>7.9150000000000009</v>
      </c>
      <c r="KK9" s="82">
        <v>6.1050000000000004</v>
      </c>
      <c r="KL9" s="82">
        <v>6.496666666666667</v>
      </c>
      <c r="KM9" s="82">
        <v>6.02</v>
      </c>
      <c r="KN9" s="82">
        <v>4.830000000000001</v>
      </c>
      <c r="KP9" s="80" t="s">
        <v>36</v>
      </c>
      <c r="KQ9" s="82">
        <v>10.23</v>
      </c>
      <c r="KR9" s="82">
        <v>10.23</v>
      </c>
      <c r="KS9" s="82">
        <v>8.6999999999999993</v>
      </c>
      <c r="KT9" s="82">
        <v>6.95</v>
      </c>
      <c r="KU9" s="82">
        <v>8.18</v>
      </c>
      <c r="KV9" s="82">
        <v>3.2000000000000006</v>
      </c>
      <c r="KW9" s="82">
        <v>7.3849999999999998</v>
      </c>
      <c r="KX9" s="82">
        <v>8.0742857142857165</v>
      </c>
      <c r="KY9" s="82">
        <v>9.02</v>
      </c>
      <c r="KZ9" s="82">
        <v>8.1</v>
      </c>
      <c r="LA9" s="82">
        <v>6.950000000000002</v>
      </c>
      <c r="LB9" s="82">
        <v>6.875</v>
      </c>
      <c r="LC9" s="82">
        <v>5.4700000000000015</v>
      </c>
      <c r="LE9" s="80" t="s">
        <v>36</v>
      </c>
      <c r="LF9" s="82">
        <v>9.43</v>
      </c>
      <c r="LG9" s="82">
        <v>9.43</v>
      </c>
      <c r="LH9" s="82">
        <v>8.02</v>
      </c>
      <c r="LI9" s="82">
        <v>6.410000000000001</v>
      </c>
      <c r="LJ9" s="82">
        <v>7.5699999999999985</v>
      </c>
      <c r="LK9" s="82">
        <v>3.5</v>
      </c>
      <c r="LL9" s="82">
        <v>8.57</v>
      </c>
      <c r="LM9" s="82">
        <v>8.1871428571428577</v>
      </c>
      <c r="LN9" s="82">
        <v>8.6649999999999991</v>
      </c>
      <c r="LO9" s="82">
        <v>7.7149999999999999</v>
      </c>
      <c r="LP9" s="82">
        <v>7.2966666666666677</v>
      </c>
      <c r="LQ9" s="82">
        <v>7.8250000000000011</v>
      </c>
      <c r="LR9" s="82">
        <v>8.9749999999999996</v>
      </c>
      <c r="LS9" s="82"/>
      <c r="LT9" s="80" t="s">
        <v>36</v>
      </c>
      <c r="LU9" s="82">
        <v>10.590000000000002</v>
      </c>
      <c r="LV9" s="82">
        <v>10.590000000000002</v>
      </c>
      <c r="LW9" s="82">
        <v>8.9999999999999964</v>
      </c>
      <c r="LX9" s="82">
        <v>7.1800000000000015</v>
      </c>
      <c r="LY9" s="82">
        <v>8.5</v>
      </c>
      <c r="LZ9" s="82">
        <v>3.21</v>
      </c>
      <c r="MA9" s="82">
        <v>8.5500000000000007</v>
      </c>
      <c r="MB9" s="82">
        <v>9.8733333333333348</v>
      </c>
      <c r="MC9" s="82">
        <v>9.81</v>
      </c>
      <c r="MD9" s="82">
        <v>9.6000000000000014</v>
      </c>
      <c r="ME9" s="82">
        <v>9.163333333333334</v>
      </c>
      <c r="MF9" s="82">
        <v>9.6500000000000021</v>
      </c>
      <c r="MG9" s="82">
        <v>1.9350000000000005</v>
      </c>
      <c r="MH9" s="82"/>
      <c r="MI9" s="80" t="s">
        <v>36</v>
      </c>
      <c r="MJ9" s="82">
        <v>10.52</v>
      </c>
      <c r="MK9" s="82">
        <v>10.52</v>
      </c>
      <c r="ML9" s="82">
        <v>8.9399999999999977</v>
      </c>
      <c r="MM9" s="82">
        <v>7.1300000000000008</v>
      </c>
      <c r="MN9" s="82">
        <v>8.4099999999999984</v>
      </c>
      <c r="MO9" s="82">
        <v>5.5</v>
      </c>
      <c r="MP9" s="82">
        <v>10.083333333333334</v>
      </c>
      <c r="MQ9" s="82">
        <v>9.2471428571428582</v>
      </c>
      <c r="MR9" s="82">
        <v>9.5299999999999976</v>
      </c>
      <c r="MS9" s="82">
        <v>7.5199999999999987</v>
      </c>
      <c r="MT9" s="82">
        <v>7.4533333333333331</v>
      </c>
      <c r="MU9" s="82">
        <v>8.0549999999999997</v>
      </c>
      <c r="MV9" s="82">
        <v>4.76</v>
      </c>
      <c r="MY9" s="80" t="s">
        <v>36</v>
      </c>
      <c r="MZ9" s="82">
        <v>10.239999999999998</v>
      </c>
      <c r="NA9" s="82">
        <v>10.239999999999998</v>
      </c>
      <c r="NB9" s="82">
        <v>8.6999999999999993</v>
      </c>
      <c r="NC9" s="82">
        <v>6.9300000000000015</v>
      </c>
      <c r="ND9" s="82">
        <v>8.1900000000000013</v>
      </c>
      <c r="NE9" s="82">
        <v>5.7600000000000007</v>
      </c>
      <c r="NF9" s="82">
        <v>9.8800000000000008</v>
      </c>
      <c r="NG9" s="82">
        <v>8.91</v>
      </c>
      <c r="NH9" s="82">
        <v>9.240000000000002</v>
      </c>
      <c r="NI9" s="82">
        <v>7.1950000000000003</v>
      </c>
      <c r="NJ9" s="82">
        <v>7.1233333333333348</v>
      </c>
      <c r="NK9" s="82">
        <v>7.71</v>
      </c>
      <c r="NL9" s="82">
        <v>3.96</v>
      </c>
      <c r="NM9" s="82"/>
      <c r="NN9" s="82"/>
      <c r="NO9" s="80" t="s">
        <v>36</v>
      </c>
      <c r="NP9" s="82">
        <v>10.340000000000003</v>
      </c>
      <c r="NQ9" s="82">
        <v>10.340000000000003</v>
      </c>
      <c r="NR9" s="82">
        <v>8.7899999999999974</v>
      </c>
      <c r="NS9" s="135">
        <v>7.03</v>
      </c>
      <c r="NT9" s="135">
        <v>8.31</v>
      </c>
      <c r="NU9" s="135">
        <v>3.6799999999999997</v>
      </c>
      <c r="NV9" s="135">
        <v>9.6733333333333338</v>
      </c>
      <c r="NW9" s="135">
        <v>4.7385714285714275</v>
      </c>
      <c r="NX9" s="135">
        <v>9.5299999999999976</v>
      </c>
      <c r="NY9" s="135">
        <v>8.4949999999999992</v>
      </c>
      <c r="NZ9" s="135">
        <v>8.7099999999999991</v>
      </c>
      <c r="OA9" s="135">
        <v>8.6649999999999991</v>
      </c>
      <c r="OB9" s="135">
        <v>2.5099999999999989</v>
      </c>
      <c r="OE9" s="80" t="s">
        <v>36</v>
      </c>
      <c r="OF9" s="82">
        <f>'TWFI ET 2026'!C9</f>
        <v>1.36</v>
      </c>
      <c r="OG9" s="82">
        <f>'TWFI ET 2026'!D9</f>
        <v>1.36</v>
      </c>
      <c r="OH9" s="82">
        <f>'TWFI ET 2026'!E9</f>
        <v>1.1600000000000001</v>
      </c>
      <c r="OI9" s="135">
        <f>'TWFI ET 2026'!G9</f>
        <v>0.90999999999999992</v>
      </c>
      <c r="OJ9" s="135">
        <f>'TWFI ET 2026'!H9</f>
        <v>1.08</v>
      </c>
      <c r="OK9" s="135">
        <f>'TWFI ET 2026'!I9</f>
        <v>0.62</v>
      </c>
      <c r="OL9" s="135">
        <f>'TWFI ET 2026'!J9</f>
        <v>1.3433333333333335</v>
      </c>
      <c r="OM9" s="135">
        <f>'TWFI ET 2026'!K9</f>
        <v>1.2071428571428571</v>
      </c>
      <c r="ON9" s="135">
        <f>'TWFI ET 2026'!L9</f>
        <v>1.2650000000000001</v>
      </c>
      <c r="OO9" s="135">
        <f>'TWFI ET 2026'!M9</f>
        <v>1.19</v>
      </c>
      <c r="OP9" s="135">
        <f>'TWFI ET 2026'!N9</f>
        <v>1.1366666666666667</v>
      </c>
      <c r="OQ9" s="135">
        <f>'TWFI ET 2026'!O9</f>
        <v>1.135</v>
      </c>
      <c r="OR9" s="135">
        <f>'TWFI ET 2026'!P9</f>
        <v>0.39999999999999997</v>
      </c>
      <c r="OU9" s="80" t="s">
        <v>36</v>
      </c>
      <c r="OV9" s="82">
        <f t="shared" si="11"/>
        <v>10.253799999999998</v>
      </c>
      <c r="OW9" s="82">
        <f t="shared" si="12"/>
        <v>10.1906</v>
      </c>
      <c r="OX9" s="82">
        <f t="shared" si="0"/>
        <v>8.6459999999999972</v>
      </c>
      <c r="OY9" s="82">
        <f t="shared" si="1"/>
        <v>7.0076000000000001</v>
      </c>
      <c r="OZ9" s="82">
        <f t="shared" si="2"/>
        <v>7.9741999999999997</v>
      </c>
      <c r="PA9" s="82">
        <f t="shared" si="3"/>
        <v>3.7240000000000011</v>
      </c>
      <c r="PB9" s="82">
        <f t="shared" si="4"/>
        <v>7.7936333333333332</v>
      </c>
      <c r="PC9" s="82">
        <f t="shared" si="5"/>
        <v>9.2515047619047621</v>
      </c>
      <c r="PD9" s="82">
        <f t="shared" si="6"/>
        <v>9.2572000000000028</v>
      </c>
      <c r="PE9" s="82">
        <f t="shared" si="7"/>
        <v>8.1271999999999984</v>
      </c>
      <c r="PF9" s="82">
        <f t="shared" si="8"/>
        <v>8.0740666666666652</v>
      </c>
      <c r="PG9" s="82">
        <f t="shared" si="9"/>
        <v>7.9341000000000017</v>
      </c>
      <c r="PH9" s="82">
        <f t="shared" si="10"/>
        <v>3.9032999999999998</v>
      </c>
    </row>
    <row r="10" spans="2:429">
      <c r="B10" s="80" t="s">
        <v>21</v>
      </c>
      <c r="C10" s="82">
        <v>8.8000000000000007</v>
      </c>
      <c r="D10" s="82">
        <v>7.51</v>
      </c>
      <c r="E10" s="82">
        <v>5.98</v>
      </c>
      <c r="F10" s="82">
        <v>7.0200000000000014</v>
      </c>
      <c r="G10" s="82">
        <v>0</v>
      </c>
      <c r="H10" s="82">
        <v>0</v>
      </c>
      <c r="I10" s="82">
        <v>4.165</v>
      </c>
      <c r="J10" s="82">
        <v>7.6100000000000012</v>
      </c>
      <c r="K10" s="82">
        <v>7.92</v>
      </c>
      <c r="L10" s="82">
        <v>5.1150000000000002</v>
      </c>
      <c r="M10" s="82">
        <v>8.5650000000000013</v>
      </c>
      <c r="N10" s="82">
        <v>7.4749999999999996</v>
      </c>
      <c r="O10" s="82">
        <v>0</v>
      </c>
      <c r="P10" s="82"/>
      <c r="Q10" s="80" t="s">
        <v>37</v>
      </c>
      <c r="R10" s="82">
        <v>9.25</v>
      </c>
      <c r="S10" s="82">
        <v>9.25</v>
      </c>
      <c r="T10" s="82">
        <v>7.8600000000000012</v>
      </c>
      <c r="U10" s="82">
        <v>6.2800000000000011</v>
      </c>
      <c r="V10" s="82">
        <v>7.41</v>
      </c>
      <c r="W10" s="82">
        <v>0</v>
      </c>
      <c r="X10" s="82">
        <v>0</v>
      </c>
      <c r="Y10" s="82">
        <v>8.8350000000000009</v>
      </c>
      <c r="Z10" s="82">
        <v>8.23</v>
      </c>
      <c r="AA10" s="82">
        <v>6.92</v>
      </c>
      <c r="AB10" s="82">
        <v>9.0950000000000006</v>
      </c>
      <c r="AC10" s="82">
        <v>8.6700000000000017</v>
      </c>
      <c r="AD10" s="82">
        <v>0</v>
      </c>
      <c r="AF10" s="80" t="s">
        <v>37</v>
      </c>
      <c r="AG10" s="82">
        <v>8.3500000000000014</v>
      </c>
      <c r="AH10" s="82">
        <v>8.3500000000000014</v>
      </c>
      <c r="AI10" s="82">
        <v>7.120000000000001</v>
      </c>
      <c r="AJ10" s="82">
        <v>5.6399999999999988</v>
      </c>
      <c r="AK10" s="82">
        <v>6.6599999999999993</v>
      </c>
      <c r="AL10" s="82">
        <v>0</v>
      </c>
      <c r="AM10" s="82">
        <v>0</v>
      </c>
      <c r="AN10" s="82">
        <v>8.1900000000000013</v>
      </c>
      <c r="AO10" s="82">
        <v>7.33</v>
      </c>
      <c r="AP10" s="82">
        <v>6.7700000000000014</v>
      </c>
      <c r="AQ10" s="82">
        <v>8.2550000000000008</v>
      </c>
      <c r="AR10" s="82">
        <v>7.835</v>
      </c>
      <c r="AS10" s="82">
        <v>0</v>
      </c>
      <c r="AU10" s="80" t="s">
        <v>37</v>
      </c>
      <c r="AV10" s="82">
        <v>8.6500000000000021</v>
      </c>
      <c r="AW10" s="82">
        <v>8.6500000000000021</v>
      </c>
      <c r="AX10" s="82">
        <v>7.35</v>
      </c>
      <c r="AY10" s="82">
        <v>5.8699999999999992</v>
      </c>
      <c r="AZ10" s="82">
        <v>6.92</v>
      </c>
      <c r="BA10" s="82">
        <v>0</v>
      </c>
      <c r="BB10" s="82">
        <v>0</v>
      </c>
      <c r="BC10" s="82">
        <v>8.36</v>
      </c>
      <c r="BD10" s="82">
        <v>6.94</v>
      </c>
      <c r="BE10" s="82">
        <v>6.3900000000000006</v>
      </c>
      <c r="BF10" s="82">
        <v>8.4649999999999999</v>
      </c>
      <c r="BG10" s="82">
        <v>8.1349999999999998</v>
      </c>
      <c r="BH10" s="82">
        <v>0</v>
      </c>
      <c r="BJ10" s="80" t="s">
        <v>37</v>
      </c>
      <c r="BK10" s="82">
        <v>7.9300000000000015</v>
      </c>
      <c r="BL10" s="82">
        <v>7.9300000000000015</v>
      </c>
      <c r="BM10" s="82">
        <v>6.7399999999999993</v>
      </c>
      <c r="BN10" s="82">
        <v>5.4000000000000012</v>
      </c>
      <c r="BO10" s="82">
        <v>6.3499999999999979</v>
      </c>
      <c r="BP10" s="82">
        <v>0</v>
      </c>
      <c r="BQ10" s="82">
        <v>0</v>
      </c>
      <c r="BR10" s="82">
        <v>7.6750000000000007</v>
      </c>
      <c r="BS10" s="82">
        <v>6.3750000000000018</v>
      </c>
      <c r="BT10" s="82">
        <v>5.9700000000000006</v>
      </c>
      <c r="BU10" s="82">
        <v>7.7900000000000009</v>
      </c>
      <c r="BV10" s="82">
        <v>7.5000000000000009</v>
      </c>
      <c r="BW10" s="82">
        <v>0</v>
      </c>
      <c r="BY10" s="80" t="s">
        <v>37</v>
      </c>
      <c r="BZ10" s="82">
        <v>8.9500000000000028</v>
      </c>
      <c r="CA10" s="82">
        <v>8.9500000000000028</v>
      </c>
      <c r="CB10" s="82">
        <v>7.6500000000000021</v>
      </c>
      <c r="CC10" s="82">
        <v>6.0400000000000027</v>
      </c>
      <c r="CD10" s="82">
        <v>7.1199999999999983</v>
      </c>
      <c r="CE10" s="82">
        <v>0</v>
      </c>
      <c r="CF10" s="82">
        <v>0</v>
      </c>
      <c r="CG10" s="82">
        <v>8.64</v>
      </c>
      <c r="CH10" s="82">
        <v>7.1300000000000017</v>
      </c>
      <c r="CI10" s="82">
        <v>7.0850000000000009</v>
      </c>
      <c r="CJ10" s="82">
        <v>8.7650000000000006</v>
      </c>
      <c r="CK10" s="82">
        <v>8.4400000000000013</v>
      </c>
      <c r="CL10" s="82">
        <v>0</v>
      </c>
      <c r="CN10" s="80" t="s">
        <v>37</v>
      </c>
      <c r="CO10" s="82">
        <v>9.1400000000000023</v>
      </c>
      <c r="CP10" s="82">
        <v>9.1400000000000023</v>
      </c>
      <c r="CQ10" s="82">
        <v>7.8200000000000021</v>
      </c>
      <c r="CR10" s="82">
        <v>6.1600000000000019</v>
      </c>
      <c r="CS10" s="82">
        <v>7.3100000000000005</v>
      </c>
      <c r="CT10" s="82">
        <v>0</v>
      </c>
      <c r="CU10" s="82">
        <v>0.70500000000000007</v>
      </c>
      <c r="CV10" s="82">
        <v>8.44</v>
      </c>
      <c r="CW10" s="82">
        <v>7.2050000000000018</v>
      </c>
      <c r="CX10" s="82">
        <v>7.4149999999999991</v>
      </c>
      <c r="CY10" s="82">
        <v>8.8949999999999996</v>
      </c>
      <c r="CZ10" s="82">
        <v>7.7100000000000009</v>
      </c>
      <c r="DA10" s="82">
        <v>0</v>
      </c>
      <c r="DB10" s="82"/>
      <c r="DC10" s="80" t="s">
        <v>37</v>
      </c>
      <c r="DD10" s="82">
        <v>9.0799999999999983</v>
      </c>
      <c r="DE10" s="82">
        <v>9.0799999999999983</v>
      </c>
      <c r="DF10" s="82">
        <v>7.7300000000000013</v>
      </c>
      <c r="DG10" s="82">
        <v>6.160000000000001</v>
      </c>
      <c r="DH10" s="82">
        <v>7.2899999999999991</v>
      </c>
      <c r="DI10" s="82">
        <v>0</v>
      </c>
      <c r="DJ10" s="82">
        <v>0.65500000000000003</v>
      </c>
      <c r="DK10" s="82">
        <v>8.7800000000000011</v>
      </c>
      <c r="DL10" s="82">
        <v>7.9750000000000005</v>
      </c>
      <c r="DM10" s="82">
        <v>7.3400000000000016</v>
      </c>
      <c r="DN10" s="82">
        <v>8.91</v>
      </c>
      <c r="DO10" s="82">
        <v>8.6000000000000014</v>
      </c>
      <c r="DP10" s="82">
        <v>0</v>
      </c>
      <c r="DR10" s="80" t="s">
        <v>37</v>
      </c>
      <c r="DS10" s="82">
        <v>9.35</v>
      </c>
      <c r="DT10" s="82">
        <v>9.35</v>
      </c>
      <c r="DU10" s="82">
        <v>7.98</v>
      </c>
      <c r="DV10" s="82">
        <v>6.3300000000000018</v>
      </c>
      <c r="DW10" s="82">
        <v>7.4799999999999995</v>
      </c>
      <c r="DX10" s="82">
        <v>0</v>
      </c>
      <c r="DY10" s="82">
        <v>0.24</v>
      </c>
      <c r="DZ10" s="82">
        <v>9.2666666666666657</v>
      </c>
      <c r="EA10" s="82">
        <v>8.3400000000000016</v>
      </c>
      <c r="EB10" s="82">
        <v>8.3850000000000016</v>
      </c>
      <c r="EC10" s="82">
        <v>9.0299999999999976</v>
      </c>
      <c r="ED10" s="82">
        <v>8.86</v>
      </c>
      <c r="EE10" s="82">
        <v>0</v>
      </c>
      <c r="EG10" s="80" t="s">
        <v>37</v>
      </c>
      <c r="EH10" s="82">
        <v>8.0600000000000023</v>
      </c>
      <c r="EI10" s="82">
        <v>8.0600000000000023</v>
      </c>
      <c r="EJ10" s="82">
        <v>6.8700000000000019</v>
      </c>
      <c r="EK10" s="82">
        <v>5.4800000000000031</v>
      </c>
      <c r="EL10" s="82">
        <v>6.4399999999999995</v>
      </c>
      <c r="EM10" s="82">
        <v>0</v>
      </c>
      <c r="EN10" s="82">
        <v>1.4149999999999998</v>
      </c>
      <c r="EO10" s="82">
        <v>7.9149999999999991</v>
      </c>
      <c r="EP10" s="82">
        <v>6.9050000000000011</v>
      </c>
      <c r="EQ10" s="82">
        <v>6.535000000000001</v>
      </c>
      <c r="ER10" s="82">
        <v>7.84</v>
      </c>
      <c r="ES10" s="82">
        <v>6.7200000000000006</v>
      </c>
      <c r="ET10" s="82">
        <v>0</v>
      </c>
      <c r="EV10" s="80" t="s">
        <v>37</v>
      </c>
      <c r="EW10" s="82">
        <v>8.65</v>
      </c>
      <c r="EX10" s="82">
        <v>8.65</v>
      </c>
      <c r="EY10" s="82">
        <v>7.3900000000000015</v>
      </c>
      <c r="EZ10" s="82">
        <v>5.87</v>
      </c>
      <c r="FA10" s="82">
        <v>6.9000000000000021</v>
      </c>
      <c r="FB10" s="82">
        <v>0</v>
      </c>
      <c r="FC10" s="82">
        <v>0.245</v>
      </c>
      <c r="FD10" s="82">
        <v>8.4933333333333341</v>
      </c>
      <c r="FE10" s="82">
        <v>7.615000000000002</v>
      </c>
      <c r="FF10" s="82">
        <v>7.3950000000000014</v>
      </c>
      <c r="FG10" s="82">
        <v>8.5399999999999991</v>
      </c>
      <c r="FH10" s="82">
        <v>8.1999999999999993</v>
      </c>
      <c r="FI10" s="82">
        <v>0</v>
      </c>
      <c r="FK10" s="80" t="s">
        <v>37</v>
      </c>
      <c r="FL10" s="82">
        <v>9.09</v>
      </c>
      <c r="FM10" s="82">
        <v>9.09</v>
      </c>
      <c r="FN10" s="82">
        <v>7.76</v>
      </c>
      <c r="FO10" s="82">
        <v>6.1500000000000021</v>
      </c>
      <c r="FP10" s="82">
        <v>7.2600000000000007</v>
      </c>
      <c r="FQ10" s="82">
        <v>0</v>
      </c>
      <c r="FR10" s="82">
        <v>0.64500000000000013</v>
      </c>
      <c r="FS10" s="82">
        <v>8.8728571428571428</v>
      </c>
      <c r="FT10" s="82">
        <v>7.7900000000000027</v>
      </c>
      <c r="FU10" s="82">
        <v>7.3150000000000004</v>
      </c>
      <c r="FV10" s="82">
        <v>8.8099999999999987</v>
      </c>
      <c r="FW10" s="82">
        <v>7.5500000000000007</v>
      </c>
      <c r="FX10" s="82">
        <v>0</v>
      </c>
      <c r="FZ10" s="80" t="s">
        <v>37</v>
      </c>
      <c r="GA10" s="82">
        <v>9.3500000000000014</v>
      </c>
      <c r="GB10" s="82">
        <v>9.3500000000000014</v>
      </c>
      <c r="GC10" s="82">
        <v>7.969999999999998</v>
      </c>
      <c r="GD10" s="82">
        <v>6.3600000000000021</v>
      </c>
      <c r="GE10" s="82">
        <v>7.48</v>
      </c>
      <c r="GF10" s="82">
        <v>0.52</v>
      </c>
      <c r="GG10" s="82">
        <v>1.7549999999999999</v>
      </c>
      <c r="GH10" s="82">
        <v>9.1414285714285732</v>
      </c>
      <c r="GI10" s="82">
        <v>8.2200000000000024</v>
      </c>
      <c r="GJ10" s="82">
        <v>7.9699999999999989</v>
      </c>
      <c r="GK10" s="82">
        <v>9.1999999999999993</v>
      </c>
      <c r="GL10" s="82">
        <v>8.8449999999999989</v>
      </c>
      <c r="GM10" s="82">
        <v>0</v>
      </c>
      <c r="GO10" s="80" t="s">
        <v>37</v>
      </c>
      <c r="GP10" s="82">
        <f>'TWFI ET 2013'!C10</f>
        <v>9.3199999999999985</v>
      </c>
      <c r="GQ10" s="82">
        <f>'TWFI ET 2013'!D10</f>
        <v>9.3199999999999985</v>
      </c>
      <c r="GR10" s="82">
        <f>'TWFI ET 2013'!E10</f>
        <v>7.94</v>
      </c>
      <c r="GS10" s="82">
        <f>'TWFI ET 2013'!F10</f>
        <v>6.2900000000000018</v>
      </c>
      <c r="GT10" s="82">
        <f>'TWFI ET 2013'!G10</f>
        <v>7.4600000000000009</v>
      </c>
      <c r="GU10" s="82">
        <f>'TWFI ET 2013'!H10</f>
        <v>0</v>
      </c>
      <c r="GV10" s="82">
        <f>'TWFI ET 2013'!I10</f>
        <v>0.7350000000000001</v>
      </c>
      <c r="GW10" s="82">
        <f>'TWFI ET 2013'!J10</f>
        <v>9.0728571428571438</v>
      </c>
      <c r="GX10" s="82">
        <f>'TWFI ET 2013'!K10</f>
        <v>7.84</v>
      </c>
      <c r="GY10" s="82">
        <f>'TWFI ET 2013'!L10</f>
        <v>7.585</v>
      </c>
      <c r="GZ10" s="82">
        <f>'TWFI ET 2013'!M10</f>
        <v>8.9333333333333353</v>
      </c>
      <c r="HA10" s="82">
        <f>'TWFI ET 2013'!N10</f>
        <v>7.8200000000000012</v>
      </c>
      <c r="HB10" s="82">
        <f>'TWFI ET 2013'!O10</f>
        <v>0</v>
      </c>
      <c r="HD10" s="80" t="s">
        <v>37</v>
      </c>
      <c r="HE10" s="82">
        <f>'TWFI ET 2014'!C10</f>
        <v>6.6300000000000008</v>
      </c>
      <c r="HF10" s="82">
        <f>'TWFI ET 2014'!D10</f>
        <v>6.6300000000000008</v>
      </c>
      <c r="HG10" s="82">
        <f>'TWFI ET 2014'!E10</f>
        <v>5.6500000000000021</v>
      </c>
      <c r="HH10" s="82">
        <f>'TWFI ET 2014'!F10</f>
        <v>4.5000000000000009</v>
      </c>
      <c r="HI10" s="82">
        <f>'TWFI ET 2014'!G10</f>
        <v>5.29</v>
      </c>
      <c r="HJ10" s="82">
        <f>'TWFI ET 2014'!H10</f>
        <v>0</v>
      </c>
      <c r="HK10" s="82">
        <f>'TWFI ET 2014'!I10</f>
        <v>0.96000000000000008</v>
      </c>
      <c r="HL10" s="82">
        <f>'TWFI ET 2014'!J10</f>
        <v>6.4785714285714286</v>
      </c>
      <c r="HM10" s="82">
        <f>'TWFI ET 2014'!K10</f>
        <v>5.6800000000000015</v>
      </c>
      <c r="HN10" s="82">
        <f>'TWFI ET 2014'!L10</f>
        <v>4.3250000000000002</v>
      </c>
      <c r="HO10" s="82">
        <f>'TWFI ET 2014'!M10</f>
        <v>6.4433333333333351</v>
      </c>
      <c r="HP10" s="82">
        <f>'TWFI ET 2014'!N10</f>
        <v>6.4550000000000001</v>
      </c>
      <c r="HQ10" s="82">
        <f>'TWFI ET 2014'!O10</f>
        <v>0</v>
      </c>
      <c r="HS10" s="80" t="s">
        <v>37</v>
      </c>
      <c r="HT10" s="82">
        <f>'TWFI ET 2015'!C10</f>
        <v>8.35</v>
      </c>
      <c r="HU10" s="82">
        <f>'TWFI ET 2015'!D10</f>
        <v>8.35</v>
      </c>
      <c r="HV10" s="82">
        <f>'TWFI ET 2015'!E10</f>
        <v>7.1100000000000021</v>
      </c>
      <c r="HW10" s="82">
        <f>'TWFI ET 2015'!G10</f>
        <v>5.6300000000000017</v>
      </c>
      <c r="HX10" s="82">
        <f>'TWFI ET 2015'!H10</f>
        <v>6.69</v>
      </c>
      <c r="HY10" s="82">
        <f>'TWFI ET 2015'!I10</f>
        <v>0</v>
      </c>
      <c r="HZ10" s="82">
        <f>'TWFI ET 2015'!J10</f>
        <v>1.095</v>
      </c>
      <c r="IA10" s="82">
        <f>'TWFI ET 2015'!K10</f>
        <v>8.1385714285714279</v>
      </c>
      <c r="IB10" s="82">
        <f>'TWFI ET 2015'!L10</f>
        <v>7.120000000000001</v>
      </c>
      <c r="IC10" s="82">
        <f>'TWFI ET 2015'!M10</f>
        <v>5.3350000000000009</v>
      </c>
      <c r="ID10" s="82">
        <f>'TWFI ET 2015'!N10</f>
        <v>8.0933333333333337</v>
      </c>
      <c r="IE10" s="82">
        <f>'TWFI ET 2015'!O10</f>
        <v>8.1050000000000004</v>
      </c>
      <c r="IF10" s="82">
        <f>'TWFI ET 2015'!P10</f>
        <v>0</v>
      </c>
      <c r="IH10" s="80" t="s">
        <v>37</v>
      </c>
      <c r="II10" s="82">
        <f>'TWFI ET 2016'!C10</f>
        <v>9.1199999999999992</v>
      </c>
      <c r="IJ10" s="82">
        <f>'TWFI ET 2016'!D10</f>
        <v>9.1199999999999992</v>
      </c>
      <c r="IK10" s="82">
        <f>'TWFI ET 2016'!E10</f>
        <v>7.7900000000000018</v>
      </c>
      <c r="IL10" s="82">
        <f>'TWFI ET 2016'!G10</f>
        <v>6.1600000000000019</v>
      </c>
      <c r="IM10" s="82">
        <f>'TWFI ET 2016'!H10</f>
        <v>7.2600000000000007</v>
      </c>
      <c r="IN10" s="82">
        <f>'TWFI ET 2016'!I10</f>
        <v>0</v>
      </c>
      <c r="IO10" s="82">
        <f>'TWFI ET 2016'!J10</f>
        <v>0.25</v>
      </c>
      <c r="IP10" s="82">
        <f>'TWFI ET 2016'!K10</f>
        <v>8.8985714285714277</v>
      </c>
      <c r="IQ10" s="82">
        <f>'TWFI ET 2016'!L10</f>
        <v>7.57</v>
      </c>
      <c r="IR10" s="82">
        <f>'TWFI ET 2016'!M10</f>
        <v>5.9399999999999995</v>
      </c>
      <c r="IS10" s="82">
        <f>'TWFI ET 2016'!N10</f>
        <v>8.8533333333333335</v>
      </c>
      <c r="IT10" s="82">
        <f>'TWFI ET 2016'!O10</f>
        <v>8.56</v>
      </c>
      <c r="IU10" s="82">
        <f>'TWFI ET 2016'!P10</f>
        <v>0</v>
      </c>
      <c r="IW10" s="80" t="s">
        <v>37</v>
      </c>
      <c r="IX10" s="82">
        <f>'TWFI ET 2017'!C10</f>
        <v>8.9099999999999984</v>
      </c>
      <c r="IY10" s="82">
        <f>'TWFI ET 2017'!D10</f>
        <v>8.9099999999999984</v>
      </c>
      <c r="IZ10" s="82">
        <f>'TWFI ET 2017'!E10</f>
        <v>7.5900000000000007</v>
      </c>
      <c r="JA10" s="82">
        <f>'TWFI ET 2017'!G10</f>
        <v>6.0299999999999985</v>
      </c>
      <c r="JB10" s="82">
        <f>'TWFI ET 2017'!H10</f>
        <v>7.120000000000001</v>
      </c>
      <c r="JC10" s="82">
        <f>'TWFI ET 2017'!I10</f>
        <v>0</v>
      </c>
      <c r="JD10" s="82">
        <f>'TWFI ET 2017'!J10</f>
        <v>0.7200000000000002</v>
      </c>
      <c r="JE10" s="82">
        <f>'TWFI ET 2017'!K10</f>
        <v>8.757142857142858</v>
      </c>
      <c r="JF10" s="82">
        <f>'TWFI ET 2017'!L10</f>
        <v>7.6700000000000017</v>
      </c>
      <c r="JG10" s="82">
        <f>'TWFI ET 2017'!M10</f>
        <v>7.2049999999999983</v>
      </c>
      <c r="JH10" s="82">
        <f>'TWFI ET 2017'!N10</f>
        <v>8.7033333333333331</v>
      </c>
      <c r="JI10" s="82">
        <f>'TWFI ET 2017'!O10</f>
        <v>7.405000000000002</v>
      </c>
      <c r="JJ10" s="82">
        <f>'TWFI ET 2017'!P10</f>
        <v>0</v>
      </c>
      <c r="JL10" s="80" t="s">
        <v>37</v>
      </c>
      <c r="JM10" s="82">
        <v>8.81</v>
      </c>
      <c r="JN10" s="82">
        <v>8.81</v>
      </c>
      <c r="JO10" s="82">
        <v>7.49</v>
      </c>
      <c r="JP10" s="82">
        <v>5.9600000000000009</v>
      </c>
      <c r="JQ10" s="82">
        <v>7.03</v>
      </c>
      <c r="JR10" s="82">
        <v>0</v>
      </c>
      <c r="JS10" s="82">
        <v>0.72500000000000009</v>
      </c>
      <c r="JT10" s="82">
        <v>8.6350000000000016</v>
      </c>
      <c r="JU10" s="82">
        <v>7.57</v>
      </c>
      <c r="JV10" s="82">
        <v>7.1950000000000003</v>
      </c>
      <c r="JW10" s="82">
        <v>8.6199999999999992</v>
      </c>
      <c r="JX10" s="82">
        <v>7.4450000000000012</v>
      </c>
      <c r="JY10" s="82">
        <v>1.2899999999999996</v>
      </c>
      <c r="JZ10" s="82"/>
      <c r="KA10" s="80" t="s">
        <v>37</v>
      </c>
      <c r="KB10" s="82">
        <v>8.9500000000000011</v>
      </c>
      <c r="KC10" s="82">
        <v>8.9500000000000011</v>
      </c>
      <c r="KD10" s="82">
        <v>7.6400000000000006</v>
      </c>
      <c r="KE10" s="82">
        <v>6.0700000000000012</v>
      </c>
      <c r="KF10" s="82">
        <v>7.1700000000000008</v>
      </c>
      <c r="KG10" s="82">
        <v>0</v>
      </c>
      <c r="KH10" s="82">
        <v>0.65</v>
      </c>
      <c r="KI10" s="82">
        <v>8.877142857142859</v>
      </c>
      <c r="KJ10" s="82">
        <v>7.9399999999999995</v>
      </c>
      <c r="KK10" s="82">
        <v>8.0000000000000018</v>
      </c>
      <c r="KL10" s="82">
        <v>8.7966666666666669</v>
      </c>
      <c r="KM10" s="82">
        <v>8.4849999999999994</v>
      </c>
      <c r="KN10" s="82">
        <v>0</v>
      </c>
      <c r="KP10" s="80" t="s">
        <v>37</v>
      </c>
      <c r="KQ10" s="82">
        <v>9.18</v>
      </c>
      <c r="KR10" s="82">
        <v>9.18</v>
      </c>
      <c r="KS10" s="82">
        <v>7.8300000000000018</v>
      </c>
      <c r="KT10" s="82">
        <v>6.2100000000000017</v>
      </c>
      <c r="KU10" s="82">
        <v>7.35</v>
      </c>
      <c r="KV10" s="82">
        <v>0</v>
      </c>
      <c r="KW10" s="82">
        <v>0.26500000000000001</v>
      </c>
      <c r="KX10" s="82">
        <v>8.7500000000000036</v>
      </c>
      <c r="KY10" s="82">
        <v>8.2000000000000028</v>
      </c>
      <c r="KZ10" s="82">
        <v>7.88</v>
      </c>
      <c r="LA10" s="82">
        <v>8.9700000000000006</v>
      </c>
      <c r="LB10" s="82">
        <v>8.7000000000000028</v>
      </c>
      <c r="LC10" s="82">
        <v>0</v>
      </c>
      <c r="LE10" s="80" t="s">
        <v>37</v>
      </c>
      <c r="LF10" s="82">
        <v>7.7700000000000005</v>
      </c>
      <c r="LG10" s="82">
        <v>7.7700000000000005</v>
      </c>
      <c r="LH10" s="82">
        <v>6.6300000000000017</v>
      </c>
      <c r="LI10" s="82">
        <v>5.2800000000000011</v>
      </c>
      <c r="LJ10" s="82">
        <v>6.21</v>
      </c>
      <c r="LK10" s="82">
        <v>0</v>
      </c>
      <c r="LL10" s="82">
        <v>0.54</v>
      </c>
      <c r="LM10" s="82">
        <v>7.6414285714285715</v>
      </c>
      <c r="LN10" s="82">
        <v>6.6500000000000012</v>
      </c>
      <c r="LO10" s="82">
        <v>6.3049999999999997</v>
      </c>
      <c r="LP10" s="82">
        <v>7.5966666666666676</v>
      </c>
      <c r="LQ10" s="82">
        <v>6.4750000000000005</v>
      </c>
      <c r="LR10" s="82">
        <v>4.0149999999999988</v>
      </c>
      <c r="LS10" s="82"/>
      <c r="LT10" s="80" t="s">
        <v>37</v>
      </c>
      <c r="LU10" s="82">
        <v>9.0399999999999991</v>
      </c>
      <c r="LV10" s="82">
        <v>9.0399999999999991</v>
      </c>
      <c r="LW10" s="82">
        <v>7.7</v>
      </c>
      <c r="LX10" s="82">
        <v>6.1200000000000019</v>
      </c>
      <c r="LY10" s="82">
        <v>7.2200000000000006</v>
      </c>
      <c r="LZ10" s="82">
        <v>0</v>
      </c>
      <c r="MA10" s="82">
        <v>0.87666666666666682</v>
      </c>
      <c r="MB10" s="82">
        <v>8.7933333333333348</v>
      </c>
      <c r="MC10" s="82">
        <v>7.4650000000000016</v>
      </c>
      <c r="MD10" s="82">
        <v>5.7350000000000012</v>
      </c>
      <c r="ME10" s="82">
        <v>8.76</v>
      </c>
      <c r="MF10" s="82">
        <v>6.5299999999999994</v>
      </c>
      <c r="MG10" s="82">
        <v>0</v>
      </c>
      <c r="MH10" s="82"/>
      <c r="MI10" s="80" t="s">
        <v>37</v>
      </c>
      <c r="MJ10" s="82">
        <v>8.2200000000000006</v>
      </c>
      <c r="MK10" s="82">
        <v>8.2200000000000006</v>
      </c>
      <c r="ML10" s="82">
        <v>7.0000000000000009</v>
      </c>
      <c r="MM10" s="82">
        <v>5.58</v>
      </c>
      <c r="MN10" s="82">
        <v>6.5799999999999992</v>
      </c>
      <c r="MO10" s="82">
        <v>0</v>
      </c>
      <c r="MP10" s="82">
        <v>1.7133333333333329</v>
      </c>
      <c r="MQ10" s="82">
        <v>8.0771428571428583</v>
      </c>
      <c r="MR10" s="82">
        <v>7.2149999999999999</v>
      </c>
      <c r="MS10" s="82">
        <v>6.97</v>
      </c>
      <c r="MT10" s="82">
        <v>8.0566666666666666</v>
      </c>
      <c r="MU10" s="82">
        <v>7.7650000000000006</v>
      </c>
      <c r="MV10" s="82">
        <v>0</v>
      </c>
      <c r="MY10" s="80" t="s">
        <v>37</v>
      </c>
      <c r="MZ10" s="82">
        <v>9.26</v>
      </c>
      <c r="NA10" s="82">
        <v>9.26</v>
      </c>
      <c r="NB10" s="82">
        <v>7.8699999999999992</v>
      </c>
      <c r="NC10" s="82">
        <v>6.2800000000000011</v>
      </c>
      <c r="ND10" s="82">
        <v>7.41</v>
      </c>
      <c r="NE10" s="82">
        <v>0</v>
      </c>
      <c r="NF10" s="82">
        <v>2.0333333333333332</v>
      </c>
      <c r="NG10" s="82">
        <v>9.1142857142857157</v>
      </c>
      <c r="NH10" s="82">
        <v>8.1649999999999991</v>
      </c>
      <c r="NI10" s="82">
        <v>7.9099999999999993</v>
      </c>
      <c r="NJ10" s="82">
        <v>9.0666666666666682</v>
      </c>
      <c r="NK10" s="82">
        <v>8.7650000000000006</v>
      </c>
      <c r="NL10" s="82">
        <v>0</v>
      </c>
      <c r="NM10" s="82"/>
      <c r="NN10" s="82"/>
      <c r="NO10" s="80" t="s">
        <v>37</v>
      </c>
      <c r="NP10" s="82">
        <v>8.379999999999999</v>
      </c>
      <c r="NQ10" s="82">
        <v>8.379999999999999</v>
      </c>
      <c r="NR10" s="82">
        <v>7.1499999999999995</v>
      </c>
      <c r="NS10" s="135">
        <v>5.6600000000000019</v>
      </c>
      <c r="NT10" s="135">
        <v>6.7000000000000011</v>
      </c>
      <c r="NU10" s="135">
        <v>0</v>
      </c>
      <c r="NV10" s="135">
        <v>1.75</v>
      </c>
      <c r="NW10" s="135">
        <v>7.7714285714285722</v>
      </c>
      <c r="NX10" s="135">
        <v>7.2350000000000012</v>
      </c>
      <c r="NY10" s="135">
        <v>6.9</v>
      </c>
      <c r="NZ10" s="135">
        <v>8.1733333333333338</v>
      </c>
      <c r="OA10" s="135">
        <v>7.21</v>
      </c>
      <c r="OB10" s="135">
        <v>0</v>
      </c>
      <c r="OE10" s="80" t="s">
        <v>37</v>
      </c>
      <c r="OF10" s="82">
        <f>'TWFI ET 2026'!C10</f>
        <v>0</v>
      </c>
      <c r="OG10" s="82">
        <f>'TWFI ET 2026'!D10</f>
        <v>0</v>
      </c>
      <c r="OH10" s="82">
        <f>'TWFI ET 2026'!E10</f>
        <v>0</v>
      </c>
      <c r="OI10" s="135">
        <f>'TWFI ET 2026'!G10</f>
        <v>0</v>
      </c>
      <c r="OJ10" s="135">
        <f>'TWFI ET 2026'!H10</f>
        <v>0</v>
      </c>
      <c r="OK10" s="135">
        <f>'TWFI ET 2026'!I10</f>
        <v>0</v>
      </c>
      <c r="OL10" s="135">
        <f>'TWFI ET 2026'!J10</f>
        <v>0</v>
      </c>
      <c r="OM10" s="135">
        <f>'TWFI ET 2026'!K10</f>
        <v>0</v>
      </c>
      <c r="ON10" s="135">
        <f>'TWFI ET 2026'!L10</f>
        <v>0</v>
      </c>
      <c r="OO10" s="135">
        <f>'TWFI ET 2026'!M10</f>
        <v>0</v>
      </c>
      <c r="OP10" s="135">
        <f>'TWFI ET 2026'!N10</f>
        <v>0</v>
      </c>
      <c r="OQ10" s="135">
        <f>'TWFI ET 2026'!O10</f>
        <v>0</v>
      </c>
      <c r="OR10" s="135">
        <f>'TWFI ET 2026'!P10</f>
        <v>0</v>
      </c>
      <c r="OU10" s="80" t="s">
        <v>37</v>
      </c>
      <c r="OV10" s="82">
        <f t="shared" si="11"/>
        <v>8.7283999999999988</v>
      </c>
      <c r="OW10" s="82">
        <f t="shared" si="12"/>
        <v>8.6768000000000001</v>
      </c>
      <c r="OX10" s="82">
        <f t="shared" si="0"/>
        <v>7.3784000000000001</v>
      </c>
      <c r="OY10" s="82">
        <f t="shared" si="1"/>
        <v>5.9548000000000023</v>
      </c>
      <c r="OZ10" s="82">
        <f t="shared" si="2"/>
        <v>6.6964000000000006</v>
      </c>
      <c r="PA10" s="82">
        <f t="shared" si="3"/>
        <v>2.0799999999999999E-2</v>
      </c>
      <c r="PB10" s="82">
        <f t="shared" si="4"/>
        <v>0.81553333333333311</v>
      </c>
      <c r="PC10" s="82">
        <f t="shared" si="5"/>
        <v>8.4581333333333344</v>
      </c>
      <c r="PD10" s="82">
        <f t="shared" si="6"/>
        <v>7.4824000000000002</v>
      </c>
      <c r="PE10" s="82">
        <f t="shared" si="7"/>
        <v>6.8396000000000008</v>
      </c>
      <c r="PF10" s="82">
        <f t="shared" si="8"/>
        <v>8.5221333333333344</v>
      </c>
      <c r="PG10" s="82">
        <f t="shared" si="9"/>
        <v>7.8819999999999979</v>
      </c>
      <c r="PH10" s="82">
        <f t="shared" si="10"/>
        <v>0.21219999999999992</v>
      </c>
    </row>
    <row r="11" spans="2:429">
      <c r="B11" s="80" t="s">
        <v>22</v>
      </c>
      <c r="C11" s="82">
        <v>5.9400000000000013</v>
      </c>
      <c r="D11" s="82">
        <v>5.080000000000001</v>
      </c>
      <c r="E11" s="82">
        <v>3.7300000000000004</v>
      </c>
      <c r="F11" s="82">
        <v>4.7699999999999996</v>
      </c>
      <c r="G11" s="82">
        <v>0</v>
      </c>
      <c r="H11" s="82">
        <v>0</v>
      </c>
      <c r="I11" s="82">
        <v>1.88</v>
      </c>
      <c r="J11" s="82">
        <v>2.61</v>
      </c>
      <c r="K11" s="82">
        <v>2.67</v>
      </c>
      <c r="L11" s="82">
        <v>0</v>
      </c>
      <c r="M11" s="82">
        <v>3.2550000000000003</v>
      </c>
      <c r="N11" s="82">
        <v>0.69</v>
      </c>
      <c r="O11" s="82">
        <v>0</v>
      </c>
      <c r="P11" s="82"/>
      <c r="Q11" s="80" t="s">
        <v>38</v>
      </c>
      <c r="R11" s="82">
        <v>6.1800000000000006</v>
      </c>
      <c r="S11" s="82">
        <v>6.1800000000000006</v>
      </c>
      <c r="T11" s="82">
        <v>5.23</v>
      </c>
      <c r="U11" s="82">
        <v>4.1300000000000008</v>
      </c>
      <c r="V11" s="82">
        <v>4.95</v>
      </c>
      <c r="W11" s="82">
        <v>0</v>
      </c>
      <c r="X11" s="82">
        <v>0</v>
      </c>
      <c r="Y11" s="82">
        <v>4.2300000000000004</v>
      </c>
      <c r="Z11" s="82">
        <v>3.5249999999999986</v>
      </c>
      <c r="AA11" s="82">
        <v>0.53</v>
      </c>
      <c r="AB11" s="82">
        <v>4.8750000000000009</v>
      </c>
      <c r="AC11" s="82">
        <v>2.1199999999999997</v>
      </c>
      <c r="AD11" s="82">
        <v>0</v>
      </c>
      <c r="AF11" s="80" t="s">
        <v>38</v>
      </c>
      <c r="AG11" s="82">
        <v>5.35</v>
      </c>
      <c r="AH11" s="82">
        <v>5.35</v>
      </c>
      <c r="AI11" s="82">
        <v>4.5500000000000007</v>
      </c>
      <c r="AJ11" s="82">
        <v>3.5800000000000005</v>
      </c>
      <c r="AK11" s="82">
        <v>4.2599999999999989</v>
      </c>
      <c r="AL11" s="82">
        <v>0</v>
      </c>
      <c r="AM11" s="82">
        <v>0</v>
      </c>
      <c r="AN11" s="82">
        <v>4.6500000000000004</v>
      </c>
      <c r="AO11" s="82">
        <v>3.1099999999999994</v>
      </c>
      <c r="AP11" s="82">
        <v>0.7400000000000001</v>
      </c>
      <c r="AQ11" s="82">
        <v>4.3250000000000002</v>
      </c>
      <c r="AR11" s="82">
        <v>2.71</v>
      </c>
      <c r="AS11" s="82">
        <v>0</v>
      </c>
      <c r="AU11" s="80" t="s">
        <v>38</v>
      </c>
      <c r="AV11" s="82">
        <v>6.29</v>
      </c>
      <c r="AW11" s="82">
        <v>6.29</v>
      </c>
      <c r="AX11" s="82">
        <v>5.3500000000000005</v>
      </c>
      <c r="AY11" s="82">
        <v>4.2200000000000006</v>
      </c>
      <c r="AZ11" s="82">
        <v>5.0600000000000005</v>
      </c>
      <c r="BA11" s="82">
        <v>0</v>
      </c>
      <c r="BB11" s="82">
        <v>0</v>
      </c>
      <c r="BC11" s="82">
        <v>5.3150000000000004</v>
      </c>
      <c r="BD11" s="82">
        <v>2.14</v>
      </c>
      <c r="BE11" s="82">
        <v>0.79500000000000026</v>
      </c>
      <c r="BF11" s="82">
        <v>3.3350000000000004</v>
      </c>
      <c r="BG11" s="82">
        <v>2.9400000000000004</v>
      </c>
      <c r="BH11" s="82">
        <v>0</v>
      </c>
      <c r="BJ11" s="80" t="s">
        <v>38</v>
      </c>
      <c r="BK11" s="82">
        <v>5.71</v>
      </c>
      <c r="BL11" s="82">
        <v>5.71</v>
      </c>
      <c r="BM11" s="82">
        <v>4.9000000000000004</v>
      </c>
      <c r="BN11" s="82">
        <v>3.8399999999999994</v>
      </c>
      <c r="BO11" s="82">
        <v>4.55</v>
      </c>
      <c r="BP11" s="82">
        <v>0</v>
      </c>
      <c r="BQ11" s="82">
        <v>0</v>
      </c>
      <c r="BR11" s="82">
        <v>4.8750000000000009</v>
      </c>
      <c r="BS11" s="82">
        <v>2.0349999999999997</v>
      </c>
      <c r="BT11" s="82">
        <v>0.89500000000000046</v>
      </c>
      <c r="BU11" s="82">
        <v>3.9050000000000011</v>
      </c>
      <c r="BV11" s="82">
        <v>2.9950000000000006</v>
      </c>
      <c r="BW11" s="82">
        <v>0</v>
      </c>
      <c r="BY11" s="80" t="s">
        <v>38</v>
      </c>
      <c r="BZ11" s="82">
        <v>5.9000000000000012</v>
      </c>
      <c r="CA11" s="82">
        <v>5.9000000000000012</v>
      </c>
      <c r="CB11" s="82">
        <v>4.9900000000000011</v>
      </c>
      <c r="CC11" s="82">
        <v>3.73</v>
      </c>
      <c r="CD11" s="82">
        <v>4.7300000000000013</v>
      </c>
      <c r="CE11" s="82">
        <v>0</v>
      </c>
      <c r="CF11" s="82">
        <v>0</v>
      </c>
      <c r="CG11" s="82">
        <v>4.9150000000000009</v>
      </c>
      <c r="CH11" s="82">
        <v>2.0799999999999992</v>
      </c>
      <c r="CI11" s="82">
        <v>0.90000000000000013</v>
      </c>
      <c r="CJ11" s="82">
        <v>4.0199999999999996</v>
      </c>
      <c r="CK11" s="82">
        <v>3.1650000000000005</v>
      </c>
      <c r="CL11" s="82">
        <v>0</v>
      </c>
      <c r="CN11" s="80" t="s">
        <v>38</v>
      </c>
      <c r="CO11" s="82">
        <v>6.0600000000000032</v>
      </c>
      <c r="CP11" s="82">
        <v>6.0600000000000032</v>
      </c>
      <c r="CQ11" s="82">
        <v>5.17</v>
      </c>
      <c r="CR11" s="82">
        <v>3.81</v>
      </c>
      <c r="CS11" s="82">
        <v>4.8400000000000007</v>
      </c>
      <c r="CT11" s="82">
        <v>0</v>
      </c>
      <c r="CU11" s="82">
        <v>0</v>
      </c>
      <c r="CV11" s="82">
        <v>3.6</v>
      </c>
      <c r="CW11" s="82">
        <v>1.4649999999999999</v>
      </c>
      <c r="CX11" s="82">
        <v>0.57500000000000007</v>
      </c>
      <c r="CY11" s="82">
        <v>3.6</v>
      </c>
      <c r="CZ11" s="82">
        <v>0.47</v>
      </c>
      <c r="DA11" s="82">
        <v>0</v>
      </c>
      <c r="DB11" s="82"/>
      <c r="DC11" s="80" t="s">
        <v>38</v>
      </c>
      <c r="DD11" s="82">
        <v>6.1100000000000012</v>
      </c>
      <c r="DE11" s="82">
        <v>6.1100000000000012</v>
      </c>
      <c r="DF11" s="82">
        <v>5.2</v>
      </c>
      <c r="DG11" s="82">
        <v>3.839999999999999</v>
      </c>
      <c r="DH11" s="82">
        <v>4.88</v>
      </c>
      <c r="DI11" s="82">
        <v>0</v>
      </c>
      <c r="DJ11" s="82">
        <v>0</v>
      </c>
      <c r="DK11" s="82">
        <v>4.9650000000000007</v>
      </c>
      <c r="DL11" s="82">
        <v>3.33</v>
      </c>
      <c r="DM11" s="82">
        <v>0.51999999999999991</v>
      </c>
      <c r="DN11" s="82">
        <v>4.49</v>
      </c>
      <c r="DO11" s="82">
        <v>0.88500000000000001</v>
      </c>
      <c r="DP11" s="82">
        <v>0</v>
      </c>
      <c r="DR11" s="80" t="s">
        <v>38</v>
      </c>
      <c r="DS11" s="82">
        <v>6.3899999999999988</v>
      </c>
      <c r="DT11" s="82">
        <v>6.3899999999999988</v>
      </c>
      <c r="DU11" s="82">
        <v>5.44</v>
      </c>
      <c r="DV11" s="82">
        <v>4.0299999999999994</v>
      </c>
      <c r="DW11" s="82">
        <v>5.12</v>
      </c>
      <c r="DX11" s="82">
        <v>0</v>
      </c>
      <c r="DY11" s="82">
        <v>0</v>
      </c>
      <c r="DZ11" s="82">
        <v>5.5533333333333346</v>
      </c>
      <c r="EA11" s="82">
        <v>3.4850000000000003</v>
      </c>
      <c r="EB11" s="82">
        <v>1.2449999999999999</v>
      </c>
      <c r="EC11" s="82">
        <v>3.8100000000000005</v>
      </c>
      <c r="ED11" s="82">
        <v>1.905</v>
      </c>
      <c r="EE11" s="82">
        <v>0</v>
      </c>
      <c r="EG11" s="80" t="s">
        <v>38</v>
      </c>
      <c r="EH11" s="82">
        <v>6.7100000000000017</v>
      </c>
      <c r="EI11" s="82">
        <v>6.7100000000000017</v>
      </c>
      <c r="EJ11" s="82">
        <v>5.7100000000000009</v>
      </c>
      <c r="EK11" s="82">
        <v>4.18</v>
      </c>
      <c r="EL11" s="82">
        <v>5.37</v>
      </c>
      <c r="EM11" s="82">
        <v>0</v>
      </c>
      <c r="EN11" s="82">
        <v>0</v>
      </c>
      <c r="EO11" s="82">
        <v>5.6650000000000018</v>
      </c>
      <c r="EP11" s="82">
        <v>2.4749999999999996</v>
      </c>
      <c r="EQ11" s="82">
        <v>0.52500000000000002</v>
      </c>
      <c r="ER11" s="82">
        <v>3.6350000000000007</v>
      </c>
      <c r="ES11" s="82">
        <v>0.39</v>
      </c>
      <c r="ET11" s="82">
        <v>0</v>
      </c>
      <c r="EV11" s="80" t="s">
        <v>38</v>
      </c>
      <c r="EW11" s="82">
        <v>6.1700000000000026</v>
      </c>
      <c r="EX11" s="82">
        <v>6.1700000000000026</v>
      </c>
      <c r="EY11" s="82">
        <v>5.2300000000000013</v>
      </c>
      <c r="EZ11" s="82">
        <v>3.81</v>
      </c>
      <c r="FA11" s="82">
        <v>4.910000000000001</v>
      </c>
      <c r="FB11" s="82">
        <v>0</v>
      </c>
      <c r="FC11" s="82">
        <v>0</v>
      </c>
      <c r="FD11" s="82">
        <v>5.1883333333333352</v>
      </c>
      <c r="FE11" s="82">
        <v>3.1549999999999998</v>
      </c>
      <c r="FF11" s="82">
        <v>0.56500000000000006</v>
      </c>
      <c r="FG11" s="82">
        <v>5.4750000000000014</v>
      </c>
      <c r="FH11" s="82">
        <v>0.85499999999999987</v>
      </c>
      <c r="FI11" s="82">
        <v>0</v>
      </c>
      <c r="FK11" s="80" t="s">
        <v>38</v>
      </c>
      <c r="FL11" s="82">
        <v>6.7600000000000016</v>
      </c>
      <c r="FM11" s="82">
        <v>6.7600000000000016</v>
      </c>
      <c r="FN11" s="82">
        <v>5.7899999999999991</v>
      </c>
      <c r="FO11" s="82">
        <v>4.17</v>
      </c>
      <c r="FP11" s="82">
        <v>5.4000000000000012</v>
      </c>
      <c r="FQ11" s="82">
        <v>0</v>
      </c>
      <c r="FR11" s="82">
        <v>0</v>
      </c>
      <c r="FS11" s="82">
        <v>5.6300000000000017</v>
      </c>
      <c r="FT11" s="82">
        <v>2.6399999999999997</v>
      </c>
      <c r="FU11" s="82">
        <v>0.58000000000000007</v>
      </c>
      <c r="FV11" s="82">
        <v>3.8500000000000005</v>
      </c>
      <c r="FW11" s="82">
        <v>0.43999999999999995</v>
      </c>
      <c r="FX11" s="82">
        <v>0</v>
      </c>
      <c r="FZ11" s="80" t="s">
        <v>38</v>
      </c>
      <c r="GA11" s="82">
        <v>6.7900000000000027</v>
      </c>
      <c r="GB11" s="82">
        <v>6.7900000000000027</v>
      </c>
      <c r="GC11" s="82">
        <v>5.8</v>
      </c>
      <c r="GD11" s="82">
        <v>4.2700000000000005</v>
      </c>
      <c r="GE11" s="82">
        <v>5.4399999999999986</v>
      </c>
      <c r="GF11" s="82">
        <v>0</v>
      </c>
      <c r="GG11" s="82">
        <v>0</v>
      </c>
      <c r="GH11" s="82">
        <v>5.6614285714285728</v>
      </c>
      <c r="GI11" s="82">
        <v>3.67</v>
      </c>
      <c r="GJ11" s="82">
        <v>0.59</v>
      </c>
      <c r="GK11" s="82">
        <v>5.2299999999999995</v>
      </c>
      <c r="GL11" s="82">
        <v>0.91499999999999992</v>
      </c>
      <c r="GM11" s="82">
        <v>0</v>
      </c>
      <c r="GO11" s="80" t="s">
        <v>38</v>
      </c>
      <c r="GP11" s="82">
        <f>'TWFI ET 2013'!C11</f>
        <v>5.6599999999999984</v>
      </c>
      <c r="GQ11" s="82">
        <f>'TWFI ET 2013'!D11</f>
        <v>5.6599999999999984</v>
      </c>
      <c r="GR11" s="82">
        <f>'TWFI ET 2013'!E11</f>
        <v>4.82</v>
      </c>
      <c r="GS11" s="82">
        <f>'TWFI ET 2013'!F11</f>
        <v>3.53</v>
      </c>
      <c r="GT11" s="82">
        <f>'TWFI ET 2013'!G11</f>
        <v>4.5200000000000014</v>
      </c>
      <c r="GU11" s="82">
        <f>'TWFI ET 2013'!H11</f>
        <v>0</v>
      </c>
      <c r="GV11" s="82">
        <f>'TWFI ET 2013'!I11</f>
        <v>0</v>
      </c>
      <c r="GW11" s="82">
        <f>'TWFI ET 2013'!J11</f>
        <v>4.6485714285714286</v>
      </c>
      <c r="GX11" s="82">
        <f>'TWFI ET 2013'!K11</f>
        <v>1.7500000000000004</v>
      </c>
      <c r="GY11" s="82">
        <f>'TWFI ET 2013'!L11</f>
        <v>0.43999999999999995</v>
      </c>
      <c r="GZ11" s="82">
        <f>'TWFI ET 2013'!M11</f>
        <v>2.2699999999999996</v>
      </c>
      <c r="HA11" s="82">
        <f>'TWFI ET 2013'!N11</f>
        <v>0.33499999999999996</v>
      </c>
      <c r="HB11" s="82">
        <f>'TWFI ET 2013'!O11</f>
        <v>0</v>
      </c>
      <c r="HD11" s="80" t="s">
        <v>38</v>
      </c>
      <c r="HE11" s="82">
        <f>'TWFI ET 2014'!C11</f>
        <v>5.7900000000000009</v>
      </c>
      <c r="HF11" s="82">
        <f>'TWFI ET 2014'!D11</f>
        <v>5.7900000000000009</v>
      </c>
      <c r="HG11" s="82">
        <f>'TWFI ET 2014'!E11</f>
        <v>4.9400000000000013</v>
      </c>
      <c r="HH11" s="82">
        <f>'TWFI ET 2014'!F11</f>
        <v>3.5799999999999996</v>
      </c>
      <c r="HI11" s="82">
        <f>'TWFI ET 2014'!G11</f>
        <v>4.63</v>
      </c>
      <c r="HJ11" s="82">
        <f>'TWFI ET 2014'!H11</f>
        <v>0</v>
      </c>
      <c r="HK11" s="82">
        <f>'TWFI ET 2014'!I11</f>
        <v>0</v>
      </c>
      <c r="HL11" s="82">
        <f>'TWFI ET 2014'!J11</f>
        <v>4.8285714285714292</v>
      </c>
      <c r="HM11" s="82">
        <f>'TWFI ET 2014'!K11</f>
        <v>2.4499999999999997</v>
      </c>
      <c r="HN11" s="82">
        <f>'TWFI ET 2014'!L11</f>
        <v>0.17500000000000002</v>
      </c>
      <c r="HO11" s="82">
        <f>'TWFI ET 2014'!M11</f>
        <v>3.97</v>
      </c>
      <c r="HP11" s="82">
        <f>'TWFI ET 2014'!N11</f>
        <v>2.9750000000000005</v>
      </c>
      <c r="HQ11" s="82">
        <f>'TWFI ET 2014'!O11</f>
        <v>0</v>
      </c>
      <c r="HS11" s="80" t="s">
        <v>38</v>
      </c>
      <c r="HT11" s="82">
        <f>'TWFI ET 2015'!C11</f>
        <v>6.4600000000000009</v>
      </c>
      <c r="HU11" s="82">
        <f>'TWFI ET 2015'!D11</f>
        <v>6.4600000000000009</v>
      </c>
      <c r="HV11" s="82">
        <f>'TWFI ET 2015'!E11</f>
        <v>5.4799999999999995</v>
      </c>
      <c r="HW11" s="82">
        <f>'TWFI ET 2015'!G11</f>
        <v>3.94</v>
      </c>
      <c r="HX11" s="82">
        <f>'TWFI ET 2015'!H11</f>
        <v>5.16</v>
      </c>
      <c r="HY11" s="82">
        <f>'TWFI ET 2015'!I11</f>
        <v>0</v>
      </c>
      <c r="HZ11" s="82">
        <f>'TWFI ET 2015'!J11</f>
        <v>0</v>
      </c>
      <c r="IA11" s="82">
        <f>'TWFI ET 2015'!K11</f>
        <v>5.3442857142857134</v>
      </c>
      <c r="IB11" s="82">
        <f>'TWFI ET 2015'!L11</f>
        <v>2.4349999999999996</v>
      </c>
      <c r="IC11" s="82">
        <f>'TWFI ET 2015'!M11</f>
        <v>0.19500000000000001</v>
      </c>
      <c r="ID11" s="82">
        <f>'TWFI ET 2015'!N11</f>
        <v>4.2300000000000004</v>
      </c>
      <c r="IE11" s="82">
        <f>'TWFI ET 2015'!O11</f>
        <v>3.3</v>
      </c>
      <c r="IF11" s="82">
        <f>'TWFI ET 2015'!P11</f>
        <v>0</v>
      </c>
      <c r="IH11" s="80" t="s">
        <v>38</v>
      </c>
      <c r="II11" s="82">
        <f>'TWFI ET 2016'!C11</f>
        <v>5.5200000000000014</v>
      </c>
      <c r="IJ11" s="82">
        <f>'TWFI ET 2016'!D11</f>
        <v>5.5200000000000014</v>
      </c>
      <c r="IK11" s="82">
        <f>'TWFI ET 2016'!E11</f>
        <v>4.7100000000000009</v>
      </c>
      <c r="IL11" s="82">
        <f>'TWFI ET 2016'!G11</f>
        <v>3.4600000000000004</v>
      </c>
      <c r="IM11" s="82">
        <f>'TWFI ET 2016'!H11</f>
        <v>4.4300000000000006</v>
      </c>
      <c r="IN11" s="82">
        <f>'TWFI ET 2016'!I11</f>
        <v>0</v>
      </c>
      <c r="IO11" s="82">
        <f>'TWFI ET 2016'!J11</f>
        <v>0</v>
      </c>
      <c r="IP11" s="82">
        <f>'TWFI ET 2016'!K11</f>
        <v>4.5485714285714289</v>
      </c>
      <c r="IQ11" s="82">
        <f>'TWFI ET 2016'!L11</f>
        <v>1.405</v>
      </c>
      <c r="IR11" s="82">
        <f>'TWFI ET 2016'!M11</f>
        <v>0.14000000000000001</v>
      </c>
      <c r="IS11" s="82">
        <f>'TWFI ET 2016'!N11</f>
        <v>3.2466666666666675</v>
      </c>
      <c r="IT11" s="82">
        <f>'TWFI ET 2016'!O11</f>
        <v>0.29499999999999998</v>
      </c>
      <c r="IU11" s="82">
        <f>'TWFI ET 2016'!P11</f>
        <v>0</v>
      </c>
      <c r="IW11" s="80" t="s">
        <v>38</v>
      </c>
      <c r="IX11" s="82">
        <f>'TWFI ET 2017'!C11</f>
        <v>5.9699999999999989</v>
      </c>
      <c r="IY11" s="82">
        <f>'TWFI ET 2017'!D11</f>
        <v>5.9699999999999989</v>
      </c>
      <c r="IZ11" s="82">
        <f>'TWFI ET 2017'!E11</f>
        <v>5.08</v>
      </c>
      <c r="JA11" s="82">
        <f>'TWFI ET 2017'!G11</f>
        <v>3.7599999999999989</v>
      </c>
      <c r="JB11" s="82">
        <f>'TWFI ET 2017'!H11</f>
        <v>4.7600000000000007</v>
      </c>
      <c r="JC11" s="82">
        <f>'TWFI ET 2017'!I11</f>
        <v>0</v>
      </c>
      <c r="JD11" s="82">
        <f>'TWFI ET 2017'!J11</f>
        <v>0</v>
      </c>
      <c r="JE11" s="82">
        <f>'TWFI ET 2017'!K11</f>
        <v>5.08</v>
      </c>
      <c r="JF11" s="82">
        <f>'TWFI ET 2017'!L11</f>
        <v>2.6550000000000002</v>
      </c>
      <c r="JG11" s="82">
        <f>'TWFI ET 2017'!M11</f>
        <v>0.58500000000000008</v>
      </c>
      <c r="JH11" s="82">
        <f>'TWFI ET 2017'!N11</f>
        <v>4.1433333333333344</v>
      </c>
      <c r="JI11" s="82">
        <f>'TWFI ET 2017'!O11</f>
        <v>0.44499999999999995</v>
      </c>
      <c r="JJ11" s="82">
        <f>'TWFI ET 2017'!P11</f>
        <v>0</v>
      </c>
      <c r="JL11" s="80" t="s">
        <v>38</v>
      </c>
      <c r="JM11" s="82">
        <v>7.3900000000000015</v>
      </c>
      <c r="JN11" s="82">
        <v>7.3900000000000015</v>
      </c>
      <c r="JO11" s="82">
        <v>6.280000000000002</v>
      </c>
      <c r="JP11" s="82">
        <v>4.6399999999999997</v>
      </c>
      <c r="JQ11" s="82">
        <v>5.89</v>
      </c>
      <c r="JR11" s="82">
        <v>0</v>
      </c>
      <c r="JS11" s="82">
        <v>0</v>
      </c>
      <c r="JT11" s="82">
        <v>6.2025000000000015</v>
      </c>
      <c r="JU11" s="82">
        <v>2.88</v>
      </c>
      <c r="JV11" s="82">
        <v>0.62000000000000011</v>
      </c>
      <c r="JW11" s="82">
        <v>4.9166666666666679</v>
      </c>
      <c r="JX11" s="82">
        <v>0.45999999999999996</v>
      </c>
      <c r="JY11" s="82">
        <v>0</v>
      </c>
      <c r="JZ11" s="82"/>
      <c r="KA11" s="80" t="s">
        <v>38</v>
      </c>
      <c r="KB11" s="82">
        <v>5.8299999999999992</v>
      </c>
      <c r="KC11" s="82">
        <v>5.8299999999999992</v>
      </c>
      <c r="KD11" s="82">
        <v>4.9500000000000011</v>
      </c>
      <c r="KE11" s="82">
        <v>3.6699999999999995</v>
      </c>
      <c r="KF11" s="82">
        <v>4.6500000000000012</v>
      </c>
      <c r="KG11" s="82">
        <v>0</v>
      </c>
      <c r="KH11" s="82">
        <v>0</v>
      </c>
      <c r="KI11" s="82">
        <v>5.022857142857144</v>
      </c>
      <c r="KJ11" s="82">
        <v>3.0300000000000002</v>
      </c>
      <c r="KK11" s="82">
        <v>1.1000000000000003</v>
      </c>
      <c r="KL11" s="82">
        <v>4.4766666666666675</v>
      </c>
      <c r="KM11" s="82">
        <v>1.6750000000000003</v>
      </c>
      <c r="KN11" s="82">
        <v>0</v>
      </c>
      <c r="KP11" s="80" t="s">
        <v>38</v>
      </c>
      <c r="KQ11" s="82">
        <v>7.0600000000000023</v>
      </c>
      <c r="KR11" s="82">
        <v>7.0600000000000023</v>
      </c>
      <c r="KS11" s="82">
        <v>6.0200000000000005</v>
      </c>
      <c r="KT11" s="82">
        <v>4.3899999999999997</v>
      </c>
      <c r="KU11" s="82">
        <v>5.63</v>
      </c>
      <c r="KV11" s="82">
        <v>0</v>
      </c>
      <c r="KW11" s="82">
        <v>0</v>
      </c>
      <c r="KX11" s="82">
        <v>2.2857142857142856</v>
      </c>
      <c r="KY11" s="82">
        <v>3.8850000000000002</v>
      </c>
      <c r="KZ11" s="82">
        <v>0.42999999999999994</v>
      </c>
      <c r="LA11" s="82">
        <v>5.8366666666666687</v>
      </c>
      <c r="LB11" s="82">
        <v>2.0950000000000002</v>
      </c>
      <c r="LC11" s="82">
        <v>0</v>
      </c>
      <c r="LE11" s="80" t="s">
        <v>38</v>
      </c>
      <c r="LF11" s="82">
        <v>6.88</v>
      </c>
      <c r="LG11" s="82">
        <v>6.88</v>
      </c>
      <c r="LH11" s="82">
        <v>5.870000000000001</v>
      </c>
      <c r="LI11" s="82">
        <v>4.3100000000000005</v>
      </c>
      <c r="LJ11" s="82">
        <v>5.51</v>
      </c>
      <c r="LK11" s="82">
        <v>0</v>
      </c>
      <c r="LL11" s="82">
        <v>0</v>
      </c>
      <c r="LM11" s="82">
        <v>5.8314285714285718</v>
      </c>
      <c r="LN11" s="82">
        <v>2.7749999999999995</v>
      </c>
      <c r="LO11" s="82">
        <v>0.58000000000000007</v>
      </c>
      <c r="LP11" s="82">
        <v>4.620000000000001</v>
      </c>
      <c r="LQ11" s="82">
        <v>0.41500000000000004</v>
      </c>
      <c r="LR11" s="82">
        <v>0</v>
      </c>
      <c r="LS11" s="82"/>
      <c r="LT11" s="80" t="s">
        <v>38</v>
      </c>
      <c r="LU11" s="82">
        <v>7.7499999999999991</v>
      </c>
      <c r="LV11" s="82">
        <v>7.7499999999999991</v>
      </c>
      <c r="LW11" s="82">
        <v>6.5900000000000016</v>
      </c>
      <c r="LX11" s="82">
        <v>4.8199999999999994</v>
      </c>
      <c r="LY11" s="82">
        <v>6.21</v>
      </c>
      <c r="LZ11" s="82">
        <v>0</v>
      </c>
      <c r="MA11" s="82">
        <v>0</v>
      </c>
      <c r="MB11" s="82">
        <v>6.4399999999999986</v>
      </c>
      <c r="MC11" s="82">
        <v>2.2449999999999997</v>
      </c>
      <c r="MD11" s="82">
        <v>0.27500000000000002</v>
      </c>
      <c r="ME11" s="82">
        <v>4.8033333333333328</v>
      </c>
      <c r="MF11" s="82">
        <v>0</v>
      </c>
      <c r="MG11" s="82">
        <v>0</v>
      </c>
      <c r="MH11" s="82"/>
      <c r="MI11" s="80" t="s">
        <v>38</v>
      </c>
      <c r="MJ11" s="82">
        <v>6.0900000000000007</v>
      </c>
      <c r="MK11" s="82">
        <v>6.0900000000000007</v>
      </c>
      <c r="ML11" s="82">
        <v>5.1899999999999995</v>
      </c>
      <c r="MM11" s="82">
        <v>3.8500000000000005</v>
      </c>
      <c r="MN11" s="82">
        <v>4.87</v>
      </c>
      <c r="MO11" s="82">
        <v>0</v>
      </c>
      <c r="MP11" s="82">
        <v>0</v>
      </c>
      <c r="MQ11" s="82">
        <v>5.12</v>
      </c>
      <c r="MR11" s="82">
        <v>3.08</v>
      </c>
      <c r="MS11" s="82">
        <v>0.44999999999999996</v>
      </c>
      <c r="MT11" s="82">
        <v>4.72</v>
      </c>
      <c r="MU11" s="82">
        <v>0.71</v>
      </c>
      <c r="MV11" s="82">
        <v>0</v>
      </c>
      <c r="MY11" s="80" t="s">
        <v>38</v>
      </c>
      <c r="MZ11" s="82">
        <v>6.5100000000000007</v>
      </c>
      <c r="NA11" s="82">
        <v>6.5100000000000007</v>
      </c>
      <c r="NB11" s="82">
        <v>5.5500000000000007</v>
      </c>
      <c r="NC11" s="82">
        <v>4.0900000000000007</v>
      </c>
      <c r="ND11" s="82">
        <v>5.2</v>
      </c>
      <c r="NE11" s="82">
        <v>0</v>
      </c>
      <c r="NF11" s="82">
        <v>0</v>
      </c>
      <c r="NG11" s="82">
        <v>5.4785714285714278</v>
      </c>
      <c r="NH11" s="82">
        <v>3.1449999999999996</v>
      </c>
      <c r="NI11" s="82">
        <v>0.59500000000000008</v>
      </c>
      <c r="NJ11" s="82">
        <v>4.9066666666666672</v>
      </c>
      <c r="NK11" s="82">
        <v>0.91999999999999993</v>
      </c>
      <c r="NL11" s="82">
        <v>0</v>
      </c>
      <c r="NM11" s="82"/>
      <c r="NN11" s="82"/>
      <c r="NO11" s="80" t="s">
        <v>38</v>
      </c>
      <c r="NP11" s="82">
        <v>6.6400000000000015</v>
      </c>
      <c r="NQ11" s="82">
        <v>6.6400000000000015</v>
      </c>
      <c r="NR11" s="82">
        <v>5.6400000000000006</v>
      </c>
      <c r="NS11" s="82">
        <v>4.16</v>
      </c>
      <c r="NT11" s="82">
        <v>5.3199999999999994</v>
      </c>
      <c r="NU11" s="82">
        <v>0</v>
      </c>
      <c r="NV11" s="82">
        <v>0</v>
      </c>
      <c r="NW11" s="82">
        <v>2.0957142857142856</v>
      </c>
      <c r="NX11" s="82">
        <v>2.5499999999999998</v>
      </c>
      <c r="NY11" s="82">
        <v>0.55000000000000004</v>
      </c>
      <c r="NZ11" s="82">
        <v>3.7100000000000009</v>
      </c>
      <c r="OA11" s="82">
        <v>0.44999999999999996</v>
      </c>
      <c r="OB11" s="82">
        <v>0</v>
      </c>
      <c r="OE11" s="80" t="s">
        <v>38</v>
      </c>
      <c r="OF11" s="82">
        <f>'TWFI ET 2026'!C11</f>
        <v>0</v>
      </c>
      <c r="OG11" s="82">
        <f>'TWFI ET 2026'!D11</f>
        <v>0</v>
      </c>
      <c r="OH11" s="82">
        <f>'TWFI ET 2026'!E11</f>
        <v>0</v>
      </c>
      <c r="OI11" s="82">
        <f>'TWFI ET 2026'!G11</f>
        <v>0</v>
      </c>
      <c r="OJ11" s="82">
        <f>'TWFI ET 2026'!H11</f>
        <v>0</v>
      </c>
      <c r="OK11" s="82">
        <f>'TWFI ET 2026'!I11</f>
        <v>0</v>
      </c>
      <c r="OL11" s="82">
        <f>'TWFI ET 2026'!J11</f>
        <v>0</v>
      </c>
      <c r="OM11" s="82">
        <f>'TWFI ET 2026'!K11</f>
        <v>0</v>
      </c>
      <c r="ON11" s="82">
        <f>'TWFI ET 2026'!L11</f>
        <v>0</v>
      </c>
      <c r="OO11" s="82">
        <f>'TWFI ET 2026'!M11</f>
        <v>0</v>
      </c>
      <c r="OP11" s="82">
        <f>'TWFI ET 2026'!N11</f>
        <v>0</v>
      </c>
      <c r="OQ11" s="82">
        <f>'TWFI ET 2026'!O11</f>
        <v>0</v>
      </c>
      <c r="OR11" s="82">
        <f>'TWFI ET 2026'!P11</f>
        <v>0</v>
      </c>
      <c r="OU11" s="80" t="s">
        <v>38</v>
      </c>
      <c r="OV11" s="82">
        <f t="shared" si="11"/>
        <v>6.2908000000000008</v>
      </c>
      <c r="OW11" s="82">
        <f t="shared" si="12"/>
        <v>6.2564000000000002</v>
      </c>
      <c r="OX11" s="82">
        <f t="shared" si="0"/>
        <v>5.3028000000000013</v>
      </c>
      <c r="OY11" s="82">
        <f t="shared" si="1"/>
        <v>4.0167999999999999</v>
      </c>
      <c r="OZ11" s="82">
        <f t="shared" si="2"/>
        <v>4.8388000000000009</v>
      </c>
      <c r="PA11" s="82">
        <f t="shared" si="3"/>
        <v>0</v>
      </c>
      <c r="PB11" s="82">
        <f t="shared" si="4"/>
        <v>7.5199999999999989E-2</v>
      </c>
      <c r="PC11" s="82">
        <f t="shared" si="5"/>
        <v>4.9475666666666687</v>
      </c>
      <c r="PD11" s="82">
        <f t="shared" si="6"/>
        <v>2.7006000000000001</v>
      </c>
      <c r="PE11" s="82">
        <f t="shared" si="7"/>
        <v>0.56180000000000019</v>
      </c>
      <c r="PF11" s="82">
        <f t="shared" si="8"/>
        <v>4.2378000000000009</v>
      </c>
      <c r="PG11" s="82">
        <f t="shared" si="9"/>
        <v>1.3642000000000005</v>
      </c>
      <c r="PH11" s="82">
        <f t="shared" si="10"/>
        <v>0</v>
      </c>
    </row>
    <row r="12" spans="2:429">
      <c r="B12" s="84" t="s">
        <v>23</v>
      </c>
      <c r="C12" s="85">
        <v>1.7</v>
      </c>
      <c r="D12" s="85">
        <v>1.44</v>
      </c>
      <c r="E12" s="85">
        <v>0.79999999999999993</v>
      </c>
      <c r="F12" s="85">
        <v>1.6800000000000002</v>
      </c>
      <c r="G12" s="85">
        <v>0</v>
      </c>
      <c r="H12" s="85">
        <v>0</v>
      </c>
      <c r="I12" s="85">
        <v>0</v>
      </c>
      <c r="J12" s="85">
        <v>1.0100000000000002</v>
      </c>
      <c r="K12" s="85">
        <v>0</v>
      </c>
      <c r="L12" s="85">
        <v>0</v>
      </c>
      <c r="M12" s="85">
        <v>0</v>
      </c>
      <c r="N12" s="85">
        <v>0</v>
      </c>
      <c r="O12" s="85">
        <v>0</v>
      </c>
      <c r="P12" s="82"/>
      <c r="Q12" s="84" t="s">
        <v>28</v>
      </c>
      <c r="R12" s="85">
        <v>4.07</v>
      </c>
      <c r="S12" s="85">
        <v>4.07</v>
      </c>
      <c r="T12" s="85">
        <v>3.4699999999999998</v>
      </c>
      <c r="U12" s="85">
        <v>2.2900000000000005</v>
      </c>
      <c r="V12" s="85">
        <v>3.2700000000000005</v>
      </c>
      <c r="W12" s="85">
        <v>0</v>
      </c>
      <c r="X12" s="85">
        <v>0</v>
      </c>
      <c r="Y12" s="85">
        <v>0.84500000000000031</v>
      </c>
      <c r="Z12" s="85">
        <v>0</v>
      </c>
      <c r="AA12" s="85">
        <v>0</v>
      </c>
      <c r="AB12" s="85">
        <v>0.34500000000000003</v>
      </c>
      <c r="AC12" s="85">
        <v>0</v>
      </c>
      <c r="AD12" s="85">
        <v>0</v>
      </c>
      <c r="AF12" s="84" t="s">
        <v>28</v>
      </c>
      <c r="AG12" s="85">
        <v>3.0899999999999994</v>
      </c>
      <c r="AH12" s="85">
        <v>3.0899999999999994</v>
      </c>
      <c r="AI12" s="85">
        <v>2.6500000000000008</v>
      </c>
      <c r="AJ12" s="85">
        <v>1.7500000000000007</v>
      </c>
      <c r="AK12" s="85">
        <v>2.48</v>
      </c>
      <c r="AL12" s="85">
        <v>0</v>
      </c>
      <c r="AM12" s="85">
        <v>0</v>
      </c>
      <c r="AN12" s="85">
        <v>1.1950000000000003</v>
      </c>
      <c r="AO12" s="85">
        <v>0</v>
      </c>
      <c r="AP12" s="85">
        <v>0</v>
      </c>
      <c r="AQ12" s="85">
        <v>0.16</v>
      </c>
      <c r="AR12" s="85">
        <v>0</v>
      </c>
      <c r="AS12" s="85">
        <v>0</v>
      </c>
      <c r="AU12" s="84" t="s">
        <v>28</v>
      </c>
      <c r="AV12" s="85">
        <v>4.5500000000000007</v>
      </c>
      <c r="AW12" s="85">
        <v>4.5500000000000007</v>
      </c>
      <c r="AX12" s="85">
        <v>3.88</v>
      </c>
      <c r="AY12" s="85">
        <v>2.5300000000000002</v>
      </c>
      <c r="AZ12" s="85">
        <v>3.6400000000000006</v>
      </c>
      <c r="BA12" s="85">
        <v>0</v>
      </c>
      <c r="BB12" s="85">
        <v>0</v>
      </c>
      <c r="BC12" s="85">
        <v>1.7249999999999999</v>
      </c>
      <c r="BD12" s="85">
        <v>0</v>
      </c>
      <c r="BE12" s="85">
        <v>0</v>
      </c>
      <c r="BF12" s="85">
        <v>0</v>
      </c>
      <c r="BG12" s="85">
        <v>0</v>
      </c>
      <c r="BH12" s="85">
        <v>0</v>
      </c>
      <c r="BJ12" s="84" t="s">
        <v>28</v>
      </c>
      <c r="BK12" s="85">
        <v>3.2799999999999994</v>
      </c>
      <c r="BL12" s="85">
        <v>3.2799999999999994</v>
      </c>
      <c r="BM12" s="85">
        <v>2.7899999999999987</v>
      </c>
      <c r="BN12" s="85">
        <v>1.9200000000000008</v>
      </c>
      <c r="BO12" s="85">
        <v>2.6099999999999994</v>
      </c>
      <c r="BP12" s="85">
        <v>0</v>
      </c>
      <c r="BQ12" s="85">
        <v>0</v>
      </c>
      <c r="BR12" s="85">
        <v>1.3649999999999998</v>
      </c>
      <c r="BS12" s="85">
        <v>0</v>
      </c>
      <c r="BT12" s="85">
        <v>0</v>
      </c>
      <c r="BU12" s="85">
        <v>0.21999999999999997</v>
      </c>
      <c r="BV12" s="85">
        <v>0</v>
      </c>
      <c r="BW12" s="85">
        <v>0</v>
      </c>
      <c r="BY12" s="84" t="s">
        <v>28</v>
      </c>
      <c r="BZ12" s="85">
        <v>1.1500000000000001</v>
      </c>
      <c r="CA12" s="85">
        <v>1.1500000000000001</v>
      </c>
      <c r="CB12" s="85">
        <v>0.97999999999999987</v>
      </c>
      <c r="CC12" s="85">
        <v>0.53999999999999992</v>
      </c>
      <c r="CD12" s="85">
        <v>0.92999999999999994</v>
      </c>
      <c r="CE12" s="85">
        <v>0</v>
      </c>
      <c r="CF12" s="85">
        <v>0</v>
      </c>
      <c r="CG12" s="85">
        <v>0.625</v>
      </c>
      <c r="CH12" s="85">
        <v>0</v>
      </c>
      <c r="CI12" s="85">
        <v>0</v>
      </c>
      <c r="CJ12" s="85">
        <v>0.23</v>
      </c>
      <c r="CK12" s="85">
        <v>0</v>
      </c>
      <c r="CL12" s="85">
        <v>0</v>
      </c>
      <c r="CN12" s="84" t="s">
        <v>28</v>
      </c>
      <c r="CO12" s="85">
        <v>1.2500000000000002</v>
      </c>
      <c r="CP12" s="85">
        <v>1.2500000000000002</v>
      </c>
      <c r="CQ12" s="85">
        <v>1.0599999999999998</v>
      </c>
      <c r="CR12" s="85">
        <v>0.60000000000000009</v>
      </c>
      <c r="CS12" s="85">
        <v>1</v>
      </c>
      <c r="CT12" s="85">
        <v>0</v>
      </c>
      <c r="CU12" s="85">
        <v>0</v>
      </c>
      <c r="CV12" s="85">
        <v>0</v>
      </c>
      <c r="CW12" s="85">
        <v>0</v>
      </c>
      <c r="CX12" s="85">
        <v>0</v>
      </c>
      <c r="CY12" s="85">
        <v>0</v>
      </c>
      <c r="CZ12" s="85">
        <v>0</v>
      </c>
      <c r="DA12" s="85">
        <v>0</v>
      </c>
      <c r="DB12" s="82"/>
      <c r="DC12" s="84" t="s">
        <v>28</v>
      </c>
      <c r="DD12" s="85">
        <v>1.1099999999999999</v>
      </c>
      <c r="DE12" s="85">
        <v>1.1099999999999999</v>
      </c>
      <c r="DF12" s="85">
        <v>0.92999999999999994</v>
      </c>
      <c r="DG12" s="85">
        <v>0.51</v>
      </c>
      <c r="DH12" s="85">
        <v>0.8899999999999999</v>
      </c>
      <c r="DI12" s="85">
        <v>0</v>
      </c>
      <c r="DJ12" s="85">
        <v>0</v>
      </c>
      <c r="DK12" s="85">
        <v>0.40500000000000003</v>
      </c>
      <c r="DL12" s="85">
        <v>0</v>
      </c>
      <c r="DM12" s="85">
        <v>0</v>
      </c>
      <c r="DN12" s="85">
        <v>0</v>
      </c>
      <c r="DO12" s="85">
        <v>0</v>
      </c>
      <c r="DP12" s="85">
        <v>0</v>
      </c>
      <c r="DR12" s="84" t="s">
        <v>28</v>
      </c>
      <c r="DS12" s="85">
        <v>1.55</v>
      </c>
      <c r="DT12" s="85">
        <v>1.2399999999999998</v>
      </c>
      <c r="DU12" s="85">
        <v>1.05</v>
      </c>
      <c r="DV12" s="85">
        <v>0.58000000000000007</v>
      </c>
      <c r="DW12" s="85">
        <v>1</v>
      </c>
      <c r="DX12" s="85">
        <v>0</v>
      </c>
      <c r="DY12" s="85">
        <v>0</v>
      </c>
      <c r="DZ12" s="85">
        <v>0.83333333333333337</v>
      </c>
      <c r="EA12" s="85">
        <v>0</v>
      </c>
      <c r="EB12" s="85">
        <v>0</v>
      </c>
      <c r="EC12" s="85">
        <v>0</v>
      </c>
      <c r="ED12" s="85">
        <v>0</v>
      </c>
      <c r="EE12" s="85">
        <v>0</v>
      </c>
      <c r="EG12" s="84" t="s">
        <v>28</v>
      </c>
      <c r="EH12" s="85">
        <v>1.58</v>
      </c>
      <c r="EI12" s="85">
        <v>0.91999999999999993</v>
      </c>
      <c r="EJ12" s="85">
        <v>0.77999999999999992</v>
      </c>
      <c r="EK12" s="85">
        <v>0.44</v>
      </c>
      <c r="EL12" s="85">
        <v>0.72000000000000008</v>
      </c>
      <c r="EM12" s="85">
        <v>0</v>
      </c>
      <c r="EN12" s="85">
        <v>0</v>
      </c>
      <c r="EO12" s="85">
        <v>0.75250000000000006</v>
      </c>
      <c r="EP12" s="85">
        <v>0</v>
      </c>
      <c r="EQ12" s="85">
        <v>0</v>
      </c>
      <c r="ER12" s="85">
        <v>0</v>
      </c>
      <c r="ES12" s="85">
        <v>0</v>
      </c>
      <c r="ET12" s="85">
        <v>0</v>
      </c>
      <c r="EV12" s="84" t="s">
        <v>28</v>
      </c>
      <c r="EW12" s="85">
        <v>1.1800000000000002</v>
      </c>
      <c r="EX12" s="85">
        <v>1.1800000000000002</v>
      </c>
      <c r="EY12" s="85">
        <v>1.0099999999999998</v>
      </c>
      <c r="EZ12" s="85">
        <v>0.56000000000000005</v>
      </c>
      <c r="FA12" s="85">
        <v>0.94</v>
      </c>
      <c r="FB12" s="85">
        <v>0</v>
      </c>
      <c r="FC12" s="85">
        <v>0</v>
      </c>
      <c r="FD12" s="85">
        <v>0.73666666666666669</v>
      </c>
      <c r="FE12" s="85">
        <v>0</v>
      </c>
      <c r="FF12" s="85">
        <v>0</v>
      </c>
      <c r="FG12" s="85">
        <v>0.54</v>
      </c>
      <c r="FH12" s="85">
        <v>0</v>
      </c>
      <c r="FI12" s="85">
        <v>0</v>
      </c>
      <c r="FK12" s="84" t="s">
        <v>28</v>
      </c>
      <c r="FL12" s="85">
        <v>3.31</v>
      </c>
      <c r="FM12" s="85">
        <v>1.2200000000000002</v>
      </c>
      <c r="FN12" s="85">
        <v>1.05</v>
      </c>
      <c r="FO12" s="85">
        <v>0.57000000000000006</v>
      </c>
      <c r="FP12" s="85">
        <v>2.6300000000000003</v>
      </c>
      <c r="FQ12" s="85">
        <v>0</v>
      </c>
      <c r="FR12" s="85">
        <v>0</v>
      </c>
      <c r="FS12" s="85">
        <v>0.68142857142857161</v>
      </c>
      <c r="FT12" s="85">
        <v>0</v>
      </c>
      <c r="FU12" s="85">
        <v>0</v>
      </c>
      <c r="FV12" s="85">
        <v>0</v>
      </c>
      <c r="FW12" s="85">
        <v>0</v>
      </c>
      <c r="FX12" s="85">
        <v>0</v>
      </c>
      <c r="FZ12" s="84" t="s">
        <v>28</v>
      </c>
      <c r="GA12" s="85">
        <v>2.31</v>
      </c>
      <c r="GB12" s="85">
        <v>1.56</v>
      </c>
      <c r="GC12" s="85">
        <v>1.3300000000000003</v>
      </c>
      <c r="GD12" s="85">
        <v>0.7300000000000002</v>
      </c>
      <c r="GE12" s="85">
        <v>1.2400000000000002</v>
      </c>
      <c r="GF12" s="85">
        <v>0</v>
      </c>
      <c r="GG12" s="85">
        <v>0</v>
      </c>
      <c r="GH12" s="85">
        <v>0.80428571428571438</v>
      </c>
      <c r="GI12" s="85">
        <v>0</v>
      </c>
      <c r="GJ12" s="85">
        <v>0</v>
      </c>
      <c r="GK12" s="85">
        <v>0</v>
      </c>
      <c r="GL12" s="85">
        <v>0</v>
      </c>
      <c r="GM12" s="85">
        <v>0</v>
      </c>
      <c r="GO12" s="84" t="s">
        <v>28</v>
      </c>
      <c r="GP12" s="85">
        <f>'TWFI ET 2013'!C12</f>
        <v>1.1300000000000001</v>
      </c>
      <c r="GQ12" s="85">
        <f>'TWFI ET 2013'!D12</f>
        <v>1.1300000000000001</v>
      </c>
      <c r="GR12" s="85">
        <f>'TWFI ET 2013'!E12</f>
        <v>0.94</v>
      </c>
      <c r="GS12" s="85">
        <f>'TWFI ET 2013'!F12</f>
        <v>0.53</v>
      </c>
      <c r="GT12" s="85">
        <f>'TWFI ET 2013'!G12</f>
        <v>0.91999999999999993</v>
      </c>
      <c r="GU12" s="85">
        <f>'TWFI ET 2013'!H12</f>
        <v>0</v>
      </c>
      <c r="GV12" s="85">
        <f>'TWFI ET 2013'!I12</f>
        <v>0</v>
      </c>
      <c r="GW12" s="85">
        <f>'TWFI ET 2013'!J12</f>
        <v>0.43999999999999995</v>
      </c>
      <c r="GX12" s="85">
        <f>'TWFI ET 2013'!K12</f>
        <v>0</v>
      </c>
      <c r="GY12" s="85">
        <f>'TWFI ET 2013'!L12</f>
        <v>0</v>
      </c>
      <c r="GZ12" s="85">
        <f>'TWFI ET 2013'!M12</f>
        <v>0</v>
      </c>
      <c r="HA12" s="85">
        <f>'TWFI ET 2013'!N12</f>
        <v>0</v>
      </c>
      <c r="HB12" s="85">
        <f>'TWFI ET 2013'!O12</f>
        <v>0</v>
      </c>
      <c r="HD12" s="84" t="s">
        <v>28</v>
      </c>
      <c r="HE12" s="85">
        <f>'TWFI ET 2014'!C12</f>
        <v>1.4599999999999997</v>
      </c>
      <c r="HF12" s="85">
        <f>'TWFI ET 2014'!D12</f>
        <v>1.4599999999999997</v>
      </c>
      <c r="HG12" s="85">
        <f>'TWFI ET 2014'!E12</f>
        <v>1.2400000000000002</v>
      </c>
      <c r="HH12" s="85">
        <f>'TWFI ET 2014'!F12</f>
        <v>0.66999999999999993</v>
      </c>
      <c r="HI12" s="85">
        <f>'TWFI ET 2014'!G12</f>
        <v>1.17</v>
      </c>
      <c r="HJ12" s="85">
        <f>'TWFI ET 2014'!H12</f>
        <v>0</v>
      </c>
      <c r="HK12" s="85">
        <f>'TWFI ET 2014'!I12</f>
        <v>0</v>
      </c>
      <c r="HL12" s="85">
        <f>'TWFI ET 2014'!J12</f>
        <v>0.64857142857142858</v>
      </c>
      <c r="HM12" s="85">
        <f>'TWFI ET 2014'!K12</f>
        <v>0</v>
      </c>
      <c r="HN12" s="85">
        <f>'TWFI ET 2014'!L12</f>
        <v>0</v>
      </c>
      <c r="HO12" s="85">
        <f>'TWFI ET 2014'!M12</f>
        <v>0</v>
      </c>
      <c r="HP12" s="85">
        <f>'TWFI ET 2014'!N12</f>
        <v>0.60000000000000009</v>
      </c>
      <c r="HQ12" s="85">
        <f>'TWFI ET 2014'!O12</f>
        <v>0</v>
      </c>
      <c r="HS12" s="84" t="s">
        <v>28</v>
      </c>
      <c r="HT12" s="85">
        <f>'TWFI ET 2015'!C12</f>
        <v>1.38</v>
      </c>
      <c r="HU12" s="85">
        <f>'TWFI ET 2015'!D12</f>
        <v>1.38</v>
      </c>
      <c r="HV12" s="85">
        <f>'TWFI ET 2015'!E12</f>
        <v>1.17</v>
      </c>
      <c r="HW12" s="85">
        <f>'TWFI ET 2015'!G12</f>
        <v>0.64</v>
      </c>
      <c r="HX12" s="85">
        <f>'TWFI ET 2015'!H12</f>
        <v>1.0899999999999999</v>
      </c>
      <c r="HY12" s="85">
        <f>'TWFI ET 2015'!I12</f>
        <v>0</v>
      </c>
      <c r="HZ12" s="85">
        <f>'TWFI ET 2015'!J12</f>
        <v>0</v>
      </c>
      <c r="IA12" s="85">
        <f>'TWFI ET 2015'!K12</f>
        <v>0.60285714285714298</v>
      </c>
      <c r="IB12" s="85">
        <f>'TWFI ET 2015'!L12</f>
        <v>0</v>
      </c>
      <c r="IC12" s="85">
        <f>'TWFI ET 2015'!M12</f>
        <v>0</v>
      </c>
      <c r="ID12" s="85">
        <f>'TWFI ET 2015'!N12</f>
        <v>0</v>
      </c>
      <c r="IE12" s="85">
        <f>'TWFI ET 2015'!O12</f>
        <v>0.56499999999999995</v>
      </c>
      <c r="IF12" s="85">
        <f>'TWFI ET 2015'!P12</f>
        <v>0</v>
      </c>
      <c r="IH12" s="84" t="s">
        <v>28</v>
      </c>
      <c r="II12" s="85">
        <f>'TWFI ET 2016'!C12</f>
        <v>1.48</v>
      </c>
      <c r="IJ12" s="85">
        <f>'TWFI ET 2016'!D12</f>
        <v>1.48</v>
      </c>
      <c r="IK12" s="85">
        <f>'TWFI ET 2016'!E12</f>
        <v>1.2599999999999998</v>
      </c>
      <c r="IL12" s="85">
        <f>'TWFI ET 2016'!G12</f>
        <v>0.7</v>
      </c>
      <c r="IM12" s="85">
        <f>'TWFI ET 2016'!H12</f>
        <v>1.19</v>
      </c>
      <c r="IN12" s="85">
        <f>'TWFI ET 2016'!I12</f>
        <v>0</v>
      </c>
      <c r="IO12" s="85">
        <f>'TWFI ET 2016'!J12</f>
        <v>0</v>
      </c>
      <c r="IP12" s="85">
        <f>'TWFI ET 2016'!K12</f>
        <v>0.70285714285714285</v>
      </c>
      <c r="IQ12" s="85">
        <f>'TWFI ET 2016'!L12</f>
        <v>0</v>
      </c>
      <c r="IR12" s="85">
        <f>'TWFI ET 2016'!M12</f>
        <v>0</v>
      </c>
      <c r="IS12" s="85">
        <f>'TWFI ET 2016'!N12</f>
        <v>0</v>
      </c>
      <c r="IT12" s="85">
        <f>'TWFI ET 2016'!O12</f>
        <v>0</v>
      </c>
      <c r="IU12" s="85">
        <f>'TWFI ET 2016'!P12</f>
        <v>0</v>
      </c>
      <c r="IW12" s="84" t="s">
        <v>28</v>
      </c>
      <c r="IX12" s="85">
        <f>'TWFI ET 2017'!C12</f>
        <v>1.24</v>
      </c>
      <c r="IY12" s="85">
        <f>'TWFI ET 2017'!D12</f>
        <v>1.24</v>
      </c>
      <c r="IZ12" s="85">
        <f>'TWFI ET 2017'!E12</f>
        <v>1.05</v>
      </c>
      <c r="JA12" s="85">
        <f>'TWFI ET 2017'!G12</f>
        <v>0.57000000000000006</v>
      </c>
      <c r="JB12" s="85">
        <f>'TWFI ET 2017'!H12</f>
        <v>0.98</v>
      </c>
      <c r="JC12" s="85">
        <f>'TWFI ET 2017'!I12</f>
        <v>0</v>
      </c>
      <c r="JD12" s="85">
        <f>'TWFI ET 2017'!J12</f>
        <v>0</v>
      </c>
      <c r="JE12" s="85">
        <f>'TWFI ET 2017'!K12</f>
        <v>0.6</v>
      </c>
      <c r="JF12" s="85">
        <f>'TWFI ET 2017'!L12</f>
        <v>0</v>
      </c>
      <c r="JG12" s="85">
        <f>'TWFI ET 2017'!M12</f>
        <v>0</v>
      </c>
      <c r="JH12" s="85">
        <f>'TWFI ET 2017'!N12</f>
        <v>0</v>
      </c>
      <c r="JI12" s="85">
        <f>'TWFI ET 2017'!O12</f>
        <v>0</v>
      </c>
      <c r="JJ12" s="85">
        <f>'TWFI ET 2017'!P12</f>
        <v>0</v>
      </c>
      <c r="JL12" s="84" t="s">
        <v>28</v>
      </c>
      <c r="JM12" s="85">
        <v>1.17</v>
      </c>
      <c r="JN12" s="85">
        <v>1.17</v>
      </c>
      <c r="JO12" s="85">
        <v>0.99</v>
      </c>
      <c r="JP12" s="85">
        <v>0.57000000000000006</v>
      </c>
      <c r="JQ12" s="85">
        <v>0.91999999999999993</v>
      </c>
      <c r="JR12" s="85">
        <v>0</v>
      </c>
      <c r="JS12" s="85">
        <v>0</v>
      </c>
      <c r="JT12" s="85">
        <v>0.55500000000000005</v>
      </c>
      <c r="JU12" s="85">
        <v>0</v>
      </c>
      <c r="JV12" s="85">
        <v>0</v>
      </c>
      <c r="JW12" s="85">
        <v>0</v>
      </c>
      <c r="JX12" s="85">
        <v>0</v>
      </c>
      <c r="JY12" s="85">
        <v>0</v>
      </c>
      <c r="JZ12" s="82"/>
      <c r="KA12" s="84" t="s">
        <v>28</v>
      </c>
      <c r="KB12" s="85">
        <v>1.25</v>
      </c>
      <c r="KC12" s="85">
        <v>1.25</v>
      </c>
      <c r="KD12" s="85">
        <v>1.0699999999999998</v>
      </c>
      <c r="KE12" s="85">
        <v>0.57000000000000006</v>
      </c>
      <c r="KF12" s="85">
        <v>0.99</v>
      </c>
      <c r="KG12" s="85">
        <v>0</v>
      </c>
      <c r="KH12" s="85">
        <v>0</v>
      </c>
      <c r="KI12" s="85">
        <v>0.7728571428571428</v>
      </c>
      <c r="KJ12" s="85">
        <v>0</v>
      </c>
      <c r="KK12" s="85">
        <v>0</v>
      </c>
      <c r="KL12" s="85">
        <v>0</v>
      </c>
      <c r="KM12" s="85">
        <v>0</v>
      </c>
      <c r="KN12" s="85">
        <v>0</v>
      </c>
      <c r="KP12" s="84" t="s">
        <v>28</v>
      </c>
      <c r="KQ12" s="85">
        <v>1.8099999999999998</v>
      </c>
      <c r="KR12" s="85">
        <v>1.8099999999999998</v>
      </c>
      <c r="KS12" s="85">
        <v>1.5399999999999996</v>
      </c>
      <c r="KT12" s="85">
        <v>0.83999999999999986</v>
      </c>
      <c r="KU12" s="85">
        <v>1.4300000000000002</v>
      </c>
      <c r="KV12" s="85">
        <v>0</v>
      </c>
      <c r="KW12" s="85">
        <v>0</v>
      </c>
      <c r="KX12" s="85">
        <v>0.27571428571428569</v>
      </c>
      <c r="KY12" s="85">
        <v>0</v>
      </c>
      <c r="KZ12" s="85">
        <v>0</v>
      </c>
      <c r="LA12" s="85">
        <v>0</v>
      </c>
      <c r="LB12" s="85">
        <v>0</v>
      </c>
      <c r="LC12" s="85">
        <v>0</v>
      </c>
      <c r="LE12" s="84" t="s">
        <v>28</v>
      </c>
      <c r="LF12" s="85">
        <v>1.47</v>
      </c>
      <c r="LG12" s="85">
        <v>1.47</v>
      </c>
      <c r="LH12" s="85">
        <v>1.2700000000000002</v>
      </c>
      <c r="LI12" s="85">
        <v>0.70000000000000018</v>
      </c>
      <c r="LJ12" s="85">
        <v>1.1700000000000002</v>
      </c>
      <c r="LK12" s="85">
        <v>0</v>
      </c>
      <c r="LL12" s="85">
        <v>0</v>
      </c>
      <c r="LM12" s="85">
        <v>0.80999999999999994</v>
      </c>
      <c r="LN12" s="85">
        <v>0</v>
      </c>
      <c r="LO12" s="85">
        <v>0</v>
      </c>
      <c r="LP12" s="85">
        <v>0</v>
      </c>
      <c r="LQ12" s="85">
        <v>0</v>
      </c>
      <c r="LR12" s="85">
        <v>0</v>
      </c>
      <c r="LS12" s="82"/>
      <c r="LT12" s="84" t="s">
        <v>28</v>
      </c>
      <c r="LU12" s="85">
        <v>4.9600000000000009</v>
      </c>
      <c r="LV12" s="85">
        <v>1.5899999999999996</v>
      </c>
      <c r="LW12" s="85">
        <v>1.33</v>
      </c>
      <c r="LX12" s="85">
        <v>0.73999999999999977</v>
      </c>
      <c r="LY12" s="85">
        <v>1.2600000000000002</v>
      </c>
      <c r="LZ12" s="85">
        <v>0</v>
      </c>
      <c r="MA12" s="85">
        <v>0</v>
      </c>
      <c r="MB12" s="85">
        <v>0.78333333333333333</v>
      </c>
      <c r="MC12" s="85">
        <v>0</v>
      </c>
      <c r="MD12" s="85">
        <v>0</v>
      </c>
      <c r="ME12" s="85">
        <v>0</v>
      </c>
      <c r="MF12" s="85">
        <v>0</v>
      </c>
      <c r="MG12" s="85">
        <v>0</v>
      </c>
      <c r="MH12" s="82"/>
      <c r="MI12" s="84" t="s">
        <v>28</v>
      </c>
      <c r="MJ12" s="85">
        <v>1.4500000000000002</v>
      </c>
      <c r="MK12" s="85">
        <v>1.08</v>
      </c>
      <c r="ML12" s="85">
        <v>0.94</v>
      </c>
      <c r="MM12" s="85">
        <v>0.51</v>
      </c>
      <c r="MN12" s="85">
        <v>0.87000000000000011</v>
      </c>
      <c r="MO12" s="85">
        <v>0</v>
      </c>
      <c r="MP12" s="85">
        <v>0</v>
      </c>
      <c r="MQ12" s="85">
        <v>0.46857142857142858</v>
      </c>
      <c r="MR12" s="85">
        <v>0</v>
      </c>
      <c r="MS12" s="85">
        <v>0</v>
      </c>
      <c r="MT12" s="85">
        <v>9.0000000000000011E-2</v>
      </c>
      <c r="MU12" s="85">
        <v>0</v>
      </c>
      <c r="MV12" s="85">
        <v>0</v>
      </c>
      <c r="MY12" s="84" t="s">
        <v>28</v>
      </c>
      <c r="MZ12" s="85">
        <v>3.5900000000000003</v>
      </c>
      <c r="NA12" s="85">
        <v>1.98</v>
      </c>
      <c r="NB12" s="85">
        <v>1.6799999999999997</v>
      </c>
      <c r="NC12" s="85">
        <v>0.91999999999999993</v>
      </c>
      <c r="ND12" s="85">
        <v>1.5899999999999999</v>
      </c>
      <c r="NE12" s="85">
        <v>0</v>
      </c>
      <c r="NF12" s="85">
        <v>0</v>
      </c>
      <c r="NG12" s="85">
        <v>0.99857142857142855</v>
      </c>
      <c r="NH12" s="85">
        <v>0</v>
      </c>
      <c r="NI12" s="85">
        <v>0</v>
      </c>
      <c r="NJ12" s="85">
        <v>0.24666666666666667</v>
      </c>
      <c r="NK12" s="85">
        <v>0</v>
      </c>
      <c r="NL12" s="85">
        <v>0</v>
      </c>
      <c r="NM12" s="82"/>
      <c r="NN12" s="82"/>
      <c r="NO12" s="84" t="s">
        <v>28</v>
      </c>
      <c r="NP12" s="85">
        <v>3.669999999999999</v>
      </c>
      <c r="NQ12" s="85">
        <v>1.34</v>
      </c>
      <c r="NR12" s="85">
        <v>1.1400000000000001</v>
      </c>
      <c r="NS12" s="85">
        <v>0.62</v>
      </c>
      <c r="NT12" s="85">
        <v>1.0699999999999998</v>
      </c>
      <c r="NU12" s="85">
        <v>0</v>
      </c>
      <c r="NV12" s="85">
        <v>0</v>
      </c>
      <c r="NW12" s="85">
        <v>0</v>
      </c>
      <c r="NX12" s="85">
        <v>0</v>
      </c>
      <c r="NY12" s="85">
        <v>0</v>
      </c>
      <c r="NZ12" s="85">
        <v>0</v>
      </c>
      <c r="OA12" s="85">
        <v>0</v>
      </c>
      <c r="OB12" s="85">
        <v>0</v>
      </c>
      <c r="OE12" s="84" t="s">
        <v>28</v>
      </c>
      <c r="OF12" s="85">
        <f>'TWFI ET 2026'!C12</f>
        <v>0</v>
      </c>
      <c r="OG12" s="85">
        <f>'TWFI ET 2026'!D12</f>
        <v>0</v>
      </c>
      <c r="OH12" s="85">
        <f>'TWFI ET 2026'!E12</f>
        <v>0</v>
      </c>
      <c r="OI12" s="85">
        <f>'TWFI ET 2026'!G12</f>
        <v>0</v>
      </c>
      <c r="OJ12" s="85">
        <f>'TWFI ET 2026'!H12</f>
        <v>0</v>
      </c>
      <c r="OK12" s="85">
        <f>'TWFI ET 2026'!I12</f>
        <v>0</v>
      </c>
      <c r="OL12" s="85">
        <f>'TWFI ET 2026'!J12</f>
        <v>0</v>
      </c>
      <c r="OM12" s="85">
        <f>'TWFI ET 2026'!K12</f>
        <v>0</v>
      </c>
      <c r="ON12" s="85">
        <f>'TWFI ET 2026'!L12</f>
        <v>0</v>
      </c>
      <c r="OO12" s="85">
        <f>'TWFI ET 2026'!M12</f>
        <v>0</v>
      </c>
      <c r="OP12" s="85">
        <f>'TWFI ET 2026'!N12</f>
        <v>0</v>
      </c>
      <c r="OQ12" s="85">
        <f>'TWFI ET 2026'!O12</f>
        <v>0</v>
      </c>
      <c r="OR12" s="85">
        <f>'TWFI ET 2026'!P12</f>
        <v>0</v>
      </c>
      <c r="OU12" s="84" t="s">
        <v>28</v>
      </c>
      <c r="OV12" s="85">
        <f t="shared" si="11"/>
        <v>2.1008</v>
      </c>
      <c r="OW12" s="85">
        <f t="shared" si="12"/>
        <v>1.7239999999999995</v>
      </c>
      <c r="OX12" s="85">
        <f t="shared" si="0"/>
        <v>1.4504000000000001</v>
      </c>
      <c r="OY12" s="85">
        <f t="shared" si="1"/>
        <v>0.90639999999999987</v>
      </c>
      <c r="OZ12" s="85">
        <f t="shared" si="2"/>
        <v>1.3972000000000002</v>
      </c>
      <c r="PA12" s="85">
        <f t="shared" si="3"/>
        <v>0</v>
      </c>
      <c r="PB12" s="85">
        <f t="shared" si="4"/>
        <v>0</v>
      </c>
      <c r="PC12" s="85">
        <f t="shared" si="5"/>
        <v>0.74546190476190477</v>
      </c>
      <c r="PD12" s="85">
        <f t="shared" si="6"/>
        <v>0</v>
      </c>
      <c r="PE12" s="85">
        <f t="shared" si="7"/>
        <v>0</v>
      </c>
      <c r="PF12" s="85">
        <f t="shared" si="8"/>
        <v>7.3266666666666674E-2</v>
      </c>
      <c r="PG12" s="85">
        <f t="shared" si="9"/>
        <v>4.6600000000000003E-2</v>
      </c>
      <c r="PH12" s="85">
        <f t="shared" si="10"/>
        <v>0</v>
      </c>
    </row>
    <row r="13" spans="2:429">
      <c r="JH13" s="103"/>
      <c r="JI13" s="103"/>
      <c r="JJ13" s="103"/>
      <c r="JK13" s="103"/>
      <c r="JL13" s="103"/>
      <c r="JM13" s="103"/>
      <c r="JN13" s="103"/>
      <c r="JO13" s="103"/>
      <c r="JP13" s="103"/>
      <c r="JQ13" s="103"/>
      <c r="JR13" s="103"/>
      <c r="JS13" s="103"/>
      <c r="JT13" s="103"/>
      <c r="JW13" s="103"/>
      <c r="JX13" s="103"/>
      <c r="JY13" s="103"/>
      <c r="JZ13" s="103"/>
      <c r="KA13" s="103"/>
      <c r="KB13" s="103"/>
      <c r="KC13" s="103"/>
      <c r="KD13" s="103"/>
      <c r="KE13" s="103"/>
      <c r="KF13" s="103"/>
      <c r="KG13" s="103"/>
      <c r="KH13" s="103"/>
      <c r="KI13" s="103"/>
      <c r="KJ13" s="103"/>
      <c r="KL13" s="103"/>
      <c r="KM13" s="103"/>
      <c r="KN13" s="103"/>
      <c r="KO13" s="103"/>
      <c r="KP13" s="103"/>
      <c r="KQ13" s="103"/>
      <c r="KR13" s="103"/>
      <c r="KS13" s="103"/>
      <c r="KT13" s="103"/>
      <c r="KU13" s="103"/>
      <c r="KV13" s="103"/>
      <c r="KW13" s="103"/>
      <c r="KX13" s="103"/>
      <c r="KY13" s="103"/>
      <c r="KZ13" s="103"/>
      <c r="LA13" s="103"/>
      <c r="LB13" s="103"/>
      <c r="LC13" s="103"/>
      <c r="LD13" s="103"/>
      <c r="LE13" s="103"/>
      <c r="LF13" s="103"/>
      <c r="LG13" s="103"/>
      <c r="LH13" s="103"/>
      <c r="LI13" s="103"/>
      <c r="LJ13" s="103"/>
      <c r="LK13" s="103"/>
      <c r="LL13" s="103"/>
      <c r="LM13" s="103"/>
      <c r="LN13" s="103"/>
      <c r="LO13" s="103"/>
      <c r="LP13" s="103"/>
      <c r="LQ13" s="103"/>
      <c r="LR13" s="103"/>
      <c r="LS13" s="103"/>
      <c r="LT13" s="103"/>
      <c r="LU13" s="103"/>
      <c r="LV13" s="103"/>
      <c r="LW13" s="103"/>
      <c r="LX13" s="103"/>
      <c r="LY13" s="103"/>
      <c r="LZ13" s="103"/>
      <c r="MA13" s="103"/>
      <c r="MB13" s="103"/>
      <c r="MC13" s="103"/>
      <c r="MD13" s="103"/>
      <c r="ME13" s="103"/>
      <c r="MF13" s="103"/>
      <c r="MG13" s="103"/>
      <c r="MH13" s="103"/>
      <c r="MI13" s="103"/>
      <c r="MJ13" s="103"/>
      <c r="MK13" s="103"/>
      <c r="ML13" s="103"/>
      <c r="MM13" s="103"/>
      <c r="MN13" s="103"/>
      <c r="MO13" s="103"/>
      <c r="MP13" s="103"/>
      <c r="MQ13" s="103"/>
      <c r="MR13" s="103"/>
      <c r="MS13" s="103"/>
      <c r="MT13" s="103"/>
      <c r="MU13" s="103"/>
      <c r="MV13" s="103"/>
      <c r="MW13" s="103"/>
      <c r="MX13" s="103"/>
      <c r="MY13" s="103"/>
      <c r="MZ13" s="103"/>
      <c r="NA13" s="103"/>
      <c r="NB13" s="103"/>
      <c r="NC13" s="103"/>
      <c r="ND13" s="103"/>
      <c r="NE13" s="103"/>
      <c r="NF13" s="103"/>
      <c r="NG13" s="103"/>
      <c r="NH13" s="103"/>
      <c r="NI13" s="103"/>
      <c r="NJ13" s="103"/>
      <c r="NK13" s="103"/>
      <c r="NL13" s="103"/>
      <c r="NM13" s="103"/>
      <c r="NN13" s="103"/>
      <c r="NO13" s="103"/>
      <c r="NP13" s="103"/>
      <c r="NQ13" s="103"/>
      <c r="NR13" s="103"/>
      <c r="NS13" s="103"/>
      <c r="NT13" s="103"/>
      <c r="NU13" s="103"/>
      <c r="NV13" s="103"/>
      <c r="NW13" s="103"/>
      <c r="NX13" s="103"/>
      <c r="NY13" s="103"/>
      <c r="NZ13" s="103"/>
      <c r="OA13" s="103"/>
      <c r="OB13" s="103"/>
      <c r="OC13" s="103"/>
      <c r="OD13" s="103"/>
      <c r="OE13" s="103"/>
      <c r="OF13" s="103"/>
      <c r="OG13" s="103"/>
      <c r="OH13" s="103"/>
      <c r="OI13" s="103"/>
      <c r="OJ13" s="103"/>
      <c r="OK13" s="103"/>
      <c r="OL13" s="103"/>
      <c r="OM13" s="103"/>
      <c r="ON13" s="103"/>
      <c r="OO13" s="103"/>
      <c r="OP13" s="103"/>
      <c r="OQ13" s="103"/>
      <c r="OR13" s="103"/>
      <c r="OS13" s="103"/>
      <c r="OT13" s="103"/>
      <c r="OU13" s="103"/>
      <c r="OV13" s="103"/>
      <c r="OW13" s="103"/>
      <c r="OX13" s="103"/>
      <c r="OY13" s="103"/>
      <c r="OZ13" s="103"/>
      <c r="PA13" s="103"/>
      <c r="PB13" s="103"/>
      <c r="PC13" s="103"/>
      <c r="PF13" s="82"/>
      <c r="PG13" s="82"/>
      <c r="PH13" s="82"/>
    </row>
    <row r="14" spans="2:429">
      <c r="B14" s="77" t="s">
        <v>54</v>
      </c>
      <c r="C14" s="82"/>
      <c r="PF14" s="82"/>
      <c r="PG14" s="82"/>
      <c r="PH14" s="82"/>
    </row>
    <row r="15" spans="2:429" ht="15">
      <c r="B15" s="77" t="s">
        <v>124</v>
      </c>
      <c r="C15" s="82"/>
      <c r="D15" s="80"/>
      <c r="E15" s="80"/>
      <c r="F15" s="80"/>
      <c r="G15" s="80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PF15" s="82"/>
      <c r="PG15" s="82"/>
      <c r="PH15" s="82"/>
    </row>
    <row r="16" spans="2:429" ht="15.75" thickBot="1">
      <c r="B16" s="81" t="s">
        <v>15</v>
      </c>
      <c r="C16" s="81">
        <v>2000</v>
      </c>
      <c r="D16" s="81">
        <v>2001</v>
      </c>
      <c r="E16" s="81">
        <v>2002</v>
      </c>
      <c r="F16" s="81">
        <v>2003</v>
      </c>
      <c r="G16" s="81">
        <v>2004</v>
      </c>
      <c r="H16" s="87">
        <v>2005</v>
      </c>
      <c r="I16" s="81">
        <v>2006</v>
      </c>
      <c r="J16" s="81">
        <v>2007</v>
      </c>
      <c r="K16" s="81">
        <v>2008</v>
      </c>
      <c r="L16" s="81">
        <v>2009</v>
      </c>
      <c r="M16" s="81">
        <v>2010</v>
      </c>
      <c r="N16" s="81">
        <v>2011</v>
      </c>
      <c r="O16" s="81">
        <v>2012</v>
      </c>
      <c r="P16" s="81">
        <v>2013</v>
      </c>
      <c r="Q16" s="81">
        <v>2014</v>
      </c>
      <c r="R16" s="81">
        <v>2015</v>
      </c>
      <c r="S16" s="81">
        <v>2016</v>
      </c>
      <c r="T16" s="81">
        <v>2017</v>
      </c>
      <c r="U16" s="81">
        <v>2018</v>
      </c>
      <c r="V16" s="81">
        <v>2019</v>
      </c>
      <c r="W16" s="81">
        <v>2020</v>
      </c>
      <c r="X16" s="81">
        <v>2021</v>
      </c>
      <c r="Y16" s="81">
        <v>2022</v>
      </c>
      <c r="Z16" s="81">
        <v>2023</v>
      </c>
      <c r="AA16" s="81">
        <v>2024</v>
      </c>
      <c r="AB16" s="81">
        <v>2025</v>
      </c>
      <c r="AC16" s="81">
        <v>2026</v>
      </c>
      <c r="AD16" s="80" t="s">
        <v>245</v>
      </c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PK16" s="82"/>
      <c r="PL16" s="82"/>
      <c r="PM16" s="82"/>
    </row>
    <row r="17" spans="2:429" ht="15.75" thickTop="1">
      <c r="B17" s="80" t="s">
        <v>33</v>
      </c>
      <c r="C17" s="83">
        <v>0.68400000000000005</v>
      </c>
      <c r="D17" s="83">
        <v>0.8075</v>
      </c>
      <c r="E17" s="83">
        <v>0.63649999999999995</v>
      </c>
      <c r="F17" s="83">
        <v>1.2110000000000001</v>
      </c>
      <c r="G17" s="83">
        <v>0.27549999999999997</v>
      </c>
      <c r="H17" s="83">
        <v>0.95</v>
      </c>
      <c r="I17" s="83">
        <v>1.1119999999999999</v>
      </c>
      <c r="J17" s="83">
        <v>0.34199999999999997</v>
      </c>
      <c r="K17" s="83">
        <v>0.72199999999999998</v>
      </c>
      <c r="L17" s="83">
        <v>0.98599999999999999</v>
      </c>
      <c r="M17" s="83">
        <v>0.53200000000000003</v>
      </c>
      <c r="N17" s="83">
        <v>1.9565999999999999</v>
      </c>
      <c r="O17" s="83">
        <v>1.643</v>
      </c>
      <c r="P17" s="83">
        <v>0.58899999999999997</v>
      </c>
      <c r="Q17" s="82">
        <v>1.6520000000000001</v>
      </c>
      <c r="R17" s="82">
        <v>0.28999999999999998</v>
      </c>
      <c r="S17" s="82">
        <v>1.9</v>
      </c>
      <c r="T17" s="82">
        <v>1.26</v>
      </c>
      <c r="U17" s="82">
        <v>1.1499999999999999</v>
      </c>
      <c r="V17" s="82">
        <v>0.93</v>
      </c>
      <c r="W17" s="82">
        <v>1.1299999999999999</v>
      </c>
      <c r="X17" s="82">
        <v>0.5605</v>
      </c>
      <c r="Y17" s="82">
        <v>0.3705</v>
      </c>
      <c r="Z17" s="82">
        <v>0.81</v>
      </c>
      <c r="AA17" s="82">
        <v>1.778</v>
      </c>
      <c r="AB17" s="82">
        <v>1.0580000000000001</v>
      </c>
      <c r="AC17" s="82">
        <f>'TWFI Eff Precip Data'!AC70</f>
        <v>0.33249999999999996</v>
      </c>
      <c r="AD17" s="82">
        <f>AVERAGE(C17:AB17)</f>
        <v>0.97446538461538457</v>
      </c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PK17" s="82"/>
      <c r="PL17" s="82"/>
      <c r="PM17" s="82"/>
    </row>
    <row r="18" spans="2:429" ht="15">
      <c r="B18" s="80" t="s">
        <v>34</v>
      </c>
      <c r="C18" s="82">
        <v>0.51300000000000001</v>
      </c>
      <c r="D18" s="82">
        <v>0.9405</v>
      </c>
      <c r="E18" s="82">
        <v>1.256</v>
      </c>
      <c r="F18" s="82">
        <v>1.3009999999999999</v>
      </c>
      <c r="G18" s="82">
        <v>0.82650000000000001</v>
      </c>
      <c r="H18" s="82">
        <v>2.6208</v>
      </c>
      <c r="I18" s="82">
        <v>1.841</v>
      </c>
      <c r="J18" s="82">
        <v>1.0580000000000001</v>
      </c>
      <c r="K18" s="82">
        <v>0.35149999999999998</v>
      </c>
      <c r="L18" s="82">
        <v>1.319</v>
      </c>
      <c r="M18" s="82">
        <v>1.3639999999999999</v>
      </c>
      <c r="N18" s="82">
        <v>1.3279999999999998</v>
      </c>
      <c r="O18" s="82">
        <v>0.57950000000000002</v>
      </c>
      <c r="P18" s="82">
        <v>0.90249999999999997</v>
      </c>
      <c r="Q18" s="82">
        <v>0.91199999999999992</v>
      </c>
      <c r="R18" s="82">
        <v>0.28999999999999998</v>
      </c>
      <c r="S18" s="82">
        <v>1.3</v>
      </c>
      <c r="T18" s="82">
        <v>1.22</v>
      </c>
      <c r="U18" s="82">
        <v>0.48</v>
      </c>
      <c r="V18" s="82">
        <v>1.5</v>
      </c>
      <c r="W18" s="82">
        <v>0.04</v>
      </c>
      <c r="X18" s="82">
        <v>0.33249999999999996</v>
      </c>
      <c r="Y18" s="82">
        <v>1.0310000000000001</v>
      </c>
      <c r="Z18" s="82">
        <v>0.08</v>
      </c>
      <c r="AA18" s="82">
        <v>0.28500000000000003</v>
      </c>
      <c r="AB18" s="82">
        <v>6.6500000000000004E-2</v>
      </c>
      <c r="AC18" s="82">
        <f>'TWFI Eff Precip Data'!AC71</f>
        <v>1.2110000000000001</v>
      </c>
      <c r="AD18" s="82">
        <f t="shared" ref="AD18:AD24" si="13">AVERAGE(C18:AB18)</f>
        <v>0.91301153846153826</v>
      </c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PK18" s="82"/>
      <c r="PL18" s="82"/>
      <c r="PM18" s="82"/>
    </row>
    <row r="19" spans="2:429" ht="15">
      <c r="B19" s="80" t="s">
        <v>18</v>
      </c>
      <c r="C19" s="82">
        <v>1.022</v>
      </c>
      <c r="D19" s="82">
        <v>0.35149999999999998</v>
      </c>
      <c r="E19" s="82">
        <v>0.14250000000000002</v>
      </c>
      <c r="F19" s="82">
        <v>1.157</v>
      </c>
      <c r="G19" s="82">
        <v>0.78849999999999998</v>
      </c>
      <c r="H19" s="82">
        <v>2.7544999999999997</v>
      </c>
      <c r="I19" s="82">
        <v>1.3819999999999999</v>
      </c>
      <c r="J19" s="82">
        <v>0.3705</v>
      </c>
      <c r="K19" s="82">
        <v>0.59849999999999992</v>
      </c>
      <c r="L19" s="82">
        <v>0.67449999999999999</v>
      </c>
      <c r="M19" s="82">
        <v>1.2290000000000001</v>
      </c>
      <c r="N19" s="82">
        <v>1.7689999999999999</v>
      </c>
      <c r="O19" s="82">
        <v>0.55099999999999993</v>
      </c>
      <c r="P19" s="82">
        <v>0.19</v>
      </c>
      <c r="Q19" s="82">
        <v>0.46549999999999997</v>
      </c>
      <c r="R19" s="82">
        <v>2.36</v>
      </c>
      <c r="S19" s="82">
        <v>1.44</v>
      </c>
      <c r="T19" s="82">
        <v>1.0900000000000001</v>
      </c>
      <c r="U19" s="82">
        <v>1.87</v>
      </c>
      <c r="V19" s="82">
        <v>2.14</v>
      </c>
      <c r="W19" s="82">
        <v>0.87</v>
      </c>
      <c r="X19" s="82">
        <v>0.51300000000000001</v>
      </c>
      <c r="Y19" s="82">
        <v>1.6160000000000001</v>
      </c>
      <c r="Z19" s="82">
        <v>1.87</v>
      </c>
      <c r="AA19" s="82">
        <v>0.72199999999999998</v>
      </c>
      <c r="AB19" s="82">
        <v>0.76</v>
      </c>
      <c r="AC19" s="82">
        <f>'TWFI Eff Precip Data'!AC72</f>
        <v>0.11399999999999999</v>
      </c>
      <c r="AD19" s="82">
        <f t="shared" si="13"/>
        <v>1.1037307692307694</v>
      </c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PK19" s="82"/>
      <c r="PL19" s="82"/>
      <c r="PM19" s="82"/>
    </row>
    <row r="20" spans="2:429" ht="15">
      <c r="B20" s="80" t="s">
        <v>35</v>
      </c>
      <c r="C20" s="82">
        <v>8.5499999999999993E-2</v>
      </c>
      <c r="D20" s="82">
        <v>0.18049999999999999</v>
      </c>
      <c r="E20" s="82">
        <v>0.247</v>
      </c>
      <c r="F20" s="82">
        <v>0.28499999999999998</v>
      </c>
      <c r="G20" s="82">
        <v>2.8499999999999998E-2</v>
      </c>
      <c r="H20" s="82">
        <v>0.82650000000000001</v>
      </c>
      <c r="I20" s="82">
        <v>0.70299999999999996</v>
      </c>
      <c r="J20" s="82">
        <v>0.33249999999999996</v>
      </c>
      <c r="K20" s="82">
        <v>0.52249999999999996</v>
      </c>
      <c r="L20" s="82">
        <v>2.4157999999999999</v>
      </c>
      <c r="M20" s="82">
        <v>0.48449999999999999</v>
      </c>
      <c r="N20" s="82">
        <v>0.38949999999999996</v>
      </c>
      <c r="O20" s="82">
        <v>0.1045</v>
      </c>
      <c r="P20" s="82">
        <v>0.18049999999999999</v>
      </c>
      <c r="Q20" s="82">
        <v>0.54149999999999998</v>
      </c>
      <c r="R20" s="82">
        <v>0.36</v>
      </c>
      <c r="S20" s="82">
        <v>0.17</v>
      </c>
      <c r="T20" s="82">
        <v>0.45</v>
      </c>
      <c r="U20" s="82">
        <v>0.57999999999999996</v>
      </c>
      <c r="V20" s="82">
        <v>0</v>
      </c>
      <c r="W20" s="82">
        <v>1.0900000000000001</v>
      </c>
      <c r="X20" s="82">
        <v>1.9E-2</v>
      </c>
      <c r="Y20" s="82">
        <v>0.19</v>
      </c>
      <c r="Z20" s="82">
        <v>0.48</v>
      </c>
      <c r="AA20" s="82">
        <v>0</v>
      </c>
      <c r="AB20" s="82">
        <v>9.4999999999999998E-3</v>
      </c>
      <c r="AC20" s="82">
        <f>'TWFI Eff Precip Data'!AC73</f>
        <v>0.44649999999999995</v>
      </c>
      <c r="AD20" s="82">
        <f t="shared" si="13"/>
        <v>0.41060769230769228</v>
      </c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PK20" s="82"/>
      <c r="PL20" s="82"/>
      <c r="PM20" s="82"/>
    </row>
    <row r="21" spans="2:429" ht="15">
      <c r="B21" s="80" t="s">
        <v>36</v>
      </c>
      <c r="C21" s="82">
        <v>9.4999999999999998E-3</v>
      </c>
      <c r="D21" s="82">
        <v>0.11399999999999999</v>
      </c>
      <c r="E21" s="82">
        <v>0.11399999999999999</v>
      </c>
      <c r="F21" s="82">
        <v>0.1615</v>
      </c>
      <c r="G21" s="82">
        <v>0.57950000000000002</v>
      </c>
      <c r="H21" s="82">
        <v>0</v>
      </c>
      <c r="I21" s="82">
        <v>0.29449999999999998</v>
      </c>
      <c r="J21" s="82">
        <v>0.14249999999999999</v>
      </c>
      <c r="K21" s="82">
        <v>0.5605</v>
      </c>
      <c r="L21" s="82">
        <v>0.54149999999999998</v>
      </c>
      <c r="M21" s="82">
        <v>0.1</v>
      </c>
      <c r="N21" s="82">
        <v>6.6500000000000004E-2</v>
      </c>
      <c r="O21" s="82">
        <v>0.40849999999999997</v>
      </c>
      <c r="P21" s="82">
        <v>5.6999999999999995E-2</v>
      </c>
      <c r="Q21" s="82">
        <v>3.7999999999999999E-2</v>
      </c>
      <c r="R21" s="82">
        <v>0.08</v>
      </c>
      <c r="S21" s="82">
        <v>0.24</v>
      </c>
      <c r="T21" s="82">
        <v>0.11</v>
      </c>
      <c r="U21" s="82">
        <v>0</v>
      </c>
      <c r="V21" s="82">
        <v>0.08</v>
      </c>
      <c r="W21" s="82">
        <v>0.05</v>
      </c>
      <c r="X21" s="82">
        <v>9.5000000000000001E-2</v>
      </c>
      <c r="Y21" s="82">
        <v>0.04</v>
      </c>
      <c r="Z21" s="82">
        <v>0.01</v>
      </c>
      <c r="AA21" s="82">
        <v>0.31349999999999995</v>
      </c>
      <c r="AB21" s="82">
        <v>0.14249999999999999</v>
      </c>
      <c r="AC21" s="82">
        <f>'TWFI Eff Precip Data'!AC74</f>
        <v>0</v>
      </c>
      <c r="AD21" s="82">
        <f t="shared" si="13"/>
        <v>0.16725000000000001</v>
      </c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PK21" s="82"/>
      <c r="PL21" s="82"/>
      <c r="PM21" s="82"/>
    </row>
    <row r="22" spans="2:429" ht="15">
      <c r="B22" s="80" t="s">
        <v>37</v>
      </c>
      <c r="C22" s="82">
        <v>8.5499999999999993E-2</v>
      </c>
      <c r="D22" s="82">
        <v>0</v>
      </c>
      <c r="E22" s="82">
        <v>0.30399999999999999</v>
      </c>
      <c r="F22" s="82">
        <v>1.319</v>
      </c>
      <c r="G22" s="82">
        <v>0.72199999999999998</v>
      </c>
      <c r="H22" s="82">
        <v>0.30399999999999999</v>
      </c>
      <c r="I22" s="82">
        <v>9.4999999999999998E-3</v>
      </c>
      <c r="J22" s="82">
        <v>0</v>
      </c>
      <c r="K22" s="82">
        <v>9.4999999999999998E-3</v>
      </c>
      <c r="L22" s="82">
        <v>1.9E-2</v>
      </c>
      <c r="M22" s="82">
        <v>0.05</v>
      </c>
      <c r="N22" s="82">
        <v>0.17099999999999999</v>
      </c>
      <c r="O22" s="82">
        <v>0.28999999999999998</v>
      </c>
      <c r="P22" s="82">
        <v>7.5999999999999998E-2</v>
      </c>
      <c r="Q22" s="82">
        <v>3.69</v>
      </c>
      <c r="R22" s="82">
        <v>0.2</v>
      </c>
      <c r="S22" s="82">
        <v>0.03</v>
      </c>
      <c r="T22" s="82">
        <v>0.03</v>
      </c>
      <c r="U22" s="82">
        <v>0</v>
      </c>
      <c r="V22" s="82">
        <v>0.28000000000000003</v>
      </c>
      <c r="W22" s="82">
        <v>7.0000000000000007E-2</v>
      </c>
      <c r="X22" s="82">
        <v>0.53200000000000003</v>
      </c>
      <c r="Y22" s="82">
        <v>0.1</v>
      </c>
      <c r="Z22" s="82">
        <v>0.56999999999999995</v>
      </c>
      <c r="AA22" s="82">
        <v>0.33249999999999996</v>
      </c>
      <c r="AB22" s="82">
        <v>0.45599999999999996</v>
      </c>
      <c r="AC22" s="82">
        <f>'TWFI Eff Precip Data'!AC75</f>
        <v>0</v>
      </c>
      <c r="AD22" s="82">
        <f t="shared" si="13"/>
        <v>0.37115384615384617</v>
      </c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PK22" s="82"/>
      <c r="PL22" s="82"/>
      <c r="PM22" s="82"/>
    </row>
    <row r="23" spans="2:429" ht="15">
      <c r="B23" s="80" t="s">
        <v>38</v>
      </c>
      <c r="C23" s="82">
        <v>0.48449999999999999</v>
      </c>
      <c r="D23" s="82">
        <v>0.39899999999999997</v>
      </c>
      <c r="E23" s="82">
        <v>0.59850000000000003</v>
      </c>
      <c r="F23" s="82">
        <v>0.56999999999999995</v>
      </c>
      <c r="G23" s="82">
        <v>0.33249999999999996</v>
      </c>
      <c r="H23" s="82">
        <v>7.5999999999999998E-2</v>
      </c>
      <c r="I23" s="82">
        <v>0.13300000000000001</v>
      </c>
      <c r="J23" s="82">
        <v>0.36099999999999999</v>
      </c>
      <c r="K23" s="82">
        <v>0</v>
      </c>
      <c r="L23" s="82">
        <v>0.13300000000000001</v>
      </c>
      <c r="M23" s="82">
        <v>0.28999999999999998</v>
      </c>
      <c r="N23" s="82">
        <v>3.7999999999999999E-2</v>
      </c>
      <c r="O23" s="82">
        <v>0</v>
      </c>
      <c r="P23" s="82">
        <v>1.3819999999999999</v>
      </c>
      <c r="Q23" s="82">
        <v>0.47</v>
      </c>
      <c r="R23" s="82">
        <v>0.27</v>
      </c>
      <c r="S23" s="82">
        <v>2.13</v>
      </c>
      <c r="T23" s="82">
        <v>0.55000000000000004</v>
      </c>
      <c r="U23" s="82">
        <v>0</v>
      </c>
      <c r="V23" s="82">
        <v>0.76</v>
      </c>
      <c r="W23" s="82">
        <v>0.03</v>
      </c>
      <c r="X23" s="82">
        <v>0.26600000000000001</v>
      </c>
      <c r="Y23" s="82">
        <v>0.04</v>
      </c>
      <c r="Z23" s="82">
        <v>0.67</v>
      </c>
      <c r="AA23" s="82">
        <v>0.19</v>
      </c>
      <c r="AB23" s="82">
        <v>0.3135</v>
      </c>
      <c r="AC23" s="82">
        <f>'TWFI Eff Precip Data'!AC76</f>
        <v>0</v>
      </c>
      <c r="AD23" s="82">
        <f t="shared" si="13"/>
        <v>0.40334615384615369</v>
      </c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PK23" s="82"/>
      <c r="PL23" s="82"/>
      <c r="PM23" s="82"/>
    </row>
    <row r="24" spans="2:429">
      <c r="B24" s="84" t="s">
        <v>28</v>
      </c>
      <c r="C24" s="85">
        <v>1.175</v>
      </c>
      <c r="D24" s="85">
        <v>0.53200000000000003</v>
      </c>
      <c r="E24" s="85">
        <v>0.34199999999999997</v>
      </c>
      <c r="F24" s="85">
        <v>0</v>
      </c>
      <c r="G24" s="85">
        <v>1.04</v>
      </c>
      <c r="H24" s="85">
        <v>0.35149999999999998</v>
      </c>
      <c r="I24" s="85">
        <v>0.75049999999999994</v>
      </c>
      <c r="J24" s="85">
        <v>1.891</v>
      </c>
      <c r="K24" s="85">
        <v>1.022</v>
      </c>
      <c r="L24" s="85">
        <v>1.085</v>
      </c>
      <c r="M24" s="85">
        <v>1.31</v>
      </c>
      <c r="N24" s="85">
        <v>1.0129999999999999</v>
      </c>
      <c r="O24" s="85">
        <v>0.25</v>
      </c>
      <c r="P24" s="85">
        <v>0.1045</v>
      </c>
      <c r="Q24" s="85">
        <v>0.2</v>
      </c>
      <c r="R24" s="85">
        <v>0.49</v>
      </c>
      <c r="S24" s="85">
        <v>2.62</v>
      </c>
      <c r="T24" s="85">
        <v>0.56999999999999995</v>
      </c>
      <c r="U24" s="85">
        <v>1.36</v>
      </c>
      <c r="V24" s="85">
        <v>0.17</v>
      </c>
      <c r="W24" s="85">
        <v>0.17</v>
      </c>
      <c r="X24" s="85">
        <v>2.3584000000000001</v>
      </c>
      <c r="Y24" s="85">
        <v>0.53</v>
      </c>
      <c r="Z24" s="85">
        <v>1.05</v>
      </c>
      <c r="AA24" s="85">
        <v>0.3135</v>
      </c>
      <c r="AB24" s="85">
        <v>1.0580000000000001</v>
      </c>
      <c r="AC24" s="85">
        <f>'TWFI Eff Precip Data'!AC77</f>
        <v>0</v>
      </c>
      <c r="AD24" s="82">
        <f t="shared" si="13"/>
        <v>0.83678461538461568</v>
      </c>
      <c r="PK24" s="82"/>
      <c r="PL24" s="82"/>
      <c r="PM24" s="82"/>
    </row>
    <row r="25" spans="2:429">
      <c r="B25" s="86"/>
      <c r="C25" s="82"/>
      <c r="PG25" s="82"/>
      <c r="PH25" s="82"/>
      <c r="PI25" s="82"/>
    </row>
    <row r="26" spans="2:429">
      <c r="B26" s="86"/>
      <c r="C26" s="82"/>
      <c r="PF26" s="82"/>
      <c r="PG26" s="82"/>
      <c r="PH26" s="82"/>
    </row>
    <row r="27" spans="2:429">
      <c r="B27" s="77" t="s">
        <v>63</v>
      </c>
      <c r="Q27" s="77" t="s">
        <v>61</v>
      </c>
      <c r="AF27" s="77" t="s">
        <v>78</v>
      </c>
      <c r="AU27" s="77" t="s">
        <v>76</v>
      </c>
      <c r="BJ27" s="77" t="s">
        <v>90</v>
      </c>
      <c r="BY27" s="77" t="s">
        <v>89</v>
      </c>
      <c r="CN27" s="77" t="s">
        <v>112</v>
      </c>
      <c r="DC27" s="77" t="s">
        <v>113</v>
      </c>
      <c r="DR27" s="77" t="s">
        <v>114</v>
      </c>
      <c r="EG27" s="77" t="s">
        <v>139</v>
      </c>
      <c r="EV27" s="77" t="s">
        <v>142</v>
      </c>
      <c r="FK27" s="77" t="s">
        <v>159</v>
      </c>
      <c r="FZ27" s="77" t="s">
        <v>166</v>
      </c>
      <c r="GO27" s="77" t="s">
        <v>184</v>
      </c>
      <c r="HD27" s="77" t="s">
        <v>208</v>
      </c>
      <c r="HS27" s="77" t="s">
        <v>213</v>
      </c>
      <c r="IH27" s="77" t="s">
        <v>225</v>
      </c>
      <c r="IW27" s="77" t="s">
        <v>234</v>
      </c>
      <c r="JL27" s="77" t="s">
        <v>243</v>
      </c>
      <c r="KA27" s="77" t="s">
        <v>256</v>
      </c>
      <c r="KP27" s="77" t="s">
        <v>267</v>
      </c>
      <c r="LE27" s="77" t="s">
        <v>276</v>
      </c>
      <c r="LT27" s="77" t="s">
        <v>290</v>
      </c>
      <c r="MI27" s="77" t="s">
        <v>290</v>
      </c>
      <c r="MY27" s="77" t="s">
        <v>290</v>
      </c>
      <c r="NO27" s="77" t="s">
        <v>290</v>
      </c>
      <c r="OE27" s="77" t="s">
        <v>290</v>
      </c>
      <c r="OU27" s="77"/>
      <c r="OV27" s="82"/>
      <c r="OW27" s="82"/>
      <c r="OX27" s="82"/>
      <c r="OY27" s="82"/>
      <c r="OZ27" s="82"/>
      <c r="PA27" s="82"/>
      <c r="PB27" s="82"/>
      <c r="PC27" s="82"/>
      <c r="PD27" s="82"/>
      <c r="PE27" s="82"/>
      <c r="PF27" s="82"/>
      <c r="PG27" s="82"/>
      <c r="PH27" s="82"/>
    </row>
    <row r="28" spans="2:429">
      <c r="B28" s="79" t="s">
        <v>92</v>
      </c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79" t="s">
        <v>117</v>
      </c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F28" s="79" t="s">
        <v>91</v>
      </c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U28" s="79" t="s">
        <v>119</v>
      </c>
      <c r="AV28" s="80"/>
      <c r="AW28" s="80"/>
      <c r="AX28" s="80"/>
      <c r="AY28" s="80"/>
      <c r="AZ28" s="80"/>
      <c r="BA28" s="80"/>
      <c r="BB28" s="80"/>
      <c r="BC28" s="80"/>
      <c r="BD28" s="80"/>
      <c r="BE28" s="80"/>
      <c r="BF28" s="80"/>
      <c r="BG28" s="80"/>
      <c r="BH28" s="80"/>
      <c r="BJ28" s="79" t="s">
        <v>101</v>
      </c>
      <c r="BK28" s="80"/>
      <c r="BL28" s="80"/>
      <c r="BM28" s="80"/>
      <c r="BN28" s="80"/>
      <c r="BO28" s="80"/>
      <c r="BP28" s="80"/>
      <c r="BQ28" s="80"/>
      <c r="BR28" s="80"/>
      <c r="BS28" s="80"/>
      <c r="BT28" s="80"/>
      <c r="BU28" s="80"/>
      <c r="BV28" s="80"/>
      <c r="BW28" s="80"/>
      <c r="BY28" s="79" t="s">
        <v>64</v>
      </c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N28" s="79" t="s">
        <v>71</v>
      </c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79" t="s">
        <v>82</v>
      </c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R28" s="79" t="s">
        <v>65</v>
      </c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G28" s="79" t="s">
        <v>140</v>
      </c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V28" s="79" t="s">
        <v>141</v>
      </c>
      <c r="EW28" s="80"/>
      <c r="EX28" s="80"/>
      <c r="EY28" s="80"/>
      <c r="EZ28" s="80"/>
      <c r="FA28" s="80"/>
      <c r="FB28" s="80"/>
      <c r="FC28" s="80"/>
      <c r="FD28" s="80"/>
      <c r="FE28" s="80"/>
      <c r="FF28" s="80"/>
      <c r="FG28" s="80"/>
      <c r="FH28" s="80"/>
      <c r="FI28" s="80"/>
      <c r="FK28" s="79" t="s">
        <v>168</v>
      </c>
      <c r="FL28" s="80"/>
      <c r="FM28" s="80"/>
      <c r="FN28" s="80"/>
      <c r="FO28" s="80"/>
      <c r="FP28" s="80"/>
      <c r="FQ28" s="80"/>
      <c r="FR28" s="80"/>
      <c r="FS28" s="80"/>
      <c r="FT28" s="80"/>
      <c r="FU28" s="80"/>
      <c r="FV28" s="80"/>
      <c r="FW28" s="80"/>
      <c r="FX28" s="80"/>
      <c r="FZ28" s="79" t="s">
        <v>167</v>
      </c>
      <c r="GA28" s="80"/>
      <c r="GB28" s="80"/>
      <c r="GC28" s="80"/>
      <c r="GD28" s="80"/>
      <c r="GE28" s="80"/>
      <c r="GF28" s="80"/>
      <c r="GG28" s="80"/>
      <c r="GH28" s="80"/>
      <c r="GI28" s="80"/>
      <c r="GJ28" s="80"/>
      <c r="GK28" s="80"/>
      <c r="GL28" s="80"/>
      <c r="GM28" s="80"/>
      <c r="GO28" s="79" t="s">
        <v>186</v>
      </c>
      <c r="GP28" s="80"/>
      <c r="GQ28" s="80"/>
      <c r="GR28" s="80"/>
      <c r="GS28" s="80"/>
      <c r="GT28" s="80"/>
      <c r="GU28" s="80"/>
      <c r="GV28" s="80"/>
      <c r="GW28" s="80"/>
      <c r="GX28" s="80"/>
      <c r="GY28" s="80"/>
      <c r="GZ28" s="80"/>
      <c r="HA28" s="80"/>
      <c r="HB28" s="80"/>
      <c r="HD28" s="79" t="s">
        <v>209</v>
      </c>
      <c r="HE28" s="80"/>
      <c r="HF28" s="80"/>
      <c r="HG28" s="80"/>
      <c r="HH28" s="80"/>
      <c r="HI28" s="80"/>
      <c r="HJ28" s="80"/>
      <c r="HK28" s="80"/>
      <c r="HL28" s="80"/>
      <c r="HM28" s="80"/>
      <c r="HN28" s="80"/>
      <c r="HO28" s="80"/>
      <c r="HP28" s="80"/>
      <c r="HQ28" s="80"/>
      <c r="HS28" s="79" t="s">
        <v>211</v>
      </c>
      <c r="HT28" s="80"/>
      <c r="HU28" s="80"/>
      <c r="HV28" s="80"/>
      <c r="HW28" s="80"/>
      <c r="HX28" s="80"/>
      <c r="HY28" s="80"/>
      <c r="HZ28" s="80"/>
      <c r="IA28" s="80"/>
      <c r="IB28" s="80"/>
      <c r="IC28" s="80"/>
      <c r="ID28" s="80"/>
      <c r="IE28" s="80"/>
      <c r="IF28" s="80"/>
      <c r="IH28" s="79" t="s">
        <v>226</v>
      </c>
      <c r="II28" s="80"/>
      <c r="IJ28" s="80"/>
      <c r="IK28" s="80"/>
      <c r="IL28" s="80"/>
      <c r="IM28" s="80"/>
      <c r="IN28" s="80"/>
      <c r="IO28" s="80"/>
      <c r="IP28" s="80"/>
      <c r="IQ28" s="80"/>
      <c r="IR28" s="80"/>
      <c r="IS28" s="80"/>
      <c r="IT28" s="80"/>
      <c r="IU28" s="80"/>
      <c r="IW28" s="79" t="s">
        <v>235</v>
      </c>
      <c r="IX28" s="80"/>
      <c r="IY28" s="80"/>
      <c r="IZ28" s="80"/>
      <c r="JA28" s="80"/>
      <c r="JB28" s="80"/>
      <c r="JC28" s="80"/>
      <c r="JD28" s="80"/>
      <c r="JE28" s="80"/>
      <c r="JF28" s="80"/>
      <c r="JG28" s="80"/>
      <c r="JH28" s="80"/>
      <c r="JI28" s="80"/>
      <c r="JJ28" s="80"/>
      <c r="JL28" s="79" t="s">
        <v>251</v>
      </c>
      <c r="JM28" s="80"/>
      <c r="JN28" s="80"/>
      <c r="JO28" s="80"/>
      <c r="JP28" s="80"/>
      <c r="JQ28" s="80"/>
      <c r="JR28" s="80"/>
      <c r="JS28" s="80"/>
      <c r="JT28" s="80"/>
      <c r="JU28" s="80"/>
      <c r="JV28" s="80"/>
      <c r="JW28" s="80"/>
      <c r="JX28" s="80"/>
      <c r="JY28" s="80"/>
      <c r="JZ28" s="80"/>
      <c r="KA28" s="79" t="s">
        <v>260</v>
      </c>
      <c r="KB28" s="80"/>
      <c r="KC28" s="80"/>
      <c r="KD28" s="80"/>
      <c r="KE28" s="80"/>
      <c r="KF28" s="80"/>
      <c r="KG28" s="80"/>
      <c r="KH28" s="80"/>
      <c r="KI28" s="80"/>
      <c r="KJ28" s="80"/>
      <c r="KK28" s="80"/>
      <c r="KL28" s="80"/>
      <c r="KM28" s="80"/>
      <c r="KN28" s="80"/>
      <c r="KP28" s="79" t="s">
        <v>272</v>
      </c>
      <c r="KQ28" s="80"/>
      <c r="KR28" s="80"/>
      <c r="KS28" s="80"/>
      <c r="KT28" s="80"/>
      <c r="KU28" s="80"/>
      <c r="KV28" s="80"/>
      <c r="KW28" s="80"/>
      <c r="KX28" s="80"/>
      <c r="KY28" s="80"/>
      <c r="KZ28" s="80"/>
      <c r="LA28" s="80"/>
      <c r="LB28" s="80"/>
      <c r="LC28" s="80"/>
      <c r="LE28" s="79" t="s">
        <v>277</v>
      </c>
      <c r="LF28" s="80"/>
      <c r="LG28" s="80"/>
      <c r="LH28" s="80"/>
      <c r="LI28" s="80"/>
      <c r="LJ28" s="80"/>
      <c r="LK28" s="80"/>
      <c r="LL28" s="80"/>
      <c r="LM28" s="80"/>
      <c r="LN28" s="80"/>
      <c r="LO28" s="80"/>
      <c r="LP28" s="80"/>
      <c r="LQ28" s="80"/>
      <c r="LR28" s="80"/>
      <c r="LS28" s="80"/>
      <c r="LT28" s="79" t="s">
        <v>294</v>
      </c>
      <c r="LU28" s="80"/>
      <c r="LV28" s="80"/>
      <c r="LW28" s="80"/>
      <c r="LX28" s="80"/>
      <c r="LY28" s="80"/>
      <c r="LZ28" s="80"/>
      <c r="MA28" s="80"/>
      <c r="MB28" s="80"/>
      <c r="MC28" s="80"/>
      <c r="MD28" s="80"/>
      <c r="ME28" s="80"/>
      <c r="MF28" s="80"/>
      <c r="MG28" s="80"/>
      <c r="MH28" s="80"/>
      <c r="MI28" s="79" t="s">
        <v>304</v>
      </c>
      <c r="MJ28" s="80"/>
      <c r="MK28" s="80"/>
      <c r="ML28" s="80"/>
      <c r="MM28" s="80"/>
      <c r="MN28" s="80"/>
      <c r="MO28" s="80"/>
      <c r="MP28" s="80"/>
      <c r="MQ28" s="80"/>
      <c r="MR28" s="80"/>
      <c r="MS28" s="80"/>
      <c r="MT28" s="80"/>
      <c r="MU28" s="80"/>
      <c r="MV28" s="80"/>
      <c r="MY28" s="79" t="s">
        <v>308</v>
      </c>
      <c r="MZ28" s="80"/>
      <c r="NA28" s="80"/>
      <c r="NB28" s="80"/>
      <c r="NC28" s="80"/>
      <c r="ND28" s="80"/>
      <c r="NE28" s="80"/>
      <c r="NF28" s="80"/>
      <c r="NG28" s="80"/>
      <c r="NH28" s="80"/>
      <c r="NI28" s="80"/>
      <c r="NJ28" s="80"/>
      <c r="NK28" s="80"/>
      <c r="NL28" s="80"/>
      <c r="NM28" s="80"/>
      <c r="NN28" s="80"/>
      <c r="NO28" s="79" t="s">
        <v>319</v>
      </c>
      <c r="NP28" s="80"/>
      <c r="NQ28" s="80"/>
      <c r="NR28" s="80"/>
      <c r="NS28" s="80"/>
      <c r="NT28" s="80"/>
      <c r="NU28" s="80"/>
      <c r="NV28" s="80"/>
      <c r="NW28" s="80"/>
      <c r="NX28" s="80"/>
      <c r="NY28" s="80"/>
      <c r="NZ28" s="80"/>
      <c r="OA28" s="80"/>
      <c r="OB28" s="80"/>
      <c r="OE28" s="79" t="s">
        <v>322</v>
      </c>
      <c r="OF28" s="80"/>
      <c r="OG28" s="80"/>
      <c r="OH28" s="80"/>
      <c r="OI28" s="80"/>
      <c r="OJ28" s="80"/>
      <c r="OK28" s="80"/>
      <c r="OL28" s="80"/>
      <c r="OM28" s="80"/>
      <c r="ON28" s="80"/>
      <c r="OO28" s="80"/>
      <c r="OP28" s="80"/>
      <c r="OQ28" s="80"/>
      <c r="OR28" s="80"/>
      <c r="OU28" s="107" t="s">
        <v>253</v>
      </c>
      <c r="OV28" s="109"/>
      <c r="OW28" s="109"/>
      <c r="OX28" s="109"/>
      <c r="OY28" s="109"/>
      <c r="OZ28" s="109"/>
      <c r="PA28" s="109"/>
      <c r="PB28" s="82"/>
      <c r="PC28" s="82"/>
      <c r="PD28" s="82"/>
      <c r="PE28" s="82"/>
      <c r="PF28" s="82"/>
      <c r="PG28" s="82"/>
      <c r="PH28" s="82"/>
    </row>
    <row r="29" spans="2:429" ht="13.5" thickBot="1">
      <c r="B29" s="81" t="s">
        <v>15</v>
      </c>
      <c r="C29" s="81" t="s">
        <v>0</v>
      </c>
      <c r="D29" s="81" t="s">
        <v>2</v>
      </c>
      <c r="E29" s="81" t="s">
        <v>1</v>
      </c>
      <c r="F29" s="81" t="s">
        <v>7</v>
      </c>
      <c r="G29" s="81" t="s">
        <v>6</v>
      </c>
      <c r="H29" s="81" t="s">
        <v>12</v>
      </c>
      <c r="I29" s="81" t="s">
        <v>11</v>
      </c>
      <c r="J29" s="81" t="s">
        <v>4</v>
      </c>
      <c r="K29" s="81" t="s">
        <v>9</v>
      </c>
      <c r="L29" s="81" t="s">
        <v>3</v>
      </c>
      <c r="M29" s="81" t="s">
        <v>5</v>
      </c>
      <c r="N29" s="81" t="s">
        <v>10</v>
      </c>
      <c r="O29" s="81" t="s">
        <v>8</v>
      </c>
      <c r="P29" s="80"/>
      <c r="Q29" s="81" t="s">
        <v>15</v>
      </c>
      <c r="R29" s="81" t="s">
        <v>0</v>
      </c>
      <c r="S29" s="81" t="s">
        <v>2</v>
      </c>
      <c r="T29" s="81" t="s">
        <v>1</v>
      </c>
      <c r="U29" s="81" t="s">
        <v>7</v>
      </c>
      <c r="V29" s="81" t="s">
        <v>6</v>
      </c>
      <c r="W29" s="81" t="s">
        <v>12</v>
      </c>
      <c r="X29" s="81" t="s">
        <v>11</v>
      </c>
      <c r="Y29" s="81" t="s">
        <v>4</v>
      </c>
      <c r="Z29" s="81" t="s">
        <v>9</v>
      </c>
      <c r="AA29" s="81" t="s">
        <v>3</v>
      </c>
      <c r="AB29" s="81" t="s">
        <v>5</v>
      </c>
      <c r="AC29" s="81" t="s">
        <v>10</v>
      </c>
      <c r="AD29" s="81" t="s">
        <v>8</v>
      </c>
      <c r="AF29" s="81" t="s">
        <v>15</v>
      </c>
      <c r="AG29" s="81" t="s">
        <v>0</v>
      </c>
      <c r="AH29" s="81" t="s">
        <v>2</v>
      </c>
      <c r="AI29" s="81" t="s">
        <v>1</v>
      </c>
      <c r="AJ29" s="81" t="s">
        <v>7</v>
      </c>
      <c r="AK29" s="81" t="s">
        <v>6</v>
      </c>
      <c r="AL29" s="81" t="s">
        <v>12</v>
      </c>
      <c r="AM29" s="81" t="s">
        <v>11</v>
      </c>
      <c r="AN29" s="81" t="s">
        <v>4</v>
      </c>
      <c r="AO29" s="81" t="s">
        <v>9</v>
      </c>
      <c r="AP29" s="81" t="s">
        <v>3</v>
      </c>
      <c r="AQ29" s="81" t="s">
        <v>5</v>
      </c>
      <c r="AR29" s="81" t="s">
        <v>10</v>
      </c>
      <c r="AS29" s="81" t="s">
        <v>8</v>
      </c>
      <c r="AU29" s="81" t="s">
        <v>15</v>
      </c>
      <c r="AV29" s="81" t="s">
        <v>0</v>
      </c>
      <c r="AW29" s="81" t="s">
        <v>2</v>
      </c>
      <c r="AX29" s="81" t="s">
        <v>1</v>
      </c>
      <c r="AY29" s="81" t="s">
        <v>7</v>
      </c>
      <c r="AZ29" s="81" t="s">
        <v>6</v>
      </c>
      <c r="BA29" s="81" t="s">
        <v>12</v>
      </c>
      <c r="BB29" s="81" t="s">
        <v>11</v>
      </c>
      <c r="BC29" s="81" t="s">
        <v>4</v>
      </c>
      <c r="BD29" s="81" t="s">
        <v>9</v>
      </c>
      <c r="BE29" s="81" t="s">
        <v>3</v>
      </c>
      <c r="BF29" s="81" t="s">
        <v>5</v>
      </c>
      <c r="BG29" s="81" t="s">
        <v>10</v>
      </c>
      <c r="BH29" s="81" t="s">
        <v>8</v>
      </c>
      <c r="BJ29" s="81" t="s">
        <v>15</v>
      </c>
      <c r="BK29" s="81" t="s">
        <v>0</v>
      </c>
      <c r="BL29" s="81" t="s">
        <v>2</v>
      </c>
      <c r="BM29" s="81" t="s">
        <v>1</v>
      </c>
      <c r="BN29" s="81" t="s">
        <v>7</v>
      </c>
      <c r="BO29" s="81" t="s">
        <v>6</v>
      </c>
      <c r="BP29" s="81" t="s">
        <v>12</v>
      </c>
      <c r="BQ29" s="81" t="s">
        <v>11</v>
      </c>
      <c r="BR29" s="81" t="s">
        <v>4</v>
      </c>
      <c r="BS29" s="81" t="s">
        <v>9</v>
      </c>
      <c r="BT29" s="81" t="s">
        <v>3</v>
      </c>
      <c r="BU29" s="81" t="s">
        <v>5</v>
      </c>
      <c r="BV29" s="81" t="s">
        <v>10</v>
      </c>
      <c r="BW29" s="81" t="s">
        <v>8</v>
      </c>
      <c r="BY29" s="81" t="s">
        <v>15</v>
      </c>
      <c r="BZ29" s="81" t="s">
        <v>0</v>
      </c>
      <c r="CA29" s="81" t="s">
        <v>2</v>
      </c>
      <c r="CB29" s="81" t="s">
        <v>1</v>
      </c>
      <c r="CC29" s="81" t="s">
        <v>7</v>
      </c>
      <c r="CD29" s="81" t="s">
        <v>6</v>
      </c>
      <c r="CE29" s="81" t="s">
        <v>12</v>
      </c>
      <c r="CF29" s="81" t="s">
        <v>11</v>
      </c>
      <c r="CG29" s="81" t="s">
        <v>4</v>
      </c>
      <c r="CH29" s="81" t="s">
        <v>9</v>
      </c>
      <c r="CI29" s="81" t="s">
        <v>3</v>
      </c>
      <c r="CJ29" s="81" t="s">
        <v>5</v>
      </c>
      <c r="CK29" s="81" t="s">
        <v>10</v>
      </c>
      <c r="CL29" s="81" t="s">
        <v>8</v>
      </c>
      <c r="CN29" s="81" t="s">
        <v>15</v>
      </c>
      <c r="CO29" s="81" t="s">
        <v>0</v>
      </c>
      <c r="CP29" s="81" t="s">
        <v>2</v>
      </c>
      <c r="CQ29" s="81" t="s">
        <v>1</v>
      </c>
      <c r="CR29" s="81" t="s">
        <v>7</v>
      </c>
      <c r="CS29" s="81" t="s">
        <v>6</v>
      </c>
      <c r="CT29" s="81" t="s">
        <v>12</v>
      </c>
      <c r="CU29" s="81" t="s">
        <v>11</v>
      </c>
      <c r="CV29" s="81" t="s">
        <v>4</v>
      </c>
      <c r="CW29" s="81" t="s">
        <v>9</v>
      </c>
      <c r="CX29" s="81" t="s">
        <v>3</v>
      </c>
      <c r="CY29" s="81" t="s">
        <v>5</v>
      </c>
      <c r="CZ29" s="81" t="s">
        <v>10</v>
      </c>
      <c r="DA29" s="81" t="s">
        <v>8</v>
      </c>
      <c r="DB29" s="80"/>
      <c r="DC29" s="81" t="s">
        <v>15</v>
      </c>
      <c r="DD29" s="81" t="s">
        <v>0</v>
      </c>
      <c r="DE29" s="81" t="s">
        <v>2</v>
      </c>
      <c r="DF29" s="81" t="s">
        <v>1</v>
      </c>
      <c r="DG29" s="81" t="s">
        <v>7</v>
      </c>
      <c r="DH29" s="81" t="s">
        <v>6</v>
      </c>
      <c r="DI29" s="81" t="s">
        <v>12</v>
      </c>
      <c r="DJ29" s="81" t="s">
        <v>11</v>
      </c>
      <c r="DK29" s="81" t="s">
        <v>4</v>
      </c>
      <c r="DL29" s="81" t="s">
        <v>9</v>
      </c>
      <c r="DM29" s="81" t="s">
        <v>3</v>
      </c>
      <c r="DN29" s="81" t="s">
        <v>5</v>
      </c>
      <c r="DO29" s="81" t="s">
        <v>10</v>
      </c>
      <c r="DP29" s="81" t="s">
        <v>8</v>
      </c>
      <c r="DR29" s="81" t="s">
        <v>15</v>
      </c>
      <c r="DS29" s="81" t="s">
        <v>0</v>
      </c>
      <c r="DT29" s="81" t="s">
        <v>2</v>
      </c>
      <c r="DU29" s="81" t="s">
        <v>1</v>
      </c>
      <c r="DV29" s="81" t="s">
        <v>7</v>
      </c>
      <c r="DW29" s="81" t="s">
        <v>6</v>
      </c>
      <c r="DX29" s="81" t="s">
        <v>12</v>
      </c>
      <c r="DY29" s="81" t="s">
        <v>11</v>
      </c>
      <c r="DZ29" s="81" t="s">
        <v>4</v>
      </c>
      <c r="EA29" s="81" t="s">
        <v>9</v>
      </c>
      <c r="EB29" s="81" t="s">
        <v>3</v>
      </c>
      <c r="EC29" s="81" t="s">
        <v>5</v>
      </c>
      <c r="ED29" s="81" t="s">
        <v>10</v>
      </c>
      <c r="EE29" s="81" t="s">
        <v>8</v>
      </c>
      <c r="EG29" s="81" t="s">
        <v>15</v>
      </c>
      <c r="EH29" s="81" t="s">
        <v>0</v>
      </c>
      <c r="EI29" s="81" t="s">
        <v>2</v>
      </c>
      <c r="EJ29" s="81" t="s">
        <v>1</v>
      </c>
      <c r="EK29" s="81" t="s">
        <v>7</v>
      </c>
      <c r="EL29" s="81" t="s">
        <v>6</v>
      </c>
      <c r="EM29" s="81" t="s">
        <v>12</v>
      </c>
      <c r="EN29" s="81" t="s">
        <v>11</v>
      </c>
      <c r="EO29" s="81" t="s">
        <v>4</v>
      </c>
      <c r="EP29" s="81" t="s">
        <v>9</v>
      </c>
      <c r="EQ29" s="81" t="s">
        <v>3</v>
      </c>
      <c r="ER29" s="81" t="s">
        <v>5</v>
      </c>
      <c r="ES29" s="81" t="s">
        <v>10</v>
      </c>
      <c r="ET29" s="81" t="s">
        <v>8</v>
      </c>
      <c r="EV29" s="81" t="s">
        <v>15</v>
      </c>
      <c r="EW29" s="81" t="s">
        <v>0</v>
      </c>
      <c r="EX29" s="81" t="s">
        <v>2</v>
      </c>
      <c r="EY29" s="81" t="s">
        <v>1</v>
      </c>
      <c r="EZ29" s="81" t="s">
        <v>7</v>
      </c>
      <c r="FA29" s="81" t="s">
        <v>6</v>
      </c>
      <c r="FB29" s="81" t="s">
        <v>12</v>
      </c>
      <c r="FC29" s="81" t="s">
        <v>11</v>
      </c>
      <c r="FD29" s="81" t="s">
        <v>4</v>
      </c>
      <c r="FE29" s="81" t="s">
        <v>9</v>
      </c>
      <c r="FF29" s="81" t="s">
        <v>3</v>
      </c>
      <c r="FG29" s="81" t="s">
        <v>5</v>
      </c>
      <c r="FH29" s="81" t="s">
        <v>10</v>
      </c>
      <c r="FI29" s="81" t="s">
        <v>8</v>
      </c>
      <c r="FK29" s="81" t="s">
        <v>15</v>
      </c>
      <c r="FL29" s="81" t="s">
        <v>0</v>
      </c>
      <c r="FM29" s="81" t="s">
        <v>2</v>
      </c>
      <c r="FN29" s="81" t="s">
        <v>1</v>
      </c>
      <c r="FO29" s="81" t="s">
        <v>7</v>
      </c>
      <c r="FP29" s="81" t="s">
        <v>6</v>
      </c>
      <c r="FQ29" s="81" t="s">
        <v>12</v>
      </c>
      <c r="FR29" s="81" t="s">
        <v>11</v>
      </c>
      <c r="FS29" s="81" t="s">
        <v>4</v>
      </c>
      <c r="FT29" s="81" t="s">
        <v>9</v>
      </c>
      <c r="FU29" s="81" t="s">
        <v>3</v>
      </c>
      <c r="FV29" s="81" t="s">
        <v>5</v>
      </c>
      <c r="FW29" s="81" t="s">
        <v>10</v>
      </c>
      <c r="FX29" s="81" t="s">
        <v>8</v>
      </c>
      <c r="FZ29" s="81" t="s">
        <v>15</v>
      </c>
      <c r="GA29" s="81" t="s">
        <v>0</v>
      </c>
      <c r="GB29" s="81" t="s">
        <v>2</v>
      </c>
      <c r="GC29" s="81" t="s">
        <v>1</v>
      </c>
      <c r="GD29" s="81" t="s">
        <v>7</v>
      </c>
      <c r="GE29" s="81" t="s">
        <v>6</v>
      </c>
      <c r="GF29" s="81" t="s">
        <v>12</v>
      </c>
      <c r="GG29" s="81" t="s">
        <v>11</v>
      </c>
      <c r="GH29" s="81" t="s">
        <v>4</v>
      </c>
      <c r="GI29" s="81" t="s">
        <v>9</v>
      </c>
      <c r="GJ29" s="81" t="s">
        <v>3</v>
      </c>
      <c r="GK29" s="81" t="s">
        <v>5</v>
      </c>
      <c r="GL29" s="81" t="s">
        <v>10</v>
      </c>
      <c r="GM29" s="81" t="s">
        <v>8</v>
      </c>
      <c r="GO29" s="81" t="s">
        <v>15</v>
      </c>
      <c r="GP29" s="81" t="s">
        <v>0</v>
      </c>
      <c r="GQ29" s="81" t="s">
        <v>2</v>
      </c>
      <c r="GR29" s="81" t="s">
        <v>1</v>
      </c>
      <c r="GS29" s="81" t="s">
        <v>7</v>
      </c>
      <c r="GT29" s="81" t="s">
        <v>6</v>
      </c>
      <c r="GU29" s="81" t="s">
        <v>12</v>
      </c>
      <c r="GV29" s="81" t="s">
        <v>11</v>
      </c>
      <c r="GW29" s="81" t="s">
        <v>4</v>
      </c>
      <c r="GX29" s="81" t="s">
        <v>9</v>
      </c>
      <c r="GY29" s="81" t="s">
        <v>3</v>
      </c>
      <c r="GZ29" s="81" t="s">
        <v>5</v>
      </c>
      <c r="HA29" s="81" t="s">
        <v>10</v>
      </c>
      <c r="HB29" s="81" t="s">
        <v>8</v>
      </c>
      <c r="HD29" s="81" t="s">
        <v>15</v>
      </c>
      <c r="HE29" s="81" t="s">
        <v>0</v>
      </c>
      <c r="HF29" s="81" t="s">
        <v>2</v>
      </c>
      <c r="HG29" s="81" t="s">
        <v>1</v>
      </c>
      <c r="HH29" s="81" t="s">
        <v>7</v>
      </c>
      <c r="HI29" s="81" t="s">
        <v>6</v>
      </c>
      <c r="HJ29" s="81" t="s">
        <v>12</v>
      </c>
      <c r="HK29" s="81" t="s">
        <v>11</v>
      </c>
      <c r="HL29" s="81" t="s">
        <v>4</v>
      </c>
      <c r="HM29" s="81" t="s">
        <v>9</v>
      </c>
      <c r="HN29" s="81" t="s">
        <v>3</v>
      </c>
      <c r="HO29" s="81" t="s">
        <v>5</v>
      </c>
      <c r="HP29" s="81" t="s">
        <v>10</v>
      </c>
      <c r="HQ29" s="81" t="s">
        <v>8</v>
      </c>
      <c r="HS29" s="81" t="s">
        <v>15</v>
      </c>
      <c r="HT29" s="81" t="s">
        <v>0</v>
      </c>
      <c r="HU29" s="81" t="s">
        <v>2</v>
      </c>
      <c r="HV29" s="81" t="s">
        <v>1</v>
      </c>
      <c r="HW29" s="81" t="s">
        <v>7</v>
      </c>
      <c r="HX29" s="81" t="s">
        <v>6</v>
      </c>
      <c r="HY29" s="81" t="s">
        <v>12</v>
      </c>
      <c r="HZ29" s="81" t="s">
        <v>11</v>
      </c>
      <c r="IA29" s="81" t="s">
        <v>4</v>
      </c>
      <c r="IB29" s="81" t="s">
        <v>9</v>
      </c>
      <c r="IC29" s="81" t="s">
        <v>3</v>
      </c>
      <c r="ID29" s="81" t="s">
        <v>5</v>
      </c>
      <c r="IE29" s="81" t="s">
        <v>10</v>
      </c>
      <c r="IF29" s="81" t="s">
        <v>8</v>
      </c>
      <c r="IH29" s="81" t="s">
        <v>15</v>
      </c>
      <c r="II29" s="81" t="s">
        <v>0</v>
      </c>
      <c r="IJ29" s="81" t="s">
        <v>2</v>
      </c>
      <c r="IK29" s="81" t="s">
        <v>1</v>
      </c>
      <c r="IL29" s="81" t="s">
        <v>7</v>
      </c>
      <c r="IM29" s="81" t="s">
        <v>6</v>
      </c>
      <c r="IN29" s="81" t="s">
        <v>12</v>
      </c>
      <c r="IO29" s="81" t="s">
        <v>11</v>
      </c>
      <c r="IP29" s="81" t="s">
        <v>4</v>
      </c>
      <c r="IQ29" s="81" t="s">
        <v>9</v>
      </c>
      <c r="IR29" s="81" t="s">
        <v>3</v>
      </c>
      <c r="IS29" s="81" t="s">
        <v>5</v>
      </c>
      <c r="IT29" s="81" t="s">
        <v>10</v>
      </c>
      <c r="IU29" s="81" t="s">
        <v>8</v>
      </c>
      <c r="IW29" s="81" t="s">
        <v>15</v>
      </c>
      <c r="IX29" s="81" t="s">
        <v>0</v>
      </c>
      <c r="IY29" s="81" t="s">
        <v>2</v>
      </c>
      <c r="IZ29" s="81" t="s">
        <v>1</v>
      </c>
      <c r="JA29" s="81" t="s">
        <v>7</v>
      </c>
      <c r="JB29" s="81" t="s">
        <v>6</v>
      </c>
      <c r="JC29" s="81" t="s">
        <v>12</v>
      </c>
      <c r="JD29" s="81" t="s">
        <v>11</v>
      </c>
      <c r="JE29" s="81" t="s">
        <v>4</v>
      </c>
      <c r="JF29" s="81" t="s">
        <v>9</v>
      </c>
      <c r="JG29" s="81" t="s">
        <v>3</v>
      </c>
      <c r="JH29" s="81" t="s">
        <v>5</v>
      </c>
      <c r="JI29" s="81" t="s">
        <v>10</v>
      </c>
      <c r="JJ29" s="81" t="s">
        <v>8</v>
      </c>
      <c r="JL29" s="81" t="s">
        <v>15</v>
      </c>
      <c r="JM29" s="81" t="s">
        <v>0</v>
      </c>
      <c r="JN29" s="81" t="s">
        <v>2</v>
      </c>
      <c r="JO29" s="81" t="s">
        <v>1</v>
      </c>
      <c r="JP29" s="81" t="s">
        <v>7</v>
      </c>
      <c r="JQ29" s="81" t="s">
        <v>6</v>
      </c>
      <c r="JR29" s="81" t="s">
        <v>12</v>
      </c>
      <c r="JS29" s="81" t="s">
        <v>11</v>
      </c>
      <c r="JT29" s="81" t="s">
        <v>4</v>
      </c>
      <c r="JU29" s="81" t="s">
        <v>9</v>
      </c>
      <c r="JV29" s="81" t="s">
        <v>3</v>
      </c>
      <c r="JW29" s="81" t="s">
        <v>5</v>
      </c>
      <c r="JX29" s="81" t="s">
        <v>10</v>
      </c>
      <c r="JY29" s="81" t="s">
        <v>8</v>
      </c>
      <c r="JZ29" s="80"/>
      <c r="KA29" s="81" t="s">
        <v>15</v>
      </c>
      <c r="KB29" s="81" t="s">
        <v>0</v>
      </c>
      <c r="KC29" s="81" t="s">
        <v>2</v>
      </c>
      <c r="KD29" s="81" t="s">
        <v>1</v>
      </c>
      <c r="KE29" s="81" t="s">
        <v>7</v>
      </c>
      <c r="KF29" s="81" t="s">
        <v>6</v>
      </c>
      <c r="KG29" s="81" t="s">
        <v>12</v>
      </c>
      <c r="KH29" s="81" t="s">
        <v>11</v>
      </c>
      <c r="KI29" s="81" t="s">
        <v>4</v>
      </c>
      <c r="KJ29" s="81" t="s">
        <v>9</v>
      </c>
      <c r="KK29" s="81" t="s">
        <v>3</v>
      </c>
      <c r="KL29" s="81" t="s">
        <v>5</v>
      </c>
      <c r="KM29" s="81" t="s">
        <v>10</v>
      </c>
      <c r="KN29" s="81" t="s">
        <v>8</v>
      </c>
      <c r="KP29" s="81" t="s">
        <v>15</v>
      </c>
      <c r="KQ29" s="81" t="s">
        <v>0</v>
      </c>
      <c r="KR29" s="81" t="s">
        <v>2</v>
      </c>
      <c r="KS29" s="81" t="s">
        <v>1</v>
      </c>
      <c r="KT29" s="81" t="s">
        <v>7</v>
      </c>
      <c r="KU29" s="81" t="s">
        <v>6</v>
      </c>
      <c r="KV29" s="81" t="s">
        <v>12</v>
      </c>
      <c r="KW29" s="81" t="s">
        <v>11</v>
      </c>
      <c r="KX29" s="81" t="s">
        <v>4</v>
      </c>
      <c r="KY29" s="81" t="s">
        <v>9</v>
      </c>
      <c r="KZ29" s="81" t="s">
        <v>3</v>
      </c>
      <c r="LA29" s="81" t="s">
        <v>5</v>
      </c>
      <c r="LB29" s="81" t="s">
        <v>10</v>
      </c>
      <c r="LC29" s="81" t="s">
        <v>8</v>
      </c>
      <c r="LE29" s="81" t="s">
        <v>15</v>
      </c>
      <c r="LF29" s="81" t="s">
        <v>0</v>
      </c>
      <c r="LG29" s="81" t="s">
        <v>2</v>
      </c>
      <c r="LH29" s="81" t="s">
        <v>1</v>
      </c>
      <c r="LI29" s="81" t="s">
        <v>7</v>
      </c>
      <c r="LJ29" s="81" t="s">
        <v>6</v>
      </c>
      <c r="LK29" s="81" t="s">
        <v>12</v>
      </c>
      <c r="LL29" s="81" t="s">
        <v>11</v>
      </c>
      <c r="LM29" s="81" t="s">
        <v>4</v>
      </c>
      <c r="LN29" s="81" t="s">
        <v>9</v>
      </c>
      <c r="LO29" s="81" t="s">
        <v>3</v>
      </c>
      <c r="LP29" s="81" t="s">
        <v>5</v>
      </c>
      <c r="LQ29" s="81" t="s">
        <v>10</v>
      </c>
      <c r="LR29" s="81" t="s">
        <v>8</v>
      </c>
      <c r="LS29" s="80"/>
      <c r="LT29" s="81" t="s">
        <v>15</v>
      </c>
      <c r="LU29" s="81" t="s">
        <v>0</v>
      </c>
      <c r="LV29" s="81" t="s">
        <v>2</v>
      </c>
      <c r="LW29" s="81" t="s">
        <v>1</v>
      </c>
      <c r="LX29" s="81" t="s">
        <v>7</v>
      </c>
      <c r="LY29" s="81" t="s">
        <v>6</v>
      </c>
      <c r="LZ29" s="81" t="s">
        <v>12</v>
      </c>
      <c r="MA29" s="81" t="s">
        <v>11</v>
      </c>
      <c r="MB29" s="81" t="s">
        <v>4</v>
      </c>
      <c r="MC29" s="81" t="s">
        <v>9</v>
      </c>
      <c r="MD29" s="81" t="s">
        <v>3</v>
      </c>
      <c r="ME29" s="81" t="s">
        <v>5</v>
      </c>
      <c r="MF29" s="81" t="s">
        <v>10</v>
      </c>
      <c r="MG29" s="81" t="s">
        <v>8</v>
      </c>
      <c r="MH29" s="80"/>
      <c r="MI29" s="81" t="s">
        <v>15</v>
      </c>
      <c r="MJ29" s="81" t="s">
        <v>0</v>
      </c>
      <c r="MK29" s="81" t="s">
        <v>2</v>
      </c>
      <c r="ML29" s="81" t="s">
        <v>1</v>
      </c>
      <c r="MM29" s="81" t="s">
        <v>7</v>
      </c>
      <c r="MN29" s="81" t="s">
        <v>6</v>
      </c>
      <c r="MO29" s="81" t="s">
        <v>12</v>
      </c>
      <c r="MP29" s="81" t="s">
        <v>11</v>
      </c>
      <c r="MQ29" s="81" t="s">
        <v>4</v>
      </c>
      <c r="MR29" s="81" t="s">
        <v>9</v>
      </c>
      <c r="MS29" s="81" t="s">
        <v>3</v>
      </c>
      <c r="MT29" s="81" t="s">
        <v>5</v>
      </c>
      <c r="MU29" s="81" t="s">
        <v>10</v>
      </c>
      <c r="MV29" s="81" t="s">
        <v>8</v>
      </c>
      <c r="MY29" s="81" t="s">
        <v>15</v>
      </c>
      <c r="MZ29" s="81" t="s">
        <v>0</v>
      </c>
      <c r="NA29" s="81" t="s">
        <v>2</v>
      </c>
      <c r="NB29" s="81" t="s">
        <v>1</v>
      </c>
      <c r="NC29" s="81" t="s">
        <v>7</v>
      </c>
      <c r="ND29" s="81" t="s">
        <v>6</v>
      </c>
      <c r="NE29" s="81" t="s">
        <v>12</v>
      </c>
      <c r="NF29" s="81" t="s">
        <v>11</v>
      </c>
      <c r="NG29" s="81" t="s">
        <v>4</v>
      </c>
      <c r="NH29" s="81" t="s">
        <v>9</v>
      </c>
      <c r="NI29" s="81" t="s">
        <v>3</v>
      </c>
      <c r="NJ29" s="81" t="s">
        <v>5</v>
      </c>
      <c r="NK29" s="81" t="s">
        <v>10</v>
      </c>
      <c r="NL29" s="81" t="s">
        <v>8</v>
      </c>
      <c r="NM29" s="80"/>
      <c r="NN29" s="80"/>
      <c r="NO29" s="81" t="s">
        <v>15</v>
      </c>
      <c r="NP29" s="81" t="s">
        <v>0</v>
      </c>
      <c r="NQ29" s="81" t="s">
        <v>2</v>
      </c>
      <c r="NR29" s="81" t="s">
        <v>1</v>
      </c>
      <c r="NS29" s="81" t="s">
        <v>7</v>
      </c>
      <c r="NT29" s="81" t="s">
        <v>6</v>
      </c>
      <c r="NU29" s="81" t="s">
        <v>12</v>
      </c>
      <c r="NV29" s="81" t="s">
        <v>11</v>
      </c>
      <c r="NW29" s="81" t="s">
        <v>4</v>
      </c>
      <c r="NX29" s="81" t="s">
        <v>9</v>
      </c>
      <c r="NY29" s="81" t="s">
        <v>3</v>
      </c>
      <c r="NZ29" s="81" t="s">
        <v>5</v>
      </c>
      <c r="OA29" s="81" t="s">
        <v>10</v>
      </c>
      <c r="OB29" s="81" t="s">
        <v>8</v>
      </c>
      <c r="OE29" s="81" t="s">
        <v>15</v>
      </c>
      <c r="OF29" s="81" t="s">
        <v>0</v>
      </c>
      <c r="OG29" s="81" t="s">
        <v>2</v>
      </c>
      <c r="OH29" s="81" t="s">
        <v>1</v>
      </c>
      <c r="OI29" s="81" t="s">
        <v>7</v>
      </c>
      <c r="OJ29" s="81" t="s">
        <v>6</v>
      </c>
      <c r="OK29" s="81" t="s">
        <v>12</v>
      </c>
      <c r="OL29" s="81" t="s">
        <v>11</v>
      </c>
      <c r="OM29" s="81" t="s">
        <v>4</v>
      </c>
      <c r="ON29" s="81" t="s">
        <v>9</v>
      </c>
      <c r="OO29" s="81" t="s">
        <v>3</v>
      </c>
      <c r="OP29" s="81" t="s">
        <v>5</v>
      </c>
      <c r="OQ29" s="81" t="s">
        <v>10</v>
      </c>
      <c r="OR29" s="81" t="s">
        <v>8</v>
      </c>
      <c r="OU29" s="81" t="s">
        <v>15</v>
      </c>
      <c r="OV29" s="81" t="s">
        <v>0</v>
      </c>
      <c r="OW29" s="81" t="s">
        <v>2</v>
      </c>
      <c r="OX29" s="81" t="s">
        <v>1</v>
      </c>
      <c r="OY29" s="81" t="s">
        <v>7</v>
      </c>
      <c r="OZ29" s="81" t="s">
        <v>6</v>
      </c>
      <c r="PA29" s="81" t="s">
        <v>12</v>
      </c>
      <c r="PB29" s="81" t="s">
        <v>11</v>
      </c>
      <c r="PC29" s="81" t="s">
        <v>4</v>
      </c>
      <c r="PD29" s="81" t="s">
        <v>9</v>
      </c>
      <c r="PE29" s="81" t="s">
        <v>3</v>
      </c>
      <c r="PF29" s="81" t="s">
        <v>5</v>
      </c>
      <c r="PG29" s="81" t="s">
        <v>10</v>
      </c>
      <c r="PH29" s="81" t="s">
        <v>8</v>
      </c>
    </row>
    <row r="30" spans="2:429" ht="13.5" thickTop="1">
      <c r="B30" s="80" t="s">
        <v>33</v>
      </c>
      <c r="C30" s="82">
        <f>IF(C5-0.5*$C$17&lt;0,0,C5-0.5*$C$17)</f>
        <v>0</v>
      </c>
      <c r="D30" s="82">
        <f t="shared" ref="D30:O30" si="14">IF(D5-0.5*$C$17&lt;0,0,D5-0.5*$C$17)</f>
        <v>0</v>
      </c>
      <c r="E30" s="82">
        <f t="shared" si="14"/>
        <v>0</v>
      </c>
      <c r="F30" s="82">
        <f t="shared" si="14"/>
        <v>0</v>
      </c>
      <c r="G30" s="82">
        <f t="shared" si="14"/>
        <v>0.21800000000000003</v>
      </c>
      <c r="H30" s="82">
        <f t="shared" si="14"/>
        <v>0</v>
      </c>
      <c r="I30" s="82">
        <f t="shared" si="14"/>
        <v>0</v>
      </c>
      <c r="J30" s="82">
        <f t="shared" si="14"/>
        <v>0</v>
      </c>
      <c r="K30" s="82">
        <f t="shared" si="14"/>
        <v>0</v>
      </c>
      <c r="L30" s="82">
        <f t="shared" si="14"/>
        <v>0</v>
      </c>
      <c r="M30" s="82">
        <f t="shared" si="14"/>
        <v>0</v>
      </c>
      <c r="N30" s="82">
        <f t="shared" si="14"/>
        <v>0</v>
      </c>
      <c r="O30" s="82">
        <f t="shared" si="14"/>
        <v>0</v>
      </c>
      <c r="P30" s="82"/>
      <c r="Q30" s="80" t="s">
        <v>33</v>
      </c>
      <c r="R30" s="83">
        <f t="shared" ref="R30:AD30" si="15">IF(R5-0.5*$D$17&lt;0,0,R5-0.5*$D$17)</f>
        <v>1.9962499999999994</v>
      </c>
      <c r="S30" s="83">
        <f t="shared" si="15"/>
        <v>0</v>
      </c>
      <c r="T30" s="83">
        <f t="shared" si="15"/>
        <v>0</v>
      </c>
      <c r="U30" s="83">
        <f t="shared" si="15"/>
        <v>0</v>
      </c>
      <c r="V30" s="83">
        <f t="shared" si="15"/>
        <v>9.6250000000000002E-2</v>
      </c>
      <c r="W30" s="83">
        <f t="shared" si="15"/>
        <v>0.77625000000000011</v>
      </c>
      <c r="X30" s="83">
        <f t="shared" si="15"/>
        <v>0</v>
      </c>
      <c r="Y30" s="83">
        <f t="shared" si="15"/>
        <v>0</v>
      </c>
      <c r="Z30" s="83">
        <f t="shared" si="15"/>
        <v>0</v>
      </c>
      <c r="AA30" s="83">
        <f t="shared" si="15"/>
        <v>0</v>
      </c>
      <c r="AB30" s="83">
        <f t="shared" si="15"/>
        <v>0</v>
      </c>
      <c r="AC30" s="83">
        <f t="shared" si="15"/>
        <v>0</v>
      </c>
      <c r="AD30" s="83">
        <f t="shared" si="15"/>
        <v>0</v>
      </c>
      <c r="AF30" s="80" t="s">
        <v>33</v>
      </c>
      <c r="AG30" s="82">
        <f t="shared" ref="AG30:AS30" si="16">IF(AG5-0.5*$E$17&lt;0,0,AG5-0.5*$E$17)</f>
        <v>0.59175000000000022</v>
      </c>
      <c r="AH30" s="82">
        <f t="shared" si="16"/>
        <v>0</v>
      </c>
      <c r="AI30" s="82">
        <f t="shared" si="16"/>
        <v>0</v>
      </c>
      <c r="AJ30" s="82">
        <f t="shared" si="16"/>
        <v>0</v>
      </c>
      <c r="AK30" s="82">
        <f t="shared" si="16"/>
        <v>0</v>
      </c>
      <c r="AL30" s="82">
        <f t="shared" si="16"/>
        <v>0</v>
      </c>
      <c r="AM30" s="82">
        <f t="shared" si="16"/>
        <v>0</v>
      </c>
      <c r="AN30" s="82">
        <f t="shared" si="16"/>
        <v>0</v>
      </c>
      <c r="AO30" s="82">
        <f t="shared" si="16"/>
        <v>0</v>
      </c>
      <c r="AP30" s="82">
        <f t="shared" si="16"/>
        <v>0</v>
      </c>
      <c r="AQ30" s="82">
        <f t="shared" si="16"/>
        <v>0</v>
      </c>
      <c r="AR30" s="82">
        <f t="shared" si="16"/>
        <v>0</v>
      </c>
      <c r="AS30" s="82">
        <f t="shared" si="16"/>
        <v>0</v>
      </c>
      <c r="AU30" s="80" t="s">
        <v>33</v>
      </c>
      <c r="AV30" s="82">
        <f t="shared" ref="AV30:BH30" si="17">IF(AV5-0.5*$F$17&lt;0,0,AV5-0.5*$F$17)</f>
        <v>2.0845000000000002</v>
      </c>
      <c r="AW30" s="82">
        <f t="shared" si="17"/>
        <v>0</v>
      </c>
      <c r="AX30" s="82">
        <f t="shared" si="17"/>
        <v>0</v>
      </c>
      <c r="AY30" s="82">
        <f t="shared" si="17"/>
        <v>0</v>
      </c>
      <c r="AZ30" s="82">
        <f t="shared" si="17"/>
        <v>0</v>
      </c>
      <c r="BA30" s="82">
        <f t="shared" si="17"/>
        <v>0.5545000000000001</v>
      </c>
      <c r="BB30" s="82">
        <f t="shared" si="17"/>
        <v>0</v>
      </c>
      <c r="BC30" s="82">
        <f t="shared" si="17"/>
        <v>0</v>
      </c>
      <c r="BD30" s="82">
        <f t="shared" si="17"/>
        <v>0</v>
      </c>
      <c r="BE30" s="82">
        <f t="shared" si="17"/>
        <v>0</v>
      </c>
      <c r="BF30" s="82">
        <f t="shared" si="17"/>
        <v>0</v>
      </c>
      <c r="BG30" s="82">
        <f t="shared" si="17"/>
        <v>0</v>
      </c>
      <c r="BH30" s="82">
        <f t="shared" si="17"/>
        <v>0</v>
      </c>
      <c r="BJ30" s="80" t="s">
        <v>33</v>
      </c>
      <c r="BK30" s="82">
        <f t="shared" ref="BK30:BW30" si="18">IF(BK5-0.5*$G$17&lt;0,0,BK5-0.5*$G$17)</f>
        <v>3.36225</v>
      </c>
      <c r="BL30" s="82">
        <f t="shared" si="18"/>
        <v>9.2250000000000026E-2</v>
      </c>
      <c r="BM30" s="82">
        <f t="shared" si="18"/>
        <v>9.2250000000000026E-2</v>
      </c>
      <c r="BN30" s="82">
        <f t="shared" si="18"/>
        <v>0.85225000000000017</v>
      </c>
      <c r="BO30" s="82">
        <f t="shared" si="18"/>
        <v>0.94225000000000003</v>
      </c>
      <c r="BP30" s="82">
        <f t="shared" si="18"/>
        <v>1.5622500000000001</v>
      </c>
      <c r="BQ30" s="82">
        <f t="shared" si="18"/>
        <v>0</v>
      </c>
      <c r="BR30" s="82">
        <f t="shared" si="18"/>
        <v>0</v>
      </c>
      <c r="BS30" s="82">
        <f t="shared" si="18"/>
        <v>0</v>
      </c>
      <c r="BT30" s="82">
        <f t="shared" si="18"/>
        <v>0</v>
      </c>
      <c r="BU30" s="82">
        <f t="shared" si="18"/>
        <v>0</v>
      </c>
      <c r="BV30" s="82">
        <f t="shared" si="18"/>
        <v>0</v>
      </c>
      <c r="BW30" s="82">
        <f t="shared" si="18"/>
        <v>0</v>
      </c>
      <c r="BY30" s="80" t="s">
        <v>33</v>
      </c>
      <c r="BZ30" s="82">
        <f t="shared" ref="BZ30:CL30" si="19">IF(BZ5-0.5*$H$17&lt;0,0,BZ5-0.5*$H$17)</f>
        <v>1.165</v>
      </c>
      <c r="CA30" s="82">
        <f t="shared" si="19"/>
        <v>0</v>
      </c>
      <c r="CB30" s="82">
        <f t="shared" si="19"/>
        <v>0</v>
      </c>
      <c r="CC30" s="82">
        <f t="shared" si="19"/>
        <v>0</v>
      </c>
      <c r="CD30" s="82">
        <f t="shared" si="19"/>
        <v>0</v>
      </c>
      <c r="CE30" s="82">
        <f t="shared" si="19"/>
        <v>0.19499999999999995</v>
      </c>
      <c r="CF30" s="82">
        <f t="shared" si="19"/>
        <v>0</v>
      </c>
      <c r="CG30" s="82">
        <f t="shared" si="19"/>
        <v>0</v>
      </c>
      <c r="CH30" s="82">
        <f t="shared" si="19"/>
        <v>0</v>
      </c>
      <c r="CI30" s="82">
        <f t="shared" si="19"/>
        <v>0</v>
      </c>
      <c r="CJ30" s="82">
        <f t="shared" si="19"/>
        <v>0</v>
      </c>
      <c r="CK30" s="82">
        <f t="shared" si="19"/>
        <v>0</v>
      </c>
      <c r="CL30" s="82">
        <f t="shared" si="19"/>
        <v>0</v>
      </c>
      <c r="CN30" s="80" t="s">
        <v>33</v>
      </c>
      <c r="CO30" s="82">
        <f t="shared" ref="CO30:DA30" si="20">IF(CO5-0.5*$I$17&lt;0,0,CO5-0.5*$I$17)</f>
        <v>0.97400000000000031</v>
      </c>
      <c r="CP30" s="82">
        <f t="shared" si="20"/>
        <v>0</v>
      </c>
      <c r="CQ30" s="82">
        <f t="shared" si="20"/>
        <v>0</v>
      </c>
      <c r="CR30" s="82">
        <f t="shared" si="20"/>
        <v>0</v>
      </c>
      <c r="CS30" s="82">
        <f t="shared" si="20"/>
        <v>5.4000000000000159E-2</v>
      </c>
      <c r="CT30" s="82">
        <f t="shared" si="20"/>
        <v>7.4000000000000177E-2</v>
      </c>
      <c r="CU30" s="82">
        <f t="shared" si="20"/>
        <v>0</v>
      </c>
      <c r="CV30" s="82">
        <f t="shared" si="20"/>
        <v>0</v>
      </c>
      <c r="CW30" s="82">
        <f t="shared" si="20"/>
        <v>0</v>
      </c>
      <c r="CX30" s="82">
        <f t="shared" si="20"/>
        <v>0</v>
      </c>
      <c r="CY30" s="82">
        <f t="shared" si="20"/>
        <v>0</v>
      </c>
      <c r="CZ30" s="82">
        <f t="shared" si="20"/>
        <v>0</v>
      </c>
      <c r="DA30" s="82">
        <f t="shared" si="20"/>
        <v>0</v>
      </c>
      <c r="DB30" s="82"/>
      <c r="DC30" s="80" t="s">
        <v>33</v>
      </c>
      <c r="DD30" s="82">
        <f t="shared" ref="DD30:DP30" si="21">IF(DD5-0.5*$J$17&lt;0,0,DD5-0.5*$J$17)</f>
        <v>3.3690000000000007</v>
      </c>
      <c r="DE30" s="82">
        <f t="shared" si="21"/>
        <v>0.5990000000000002</v>
      </c>
      <c r="DF30" s="82">
        <f t="shared" si="21"/>
        <v>0.5990000000000002</v>
      </c>
      <c r="DG30" s="82">
        <f t="shared" si="21"/>
        <v>0.70900000000000007</v>
      </c>
      <c r="DH30" s="82">
        <f t="shared" si="21"/>
        <v>0.81899999999999995</v>
      </c>
      <c r="DI30" s="82">
        <f t="shared" si="21"/>
        <v>1.7590000000000006</v>
      </c>
      <c r="DJ30" s="82">
        <f t="shared" si="21"/>
        <v>0</v>
      </c>
      <c r="DK30" s="82">
        <f t="shared" si="21"/>
        <v>0</v>
      </c>
      <c r="DL30" s="82">
        <f t="shared" si="21"/>
        <v>0</v>
      </c>
      <c r="DM30" s="82">
        <f t="shared" si="21"/>
        <v>0</v>
      </c>
      <c r="DN30" s="82">
        <f t="shared" si="21"/>
        <v>0</v>
      </c>
      <c r="DO30" s="82">
        <f t="shared" si="21"/>
        <v>0</v>
      </c>
      <c r="DP30" s="82">
        <f t="shared" si="21"/>
        <v>0</v>
      </c>
      <c r="DR30" s="80" t="s">
        <v>33</v>
      </c>
      <c r="DS30" s="82">
        <f t="shared" ref="DS30:EE30" si="22">IF(DS5-0.5*$K$17&lt;0,0,DS5-0.5*$K$17)</f>
        <v>1.6890000000000007</v>
      </c>
      <c r="DT30" s="82">
        <f t="shared" si="22"/>
        <v>0</v>
      </c>
      <c r="DU30" s="82">
        <f t="shared" si="22"/>
        <v>0</v>
      </c>
      <c r="DV30" s="82">
        <f t="shared" si="22"/>
        <v>0</v>
      </c>
      <c r="DW30" s="82">
        <f t="shared" si="22"/>
        <v>0</v>
      </c>
      <c r="DX30" s="82">
        <f t="shared" si="22"/>
        <v>0.57899999999999996</v>
      </c>
      <c r="DY30" s="82">
        <f t="shared" si="22"/>
        <v>0</v>
      </c>
      <c r="DZ30" s="82">
        <f t="shared" si="22"/>
        <v>0</v>
      </c>
      <c r="EA30" s="82">
        <f t="shared" si="22"/>
        <v>0</v>
      </c>
      <c r="EB30" s="82">
        <f t="shared" si="22"/>
        <v>0</v>
      </c>
      <c r="EC30" s="82">
        <f t="shared" si="22"/>
        <v>0</v>
      </c>
      <c r="ED30" s="82">
        <f t="shared" si="22"/>
        <v>0</v>
      </c>
      <c r="EE30" s="82">
        <f t="shared" si="22"/>
        <v>0</v>
      </c>
      <c r="EG30" s="80" t="s">
        <v>33</v>
      </c>
      <c r="EH30" s="82">
        <f t="shared" ref="EH30:ET30" si="23">IF(EH5-0.5*$L$17&lt;0,0,EH5-0.5*$L$17)</f>
        <v>0.90700000000000014</v>
      </c>
      <c r="EI30" s="82">
        <f t="shared" si="23"/>
        <v>0</v>
      </c>
      <c r="EJ30" s="82">
        <f t="shared" si="23"/>
        <v>0</v>
      </c>
      <c r="EK30" s="82">
        <f t="shared" si="23"/>
        <v>0</v>
      </c>
      <c r="EL30" s="82">
        <f t="shared" si="23"/>
        <v>0</v>
      </c>
      <c r="EM30" s="82">
        <f t="shared" si="23"/>
        <v>1.7000000000000015E-2</v>
      </c>
      <c r="EN30" s="82">
        <f t="shared" si="23"/>
        <v>0</v>
      </c>
      <c r="EO30" s="82">
        <f t="shared" si="23"/>
        <v>0</v>
      </c>
      <c r="EP30" s="82">
        <f t="shared" si="23"/>
        <v>0</v>
      </c>
      <c r="EQ30" s="82">
        <f t="shared" si="23"/>
        <v>0</v>
      </c>
      <c r="ER30" s="82">
        <f t="shared" si="23"/>
        <v>0</v>
      </c>
      <c r="ES30" s="82">
        <f t="shared" si="23"/>
        <v>0</v>
      </c>
      <c r="ET30" s="82">
        <f t="shared" si="23"/>
        <v>0</v>
      </c>
      <c r="EV30" s="80" t="s">
        <v>33</v>
      </c>
      <c r="EW30" s="82">
        <f t="shared" ref="EW30:FI30" si="24">IF(EW5-0.5*$M$17&lt;0,0,EW5-0.5*$M$17)</f>
        <v>2.8940000000000001</v>
      </c>
      <c r="EX30" s="82">
        <f t="shared" si="24"/>
        <v>0.66400000000000015</v>
      </c>
      <c r="EY30" s="82">
        <f t="shared" si="24"/>
        <v>0.66400000000000015</v>
      </c>
      <c r="EZ30" s="82">
        <f t="shared" si="24"/>
        <v>0.88400000000000056</v>
      </c>
      <c r="FA30" s="82">
        <f t="shared" si="24"/>
        <v>1.2840000000000003</v>
      </c>
      <c r="FB30" s="82">
        <f t="shared" si="24"/>
        <v>1.5440000000000005</v>
      </c>
      <c r="FC30" s="82">
        <f t="shared" si="24"/>
        <v>0</v>
      </c>
      <c r="FD30" s="82">
        <f t="shared" si="24"/>
        <v>0</v>
      </c>
      <c r="FE30" s="82">
        <f t="shared" si="24"/>
        <v>0</v>
      </c>
      <c r="FF30" s="82">
        <f t="shared" si="24"/>
        <v>0</v>
      </c>
      <c r="FG30" s="82">
        <f t="shared" si="24"/>
        <v>0</v>
      </c>
      <c r="FH30" s="82">
        <f t="shared" si="24"/>
        <v>0</v>
      </c>
      <c r="FI30" s="82">
        <f t="shared" si="24"/>
        <v>0</v>
      </c>
      <c r="FK30" s="80" t="s">
        <v>33</v>
      </c>
      <c r="FL30" s="82">
        <f t="shared" ref="FL30:FX30" si="25">IF(FL5-0.5*$N$17&lt;0,0,FL5-0.5*$N$17)</f>
        <v>1.4417000000000009</v>
      </c>
      <c r="FM30" s="82">
        <f t="shared" si="25"/>
        <v>0.23170000000000046</v>
      </c>
      <c r="FN30" s="82">
        <f t="shared" si="25"/>
        <v>4.1700000000000514E-2</v>
      </c>
      <c r="FO30" s="82">
        <f t="shared" si="25"/>
        <v>9.1700000000000559E-2</v>
      </c>
      <c r="FP30" s="82">
        <f t="shared" si="25"/>
        <v>0.48170000000000046</v>
      </c>
      <c r="FQ30" s="82">
        <f t="shared" si="25"/>
        <v>0</v>
      </c>
      <c r="FR30" s="82">
        <f t="shared" si="25"/>
        <v>0</v>
      </c>
      <c r="FS30" s="82">
        <f t="shared" si="25"/>
        <v>0</v>
      </c>
      <c r="FT30" s="82">
        <f t="shared" si="25"/>
        <v>0</v>
      </c>
      <c r="FU30" s="82">
        <f t="shared" si="25"/>
        <v>0</v>
      </c>
      <c r="FV30" s="82">
        <f t="shared" si="25"/>
        <v>0</v>
      </c>
      <c r="FW30" s="82">
        <f t="shared" si="25"/>
        <v>0</v>
      </c>
      <c r="FX30" s="82">
        <f t="shared" si="25"/>
        <v>0</v>
      </c>
      <c r="FZ30" s="80" t="s">
        <v>33</v>
      </c>
      <c r="GA30" s="82">
        <f t="shared" ref="GA30:GM30" si="26">IF(GA5-0.5*$O$17&lt;0,0,GA5-0.5*$O$17)</f>
        <v>0.86850000000000016</v>
      </c>
      <c r="GB30" s="82">
        <f t="shared" si="26"/>
        <v>0</v>
      </c>
      <c r="GC30" s="82">
        <f t="shared" si="26"/>
        <v>0</v>
      </c>
      <c r="GD30" s="82">
        <f t="shared" si="26"/>
        <v>0</v>
      </c>
      <c r="GE30" s="82">
        <f t="shared" si="26"/>
        <v>0</v>
      </c>
      <c r="GF30" s="82">
        <f t="shared" si="26"/>
        <v>0</v>
      </c>
      <c r="GG30" s="82">
        <f t="shared" si="26"/>
        <v>0</v>
      </c>
      <c r="GH30" s="82">
        <f t="shared" si="26"/>
        <v>0</v>
      </c>
      <c r="GI30" s="82">
        <f t="shared" si="26"/>
        <v>0</v>
      </c>
      <c r="GJ30" s="82">
        <f t="shared" si="26"/>
        <v>0</v>
      </c>
      <c r="GK30" s="82">
        <f t="shared" si="26"/>
        <v>0</v>
      </c>
      <c r="GL30" s="82">
        <f t="shared" si="26"/>
        <v>0</v>
      </c>
      <c r="GM30" s="82">
        <f t="shared" si="26"/>
        <v>0</v>
      </c>
      <c r="GO30" s="80" t="s">
        <v>33</v>
      </c>
      <c r="GP30" s="82">
        <f t="shared" ref="GP30:HB30" si="27">IF(GP5-0.5*$P$17&lt;0,0,GP5-0.5*$P$17)</f>
        <v>2.4205000000000005</v>
      </c>
      <c r="GQ30" s="82">
        <f t="shared" si="27"/>
        <v>6.5500000000000058E-2</v>
      </c>
      <c r="GR30" s="82">
        <f t="shared" si="27"/>
        <v>6.5500000000000058E-2</v>
      </c>
      <c r="GS30" s="82">
        <f t="shared" si="27"/>
        <v>0.44550000000000012</v>
      </c>
      <c r="GT30" s="82">
        <f t="shared" si="27"/>
        <v>0.55049999999999988</v>
      </c>
      <c r="GU30" s="82">
        <f t="shared" si="27"/>
        <v>0.96050000000000035</v>
      </c>
      <c r="GV30" s="82">
        <f t="shared" si="27"/>
        <v>0</v>
      </c>
      <c r="GW30" s="82">
        <f t="shared" si="27"/>
        <v>0</v>
      </c>
      <c r="GX30" s="82">
        <f t="shared" si="27"/>
        <v>0</v>
      </c>
      <c r="GY30" s="82">
        <f t="shared" si="27"/>
        <v>0</v>
      </c>
      <c r="GZ30" s="82">
        <f t="shared" si="27"/>
        <v>0</v>
      </c>
      <c r="HA30" s="82">
        <f t="shared" si="27"/>
        <v>0</v>
      </c>
      <c r="HB30" s="82">
        <f t="shared" si="27"/>
        <v>0</v>
      </c>
      <c r="HD30" s="80" t="s">
        <v>33</v>
      </c>
      <c r="HE30" s="82">
        <f t="shared" ref="HE30:HQ30" si="28">IF(HE5-0.5*$Q$17&lt;0,0,HE5-0.5*$Q$17)</f>
        <v>2.7239999999999998</v>
      </c>
      <c r="HF30" s="82">
        <f t="shared" si="28"/>
        <v>0.64400000000000013</v>
      </c>
      <c r="HG30" s="82">
        <f t="shared" si="28"/>
        <v>0.64400000000000013</v>
      </c>
      <c r="HH30" s="82">
        <f t="shared" si="28"/>
        <v>0.88400000000000034</v>
      </c>
      <c r="HI30" s="82">
        <f t="shared" si="28"/>
        <v>1.3440000000000003</v>
      </c>
      <c r="HJ30" s="82">
        <f t="shared" si="28"/>
        <v>1.2140000000000009</v>
      </c>
      <c r="HK30" s="82">
        <f t="shared" si="28"/>
        <v>0</v>
      </c>
      <c r="HL30" s="82">
        <f t="shared" si="28"/>
        <v>0</v>
      </c>
      <c r="HM30" s="82">
        <f t="shared" si="28"/>
        <v>0</v>
      </c>
      <c r="HN30" s="82">
        <f t="shared" si="28"/>
        <v>0</v>
      </c>
      <c r="HO30" s="82">
        <f t="shared" si="28"/>
        <v>0</v>
      </c>
      <c r="HP30" s="82">
        <f t="shared" si="28"/>
        <v>0</v>
      </c>
      <c r="HQ30" s="82">
        <f t="shared" si="28"/>
        <v>0</v>
      </c>
      <c r="HS30" s="80" t="s">
        <v>33</v>
      </c>
      <c r="HT30" s="82">
        <f t="shared" ref="HT30:IF30" si="29">IF(HT5-0.5*$R$17&lt;0,0,HT5-0.5*$R$17)</f>
        <v>5.285000000000001</v>
      </c>
      <c r="HU30" s="82">
        <f t="shared" si="29"/>
        <v>2.0150000000000001</v>
      </c>
      <c r="HV30" s="82">
        <f t="shared" si="29"/>
        <v>2.0150000000000001</v>
      </c>
      <c r="HW30" s="82">
        <f t="shared" si="29"/>
        <v>2.455000000000001</v>
      </c>
      <c r="HX30" s="82">
        <f t="shared" si="29"/>
        <v>3.0249999999999999</v>
      </c>
      <c r="HY30" s="82">
        <f t="shared" si="29"/>
        <v>2.9650000000000003</v>
      </c>
      <c r="HZ30" s="82">
        <f t="shared" si="29"/>
        <v>0</v>
      </c>
      <c r="IA30" s="82">
        <f t="shared" si="29"/>
        <v>0</v>
      </c>
      <c r="IB30" s="82">
        <f t="shared" si="29"/>
        <v>0</v>
      </c>
      <c r="IC30" s="82">
        <f t="shared" si="29"/>
        <v>0</v>
      </c>
      <c r="ID30" s="82">
        <f t="shared" si="29"/>
        <v>0</v>
      </c>
      <c r="IE30" s="82">
        <f t="shared" si="29"/>
        <v>0</v>
      </c>
      <c r="IF30" s="82">
        <f t="shared" si="29"/>
        <v>0</v>
      </c>
      <c r="IH30" s="80" t="s">
        <v>33</v>
      </c>
      <c r="II30" s="82">
        <f t="shared" ref="II30:IU30" si="30">IF(II5-0.5*$S$17&lt;0,0,II5-0.5*$S$17)</f>
        <v>1.74</v>
      </c>
      <c r="IJ30" s="82">
        <f t="shared" si="30"/>
        <v>7.0000000000000284E-2</v>
      </c>
      <c r="IK30" s="82">
        <f t="shared" si="30"/>
        <v>7.0000000000000284E-2</v>
      </c>
      <c r="IL30" s="82">
        <f t="shared" si="30"/>
        <v>0</v>
      </c>
      <c r="IM30" s="82">
        <f t="shared" si="30"/>
        <v>0</v>
      </c>
      <c r="IN30" s="82">
        <f t="shared" si="30"/>
        <v>0.32000000000000006</v>
      </c>
      <c r="IO30" s="82">
        <f t="shared" si="30"/>
        <v>0</v>
      </c>
      <c r="IP30" s="82">
        <f t="shared" si="30"/>
        <v>0</v>
      </c>
      <c r="IQ30" s="82">
        <f t="shared" si="30"/>
        <v>0</v>
      </c>
      <c r="IR30" s="82">
        <f t="shared" si="30"/>
        <v>0</v>
      </c>
      <c r="IS30" s="82">
        <f t="shared" si="30"/>
        <v>0</v>
      </c>
      <c r="IT30" s="82">
        <f t="shared" si="30"/>
        <v>0</v>
      </c>
      <c r="IU30" s="82">
        <f t="shared" si="30"/>
        <v>0</v>
      </c>
      <c r="IW30" s="80" t="s">
        <v>33</v>
      </c>
      <c r="IX30" s="82">
        <f t="shared" ref="IX30:JJ30" si="31">IF(IX5-0.5*$T$17&lt;0,0,IX5-0.5*$T$17)</f>
        <v>2.39</v>
      </c>
      <c r="IY30" s="82">
        <f t="shared" si="31"/>
        <v>0</v>
      </c>
      <c r="IZ30" s="82">
        <f t="shared" si="31"/>
        <v>0</v>
      </c>
      <c r="JA30" s="82">
        <f t="shared" si="31"/>
        <v>0.15000000000000002</v>
      </c>
      <c r="JB30" s="82">
        <f t="shared" si="31"/>
        <v>0.22999999999999998</v>
      </c>
      <c r="JC30" s="82">
        <f t="shared" si="31"/>
        <v>0.76000000000000012</v>
      </c>
      <c r="JD30" s="82">
        <f t="shared" si="31"/>
        <v>0</v>
      </c>
      <c r="JE30" s="82">
        <f t="shared" si="31"/>
        <v>0</v>
      </c>
      <c r="JF30" s="82">
        <f t="shared" si="31"/>
        <v>0</v>
      </c>
      <c r="JG30" s="82">
        <f t="shared" si="31"/>
        <v>0</v>
      </c>
      <c r="JH30" s="82">
        <f t="shared" si="31"/>
        <v>0</v>
      </c>
      <c r="JI30" s="82">
        <f t="shared" si="31"/>
        <v>0</v>
      </c>
      <c r="JJ30" s="82">
        <f t="shared" si="31"/>
        <v>0</v>
      </c>
      <c r="JL30" s="80" t="s">
        <v>33</v>
      </c>
      <c r="JM30" s="82">
        <f t="shared" ref="JM30:JY30" si="32">IF(JM5-0.5*$U$17&lt;0,0,JM5-0.5*$U$17)</f>
        <v>2.2450000000000001</v>
      </c>
      <c r="JN30" s="82">
        <f t="shared" si="32"/>
        <v>0</v>
      </c>
      <c r="JO30" s="82">
        <f t="shared" si="32"/>
        <v>0</v>
      </c>
      <c r="JP30" s="82">
        <f t="shared" si="32"/>
        <v>0</v>
      </c>
      <c r="JQ30" s="82">
        <f t="shared" si="32"/>
        <v>0</v>
      </c>
      <c r="JR30" s="82">
        <f t="shared" si="32"/>
        <v>0.80499999999999994</v>
      </c>
      <c r="JS30" s="82">
        <f t="shared" si="32"/>
        <v>0</v>
      </c>
      <c r="JT30" s="82">
        <f t="shared" si="32"/>
        <v>0</v>
      </c>
      <c r="JU30" s="82">
        <f t="shared" si="32"/>
        <v>0</v>
      </c>
      <c r="JV30" s="82">
        <f t="shared" si="32"/>
        <v>0</v>
      </c>
      <c r="JW30" s="82">
        <f t="shared" si="32"/>
        <v>0</v>
      </c>
      <c r="JX30" s="82">
        <f t="shared" si="32"/>
        <v>0</v>
      </c>
      <c r="JY30" s="82">
        <f t="shared" si="32"/>
        <v>0</v>
      </c>
      <c r="JZ30" s="82"/>
      <c r="KA30" s="80" t="s">
        <v>33</v>
      </c>
      <c r="KB30" s="82">
        <f t="shared" ref="KB30:KN30" si="33">IF(KB5-0.5*$V$17&lt;0,0,KB5-0.5*$V$17)</f>
        <v>1.905</v>
      </c>
      <c r="KC30" s="82">
        <f t="shared" si="33"/>
        <v>0</v>
      </c>
      <c r="KD30" s="82">
        <f t="shared" si="33"/>
        <v>0</v>
      </c>
      <c r="KE30" s="82">
        <f t="shared" si="33"/>
        <v>0.29500000000000021</v>
      </c>
      <c r="KF30" s="82">
        <f t="shared" si="33"/>
        <v>0.40499999999999975</v>
      </c>
      <c r="KG30" s="82">
        <f t="shared" si="33"/>
        <v>9.4999999999999918E-2</v>
      </c>
      <c r="KH30" s="82">
        <f t="shared" si="33"/>
        <v>0</v>
      </c>
      <c r="KI30" s="82">
        <f t="shared" si="33"/>
        <v>0</v>
      </c>
      <c r="KJ30" s="82">
        <f t="shared" si="33"/>
        <v>0</v>
      </c>
      <c r="KK30" s="82">
        <f t="shared" si="33"/>
        <v>0</v>
      </c>
      <c r="KL30" s="82">
        <f t="shared" si="33"/>
        <v>0</v>
      </c>
      <c r="KM30" s="82">
        <f t="shared" si="33"/>
        <v>0</v>
      </c>
      <c r="KN30" s="82">
        <f t="shared" si="33"/>
        <v>0</v>
      </c>
      <c r="KP30" s="80" t="s">
        <v>33</v>
      </c>
      <c r="KQ30" s="82">
        <f t="shared" ref="KQ30:LC30" si="34">IF(KQ5-0.5*$W$17&lt;0,0,KQ5-0.5*$W$17)</f>
        <v>3.475000000000001</v>
      </c>
      <c r="KR30" s="82">
        <f t="shared" si="34"/>
        <v>0.45500000000000029</v>
      </c>
      <c r="KS30" s="82">
        <f t="shared" si="34"/>
        <v>0.45500000000000029</v>
      </c>
      <c r="KT30" s="82">
        <f t="shared" si="34"/>
        <v>0.77500000000000036</v>
      </c>
      <c r="KU30" s="82">
        <f t="shared" si="34"/>
        <v>1.1950000000000007</v>
      </c>
      <c r="KV30" s="82">
        <f t="shared" si="34"/>
        <v>1.5950000000000011</v>
      </c>
      <c r="KW30" s="82">
        <f t="shared" si="34"/>
        <v>0</v>
      </c>
      <c r="KX30" s="82">
        <f t="shared" si="34"/>
        <v>0</v>
      </c>
      <c r="KY30" s="82">
        <f t="shared" si="34"/>
        <v>0</v>
      </c>
      <c r="KZ30" s="82">
        <f t="shared" si="34"/>
        <v>0</v>
      </c>
      <c r="LA30" s="82">
        <f t="shared" si="34"/>
        <v>0</v>
      </c>
      <c r="LB30" s="82">
        <f t="shared" si="34"/>
        <v>0</v>
      </c>
      <c r="LC30" s="82">
        <f t="shared" si="34"/>
        <v>0</v>
      </c>
      <c r="LE30" s="80" t="s">
        <v>33</v>
      </c>
      <c r="LF30" s="82">
        <f t="shared" ref="LF30:LR30" si="35">IF(LF5-0.5*$X$17&lt;0,0,LF5-0.5*$X$17)</f>
        <v>3.2597500000000004</v>
      </c>
      <c r="LG30" s="82">
        <f t="shared" si="35"/>
        <v>0.21975</v>
      </c>
      <c r="LH30" s="82">
        <f t="shared" si="35"/>
        <v>0.21975</v>
      </c>
      <c r="LI30" s="82">
        <f t="shared" si="35"/>
        <v>0.70975000000000021</v>
      </c>
      <c r="LJ30" s="82">
        <f t="shared" si="35"/>
        <v>0.84975000000000012</v>
      </c>
      <c r="LK30" s="82">
        <f t="shared" si="35"/>
        <v>1.4197500000000001</v>
      </c>
      <c r="LL30" s="82">
        <f t="shared" si="35"/>
        <v>0</v>
      </c>
      <c r="LM30" s="82">
        <f t="shared" si="35"/>
        <v>0</v>
      </c>
      <c r="LN30" s="82">
        <f t="shared" si="35"/>
        <v>0</v>
      </c>
      <c r="LO30" s="82">
        <f t="shared" si="35"/>
        <v>0</v>
      </c>
      <c r="LP30" s="82">
        <f t="shared" si="35"/>
        <v>0</v>
      </c>
      <c r="LQ30" s="82">
        <f t="shared" si="35"/>
        <v>0</v>
      </c>
      <c r="LR30" s="82">
        <f t="shared" si="35"/>
        <v>0</v>
      </c>
      <c r="LS30" s="82"/>
      <c r="LT30" s="80" t="s">
        <v>33</v>
      </c>
      <c r="LU30" s="82">
        <f t="shared" ref="LU30:MG30" si="36">IF(LU5-0.5*$Y$17&lt;0,0,LU5-0.5*$Y$17)</f>
        <v>3.7847500000000007</v>
      </c>
      <c r="LV30" s="82">
        <f t="shared" si="36"/>
        <v>1.1447500000000002</v>
      </c>
      <c r="LW30" s="82">
        <f t="shared" si="36"/>
        <v>1.1447500000000002</v>
      </c>
      <c r="LX30" s="82">
        <f t="shared" si="36"/>
        <v>1.3147500000000008</v>
      </c>
      <c r="LY30" s="82">
        <f t="shared" si="36"/>
        <v>1.92475</v>
      </c>
      <c r="LZ30" s="82">
        <f t="shared" si="36"/>
        <v>2.2247499999999998</v>
      </c>
      <c r="MA30" s="82">
        <f t="shared" si="36"/>
        <v>0</v>
      </c>
      <c r="MB30" s="82">
        <f t="shared" si="36"/>
        <v>0</v>
      </c>
      <c r="MC30" s="82">
        <f t="shared" si="36"/>
        <v>0</v>
      </c>
      <c r="MD30" s="82">
        <f t="shared" si="36"/>
        <v>0</v>
      </c>
      <c r="ME30" s="82">
        <f t="shared" si="36"/>
        <v>0</v>
      </c>
      <c r="MF30" s="82">
        <f t="shared" si="36"/>
        <v>0</v>
      </c>
      <c r="MG30" s="82">
        <f t="shared" si="36"/>
        <v>0</v>
      </c>
      <c r="MH30" s="82"/>
      <c r="MI30" s="80" t="s">
        <v>33</v>
      </c>
      <c r="MJ30" s="82">
        <f t="shared" ref="MJ30:MV30" si="37">IF(MJ5-0.5*$Z$17&lt;0,0,MJ5-0.5*$Z$17)</f>
        <v>2.4050000000000002</v>
      </c>
      <c r="MK30" s="82">
        <f t="shared" si="37"/>
        <v>0</v>
      </c>
      <c r="ML30" s="82">
        <f t="shared" si="37"/>
        <v>0</v>
      </c>
      <c r="MM30" s="82">
        <f t="shared" si="37"/>
        <v>0</v>
      </c>
      <c r="MN30" s="82">
        <f t="shared" si="37"/>
        <v>0</v>
      </c>
      <c r="MO30" s="82">
        <f t="shared" si="37"/>
        <v>0</v>
      </c>
      <c r="MP30" s="82">
        <f t="shared" si="37"/>
        <v>0</v>
      </c>
      <c r="MQ30" s="82">
        <f t="shared" si="37"/>
        <v>0</v>
      </c>
      <c r="MR30" s="82">
        <f t="shared" si="37"/>
        <v>0</v>
      </c>
      <c r="MS30" s="82">
        <f t="shared" si="37"/>
        <v>0</v>
      </c>
      <c r="MT30" s="82">
        <f t="shared" si="37"/>
        <v>0</v>
      </c>
      <c r="MU30" s="82">
        <f t="shared" si="37"/>
        <v>0</v>
      </c>
      <c r="MV30" s="82">
        <f t="shared" si="37"/>
        <v>0</v>
      </c>
      <c r="MY30" s="80" t="s">
        <v>33</v>
      </c>
      <c r="MZ30" s="82">
        <f>IF(MZ5-0.5*$AA17&lt;0,0,MZ5-0.5*$AA17)</f>
        <v>1.7010000000000003</v>
      </c>
      <c r="NA30" s="82">
        <f t="shared" ref="NA30:NL30" si="38">IF(NA5-0.5*$AA17&lt;0,0,NA5-0.5*$AA17)</f>
        <v>0</v>
      </c>
      <c r="NB30" s="82">
        <f t="shared" si="38"/>
        <v>0</v>
      </c>
      <c r="NC30" s="82">
        <f t="shared" si="38"/>
        <v>0</v>
      </c>
      <c r="ND30" s="82">
        <f t="shared" si="38"/>
        <v>0</v>
      </c>
      <c r="NE30" s="82">
        <f t="shared" si="38"/>
        <v>0</v>
      </c>
      <c r="NF30" s="82">
        <f t="shared" si="38"/>
        <v>0</v>
      </c>
      <c r="NG30" s="82">
        <f t="shared" si="38"/>
        <v>0</v>
      </c>
      <c r="NH30" s="82">
        <f t="shared" si="38"/>
        <v>0</v>
      </c>
      <c r="NI30" s="82">
        <f t="shared" si="38"/>
        <v>0</v>
      </c>
      <c r="NJ30" s="82">
        <f t="shared" si="38"/>
        <v>0</v>
      </c>
      <c r="NK30" s="82">
        <f t="shared" si="38"/>
        <v>0</v>
      </c>
      <c r="NL30" s="82">
        <f t="shared" si="38"/>
        <v>0</v>
      </c>
      <c r="NM30" s="82"/>
      <c r="NN30" s="82"/>
      <c r="NO30" s="80" t="s">
        <v>33</v>
      </c>
      <c r="NP30" s="82">
        <f>IF(NP5-0.5*$AB17&lt;0,0,NP5-0.5*$AB17)</f>
        <v>3.6710000000000003</v>
      </c>
      <c r="NQ30" s="82">
        <f>IF(NQ5-0.5*$AB17&lt;0,0,NQ5-0.5*$AB17)</f>
        <v>0</v>
      </c>
      <c r="NR30" s="82">
        <f t="shared" ref="NR30:OB30" si="39">IF(NR5-0.5*$AB17&lt;0,0,NR5-0.5*$AB17)</f>
        <v>0</v>
      </c>
      <c r="NS30" s="82">
        <f t="shared" si="39"/>
        <v>0.3610000000000001</v>
      </c>
      <c r="NT30" s="82">
        <f t="shared" si="39"/>
        <v>0.87100000000000033</v>
      </c>
      <c r="NU30" s="82">
        <f t="shared" si="39"/>
        <v>0.99100000000000021</v>
      </c>
      <c r="NV30" s="82">
        <f t="shared" si="39"/>
        <v>0</v>
      </c>
      <c r="NW30" s="82">
        <f t="shared" si="39"/>
        <v>0</v>
      </c>
      <c r="NX30" s="82">
        <f t="shared" si="39"/>
        <v>0</v>
      </c>
      <c r="NY30" s="82">
        <f t="shared" si="39"/>
        <v>0</v>
      </c>
      <c r="NZ30" s="82">
        <f t="shared" si="39"/>
        <v>0</v>
      </c>
      <c r="OA30" s="82">
        <f t="shared" si="39"/>
        <v>0</v>
      </c>
      <c r="OB30" s="82">
        <f t="shared" si="39"/>
        <v>0</v>
      </c>
      <c r="OE30" s="80" t="s">
        <v>33</v>
      </c>
      <c r="OF30" s="82">
        <f t="shared" ref="OF30:OR30" si="40">IF(OF5-0.5*$AC17&lt;0,0,OF5-0.5*$AC17)</f>
        <v>5.253750000000001</v>
      </c>
      <c r="OG30" s="82">
        <f t="shared" si="40"/>
        <v>2.0737500000000004</v>
      </c>
      <c r="OH30" s="82">
        <f t="shared" si="40"/>
        <v>2.0737500000000004</v>
      </c>
      <c r="OI30" s="82">
        <f t="shared" si="40"/>
        <v>2.2637499999999999</v>
      </c>
      <c r="OJ30" s="82">
        <f t="shared" si="40"/>
        <v>3.11375</v>
      </c>
      <c r="OK30" s="82">
        <f t="shared" si="40"/>
        <v>3.4137500000000003</v>
      </c>
      <c r="OL30" s="82">
        <f t="shared" si="40"/>
        <v>0.3470833333333333</v>
      </c>
      <c r="OM30" s="82">
        <f t="shared" si="40"/>
        <v>0</v>
      </c>
      <c r="ON30" s="82">
        <f t="shared" si="40"/>
        <v>0</v>
      </c>
      <c r="OO30" s="82">
        <f t="shared" si="40"/>
        <v>0</v>
      </c>
      <c r="OP30" s="82">
        <f t="shared" si="40"/>
        <v>0</v>
      </c>
      <c r="OQ30" s="82">
        <f t="shared" si="40"/>
        <v>0</v>
      </c>
      <c r="OR30" s="82">
        <f t="shared" si="40"/>
        <v>0</v>
      </c>
      <c r="OU30" s="105" t="s">
        <v>33</v>
      </c>
      <c r="OV30" s="83">
        <f t="shared" ref="OV30:OV37" si="41">AVERAGE(C30,R30,AG30,AV30,BK30,BZ30,CO30,DD30,DS30,EH30,EW30,FL30,GA30,GP30,HE30,HT30,II30,IX30,JM30,KB30,KQ30,LF30,LU30,MJ30,MZ30)</f>
        <v>2.1871179999999999</v>
      </c>
      <c r="OW30" s="83">
        <f t="shared" ref="OW30:OW37" si="42">AVERAGE(D30,S30,AH30,AW30,BL30,CA30,CP30,DE30,DT30,EI30,EX30,FM30,GB30,GQ30,HF30,HU30,IJ30,IY30,JN30,KC30,KR30,LG30,LV30,MK30,NA30)</f>
        <v>0.24803800000000006</v>
      </c>
      <c r="OX30" s="83">
        <f t="shared" ref="OX30:OX37" si="43">AVERAGE(E30,T30,AI30,AX30,BM30,CB30,CQ30,DF30,DU30,EJ30,EY30,FN30,GC30,GR30,HG30,HV30,IK30,IZ30,JO30,KD30,KS30,LH30,LW30,ML30,NB30)</f>
        <v>0.24043800000000007</v>
      </c>
      <c r="OY30" s="83">
        <f t="shared" ref="OY30:OY37" si="44">AVERAGE(F30,U30,AJ30,AY30,BN30,CC30,CR30,DG30,DV30,EK30,EZ30,FO30,GD30,GS30,HH30,HW30,IL30,JA30,JP30,KE30,KT30,LI30,LX30,MM30,NC30)</f>
        <v>0.38263800000000009</v>
      </c>
      <c r="OZ30" s="83">
        <f t="shared" ref="OZ30:OZ37" si="45">AVERAGE(G30,V30,AK30,AZ30,BO30,CD30,CS30,DH30,DW30,EL30,FA30,FP30,GE30,GT30,HI30,HX30,IM30,JB30,JQ30,KF30,KU30,LJ30,LY30,MN30,ND30)</f>
        <v>0.53676800000000002</v>
      </c>
      <c r="PA30" s="83">
        <f t="shared" ref="PA30:PA37" si="46">AVERAGE(H30,W30,AL30,BA30,BP30,CE30,CT30,DI30,DX30,EM30,FB30,FQ30,GF30,GU30,HJ30,HY30,IN30,JC30,JR30,KG30,KV30,LK30,LZ30,MO30,NE30)</f>
        <v>0.77680000000000005</v>
      </c>
      <c r="PB30" s="83">
        <f t="shared" ref="PB30:PB37" si="47">AVERAGE(I30,X30,AM30,BB30,BQ30,CF30,CU30,DJ30,DY30,EN30,FC30,FR30,GG30,GV30,HK30,HZ30,IO30,JD30,JS30,KH30,KW30,LL30,MA30,MP30,NF30)</f>
        <v>0</v>
      </c>
      <c r="PC30" s="83">
        <f t="shared" ref="PC30:PC37" si="48">AVERAGE(J30,Y30,AN30,BC30,BR30,CG30,CV30,DK30,DZ30,EO30,FD30,FS30,GH30,GW30,HL30,IA30,IP30,JE30,JT30,KI30,KX30,LM30,MB30,MQ30,NG30)</f>
        <v>0</v>
      </c>
      <c r="PD30" s="83">
        <f t="shared" ref="PD30:PD37" si="49">AVERAGE(K30,Z30,AO30,BD30,BS30,CH30,CW30,DL30,EA30,EP30,FE30,FT30,GI30,GX30,HM30,IB30,IQ30,JF30,JU30,KJ30,KY30,LN30,MC30,MR30,NH30)</f>
        <v>0</v>
      </c>
      <c r="PE30" s="83">
        <f t="shared" ref="PE30:PE37" si="50">AVERAGE(L30,AA30,AP30,BE30,BT30,CI30,CX30,DM30,EB30,EQ30,FF30,FU30,GJ30,GY30,HN30,IC30,IR30,JG30,JV30,KK30,KZ30,LO30,MD30,MS30,NI30)</f>
        <v>0</v>
      </c>
      <c r="PF30" s="83">
        <f t="shared" ref="PF30:PF37" si="51">AVERAGE(M30,AB30,AQ30,BF30,BU30,CJ30,CY30,DN30,EC30,ER30,FG30,FV30,GK30,GZ30,HO30,ID30,IS30,JH30,JW30,KL30,LA30,LP30,ME30,MT30,NJ30)</f>
        <v>0</v>
      </c>
      <c r="PG30" s="83">
        <f t="shared" ref="PG30:PG37" si="52">AVERAGE(N30,AC30,AR30,BG30,BV30,CK30,CZ30,DO30,ED30,ES30,FH30,FW30,GL30,HA30,HP30,IE30,IT30,JI30,JX30,KM30,LB30,LQ30,MF30,MU30,NK30)</f>
        <v>0</v>
      </c>
      <c r="PH30" s="83">
        <f t="shared" ref="PH30:PH37" si="53">AVERAGE(O30,AD30,AS30,BH30,BW30,CL30,DA30,DP30,EE30,ET30,FI30,FX30,GM30,HB30,HQ30,IF30,IU30,JJ30,JY30,KN30,LC30,LR30,MG30,MV30,NL30)</f>
        <v>0</v>
      </c>
    </row>
    <row r="31" spans="2:429">
      <c r="B31" s="80" t="s">
        <v>34</v>
      </c>
      <c r="C31" s="82">
        <f>IF(C6-$C$18&lt;0,0,C6-$C$18)</f>
        <v>2.3069999999999999</v>
      </c>
      <c r="D31" s="82">
        <f t="shared" ref="D31:O31" si="54">IF(D6-$C$18&lt;0,0,D6-$C$18)</f>
        <v>2.2970000000000002</v>
      </c>
      <c r="E31" s="82">
        <f t="shared" si="54"/>
        <v>2.3270000000000008</v>
      </c>
      <c r="F31" s="82">
        <f t="shared" si="54"/>
        <v>3.3770000000000011</v>
      </c>
      <c r="G31" s="82">
        <f t="shared" si="54"/>
        <v>3.6770000000000005</v>
      </c>
      <c r="H31" s="82">
        <f t="shared" si="54"/>
        <v>1.9570000000000003</v>
      </c>
      <c r="I31" s="82">
        <f t="shared" si="54"/>
        <v>0.22199999999999998</v>
      </c>
      <c r="J31" s="82">
        <f t="shared" si="54"/>
        <v>0</v>
      </c>
      <c r="K31" s="82">
        <f t="shared" si="54"/>
        <v>0</v>
      </c>
      <c r="L31" s="82">
        <f t="shared" si="54"/>
        <v>0</v>
      </c>
      <c r="M31" s="82">
        <f t="shared" si="54"/>
        <v>0</v>
      </c>
      <c r="N31" s="82">
        <f t="shared" si="54"/>
        <v>0</v>
      </c>
      <c r="O31" s="82">
        <f t="shared" si="54"/>
        <v>0</v>
      </c>
      <c r="P31" s="82"/>
      <c r="Q31" s="80" t="s">
        <v>34</v>
      </c>
      <c r="R31" s="82">
        <f t="shared" ref="R31:AD31" si="55">IF(R6-$D$18&lt;0,0,R6-$D$18)</f>
        <v>3.589500000000001</v>
      </c>
      <c r="S31" s="82">
        <f t="shared" si="55"/>
        <v>1.1994999999999996</v>
      </c>
      <c r="T31" s="82">
        <f t="shared" si="55"/>
        <v>1.1994999999999996</v>
      </c>
      <c r="U31" s="82">
        <f t="shared" si="55"/>
        <v>1.5095000000000005</v>
      </c>
      <c r="V31" s="82">
        <f t="shared" si="55"/>
        <v>2.4994999999999998</v>
      </c>
      <c r="W31" s="82">
        <f t="shared" si="55"/>
        <v>3.2095000000000002</v>
      </c>
      <c r="X31" s="82">
        <f t="shared" si="55"/>
        <v>0.48449999999999982</v>
      </c>
      <c r="Y31" s="82">
        <f t="shared" si="55"/>
        <v>0</v>
      </c>
      <c r="Z31" s="82">
        <f t="shared" si="55"/>
        <v>0</v>
      </c>
      <c r="AA31" s="82">
        <f t="shared" si="55"/>
        <v>0</v>
      </c>
      <c r="AB31" s="82">
        <f t="shared" si="55"/>
        <v>0</v>
      </c>
      <c r="AC31" s="82">
        <f t="shared" si="55"/>
        <v>0</v>
      </c>
      <c r="AD31" s="82">
        <f t="shared" si="55"/>
        <v>0</v>
      </c>
      <c r="AF31" s="80" t="s">
        <v>34</v>
      </c>
      <c r="AG31" s="82">
        <f t="shared" ref="AG31:AS31" si="56">IF(AG6-$E$18&lt;0,0,AG6-$E$18)</f>
        <v>3.5340000000000007</v>
      </c>
      <c r="AH31" s="82">
        <f t="shared" si="56"/>
        <v>0.67400000000000015</v>
      </c>
      <c r="AI31" s="82">
        <f t="shared" si="56"/>
        <v>0.67400000000000015</v>
      </c>
      <c r="AJ31" s="82">
        <f t="shared" si="56"/>
        <v>1.1839999999999999</v>
      </c>
      <c r="AK31" s="82">
        <f t="shared" si="56"/>
        <v>1.7340000000000011</v>
      </c>
      <c r="AL31" s="82">
        <f t="shared" si="56"/>
        <v>2.0340000000000007</v>
      </c>
      <c r="AM31" s="82">
        <f t="shared" si="56"/>
        <v>0</v>
      </c>
      <c r="AN31" s="82">
        <f t="shared" si="56"/>
        <v>0</v>
      </c>
      <c r="AO31" s="82">
        <f t="shared" si="56"/>
        <v>0</v>
      </c>
      <c r="AP31" s="82">
        <f t="shared" si="56"/>
        <v>0</v>
      </c>
      <c r="AQ31" s="82">
        <f t="shared" si="56"/>
        <v>0</v>
      </c>
      <c r="AR31" s="82">
        <f t="shared" si="56"/>
        <v>0</v>
      </c>
      <c r="AS31" s="82">
        <f t="shared" si="56"/>
        <v>0</v>
      </c>
      <c r="AU31" s="80" t="s">
        <v>34</v>
      </c>
      <c r="AV31" s="82">
        <f t="shared" ref="AV31:BH31" si="57">IF(AV6-$F$18&lt;0,0,AV6-$F$18)</f>
        <v>3.019000000000001</v>
      </c>
      <c r="AW31" s="82">
        <f t="shared" si="57"/>
        <v>0.51900000000000035</v>
      </c>
      <c r="AX31" s="82">
        <f t="shared" si="57"/>
        <v>0.51900000000000035</v>
      </c>
      <c r="AY31" s="82">
        <f t="shared" si="57"/>
        <v>1.0990000000000009</v>
      </c>
      <c r="AZ31" s="82">
        <f t="shared" si="57"/>
        <v>1.8290000000000004</v>
      </c>
      <c r="BA31" s="82">
        <f t="shared" si="57"/>
        <v>2.3690000000000007</v>
      </c>
      <c r="BB31" s="82">
        <f t="shared" si="57"/>
        <v>0</v>
      </c>
      <c r="BC31" s="82">
        <f t="shared" si="57"/>
        <v>0</v>
      </c>
      <c r="BD31" s="82">
        <f t="shared" si="57"/>
        <v>0</v>
      </c>
      <c r="BE31" s="82">
        <f t="shared" si="57"/>
        <v>0</v>
      </c>
      <c r="BF31" s="82">
        <f t="shared" si="57"/>
        <v>0</v>
      </c>
      <c r="BG31" s="82">
        <f t="shared" si="57"/>
        <v>0</v>
      </c>
      <c r="BH31" s="82">
        <f t="shared" si="57"/>
        <v>0</v>
      </c>
      <c r="BJ31" s="80" t="s">
        <v>34</v>
      </c>
      <c r="BK31" s="82">
        <f t="shared" ref="BK31:BW31" si="58">IF(BK6-$G$18&lt;0,0,BK6-$G$18)</f>
        <v>4.4935000000000009</v>
      </c>
      <c r="BL31" s="82">
        <f t="shared" si="58"/>
        <v>2.5035000000000007</v>
      </c>
      <c r="BM31" s="82">
        <f t="shared" si="58"/>
        <v>2.4635000000000007</v>
      </c>
      <c r="BN31" s="82">
        <f t="shared" si="58"/>
        <v>2.2435</v>
      </c>
      <c r="BO31" s="82">
        <f t="shared" si="58"/>
        <v>3.2335000000000003</v>
      </c>
      <c r="BP31" s="82">
        <f t="shared" si="58"/>
        <v>3.9235000000000007</v>
      </c>
      <c r="BQ31" s="82">
        <f t="shared" si="58"/>
        <v>0.82350000000000012</v>
      </c>
      <c r="BR31" s="82">
        <f t="shared" si="58"/>
        <v>0</v>
      </c>
      <c r="BS31" s="82">
        <f t="shared" si="58"/>
        <v>0</v>
      </c>
      <c r="BT31" s="82">
        <f t="shared" si="58"/>
        <v>0</v>
      </c>
      <c r="BU31" s="82">
        <f t="shared" si="58"/>
        <v>0</v>
      </c>
      <c r="BV31" s="82">
        <f t="shared" si="58"/>
        <v>0</v>
      </c>
      <c r="BW31" s="82">
        <f t="shared" si="58"/>
        <v>0</v>
      </c>
      <c r="BY31" s="80" t="s">
        <v>34</v>
      </c>
      <c r="BZ31" s="82">
        <f t="shared" ref="BZ31:CL31" si="59">IF(BZ6-$H$18&lt;0,0,BZ6-$H$18)</f>
        <v>1.8192000000000004</v>
      </c>
      <c r="CA31" s="82">
        <f t="shared" si="59"/>
        <v>0</v>
      </c>
      <c r="CB31" s="82">
        <f t="shared" si="59"/>
        <v>0</v>
      </c>
      <c r="CC31" s="82">
        <f t="shared" si="59"/>
        <v>0</v>
      </c>
      <c r="CD31" s="82">
        <f t="shared" si="59"/>
        <v>0.74920000000000009</v>
      </c>
      <c r="CE31" s="82">
        <f t="shared" si="59"/>
        <v>0.97920000000000051</v>
      </c>
      <c r="CF31" s="82">
        <f t="shared" si="59"/>
        <v>0</v>
      </c>
      <c r="CG31" s="82">
        <f t="shared" si="59"/>
        <v>0</v>
      </c>
      <c r="CH31" s="82">
        <f t="shared" si="59"/>
        <v>0</v>
      </c>
      <c r="CI31" s="82">
        <f t="shared" si="59"/>
        <v>0</v>
      </c>
      <c r="CJ31" s="82">
        <f t="shared" si="59"/>
        <v>0</v>
      </c>
      <c r="CK31" s="82">
        <f t="shared" si="59"/>
        <v>0</v>
      </c>
      <c r="CL31" s="82">
        <f t="shared" si="59"/>
        <v>0</v>
      </c>
      <c r="CN31" s="80" t="s">
        <v>34</v>
      </c>
      <c r="CO31" s="82">
        <f t="shared" ref="CO31:DA31" si="60">IF(CO6-$I$18&lt;0,0,CO6-$I$18)</f>
        <v>2.9790000000000001</v>
      </c>
      <c r="CP31" s="82">
        <f t="shared" si="60"/>
        <v>1.2890000000000008</v>
      </c>
      <c r="CQ31" s="82">
        <f t="shared" si="60"/>
        <v>1.2490000000000003</v>
      </c>
      <c r="CR31" s="82">
        <f t="shared" si="60"/>
        <v>1.0990000000000013</v>
      </c>
      <c r="CS31" s="82">
        <f t="shared" si="60"/>
        <v>1.9189999999999998</v>
      </c>
      <c r="CT31" s="82">
        <f t="shared" si="60"/>
        <v>2.2389999999999999</v>
      </c>
      <c r="CU31" s="82">
        <f t="shared" si="60"/>
        <v>3.9000000000000146E-2</v>
      </c>
      <c r="CV31" s="82">
        <f t="shared" si="60"/>
        <v>0</v>
      </c>
      <c r="CW31" s="82">
        <f t="shared" si="60"/>
        <v>0</v>
      </c>
      <c r="CX31" s="82">
        <f t="shared" si="60"/>
        <v>0</v>
      </c>
      <c r="CY31" s="82">
        <f t="shared" si="60"/>
        <v>0</v>
      </c>
      <c r="CZ31" s="82">
        <f t="shared" si="60"/>
        <v>0</v>
      </c>
      <c r="DA31" s="82">
        <f t="shared" si="60"/>
        <v>0</v>
      </c>
      <c r="DB31" s="82"/>
      <c r="DC31" s="80" t="s">
        <v>34</v>
      </c>
      <c r="DD31" s="82">
        <f t="shared" ref="DD31:DP31" si="61">IF(DD6-$J$18&lt;0,0,DD6-$J$18)</f>
        <v>4.0220000000000002</v>
      </c>
      <c r="DE31" s="82">
        <f t="shared" si="61"/>
        <v>3.1020000000000012</v>
      </c>
      <c r="DF31" s="82">
        <f t="shared" si="61"/>
        <v>2.8520000000000003</v>
      </c>
      <c r="DG31" s="82">
        <f t="shared" si="61"/>
        <v>1.9820000000000009</v>
      </c>
      <c r="DH31" s="82">
        <f t="shared" si="61"/>
        <v>2.8719999999999999</v>
      </c>
      <c r="DI31" s="82">
        <f t="shared" si="61"/>
        <v>3.702</v>
      </c>
      <c r="DJ31" s="82">
        <f t="shared" si="61"/>
        <v>0.49699999999999989</v>
      </c>
      <c r="DK31" s="82">
        <f t="shared" si="61"/>
        <v>0</v>
      </c>
      <c r="DL31" s="82">
        <f t="shared" si="61"/>
        <v>0</v>
      </c>
      <c r="DM31" s="82">
        <f t="shared" si="61"/>
        <v>0</v>
      </c>
      <c r="DN31" s="82">
        <f t="shared" si="61"/>
        <v>0</v>
      </c>
      <c r="DO31" s="82">
        <f t="shared" si="61"/>
        <v>0</v>
      </c>
      <c r="DP31" s="82">
        <f t="shared" si="61"/>
        <v>0</v>
      </c>
      <c r="DR31" s="80" t="s">
        <v>34</v>
      </c>
      <c r="DS31" s="82">
        <f t="shared" ref="DS31:EE31" si="62">IF(DS6-$K$18&lt;0,0,DS6-$K$18)</f>
        <v>5.0085000000000015</v>
      </c>
      <c r="DT31" s="82">
        <f t="shared" si="62"/>
        <v>2.4884999999999997</v>
      </c>
      <c r="DU31" s="82">
        <f t="shared" si="62"/>
        <v>2.4685000000000001</v>
      </c>
      <c r="DV31" s="82">
        <f t="shared" si="62"/>
        <v>2.4885000000000006</v>
      </c>
      <c r="DW31" s="82">
        <f t="shared" si="62"/>
        <v>3.4985000000000004</v>
      </c>
      <c r="DX31" s="82">
        <f t="shared" si="62"/>
        <v>4.5084999999999997</v>
      </c>
      <c r="DY31" s="82">
        <f t="shared" si="62"/>
        <v>2.0685000000000002</v>
      </c>
      <c r="DZ31" s="82">
        <f t="shared" si="62"/>
        <v>0</v>
      </c>
      <c r="EA31" s="82">
        <f t="shared" si="62"/>
        <v>0</v>
      </c>
      <c r="EB31" s="82">
        <f t="shared" si="62"/>
        <v>0</v>
      </c>
      <c r="EC31" s="82">
        <f t="shared" si="62"/>
        <v>0</v>
      </c>
      <c r="ED31" s="82">
        <f t="shared" si="62"/>
        <v>0</v>
      </c>
      <c r="EE31" s="82">
        <f t="shared" si="62"/>
        <v>0</v>
      </c>
      <c r="EG31" s="80" t="s">
        <v>34</v>
      </c>
      <c r="EH31" s="82">
        <f t="shared" ref="EH31:ET31" si="63">IF(EH6-$L$18&lt;0,0,EH6-$L$18)</f>
        <v>3.6310000000000011</v>
      </c>
      <c r="EI31" s="82">
        <f t="shared" si="63"/>
        <v>1.2209999999999996</v>
      </c>
      <c r="EJ31" s="82">
        <f t="shared" si="63"/>
        <v>1.2209999999999996</v>
      </c>
      <c r="EK31" s="82">
        <f t="shared" si="63"/>
        <v>1.281000000000001</v>
      </c>
      <c r="EL31" s="82">
        <f t="shared" si="63"/>
        <v>2.2410000000000005</v>
      </c>
      <c r="EM31" s="82">
        <f t="shared" si="63"/>
        <v>2.4410000000000003</v>
      </c>
      <c r="EN31" s="82">
        <f t="shared" si="63"/>
        <v>0</v>
      </c>
      <c r="EO31" s="82">
        <f t="shared" si="63"/>
        <v>0</v>
      </c>
      <c r="EP31" s="82">
        <f t="shared" si="63"/>
        <v>0</v>
      </c>
      <c r="EQ31" s="82">
        <f t="shared" si="63"/>
        <v>0</v>
      </c>
      <c r="ER31" s="82">
        <f t="shared" si="63"/>
        <v>0</v>
      </c>
      <c r="ES31" s="82">
        <f t="shared" si="63"/>
        <v>0</v>
      </c>
      <c r="ET31" s="82">
        <f t="shared" si="63"/>
        <v>0</v>
      </c>
      <c r="EV31" s="80" t="s">
        <v>34</v>
      </c>
      <c r="EW31" s="82">
        <f t="shared" ref="EW31:FI31" si="64">IF(EW6-$M$18&lt;0,0,EW6-$M$18)</f>
        <v>3.5259999999999998</v>
      </c>
      <c r="EX31" s="82">
        <f t="shared" si="64"/>
        <v>2.9860000000000007</v>
      </c>
      <c r="EY31" s="82">
        <f t="shared" si="64"/>
        <v>2.6160000000000001</v>
      </c>
      <c r="EZ31" s="82">
        <f t="shared" si="64"/>
        <v>1.8460000000000001</v>
      </c>
      <c r="FA31" s="82">
        <f t="shared" si="64"/>
        <v>2.5460000000000007</v>
      </c>
      <c r="FB31" s="82">
        <f t="shared" si="64"/>
        <v>3.4060000000000006</v>
      </c>
      <c r="FC31" s="82">
        <f t="shared" si="64"/>
        <v>0.85600000000000032</v>
      </c>
      <c r="FD31" s="82">
        <f t="shared" si="64"/>
        <v>0</v>
      </c>
      <c r="FE31" s="82">
        <f t="shared" si="64"/>
        <v>0</v>
      </c>
      <c r="FF31" s="82">
        <f t="shared" si="64"/>
        <v>0</v>
      </c>
      <c r="FG31" s="82">
        <f t="shared" si="64"/>
        <v>0</v>
      </c>
      <c r="FH31" s="82">
        <f t="shared" si="64"/>
        <v>0</v>
      </c>
      <c r="FI31" s="82">
        <f t="shared" si="64"/>
        <v>0</v>
      </c>
      <c r="FK31" s="80" t="s">
        <v>34</v>
      </c>
      <c r="FL31" s="82">
        <f t="shared" ref="FL31:FX31" si="65">IF(FL6-$N$18&lt;0,0,FL6-$N$18)</f>
        <v>2.8119999999999998</v>
      </c>
      <c r="FM31" s="82">
        <f t="shared" si="65"/>
        <v>2.5720000000000001</v>
      </c>
      <c r="FN31" s="82">
        <f t="shared" si="65"/>
        <v>2.1120000000000005</v>
      </c>
      <c r="FO31" s="82">
        <f t="shared" si="65"/>
        <v>1.4520000000000008</v>
      </c>
      <c r="FP31" s="82">
        <f t="shared" si="65"/>
        <v>1.9720000000000004</v>
      </c>
      <c r="FQ31" s="82">
        <f t="shared" si="65"/>
        <v>2.3820000000000006</v>
      </c>
      <c r="FR31" s="82">
        <f t="shared" si="65"/>
        <v>0</v>
      </c>
      <c r="FS31" s="82">
        <f t="shared" si="65"/>
        <v>0</v>
      </c>
      <c r="FT31" s="82">
        <f t="shared" si="65"/>
        <v>0</v>
      </c>
      <c r="FU31" s="82">
        <f t="shared" si="65"/>
        <v>0</v>
      </c>
      <c r="FV31" s="82">
        <f t="shared" si="65"/>
        <v>0</v>
      </c>
      <c r="FW31" s="82">
        <f t="shared" si="65"/>
        <v>0</v>
      </c>
      <c r="FX31" s="82">
        <f t="shared" si="65"/>
        <v>0</v>
      </c>
      <c r="FZ31" s="91" t="s">
        <v>34</v>
      </c>
      <c r="GA31" s="89">
        <f t="shared" ref="GA31:GM31" si="66">IF(GA6-$O$18&lt;0,0,GA6-$O$18)</f>
        <v>5.4705000000000013</v>
      </c>
      <c r="GB31" s="89">
        <f t="shared" si="66"/>
        <v>3.7905000000000002</v>
      </c>
      <c r="GC31" s="89">
        <f t="shared" si="66"/>
        <v>3.670500000000001</v>
      </c>
      <c r="GD31" s="89">
        <f t="shared" si="66"/>
        <v>3.0205000000000006</v>
      </c>
      <c r="GE31" s="89">
        <f t="shared" si="66"/>
        <v>4.1105</v>
      </c>
      <c r="GF31" s="89">
        <f t="shared" si="66"/>
        <v>4.2504999999999988</v>
      </c>
      <c r="GG31" s="89">
        <f t="shared" si="66"/>
        <v>0.11550000000000005</v>
      </c>
      <c r="GH31" s="89">
        <f t="shared" si="66"/>
        <v>0</v>
      </c>
      <c r="GI31" s="89">
        <f t="shared" si="66"/>
        <v>0</v>
      </c>
      <c r="GJ31" s="89">
        <f t="shared" si="66"/>
        <v>0</v>
      </c>
      <c r="GK31" s="89">
        <f t="shared" si="66"/>
        <v>0</v>
      </c>
      <c r="GL31" s="89">
        <f t="shared" si="66"/>
        <v>0</v>
      </c>
      <c r="GM31" s="89">
        <f t="shared" si="66"/>
        <v>0</v>
      </c>
      <c r="GO31" s="80" t="s">
        <v>34</v>
      </c>
      <c r="GP31" s="89">
        <f t="shared" ref="GP31:HB31" si="67">IF(GP6-$P$18&lt;0,0,GP6-$P$18)</f>
        <v>4.3075000000000019</v>
      </c>
      <c r="GQ31" s="89">
        <f t="shared" si="67"/>
        <v>3.0275000000000003</v>
      </c>
      <c r="GR31" s="89">
        <f t="shared" si="67"/>
        <v>2.8775000000000008</v>
      </c>
      <c r="GS31" s="89">
        <f t="shared" si="67"/>
        <v>2.2575000000000003</v>
      </c>
      <c r="GT31" s="89">
        <f t="shared" si="67"/>
        <v>3.1575000000000015</v>
      </c>
      <c r="GU31" s="89">
        <f>IF(GU6-$P$18&lt;0,0,GU6-$P$18)</f>
        <v>3.8375000000000004</v>
      </c>
      <c r="GV31" s="89">
        <f t="shared" si="67"/>
        <v>0.47250000000000003</v>
      </c>
      <c r="GW31" s="89">
        <f t="shared" si="67"/>
        <v>0</v>
      </c>
      <c r="GX31" s="89">
        <f t="shared" si="67"/>
        <v>0</v>
      </c>
      <c r="GY31" s="89">
        <f t="shared" si="67"/>
        <v>0</v>
      </c>
      <c r="GZ31" s="89">
        <f t="shared" si="67"/>
        <v>0</v>
      </c>
      <c r="HA31" s="89">
        <f t="shared" si="67"/>
        <v>0</v>
      </c>
      <c r="HB31" s="89">
        <f t="shared" si="67"/>
        <v>0</v>
      </c>
      <c r="HD31" s="80" t="s">
        <v>34</v>
      </c>
      <c r="HE31" s="82">
        <f t="shared" ref="HE31:HQ31" si="68">IF(HE6-$Q$18&lt;0,0,HE6-$Q$18)</f>
        <v>4.4980000000000002</v>
      </c>
      <c r="HF31" s="82">
        <f t="shared" si="68"/>
        <v>4.1580000000000004</v>
      </c>
      <c r="HG31" s="82">
        <f t="shared" si="68"/>
        <v>3.6180000000000012</v>
      </c>
      <c r="HH31" s="82">
        <f t="shared" si="68"/>
        <v>2.7580000000000005</v>
      </c>
      <c r="HI31" s="82">
        <f t="shared" si="68"/>
        <v>3.4180000000000001</v>
      </c>
      <c r="HJ31" s="82">
        <f t="shared" si="68"/>
        <v>4.3580000000000005</v>
      </c>
      <c r="HK31" s="82">
        <f t="shared" si="68"/>
        <v>0</v>
      </c>
      <c r="HL31" s="82">
        <f t="shared" si="68"/>
        <v>0</v>
      </c>
      <c r="HM31" s="82">
        <f t="shared" si="68"/>
        <v>0</v>
      </c>
      <c r="HN31" s="82">
        <f t="shared" si="68"/>
        <v>0</v>
      </c>
      <c r="HO31" s="82">
        <f t="shared" si="68"/>
        <v>0</v>
      </c>
      <c r="HP31" s="82">
        <f t="shared" si="68"/>
        <v>0</v>
      </c>
      <c r="HQ31" s="82">
        <f t="shared" si="68"/>
        <v>0</v>
      </c>
      <c r="HS31" s="80" t="s">
        <v>34</v>
      </c>
      <c r="HT31" s="82">
        <f t="shared" ref="HT31:IF31" si="69">IF(HT6-$R$18&lt;0,0,HT6-$R$18)</f>
        <v>6.2999999999999989</v>
      </c>
      <c r="HU31" s="82">
        <f t="shared" si="69"/>
        <v>5.8900000000000006</v>
      </c>
      <c r="HV31" s="82">
        <f t="shared" si="69"/>
        <v>5.2000000000000011</v>
      </c>
      <c r="HW31" s="82">
        <f t="shared" si="69"/>
        <v>4.1900000000000004</v>
      </c>
      <c r="HX31" s="82">
        <f t="shared" si="69"/>
        <v>4.9900000000000011</v>
      </c>
      <c r="HY31" s="82">
        <f t="shared" si="69"/>
        <v>6.1</v>
      </c>
      <c r="HZ31" s="82">
        <f t="shared" si="69"/>
        <v>0.69500000000000006</v>
      </c>
      <c r="IA31" s="82">
        <f t="shared" si="69"/>
        <v>0</v>
      </c>
      <c r="IB31" s="82">
        <f t="shared" si="69"/>
        <v>0</v>
      </c>
      <c r="IC31" s="82">
        <f t="shared" si="69"/>
        <v>0</v>
      </c>
      <c r="ID31" s="82">
        <f t="shared" si="69"/>
        <v>0</v>
      </c>
      <c r="IE31" s="82">
        <f t="shared" si="69"/>
        <v>0</v>
      </c>
      <c r="IF31" s="82">
        <f t="shared" si="69"/>
        <v>5.5511151231257827E-17</v>
      </c>
      <c r="IH31" s="80" t="s">
        <v>34</v>
      </c>
      <c r="II31" s="82">
        <f t="shared" ref="II31:IU31" si="70">IF(II6-$S$18&lt;0,0,II6-$S$18)</f>
        <v>4.8200000000000012</v>
      </c>
      <c r="IJ31" s="82">
        <f t="shared" si="70"/>
        <v>4.0100000000000007</v>
      </c>
      <c r="IK31" s="82">
        <f t="shared" si="70"/>
        <v>3.6100000000000012</v>
      </c>
      <c r="IL31" s="82">
        <f t="shared" si="70"/>
        <v>2.2900000000000009</v>
      </c>
      <c r="IM31" s="82">
        <f t="shared" si="70"/>
        <v>3.3899999999999997</v>
      </c>
      <c r="IN31" s="82">
        <f t="shared" si="70"/>
        <v>4.120000000000001</v>
      </c>
      <c r="IO31" s="82">
        <f t="shared" si="70"/>
        <v>1.24</v>
      </c>
      <c r="IP31" s="82">
        <f t="shared" si="70"/>
        <v>0</v>
      </c>
      <c r="IQ31" s="82">
        <f t="shared" si="70"/>
        <v>0</v>
      </c>
      <c r="IR31" s="82">
        <f t="shared" si="70"/>
        <v>0</v>
      </c>
      <c r="IS31" s="82">
        <f t="shared" si="70"/>
        <v>0</v>
      </c>
      <c r="IT31" s="82">
        <f t="shared" si="70"/>
        <v>0</v>
      </c>
      <c r="IU31" s="82">
        <f t="shared" si="70"/>
        <v>0</v>
      </c>
      <c r="IW31" s="80" t="s">
        <v>34</v>
      </c>
      <c r="IX31" s="82">
        <f t="shared" ref="IX31:JJ31" si="71">IF(IX6-$T$18&lt;0,0,IX6-$T$18)</f>
        <v>3.6100000000000021</v>
      </c>
      <c r="IY31" s="82">
        <f t="shared" si="71"/>
        <v>2.2600000000000007</v>
      </c>
      <c r="IZ31" s="82">
        <f t="shared" si="71"/>
        <v>2.1500000000000004</v>
      </c>
      <c r="JA31" s="82">
        <f t="shared" si="71"/>
        <v>1.66</v>
      </c>
      <c r="JB31" s="82">
        <f t="shared" si="71"/>
        <v>2.4900000000000002</v>
      </c>
      <c r="JC31" s="82">
        <f t="shared" si="71"/>
        <v>3.0500000000000016</v>
      </c>
      <c r="JD31" s="82">
        <f t="shared" si="71"/>
        <v>0</v>
      </c>
      <c r="JE31" s="82">
        <f t="shared" si="71"/>
        <v>0</v>
      </c>
      <c r="JF31" s="82">
        <f t="shared" si="71"/>
        <v>0</v>
      </c>
      <c r="JG31" s="82">
        <f t="shared" si="71"/>
        <v>0</v>
      </c>
      <c r="JH31" s="82">
        <f t="shared" si="71"/>
        <v>0</v>
      </c>
      <c r="JI31" s="82">
        <f t="shared" si="71"/>
        <v>0</v>
      </c>
      <c r="JJ31" s="82">
        <f t="shared" si="71"/>
        <v>0</v>
      </c>
      <c r="JL31" s="80" t="s">
        <v>34</v>
      </c>
      <c r="JM31" s="82">
        <f t="shared" ref="JM31:JY31" si="72">IF(JM6-$U$18&lt;0,0,JM6-$U$18)</f>
        <v>6.1099999999999994</v>
      </c>
      <c r="JN31" s="82">
        <f t="shared" si="72"/>
        <v>4.49</v>
      </c>
      <c r="JO31" s="82">
        <f t="shared" si="72"/>
        <v>4.2900000000000009</v>
      </c>
      <c r="JP31" s="82">
        <f t="shared" si="72"/>
        <v>3.1000000000000005</v>
      </c>
      <c r="JQ31" s="82">
        <f t="shared" si="72"/>
        <v>4.33</v>
      </c>
      <c r="JR31" s="82">
        <f t="shared" si="72"/>
        <v>5.52</v>
      </c>
      <c r="JS31" s="82">
        <f t="shared" si="72"/>
        <v>1.27</v>
      </c>
      <c r="JT31" s="82">
        <f t="shared" si="72"/>
        <v>0</v>
      </c>
      <c r="JU31" s="82">
        <f t="shared" si="72"/>
        <v>0</v>
      </c>
      <c r="JV31" s="82">
        <f t="shared" si="72"/>
        <v>0</v>
      </c>
      <c r="JW31" s="82">
        <f t="shared" si="72"/>
        <v>0</v>
      </c>
      <c r="JX31" s="82">
        <f t="shared" si="72"/>
        <v>0</v>
      </c>
      <c r="JY31" s="82">
        <f t="shared" si="72"/>
        <v>0.32000000000000006</v>
      </c>
      <c r="JZ31" s="82"/>
      <c r="KA31" s="80" t="s">
        <v>34</v>
      </c>
      <c r="KB31" s="82">
        <f t="shared" ref="KB31:KN31" si="73">IF(KB6-$V$18&lt;0,0,KB6-$V$18)</f>
        <v>3.6399999999999997</v>
      </c>
      <c r="KC31" s="82">
        <f t="shared" si="73"/>
        <v>2.4</v>
      </c>
      <c r="KD31" s="82">
        <f t="shared" si="73"/>
        <v>2.25</v>
      </c>
      <c r="KE31" s="82">
        <f t="shared" si="73"/>
        <v>1.4500000000000002</v>
      </c>
      <c r="KF31" s="82">
        <f t="shared" si="73"/>
        <v>2.5400000000000009</v>
      </c>
      <c r="KG31" s="82">
        <f t="shared" si="73"/>
        <v>2.5099999999999998</v>
      </c>
      <c r="KH31" s="82">
        <f t="shared" si="73"/>
        <v>0</v>
      </c>
      <c r="KI31" s="82">
        <f t="shared" si="73"/>
        <v>0</v>
      </c>
      <c r="KJ31" s="82">
        <f t="shared" si="73"/>
        <v>0</v>
      </c>
      <c r="KK31" s="82">
        <f t="shared" si="73"/>
        <v>0</v>
      </c>
      <c r="KL31" s="82">
        <f t="shared" si="73"/>
        <v>0</v>
      </c>
      <c r="KM31" s="82">
        <f t="shared" si="73"/>
        <v>0</v>
      </c>
      <c r="KN31" s="82">
        <f t="shared" si="73"/>
        <v>0</v>
      </c>
      <c r="KP31" s="80" t="s">
        <v>34</v>
      </c>
      <c r="KQ31" s="82">
        <f t="shared" ref="KQ31:LC31" si="74">IF(KQ6-$W$18&lt;0,0,KQ6-$W$18)</f>
        <v>6.3000000000000007</v>
      </c>
      <c r="KR31" s="82">
        <f t="shared" si="74"/>
        <v>5.7100000000000009</v>
      </c>
      <c r="KS31" s="82">
        <f t="shared" si="74"/>
        <v>5.1700000000000008</v>
      </c>
      <c r="KT31" s="82">
        <f t="shared" si="74"/>
        <v>4.1500000000000012</v>
      </c>
      <c r="KU31" s="82">
        <f t="shared" si="74"/>
        <v>5.0199999999999996</v>
      </c>
      <c r="KV31" s="82">
        <f t="shared" si="74"/>
        <v>6.13</v>
      </c>
      <c r="KW31" s="82">
        <f t="shared" si="74"/>
        <v>2.9550000000000001</v>
      </c>
      <c r="KX31" s="82">
        <f t="shared" si="74"/>
        <v>0</v>
      </c>
      <c r="KY31" s="82">
        <f t="shared" si="74"/>
        <v>0</v>
      </c>
      <c r="KZ31" s="82">
        <f t="shared" si="74"/>
        <v>0</v>
      </c>
      <c r="LA31" s="82">
        <f t="shared" si="74"/>
        <v>0</v>
      </c>
      <c r="LB31" s="82">
        <f t="shared" si="74"/>
        <v>0</v>
      </c>
      <c r="LC31" s="82">
        <f t="shared" si="74"/>
        <v>0.30000000000000004</v>
      </c>
      <c r="LE31" s="80" t="s">
        <v>34</v>
      </c>
      <c r="LF31" s="82">
        <f t="shared" ref="LF31:LR31" si="75">IF(LF6-$X$18&lt;0,0,LF6-$X$18)</f>
        <v>6.6975000000000025</v>
      </c>
      <c r="LG31" s="82">
        <f t="shared" si="75"/>
        <v>4.6775000000000002</v>
      </c>
      <c r="LH31" s="82">
        <f t="shared" si="75"/>
        <v>4.5275000000000007</v>
      </c>
      <c r="LI31" s="82">
        <f t="shared" si="75"/>
        <v>3.8375000000000008</v>
      </c>
      <c r="LJ31" s="82">
        <f t="shared" si="75"/>
        <v>5.0874999999999995</v>
      </c>
      <c r="LK31" s="82">
        <f t="shared" si="75"/>
        <v>5.8775000000000004</v>
      </c>
      <c r="LL31" s="82">
        <f t="shared" si="75"/>
        <v>1.2825</v>
      </c>
      <c r="LM31" s="82">
        <f t="shared" si="75"/>
        <v>0</v>
      </c>
      <c r="LN31" s="82">
        <f t="shared" si="75"/>
        <v>0</v>
      </c>
      <c r="LO31" s="82">
        <f t="shared" si="75"/>
        <v>0</v>
      </c>
      <c r="LP31" s="82">
        <f t="shared" si="75"/>
        <v>0</v>
      </c>
      <c r="LQ31" s="82">
        <f t="shared" si="75"/>
        <v>0</v>
      </c>
      <c r="LR31" s="82">
        <f t="shared" si="75"/>
        <v>0</v>
      </c>
      <c r="LS31" s="82"/>
      <c r="LT31" s="80" t="s">
        <v>34</v>
      </c>
      <c r="LU31" s="82">
        <f t="shared" ref="LU31:MG31" si="76">IF(LU6-$Y$18&lt;0,0,LU6-$Y$18)</f>
        <v>4.3889999999999993</v>
      </c>
      <c r="LV31" s="82">
        <f t="shared" si="76"/>
        <v>3.7190000000000007</v>
      </c>
      <c r="LW31" s="82">
        <f t="shared" si="76"/>
        <v>3.289000000000001</v>
      </c>
      <c r="LX31" s="82">
        <f t="shared" si="76"/>
        <v>2.519000000000001</v>
      </c>
      <c r="LY31" s="82">
        <f t="shared" si="76"/>
        <v>3.2990000000000008</v>
      </c>
      <c r="LZ31" s="82">
        <f t="shared" si="76"/>
        <v>4.2089999999999996</v>
      </c>
      <c r="MA31" s="82">
        <f t="shared" si="76"/>
        <v>0.56900000000000017</v>
      </c>
      <c r="MB31" s="82">
        <f t="shared" si="76"/>
        <v>0</v>
      </c>
      <c r="MC31" s="82">
        <f t="shared" si="76"/>
        <v>0</v>
      </c>
      <c r="MD31" s="82">
        <f t="shared" si="76"/>
        <v>0</v>
      </c>
      <c r="ME31" s="82">
        <f t="shared" si="76"/>
        <v>0</v>
      </c>
      <c r="MF31" s="82">
        <f t="shared" si="76"/>
        <v>0</v>
      </c>
      <c r="MG31" s="82">
        <f t="shared" si="76"/>
        <v>4.4000000000000261E-2</v>
      </c>
      <c r="MH31" s="82"/>
      <c r="MI31" s="80" t="s">
        <v>34</v>
      </c>
      <c r="MJ31" s="82">
        <f t="shared" ref="MJ31:MV31" si="77">IF(MJ6-$Z$18&lt;0,0,MJ6-$Z$18)</f>
        <v>6.34</v>
      </c>
      <c r="MK31" s="82">
        <f t="shared" si="77"/>
        <v>3.4300000000000006</v>
      </c>
      <c r="ML31" s="126">
        <f>IF(ML6-$Z$18&lt;0,0,ML6-$Z$18)</f>
        <v>3.4200000000000008</v>
      </c>
      <c r="MM31" s="126">
        <f t="shared" si="77"/>
        <v>3.3800000000000008</v>
      </c>
      <c r="MN31" s="126">
        <f t="shared" si="77"/>
        <v>4.6100000000000003</v>
      </c>
      <c r="MO31" s="126">
        <f t="shared" si="77"/>
        <v>4.9400000000000013</v>
      </c>
      <c r="MP31" s="126">
        <f t="shared" si="77"/>
        <v>4.3333333333333349E-2</v>
      </c>
      <c r="MQ31" s="126">
        <f t="shared" si="77"/>
        <v>0.14999999999999997</v>
      </c>
      <c r="MR31" s="126">
        <f t="shared" si="77"/>
        <v>0</v>
      </c>
      <c r="MS31" s="126">
        <f t="shared" si="77"/>
        <v>0</v>
      </c>
      <c r="MT31" s="126">
        <f t="shared" si="77"/>
        <v>0</v>
      </c>
      <c r="MU31" s="126">
        <f t="shared" si="77"/>
        <v>0</v>
      </c>
      <c r="MV31" s="126">
        <f t="shared" si="77"/>
        <v>0.23499999999999999</v>
      </c>
      <c r="MY31" s="80" t="s">
        <v>34</v>
      </c>
      <c r="MZ31" s="82">
        <f>IF(MZ6-$AA$18&lt;0,0,MZ6-$AA$18)</f>
        <v>5.5850000000000026</v>
      </c>
      <c r="NA31" s="82">
        <f t="shared" ref="NA31:NK31" si="78">IF(NA6-$AA$18&lt;0,0,NA6-$AA$18)</f>
        <v>2.7250000000000005</v>
      </c>
      <c r="NB31" s="89">
        <f t="shared" si="78"/>
        <v>2.7150000000000003</v>
      </c>
      <c r="NC31" s="89">
        <f>IF(NC6-$AA$18&lt;0,0,NC6-$AA$18)</f>
        <v>2.7850000000000001</v>
      </c>
      <c r="ND31" s="89">
        <f t="shared" si="78"/>
        <v>3.9249999999999998</v>
      </c>
      <c r="NE31" s="89">
        <f t="shared" si="78"/>
        <v>4.1950000000000003</v>
      </c>
      <c r="NF31" s="89">
        <f>IF(NF6-$AA$18&lt;0,0,NF6-$AA$18)</f>
        <v>0</v>
      </c>
      <c r="NG31" s="89">
        <f t="shared" si="78"/>
        <v>0</v>
      </c>
      <c r="NH31" s="89">
        <f t="shared" si="78"/>
        <v>0</v>
      </c>
      <c r="NI31" s="89">
        <f t="shared" si="78"/>
        <v>0</v>
      </c>
      <c r="NJ31" s="89">
        <f t="shared" si="78"/>
        <v>0</v>
      </c>
      <c r="NK31" s="89">
        <f t="shared" si="78"/>
        <v>0</v>
      </c>
      <c r="NL31" s="89">
        <f>IF(NL6-$AA$18&lt;0,0,NL6-$AA$18)</f>
        <v>0.22499999999999998</v>
      </c>
      <c r="NM31" s="82"/>
      <c r="NN31" s="82"/>
      <c r="NO31" s="80" t="s">
        <v>34</v>
      </c>
      <c r="NP31" s="82">
        <f>IF(NP6-$AB$18&lt;0,0,NP6-$AB$18)</f>
        <v>6.0935000000000006</v>
      </c>
      <c r="NQ31" s="82">
        <f t="shared" ref="NQ31:OB31" si="79">IF(NQ6-$AB$18&lt;0,0,NQ6-$AB$18)</f>
        <v>4.4435000000000002</v>
      </c>
      <c r="NR31" s="89">
        <f>IF(NR6-$AB$18&lt;0,0,NR6-$AB$18)</f>
        <v>4.3134999999999994</v>
      </c>
      <c r="NS31" s="89">
        <f t="shared" si="79"/>
        <v>3.6335000000000006</v>
      </c>
      <c r="NT31" s="89">
        <f t="shared" si="79"/>
        <v>4.8034999999999997</v>
      </c>
      <c r="NU31" s="89">
        <f>IF(NU6-$AB$18&lt;0,0,NU6-$AB$18)</f>
        <v>5.4634999999999998</v>
      </c>
      <c r="NV31" s="89">
        <f t="shared" si="79"/>
        <v>0.9068333333333336</v>
      </c>
      <c r="NW31" s="89">
        <f t="shared" si="79"/>
        <v>0</v>
      </c>
      <c r="NX31" s="89">
        <f t="shared" si="79"/>
        <v>0</v>
      </c>
      <c r="NY31" s="89">
        <f t="shared" si="79"/>
        <v>0</v>
      </c>
      <c r="NZ31" s="89">
        <f t="shared" si="79"/>
        <v>0</v>
      </c>
      <c r="OA31" s="89">
        <f t="shared" si="79"/>
        <v>0</v>
      </c>
      <c r="OB31" s="89">
        <f t="shared" si="79"/>
        <v>1.0635000000000003</v>
      </c>
      <c r="OE31" s="80" t="s">
        <v>34</v>
      </c>
      <c r="OF31" s="82">
        <f t="shared" ref="OF31:OR31" si="80">IF(OF6-$AC$18&lt;0,0,OF6-$AC$18)</f>
        <v>4.6190000000000015</v>
      </c>
      <c r="OG31" s="82">
        <f t="shared" si="80"/>
        <v>4.2090000000000014</v>
      </c>
      <c r="OH31" s="89">
        <f>IF(OH6-$AC$18&lt;0,0,OH6-$AC$18)</f>
        <v>3.6290000000000004</v>
      </c>
      <c r="OI31" s="89">
        <f t="shared" si="80"/>
        <v>2.6790000000000012</v>
      </c>
      <c r="OJ31" s="89">
        <f t="shared" si="80"/>
        <v>3.4690000000000003</v>
      </c>
      <c r="OK31" s="89">
        <f t="shared" si="80"/>
        <v>4.5190000000000001</v>
      </c>
      <c r="OL31" s="89">
        <f t="shared" si="80"/>
        <v>2.3190000000000008</v>
      </c>
      <c r="OM31" s="89">
        <f t="shared" si="80"/>
        <v>0</v>
      </c>
      <c r="ON31" s="89">
        <f t="shared" si="80"/>
        <v>0</v>
      </c>
      <c r="OO31" s="89">
        <f t="shared" si="80"/>
        <v>0</v>
      </c>
      <c r="OP31" s="89">
        <f t="shared" si="80"/>
        <v>0</v>
      </c>
      <c r="OQ31" s="89">
        <f t="shared" si="80"/>
        <v>0</v>
      </c>
      <c r="OR31" s="89">
        <f t="shared" si="80"/>
        <v>0.46900000000000075</v>
      </c>
      <c r="OU31" s="80" t="s">
        <v>34</v>
      </c>
      <c r="OV31" s="82">
        <f t="shared" si="41"/>
        <v>4.3523280000000009</v>
      </c>
      <c r="OW31" s="82">
        <f t="shared" si="42"/>
        <v>2.8455600000000003</v>
      </c>
      <c r="OX31" s="82">
        <f t="shared" si="43"/>
        <v>2.6595600000000008</v>
      </c>
      <c r="OY31" s="82">
        <f t="shared" si="44"/>
        <v>2.2783600000000006</v>
      </c>
      <c r="OZ31" s="82">
        <f t="shared" si="45"/>
        <v>3.1655280000000006</v>
      </c>
      <c r="PA31" s="82">
        <f t="shared" si="46"/>
        <v>3.6899280000000001</v>
      </c>
      <c r="PB31" s="82">
        <f t="shared" si="47"/>
        <v>0.54533333333333345</v>
      </c>
      <c r="PC31" s="82">
        <f t="shared" si="48"/>
        <v>5.9999999999999984E-3</v>
      </c>
      <c r="PD31" s="82">
        <f t="shared" si="49"/>
        <v>0</v>
      </c>
      <c r="PE31" s="82">
        <f t="shared" si="50"/>
        <v>0</v>
      </c>
      <c r="PF31" s="82">
        <f t="shared" si="51"/>
        <v>0</v>
      </c>
      <c r="PG31" s="82">
        <f t="shared" si="52"/>
        <v>0</v>
      </c>
      <c r="PH31" s="82">
        <f t="shared" si="53"/>
        <v>4.4960000000000014E-2</v>
      </c>
    </row>
    <row r="32" spans="2:429">
      <c r="B32" s="80" t="s">
        <v>18</v>
      </c>
      <c r="C32" s="82">
        <f>IF(C7-$C$19&lt;0,0,C7-$C$19)</f>
        <v>6.378000000000001</v>
      </c>
      <c r="D32" s="82">
        <f t="shared" ref="D32:O32" si="81">IF(D7-$C$19&lt;0,0,D7-$C$19)</f>
        <v>5.3880000000000008</v>
      </c>
      <c r="E32" s="82">
        <f t="shared" si="81"/>
        <v>4.1080000000000014</v>
      </c>
      <c r="F32" s="82">
        <f t="shared" si="81"/>
        <v>5.0579999999999998</v>
      </c>
      <c r="G32" s="82">
        <f t="shared" si="81"/>
        <v>6.4780000000000006</v>
      </c>
      <c r="H32" s="82">
        <f t="shared" si="81"/>
        <v>6.3180000000000005</v>
      </c>
      <c r="I32" s="82">
        <f t="shared" si="81"/>
        <v>3.5529999999999999</v>
      </c>
      <c r="J32" s="82">
        <f t="shared" si="81"/>
        <v>0.86300000000000021</v>
      </c>
      <c r="K32" s="82">
        <f t="shared" si="81"/>
        <v>0</v>
      </c>
      <c r="L32" s="82">
        <f t="shared" si="81"/>
        <v>0</v>
      </c>
      <c r="M32" s="82">
        <f t="shared" si="81"/>
        <v>0</v>
      </c>
      <c r="N32" s="82">
        <f t="shared" si="81"/>
        <v>0</v>
      </c>
      <c r="O32" s="82">
        <f t="shared" si="81"/>
        <v>3.2680000000000007</v>
      </c>
      <c r="P32" s="82"/>
      <c r="Q32" s="80" t="s">
        <v>18</v>
      </c>
      <c r="R32" s="82">
        <f t="shared" ref="R32:AD32" si="82">IF(R7-$D$19&lt;0,0,R7-$D$19)</f>
        <v>7.7085000000000008</v>
      </c>
      <c r="S32" s="82">
        <f t="shared" si="82"/>
        <v>7.4984999999999991</v>
      </c>
      <c r="T32" s="82">
        <f t="shared" si="82"/>
        <v>6.4985000000000008</v>
      </c>
      <c r="U32" s="82">
        <f t="shared" si="82"/>
        <v>5.1285000000000016</v>
      </c>
      <c r="V32" s="82">
        <f t="shared" si="82"/>
        <v>6.0885000000000007</v>
      </c>
      <c r="W32" s="82">
        <f t="shared" si="82"/>
        <v>7.7085000000000008</v>
      </c>
      <c r="X32" s="82">
        <f t="shared" si="82"/>
        <v>6.9085000000000001</v>
      </c>
      <c r="Y32" s="82">
        <f t="shared" si="82"/>
        <v>1.8685000000000007</v>
      </c>
      <c r="Z32" s="82">
        <f t="shared" si="82"/>
        <v>0.40850000000000003</v>
      </c>
      <c r="AA32" s="82">
        <f t="shared" si="82"/>
        <v>0</v>
      </c>
      <c r="AB32" s="82">
        <f t="shared" si="82"/>
        <v>0.34350000000000008</v>
      </c>
      <c r="AC32" s="82">
        <f t="shared" si="82"/>
        <v>0</v>
      </c>
      <c r="AD32" s="82">
        <f t="shared" si="82"/>
        <v>2.5035000000000003</v>
      </c>
      <c r="AF32" s="80" t="s">
        <v>18</v>
      </c>
      <c r="AG32" s="82">
        <f t="shared" ref="AG32:AS32" si="83">IF(AG7-$E$19&lt;0,0,AG7-$E$19)</f>
        <v>7.2275000000000009</v>
      </c>
      <c r="AH32" s="82">
        <f t="shared" si="83"/>
        <v>7.0375000000000014</v>
      </c>
      <c r="AI32" s="82">
        <f t="shared" si="83"/>
        <v>6.0875000000000004</v>
      </c>
      <c r="AJ32" s="82">
        <f t="shared" si="83"/>
        <v>4.847500000000001</v>
      </c>
      <c r="AK32" s="82">
        <f t="shared" si="83"/>
        <v>5.7575000000000003</v>
      </c>
      <c r="AL32" s="82">
        <f t="shared" si="83"/>
        <v>7.1675000000000013</v>
      </c>
      <c r="AM32" s="82">
        <f t="shared" si="83"/>
        <v>5.4425000000000008</v>
      </c>
      <c r="AN32" s="82">
        <f t="shared" si="83"/>
        <v>1.1525000000000003</v>
      </c>
      <c r="AO32" s="82">
        <f t="shared" si="83"/>
        <v>0.34249999999999997</v>
      </c>
      <c r="AP32" s="82">
        <f t="shared" si="83"/>
        <v>0</v>
      </c>
      <c r="AQ32" s="82">
        <f t="shared" si="83"/>
        <v>0.8125</v>
      </c>
      <c r="AR32" s="82">
        <f t="shared" si="83"/>
        <v>0</v>
      </c>
      <c r="AS32" s="82">
        <f t="shared" si="83"/>
        <v>2.7525000000000004</v>
      </c>
      <c r="AU32" s="80" t="s">
        <v>18</v>
      </c>
      <c r="AV32" s="82">
        <f t="shared" ref="AV32:BH32" si="84">IF(AV7-$F$19&lt;0,0,AV7-$F$19)</f>
        <v>5.9530000000000012</v>
      </c>
      <c r="AW32" s="82">
        <f t="shared" si="84"/>
        <v>5.8330000000000002</v>
      </c>
      <c r="AX32" s="82">
        <f t="shared" si="84"/>
        <v>4.8730000000000011</v>
      </c>
      <c r="AY32" s="82">
        <f t="shared" si="84"/>
        <v>3.7030000000000003</v>
      </c>
      <c r="AZ32" s="82">
        <f t="shared" si="84"/>
        <v>4.5530000000000008</v>
      </c>
      <c r="BA32" s="82">
        <f t="shared" si="84"/>
        <v>5.9530000000000012</v>
      </c>
      <c r="BB32" s="82">
        <f t="shared" si="84"/>
        <v>5.2730000000000006</v>
      </c>
      <c r="BC32" s="82">
        <f t="shared" si="84"/>
        <v>0.97800000000000065</v>
      </c>
      <c r="BD32" s="82">
        <f t="shared" si="84"/>
        <v>0</v>
      </c>
      <c r="BE32" s="82">
        <f t="shared" si="84"/>
        <v>0</v>
      </c>
      <c r="BF32" s="82">
        <f t="shared" si="84"/>
        <v>0</v>
      </c>
      <c r="BG32" s="82">
        <f t="shared" si="84"/>
        <v>0</v>
      </c>
      <c r="BH32" s="82">
        <f t="shared" si="84"/>
        <v>1.5130000000000003</v>
      </c>
      <c r="BJ32" s="80" t="s">
        <v>18</v>
      </c>
      <c r="BK32" s="82">
        <f t="shared" ref="BK32:BW32" si="85">IF(BK7-$G$19&lt;0,0,BK7-$G$19)</f>
        <v>6.2514999999999992</v>
      </c>
      <c r="BL32" s="82">
        <f t="shared" si="85"/>
        <v>6.1714999999999991</v>
      </c>
      <c r="BM32" s="82">
        <f t="shared" si="85"/>
        <v>5.1815000000000007</v>
      </c>
      <c r="BN32" s="82">
        <f t="shared" si="85"/>
        <v>3.9915000000000003</v>
      </c>
      <c r="BO32" s="82">
        <f t="shared" si="85"/>
        <v>4.8515000000000006</v>
      </c>
      <c r="BP32" s="82">
        <f t="shared" si="85"/>
        <v>6.2514999999999992</v>
      </c>
      <c r="BQ32" s="82">
        <f t="shared" si="85"/>
        <v>5.6664999999999992</v>
      </c>
      <c r="BR32" s="82">
        <f t="shared" si="85"/>
        <v>0.98150000000000071</v>
      </c>
      <c r="BS32" s="82">
        <f t="shared" si="85"/>
        <v>0</v>
      </c>
      <c r="BT32" s="82">
        <f t="shared" si="85"/>
        <v>0</v>
      </c>
      <c r="BU32" s="82">
        <f t="shared" si="85"/>
        <v>0</v>
      </c>
      <c r="BV32" s="82">
        <f t="shared" si="85"/>
        <v>0</v>
      </c>
      <c r="BW32" s="82">
        <f t="shared" si="85"/>
        <v>2.3065000000000007</v>
      </c>
      <c r="BY32" s="80" t="s">
        <v>18</v>
      </c>
      <c r="BZ32" s="82">
        <f t="shared" ref="BZ32:CL32" si="86">IF(BZ7-$H$19&lt;0,0,BZ7-$H$19)</f>
        <v>3.5855000000000028</v>
      </c>
      <c r="CA32" s="82">
        <f t="shared" si="86"/>
        <v>3.455500000000002</v>
      </c>
      <c r="CB32" s="82">
        <f t="shared" si="86"/>
        <v>2.6055000000000006</v>
      </c>
      <c r="CC32" s="82">
        <f t="shared" si="86"/>
        <v>1.5655000000000014</v>
      </c>
      <c r="CD32" s="82">
        <f t="shared" si="86"/>
        <v>2.3355000000000019</v>
      </c>
      <c r="CE32" s="82">
        <f t="shared" si="86"/>
        <v>3.5855000000000028</v>
      </c>
      <c r="CF32" s="82">
        <f t="shared" si="86"/>
        <v>2.9505000000000021</v>
      </c>
      <c r="CG32" s="82">
        <f t="shared" si="86"/>
        <v>0</v>
      </c>
      <c r="CH32" s="82">
        <f t="shared" si="86"/>
        <v>0</v>
      </c>
      <c r="CI32" s="82">
        <f t="shared" si="86"/>
        <v>0</v>
      </c>
      <c r="CJ32" s="82">
        <f t="shared" si="86"/>
        <v>0</v>
      </c>
      <c r="CK32" s="82">
        <f t="shared" si="86"/>
        <v>0</v>
      </c>
      <c r="CL32" s="82">
        <f t="shared" si="86"/>
        <v>0.46550000000000002</v>
      </c>
      <c r="CN32" s="80" t="s">
        <v>18</v>
      </c>
      <c r="CO32" s="82">
        <f t="shared" ref="CO32:DA32" si="87">IF(CO7-$I$19&lt;0,0,CO7-$I$19)</f>
        <v>6.718</v>
      </c>
      <c r="CP32" s="82">
        <f t="shared" si="87"/>
        <v>6.6379999999999999</v>
      </c>
      <c r="CQ32" s="82">
        <f t="shared" si="87"/>
        <v>5.548</v>
      </c>
      <c r="CR32" s="82">
        <f t="shared" si="87"/>
        <v>4.1180000000000012</v>
      </c>
      <c r="CS32" s="82">
        <f t="shared" si="87"/>
        <v>5.0680000000000005</v>
      </c>
      <c r="CT32" s="82">
        <f t="shared" si="87"/>
        <v>6.6980000000000004</v>
      </c>
      <c r="CU32" s="82">
        <f t="shared" si="87"/>
        <v>5.5429999999999993</v>
      </c>
      <c r="CV32" s="82">
        <f t="shared" si="87"/>
        <v>1.1580000000000006</v>
      </c>
      <c r="CW32" s="82">
        <f t="shared" si="87"/>
        <v>0.97300000000000053</v>
      </c>
      <c r="CX32" s="82">
        <f t="shared" si="87"/>
        <v>0</v>
      </c>
      <c r="CY32" s="82">
        <f t="shared" si="87"/>
        <v>0</v>
      </c>
      <c r="CZ32" s="82">
        <f t="shared" si="87"/>
        <v>0</v>
      </c>
      <c r="DA32" s="82">
        <f t="shared" si="87"/>
        <v>2.5029999999999992</v>
      </c>
      <c r="DB32" s="82"/>
      <c r="DC32" s="80" t="s">
        <v>18</v>
      </c>
      <c r="DD32" s="82">
        <f t="shared" ref="DD32:DP32" si="88">IF(DD7-$J$19&lt;0,0,DD7-$J$19)</f>
        <v>8.2695000000000007</v>
      </c>
      <c r="DE32" s="82">
        <f t="shared" si="88"/>
        <v>8.2695000000000007</v>
      </c>
      <c r="DF32" s="82">
        <f t="shared" si="88"/>
        <v>6.959500000000002</v>
      </c>
      <c r="DG32" s="82">
        <f t="shared" si="88"/>
        <v>5.4795000000000007</v>
      </c>
      <c r="DH32" s="82">
        <f t="shared" si="88"/>
        <v>6.5794999999999995</v>
      </c>
      <c r="DI32" s="82">
        <f t="shared" si="88"/>
        <v>8.2695000000000007</v>
      </c>
      <c r="DJ32" s="82">
        <f t="shared" si="88"/>
        <v>6.9894999999999996</v>
      </c>
      <c r="DK32" s="82">
        <f t="shared" si="88"/>
        <v>2.4545000000000003</v>
      </c>
      <c r="DL32" s="82">
        <f t="shared" si="88"/>
        <v>1.0495000000000001</v>
      </c>
      <c r="DM32" s="82">
        <f t="shared" si="88"/>
        <v>0</v>
      </c>
      <c r="DN32" s="82">
        <f t="shared" si="88"/>
        <v>0.13950000000000001</v>
      </c>
      <c r="DO32" s="82">
        <f t="shared" si="88"/>
        <v>0.13950000000000001</v>
      </c>
      <c r="DP32" s="82">
        <f t="shared" si="88"/>
        <v>3.5945000000000009</v>
      </c>
      <c r="DR32" s="80" t="s">
        <v>18</v>
      </c>
      <c r="DS32" s="82">
        <f t="shared" ref="DS32:EE32" si="89">IF(DS7-$K$19&lt;0,0,DS7-$K$19)</f>
        <v>6.8815000000000017</v>
      </c>
      <c r="DT32" s="82">
        <f t="shared" si="89"/>
        <v>6.7315000000000014</v>
      </c>
      <c r="DU32" s="82">
        <f t="shared" si="89"/>
        <v>5.7315000000000005</v>
      </c>
      <c r="DV32" s="82">
        <f t="shared" si="89"/>
        <v>4.4615</v>
      </c>
      <c r="DW32" s="82">
        <f t="shared" si="89"/>
        <v>5.3914999999999997</v>
      </c>
      <c r="DX32" s="82">
        <f t="shared" si="89"/>
        <v>6.8815000000000017</v>
      </c>
      <c r="DY32" s="82">
        <f t="shared" si="89"/>
        <v>6.3165000000000013</v>
      </c>
      <c r="DZ32" s="82">
        <f t="shared" si="89"/>
        <v>0.38483333333333392</v>
      </c>
      <c r="EA32" s="82">
        <f t="shared" si="89"/>
        <v>0</v>
      </c>
      <c r="EB32" s="82">
        <f t="shared" si="89"/>
        <v>0</v>
      </c>
      <c r="EC32" s="82">
        <f t="shared" si="89"/>
        <v>0</v>
      </c>
      <c r="ED32" s="82">
        <f t="shared" si="89"/>
        <v>0</v>
      </c>
      <c r="EE32" s="82">
        <f t="shared" si="89"/>
        <v>1.8915000000000002</v>
      </c>
      <c r="EG32" s="80" t="s">
        <v>18</v>
      </c>
      <c r="EH32" s="82">
        <f t="shared" ref="EH32:ET32" si="90">IF(EH7-$L$19&lt;0,0,EH7-$L$19)</f>
        <v>6.8954999999999993</v>
      </c>
      <c r="EI32" s="82">
        <f t="shared" si="90"/>
        <v>6.8054999999999994</v>
      </c>
      <c r="EJ32" s="82">
        <f t="shared" si="90"/>
        <v>5.7754999999999983</v>
      </c>
      <c r="EK32" s="82">
        <f t="shared" si="90"/>
        <v>4.4755000000000003</v>
      </c>
      <c r="EL32" s="82">
        <f t="shared" si="90"/>
        <v>5.365499999999999</v>
      </c>
      <c r="EM32" s="82">
        <f t="shared" si="90"/>
        <v>6.8854999999999986</v>
      </c>
      <c r="EN32" s="82">
        <f t="shared" si="90"/>
        <v>4.8854999999999995</v>
      </c>
      <c r="EO32" s="82">
        <f t="shared" si="90"/>
        <v>0.94300000000000039</v>
      </c>
      <c r="EP32" s="82">
        <f t="shared" si="90"/>
        <v>1.6405000000000003</v>
      </c>
      <c r="EQ32" s="82">
        <f t="shared" si="90"/>
        <v>0</v>
      </c>
      <c r="ER32" s="82">
        <f t="shared" si="90"/>
        <v>0.59050000000000014</v>
      </c>
      <c r="ES32" s="82">
        <f t="shared" si="90"/>
        <v>0.59050000000000014</v>
      </c>
      <c r="ET32" s="82">
        <f t="shared" si="90"/>
        <v>2.9555000000000007</v>
      </c>
      <c r="EV32" s="80" t="s">
        <v>18</v>
      </c>
      <c r="EW32" s="82">
        <f t="shared" ref="EW32:FI32" si="91">IF(EW7-$M$19&lt;0,0,EW7-$M$19)</f>
        <v>4.9610000000000003</v>
      </c>
      <c r="EX32" s="82">
        <f t="shared" si="91"/>
        <v>4.9610000000000003</v>
      </c>
      <c r="EY32" s="82">
        <f t="shared" si="91"/>
        <v>4.0210000000000017</v>
      </c>
      <c r="EZ32" s="82">
        <f t="shared" si="91"/>
        <v>3.0110000000000001</v>
      </c>
      <c r="FA32" s="82">
        <f t="shared" si="91"/>
        <v>3.7109999999999994</v>
      </c>
      <c r="FB32" s="82">
        <f t="shared" si="91"/>
        <v>4.9610000000000003</v>
      </c>
      <c r="FC32" s="82">
        <f t="shared" si="91"/>
        <v>4.5910000000000002</v>
      </c>
      <c r="FD32" s="82">
        <f t="shared" si="91"/>
        <v>0</v>
      </c>
      <c r="FE32" s="82">
        <f t="shared" si="91"/>
        <v>0</v>
      </c>
      <c r="FF32" s="82">
        <f t="shared" si="91"/>
        <v>0</v>
      </c>
      <c r="FG32" s="82">
        <f t="shared" si="91"/>
        <v>0</v>
      </c>
      <c r="FH32" s="82">
        <f t="shared" si="91"/>
        <v>0</v>
      </c>
      <c r="FI32" s="82">
        <f t="shared" si="91"/>
        <v>1.1460000000000008</v>
      </c>
      <c r="FK32" s="80" t="s">
        <v>18</v>
      </c>
      <c r="FL32" s="82">
        <f t="shared" ref="FL32:FX32" si="92">IF(FL7-$N$19&lt;0,0,FL7-$N$19)</f>
        <v>4.3109999999999999</v>
      </c>
      <c r="FM32" s="82">
        <f t="shared" si="92"/>
        <v>4.3109999999999999</v>
      </c>
      <c r="FN32" s="82">
        <f t="shared" si="92"/>
        <v>3.4009999999999998</v>
      </c>
      <c r="FO32" s="82">
        <f t="shared" si="92"/>
        <v>2.3610000000000007</v>
      </c>
      <c r="FP32" s="82">
        <f t="shared" si="92"/>
        <v>3.1109999999999998</v>
      </c>
      <c r="FQ32" s="82">
        <f t="shared" si="92"/>
        <v>4.3109999999999999</v>
      </c>
      <c r="FR32" s="82">
        <f t="shared" si="92"/>
        <v>3.2509999999999994</v>
      </c>
      <c r="FS32" s="82">
        <f t="shared" si="92"/>
        <v>0</v>
      </c>
      <c r="FT32" s="82">
        <f t="shared" si="92"/>
        <v>0</v>
      </c>
      <c r="FU32" s="82">
        <f t="shared" si="92"/>
        <v>0</v>
      </c>
      <c r="FV32" s="82">
        <f t="shared" si="92"/>
        <v>0</v>
      </c>
      <c r="FW32" s="82">
        <f t="shared" si="92"/>
        <v>0</v>
      </c>
      <c r="FX32" s="82">
        <f t="shared" si="92"/>
        <v>1.0060000000000009</v>
      </c>
      <c r="FZ32" s="91" t="s">
        <v>18</v>
      </c>
      <c r="GA32" s="89">
        <f t="shared" ref="GA32:GM32" si="93">IF(GA7-$O$19&lt;0,0,GA7-$O$19)</f>
        <v>7.6189999999999998</v>
      </c>
      <c r="GB32" s="89">
        <f t="shared" si="93"/>
        <v>7.6189999999999998</v>
      </c>
      <c r="GC32" s="89">
        <f t="shared" si="93"/>
        <v>6.4189999999999978</v>
      </c>
      <c r="GD32" s="89">
        <f t="shared" si="93"/>
        <v>4.9990000000000006</v>
      </c>
      <c r="GE32" s="89">
        <f t="shared" si="93"/>
        <v>5.9990000000000006</v>
      </c>
      <c r="GF32" s="89">
        <f t="shared" si="93"/>
        <v>7.5990000000000002</v>
      </c>
      <c r="GG32" s="89">
        <f t="shared" si="93"/>
        <v>5.2240000000000002</v>
      </c>
      <c r="GH32" s="89">
        <f t="shared" si="93"/>
        <v>1.4190000000000007</v>
      </c>
      <c r="GI32" s="89">
        <f t="shared" si="93"/>
        <v>0.77900000000000058</v>
      </c>
      <c r="GJ32" s="89">
        <f t="shared" si="93"/>
        <v>0</v>
      </c>
      <c r="GK32" s="89">
        <f t="shared" si="93"/>
        <v>0</v>
      </c>
      <c r="GL32" s="89">
        <f t="shared" si="93"/>
        <v>0</v>
      </c>
      <c r="GM32" s="89">
        <f t="shared" si="93"/>
        <v>2.2940000000000005</v>
      </c>
      <c r="GO32" s="80" t="s">
        <v>18</v>
      </c>
      <c r="GP32" s="89">
        <f t="shared" ref="GP32:HB32" si="94">IF(GP7-$P$19&lt;0,0,GP7-$P$19)</f>
        <v>7.46</v>
      </c>
      <c r="GQ32" s="89">
        <f t="shared" si="94"/>
        <v>7.46</v>
      </c>
      <c r="GR32" s="89">
        <f t="shared" si="94"/>
        <v>6.3500000000000014</v>
      </c>
      <c r="GS32" s="89">
        <f t="shared" si="94"/>
        <v>5.0000000000000018</v>
      </c>
      <c r="GT32" s="89">
        <f t="shared" si="94"/>
        <v>5.919999999999999</v>
      </c>
      <c r="GU32" s="89">
        <f t="shared" si="94"/>
        <v>7.46</v>
      </c>
      <c r="GV32" s="89">
        <f t="shared" si="94"/>
        <v>6.1749999999999998</v>
      </c>
      <c r="GW32" s="89">
        <f t="shared" si="94"/>
        <v>1.6614285714285721</v>
      </c>
      <c r="GX32" s="89">
        <f t="shared" si="94"/>
        <v>2.7800000000000002</v>
      </c>
      <c r="GY32" s="89">
        <f t="shared" si="94"/>
        <v>2.7755575615628914E-17</v>
      </c>
      <c r="GZ32" s="89">
        <f t="shared" si="94"/>
        <v>1.2466666666666673</v>
      </c>
      <c r="HA32" s="89">
        <f t="shared" si="94"/>
        <v>0.95000000000000018</v>
      </c>
      <c r="HB32" s="89">
        <f t="shared" si="94"/>
        <v>3.5800000000000005</v>
      </c>
      <c r="HD32" s="80" t="s">
        <v>18</v>
      </c>
      <c r="HE32" s="82">
        <f t="shared" ref="HE32:HQ32" si="95">IF(HE7-$Q$19&lt;0,0,HE7-$Q$19)</f>
        <v>7.2145000000000001</v>
      </c>
      <c r="HF32" s="82">
        <f t="shared" si="95"/>
        <v>7.2145000000000001</v>
      </c>
      <c r="HG32" s="82">
        <f t="shared" si="95"/>
        <v>6.0545000000000018</v>
      </c>
      <c r="HH32" s="82">
        <f t="shared" si="95"/>
        <v>4.7345000000000033</v>
      </c>
      <c r="HI32" s="82">
        <f t="shared" si="95"/>
        <v>5.674500000000001</v>
      </c>
      <c r="HJ32" s="82">
        <f t="shared" si="95"/>
        <v>7.2145000000000001</v>
      </c>
      <c r="HK32" s="82">
        <f t="shared" si="95"/>
        <v>5.4944999999999995</v>
      </c>
      <c r="HL32" s="82">
        <f t="shared" si="95"/>
        <v>1.0973571428571436</v>
      </c>
      <c r="HM32" s="82">
        <f t="shared" si="95"/>
        <v>1.8195000000000001</v>
      </c>
      <c r="HN32" s="82">
        <f t="shared" si="95"/>
        <v>0</v>
      </c>
      <c r="HO32" s="82">
        <f t="shared" si="95"/>
        <v>0.86116666666666708</v>
      </c>
      <c r="HP32" s="82">
        <f t="shared" si="95"/>
        <v>0.74950000000000028</v>
      </c>
      <c r="HQ32" s="82">
        <f t="shared" si="95"/>
        <v>2.2695000000000012</v>
      </c>
      <c r="HS32" s="80" t="s">
        <v>18</v>
      </c>
      <c r="HT32" s="82">
        <f t="shared" ref="HT32:IF32" si="96">IF(HT7-$R$19&lt;0,0,HT7-$R$19)</f>
        <v>4.08</v>
      </c>
      <c r="HU32" s="82">
        <f t="shared" si="96"/>
        <v>4.08</v>
      </c>
      <c r="HV32" s="82">
        <f t="shared" si="96"/>
        <v>3.1200000000000006</v>
      </c>
      <c r="HW32" s="82">
        <f t="shared" si="96"/>
        <v>2.0000000000000004</v>
      </c>
      <c r="HX32" s="82">
        <f t="shared" si="96"/>
        <v>2.8000000000000012</v>
      </c>
      <c r="HY32" s="82">
        <f t="shared" si="96"/>
        <v>4.08</v>
      </c>
      <c r="HZ32" s="82">
        <f t="shared" si="96"/>
        <v>2.4500000000000006</v>
      </c>
      <c r="IA32" s="82">
        <f t="shared" si="96"/>
        <v>0</v>
      </c>
      <c r="IB32" s="82">
        <f t="shared" si="96"/>
        <v>0</v>
      </c>
      <c r="IC32" s="82">
        <f t="shared" si="96"/>
        <v>0</v>
      </c>
      <c r="ID32" s="82">
        <f t="shared" si="96"/>
        <v>0</v>
      </c>
      <c r="IE32" s="82">
        <f t="shared" si="96"/>
        <v>0</v>
      </c>
      <c r="IF32" s="82">
        <f t="shared" si="96"/>
        <v>0</v>
      </c>
      <c r="IH32" s="80" t="s">
        <v>18</v>
      </c>
      <c r="II32" s="82">
        <f t="shared" ref="II32:IU32" si="97">IF(II7-$S$19&lt;0,0,II7-$S$19)</f>
        <v>5.32</v>
      </c>
      <c r="IJ32" s="82">
        <f t="shared" si="97"/>
        <v>5.32</v>
      </c>
      <c r="IK32" s="82">
        <f t="shared" si="97"/>
        <v>4.3100000000000005</v>
      </c>
      <c r="IL32" s="82">
        <f t="shared" si="97"/>
        <v>3.1500000000000008</v>
      </c>
      <c r="IM32" s="82">
        <f t="shared" si="97"/>
        <v>3.9899999999999989</v>
      </c>
      <c r="IN32" s="82">
        <f t="shared" si="97"/>
        <v>5.32</v>
      </c>
      <c r="IO32" s="82">
        <f t="shared" si="97"/>
        <v>4.9500000000000011</v>
      </c>
      <c r="IP32" s="82">
        <f t="shared" si="97"/>
        <v>0</v>
      </c>
      <c r="IQ32" s="82">
        <f t="shared" si="97"/>
        <v>1.2600000000000011</v>
      </c>
      <c r="IR32" s="82">
        <f t="shared" si="97"/>
        <v>0</v>
      </c>
      <c r="IS32" s="82">
        <f t="shared" si="97"/>
        <v>0</v>
      </c>
      <c r="IT32" s="82">
        <f t="shared" si="97"/>
        <v>0</v>
      </c>
      <c r="IU32" s="82">
        <f t="shared" si="97"/>
        <v>2.2150000000000003</v>
      </c>
      <c r="IW32" s="80" t="s">
        <v>18</v>
      </c>
      <c r="IX32" s="82">
        <f t="shared" ref="IX32:JJ32" si="98">IF(IX7-$T$19&lt;0,0,IX7-$T$19)</f>
        <v>6.28</v>
      </c>
      <c r="IY32" s="82">
        <f t="shared" si="98"/>
        <v>6.28</v>
      </c>
      <c r="IZ32" s="82">
        <f t="shared" si="98"/>
        <v>5.160000000000001</v>
      </c>
      <c r="JA32" s="82">
        <f t="shared" si="98"/>
        <v>3.9400000000000013</v>
      </c>
      <c r="JB32" s="82">
        <f t="shared" si="98"/>
        <v>4.8100000000000014</v>
      </c>
      <c r="JC32" s="82">
        <f t="shared" si="98"/>
        <v>6.28</v>
      </c>
      <c r="JD32" s="82">
        <f t="shared" si="98"/>
        <v>5</v>
      </c>
      <c r="JE32" s="82">
        <f t="shared" si="98"/>
        <v>0.48285714285714332</v>
      </c>
      <c r="JF32" s="82">
        <f t="shared" si="98"/>
        <v>1.0250000000000001</v>
      </c>
      <c r="JG32" s="82">
        <f t="shared" si="98"/>
        <v>0</v>
      </c>
      <c r="JH32" s="82">
        <f t="shared" si="98"/>
        <v>0</v>
      </c>
      <c r="JI32" s="82">
        <f t="shared" si="98"/>
        <v>2.5000000000000355E-2</v>
      </c>
      <c r="JJ32" s="82">
        <f t="shared" si="98"/>
        <v>2.3450000000000006</v>
      </c>
      <c r="JL32" s="80" t="s">
        <v>18</v>
      </c>
      <c r="JM32" s="82">
        <f t="shared" ref="JM32:JY32" si="99">IF(JM7-$U$19&lt;0,0,JM7-$U$19)</f>
        <v>4.9200000000000008</v>
      </c>
      <c r="JN32" s="82">
        <f t="shared" si="99"/>
        <v>4.9200000000000008</v>
      </c>
      <c r="JO32" s="82">
        <f t="shared" si="99"/>
        <v>3.8900000000000006</v>
      </c>
      <c r="JP32" s="82">
        <f t="shared" si="99"/>
        <v>2.7199999999999998</v>
      </c>
      <c r="JQ32" s="82">
        <f t="shared" si="99"/>
        <v>3.5500000000000016</v>
      </c>
      <c r="JR32" s="82">
        <f t="shared" si="99"/>
        <v>4.9200000000000008</v>
      </c>
      <c r="JS32" s="82">
        <f t="shared" si="99"/>
        <v>3.6350000000000007</v>
      </c>
      <c r="JT32" s="82">
        <f t="shared" si="99"/>
        <v>0</v>
      </c>
      <c r="JU32" s="82">
        <f t="shared" si="99"/>
        <v>0</v>
      </c>
      <c r="JV32" s="82">
        <f t="shared" si="99"/>
        <v>0</v>
      </c>
      <c r="JW32" s="82">
        <f t="shared" si="99"/>
        <v>0</v>
      </c>
      <c r="JX32" s="82">
        <f t="shared" si="99"/>
        <v>0</v>
      </c>
      <c r="JY32" s="82">
        <f t="shared" si="99"/>
        <v>0.62500000000000044</v>
      </c>
      <c r="JZ32" s="82"/>
      <c r="KA32" s="80" t="s">
        <v>18</v>
      </c>
      <c r="KB32" s="82">
        <f t="shared" ref="KB32:KN32" si="100">IF(KB7-$V$19&lt;0,0,KB7-$V$19)</f>
        <v>3.8000000000000012</v>
      </c>
      <c r="KC32" s="82">
        <f t="shared" si="100"/>
        <v>3.8000000000000012</v>
      </c>
      <c r="KD32" s="82">
        <f t="shared" si="100"/>
        <v>2.9299999999999993</v>
      </c>
      <c r="KE32" s="82">
        <f t="shared" si="100"/>
        <v>1.8599999999999999</v>
      </c>
      <c r="KF32" s="82">
        <f t="shared" si="100"/>
        <v>2.61</v>
      </c>
      <c r="KG32" s="82">
        <f t="shared" si="100"/>
        <v>3.7400000000000007</v>
      </c>
      <c r="KH32" s="82">
        <f t="shared" si="100"/>
        <v>2.5399999999999996</v>
      </c>
      <c r="KI32" s="82">
        <f t="shared" si="100"/>
        <v>0</v>
      </c>
      <c r="KJ32" s="82">
        <f t="shared" si="100"/>
        <v>0</v>
      </c>
      <c r="KK32" s="82">
        <f t="shared" si="100"/>
        <v>0</v>
      </c>
      <c r="KL32" s="82">
        <f t="shared" si="100"/>
        <v>0</v>
      </c>
      <c r="KM32" s="82">
        <f t="shared" si="100"/>
        <v>0</v>
      </c>
      <c r="KN32" s="82">
        <f t="shared" si="100"/>
        <v>0</v>
      </c>
      <c r="KP32" s="80" t="s">
        <v>18</v>
      </c>
      <c r="KQ32" s="82">
        <f t="shared" ref="KQ32:LC32" si="101">IF(KQ7-$W$19&lt;0,0,KQ7-$W$19)</f>
        <v>6.9399999999999986</v>
      </c>
      <c r="KR32" s="82">
        <f t="shared" si="101"/>
        <v>6.9399999999999986</v>
      </c>
      <c r="KS32" s="82">
        <f t="shared" si="101"/>
        <v>5.7700000000000022</v>
      </c>
      <c r="KT32" s="82">
        <f t="shared" si="101"/>
        <v>4.4500000000000011</v>
      </c>
      <c r="KU32" s="82">
        <f t="shared" si="101"/>
        <v>5.39</v>
      </c>
      <c r="KV32" s="82">
        <f t="shared" si="101"/>
        <v>6.9399999999999986</v>
      </c>
      <c r="KW32" s="82">
        <f t="shared" si="101"/>
        <v>6.464999999999999</v>
      </c>
      <c r="KX32" s="82">
        <f t="shared" si="101"/>
        <v>6.7142857142857393E-2</v>
      </c>
      <c r="KY32" s="82">
        <f t="shared" si="101"/>
        <v>0</v>
      </c>
      <c r="KZ32" s="82">
        <f t="shared" si="101"/>
        <v>0</v>
      </c>
      <c r="LA32" s="82">
        <f t="shared" si="101"/>
        <v>0</v>
      </c>
      <c r="LB32" s="82">
        <f t="shared" si="101"/>
        <v>0</v>
      </c>
      <c r="LC32" s="82">
        <f t="shared" si="101"/>
        <v>1.9300000000000006</v>
      </c>
      <c r="LE32" s="80" t="s">
        <v>18</v>
      </c>
      <c r="LF32" s="82">
        <f t="shared" ref="LF32:LR32" si="102">IF(LF7-$X$19&lt;0,0,LF7-$X$19)</f>
        <v>7.3870000000000005</v>
      </c>
      <c r="LG32" s="82">
        <f t="shared" si="102"/>
        <v>7.3870000000000005</v>
      </c>
      <c r="LH32" s="82">
        <f t="shared" si="102"/>
        <v>6.2270000000000021</v>
      </c>
      <c r="LI32" s="82">
        <f t="shared" si="102"/>
        <v>4.8669999999999991</v>
      </c>
      <c r="LJ32" s="82">
        <f t="shared" si="102"/>
        <v>5.8369999999999997</v>
      </c>
      <c r="LK32" s="82">
        <f t="shared" si="102"/>
        <v>7.3870000000000005</v>
      </c>
      <c r="LL32" s="82">
        <f t="shared" si="102"/>
        <v>5.9470000000000001</v>
      </c>
      <c r="LM32" s="82">
        <f t="shared" si="102"/>
        <v>1.1227142857142867</v>
      </c>
      <c r="LN32" s="82">
        <f t="shared" si="102"/>
        <v>1.6770000000000009</v>
      </c>
      <c r="LO32" s="82">
        <f t="shared" si="102"/>
        <v>0</v>
      </c>
      <c r="LP32" s="82">
        <f t="shared" si="102"/>
        <v>0.2370000000000001</v>
      </c>
      <c r="LQ32" s="82">
        <f t="shared" si="102"/>
        <v>0.61200000000000021</v>
      </c>
      <c r="LR32" s="82">
        <f t="shared" si="102"/>
        <v>1.3570000000000011</v>
      </c>
      <c r="LS32" s="82"/>
      <c r="LT32" s="80" t="s">
        <v>18</v>
      </c>
      <c r="LU32" s="82">
        <f t="shared" ref="LU32:MG32" si="103">IF(LU7-$Y$19&lt;0,0,LU7-$Y$19)</f>
        <v>4.8840000000000003</v>
      </c>
      <c r="LV32" s="82">
        <f t="shared" si="103"/>
        <v>4.8840000000000003</v>
      </c>
      <c r="LW32" s="82">
        <f t="shared" si="103"/>
        <v>3.9439999999999995</v>
      </c>
      <c r="LX32" s="82">
        <f t="shared" si="103"/>
        <v>2.8039999999999998</v>
      </c>
      <c r="LY32" s="82">
        <f t="shared" si="103"/>
        <v>3.5740000000000003</v>
      </c>
      <c r="LZ32" s="82">
        <f t="shared" si="103"/>
        <v>4.8840000000000003</v>
      </c>
      <c r="MA32" s="82">
        <f t="shared" si="103"/>
        <v>3.1139999999999994</v>
      </c>
      <c r="MB32" s="82">
        <f t="shared" si="103"/>
        <v>0.2040000000000004</v>
      </c>
      <c r="MC32" s="82">
        <f t="shared" si="103"/>
        <v>1.004</v>
      </c>
      <c r="MD32" s="82">
        <f t="shared" si="103"/>
        <v>0</v>
      </c>
      <c r="ME32" s="82">
        <f t="shared" si="103"/>
        <v>0</v>
      </c>
      <c r="MF32" s="82">
        <f t="shared" si="103"/>
        <v>7.9000000000000403E-2</v>
      </c>
      <c r="MG32" s="82">
        <f t="shared" si="103"/>
        <v>2.3190000000000004</v>
      </c>
      <c r="MH32" s="82"/>
      <c r="MI32" s="80" t="s">
        <v>18</v>
      </c>
      <c r="MJ32" s="82">
        <f t="shared" ref="MJ32:MV32" si="104">IF(MJ7-$Z$19&lt;0,0,MJ7-$Z$19)</f>
        <v>5.3100000000000014</v>
      </c>
      <c r="MK32" s="82">
        <f t="shared" si="104"/>
        <v>5.120000000000001</v>
      </c>
      <c r="ML32" s="126">
        <f t="shared" si="104"/>
        <v>4.22</v>
      </c>
      <c r="MM32" s="126">
        <f t="shared" si="104"/>
        <v>3.0200000000000014</v>
      </c>
      <c r="MN32" s="126">
        <f t="shared" si="104"/>
        <v>3.8600000000000003</v>
      </c>
      <c r="MO32" s="126">
        <f t="shared" si="104"/>
        <v>5.2700000000000014</v>
      </c>
      <c r="MP32" s="126">
        <f t="shared" si="104"/>
        <v>0.13666666666666716</v>
      </c>
      <c r="MQ32" s="126">
        <f t="shared" si="104"/>
        <v>0</v>
      </c>
      <c r="MR32" s="126">
        <f t="shared" si="104"/>
        <v>0</v>
      </c>
      <c r="MS32" s="126">
        <f t="shared" si="104"/>
        <v>0</v>
      </c>
      <c r="MT32" s="126">
        <f t="shared" si="104"/>
        <v>0</v>
      </c>
      <c r="MU32" s="126">
        <f t="shared" si="104"/>
        <v>0</v>
      </c>
      <c r="MV32" s="126">
        <f t="shared" si="104"/>
        <v>0.5</v>
      </c>
      <c r="MY32" s="80" t="s">
        <v>18</v>
      </c>
      <c r="MZ32" s="82">
        <f>IF(MZ7-$AA$19&lt;0,0,MZ7-$AA$19)</f>
        <v>6.4679999999999982</v>
      </c>
      <c r="NA32" s="82">
        <f t="shared" ref="NA32:NK32" si="105">IF(NA7-$AA$19&lt;0,0,NA7-$AA$19)</f>
        <v>6.3579999999999988</v>
      </c>
      <c r="NB32" s="89">
        <f>IF(NB7-$AA$19&lt;0,0,NB7-$AA$19)</f>
        <v>5.3879999999999999</v>
      </c>
      <c r="NC32" s="89">
        <f t="shared" si="105"/>
        <v>4.1780000000000008</v>
      </c>
      <c r="ND32" s="89">
        <f t="shared" si="105"/>
        <v>5.0280000000000005</v>
      </c>
      <c r="NE32" s="89">
        <f t="shared" si="105"/>
        <v>6.4379999999999988</v>
      </c>
      <c r="NF32" s="89">
        <f t="shared" si="105"/>
        <v>1.5180000000000002</v>
      </c>
      <c r="NG32" s="89">
        <f t="shared" si="105"/>
        <v>0.93371428571428594</v>
      </c>
      <c r="NH32" s="89">
        <f t="shared" si="105"/>
        <v>0.53800000000000026</v>
      </c>
      <c r="NI32" s="89">
        <f t="shared" si="105"/>
        <v>0</v>
      </c>
      <c r="NJ32" s="89">
        <f t="shared" si="105"/>
        <v>0</v>
      </c>
      <c r="NK32" s="89">
        <f t="shared" si="105"/>
        <v>0</v>
      </c>
      <c r="NL32" s="89">
        <f>IF(NL7-$AA$19&lt;0,0,NL7-$AA$19)</f>
        <v>2.4380000000000011</v>
      </c>
      <c r="NM32" s="82"/>
      <c r="NN32" s="82"/>
      <c r="NO32" s="80" t="s">
        <v>18</v>
      </c>
      <c r="NP32" s="82">
        <f>IF(NP7-$AB$19&lt;0,0,NP7-$AB$19)</f>
        <v>6.4500000000000028</v>
      </c>
      <c r="NQ32" s="82">
        <f t="shared" ref="NQ32:OB32" si="106">IF(NQ7-$AB$19&lt;0,0,NQ7-$AB$19)</f>
        <v>6.4500000000000028</v>
      </c>
      <c r="NR32" s="89">
        <f>IF(NR7-$AB$19&lt;0,0,NR7-$AB$19)</f>
        <v>5.370000000000001</v>
      </c>
      <c r="NS32" s="89">
        <f>IF(NS7-$AB$19&lt;0,0,NS7-$AB$19)</f>
        <v>4.1500000000000004</v>
      </c>
      <c r="NT32" s="89">
        <f t="shared" si="106"/>
        <v>5.0200000000000005</v>
      </c>
      <c r="NU32" s="89">
        <f t="shared" si="106"/>
        <v>6.4500000000000028</v>
      </c>
      <c r="NV32" s="89">
        <f t="shared" si="106"/>
        <v>3.6399999999999997</v>
      </c>
      <c r="NW32" s="89">
        <f t="shared" si="106"/>
        <v>0</v>
      </c>
      <c r="NX32" s="89">
        <f>IF(NX7-$AB$19&lt;0,0,NX7-$AB$19)</f>
        <v>1.3050000000000004</v>
      </c>
      <c r="NY32" s="89">
        <f>IF(NY7-$AB$19&lt;0,0,NY7-$AB$19)</f>
        <v>0</v>
      </c>
      <c r="NZ32" s="89">
        <f t="shared" si="106"/>
        <v>0.27333333333333365</v>
      </c>
      <c r="OA32" s="89">
        <f t="shared" si="106"/>
        <v>0.34000000000000052</v>
      </c>
      <c r="OB32" s="89">
        <f t="shared" si="106"/>
        <v>3.2400000000000011</v>
      </c>
      <c r="OE32" s="80" t="s">
        <v>18</v>
      </c>
      <c r="OF32" s="82">
        <f t="shared" ref="OF32:OR32" si="107">IF(OF7-$AC$19&lt;0,0,OF7-$AC$19)</f>
        <v>9.0459999999999994</v>
      </c>
      <c r="OG32" s="82">
        <f t="shared" si="107"/>
        <v>9.0459999999999994</v>
      </c>
      <c r="OH32" s="89">
        <f t="shared" si="107"/>
        <v>7.6960000000000006</v>
      </c>
      <c r="OI32" s="89">
        <f t="shared" si="107"/>
        <v>6.086000000000003</v>
      </c>
      <c r="OJ32" s="89">
        <f t="shared" si="107"/>
        <v>7.1960000000000015</v>
      </c>
      <c r="OK32" s="89">
        <f t="shared" si="107"/>
        <v>9.0459999999999994</v>
      </c>
      <c r="OL32" s="89">
        <f t="shared" si="107"/>
        <v>8.8559999999999981</v>
      </c>
      <c r="OM32" s="89">
        <f t="shared" si="107"/>
        <v>2.9702857142857151</v>
      </c>
      <c r="ON32" s="89">
        <f t="shared" si="107"/>
        <v>4.1260000000000003</v>
      </c>
      <c r="OO32" s="89">
        <f t="shared" si="107"/>
        <v>0.501</v>
      </c>
      <c r="OP32" s="89">
        <f t="shared" si="107"/>
        <v>2.6526666666666672</v>
      </c>
      <c r="OQ32" s="89">
        <f t="shared" si="107"/>
        <v>2.5310000000000006</v>
      </c>
      <c r="OR32" s="89">
        <f t="shared" si="107"/>
        <v>6.6160000000000005</v>
      </c>
      <c r="OU32" s="80" t="s">
        <v>18</v>
      </c>
      <c r="OV32" s="82">
        <f t="shared" si="41"/>
        <v>6.1129199999999999</v>
      </c>
      <c r="OW32" s="82">
        <f t="shared" si="42"/>
        <v>6.0193200000000004</v>
      </c>
      <c r="OX32" s="82">
        <f t="shared" si="43"/>
        <v>4.9829200000000009</v>
      </c>
      <c r="OY32" s="82">
        <f t="shared" si="44"/>
        <v>3.8369200000000006</v>
      </c>
      <c r="OZ32" s="82">
        <f t="shared" si="45"/>
        <v>4.7333199999999991</v>
      </c>
      <c r="PA32" s="82">
        <f t="shared" si="46"/>
        <v>6.1009199999999995</v>
      </c>
      <c r="PB32" s="82">
        <f t="shared" si="47"/>
        <v>4.5607866666666679</v>
      </c>
      <c r="PC32" s="82">
        <f t="shared" si="48"/>
        <v>0.71088190476190505</v>
      </c>
      <c r="PD32" s="82">
        <f t="shared" si="49"/>
        <v>0.61186000000000018</v>
      </c>
      <c r="PE32" s="82">
        <f t="shared" si="50"/>
        <v>1.1102230246251566E-18</v>
      </c>
      <c r="PF32" s="82">
        <f t="shared" si="51"/>
        <v>0.1692333333333334</v>
      </c>
      <c r="PG32" s="82">
        <f t="shared" si="52"/>
        <v>0.12582000000000007</v>
      </c>
      <c r="PH32" s="82">
        <f t="shared" si="53"/>
        <v>1.9111200000000006</v>
      </c>
    </row>
    <row r="33" spans="2:424">
      <c r="B33" s="80" t="s">
        <v>35</v>
      </c>
      <c r="C33" s="82">
        <f>IF(C8-$C$20&lt;0,0,C8-$C$20)</f>
        <v>10.224500000000001</v>
      </c>
      <c r="D33" s="82">
        <f t="shared" ref="D33:O33" si="108">IF(D8-$C$20&lt;0,0,D8-$C$20)</f>
        <v>8.6744999999999983</v>
      </c>
      <c r="E33" s="82">
        <f t="shared" si="108"/>
        <v>6.9145000000000003</v>
      </c>
      <c r="F33" s="82">
        <f t="shared" si="108"/>
        <v>8.1644999999999985</v>
      </c>
      <c r="G33" s="82">
        <f t="shared" si="108"/>
        <v>10.154500000000001</v>
      </c>
      <c r="H33" s="82">
        <f t="shared" si="108"/>
        <v>10.204499999999999</v>
      </c>
      <c r="I33" s="82">
        <f t="shared" si="108"/>
        <v>8.6144999999999996</v>
      </c>
      <c r="J33" s="82">
        <f t="shared" si="108"/>
        <v>6.1045000000000016</v>
      </c>
      <c r="K33" s="82">
        <f t="shared" si="108"/>
        <v>3.5095000000000001</v>
      </c>
      <c r="L33" s="82">
        <f t="shared" si="108"/>
        <v>1.8494999999999999</v>
      </c>
      <c r="M33" s="82">
        <f t="shared" si="108"/>
        <v>4.4445000000000014</v>
      </c>
      <c r="N33" s="82">
        <f t="shared" si="108"/>
        <v>3.9795000000000011</v>
      </c>
      <c r="O33" s="82">
        <f t="shared" si="108"/>
        <v>8.1545000000000005</v>
      </c>
      <c r="P33" s="82"/>
      <c r="Q33" s="80" t="s">
        <v>35</v>
      </c>
      <c r="R33" s="82">
        <f t="shared" ref="R33:AD33" si="109">IF(R8-$D$20&lt;0,0,R8-$D$20)</f>
        <v>8.8295000000000012</v>
      </c>
      <c r="S33" s="82">
        <f t="shared" si="109"/>
        <v>8.8295000000000012</v>
      </c>
      <c r="T33" s="82">
        <f t="shared" si="109"/>
        <v>7.479499999999998</v>
      </c>
      <c r="U33" s="82">
        <f t="shared" si="109"/>
        <v>5.9295000000000027</v>
      </c>
      <c r="V33" s="82">
        <f t="shared" si="109"/>
        <v>7.0195000000000007</v>
      </c>
      <c r="W33" s="82">
        <f t="shared" si="109"/>
        <v>8.5195000000000007</v>
      </c>
      <c r="X33" s="82">
        <f t="shared" si="109"/>
        <v>8.8245000000000022</v>
      </c>
      <c r="Y33" s="82">
        <f t="shared" si="109"/>
        <v>5.1745000000000001</v>
      </c>
      <c r="Z33" s="82">
        <f t="shared" si="109"/>
        <v>4.0644999999999998</v>
      </c>
      <c r="AA33" s="82">
        <f t="shared" si="109"/>
        <v>2.0145000000000004</v>
      </c>
      <c r="AB33" s="82">
        <f t="shared" si="109"/>
        <v>3.6595000000000009</v>
      </c>
      <c r="AC33" s="82">
        <f t="shared" si="109"/>
        <v>2.8145000000000011</v>
      </c>
      <c r="AD33" s="82">
        <f t="shared" si="109"/>
        <v>7.6944999999999997</v>
      </c>
      <c r="AF33" s="80" t="s">
        <v>35</v>
      </c>
      <c r="AG33" s="82">
        <f t="shared" ref="AG33:AS33" si="110">IF(AG8-$E$20&lt;0,0,AG8-$E$20)</f>
        <v>9.0029999999999983</v>
      </c>
      <c r="AH33" s="82">
        <f t="shared" si="110"/>
        <v>9.0029999999999983</v>
      </c>
      <c r="AI33" s="82">
        <f t="shared" si="110"/>
        <v>7.6329999999999991</v>
      </c>
      <c r="AJ33" s="82">
        <f t="shared" si="110"/>
        <v>6.0330000000000004</v>
      </c>
      <c r="AK33" s="82">
        <f t="shared" si="110"/>
        <v>7.1529999999999996</v>
      </c>
      <c r="AL33" s="82">
        <f t="shared" si="110"/>
        <v>8.9429999999999996</v>
      </c>
      <c r="AM33" s="82">
        <f t="shared" si="110"/>
        <v>8.9879999999999995</v>
      </c>
      <c r="AN33" s="82">
        <f t="shared" si="110"/>
        <v>4.2030000000000012</v>
      </c>
      <c r="AO33" s="82">
        <f t="shared" si="110"/>
        <v>4.7680000000000007</v>
      </c>
      <c r="AP33" s="82">
        <f t="shared" si="110"/>
        <v>1.7630000000000003</v>
      </c>
      <c r="AQ33" s="82">
        <f t="shared" si="110"/>
        <v>3.718</v>
      </c>
      <c r="AR33" s="82">
        <f t="shared" si="110"/>
        <v>1.6030000000000006</v>
      </c>
      <c r="AS33" s="82">
        <f t="shared" si="110"/>
        <v>7.668000000000001</v>
      </c>
      <c r="AU33" s="80" t="s">
        <v>35</v>
      </c>
      <c r="AV33" s="82">
        <f t="shared" ref="AV33:BH33" si="111">IF(AV8-$F$20&lt;0,0,AV8-$F$20)</f>
        <v>9.9350000000000005</v>
      </c>
      <c r="AW33" s="82">
        <f t="shared" si="111"/>
        <v>9.9350000000000005</v>
      </c>
      <c r="AX33" s="82">
        <f t="shared" si="111"/>
        <v>8.4049999999999976</v>
      </c>
      <c r="AY33" s="82">
        <f t="shared" si="111"/>
        <v>6.6749999999999998</v>
      </c>
      <c r="AZ33" s="82">
        <f t="shared" si="111"/>
        <v>7.875</v>
      </c>
      <c r="BA33" s="82">
        <f t="shared" si="111"/>
        <v>9.8550000000000004</v>
      </c>
      <c r="BB33" s="82">
        <f t="shared" si="111"/>
        <v>9.9250000000000007</v>
      </c>
      <c r="BC33" s="82">
        <f t="shared" si="111"/>
        <v>6.2750000000000004</v>
      </c>
      <c r="BD33" s="82">
        <f t="shared" si="111"/>
        <v>5.3349999999999991</v>
      </c>
      <c r="BE33" s="82">
        <f t="shared" si="111"/>
        <v>1.8250000000000004</v>
      </c>
      <c r="BF33" s="82">
        <f t="shared" si="111"/>
        <v>3.29</v>
      </c>
      <c r="BG33" s="82">
        <f t="shared" si="111"/>
        <v>2.2749999999999995</v>
      </c>
      <c r="BH33" s="82">
        <f t="shared" si="111"/>
        <v>8.3049999999999997</v>
      </c>
      <c r="BJ33" s="80" t="s">
        <v>35</v>
      </c>
      <c r="BK33" s="82">
        <f t="shared" ref="BK33:BW33" si="112">IF(BK8-$G$20&lt;0,0,BK8-$G$20)</f>
        <v>10.051500000000001</v>
      </c>
      <c r="BL33" s="82">
        <f t="shared" si="112"/>
        <v>10.051500000000001</v>
      </c>
      <c r="BM33" s="82">
        <f t="shared" si="112"/>
        <v>8.561499999999997</v>
      </c>
      <c r="BN33" s="82">
        <f t="shared" si="112"/>
        <v>6.8115000000000006</v>
      </c>
      <c r="BO33" s="82">
        <f t="shared" si="112"/>
        <v>8.0315000000000012</v>
      </c>
      <c r="BP33" s="82">
        <f t="shared" si="112"/>
        <v>9.7114999999999974</v>
      </c>
      <c r="BQ33" s="82">
        <f t="shared" si="112"/>
        <v>10.021500000000001</v>
      </c>
      <c r="BR33" s="82">
        <f t="shared" si="112"/>
        <v>6.5364999999999993</v>
      </c>
      <c r="BS33" s="82">
        <f t="shared" si="112"/>
        <v>5.6414999999999997</v>
      </c>
      <c r="BT33" s="82">
        <f t="shared" si="112"/>
        <v>1.8965000000000001</v>
      </c>
      <c r="BU33" s="82">
        <f t="shared" si="112"/>
        <v>4.1315000000000008</v>
      </c>
      <c r="BV33" s="82">
        <f t="shared" si="112"/>
        <v>4.1414999999999997</v>
      </c>
      <c r="BW33" s="82">
        <f t="shared" si="112"/>
        <v>8.7065000000000001</v>
      </c>
      <c r="BY33" s="80" t="s">
        <v>35</v>
      </c>
      <c r="BZ33" s="82">
        <f t="shared" ref="BZ33:CL33" si="113">IF(BZ8-$H$20&lt;0,0,BZ8-$H$20)</f>
        <v>7.0034999999999972</v>
      </c>
      <c r="CA33" s="82">
        <f t="shared" si="113"/>
        <v>7.0034999999999972</v>
      </c>
      <c r="CB33" s="82">
        <f t="shared" si="113"/>
        <v>5.8334999999999999</v>
      </c>
      <c r="CC33" s="82">
        <f t="shared" si="113"/>
        <v>4.4935000000000009</v>
      </c>
      <c r="CD33" s="82">
        <f t="shared" si="113"/>
        <v>5.4334999999999996</v>
      </c>
      <c r="CE33" s="82">
        <f t="shared" si="113"/>
        <v>6.8834999999999971</v>
      </c>
      <c r="CF33" s="82">
        <f t="shared" si="113"/>
        <v>6.9934999999999974</v>
      </c>
      <c r="CG33" s="82">
        <f t="shared" si="113"/>
        <v>3.8734999999999999</v>
      </c>
      <c r="CH33" s="82">
        <f t="shared" si="113"/>
        <v>4.0385000000000009</v>
      </c>
      <c r="CI33" s="82">
        <f t="shared" si="113"/>
        <v>0.55349999999999988</v>
      </c>
      <c r="CJ33" s="82">
        <f t="shared" si="113"/>
        <v>1.9835000000000005</v>
      </c>
      <c r="CK33" s="82">
        <f t="shared" si="113"/>
        <v>1.9385000000000006</v>
      </c>
      <c r="CL33" s="82">
        <f t="shared" si="113"/>
        <v>5.9384999999999986</v>
      </c>
      <c r="CN33" s="80" t="s">
        <v>35</v>
      </c>
      <c r="CO33" s="82">
        <f t="shared" ref="CO33:DA33" si="114">IF(CO8-$I$20&lt;0,0,CO8-$I$20)</f>
        <v>8.9570000000000007</v>
      </c>
      <c r="CP33" s="82">
        <f t="shared" si="114"/>
        <v>8.9570000000000007</v>
      </c>
      <c r="CQ33" s="82">
        <f t="shared" si="114"/>
        <v>7.5069999999999988</v>
      </c>
      <c r="CR33" s="82">
        <f t="shared" si="114"/>
        <v>5.8470000000000013</v>
      </c>
      <c r="CS33" s="82">
        <f t="shared" si="114"/>
        <v>7.0269999999999984</v>
      </c>
      <c r="CT33" s="82">
        <f t="shared" si="114"/>
        <v>8.9269999999999996</v>
      </c>
      <c r="CU33" s="82">
        <f t="shared" si="114"/>
        <v>8.9370000000000012</v>
      </c>
      <c r="CV33" s="82">
        <f t="shared" si="114"/>
        <v>6.1419999999999995</v>
      </c>
      <c r="CW33" s="82">
        <f t="shared" si="114"/>
        <v>6.2770000000000001</v>
      </c>
      <c r="CX33" s="82">
        <f t="shared" si="114"/>
        <v>2.3720000000000003</v>
      </c>
      <c r="CY33" s="82">
        <f t="shared" si="114"/>
        <v>3.7120000000000011</v>
      </c>
      <c r="CZ33" s="82">
        <f t="shared" si="114"/>
        <v>3.7120000000000011</v>
      </c>
      <c r="DA33" s="82">
        <f t="shared" si="114"/>
        <v>8.277000000000001</v>
      </c>
      <c r="DB33" s="82"/>
      <c r="DC33" s="80" t="s">
        <v>35</v>
      </c>
      <c r="DD33" s="82">
        <f t="shared" ref="DD33:DP33" si="115">IF(DD8-$J$20&lt;0,0,DD8-$J$20)</f>
        <v>9.4775000000000009</v>
      </c>
      <c r="DE33" s="82">
        <f t="shared" si="115"/>
        <v>9.4775000000000009</v>
      </c>
      <c r="DF33" s="82">
        <f t="shared" si="115"/>
        <v>7.9875000000000007</v>
      </c>
      <c r="DG33" s="82">
        <f t="shared" si="115"/>
        <v>6.3475000000000019</v>
      </c>
      <c r="DH33" s="82">
        <f t="shared" si="115"/>
        <v>7.5174999999999992</v>
      </c>
      <c r="DI33" s="82">
        <f t="shared" si="115"/>
        <v>9.2075000000000031</v>
      </c>
      <c r="DJ33" s="82">
        <f t="shared" si="115"/>
        <v>9.4574999999999996</v>
      </c>
      <c r="DK33" s="82">
        <f t="shared" si="115"/>
        <v>6.0525000000000011</v>
      </c>
      <c r="DL33" s="82">
        <f t="shared" si="115"/>
        <v>5.6575000000000006</v>
      </c>
      <c r="DM33" s="82">
        <f t="shared" si="115"/>
        <v>2.8525</v>
      </c>
      <c r="DN33" s="82">
        <f t="shared" si="115"/>
        <v>3.3125000000000004</v>
      </c>
      <c r="DO33" s="82">
        <f t="shared" si="115"/>
        <v>3.3125000000000004</v>
      </c>
      <c r="DP33" s="82">
        <f t="shared" si="115"/>
        <v>8.6074999999999982</v>
      </c>
      <c r="DR33" s="80" t="s">
        <v>35</v>
      </c>
      <c r="DS33" s="82">
        <f t="shared" ref="DS33:EE33" si="116">IF(DS8-$K$20&lt;0,0,DS8-$K$20)</f>
        <v>8.817499999999999</v>
      </c>
      <c r="DT33" s="82">
        <f t="shared" si="116"/>
        <v>8.817499999999999</v>
      </c>
      <c r="DU33" s="82">
        <f t="shared" si="116"/>
        <v>7.4374999999999982</v>
      </c>
      <c r="DV33" s="82">
        <f t="shared" si="116"/>
        <v>5.8275000000000006</v>
      </c>
      <c r="DW33" s="82">
        <f t="shared" si="116"/>
        <v>6.9374999999999991</v>
      </c>
      <c r="DX33" s="82">
        <f t="shared" si="116"/>
        <v>8.6875</v>
      </c>
      <c r="DY33" s="82">
        <f t="shared" si="116"/>
        <v>8.817499999999999</v>
      </c>
      <c r="DZ33" s="82">
        <f t="shared" si="116"/>
        <v>3.2608333333333337</v>
      </c>
      <c r="EA33" s="82">
        <f t="shared" si="116"/>
        <v>4.2975000000000003</v>
      </c>
      <c r="EB33" s="82">
        <f t="shared" si="116"/>
        <v>1.1875</v>
      </c>
      <c r="EC33" s="82">
        <f t="shared" si="116"/>
        <v>2.4475000000000007</v>
      </c>
      <c r="ED33" s="82">
        <f t="shared" si="116"/>
        <v>2.5625000000000004</v>
      </c>
      <c r="EE33" s="82">
        <f t="shared" si="116"/>
        <v>7.9925000000000006</v>
      </c>
      <c r="EG33" s="80" t="s">
        <v>35</v>
      </c>
      <c r="EH33" s="82">
        <f t="shared" ref="EH33:ET33" si="117">IF(EH8-$L$20&lt;0,0,EH8-$L$20)</f>
        <v>4.7641999999999998</v>
      </c>
      <c r="EI33" s="82">
        <f t="shared" si="117"/>
        <v>4.7641999999999998</v>
      </c>
      <c r="EJ33" s="82">
        <f t="shared" si="117"/>
        <v>3.6841999999999997</v>
      </c>
      <c r="EK33" s="82">
        <f t="shared" si="117"/>
        <v>2.4842000000000004</v>
      </c>
      <c r="EL33" s="82">
        <f t="shared" si="117"/>
        <v>3.3142000000000005</v>
      </c>
      <c r="EM33" s="82">
        <f t="shared" si="117"/>
        <v>4.7542</v>
      </c>
      <c r="EN33" s="82">
        <f t="shared" si="117"/>
        <v>4.7191999999999998</v>
      </c>
      <c r="EO33" s="82">
        <f t="shared" si="117"/>
        <v>1.4167000000000005</v>
      </c>
      <c r="EP33" s="82">
        <f t="shared" si="117"/>
        <v>2.6992000000000003</v>
      </c>
      <c r="EQ33" s="82">
        <f t="shared" si="117"/>
        <v>0</v>
      </c>
      <c r="ER33" s="82">
        <f t="shared" si="117"/>
        <v>0.93420000000000103</v>
      </c>
      <c r="ES33" s="82">
        <f t="shared" si="117"/>
        <v>0.93420000000000103</v>
      </c>
      <c r="ET33" s="82">
        <f t="shared" si="117"/>
        <v>4.1042000000000005</v>
      </c>
      <c r="EV33" s="80" t="s">
        <v>35</v>
      </c>
      <c r="EW33" s="82">
        <f t="shared" ref="EW33:FI33" si="118">IF(EW8-$M$20&lt;0,0,EW8-$M$20)</f>
        <v>7.2155000000000014</v>
      </c>
      <c r="EX33" s="82">
        <f t="shared" si="118"/>
        <v>7.2155000000000014</v>
      </c>
      <c r="EY33" s="82">
        <f t="shared" si="118"/>
        <v>6.0555000000000003</v>
      </c>
      <c r="EZ33" s="82">
        <f t="shared" si="118"/>
        <v>4.7355000000000018</v>
      </c>
      <c r="FA33" s="82">
        <f t="shared" si="118"/>
        <v>5.6854999999999993</v>
      </c>
      <c r="FB33" s="82">
        <f t="shared" si="118"/>
        <v>6.855500000000001</v>
      </c>
      <c r="FC33" s="82">
        <f t="shared" si="118"/>
        <v>7.2155000000000014</v>
      </c>
      <c r="FD33" s="82">
        <f t="shared" si="118"/>
        <v>3.4888333333333339</v>
      </c>
      <c r="FE33" s="82">
        <f t="shared" si="118"/>
        <v>4.3605</v>
      </c>
      <c r="FF33" s="82">
        <f t="shared" si="118"/>
        <v>1.3405000000000002</v>
      </c>
      <c r="FG33" s="82">
        <f t="shared" si="118"/>
        <v>2.4955000000000003</v>
      </c>
      <c r="FH33" s="82">
        <f t="shared" si="118"/>
        <v>2.5155000000000007</v>
      </c>
      <c r="FI33" s="82">
        <f t="shared" si="118"/>
        <v>6.700499999999999</v>
      </c>
      <c r="FK33" s="80" t="s">
        <v>35</v>
      </c>
      <c r="FL33" s="82">
        <f t="shared" ref="FL33:FX33" si="119">IF(FL8-$N$20&lt;0,0,FL8-$N$20)</f>
        <v>8.3605</v>
      </c>
      <c r="FM33" s="82">
        <f t="shared" si="119"/>
        <v>8.3605</v>
      </c>
      <c r="FN33" s="82">
        <f t="shared" si="119"/>
        <v>7.0305000000000017</v>
      </c>
      <c r="FO33" s="82">
        <f t="shared" si="119"/>
        <v>5.5705000000000009</v>
      </c>
      <c r="FP33" s="82">
        <f t="shared" si="119"/>
        <v>6.6104999999999992</v>
      </c>
      <c r="FQ33" s="82">
        <f t="shared" si="119"/>
        <v>8.2304999999999993</v>
      </c>
      <c r="FR33" s="82">
        <f t="shared" si="119"/>
        <v>8.3454999999999995</v>
      </c>
      <c r="FS33" s="82">
        <f t="shared" si="119"/>
        <v>4.4205000000000005</v>
      </c>
      <c r="FT33" s="82">
        <f t="shared" si="119"/>
        <v>5.8055000000000003</v>
      </c>
      <c r="FU33" s="82">
        <f t="shared" si="119"/>
        <v>2.4655</v>
      </c>
      <c r="FV33" s="82">
        <f t="shared" si="119"/>
        <v>3.6655000000000006</v>
      </c>
      <c r="FW33" s="82">
        <f t="shared" si="119"/>
        <v>3.6655000000000006</v>
      </c>
      <c r="FX33" s="82">
        <f t="shared" si="119"/>
        <v>7.5905000000000005</v>
      </c>
      <c r="FZ33" s="91" t="s">
        <v>35</v>
      </c>
      <c r="GA33" s="89">
        <f t="shared" ref="GA33:GM33" si="120">IF(GA8-$O$20&lt;0,0,GA8-$O$20)</f>
        <v>10.1355</v>
      </c>
      <c r="GB33" s="89">
        <f t="shared" si="120"/>
        <v>10.1355</v>
      </c>
      <c r="GC33" s="89">
        <f t="shared" si="120"/>
        <v>8.6155000000000008</v>
      </c>
      <c r="GD33" s="89">
        <f t="shared" si="120"/>
        <v>6.8254999999999999</v>
      </c>
      <c r="GE33" s="89">
        <f t="shared" si="120"/>
        <v>8.0754999999999999</v>
      </c>
      <c r="GF33" s="89">
        <f t="shared" si="120"/>
        <v>10.1355</v>
      </c>
      <c r="GG33" s="89">
        <f t="shared" si="120"/>
        <v>10.0655</v>
      </c>
      <c r="GH33" s="89">
        <f t="shared" si="120"/>
        <v>5.4669285714285714</v>
      </c>
      <c r="GI33" s="89">
        <f t="shared" si="120"/>
        <v>6.075499999999999</v>
      </c>
      <c r="GJ33" s="89">
        <f t="shared" si="120"/>
        <v>2.1105000000000009</v>
      </c>
      <c r="GK33" s="89">
        <f t="shared" si="120"/>
        <v>3.7088333333333341</v>
      </c>
      <c r="GL33" s="89">
        <f t="shared" si="120"/>
        <v>3.6455000000000002</v>
      </c>
      <c r="GM33" s="89">
        <f t="shared" si="120"/>
        <v>9.0855000000000015</v>
      </c>
      <c r="GO33" s="80" t="s">
        <v>35</v>
      </c>
      <c r="GP33" s="89">
        <f t="shared" ref="GP33:HB33" si="121">IF(GP8-$P$20&lt;0,0,GP8-$P$20)</f>
        <v>9.2745000000000015</v>
      </c>
      <c r="GQ33" s="89">
        <f t="shared" si="121"/>
        <v>9.2745000000000015</v>
      </c>
      <c r="GR33" s="89">
        <f t="shared" si="121"/>
        <v>7.8644999999999996</v>
      </c>
      <c r="GS33" s="89">
        <f t="shared" si="121"/>
        <v>6.269499999999999</v>
      </c>
      <c r="GT33" s="89">
        <f t="shared" si="121"/>
        <v>7.4044999999999996</v>
      </c>
      <c r="GU33" s="89">
        <f t="shared" si="121"/>
        <v>9.144499999999999</v>
      </c>
      <c r="GV33" s="89">
        <f t="shared" si="121"/>
        <v>9.259500000000001</v>
      </c>
      <c r="GW33" s="89">
        <f t="shared" si="121"/>
        <v>4.9609285714285702</v>
      </c>
      <c r="GX33" s="89">
        <f t="shared" si="121"/>
        <v>7.0844999999999985</v>
      </c>
      <c r="GY33" s="89">
        <f t="shared" si="121"/>
        <v>2.6445000000000003</v>
      </c>
      <c r="GZ33" s="89">
        <f t="shared" si="121"/>
        <v>4.476166666666666</v>
      </c>
      <c r="HA33" s="89">
        <f t="shared" si="121"/>
        <v>4.0394999999999994</v>
      </c>
      <c r="HB33" s="89">
        <f t="shared" si="121"/>
        <v>8.5870000000000015</v>
      </c>
      <c r="HD33" s="80" t="s">
        <v>35</v>
      </c>
      <c r="HE33" s="82">
        <f t="shared" ref="HE33:HQ33" si="122">IF(HE8-$Q$20&lt;0,0,HE8-$Q$20)</f>
        <v>9.0084999999999997</v>
      </c>
      <c r="HF33" s="82">
        <f t="shared" si="122"/>
        <v>9.0084999999999997</v>
      </c>
      <c r="HG33" s="82">
        <f t="shared" si="122"/>
        <v>7.5784999999999991</v>
      </c>
      <c r="HH33" s="82">
        <f t="shared" si="122"/>
        <v>5.9685000000000006</v>
      </c>
      <c r="HI33" s="82">
        <f t="shared" si="122"/>
        <v>7.1185</v>
      </c>
      <c r="HJ33" s="82">
        <f t="shared" si="122"/>
        <v>8.6485000000000003</v>
      </c>
      <c r="HK33" s="82">
        <f t="shared" si="122"/>
        <v>8.693500000000002</v>
      </c>
      <c r="HL33" s="82">
        <f t="shared" si="122"/>
        <v>4.1956428571428575</v>
      </c>
      <c r="HM33" s="82">
        <f t="shared" si="122"/>
        <v>6.0085000000000006</v>
      </c>
      <c r="HN33" s="82">
        <f t="shared" si="122"/>
        <v>3.458499999999999</v>
      </c>
      <c r="HO33" s="82">
        <f t="shared" si="122"/>
        <v>3.7218333333333344</v>
      </c>
      <c r="HP33" s="82">
        <f t="shared" si="122"/>
        <v>3.573500000000001</v>
      </c>
      <c r="HQ33" s="82">
        <f t="shared" si="122"/>
        <v>7.8584999999999985</v>
      </c>
      <c r="HS33" s="80" t="s">
        <v>35</v>
      </c>
      <c r="HT33" s="82">
        <f t="shared" ref="HT33:IF33" si="123">IF(HT8-$R$20&lt;0,0,HT8-$R$20)</f>
        <v>8.8899999999999988</v>
      </c>
      <c r="HU33" s="82">
        <f t="shared" si="123"/>
        <v>8.8899999999999988</v>
      </c>
      <c r="HV33" s="82">
        <f t="shared" si="123"/>
        <v>7.5099999999999989</v>
      </c>
      <c r="HW33" s="82">
        <f t="shared" si="123"/>
        <v>5.9300000000000006</v>
      </c>
      <c r="HX33" s="82">
        <f t="shared" si="123"/>
        <v>7.0300000000000011</v>
      </c>
      <c r="HY33" s="82">
        <f t="shared" si="123"/>
        <v>8.52</v>
      </c>
      <c r="HZ33" s="82">
        <f t="shared" si="123"/>
        <v>8.57</v>
      </c>
      <c r="IA33" s="82">
        <f t="shared" si="123"/>
        <v>4.3928571428571432</v>
      </c>
      <c r="IB33" s="82">
        <f t="shared" si="123"/>
        <v>6.2050000000000001</v>
      </c>
      <c r="IC33" s="82">
        <f t="shared" si="123"/>
        <v>3.8149999999999999</v>
      </c>
      <c r="ID33" s="82">
        <f t="shared" si="123"/>
        <v>3.9666666666666672</v>
      </c>
      <c r="IE33" s="82">
        <f t="shared" si="123"/>
        <v>3.7600000000000011</v>
      </c>
      <c r="IF33" s="82">
        <f t="shared" si="123"/>
        <v>8.0250000000000004</v>
      </c>
      <c r="IH33" s="80" t="s">
        <v>35</v>
      </c>
      <c r="II33" s="82">
        <f t="shared" ref="II33:IU33" si="124">IF(II8-$S$20&lt;0,0,II8-$S$20)</f>
        <v>9.0300000000000011</v>
      </c>
      <c r="IJ33" s="82">
        <f t="shared" si="124"/>
        <v>9.0300000000000011</v>
      </c>
      <c r="IK33" s="82">
        <f t="shared" si="124"/>
        <v>7.6700000000000008</v>
      </c>
      <c r="IL33" s="82">
        <f t="shared" si="124"/>
        <v>6.0700000000000021</v>
      </c>
      <c r="IM33" s="82">
        <f t="shared" si="124"/>
        <v>7.1700000000000008</v>
      </c>
      <c r="IN33" s="82">
        <f t="shared" si="124"/>
        <v>8.91</v>
      </c>
      <c r="IO33" s="82">
        <f t="shared" si="124"/>
        <v>9.0300000000000011</v>
      </c>
      <c r="IP33" s="82">
        <f t="shared" si="124"/>
        <v>4.4942857142857138</v>
      </c>
      <c r="IQ33" s="82">
        <f t="shared" si="124"/>
        <v>6.9749999999999996</v>
      </c>
      <c r="IR33" s="82">
        <f t="shared" si="124"/>
        <v>3.8050000000000002</v>
      </c>
      <c r="IS33" s="82">
        <f t="shared" si="124"/>
        <v>4.3200000000000012</v>
      </c>
      <c r="IT33" s="82">
        <f t="shared" si="124"/>
        <v>3.620000000000001</v>
      </c>
      <c r="IU33" s="82">
        <f t="shared" si="124"/>
        <v>8.0950000000000024</v>
      </c>
      <c r="IW33" s="80" t="s">
        <v>35</v>
      </c>
      <c r="IX33" s="82">
        <f t="shared" ref="IX33:JJ33" si="125">IF(IX8-$T$20&lt;0,0,IX8-$T$20)</f>
        <v>8.6</v>
      </c>
      <c r="IY33" s="82">
        <f t="shared" si="125"/>
        <v>8.6</v>
      </c>
      <c r="IZ33" s="82">
        <f t="shared" si="125"/>
        <v>7.2700000000000014</v>
      </c>
      <c r="JA33" s="82">
        <f t="shared" si="125"/>
        <v>5.7000000000000011</v>
      </c>
      <c r="JB33" s="82">
        <f t="shared" si="125"/>
        <v>6.7699999999999987</v>
      </c>
      <c r="JC33" s="82">
        <f t="shared" si="125"/>
        <v>8.4800000000000022</v>
      </c>
      <c r="JD33" s="82">
        <f t="shared" si="125"/>
        <v>8.58</v>
      </c>
      <c r="JE33" s="82">
        <f t="shared" si="125"/>
        <v>4.0257142857142876</v>
      </c>
      <c r="JF33" s="82">
        <f t="shared" si="125"/>
        <v>5.9349999999999996</v>
      </c>
      <c r="JG33" s="82">
        <f t="shared" si="125"/>
        <v>2.4250000000000003</v>
      </c>
      <c r="JH33" s="82">
        <f t="shared" si="125"/>
        <v>3.203333333333334</v>
      </c>
      <c r="JI33" s="82">
        <f t="shared" si="125"/>
        <v>3.6950000000000012</v>
      </c>
      <c r="JJ33" s="82">
        <f t="shared" si="125"/>
        <v>7.7950000000000008</v>
      </c>
      <c r="JL33" s="80" t="s">
        <v>35</v>
      </c>
      <c r="JM33" s="82">
        <f t="shared" ref="JM33:JY33" si="126">IF(JM8-$U$20&lt;0,0,JM8-$U$20)</f>
        <v>8.02</v>
      </c>
      <c r="JN33" s="82">
        <f t="shared" si="126"/>
        <v>8.02</v>
      </c>
      <c r="JO33" s="82">
        <f t="shared" si="126"/>
        <v>6.7200000000000006</v>
      </c>
      <c r="JP33" s="82">
        <f t="shared" si="126"/>
        <v>5.24</v>
      </c>
      <c r="JQ33" s="82">
        <f t="shared" si="126"/>
        <v>6.28</v>
      </c>
      <c r="JR33" s="82">
        <f t="shared" si="126"/>
        <v>7.8999999999999986</v>
      </c>
      <c r="JS33" s="82">
        <f t="shared" si="126"/>
        <v>8</v>
      </c>
      <c r="JT33" s="82">
        <f t="shared" si="126"/>
        <v>3.6975000000000007</v>
      </c>
      <c r="JU33" s="82">
        <f t="shared" si="126"/>
        <v>5.4599999999999991</v>
      </c>
      <c r="JV33" s="82">
        <f t="shared" si="126"/>
        <v>2.105</v>
      </c>
      <c r="JW33" s="82">
        <f t="shared" si="126"/>
        <v>2.8700000000000006</v>
      </c>
      <c r="JX33" s="82">
        <f t="shared" si="126"/>
        <v>3.3550000000000004</v>
      </c>
      <c r="JY33" s="82">
        <f t="shared" si="126"/>
        <v>6.93</v>
      </c>
      <c r="JZ33" s="82"/>
      <c r="KA33" s="80" t="s">
        <v>35</v>
      </c>
      <c r="KB33" s="82">
        <f t="shared" ref="KB33:KN33" si="127">IF(KB8-$V$20&lt;0,0,KB8-$V$20)</f>
        <v>8.8000000000000007</v>
      </c>
      <c r="KC33" s="82">
        <f t="shared" si="127"/>
        <v>8.8000000000000007</v>
      </c>
      <c r="KD33" s="82">
        <f t="shared" si="127"/>
        <v>7.5000000000000018</v>
      </c>
      <c r="KE33" s="82">
        <f t="shared" si="127"/>
        <v>5.9600000000000017</v>
      </c>
      <c r="KF33" s="82">
        <f t="shared" si="127"/>
        <v>7.0299999999999994</v>
      </c>
      <c r="KG33" s="82">
        <f t="shared" si="127"/>
        <v>8.8000000000000007</v>
      </c>
      <c r="KH33" s="82">
        <f t="shared" si="127"/>
        <v>8.7900000000000009</v>
      </c>
      <c r="KI33" s="82">
        <f t="shared" si="127"/>
        <v>3.7142857142857144</v>
      </c>
      <c r="KJ33" s="82">
        <f t="shared" si="127"/>
        <v>4.42</v>
      </c>
      <c r="KK33" s="82">
        <f t="shared" si="127"/>
        <v>1.4700000000000002</v>
      </c>
      <c r="KL33" s="82">
        <f t="shared" si="127"/>
        <v>3.0800000000000005</v>
      </c>
      <c r="KM33" s="82">
        <f t="shared" si="127"/>
        <v>2.8100000000000005</v>
      </c>
      <c r="KN33" s="82">
        <f t="shared" si="127"/>
        <v>7.9400000000000013</v>
      </c>
      <c r="KP33" s="80" t="s">
        <v>35</v>
      </c>
      <c r="KQ33" s="82">
        <f t="shared" ref="KQ33:LC33" si="128">IF(KQ8-$W$20&lt;0,0,KQ8-$W$20)</f>
        <v>6.92</v>
      </c>
      <c r="KR33" s="82">
        <f t="shared" si="128"/>
        <v>6.92</v>
      </c>
      <c r="KS33" s="82">
        <f t="shared" si="128"/>
        <v>5.7300000000000013</v>
      </c>
      <c r="KT33" s="82">
        <f t="shared" si="128"/>
        <v>4.33</v>
      </c>
      <c r="KU33" s="82">
        <f t="shared" si="128"/>
        <v>5.3100000000000005</v>
      </c>
      <c r="KV33" s="82">
        <f t="shared" si="128"/>
        <v>6.68</v>
      </c>
      <c r="KW33" s="82">
        <f t="shared" si="128"/>
        <v>6.92</v>
      </c>
      <c r="KX33" s="82">
        <f t="shared" si="128"/>
        <v>1.8957142857142861</v>
      </c>
      <c r="KY33" s="82">
        <f t="shared" si="128"/>
        <v>2.8750000000000009</v>
      </c>
      <c r="KZ33" s="82">
        <f t="shared" si="128"/>
        <v>0.86000000000000032</v>
      </c>
      <c r="LA33" s="82">
        <f t="shared" si="128"/>
        <v>1.4133333333333338</v>
      </c>
      <c r="LB33" s="82">
        <f t="shared" si="128"/>
        <v>1.4450000000000001</v>
      </c>
      <c r="LC33" s="82">
        <f t="shared" si="128"/>
        <v>6.0299999999999994</v>
      </c>
      <c r="LE33" s="80" t="s">
        <v>35</v>
      </c>
      <c r="LF33" s="82">
        <f t="shared" ref="LF33:LR33" si="129">IF(LF8-$X$20&lt;0,0,LF8-$X$20)</f>
        <v>10.960999999999995</v>
      </c>
      <c r="LG33" s="82">
        <f t="shared" si="129"/>
        <v>10.960999999999995</v>
      </c>
      <c r="LH33" s="82">
        <f t="shared" si="129"/>
        <v>9.320999999999998</v>
      </c>
      <c r="LI33" s="82">
        <f t="shared" si="129"/>
        <v>7.4510000000000014</v>
      </c>
      <c r="LJ33" s="82">
        <f t="shared" si="129"/>
        <v>8.7710000000000008</v>
      </c>
      <c r="LK33" s="82">
        <f t="shared" si="129"/>
        <v>10.830999999999996</v>
      </c>
      <c r="LL33" s="82">
        <f t="shared" si="129"/>
        <v>10.935999999999995</v>
      </c>
      <c r="LM33" s="82">
        <f t="shared" si="129"/>
        <v>5.366714285714286</v>
      </c>
      <c r="LN33" s="82">
        <f t="shared" si="129"/>
        <v>7.6460000000000008</v>
      </c>
      <c r="LO33" s="82">
        <f t="shared" si="129"/>
        <v>3.3859999999999997</v>
      </c>
      <c r="LP33" s="82">
        <f t="shared" si="129"/>
        <v>4.3676666666666675</v>
      </c>
      <c r="LQ33" s="82">
        <f t="shared" si="129"/>
        <v>4.9810000000000008</v>
      </c>
      <c r="LR33" s="82">
        <f t="shared" si="129"/>
        <v>5.9809999999999999</v>
      </c>
      <c r="LS33" s="82"/>
      <c r="LT33" s="80" t="s">
        <v>35</v>
      </c>
      <c r="LU33" s="82">
        <f t="shared" ref="LU33:MG33" si="130">IF(LU8-$Y$20&lt;0,0,LU8-$Y$20)</f>
        <v>8.27</v>
      </c>
      <c r="LV33" s="82">
        <f t="shared" si="130"/>
        <v>8.27</v>
      </c>
      <c r="LW33" s="82">
        <f t="shared" si="130"/>
        <v>6.9999999999999991</v>
      </c>
      <c r="LX33" s="82">
        <f t="shared" si="130"/>
        <v>5.54</v>
      </c>
      <c r="LY33" s="82">
        <f t="shared" si="130"/>
        <v>6.5999999999999988</v>
      </c>
      <c r="LZ33" s="82">
        <f t="shared" si="130"/>
        <v>7.8799999999999981</v>
      </c>
      <c r="MA33" s="82">
        <f t="shared" si="130"/>
        <v>8.2199999999999989</v>
      </c>
      <c r="MB33" s="82">
        <f t="shared" si="130"/>
        <v>4.8266666666666671</v>
      </c>
      <c r="MC33" s="82">
        <f t="shared" si="130"/>
        <v>6.5399999999999983</v>
      </c>
      <c r="MD33" s="82">
        <f t="shared" si="130"/>
        <v>3.7749999999999995</v>
      </c>
      <c r="ME33" s="82">
        <f t="shared" si="130"/>
        <v>4.0599999999999996</v>
      </c>
      <c r="MF33" s="82">
        <f t="shared" si="130"/>
        <v>4.5149999999999997</v>
      </c>
      <c r="MG33" s="82">
        <f t="shared" si="130"/>
        <v>7.2649999999999997</v>
      </c>
      <c r="MH33" s="82"/>
      <c r="MI33" s="80" t="s">
        <v>35</v>
      </c>
      <c r="MJ33" s="82">
        <f t="shared" ref="MJ33:MV33" si="131">IF(MJ8-$Z$20&lt;0,0,MJ8-$Z$20)</f>
        <v>6.83</v>
      </c>
      <c r="MK33" s="82">
        <f t="shared" si="131"/>
        <v>6.83</v>
      </c>
      <c r="ML33" s="126">
        <f t="shared" si="131"/>
        <v>5.7200000000000006</v>
      </c>
      <c r="MM33" s="126">
        <f t="shared" si="131"/>
        <v>4.5000000000000018</v>
      </c>
      <c r="MN33" s="126">
        <f t="shared" si="131"/>
        <v>5.370000000000001</v>
      </c>
      <c r="MO33" s="126">
        <f t="shared" si="131"/>
        <v>6.83</v>
      </c>
      <c r="MP33" s="126">
        <f t="shared" si="131"/>
        <v>5.7033333333333331</v>
      </c>
      <c r="MQ33" s="126">
        <f t="shared" si="131"/>
        <v>3.1942857142857148</v>
      </c>
      <c r="MR33" s="126">
        <f t="shared" si="131"/>
        <v>3.890000000000001</v>
      </c>
      <c r="MS33" s="126">
        <f t="shared" si="131"/>
        <v>1.1050000000000002</v>
      </c>
      <c r="MT33" s="126">
        <f t="shared" si="131"/>
        <v>1.8800000000000008</v>
      </c>
      <c r="MU33" s="126">
        <f t="shared" si="131"/>
        <v>2.2100000000000004</v>
      </c>
      <c r="MV33" s="126">
        <f t="shared" si="131"/>
        <v>6.0399999999999991</v>
      </c>
      <c r="MY33" s="80" t="s">
        <v>35</v>
      </c>
      <c r="MZ33" s="82">
        <f>IF(MZ8-$AA$20&lt;0,0,MZ8-$AA$20)</f>
        <v>9.2900000000000009</v>
      </c>
      <c r="NA33" s="82">
        <f t="shared" ref="NA33:NL33" si="132">IF(NA8-$AA$20&lt;0,0,NA8-$AA$20)</f>
        <v>9.2900000000000009</v>
      </c>
      <c r="NB33" s="89">
        <f t="shared" si="132"/>
        <v>7.8999999999999995</v>
      </c>
      <c r="NC33" s="89">
        <f t="shared" si="132"/>
        <v>6.3</v>
      </c>
      <c r="ND33" s="89">
        <f t="shared" si="132"/>
        <v>7.4500000000000011</v>
      </c>
      <c r="NE33" s="89">
        <f t="shared" si="132"/>
        <v>9.2900000000000009</v>
      </c>
      <c r="NF33" s="89">
        <f t="shared" si="132"/>
        <v>7.8266666666666671</v>
      </c>
      <c r="NG33" s="89">
        <f>IF(NG8-$AA$20&lt;0,0,NG8-$AA$20)</f>
        <v>4.6428571428571441</v>
      </c>
      <c r="NH33" s="89">
        <f>IF(NH8-$AA$20&lt;0,0,NH8-$AA$20)</f>
        <v>5.580000000000001</v>
      </c>
      <c r="NI33" s="89">
        <f t="shared" si="132"/>
        <v>2.0050000000000003</v>
      </c>
      <c r="NJ33" s="89">
        <f t="shared" si="132"/>
        <v>2.9933333333333336</v>
      </c>
      <c r="NK33" s="89">
        <f t="shared" si="132"/>
        <v>3.415</v>
      </c>
      <c r="NL33" s="89">
        <f t="shared" si="132"/>
        <v>8.6999999999999975</v>
      </c>
      <c r="NM33" s="82"/>
      <c r="NN33" s="82"/>
      <c r="NO33" s="80" t="s">
        <v>35</v>
      </c>
      <c r="NP33" s="82">
        <f>IF(NP8-$AB$20&lt;0,0,NP8-$AB$20)</f>
        <v>9.3505000000000003</v>
      </c>
      <c r="NQ33" s="82">
        <f t="shared" ref="NQ33:OA33" si="133">IF(NQ8-$AB$20&lt;0,0,NQ8-$AB$20)</f>
        <v>9.3505000000000003</v>
      </c>
      <c r="NR33" s="89">
        <f>IF(NR8-$AB$20&lt;0,0,NR8-$AB$20)</f>
        <v>7.950499999999999</v>
      </c>
      <c r="NS33" s="89">
        <f t="shared" si="133"/>
        <v>6.3405000000000014</v>
      </c>
      <c r="NT33" s="89">
        <f>IF(NT8-$AB$20&lt;0,0,NT8-$AB$20)</f>
        <v>7.4804999999999984</v>
      </c>
      <c r="NU33" s="89">
        <f t="shared" si="133"/>
        <v>9.230500000000001</v>
      </c>
      <c r="NV33" s="89">
        <f t="shared" si="133"/>
        <v>9.0638333333333332</v>
      </c>
      <c r="NW33" s="89">
        <f t="shared" si="133"/>
        <v>0.97478571428571459</v>
      </c>
      <c r="NX33" s="89">
        <f>IF(NX8-$AB$20&lt;0,0,NX8-$AB$20)</f>
        <v>6.4805000000000001</v>
      </c>
      <c r="NY33" s="89">
        <f t="shared" si="133"/>
        <v>2.8354999999999997</v>
      </c>
      <c r="NZ33" s="89">
        <f t="shared" si="133"/>
        <v>4.1671666666666685</v>
      </c>
      <c r="OA33" s="89">
        <f t="shared" si="133"/>
        <v>4.2155000000000014</v>
      </c>
      <c r="OB33" s="89">
        <f>IF(OB8-$AB$20&lt;0,0,OB8-$AB$20)</f>
        <v>8.6404999999999994</v>
      </c>
      <c r="OE33" s="80" t="s">
        <v>35</v>
      </c>
      <c r="OF33" s="82">
        <f t="shared" ref="OF33:OR33" si="134">IF(OF8-$AC$20&lt;0,0,OF8-$AC$20)</f>
        <v>8.6834999999999987</v>
      </c>
      <c r="OG33" s="82">
        <f t="shared" si="134"/>
        <v>8.6834999999999987</v>
      </c>
      <c r="OH33" s="89">
        <f t="shared" si="134"/>
        <v>7.3235000000000001</v>
      </c>
      <c r="OI33" s="89">
        <f t="shared" si="134"/>
        <v>5.7335000000000012</v>
      </c>
      <c r="OJ33" s="89">
        <f t="shared" si="134"/>
        <v>6.8535000000000004</v>
      </c>
      <c r="OK33" s="89">
        <f t="shared" si="134"/>
        <v>7.573500000000001</v>
      </c>
      <c r="OL33" s="89">
        <f t="shared" si="134"/>
        <v>8.6834999999999987</v>
      </c>
      <c r="OM33" s="89">
        <f t="shared" si="134"/>
        <v>5.4463571428571429</v>
      </c>
      <c r="ON33" s="89">
        <f t="shared" si="134"/>
        <v>7.0484999999999989</v>
      </c>
      <c r="OO33" s="89">
        <f t="shared" si="134"/>
        <v>4.2934999999999999</v>
      </c>
      <c r="OP33" s="89">
        <f t="shared" si="134"/>
        <v>5.0135000000000005</v>
      </c>
      <c r="OQ33" s="89">
        <f t="shared" si="134"/>
        <v>4.9885000000000002</v>
      </c>
      <c r="OR33" s="89">
        <f t="shared" si="134"/>
        <v>6.8034999999999997</v>
      </c>
      <c r="OU33" s="80" t="s">
        <v>35</v>
      </c>
      <c r="OV33" s="82">
        <f t="shared" si="41"/>
        <v>8.6667480000000019</v>
      </c>
      <c r="OW33" s="82">
        <f t="shared" si="42"/>
        <v>8.6047480000000007</v>
      </c>
      <c r="OX33" s="82">
        <f t="shared" si="43"/>
        <v>7.2371479999999995</v>
      </c>
      <c r="OY33" s="82">
        <f t="shared" si="44"/>
        <v>5.8001480000000019</v>
      </c>
      <c r="OZ33" s="82">
        <f t="shared" si="45"/>
        <v>6.925548</v>
      </c>
      <c r="PA33" s="82">
        <f t="shared" si="46"/>
        <v>8.513148000000001</v>
      </c>
      <c r="PB33" s="82">
        <f t="shared" si="47"/>
        <v>8.4581479999999996</v>
      </c>
      <c r="PC33" s="82">
        <f t="shared" si="48"/>
        <v>4.4729099047619032</v>
      </c>
      <c r="PD33" s="82">
        <f t="shared" si="49"/>
        <v>5.2459479999999994</v>
      </c>
      <c r="PE33" s="82">
        <f t="shared" si="50"/>
        <v>2.1233799999999996</v>
      </c>
      <c r="PF33" s="82">
        <f t="shared" si="51"/>
        <v>3.2742146666666669</v>
      </c>
      <c r="PG33" s="82">
        <f t="shared" si="52"/>
        <v>3.1407479999999999</v>
      </c>
      <c r="PH33" s="82">
        <f t="shared" si="53"/>
        <v>7.5228479999999989</v>
      </c>
    </row>
    <row r="34" spans="2:424">
      <c r="B34" s="80" t="s">
        <v>36</v>
      </c>
      <c r="C34" s="82">
        <f>IF(C9-$C$21&lt;0,0,C9-$C$21)</f>
        <v>10.6805</v>
      </c>
      <c r="D34" s="82">
        <f t="shared" ref="D34:O34" si="135">IF(D9-$C$21&lt;0,0,D9-$C$21)</f>
        <v>9.1004999999999985</v>
      </c>
      <c r="E34" s="82">
        <f t="shared" si="135"/>
        <v>7.2505000000000006</v>
      </c>
      <c r="F34" s="82">
        <f t="shared" si="135"/>
        <v>8.5304999999999982</v>
      </c>
      <c r="G34" s="82">
        <f t="shared" si="135"/>
        <v>2.7805</v>
      </c>
      <c r="H34" s="82">
        <f t="shared" si="135"/>
        <v>3.0505</v>
      </c>
      <c r="I34" s="82">
        <f t="shared" si="135"/>
        <v>7.7804999999999991</v>
      </c>
      <c r="J34" s="82">
        <f t="shared" si="135"/>
        <v>9.8204999999999991</v>
      </c>
      <c r="K34" s="82">
        <f t="shared" si="135"/>
        <v>8.6254999999999988</v>
      </c>
      <c r="L34" s="82">
        <f t="shared" si="135"/>
        <v>7.8404999999999996</v>
      </c>
      <c r="M34" s="82">
        <f t="shared" si="135"/>
        <v>8.8204999999999991</v>
      </c>
      <c r="N34" s="82">
        <f t="shared" si="135"/>
        <v>8.4554999999999989</v>
      </c>
      <c r="O34" s="82">
        <f t="shared" si="135"/>
        <v>1.5405000000000002</v>
      </c>
      <c r="P34" s="82"/>
      <c r="Q34" s="80" t="s">
        <v>36</v>
      </c>
      <c r="R34" s="82">
        <f t="shared" ref="R34:AD34" si="136">IF(R9-$D$21&lt;0,0,R9-$D$21)</f>
        <v>9.025999999999998</v>
      </c>
      <c r="S34" s="82">
        <f t="shared" si="136"/>
        <v>9.025999999999998</v>
      </c>
      <c r="T34" s="82">
        <f t="shared" si="136"/>
        <v>7.6559999999999997</v>
      </c>
      <c r="U34" s="82">
        <f t="shared" si="136"/>
        <v>6.0760000000000014</v>
      </c>
      <c r="V34" s="82">
        <f t="shared" si="136"/>
        <v>7.2259999999999982</v>
      </c>
      <c r="W34" s="82">
        <f t="shared" si="136"/>
        <v>1.996</v>
      </c>
      <c r="X34" s="82">
        <f t="shared" si="136"/>
        <v>4.8260000000000014</v>
      </c>
      <c r="Y34" s="82">
        <f t="shared" si="136"/>
        <v>8.3909999999999982</v>
      </c>
      <c r="Z34" s="82">
        <f t="shared" si="136"/>
        <v>7.8410000000000002</v>
      </c>
      <c r="AA34" s="82">
        <f t="shared" si="136"/>
        <v>7.105999999999999</v>
      </c>
      <c r="AB34" s="82">
        <f t="shared" si="136"/>
        <v>7.4360000000000008</v>
      </c>
      <c r="AC34" s="82">
        <f t="shared" si="136"/>
        <v>6.5009999999999994</v>
      </c>
      <c r="AD34" s="82">
        <f t="shared" si="136"/>
        <v>2.4660000000000002</v>
      </c>
      <c r="AF34" s="80" t="s">
        <v>36</v>
      </c>
      <c r="AG34" s="82">
        <f t="shared" ref="AG34:AS34" si="137">IF(AG9-$E$21&lt;0,0,AG9-$E$21)</f>
        <v>10.525999999999998</v>
      </c>
      <c r="AH34" s="82">
        <f t="shared" si="137"/>
        <v>10.525999999999998</v>
      </c>
      <c r="AI34" s="82">
        <f t="shared" si="137"/>
        <v>8.9259999999999984</v>
      </c>
      <c r="AJ34" s="82">
        <f t="shared" si="137"/>
        <v>7.1260000000000003</v>
      </c>
      <c r="AK34" s="82">
        <f t="shared" si="137"/>
        <v>8.3759999999999994</v>
      </c>
      <c r="AL34" s="82">
        <f t="shared" si="137"/>
        <v>2.9060000000000006</v>
      </c>
      <c r="AM34" s="82">
        <f t="shared" si="137"/>
        <v>6.3209999999999988</v>
      </c>
      <c r="AN34" s="82">
        <f t="shared" si="137"/>
        <v>8.6759999999999984</v>
      </c>
      <c r="AO34" s="82">
        <f t="shared" si="137"/>
        <v>9.2309999999999981</v>
      </c>
      <c r="AP34" s="82">
        <f t="shared" si="137"/>
        <v>8.2459999999999987</v>
      </c>
      <c r="AQ34" s="82">
        <f t="shared" si="137"/>
        <v>8.4909999999999997</v>
      </c>
      <c r="AR34" s="82">
        <f t="shared" si="137"/>
        <v>6.8359999999999994</v>
      </c>
      <c r="AS34" s="82">
        <f t="shared" si="137"/>
        <v>1.8559999999999999</v>
      </c>
      <c r="AU34" s="80" t="s">
        <v>36</v>
      </c>
      <c r="AV34" s="82">
        <f t="shared" ref="AV34:BH34" si="138">IF(AV9-$F$21&lt;0,0,AV9-$F$21)</f>
        <v>11.068499999999998</v>
      </c>
      <c r="AW34" s="82">
        <f t="shared" si="138"/>
        <v>11.068499999999998</v>
      </c>
      <c r="AX34" s="82">
        <f t="shared" si="138"/>
        <v>9.3684999999999956</v>
      </c>
      <c r="AY34" s="82">
        <f t="shared" si="138"/>
        <v>7.448500000000001</v>
      </c>
      <c r="AZ34" s="82">
        <f t="shared" si="138"/>
        <v>8.8285</v>
      </c>
      <c r="BA34" s="82">
        <f t="shared" si="138"/>
        <v>2.9585000000000004</v>
      </c>
      <c r="BB34" s="82">
        <f t="shared" si="138"/>
        <v>5.0635000000000003</v>
      </c>
      <c r="BC34" s="82">
        <f t="shared" si="138"/>
        <v>10.493499999999999</v>
      </c>
      <c r="BD34" s="82">
        <f t="shared" si="138"/>
        <v>9.9884999999999984</v>
      </c>
      <c r="BE34" s="82">
        <f t="shared" si="138"/>
        <v>8.6784999999999997</v>
      </c>
      <c r="BF34" s="82">
        <f t="shared" si="138"/>
        <v>8.5134999999999987</v>
      </c>
      <c r="BG34" s="82">
        <f t="shared" si="138"/>
        <v>7.4285000000000005</v>
      </c>
      <c r="BH34" s="82">
        <f t="shared" si="138"/>
        <v>1.7034999999999996</v>
      </c>
      <c r="BJ34" s="80" t="s">
        <v>36</v>
      </c>
      <c r="BK34" s="82">
        <f t="shared" ref="BK34:BW34" si="139">IF(BK9-$G$21&lt;0,0,BK9-$G$21)</f>
        <v>9.4205000000000005</v>
      </c>
      <c r="BL34" s="82">
        <f t="shared" si="139"/>
        <v>9.4205000000000005</v>
      </c>
      <c r="BM34" s="82">
        <f t="shared" si="139"/>
        <v>7.9005000000000001</v>
      </c>
      <c r="BN34" s="82">
        <f t="shared" si="139"/>
        <v>6.1904999999999992</v>
      </c>
      <c r="BO34" s="82">
        <f t="shared" si="139"/>
        <v>7.4204999999999997</v>
      </c>
      <c r="BP34" s="82">
        <f t="shared" si="139"/>
        <v>1.7305000000000001</v>
      </c>
      <c r="BQ34" s="82">
        <f t="shared" si="139"/>
        <v>3.6455000000000006</v>
      </c>
      <c r="BR34" s="82">
        <f t="shared" si="139"/>
        <v>8.9954999999999998</v>
      </c>
      <c r="BS34" s="82">
        <f t="shared" si="139"/>
        <v>8.490499999999999</v>
      </c>
      <c r="BT34" s="82">
        <f t="shared" si="139"/>
        <v>7.1004999999999994</v>
      </c>
      <c r="BU34" s="82">
        <f t="shared" si="139"/>
        <v>7.4655000000000014</v>
      </c>
      <c r="BV34" s="82">
        <f t="shared" si="139"/>
        <v>6.9654999999999987</v>
      </c>
      <c r="BW34" s="82">
        <f t="shared" si="139"/>
        <v>1.0204999999999997</v>
      </c>
      <c r="BY34" s="80" t="s">
        <v>36</v>
      </c>
      <c r="BZ34" s="82">
        <f t="shared" ref="BZ34:CL34" si="140">IF(BZ9-$H$21&lt;0,0,BZ9-$H$21)</f>
        <v>10.539999999999997</v>
      </c>
      <c r="CA34" s="82">
        <f t="shared" si="140"/>
        <v>10.539999999999997</v>
      </c>
      <c r="CB34" s="82">
        <f t="shared" si="140"/>
        <v>8.9499999999999975</v>
      </c>
      <c r="CC34" s="82">
        <f t="shared" si="140"/>
        <v>7.1800000000000006</v>
      </c>
      <c r="CD34" s="82">
        <f t="shared" si="140"/>
        <v>8.3999999999999986</v>
      </c>
      <c r="CE34" s="82">
        <f t="shared" si="140"/>
        <v>2.5799999999999996</v>
      </c>
      <c r="CF34" s="82">
        <f t="shared" si="140"/>
        <v>4.8550000000000004</v>
      </c>
      <c r="CG34" s="82">
        <f t="shared" si="140"/>
        <v>9.9699999999999989</v>
      </c>
      <c r="CH34" s="82">
        <f t="shared" si="140"/>
        <v>9.59</v>
      </c>
      <c r="CI34" s="82">
        <f t="shared" si="140"/>
        <v>8.31</v>
      </c>
      <c r="CJ34" s="82">
        <f t="shared" si="140"/>
        <v>8.17</v>
      </c>
      <c r="CK34" s="82">
        <f t="shared" si="140"/>
        <v>7.6150000000000002</v>
      </c>
      <c r="CL34" s="82">
        <f t="shared" si="140"/>
        <v>1.6849999999999996</v>
      </c>
      <c r="CN34" s="80" t="s">
        <v>36</v>
      </c>
      <c r="CO34" s="82">
        <f t="shared" ref="CO34:DA34" si="141">IF(CO9-$I$21&lt;0,0,CO9-$I$21)</f>
        <v>10.075499999999998</v>
      </c>
      <c r="CP34" s="82">
        <f t="shared" si="141"/>
        <v>10.075499999999998</v>
      </c>
      <c r="CQ34" s="82">
        <f t="shared" si="141"/>
        <v>8.5454999999999952</v>
      </c>
      <c r="CR34" s="82">
        <f t="shared" si="141"/>
        <v>6.7355000000000027</v>
      </c>
      <c r="CS34" s="82">
        <f t="shared" si="141"/>
        <v>8.015500000000003</v>
      </c>
      <c r="CT34" s="82">
        <f t="shared" si="141"/>
        <v>3.4055000000000009</v>
      </c>
      <c r="CU34" s="82">
        <f t="shared" si="141"/>
        <v>7.6755000000000004</v>
      </c>
      <c r="CV34" s="82">
        <f t="shared" si="141"/>
        <v>10.040499999999998</v>
      </c>
      <c r="CW34" s="82">
        <f t="shared" si="141"/>
        <v>9.1805000000000021</v>
      </c>
      <c r="CX34" s="82">
        <f t="shared" si="141"/>
        <v>8.3155000000000001</v>
      </c>
      <c r="CY34" s="82">
        <f t="shared" si="141"/>
        <v>8.4605000000000015</v>
      </c>
      <c r="CZ34" s="82">
        <f t="shared" si="141"/>
        <v>8.4605000000000015</v>
      </c>
      <c r="DA34" s="82">
        <f t="shared" si="141"/>
        <v>2.7004999999999999</v>
      </c>
      <c r="DB34" s="82"/>
      <c r="DC34" s="80" t="s">
        <v>36</v>
      </c>
      <c r="DD34" s="82">
        <f t="shared" ref="DD34:DP34" si="142">IF(DD9-$J$21&lt;0,0,DD9-$J$21)</f>
        <v>10.417499999999999</v>
      </c>
      <c r="DE34" s="82">
        <f t="shared" si="142"/>
        <v>10.417499999999999</v>
      </c>
      <c r="DF34" s="82">
        <f t="shared" si="142"/>
        <v>8.8374999999999968</v>
      </c>
      <c r="DG34" s="82">
        <f t="shared" si="142"/>
        <v>7.0274999999999999</v>
      </c>
      <c r="DH34" s="82">
        <f t="shared" si="142"/>
        <v>8.3074999999999992</v>
      </c>
      <c r="DI34" s="82">
        <f t="shared" si="142"/>
        <v>3.6175000000000002</v>
      </c>
      <c r="DJ34" s="82">
        <f t="shared" si="142"/>
        <v>9.2925000000000004</v>
      </c>
      <c r="DK34" s="82">
        <f t="shared" si="142"/>
        <v>9.9625000000000004</v>
      </c>
      <c r="DL34" s="82">
        <f t="shared" si="142"/>
        <v>9.3875000000000011</v>
      </c>
      <c r="DM34" s="82">
        <f t="shared" si="142"/>
        <v>8.4525000000000006</v>
      </c>
      <c r="DN34" s="82">
        <f t="shared" si="142"/>
        <v>7.8074999999999992</v>
      </c>
      <c r="DO34" s="82">
        <f t="shared" si="142"/>
        <v>7.8074999999999992</v>
      </c>
      <c r="DP34" s="82">
        <f t="shared" si="142"/>
        <v>4.2424999999999997</v>
      </c>
      <c r="DR34" s="80" t="s">
        <v>36</v>
      </c>
      <c r="DS34" s="82">
        <f t="shared" ref="DS34:EE34" si="143">IF(DS9-$K$21&lt;0,0,DS9-$K$21)</f>
        <v>10.349499999999997</v>
      </c>
      <c r="DT34" s="82">
        <f t="shared" si="143"/>
        <v>10.349499999999997</v>
      </c>
      <c r="DU34" s="82">
        <f t="shared" si="143"/>
        <v>8.7395000000000014</v>
      </c>
      <c r="DV34" s="82">
        <f t="shared" si="143"/>
        <v>6.8495000000000008</v>
      </c>
      <c r="DW34" s="82">
        <f t="shared" si="143"/>
        <v>8.1595000000000013</v>
      </c>
      <c r="DX34" s="82">
        <f t="shared" si="143"/>
        <v>3.4395000000000007</v>
      </c>
      <c r="DY34" s="82">
        <f t="shared" si="143"/>
        <v>7.2295000000000007</v>
      </c>
      <c r="DZ34" s="82">
        <f t="shared" si="143"/>
        <v>7.9361666666666659</v>
      </c>
      <c r="EA34" s="82">
        <f t="shared" si="143"/>
        <v>9.0195000000000007</v>
      </c>
      <c r="EB34" s="82">
        <f t="shared" si="143"/>
        <v>6.7044999999999986</v>
      </c>
      <c r="EC34" s="82">
        <f t="shared" si="143"/>
        <v>6.5445000000000002</v>
      </c>
      <c r="ED34" s="82">
        <f t="shared" si="143"/>
        <v>6.6345000000000001</v>
      </c>
      <c r="EE34" s="82">
        <f t="shared" si="143"/>
        <v>4.5244999999999989</v>
      </c>
      <c r="EG34" s="80" t="s">
        <v>36</v>
      </c>
      <c r="EH34" s="82">
        <f t="shared" ref="EH34:ET34" si="144">IF(EH9-$L$21&lt;0,0,EH9-$L$21)</f>
        <v>9.9184999999999981</v>
      </c>
      <c r="EI34" s="82">
        <f t="shared" si="144"/>
        <v>9.9184999999999981</v>
      </c>
      <c r="EJ34" s="82">
        <f t="shared" si="144"/>
        <v>8.3785000000000007</v>
      </c>
      <c r="EK34" s="82">
        <f t="shared" si="144"/>
        <v>6.5585000000000031</v>
      </c>
      <c r="EL34" s="82">
        <f t="shared" si="144"/>
        <v>7.8284999999999991</v>
      </c>
      <c r="EM34" s="82">
        <f t="shared" si="144"/>
        <v>3.4584999999999999</v>
      </c>
      <c r="EN34" s="82">
        <f t="shared" si="144"/>
        <v>9.2785000000000011</v>
      </c>
      <c r="EO34" s="82">
        <f t="shared" si="144"/>
        <v>9.2609999999999992</v>
      </c>
      <c r="EP34" s="82">
        <f t="shared" si="144"/>
        <v>9.0935000000000024</v>
      </c>
      <c r="EQ34" s="82">
        <f t="shared" si="144"/>
        <v>8.0884999999999998</v>
      </c>
      <c r="ER34" s="82">
        <f t="shared" si="144"/>
        <v>8.2584999999999997</v>
      </c>
      <c r="ES34" s="82">
        <f t="shared" si="144"/>
        <v>8.2584999999999997</v>
      </c>
      <c r="ET34" s="82">
        <f t="shared" si="144"/>
        <v>3.5084999999999988</v>
      </c>
      <c r="EV34" s="80" t="s">
        <v>36</v>
      </c>
      <c r="EW34" s="82">
        <f t="shared" ref="EW34:FI34" si="145">IF(EW9-$M$21&lt;0,0,EW9-$M$21)</f>
        <v>10.51</v>
      </c>
      <c r="EX34" s="82">
        <f t="shared" si="145"/>
        <v>10.51</v>
      </c>
      <c r="EY34" s="82">
        <f t="shared" si="145"/>
        <v>8.9099999999999984</v>
      </c>
      <c r="EZ34" s="82">
        <f t="shared" si="145"/>
        <v>7.1000000000000014</v>
      </c>
      <c r="FA34" s="82">
        <f t="shared" si="145"/>
        <v>8.4100000000000019</v>
      </c>
      <c r="FB34" s="82">
        <f t="shared" si="145"/>
        <v>3.43</v>
      </c>
      <c r="FC34" s="82">
        <f t="shared" si="145"/>
        <v>7.8500000000000014</v>
      </c>
      <c r="FD34" s="82">
        <f t="shared" si="145"/>
        <v>9.5183333333333344</v>
      </c>
      <c r="FE34" s="82">
        <f t="shared" si="145"/>
        <v>9.4750000000000014</v>
      </c>
      <c r="FF34" s="82">
        <f t="shared" si="145"/>
        <v>7.3849999999999998</v>
      </c>
      <c r="FG34" s="82">
        <f t="shared" si="145"/>
        <v>8.1350000000000016</v>
      </c>
      <c r="FH34" s="82">
        <f t="shared" si="145"/>
        <v>7.92</v>
      </c>
      <c r="FI34" s="82">
        <f t="shared" si="145"/>
        <v>4.8650000000000002</v>
      </c>
      <c r="FK34" s="80" t="s">
        <v>36</v>
      </c>
      <c r="FL34" s="82">
        <f t="shared" ref="FL34:FX34" si="146">IF(FL9-$N$21&lt;0,0,FL9-$N$21)</f>
        <v>10.3035</v>
      </c>
      <c r="FM34" s="82">
        <f t="shared" si="146"/>
        <v>10.3035</v>
      </c>
      <c r="FN34" s="82">
        <f t="shared" si="146"/>
        <v>8.7534999999999989</v>
      </c>
      <c r="FO34" s="82">
        <f t="shared" si="146"/>
        <v>6.9335000000000004</v>
      </c>
      <c r="FP34" s="82">
        <f t="shared" si="146"/>
        <v>8.2035</v>
      </c>
      <c r="FQ34" s="82">
        <f t="shared" si="146"/>
        <v>3.5534999999999997</v>
      </c>
      <c r="FR34" s="82">
        <f t="shared" si="146"/>
        <v>9.2735000000000003</v>
      </c>
      <c r="FS34" s="82">
        <f t="shared" si="146"/>
        <v>9.41207142857143</v>
      </c>
      <c r="FT34" s="82">
        <f t="shared" si="146"/>
        <v>9.4785000000000021</v>
      </c>
      <c r="FU34" s="82">
        <f t="shared" si="146"/>
        <v>8.4585000000000008</v>
      </c>
      <c r="FV34" s="82">
        <f t="shared" si="146"/>
        <v>8.6234999999999999</v>
      </c>
      <c r="FW34" s="82">
        <f t="shared" si="146"/>
        <v>8.6234999999999999</v>
      </c>
      <c r="FX34" s="82">
        <f t="shared" si="146"/>
        <v>4.0235000000000003</v>
      </c>
      <c r="FZ34" s="91" t="s">
        <v>36</v>
      </c>
      <c r="GA34" s="89">
        <f t="shared" ref="GA34:GM34" si="147">IF(GA9-$O$21&lt;0,0,GA9-$O$21)</f>
        <v>9.7414999999999967</v>
      </c>
      <c r="GB34" s="89">
        <f t="shared" si="147"/>
        <v>9.7414999999999967</v>
      </c>
      <c r="GC34" s="89">
        <f t="shared" si="147"/>
        <v>8.241500000000002</v>
      </c>
      <c r="GD34" s="89">
        <f t="shared" si="147"/>
        <v>6.5015000000000018</v>
      </c>
      <c r="GE34" s="89">
        <f t="shared" si="147"/>
        <v>7.7115000000000009</v>
      </c>
      <c r="GF34" s="89">
        <f t="shared" si="147"/>
        <v>7.4615000000000009</v>
      </c>
      <c r="GG34" s="89">
        <f t="shared" si="147"/>
        <v>9.0864999999999974</v>
      </c>
      <c r="GH34" s="89">
        <f t="shared" si="147"/>
        <v>8.8614999999999977</v>
      </c>
      <c r="GI34" s="89">
        <f t="shared" si="147"/>
        <v>8.7864999999999984</v>
      </c>
      <c r="GJ34" s="89">
        <f t="shared" si="147"/>
        <v>6.8365000000000009</v>
      </c>
      <c r="GK34" s="89">
        <f t="shared" si="147"/>
        <v>7.3481666666666667</v>
      </c>
      <c r="GL34" s="89">
        <f t="shared" si="147"/>
        <v>7.3514999999999997</v>
      </c>
      <c r="GM34" s="89">
        <f t="shared" si="147"/>
        <v>4.1864999999999997</v>
      </c>
      <c r="GO34" s="80" t="s">
        <v>36</v>
      </c>
      <c r="GP34" s="89">
        <f t="shared" ref="GP34:HB34" si="148">IF(GP9-$P$21&lt;0,0,GP9-$P$21)</f>
        <v>10.358000000000001</v>
      </c>
      <c r="GQ34" s="89">
        <f t="shared" si="148"/>
        <v>10.358000000000001</v>
      </c>
      <c r="GR34" s="89">
        <f t="shared" si="148"/>
        <v>8.802999999999999</v>
      </c>
      <c r="GS34" s="89">
        <f t="shared" si="148"/>
        <v>6.9930000000000003</v>
      </c>
      <c r="GT34" s="89">
        <f t="shared" si="148"/>
        <v>8.2579999999999991</v>
      </c>
      <c r="GU34" s="89">
        <f t="shared" si="148"/>
        <v>3.5729999999999995</v>
      </c>
      <c r="GV34" s="89">
        <f t="shared" si="148"/>
        <v>9.2804999999999982</v>
      </c>
      <c r="GW34" s="89">
        <f t="shared" si="148"/>
        <v>9.7137142857142873</v>
      </c>
      <c r="GX34" s="89">
        <f t="shared" si="148"/>
        <v>9.6279999999999948</v>
      </c>
      <c r="GY34" s="89">
        <f t="shared" si="148"/>
        <v>8.5079999999999973</v>
      </c>
      <c r="GZ34" s="89">
        <f t="shared" si="148"/>
        <v>9.0679999999999996</v>
      </c>
      <c r="HA34" s="89">
        <f t="shared" si="148"/>
        <v>8.6754999999999978</v>
      </c>
      <c r="HB34" s="89">
        <f t="shared" si="148"/>
        <v>3.0754999999999995</v>
      </c>
      <c r="HD34" s="80" t="s">
        <v>36</v>
      </c>
      <c r="HE34" s="82">
        <f t="shared" ref="HE34:HQ34" si="149">IF(HE9-$Q$21&lt;0,0,HE9-$Q$21)</f>
        <v>10.612</v>
      </c>
      <c r="HF34" s="82">
        <f t="shared" si="149"/>
        <v>10.612</v>
      </c>
      <c r="HG34" s="82">
        <f t="shared" si="149"/>
        <v>9.0319999999999983</v>
      </c>
      <c r="HH34" s="82">
        <f t="shared" si="149"/>
        <v>7.1920000000000002</v>
      </c>
      <c r="HI34" s="82">
        <f t="shared" si="149"/>
        <v>8.4920000000000009</v>
      </c>
      <c r="HJ34" s="82">
        <f t="shared" si="149"/>
        <v>3.6020000000000003</v>
      </c>
      <c r="HK34" s="82">
        <f t="shared" si="149"/>
        <v>6.5170000000000003</v>
      </c>
      <c r="HL34" s="82">
        <f t="shared" si="149"/>
        <v>9.7062857142857144</v>
      </c>
      <c r="HM34" s="82">
        <f t="shared" si="149"/>
        <v>9.7319999999999993</v>
      </c>
      <c r="HN34" s="82">
        <f t="shared" si="149"/>
        <v>9.5869999999999997</v>
      </c>
      <c r="HO34" s="82">
        <f t="shared" si="149"/>
        <v>8.7320000000000011</v>
      </c>
      <c r="HP34" s="82">
        <f t="shared" si="149"/>
        <v>8.6069999999999993</v>
      </c>
      <c r="HQ34" s="82">
        <f t="shared" si="149"/>
        <v>4.9870000000000001</v>
      </c>
      <c r="HS34" s="80" t="s">
        <v>36</v>
      </c>
      <c r="HT34" s="82">
        <f t="shared" ref="HT34:IF34" si="150">IF(HT9-$R$21&lt;0,0,HT9-$R$21)</f>
        <v>8.6600000000000019</v>
      </c>
      <c r="HU34" s="82">
        <f t="shared" si="150"/>
        <v>8.6600000000000019</v>
      </c>
      <c r="HV34" s="82">
        <f t="shared" si="150"/>
        <v>7.3500000000000005</v>
      </c>
      <c r="HW34" s="82">
        <f t="shared" si="150"/>
        <v>5.8400000000000025</v>
      </c>
      <c r="HX34" s="82">
        <f t="shared" si="150"/>
        <v>6.9300000000000015</v>
      </c>
      <c r="HY34" s="82">
        <f t="shared" si="150"/>
        <v>2.7699999999999996</v>
      </c>
      <c r="HZ34" s="82">
        <f t="shared" si="150"/>
        <v>5.2800000000000011</v>
      </c>
      <c r="IA34" s="82">
        <f t="shared" si="150"/>
        <v>7.9057142857142857</v>
      </c>
      <c r="IB34" s="82">
        <f t="shared" si="150"/>
        <v>7.9450000000000003</v>
      </c>
      <c r="IC34" s="82">
        <f t="shared" si="150"/>
        <v>7.8050000000000006</v>
      </c>
      <c r="ID34" s="82">
        <f t="shared" si="150"/>
        <v>7.1533333333333342</v>
      </c>
      <c r="IE34" s="82">
        <f t="shared" si="150"/>
        <v>7.0749999999999993</v>
      </c>
      <c r="IF34" s="82">
        <f t="shared" si="150"/>
        <v>3.9349999999999996</v>
      </c>
      <c r="IH34" s="80" t="s">
        <v>36</v>
      </c>
      <c r="II34" s="82">
        <f t="shared" ref="II34:IU34" si="151">IF(II9-$S$21&lt;0,0,II9-$S$21)</f>
        <v>9.77</v>
      </c>
      <c r="IJ34" s="82">
        <f t="shared" si="151"/>
        <v>9.77</v>
      </c>
      <c r="IK34" s="82">
        <f t="shared" si="151"/>
        <v>8.3099999999999969</v>
      </c>
      <c r="IL34" s="82">
        <f t="shared" si="151"/>
        <v>6.5400000000000018</v>
      </c>
      <c r="IM34" s="82">
        <f t="shared" si="151"/>
        <v>7.77</v>
      </c>
      <c r="IN34" s="82">
        <f t="shared" si="151"/>
        <v>3</v>
      </c>
      <c r="IO34" s="82">
        <f t="shared" si="151"/>
        <v>6.89</v>
      </c>
      <c r="IP34" s="82">
        <f t="shared" si="151"/>
        <v>9</v>
      </c>
      <c r="IQ34" s="82">
        <f t="shared" si="151"/>
        <v>9.0250000000000004</v>
      </c>
      <c r="IR34" s="82">
        <f t="shared" si="151"/>
        <v>8.83</v>
      </c>
      <c r="IS34" s="82">
        <f t="shared" si="151"/>
        <v>8.4533333333333331</v>
      </c>
      <c r="IT34" s="82">
        <f t="shared" si="151"/>
        <v>7.9599999999999991</v>
      </c>
      <c r="IU34" s="82">
        <f t="shared" si="151"/>
        <v>2.1649999999999991</v>
      </c>
      <c r="IW34" s="80" t="s">
        <v>36</v>
      </c>
      <c r="IX34" s="82">
        <f t="shared" ref="IX34:JJ34" si="152">IF(IX9-$T$21&lt;0,0,IX9-$T$21)</f>
        <v>9.8899999999999988</v>
      </c>
      <c r="IY34" s="82">
        <f t="shared" si="152"/>
        <v>9.8899999999999988</v>
      </c>
      <c r="IZ34" s="82">
        <f t="shared" si="152"/>
        <v>8.3800000000000008</v>
      </c>
      <c r="JA34" s="82">
        <f t="shared" si="152"/>
        <v>6.6700000000000026</v>
      </c>
      <c r="JB34" s="82">
        <f t="shared" si="152"/>
        <v>7.89</v>
      </c>
      <c r="JC34" s="82">
        <f t="shared" si="152"/>
        <v>3.35</v>
      </c>
      <c r="JD34" s="82">
        <f t="shared" si="152"/>
        <v>8.8550000000000004</v>
      </c>
      <c r="JE34" s="82">
        <f t="shared" si="152"/>
        <v>8.6342857142857152</v>
      </c>
      <c r="JF34" s="82">
        <f t="shared" si="152"/>
        <v>9.125</v>
      </c>
      <c r="JG34" s="82">
        <f t="shared" si="152"/>
        <v>8.14</v>
      </c>
      <c r="JH34" s="82">
        <f t="shared" si="152"/>
        <v>7.7333333333333334</v>
      </c>
      <c r="JI34" s="82">
        <f t="shared" si="152"/>
        <v>8.2850000000000001</v>
      </c>
      <c r="JJ34" s="82">
        <f t="shared" si="152"/>
        <v>3.8299999999999996</v>
      </c>
      <c r="JL34" s="80" t="s">
        <v>36</v>
      </c>
      <c r="JM34" s="82">
        <f t="shared" ref="JM34:JY34" si="153">IF(JM9-$U$21&lt;0,0,JM9-$U$21)</f>
        <v>10.869999999999997</v>
      </c>
      <c r="JN34" s="82">
        <f t="shared" si="153"/>
        <v>10.869999999999997</v>
      </c>
      <c r="JO34" s="82">
        <f t="shared" si="153"/>
        <v>9.1999999999999993</v>
      </c>
      <c r="JP34" s="82">
        <f t="shared" si="153"/>
        <v>7.3800000000000008</v>
      </c>
      <c r="JQ34" s="82">
        <f t="shared" si="153"/>
        <v>8.6899999999999977</v>
      </c>
      <c r="JR34" s="82">
        <f t="shared" si="153"/>
        <v>3.7800000000000007</v>
      </c>
      <c r="JS34" s="82">
        <f t="shared" si="153"/>
        <v>9.7399999999999984</v>
      </c>
      <c r="JT34" s="82">
        <f t="shared" si="153"/>
        <v>9.7224999999999984</v>
      </c>
      <c r="JU34" s="82">
        <f t="shared" si="153"/>
        <v>9.9899999999999984</v>
      </c>
      <c r="JV34" s="82">
        <f t="shared" si="153"/>
        <v>8.9349999999999987</v>
      </c>
      <c r="JW34" s="82">
        <f t="shared" si="153"/>
        <v>8.5366666666666671</v>
      </c>
      <c r="JX34" s="82">
        <f t="shared" si="153"/>
        <v>9.14</v>
      </c>
      <c r="JY34" s="82">
        <f t="shared" si="153"/>
        <v>7.7200000000000006</v>
      </c>
      <c r="JZ34" s="82"/>
      <c r="KA34" s="80" t="s">
        <v>36</v>
      </c>
      <c r="KB34" s="82">
        <f t="shared" ref="KB34:KN34" si="154">IF(KB9-$V$21&lt;0,0,KB9-$V$21)</f>
        <v>8.8999999999999986</v>
      </c>
      <c r="KC34" s="82">
        <f t="shared" si="154"/>
        <v>8.8999999999999986</v>
      </c>
      <c r="KD34" s="82">
        <f t="shared" si="154"/>
        <v>7.56</v>
      </c>
      <c r="KE34" s="82">
        <f t="shared" si="154"/>
        <v>6.0200000000000005</v>
      </c>
      <c r="KF34" s="82">
        <f t="shared" si="154"/>
        <v>7.11</v>
      </c>
      <c r="KG34" s="82">
        <f t="shared" si="154"/>
        <v>4.57</v>
      </c>
      <c r="KH34" s="82">
        <f t="shared" si="154"/>
        <v>7.9349999999999987</v>
      </c>
      <c r="KI34" s="82">
        <f t="shared" si="154"/>
        <v>7.2771428571428594</v>
      </c>
      <c r="KJ34" s="82">
        <f t="shared" si="154"/>
        <v>7.8350000000000009</v>
      </c>
      <c r="KK34" s="82">
        <f t="shared" si="154"/>
        <v>6.0250000000000004</v>
      </c>
      <c r="KL34" s="82">
        <f t="shared" si="154"/>
        <v>6.416666666666667</v>
      </c>
      <c r="KM34" s="82">
        <f t="shared" si="154"/>
        <v>5.9399999999999995</v>
      </c>
      <c r="KN34" s="82">
        <f t="shared" si="154"/>
        <v>4.7500000000000009</v>
      </c>
      <c r="KP34" s="80" t="s">
        <v>36</v>
      </c>
      <c r="KQ34" s="82">
        <f t="shared" ref="KQ34:LC34" si="155">IF(KQ9-$W$21&lt;0,0,KQ9-$W$21)</f>
        <v>10.18</v>
      </c>
      <c r="KR34" s="82">
        <f t="shared" si="155"/>
        <v>10.18</v>
      </c>
      <c r="KS34" s="82">
        <f t="shared" si="155"/>
        <v>8.6499999999999986</v>
      </c>
      <c r="KT34" s="82">
        <f t="shared" si="155"/>
        <v>6.9</v>
      </c>
      <c r="KU34" s="82">
        <f t="shared" si="155"/>
        <v>8.129999999999999</v>
      </c>
      <c r="KV34" s="82">
        <f t="shared" si="155"/>
        <v>3.1500000000000008</v>
      </c>
      <c r="KW34" s="82">
        <f t="shared" si="155"/>
        <v>7.335</v>
      </c>
      <c r="KX34" s="82">
        <f t="shared" si="155"/>
        <v>8.0242857142857158</v>
      </c>
      <c r="KY34" s="82">
        <f t="shared" si="155"/>
        <v>8.9699999999999989</v>
      </c>
      <c r="KZ34" s="82">
        <f t="shared" si="155"/>
        <v>8.0499999999999989</v>
      </c>
      <c r="LA34" s="82">
        <f t="shared" si="155"/>
        <v>6.9000000000000021</v>
      </c>
      <c r="LB34" s="82">
        <f t="shared" si="155"/>
        <v>6.8250000000000002</v>
      </c>
      <c r="LC34" s="82">
        <f t="shared" si="155"/>
        <v>5.4200000000000017</v>
      </c>
      <c r="LE34" s="80" t="s">
        <v>36</v>
      </c>
      <c r="LF34" s="82">
        <f t="shared" ref="LF34:LR34" si="156">IF(LF9-$X$21&lt;0,0,LF9-$X$21)</f>
        <v>9.3349999999999991</v>
      </c>
      <c r="LG34" s="82">
        <f t="shared" si="156"/>
        <v>9.3349999999999991</v>
      </c>
      <c r="LH34" s="82">
        <f t="shared" si="156"/>
        <v>7.9249999999999998</v>
      </c>
      <c r="LI34" s="82">
        <f t="shared" si="156"/>
        <v>6.3150000000000013</v>
      </c>
      <c r="LJ34" s="82">
        <f t="shared" si="156"/>
        <v>7.4749999999999988</v>
      </c>
      <c r="LK34" s="82">
        <f t="shared" si="156"/>
        <v>3.4049999999999998</v>
      </c>
      <c r="LL34" s="82">
        <f t="shared" si="156"/>
        <v>8.4749999999999996</v>
      </c>
      <c r="LM34" s="82">
        <f t="shared" si="156"/>
        <v>8.0921428571428571</v>
      </c>
      <c r="LN34" s="82">
        <f t="shared" si="156"/>
        <v>8.5699999999999985</v>
      </c>
      <c r="LO34" s="82">
        <f t="shared" si="156"/>
        <v>7.62</v>
      </c>
      <c r="LP34" s="82">
        <f t="shared" si="156"/>
        <v>7.201666666666668</v>
      </c>
      <c r="LQ34" s="82">
        <f t="shared" si="156"/>
        <v>7.7300000000000013</v>
      </c>
      <c r="LR34" s="82">
        <f t="shared" si="156"/>
        <v>8.879999999999999</v>
      </c>
      <c r="LS34" s="82"/>
      <c r="LT34" s="80" t="s">
        <v>36</v>
      </c>
      <c r="LU34" s="82">
        <f t="shared" ref="LU34:MG34" si="157">IF(LU9-$Y$21&lt;0,0,LU9-$Y$21)</f>
        <v>10.550000000000002</v>
      </c>
      <c r="LV34" s="82">
        <f t="shared" si="157"/>
        <v>10.550000000000002</v>
      </c>
      <c r="LW34" s="82">
        <f t="shared" si="157"/>
        <v>8.9599999999999973</v>
      </c>
      <c r="LX34" s="82">
        <f t="shared" si="157"/>
        <v>7.1400000000000015</v>
      </c>
      <c r="LY34" s="82">
        <f t="shared" si="157"/>
        <v>8.4600000000000009</v>
      </c>
      <c r="LZ34" s="82">
        <f t="shared" si="157"/>
        <v>3.17</v>
      </c>
      <c r="MA34" s="82">
        <f t="shared" si="157"/>
        <v>8.5100000000000016</v>
      </c>
      <c r="MB34" s="82">
        <f t="shared" si="157"/>
        <v>9.8333333333333357</v>
      </c>
      <c r="MC34" s="82">
        <f t="shared" si="157"/>
        <v>9.7700000000000014</v>
      </c>
      <c r="MD34" s="82">
        <f t="shared" si="157"/>
        <v>9.5600000000000023</v>
      </c>
      <c r="ME34" s="82">
        <f t="shared" si="157"/>
        <v>9.1233333333333348</v>
      </c>
      <c r="MF34" s="82">
        <f t="shared" si="157"/>
        <v>9.610000000000003</v>
      </c>
      <c r="MG34" s="82">
        <f t="shared" si="157"/>
        <v>1.8950000000000005</v>
      </c>
      <c r="MH34" s="82"/>
      <c r="MI34" s="80" t="s">
        <v>36</v>
      </c>
      <c r="MJ34" s="82">
        <f t="shared" ref="MJ34:MV34" si="158">IF(MJ9-$Z$21&lt;0,0,MJ9-$Z$21)</f>
        <v>10.51</v>
      </c>
      <c r="MK34" s="82">
        <f t="shared" si="158"/>
        <v>10.51</v>
      </c>
      <c r="ML34" s="126">
        <f t="shared" si="158"/>
        <v>8.9299999999999979</v>
      </c>
      <c r="MM34" s="126">
        <f t="shared" si="158"/>
        <v>7.120000000000001</v>
      </c>
      <c r="MN34" s="126">
        <f t="shared" si="158"/>
        <v>8.3999999999999986</v>
      </c>
      <c r="MO34" s="126">
        <f t="shared" si="158"/>
        <v>5.49</v>
      </c>
      <c r="MP34" s="126">
        <f t="shared" si="158"/>
        <v>10.073333333333334</v>
      </c>
      <c r="MQ34" s="126">
        <f t="shared" si="158"/>
        <v>9.2371428571428584</v>
      </c>
      <c r="MR34" s="126">
        <f t="shared" si="158"/>
        <v>9.5199999999999978</v>
      </c>
      <c r="MS34" s="126">
        <f t="shared" si="158"/>
        <v>7.5099999999999989</v>
      </c>
      <c r="MT34" s="126">
        <f t="shared" si="158"/>
        <v>7.4433333333333334</v>
      </c>
      <c r="MU34" s="126">
        <f t="shared" si="158"/>
        <v>8.0449999999999999</v>
      </c>
      <c r="MV34" s="126">
        <f t="shared" si="158"/>
        <v>4.75</v>
      </c>
      <c r="MY34" s="80" t="s">
        <v>36</v>
      </c>
      <c r="MZ34" s="82">
        <f>IF(MZ9-$AA$21&lt;0,0,MZ9-$AA$21)</f>
        <v>9.926499999999999</v>
      </c>
      <c r="NA34" s="82">
        <f t="shared" ref="NA34:NL34" si="159">IF(NA9-$AA$21&lt;0,0,NA9-$AA$21)</f>
        <v>9.926499999999999</v>
      </c>
      <c r="NB34" s="89">
        <f t="shared" si="159"/>
        <v>8.3864999999999998</v>
      </c>
      <c r="NC34" s="89">
        <f t="shared" si="159"/>
        <v>6.6165000000000012</v>
      </c>
      <c r="ND34" s="89">
        <f t="shared" si="159"/>
        <v>7.8765000000000009</v>
      </c>
      <c r="NE34" s="89">
        <f t="shared" si="159"/>
        <v>5.4465000000000003</v>
      </c>
      <c r="NF34" s="89">
        <f t="shared" si="159"/>
        <v>9.5665000000000013</v>
      </c>
      <c r="NG34" s="89">
        <f t="shared" si="159"/>
        <v>8.5965000000000007</v>
      </c>
      <c r="NH34" s="89">
        <f t="shared" si="159"/>
        <v>8.9265000000000025</v>
      </c>
      <c r="NI34" s="89">
        <f t="shared" si="159"/>
        <v>6.8815</v>
      </c>
      <c r="NJ34" s="89">
        <f t="shared" si="159"/>
        <v>6.8098333333333345</v>
      </c>
      <c r="NK34" s="89">
        <f t="shared" si="159"/>
        <v>7.3964999999999996</v>
      </c>
      <c r="NL34" s="89">
        <f t="shared" si="159"/>
        <v>3.6465000000000001</v>
      </c>
      <c r="NM34" s="82"/>
      <c r="NN34" s="82"/>
      <c r="NO34" s="80" t="s">
        <v>36</v>
      </c>
      <c r="NP34" s="82">
        <f>IF(NP9-$AB$21&lt;0,0,NP9-$AB$21)</f>
        <v>10.197500000000003</v>
      </c>
      <c r="NQ34" s="82">
        <f t="shared" ref="NQ34:OB34" si="160">IF(NQ9-$AB$21&lt;0,0,NQ9-$AB$21)</f>
        <v>10.197500000000003</v>
      </c>
      <c r="NR34" s="89">
        <f>IF(NR9-$AB$21&lt;0,0,NR9-$AB$21)</f>
        <v>8.6474999999999973</v>
      </c>
      <c r="NS34" s="89">
        <f t="shared" si="160"/>
        <v>6.8875000000000002</v>
      </c>
      <c r="NT34" s="89">
        <f t="shared" si="160"/>
        <v>8.1675000000000004</v>
      </c>
      <c r="NU34" s="89">
        <f>IF(NU9-$AB$21&lt;0,0,NU9-$AB$21)</f>
        <v>3.5374999999999996</v>
      </c>
      <c r="NV34" s="89">
        <f t="shared" si="160"/>
        <v>9.5308333333333337</v>
      </c>
      <c r="NW34" s="89">
        <f t="shared" si="160"/>
        <v>4.5960714285714275</v>
      </c>
      <c r="NX34" s="89">
        <f t="shared" si="160"/>
        <v>9.3874999999999975</v>
      </c>
      <c r="NY34" s="89">
        <f t="shared" si="160"/>
        <v>8.3524999999999991</v>
      </c>
      <c r="NZ34" s="89">
        <f t="shared" si="160"/>
        <v>8.567499999999999</v>
      </c>
      <c r="OA34" s="89">
        <f t="shared" si="160"/>
        <v>8.5224999999999991</v>
      </c>
      <c r="OB34" s="89">
        <f t="shared" si="160"/>
        <v>2.3674999999999988</v>
      </c>
      <c r="OE34" s="80" t="s">
        <v>36</v>
      </c>
      <c r="OF34" s="82">
        <f t="shared" ref="OF34:OR34" si="161">IF(OF9-$AC$21&lt;0,0,OF9-$AC$21)</f>
        <v>1.36</v>
      </c>
      <c r="OG34" s="82">
        <f t="shared" si="161"/>
        <v>1.36</v>
      </c>
      <c r="OH34" s="89">
        <f t="shared" si="161"/>
        <v>1.1600000000000001</v>
      </c>
      <c r="OI34" s="89">
        <f t="shared" si="161"/>
        <v>0.90999999999999992</v>
      </c>
      <c r="OJ34" s="89">
        <f t="shared" si="161"/>
        <v>1.08</v>
      </c>
      <c r="OK34" s="89">
        <f t="shared" si="161"/>
        <v>0.62</v>
      </c>
      <c r="OL34" s="89">
        <f t="shared" si="161"/>
        <v>1.3433333333333335</v>
      </c>
      <c r="OM34" s="89">
        <f t="shared" si="161"/>
        <v>1.2071428571428571</v>
      </c>
      <c r="ON34" s="89">
        <f t="shared" si="161"/>
        <v>1.2650000000000001</v>
      </c>
      <c r="OO34" s="89">
        <f t="shared" si="161"/>
        <v>1.19</v>
      </c>
      <c r="OP34" s="89">
        <f t="shared" si="161"/>
        <v>1.1366666666666667</v>
      </c>
      <c r="OQ34" s="89">
        <f t="shared" si="161"/>
        <v>1.135</v>
      </c>
      <c r="OR34" s="89">
        <f t="shared" si="161"/>
        <v>0.39999999999999997</v>
      </c>
      <c r="OU34" s="80" t="s">
        <v>36</v>
      </c>
      <c r="OV34" s="82">
        <f t="shared" si="41"/>
        <v>10.085560000000001</v>
      </c>
      <c r="OW34" s="82">
        <f t="shared" si="42"/>
        <v>10.022359999999999</v>
      </c>
      <c r="OX34" s="82">
        <f t="shared" si="43"/>
        <v>8.47776</v>
      </c>
      <c r="OY34" s="82">
        <f t="shared" si="44"/>
        <v>6.8393600000000028</v>
      </c>
      <c r="OZ34" s="82">
        <f t="shared" si="45"/>
        <v>7.8059599999999998</v>
      </c>
      <c r="PA34" s="82">
        <f t="shared" si="46"/>
        <v>3.5557600000000003</v>
      </c>
      <c r="PB34" s="82">
        <f t="shared" si="47"/>
        <v>7.6253933333333324</v>
      </c>
      <c r="PC34" s="82">
        <f t="shared" si="48"/>
        <v>9.0832647619047595</v>
      </c>
      <c r="PD34" s="82">
        <f t="shared" si="49"/>
        <v>9.0889600000000002</v>
      </c>
      <c r="PE34" s="82">
        <f t="shared" si="50"/>
        <v>7.9589599999999994</v>
      </c>
      <c r="PF34" s="82">
        <f t="shared" si="51"/>
        <v>7.9058266666666661</v>
      </c>
      <c r="PG34" s="82">
        <f t="shared" si="52"/>
        <v>7.76586</v>
      </c>
      <c r="PH34" s="82">
        <f t="shared" si="53"/>
        <v>3.7350599999999998</v>
      </c>
    </row>
    <row r="35" spans="2:424">
      <c r="B35" s="80" t="s">
        <v>37</v>
      </c>
      <c r="C35" s="82">
        <f>IF(C10-$C$22&lt;0,0,C10-$C$22)</f>
        <v>8.714500000000001</v>
      </c>
      <c r="D35" s="82">
        <f t="shared" ref="D35:N35" si="162">IF(D10-$C$22&lt;0,0,D10-$C$22)</f>
        <v>7.4245000000000001</v>
      </c>
      <c r="E35" s="82">
        <f t="shared" si="162"/>
        <v>5.8945000000000007</v>
      </c>
      <c r="F35" s="82">
        <f t="shared" si="162"/>
        <v>6.9345000000000017</v>
      </c>
      <c r="G35" s="82">
        <f t="shared" si="162"/>
        <v>0</v>
      </c>
      <c r="H35" s="82">
        <f t="shared" si="162"/>
        <v>0</v>
      </c>
      <c r="I35" s="82">
        <f t="shared" si="162"/>
        <v>4.0795000000000003</v>
      </c>
      <c r="J35" s="82">
        <f t="shared" si="162"/>
        <v>7.5245000000000015</v>
      </c>
      <c r="K35" s="82">
        <f t="shared" si="162"/>
        <v>7.8345000000000002</v>
      </c>
      <c r="L35" s="82">
        <f t="shared" si="162"/>
        <v>5.0295000000000005</v>
      </c>
      <c r="M35" s="82">
        <f t="shared" si="162"/>
        <v>8.4795000000000016</v>
      </c>
      <c r="N35" s="82">
        <f t="shared" si="162"/>
        <v>7.3895</v>
      </c>
      <c r="O35" s="82">
        <f>IF(O10-$C$22&lt;0,0,O10-$C$22)</f>
        <v>0</v>
      </c>
      <c r="P35" s="82"/>
      <c r="Q35" s="80" t="s">
        <v>37</v>
      </c>
      <c r="R35" s="82">
        <f t="shared" ref="R35:AD35" si="163">IF(R10-$D$22&lt;0,0,R10-$D$22)</f>
        <v>9.25</v>
      </c>
      <c r="S35" s="82">
        <f t="shared" si="163"/>
        <v>9.25</v>
      </c>
      <c r="T35" s="82">
        <f t="shared" si="163"/>
        <v>7.8600000000000012</v>
      </c>
      <c r="U35" s="82">
        <f t="shared" si="163"/>
        <v>6.2800000000000011</v>
      </c>
      <c r="V35" s="82">
        <f t="shared" si="163"/>
        <v>7.41</v>
      </c>
      <c r="W35" s="82">
        <f t="shared" si="163"/>
        <v>0</v>
      </c>
      <c r="X35" s="82">
        <f t="shared" si="163"/>
        <v>0</v>
      </c>
      <c r="Y35" s="82">
        <f t="shared" si="163"/>
        <v>8.8350000000000009</v>
      </c>
      <c r="Z35" s="82">
        <f t="shared" si="163"/>
        <v>8.23</v>
      </c>
      <c r="AA35" s="82">
        <f t="shared" si="163"/>
        <v>6.92</v>
      </c>
      <c r="AB35" s="82">
        <f t="shared" si="163"/>
        <v>9.0950000000000006</v>
      </c>
      <c r="AC35" s="82">
        <f t="shared" si="163"/>
        <v>8.6700000000000017</v>
      </c>
      <c r="AD35" s="82">
        <f t="shared" si="163"/>
        <v>0</v>
      </c>
      <c r="AF35" s="80" t="s">
        <v>37</v>
      </c>
      <c r="AG35" s="82">
        <f t="shared" ref="AG35:AS35" si="164">IF(AG10-$E$22&lt;0,0,AG10-$E$22)</f>
        <v>8.0460000000000012</v>
      </c>
      <c r="AH35" s="82">
        <f t="shared" si="164"/>
        <v>8.0460000000000012</v>
      </c>
      <c r="AI35" s="82">
        <f t="shared" si="164"/>
        <v>6.8160000000000007</v>
      </c>
      <c r="AJ35" s="82">
        <f t="shared" si="164"/>
        <v>5.3359999999999985</v>
      </c>
      <c r="AK35" s="82">
        <f t="shared" si="164"/>
        <v>6.355999999999999</v>
      </c>
      <c r="AL35" s="82">
        <f t="shared" si="164"/>
        <v>0</v>
      </c>
      <c r="AM35" s="82">
        <f t="shared" si="164"/>
        <v>0</v>
      </c>
      <c r="AN35" s="82">
        <f t="shared" si="164"/>
        <v>7.886000000000001</v>
      </c>
      <c r="AO35" s="82">
        <f t="shared" si="164"/>
        <v>7.0259999999999998</v>
      </c>
      <c r="AP35" s="82">
        <f t="shared" si="164"/>
        <v>6.4660000000000011</v>
      </c>
      <c r="AQ35" s="82">
        <f t="shared" si="164"/>
        <v>7.9510000000000005</v>
      </c>
      <c r="AR35" s="82">
        <f t="shared" si="164"/>
        <v>7.5309999999999997</v>
      </c>
      <c r="AS35" s="82">
        <f t="shared" si="164"/>
        <v>0</v>
      </c>
      <c r="AU35" s="80" t="s">
        <v>37</v>
      </c>
      <c r="AV35" s="82">
        <f t="shared" ref="AV35:BH35" si="165">IF(AV10-$F$22&lt;0,0,AV10-$F$22)</f>
        <v>7.3310000000000022</v>
      </c>
      <c r="AW35" s="82">
        <f t="shared" si="165"/>
        <v>7.3310000000000022</v>
      </c>
      <c r="AX35" s="82">
        <f t="shared" si="165"/>
        <v>6.0309999999999997</v>
      </c>
      <c r="AY35" s="82">
        <f t="shared" si="165"/>
        <v>4.5509999999999993</v>
      </c>
      <c r="AZ35" s="82">
        <f t="shared" si="165"/>
        <v>5.601</v>
      </c>
      <c r="BA35" s="82">
        <f t="shared" si="165"/>
        <v>0</v>
      </c>
      <c r="BB35" s="82">
        <f t="shared" si="165"/>
        <v>0</v>
      </c>
      <c r="BC35" s="82">
        <f t="shared" si="165"/>
        <v>7.0409999999999995</v>
      </c>
      <c r="BD35" s="82">
        <f t="shared" si="165"/>
        <v>5.6210000000000004</v>
      </c>
      <c r="BE35" s="82">
        <f t="shared" si="165"/>
        <v>5.0710000000000006</v>
      </c>
      <c r="BF35" s="82">
        <f t="shared" si="165"/>
        <v>7.1459999999999999</v>
      </c>
      <c r="BG35" s="82">
        <f t="shared" si="165"/>
        <v>6.8159999999999998</v>
      </c>
      <c r="BH35" s="82">
        <f t="shared" si="165"/>
        <v>0</v>
      </c>
      <c r="BJ35" s="80" t="s">
        <v>37</v>
      </c>
      <c r="BK35" s="82">
        <f t="shared" ref="BK35:BW35" si="166">IF(BK10-$G$22&lt;0,0,BK10-$G$22)</f>
        <v>7.208000000000002</v>
      </c>
      <c r="BL35" s="82">
        <f t="shared" si="166"/>
        <v>7.208000000000002</v>
      </c>
      <c r="BM35" s="82">
        <f t="shared" si="166"/>
        <v>6.0179999999999989</v>
      </c>
      <c r="BN35" s="82">
        <f t="shared" si="166"/>
        <v>4.6780000000000008</v>
      </c>
      <c r="BO35" s="82">
        <f t="shared" si="166"/>
        <v>5.6279999999999983</v>
      </c>
      <c r="BP35" s="82">
        <f t="shared" si="166"/>
        <v>0</v>
      </c>
      <c r="BQ35" s="82">
        <f t="shared" si="166"/>
        <v>0</v>
      </c>
      <c r="BR35" s="82">
        <f t="shared" si="166"/>
        <v>6.9530000000000012</v>
      </c>
      <c r="BS35" s="82">
        <f t="shared" si="166"/>
        <v>5.6530000000000022</v>
      </c>
      <c r="BT35" s="82">
        <f t="shared" si="166"/>
        <v>5.2480000000000011</v>
      </c>
      <c r="BU35" s="82">
        <f t="shared" si="166"/>
        <v>7.0680000000000014</v>
      </c>
      <c r="BV35" s="82">
        <f t="shared" si="166"/>
        <v>6.7780000000000005</v>
      </c>
      <c r="BW35" s="82">
        <f t="shared" si="166"/>
        <v>0</v>
      </c>
      <c r="BY35" s="80" t="s">
        <v>37</v>
      </c>
      <c r="BZ35" s="82">
        <f t="shared" ref="BZ35:CL35" si="167">IF(BZ10-$H$22&lt;0,0,BZ10-$H$22)</f>
        <v>8.6460000000000026</v>
      </c>
      <c r="CA35" s="82">
        <f t="shared" si="167"/>
        <v>8.6460000000000026</v>
      </c>
      <c r="CB35" s="82">
        <f t="shared" si="167"/>
        <v>7.3460000000000019</v>
      </c>
      <c r="CC35" s="82">
        <f t="shared" si="167"/>
        <v>5.7360000000000024</v>
      </c>
      <c r="CD35" s="82">
        <f t="shared" si="167"/>
        <v>6.8159999999999981</v>
      </c>
      <c r="CE35" s="82">
        <f t="shared" si="167"/>
        <v>0</v>
      </c>
      <c r="CF35" s="82">
        <f t="shared" si="167"/>
        <v>0</v>
      </c>
      <c r="CG35" s="82">
        <f t="shared" si="167"/>
        <v>8.3360000000000003</v>
      </c>
      <c r="CH35" s="82">
        <f t="shared" si="167"/>
        <v>6.8260000000000014</v>
      </c>
      <c r="CI35" s="82">
        <f t="shared" si="167"/>
        <v>6.7810000000000006</v>
      </c>
      <c r="CJ35" s="82">
        <f t="shared" si="167"/>
        <v>8.4610000000000003</v>
      </c>
      <c r="CK35" s="82">
        <f t="shared" si="167"/>
        <v>8.136000000000001</v>
      </c>
      <c r="CL35" s="82">
        <f t="shared" si="167"/>
        <v>0</v>
      </c>
      <c r="CN35" s="80" t="s">
        <v>37</v>
      </c>
      <c r="CO35" s="82">
        <f t="shared" ref="CO35:DA35" si="168">IF(CO10-$I$22&lt;0,0,CO10-$I$22)</f>
        <v>9.1305000000000032</v>
      </c>
      <c r="CP35" s="82">
        <f t="shared" si="168"/>
        <v>9.1305000000000032</v>
      </c>
      <c r="CQ35" s="82">
        <f t="shared" si="168"/>
        <v>7.810500000000002</v>
      </c>
      <c r="CR35" s="82">
        <f t="shared" si="168"/>
        <v>6.1505000000000019</v>
      </c>
      <c r="CS35" s="82">
        <f t="shared" si="168"/>
        <v>7.3005000000000004</v>
      </c>
      <c r="CT35" s="82">
        <f t="shared" si="168"/>
        <v>0</v>
      </c>
      <c r="CU35" s="82">
        <f t="shared" si="168"/>
        <v>0.69550000000000012</v>
      </c>
      <c r="CV35" s="82">
        <f t="shared" si="168"/>
        <v>8.4305000000000003</v>
      </c>
      <c r="CW35" s="82">
        <f t="shared" si="168"/>
        <v>7.1955000000000018</v>
      </c>
      <c r="CX35" s="82">
        <f t="shared" si="168"/>
        <v>7.4054999999999991</v>
      </c>
      <c r="CY35" s="82">
        <f t="shared" si="168"/>
        <v>8.8855000000000004</v>
      </c>
      <c r="CZ35" s="82">
        <f t="shared" si="168"/>
        <v>7.7005000000000008</v>
      </c>
      <c r="DA35" s="82">
        <f t="shared" si="168"/>
        <v>0</v>
      </c>
      <c r="DB35" s="82"/>
      <c r="DC35" s="80" t="s">
        <v>37</v>
      </c>
      <c r="DD35" s="82">
        <f t="shared" ref="DD35:DP35" si="169">IF(DD10-$J$22&lt;0,0,DD10-$J$22)</f>
        <v>9.0799999999999983</v>
      </c>
      <c r="DE35" s="82">
        <f t="shared" si="169"/>
        <v>9.0799999999999983</v>
      </c>
      <c r="DF35" s="82">
        <f t="shared" si="169"/>
        <v>7.7300000000000013</v>
      </c>
      <c r="DG35" s="82">
        <f t="shared" si="169"/>
        <v>6.160000000000001</v>
      </c>
      <c r="DH35" s="82">
        <f t="shared" si="169"/>
        <v>7.2899999999999991</v>
      </c>
      <c r="DI35" s="82">
        <f t="shared" si="169"/>
        <v>0</v>
      </c>
      <c r="DJ35" s="82">
        <f t="shared" si="169"/>
        <v>0.65500000000000003</v>
      </c>
      <c r="DK35" s="82">
        <f t="shared" si="169"/>
        <v>8.7800000000000011</v>
      </c>
      <c r="DL35" s="82">
        <f t="shared" si="169"/>
        <v>7.9750000000000005</v>
      </c>
      <c r="DM35" s="82">
        <f t="shared" si="169"/>
        <v>7.3400000000000016</v>
      </c>
      <c r="DN35" s="82">
        <f t="shared" si="169"/>
        <v>8.91</v>
      </c>
      <c r="DO35" s="82">
        <f t="shared" si="169"/>
        <v>8.6000000000000014</v>
      </c>
      <c r="DP35" s="82">
        <f t="shared" si="169"/>
        <v>0</v>
      </c>
      <c r="DR35" s="80" t="s">
        <v>37</v>
      </c>
      <c r="DS35" s="82">
        <f t="shared" ref="DS35:EE35" si="170">IF(DS10-$K$22&lt;0,0,DS10-$K$22)</f>
        <v>9.3405000000000005</v>
      </c>
      <c r="DT35" s="82">
        <f t="shared" si="170"/>
        <v>9.3405000000000005</v>
      </c>
      <c r="DU35" s="82">
        <f t="shared" si="170"/>
        <v>7.9705000000000004</v>
      </c>
      <c r="DV35" s="82">
        <f t="shared" si="170"/>
        <v>6.3205000000000018</v>
      </c>
      <c r="DW35" s="82">
        <f t="shared" si="170"/>
        <v>7.4704999999999995</v>
      </c>
      <c r="DX35" s="82">
        <f t="shared" si="170"/>
        <v>0</v>
      </c>
      <c r="DY35" s="82">
        <f t="shared" si="170"/>
        <v>0.23049999999999998</v>
      </c>
      <c r="DZ35" s="82">
        <f t="shared" si="170"/>
        <v>9.2571666666666665</v>
      </c>
      <c r="EA35" s="82">
        <f t="shared" si="170"/>
        <v>8.3305000000000025</v>
      </c>
      <c r="EB35" s="82">
        <f t="shared" si="170"/>
        <v>8.3755000000000024</v>
      </c>
      <c r="EC35" s="82">
        <f t="shared" si="170"/>
        <v>9.0204999999999984</v>
      </c>
      <c r="ED35" s="82">
        <f t="shared" si="170"/>
        <v>8.8505000000000003</v>
      </c>
      <c r="EE35" s="82">
        <f t="shared" si="170"/>
        <v>0</v>
      </c>
      <c r="EG35" s="80" t="s">
        <v>37</v>
      </c>
      <c r="EH35" s="82">
        <f t="shared" ref="EH35:ET35" si="171">IF(EH10-$L$22&lt;0,0,EH10-$L$22)</f>
        <v>8.0410000000000021</v>
      </c>
      <c r="EI35" s="82">
        <f t="shared" si="171"/>
        <v>8.0410000000000021</v>
      </c>
      <c r="EJ35" s="82">
        <f t="shared" si="171"/>
        <v>6.8510000000000018</v>
      </c>
      <c r="EK35" s="82">
        <f t="shared" si="171"/>
        <v>5.461000000000003</v>
      </c>
      <c r="EL35" s="82">
        <f t="shared" si="171"/>
        <v>6.4209999999999994</v>
      </c>
      <c r="EM35" s="82">
        <f t="shared" si="171"/>
        <v>0</v>
      </c>
      <c r="EN35" s="82">
        <f t="shared" si="171"/>
        <v>1.3959999999999999</v>
      </c>
      <c r="EO35" s="82">
        <f t="shared" si="171"/>
        <v>7.895999999999999</v>
      </c>
      <c r="EP35" s="82">
        <f t="shared" si="171"/>
        <v>6.886000000000001</v>
      </c>
      <c r="EQ35" s="82">
        <f t="shared" si="171"/>
        <v>6.5160000000000009</v>
      </c>
      <c r="ER35" s="82">
        <f t="shared" si="171"/>
        <v>7.8209999999999997</v>
      </c>
      <c r="ES35" s="82">
        <f t="shared" si="171"/>
        <v>6.7010000000000005</v>
      </c>
      <c r="ET35" s="82">
        <f t="shared" si="171"/>
        <v>0</v>
      </c>
      <c r="EV35" s="80" t="s">
        <v>37</v>
      </c>
      <c r="EW35" s="82">
        <f t="shared" ref="EW35:FI35" si="172">IF(EW10-$M$22&lt;0,0,EW10-$M$22)</f>
        <v>8.6</v>
      </c>
      <c r="EX35" s="82">
        <f t="shared" si="172"/>
        <v>8.6</v>
      </c>
      <c r="EY35" s="82">
        <f t="shared" si="172"/>
        <v>7.3400000000000016</v>
      </c>
      <c r="EZ35" s="82">
        <f t="shared" si="172"/>
        <v>5.82</v>
      </c>
      <c r="FA35" s="82">
        <f t="shared" si="172"/>
        <v>6.8500000000000023</v>
      </c>
      <c r="FB35" s="82">
        <f t="shared" si="172"/>
        <v>0</v>
      </c>
      <c r="FC35" s="82">
        <f t="shared" si="172"/>
        <v>0.19500000000000001</v>
      </c>
      <c r="FD35" s="82">
        <f t="shared" si="172"/>
        <v>8.4433333333333334</v>
      </c>
      <c r="FE35" s="82">
        <f t="shared" si="172"/>
        <v>7.5650000000000022</v>
      </c>
      <c r="FF35" s="82">
        <f t="shared" si="172"/>
        <v>7.3450000000000015</v>
      </c>
      <c r="FG35" s="82">
        <f t="shared" si="172"/>
        <v>8.4899999999999984</v>
      </c>
      <c r="FH35" s="82">
        <f t="shared" si="172"/>
        <v>8.1499999999999986</v>
      </c>
      <c r="FI35" s="82">
        <f t="shared" si="172"/>
        <v>0</v>
      </c>
      <c r="FK35" s="80" t="s">
        <v>37</v>
      </c>
      <c r="FL35" s="82">
        <f t="shared" ref="FL35:FX35" si="173">IF(FL10-$N$22&lt;0,0,FL10-$N$22)</f>
        <v>8.9190000000000005</v>
      </c>
      <c r="FM35" s="82">
        <f t="shared" si="173"/>
        <v>8.9190000000000005</v>
      </c>
      <c r="FN35" s="82">
        <f t="shared" si="173"/>
        <v>7.5889999999999995</v>
      </c>
      <c r="FO35" s="82">
        <f t="shared" si="173"/>
        <v>5.9790000000000019</v>
      </c>
      <c r="FP35" s="82">
        <f t="shared" si="173"/>
        <v>7.0890000000000004</v>
      </c>
      <c r="FQ35" s="82">
        <f t="shared" si="173"/>
        <v>0</v>
      </c>
      <c r="FR35" s="82">
        <f t="shared" si="173"/>
        <v>0.47400000000000014</v>
      </c>
      <c r="FS35" s="82">
        <f t="shared" si="173"/>
        <v>8.7018571428571434</v>
      </c>
      <c r="FT35" s="82">
        <f t="shared" si="173"/>
        <v>7.6190000000000024</v>
      </c>
      <c r="FU35" s="82">
        <f t="shared" si="173"/>
        <v>7.1440000000000001</v>
      </c>
      <c r="FV35" s="82">
        <f t="shared" si="173"/>
        <v>8.6389999999999993</v>
      </c>
      <c r="FW35" s="82">
        <f t="shared" si="173"/>
        <v>7.3790000000000004</v>
      </c>
      <c r="FX35" s="82">
        <f t="shared" si="173"/>
        <v>0</v>
      </c>
      <c r="FZ35" s="91" t="s">
        <v>37</v>
      </c>
      <c r="GA35" s="89">
        <f t="shared" ref="GA35:GM35" si="174">IF(GA10-$O$22&lt;0,0,GA10-$O$22)</f>
        <v>9.0600000000000023</v>
      </c>
      <c r="GB35" s="89">
        <f t="shared" si="174"/>
        <v>9.0600000000000023</v>
      </c>
      <c r="GC35" s="89">
        <f t="shared" si="174"/>
        <v>7.6799999999999979</v>
      </c>
      <c r="GD35" s="89">
        <f t="shared" si="174"/>
        <v>6.0700000000000021</v>
      </c>
      <c r="GE35" s="89">
        <f t="shared" si="174"/>
        <v>7.19</v>
      </c>
      <c r="GF35" s="89">
        <f t="shared" si="174"/>
        <v>0.23000000000000004</v>
      </c>
      <c r="GG35" s="89">
        <f t="shared" si="174"/>
        <v>1.4649999999999999</v>
      </c>
      <c r="GH35" s="89">
        <f t="shared" si="174"/>
        <v>8.8514285714285741</v>
      </c>
      <c r="GI35" s="89">
        <f t="shared" si="174"/>
        <v>7.9300000000000024</v>
      </c>
      <c r="GJ35" s="89">
        <f t="shared" si="174"/>
        <v>7.6799999999999988</v>
      </c>
      <c r="GK35" s="89">
        <f t="shared" si="174"/>
        <v>8.91</v>
      </c>
      <c r="GL35" s="89">
        <f t="shared" si="174"/>
        <v>8.5549999999999997</v>
      </c>
      <c r="GM35" s="89">
        <f t="shared" si="174"/>
        <v>0</v>
      </c>
      <c r="GO35" s="80" t="s">
        <v>37</v>
      </c>
      <c r="GP35" s="89">
        <f t="shared" ref="GP35:HB35" si="175">IF(GP10-$P$22&lt;0,0,GP10-$P$22)</f>
        <v>9.243999999999998</v>
      </c>
      <c r="GQ35" s="89">
        <f t="shared" si="175"/>
        <v>9.243999999999998</v>
      </c>
      <c r="GR35" s="89">
        <f t="shared" si="175"/>
        <v>7.8640000000000008</v>
      </c>
      <c r="GS35" s="89">
        <f t="shared" si="175"/>
        <v>6.2140000000000022</v>
      </c>
      <c r="GT35" s="89">
        <f t="shared" si="175"/>
        <v>7.3840000000000012</v>
      </c>
      <c r="GU35" s="89">
        <f t="shared" si="175"/>
        <v>0</v>
      </c>
      <c r="GV35" s="89">
        <f t="shared" si="175"/>
        <v>0.65900000000000014</v>
      </c>
      <c r="GW35" s="89">
        <f t="shared" si="175"/>
        <v>8.9968571428571433</v>
      </c>
      <c r="GX35" s="89">
        <f t="shared" si="175"/>
        <v>7.7640000000000002</v>
      </c>
      <c r="GY35" s="89">
        <f t="shared" si="175"/>
        <v>7.5090000000000003</v>
      </c>
      <c r="GZ35" s="89">
        <f t="shared" si="175"/>
        <v>8.8573333333333348</v>
      </c>
      <c r="HA35" s="89">
        <f t="shared" si="175"/>
        <v>7.7440000000000015</v>
      </c>
      <c r="HB35" s="89">
        <f t="shared" si="175"/>
        <v>0</v>
      </c>
      <c r="HD35" s="80" t="s">
        <v>37</v>
      </c>
      <c r="HE35" s="82">
        <f t="shared" ref="HE35:HQ35" si="176">IF(HE10-$Q$22&lt;0,0,HE10-$Q$22)</f>
        <v>2.9400000000000008</v>
      </c>
      <c r="HF35" s="82">
        <f t="shared" si="176"/>
        <v>2.9400000000000008</v>
      </c>
      <c r="HG35" s="82">
        <f t="shared" si="176"/>
        <v>1.9600000000000022</v>
      </c>
      <c r="HH35" s="82">
        <f t="shared" si="176"/>
        <v>0.81000000000000094</v>
      </c>
      <c r="HI35" s="82">
        <f t="shared" si="176"/>
        <v>1.6</v>
      </c>
      <c r="HJ35" s="82">
        <f t="shared" si="176"/>
        <v>0</v>
      </c>
      <c r="HK35" s="82">
        <f t="shared" si="176"/>
        <v>0</v>
      </c>
      <c r="HL35" s="82">
        <f t="shared" si="176"/>
        <v>2.7885714285714287</v>
      </c>
      <c r="HM35" s="82">
        <f t="shared" si="176"/>
        <v>1.9900000000000015</v>
      </c>
      <c r="HN35" s="82">
        <f t="shared" si="176"/>
        <v>0.63500000000000023</v>
      </c>
      <c r="HO35" s="82">
        <f t="shared" si="176"/>
        <v>2.7533333333333352</v>
      </c>
      <c r="HP35" s="82">
        <f t="shared" si="176"/>
        <v>2.7650000000000001</v>
      </c>
      <c r="HQ35" s="82">
        <f t="shared" si="176"/>
        <v>0</v>
      </c>
      <c r="HS35" s="80" t="s">
        <v>37</v>
      </c>
      <c r="HT35" s="82">
        <f t="shared" ref="HT35:IF35" si="177">IF(HT10-$R$22&lt;0,0,HT10-$R$22)</f>
        <v>8.15</v>
      </c>
      <c r="HU35" s="82">
        <f t="shared" si="177"/>
        <v>8.15</v>
      </c>
      <c r="HV35" s="82">
        <f t="shared" si="177"/>
        <v>6.9100000000000019</v>
      </c>
      <c r="HW35" s="82">
        <f t="shared" si="177"/>
        <v>5.4300000000000015</v>
      </c>
      <c r="HX35" s="82">
        <f t="shared" si="177"/>
        <v>6.49</v>
      </c>
      <c r="HY35" s="82">
        <f t="shared" si="177"/>
        <v>0</v>
      </c>
      <c r="HZ35" s="82">
        <f t="shared" si="177"/>
        <v>0.89500000000000002</v>
      </c>
      <c r="IA35" s="82">
        <f t="shared" si="177"/>
        <v>7.9385714285714277</v>
      </c>
      <c r="IB35" s="82">
        <f t="shared" si="177"/>
        <v>6.9200000000000008</v>
      </c>
      <c r="IC35" s="82">
        <f t="shared" si="177"/>
        <v>5.1350000000000007</v>
      </c>
      <c r="ID35" s="82">
        <f t="shared" si="177"/>
        <v>7.8933333333333335</v>
      </c>
      <c r="IE35" s="82">
        <f t="shared" si="177"/>
        <v>7.9050000000000002</v>
      </c>
      <c r="IF35" s="82">
        <f t="shared" si="177"/>
        <v>0</v>
      </c>
      <c r="IH35" s="80" t="s">
        <v>37</v>
      </c>
      <c r="II35" s="82">
        <f t="shared" ref="II35:IU35" si="178">IF(II10-$S$22&lt;0,0,II10-$S$22)</f>
        <v>9.09</v>
      </c>
      <c r="IJ35" s="82">
        <f t="shared" si="178"/>
        <v>9.09</v>
      </c>
      <c r="IK35" s="82">
        <f t="shared" si="178"/>
        <v>7.7600000000000016</v>
      </c>
      <c r="IL35" s="82">
        <f t="shared" si="178"/>
        <v>6.1300000000000017</v>
      </c>
      <c r="IM35" s="82">
        <f t="shared" si="178"/>
        <v>7.23</v>
      </c>
      <c r="IN35" s="82">
        <f t="shared" si="178"/>
        <v>0</v>
      </c>
      <c r="IO35" s="82">
        <f t="shared" si="178"/>
        <v>0.22</v>
      </c>
      <c r="IP35" s="82">
        <f t="shared" si="178"/>
        <v>8.8685714285714283</v>
      </c>
      <c r="IQ35" s="82">
        <f t="shared" si="178"/>
        <v>7.54</v>
      </c>
      <c r="IR35" s="82">
        <f t="shared" si="178"/>
        <v>5.9099999999999993</v>
      </c>
      <c r="IS35" s="82">
        <f t="shared" si="178"/>
        <v>8.8233333333333341</v>
      </c>
      <c r="IT35" s="82">
        <f t="shared" si="178"/>
        <v>8.5300000000000011</v>
      </c>
      <c r="IU35" s="82">
        <f t="shared" si="178"/>
        <v>0</v>
      </c>
      <c r="IW35" s="80" t="s">
        <v>37</v>
      </c>
      <c r="IX35" s="82">
        <f t="shared" ref="IX35:JJ35" si="179">IF(IX10-$T$22&lt;0,0,IX10-$T$22)</f>
        <v>8.879999999999999</v>
      </c>
      <c r="IY35" s="82">
        <f t="shared" si="179"/>
        <v>8.879999999999999</v>
      </c>
      <c r="IZ35" s="82">
        <f t="shared" si="179"/>
        <v>7.5600000000000005</v>
      </c>
      <c r="JA35" s="82">
        <f t="shared" si="179"/>
        <v>5.9999999999999982</v>
      </c>
      <c r="JB35" s="82">
        <f t="shared" si="179"/>
        <v>7.0900000000000007</v>
      </c>
      <c r="JC35" s="82">
        <f t="shared" si="179"/>
        <v>0</v>
      </c>
      <c r="JD35" s="82">
        <f t="shared" si="179"/>
        <v>0.69000000000000017</v>
      </c>
      <c r="JE35" s="82">
        <f t="shared" si="179"/>
        <v>8.7271428571428586</v>
      </c>
      <c r="JF35" s="82">
        <f t="shared" si="179"/>
        <v>7.6400000000000015</v>
      </c>
      <c r="JG35" s="82">
        <f t="shared" si="179"/>
        <v>7.174999999999998</v>
      </c>
      <c r="JH35" s="82">
        <f t="shared" si="179"/>
        <v>8.6733333333333338</v>
      </c>
      <c r="JI35" s="82">
        <f t="shared" si="179"/>
        <v>7.3750000000000018</v>
      </c>
      <c r="JJ35" s="82">
        <f t="shared" si="179"/>
        <v>0</v>
      </c>
      <c r="JL35" s="80" t="s">
        <v>37</v>
      </c>
      <c r="JM35" s="82">
        <f t="shared" ref="JM35:JY35" si="180">IF(JM10-$U$22&lt;0,0,JM10-$U$22)</f>
        <v>8.81</v>
      </c>
      <c r="JN35" s="82">
        <f t="shared" si="180"/>
        <v>8.81</v>
      </c>
      <c r="JO35" s="82">
        <f t="shared" si="180"/>
        <v>7.49</v>
      </c>
      <c r="JP35" s="82">
        <f t="shared" si="180"/>
        <v>5.9600000000000009</v>
      </c>
      <c r="JQ35" s="82">
        <f t="shared" si="180"/>
        <v>7.03</v>
      </c>
      <c r="JR35" s="82">
        <f t="shared" si="180"/>
        <v>0</v>
      </c>
      <c r="JS35" s="82">
        <f t="shared" si="180"/>
        <v>0.72500000000000009</v>
      </c>
      <c r="JT35" s="82">
        <f t="shared" si="180"/>
        <v>8.6350000000000016</v>
      </c>
      <c r="JU35" s="82">
        <f t="shared" si="180"/>
        <v>7.57</v>
      </c>
      <c r="JV35" s="82">
        <f t="shared" si="180"/>
        <v>7.1950000000000003</v>
      </c>
      <c r="JW35" s="82">
        <f t="shared" si="180"/>
        <v>8.6199999999999992</v>
      </c>
      <c r="JX35" s="82">
        <f t="shared" si="180"/>
        <v>7.4450000000000012</v>
      </c>
      <c r="JY35" s="82">
        <f t="shared" si="180"/>
        <v>1.2899999999999996</v>
      </c>
      <c r="JZ35" s="82"/>
      <c r="KA35" s="80" t="s">
        <v>37</v>
      </c>
      <c r="KB35" s="82">
        <f t="shared" ref="KB35:KN35" si="181">IF(KB10-$V$22&lt;0,0,KB10-$V$22)</f>
        <v>8.6700000000000017</v>
      </c>
      <c r="KC35" s="82">
        <f t="shared" si="181"/>
        <v>8.6700000000000017</v>
      </c>
      <c r="KD35" s="82">
        <f t="shared" si="181"/>
        <v>7.36</v>
      </c>
      <c r="KE35" s="82">
        <f t="shared" si="181"/>
        <v>5.7900000000000009</v>
      </c>
      <c r="KF35" s="82">
        <f t="shared" si="181"/>
        <v>6.8900000000000006</v>
      </c>
      <c r="KG35" s="82">
        <f t="shared" si="181"/>
        <v>0</v>
      </c>
      <c r="KH35" s="82">
        <f t="shared" si="181"/>
        <v>0.37</v>
      </c>
      <c r="KI35" s="82">
        <f t="shared" si="181"/>
        <v>8.5971428571428596</v>
      </c>
      <c r="KJ35" s="82">
        <f t="shared" si="181"/>
        <v>7.6599999999999993</v>
      </c>
      <c r="KK35" s="82">
        <f t="shared" si="181"/>
        <v>7.7200000000000015</v>
      </c>
      <c r="KL35" s="82">
        <f t="shared" si="181"/>
        <v>8.5166666666666675</v>
      </c>
      <c r="KM35" s="82">
        <f t="shared" si="181"/>
        <v>8.2050000000000001</v>
      </c>
      <c r="KN35" s="82">
        <f t="shared" si="181"/>
        <v>0</v>
      </c>
      <c r="KP35" s="80" t="s">
        <v>37</v>
      </c>
      <c r="KQ35" s="82">
        <f t="shared" ref="KQ35:LC35" si="182">IF(KQ10-$W$22&lt;0,0,KQ10-$W$22)</f>
        <v>9.11</v>
      </c>
      <c r="KR35" s="82">
        <f t="shared" si="182"/>
        <v>9.11</v>
      </c>
      <c r="KS35" s="82">
        <f t="shared" si="182"/>
        <v>7.7600000000000016</v>
      </c>
      <c r="KT35" s="82">
        <f t="shared" si="182"/>
        <v>6.1400000000000015</v>
      </c>
      <c r="KU35" s="82">
        <f t="shared" si="182"/>
        <v>7.2799999999999994</v>
      </c>
      <c r="KV35" s="82">
        <f t="shared" si="182"/>
        <v>0</v>
      </c>
      <c r="KW35" s="82">
        <f t="shared" si="182"/>
        <v>0.19500000000000001</v>
      </c>
      <c r="KX35" s="82">
        <f t="shared" si="182"/>
        <v>8.6800000000000033</v>
      </c>
      <c r="KY35" s="82">
        <f t="shared" si="182"/>
        <v>8.1300000000000026</v>
      </c>
      <c r="KZ35" s="82">
        <f t="shared" si="182"/>
        <v>7.81</v>
      </c>
      <c r="LA35" s="82">
        <f t="shared" si="182"/>
        <v>8.9</v>
      </c>
      <c r="LB35" s="82">
        <f t="shared" si="182"/>
        <v>8.6300000000000026</v>
      </c>
      <c r="LC35" s="82">
        <f t="shared" si="182"/>
        <v>0</v>
      </c>
      <c r="LE35" s="80" t="s">
        <v>37</v>
      </c>
      <c r="LF35" s="82">
        <f t="shared" ref="LF35:LR35" si="183">IF(LF10-$X$22&lt;0,0,LF10-$X$22)</f>
        <v>7.2380000000000004</v>
      </c>
      <c r="LG35" s="82">
        <f t="shared" si="183"/>
        <v>7.2380000000000004</v>
      </c>
      <c r="LH35" s="82">
        <f t="shared" si="183"/>
        <v>6.0980000000000016</v>
      </c>
      <c r="LI35" s="82">
        <f t="shared" si="183"/>
        <v>4.7480000000000011</v>
      </c>
      <c r="LJ35" s="82">
        <f t="shared" si="183"/>
        <v>5.6779999999999999</v>
      </c>
      <c r="LK35" s="82">
        <f t="shared" si="183"/>
        <v>0</v>
      </c>
      <c r="LL35" s="82">
        <f t="shared" si="183"/>
        <v>8.0000000000000071E-3</v>
      </c>
      <c r="LM35" s="82">
        <f t="shared" si="183"/>
        <v>7.1094285714285714</v>
      </c>
      <c r="LN35" s="82">
        <f t="shared" si="183"/>
        <v>6.1180000000000012</v>
      </c>
      <c r="LO35" s="82">
        <f t="shared" si="183"/>
        <v>5.7729999999999997</v>
      </c>
      <c r="LP35" s="82">
        <f t="shared" si="183"/>
        <v>7.0646666666666675</v>
      </c>
      <c r="LQ35" s="82">
        <f t="shared" si="183"/>
        <v>5.9430000000000005</v>
      </c>
      <c r="LR35" s="82">
        <f t="shared" si="183"/>
        <v>3.4829999999999988</v>
      </c>
      <c r="LS35" s="82"/>
      <c r="LT35" s="80" t="s">
        <v>37</v>
      </c>
      <c r="LU35" s="82">
        <f t="shared" ref="LU35:MG35" si="184">IF(LU10-$Y$22&lt;0,0,LU10-$Y$22)</f>
        <v>8.94</v>
      </c>
      <c r="LV35" s="82">
        <f t="shared" si="184"/>
        <v>8.94</v>
      </c>
      <c r="LW35" s="82">
        <f t="shared" si="184"/>
        <v>7.6000000000000005</v>
      </c>
      <c r="LX35" s="82">
        <f t="shared" si="184"/>
        <v>6.0200000000000022</v>
      </c>
      <c r="LY35" s="82">
        <f t="shared" si="184"/>
        <v>7.120000000000001</v>
      </c>
      <c r="LZ35" s="82">
        <f t="shared" si="184"/>
        <v>0</v>
      </c>
      <c r="MA35" s="82">
        <f t="shared" si="184"/>
        <v>0.77666666666666684</v>
      </c>
      <c r="MB35" s="82">
        <f t="shared" si="184"/>
        <v>8.6933333333333351</v>
      </c>
      <c r="MC35" s="82">
        <f t="shared" si="184"/>
        <v>7.365000000000002</v>
      </c>
      <c r="MD35" s="82">
        <f t="shared" si="184"/>
        <v>5.6350000000000016</v>
      </c>
      <c r="ME35" s="82">
        <f t="shared" si="184"/>
        <v>8.66</v>
      </c>
      <c r="MF35" s="82">
        <f t="shared" si="184"/>
        <v>6.43</v>
      </c>
      <c r="MG35" s="82">
        <f t="shared" si="184"/>
        <v>0</v>
      </c>
      <c r="MH35" s="82"/>
      <c r="MI35" s="80" t="s">
        <v>37</v>
      </c>
      <c r="MJ35" s="82">
        <f t="shared" ref="MJ35:MV35" si="185">IF(MJ10-$Z$22&lt;0,0,MJ10-$Z$22)</f>
        <v>7.65</v>
      </c>
      <c r="MK35" s="82">
        <f t="shared" si="185"/>
        <v>7.65</v>
      </c>
      <c r="ML35" s="126">
        <f t="shared" si="185"/>
        <v>6.4300000000000006</v>
      </c>
      <c r="MM35" s="126">
        <f t="shared" si="185"/>
        <v>5.01</v>
      </c>
      <c r="MN35" s="126">
        <f t="shared" si="185"/>
        <v>6.0099999999999989</v>
      </c>
      <c r="MO35" s="126">
        <f t="shared" si="185"/>
        <v>0</v>
      </c>
      <c r="MP35" s="126">
        <f t="shared" si="185"/>
        <v>1.1433333333333331</v>
      </c>
      <c r="MQ35" s="126">
        <f t="shared" si="185"/>
        <v>7.507142857142858</v>
      </c>
      <c r="MR35" s="126">
        <f t="shared" si="185"/>
        <v>6.6449999999999996</v>
      </c>
      <c r="MS35" s="126">
        <f t="shared" si="185"/>
        <v>6.3999999999999995</v>
      </c>
      <c r="MT35" s="126">
        <f t="shared" si="185"/>
        <v>7.4866666666666664</v>
      </c>
      <c r="MU35" s="126">
        <f t="shared" si="185"/>
        <v>7.1950000000000003</v>
      </c>
      <c r="MV35" s="126">
        <f t="shared" si="185"/>
        <v>0</v>
      </c>
      <c r="MY35" s="80" t="s">
        <v>37</v>
      </c>
      <c r="MZ35" s="82">
        <f>IF(MZ10-$AA$22&lt;0,0,MZ10-$AA$22)</f>
        <v>8.9275000000000002</v>
      </c>
      <c r="NA35" s="82">
        <f t="shared" ref="NA35:NL35" si="186">IF(NA10-$AA$22&lt;0,0,NA10-$AA$22)</f>
        <v>8.9275000000000002</v>
      </c>
      <c r="NB35" s="89">
        <f>IF(NB10-$AA$22&lt;0,0,NB10-$AA$22)</f>
        <v>7.5374999999999996</v>
      </c>
      <c r="NC35" s="89">
        <f t="shared" si="186"/>
        <v>5.9475000000000016</v>
      </c>
      <c r="ND35" s="89">
        <f t="shared" si="186"/>
        <v>7.0775000000000006</v>
      </c>
      <c r="NE35" s="89">
        <f t="shared" si="186"/>
        <v>0</v>
      </c>
      <c r="NF35" s="89">
        <f t="shared" si="186"/>
        <v>1.7008333333333332</v>
      </c>
      <c r="NG35" s="89">
        <f t="shared" si="186"/>
        <v>8.7817857142857161</v>
      </c>
      <c r="NH35" s="89">
        <f t="shared" si="186"/>
        <v>7.8324999999999996</v>
      </c>
      <c r="NI35" s="89">
        <f t="shared" si="186"/>
        <v>7.5774999999999997</v>
      </c>
      <c r="NJ35" s="89">
        <f t="shared" si="186"/>
        <v>8.7341666666666686</v>
      </c>
      <c r="NK35" s="89">
        <f t="shared" si="186"/>
        <v>8.432500000000001</v>
      </c>
      <c r="NL35" s="89">
        <f t="shared" si="186"/>
        <v>0</v>
      </c>
      <c r="NM35" s="82"/>
      <c r="NN35" s="82"/>
      <c r="NO35" s="80" t="s">
        <v>37</v>
      </c>
      <c r="NP35" s="82">
        <f>IF(NP10-$AB$22&lt;0,0,NP10-$AB$22)</f>
        <v>7.9239999999999995</v>
      </c>
      <c r="NQ35" s="82">
        <f t="shared" ref="NQ35:OB35" si="187">IF(NQ10-$AB$22&lt;0,0,NQ10-$AB$22)</f>
        <v>7.9239999999999995</v>
      </c>
      <c r="NR35" s="89">
        <f t="shared" si="187"/>
        <v>6.6939999999999991</v>
      </c>
      <c r="NS35" s="89">
        <f t="shared" si="187"/>
        <v>5.2040000000000024</v>
      </c>
      <c r="NT35" s="89">
        <f t="shared" si="187"/>
        <v>6.2440000000000015</v>
      </c>
      <c r="NU35" s="89">
        <f t="shared" si="187"/>
        <v>0</v>
      </c>
      <c r="NV35" s="89">
        <f>IF(NV10-$AB$22&lt;0,0,NV10-$AB$22)</f>
        <v>1.294</v>
      </c>
      <c r="NW35" s="89">
        <f t="shared" si="187"/>
        <v>7.3154285714285727</v>
      </c>
      <c r="NX35" s="89">
        <f t="shared" si="187"/>
        <v>6.7790000000000017</v>
      </c>
      <c r="NY35" s="89">
        <f t="shared" si="187"/>
        <v>6.4440000000000008</v>
      </c>
      <c r="NZ35" s="89">
        <f t="shared" si="187"/>
        <v>7.7173333333333343</v>
      </c>
      <c r="OA35" s="89">
        <f t="shared" si="187"/>
        <v>6.7539999999999996</v>
      </c>
      <c r="OB35" s="89">
        <f t="shared" si="187"/>
        <v>0</v>
      </c>
      <c r="OE35" s="80" t="s">
        <v>37</v>
      </c>
      <c r="OF35" s="82">
        <f t="shared" ref="OF35:OR35" si="188">IF(OF10-$AC$22&lt;0,0,OF10-$AC$22)</f>
        <v>0</v>
      </c>
      <c r="OG35" s="82">
        <f t="shared" si="188"/>
        <v>0</v>
      </c>
      <c r="OH35" s="89">
        <f t="shared" si="188"/>
        <v>0</v>
      </c>
      <c r="OI35" s="89">
        <f t="shared" si="188"/>
        <v>0</v>
      </c>
      <c r="OJ35" s="89">
        <f t="shared" si="188"/>
        <v>0</v>
      </c>
      <c r="OK35" s="89">
        <f t="shared" si="188"/>
        <v>0</v>
      </c>
      <c r="OL35" s="89">
        <f t="shared" si="188"/>
        <v>0</v>
      </c>
      <c r="OM35" s="89">
        <f t="shared" si="188"/>
        <v>0</v>
      </c>
      <c r="ON35" s="89">
        <f t="shared" si="188"/>
        <v>0</v>
      </c>
      <c r="OO35" s="89">
        <f t="shared" si="188"/>
        <v>0</v>
      </c>
      <c r="OP35" s="89">
        <f t="shared" si="188"/>
        <v>0</v>
      </c>
      <c r="OQ35" s="89">
        <f t="shared" si="188"/>
        <v>0</v>
      </c>
      <c r="OR35" s="89">
        <f t="shared" si="188"/>
        <v>0</v>
      </c>
      <c r="OU35" s="80" t="s">
        <v>37</v>
      </c>
      <c r="OV35" s="82">
        <f t="shared" si="41"/>
        <v>8.3606400000000018</v>
      </c>
      <c r="OW35" s="82">
        <f t="shared" si="42"/>
        <v>8.3090400000000013</v>
      </c>
      <c r="OX35" s="82">
        <f t="shared" si="43"/>
        <v>7.0106400000000022</v>
      </c>
      <c r="OY35" s="82">
        <f t="shared" si="44"/>
        <v>5.5870400000000009</v>
      </c>
      <c r="OZ35" s="82">
        <f t="shared" si="45"/>
        <v>6.3320599999999994</v>
      </c>
      <c r="PA35" s="82">
        <f t="shared" si="46"/>
        <v>9.2000000000000016E-3</v>
      </c>
      <c r="PB35" s="82">
        <f t="shared" si="47"/>
        <v>0.66293333333333337</v>
      </c>
      <c r="PC35" s="82">
        <f t="shared" si="48"/>
        <v>8.0903733333333339</v>
      </c>
      <c r="PD35" s="82">
        <f t="shared" si="49"/>
        <v>7.1146400000000014</v>
      </c>
      <c r="PE35" s="82">
        <f t="shared" si="50"/>
        <v>6.4718399999999994</v>
      </c>
      <c r="PF35" s="82">
        <f t="shared" si="51"/>
        <v>8.1543733333333339</v>
      </c>
      <c r="PG35" s="82">
        <f t="shared" si="52"/>
        <v>7.5142400000000018</v>
      </c>
      <c r="PH35" s="82">
        <f t="shared" si="53"/>
        <v>0.19091999999999992</v>
      </c>
    </row>
    <row r="36" spans="2:424">
      <c r="B36" s="80" t="s">
        <v>38</v>
      </c>
      <c r="C36" s="82">
        <f>IF(C11-$C$23&lt;0,0,C11-$C$23)</f>
        <v>5.4555000000000016</v>
      </c>
      <c r="D36" s="82">
        <f t="shared" ref="D36:O36" si="189">IF(D11-$C$23&lt;0,0,D11-$C$23)</f>
        <v>4.5955000000000013</v>
      </c>
      <c r="E36" s="82">
        <f t="shared" si="189"/>
        <v>3.2455000000000003</v>
      </c>
      <c r="F36" s="82">
        <f t="shared" si="189"/>
        <v>4.2854999999999999</v>
      </c>
      <c r="G36" s="82">
        <f t="shared" si="189"/>
        <v>0</v>
      </c>
      <c r="H36" s="82">
        <f t="shared" si="189"/>
        <v>0</v>
      </c>
      <c r="I36" s="82">
        <f t="shared" si="189"/>
        <v>1.3955</v>
      </c>
      <c r="J36" s="82">
        <f t="shared" si="189"/>
        <v>2.1254999999999997</v>
      </c>
      <c r="K36" s="82">
        <f t="shared" si="189"/>
        <v>2.1854999999999998</v>
      </c>
      <c r="L36" s="82">
        <f t="shared" si="189"/>
        <v>0</v>
      </c>
      <c r="M36" s="82">
        <f t="shared" si="189"/>
        <v>2.7705000000000002</v>
      </c>
      <c r="N36" s="82">
        <f t="shared" si="189"/>
        <v>0.20549999999999996</v>
      </c>
      <c r="O36" s="82">
        <f t="shared" si="189"/>
        <v>0</v>
      </c>
      <c r="P36" s="82"/>
      <c r="Q36" s="80" t="s">
        <v>38</v>
      </c>
      <c r="R36" s="82">
        <f t="shared" ref="R36:AD36" si="190">IF(R11-$D$23&lt;0,0,R11-$D$23)</f>
        <v>5.7810000000000006</v>
      </c>
      <c r="S36" s="82">
        <f t="shared" si="190"/>
        <v>5.7810000000000006</v>
      </c>
      <c r="T36" s="82">
        <f t="shared" si="190"/>
        <v>4.8310000000000004</v>
      </c>
      <c r="U36" s="82">
        <f t="shared" si="190"/>
        <v>3.7310000000000008</v>
      </c>
      <c r="V36" s="82">
        <f t="shared" si="190"/>
        <v>4.5510000000000002</v>
      </c>
      <c r="W36" s="82">
        <f t="shared" si="190"/>
        <v>0</v>
      </c>
      <c r="X36" s="82">
        <f t="shared" si="190"/>
        <v>0</v>
      </c>
      <c r="Y36" s="82">
        <f t="shared" si="190"/>
        <v>3.8310000000000004</v>
      </c>
      <c r="Z36" s="82">
        <f t="shared" si="190"/>
        <v>3.1259999999999986</v>
      </c>
      <c r="AA36" s="82">
        <f t="shared" si="190"/>
        <v>0.13100000000000006</v>
      </c>
      <c r="AB36" s="82">
        <f t="shared" si="190"/>
        <v>4.4760000000000009</v>
      </c>
      <c r="AC36" s="82">
        <f t="shared" si="190"/>
        <v>1.7209999999999996</v>
      </c>
      <c r="AD36" s="82">
        <f t="shared" si="190"/>
        <v>0</v>
      </c>
      <c r="AF36" s="80" t="s">
        <v>38</v>
      </c>
      <c r="AG36" s="82">
        <f t="shared" ref="AG36:AS36" si="191">IF(AG11-$E$23&lt;0,0,AG11-$E$23)</f>
        <v>4.7515000000000001</v>
      </c>
      <c r="AH36" s="82">
        <f t="shared" si="191"/>
        <v>4.7515000000000001</v>
      </c>
      <c r="AI36" s="82">
        <f t="shared" si="191"/>
        <v>3.9515000000000007</v>
      </c>
      <c r="AJ36" s="82">
        <f t="shared" si="191"/>
        <v>2.9815000000000005</v>
      </c>
      <c r="AK36" s="82">
        <f t="shared" si="191"/>
        <v>3.6614999999999989</v>
      </c>
      <c r="AL36" s="82">
        <f t="shared" si="191"/>
        <v>0</v>
      </c>
      <c r="AM36" s="82">
        <f t="shared" si="191"/>
        <v>0</v>
      </c>
      <c r="AN36" s="82">
        <f t="shared" si="191"/>
        <v>4.0515000000000008</v>
      </c>
      <c r="AO36" s="82">
        <f t="shared" si="191"/>
        <v>2.5114999999999994</v>
      </c>
      <c r="AP36" s="82">
        <f t="shared" si="191"/>
        <v>0.14150000000000007</v>
      </c>
      <c r="AQ36" s="82">
        <f t="shared" si="191"/>
        <v>3.7265000000000001</v>
      </c>
      <c r="AR36" s="82">
        <f t="shared" si="191"/>
        <v>2.1114999999999999</v>
      </c>
      <c r="AS36" s="82">
        <f t="shared" si="191"/>
        <v>0</v>
      </c>
      <c r="AU36" s="80" t="s">
        <v>38</v>
      </c>
      <c r="AV36" s="82">
        <f t="shared" ref="AV36:BH36" si="192">IF(AV11-$F$23&lt;0,0,AV11-$F$23)</f>
        <v>5.72</v>
      </c>
      <c r="AW36" s="82">
        <f t="shared" si="192"/>
        <v>5.72</v>
      </c>
      <c r="AX36" s="82">
        <f t="shared" si="192"/>
        <v>4.78</v>
      </c>
      <c r="AY36" s="82">
        <f t="shared" si="192"/>
        <v>3.6500000000000008</v>
      </c>
      <c r="AZ36" s="82">
        <f t="shared" si="192"/>
        <v>4.49</v>
      </c>
      <c r="BA36" s="82">
        <f t="shared" si="192"/>
        <v>0</v>
      </c>
      <c r="BB36" s="82">
        <f t="shared" si="192"/>
        <v>0</v>
      </c>
      <c r="BC36" s="82">
        <f t="shared" si="192"/>
        <v>4.7450000000000001</v>
      </c>
      <c r="BD36" s="82">
        <f t="shared" si="192"/>
        <v>1.5700000000000003</v>
      </c>
      <c r="BE36" s="82">
        <f t="shared" si="192"/>
        <v>0.22500000000000031</v>
      </c>
      <c r="BF36" s="82">
        <f t="shared" si="192"/>
        <v>2.7650000000000006</v>
      </c>
      <c r="BG36" s="82">
        <f t="shared" si="192"/>
        <v>2.3700000000000006</v>
      </c>
      <c r="BH36" s="82">
        <f t="shared" si="192"/>
        <v>0</v>
      </c>
      <c r="BJ36" s="80" t="s">
        <v>38</v>
      </c>
      <c r="BK36" s="82">
        <f t="shared" ref="BK36:BW36" si="193">IF(BK11-$G$23&lt;0,0,BK11-$G$23)</f>
        <v>5.3775000000000004</v>
      </c>
      <c r="BL36" s="82">
        <f t="shared" si="193"/>
        <v>5.3775000000000004</v>
      </c>
      <c r="BM36" s="82">
        <f t="shared" si="193"/>
        <v>4.5675000000000008</v>
      </c>
      <c r="BN36" s="82">
        <f t="shared" si="193"/>
        <v>3.5074999999999994</v>
      </c>
      <c r="BO36" s="82">
        <f t="shared" si="193"/>
        <v>4.2175000000000002</v>
      </c>
      <c r="BP36" s="82">
        <f t="shared" si="193"/>
        <v>0</v>
      </c>
      <c r="BQ36" s="82">
        <f t="shared" si="193"/>
        <v>0</v>
      </c>
      <c r="BR36" s="82">
        <f t="shared" si="193"/>
        <v>4.5425000000000013</v>
      </c>
      <c r="BS36" s="82">
        <f t="shared" si="193"/>
        <v>1.7024999999999997</v>
      </c>
      <c r="BT36" s="82">
        <f t="shared" si="193"/>
        <v>0.56250000000000044</v>
      </c>
      <c r="BU36" s="82">
        <f t="shared" si="193"/>
        <v>3.5725000000000011</v>
      </c>
      <c r="BV36" s="82">
        <f t="shared" si="193"/>
        <v>2.6625000000000005</v>
      </c>
      <c r="BW36" s="82">
        <f t="shared" si="193"/>
        <v>0</v>
      </c>
      <c r="BY36" s="80" t="s">
        <v>38</v>
      </c>
      <c r="BZ36" s="82">
        <f t="shared" ref="BZ36:CL36" si="194">IF(BZ11-$H$23&lt;0,0,BZ11-$H$23)</f>
        <v>5.8240000000000016</v>
      </c>
      <c r="CA36" s="82">
        <f t="shared" si="194"/>
        <v>5.8240000000000016</v>
      </c>
      <c r="CB36" s="82">
        <f t="shared" si="194"/>
        <v>4.9140000000000015</v>
      </c>
      <c r="CC36" s="82">
        <f t="shared" si="194"/>
        <v>3.6539999999999999</v>
      </c>
      <c r="CD36" s="82">
        <f t="shared" si="194"/>
        <v>4.6540000000000017</v>
      </c>
      <c r="CE36" s="82">
        <f t="shared" si="194"/>
        <v>0</v>
      </c>
      <c r="CF36" s="82">
        <f t="shared" si="194"/>
        <v>0</v>
      </c>
      <c r="CG36" s="82">
        <f t="shared" si="194"/>
        <v>4.8390000000000013</v>
      </c>
      <c r="CH36" s="82">
        <f t="shared" si="194"/>
        <v>2.0039999999999991</v>
      </c>
      <c r="CI36" s="82">
        <f t="shared" si="194"/>
        <v>0.82400000000000018</v>
      </c>
      <c r="CJ36" s="82">
        <f t="shared" si="194"/>
        <v>3.9439999999999995</v>
      </c>
      <c r="CK36" s="82">
        <f t="shared" si="194"/>
        <v>3.0890000000000004</v>
      </c>
      <c r="CL36" s="82">
        <f t="shared" si="194"/>
        <v>0</v>
      </c>
      <c r="CN36" s="80" t="s">
        <v>38</v>
      </c>
      <c r="CO36" s="82">
        <f t="shared" ref="CO36:DA36" si="195">IF(CO11-$I$23&lt;0,0,CO11-$I$23)</f>
        <v>5.9270000000000032</v>
      </c>
      <c r="CP36" s="82">
        <f t="shared" si="195"/>
        <v>5.9270000000000032</v>
      </c>
      <c r="CQ36" s="82">
        <f t="shared" si="195"/>
        <v>5.0369999999999999</v>
      </c>
      <c r="CR36" s="82">
        <f t="shared" si="195"/>
        <v>3.677</v>
      </c>
      <c r="CS36" s="82">
        <f t="shared" si="195"/>
        <v>4.7070000000000007</v>
      </c>
      <c r="CT36" s="82">
        <f t="shared" si="195"/>
        <v>0</v>
      </c>
      <c r="CU36" s="82">
        <f t="shared" si="195"/>
        <v>0</v>
      </c>
      <c r="CV36" s="82">
        <f t="shared" si="195"/>
        <v>3.4670000000000001</v>
      </c>
      <c r="CW36" s="82">
        <f t="shared" si="195"/>
        <v>1.3319999999999999</v>
      </c>
      <c r="CX36" s="82">
        <f t="shared" si="195"/>
        <v>0.44200000000000006</v>
      </c>
      <c r="CY36" s="82">
        <f t="shared" si="195"/>
        <v>3.4670000000000001</v>
      </c>
      <c r="CZ36" s="82">
        <f t="shared" si="195"/>
        <v>0.33699999999999997</v>
      </c>
      <c r="DA36" s="82">
        <f t="shared" si="195"/>
        <v>0</v>
      </c>
      <c r="DB36" s="82"/>
      <c r="DC36" s="80" t="s">
        <v>38</v>
      </c>
      <c r="DD36" s="82">
        <f t="shared" ref="DD36:DP36" si="196">IF(DD11-$J$23&lt;0,0,DD11-$J$23)</f>
        <v>5.7490000000000014</v>
      </c>
      <c r="DE36" s="82">
        <f t="shared" si="196"/>
        <v>5.7490000000000014</v>
      </c>
      <c r="DF36" s="82">
        <f t="shared" si="196"/>
        <v>4.8390000000000004</v>
      </c>
      <c r="DG36" s="82">
        <f t="shared" si="196"/>
        <v>3.4789999999999992</v>
      </c>
      <c r="DH36" s="82">
        <f t="shared" si="196"/>
        <v>4.5190000000000001</v>
      </c>
      <c r="DI36" s="82">
        <f t="shared" si="196"/>
        <v>0</v>
      </c>
      <c r="DJ36" s="82">
        <f t="shared" si="196"/>
        <v>0</v>
      </c>
      <c r="DK36" s="82">
        <f t="shared" si="196"/>
        <v>4.604000000000001</v>
      </c>
      <c r="DL36" s="82">
        <f t="shared" si="196"/>
        <v>2.9690000000000003</v>
      </c>
      <c r="DM36" s="82">
        <f t="shared" si="196"/>
        <v>0.15899999999999992</v>
      </c>
      <c r="DN36" s="82">
        <f t="shared" si="196"/>
        <v>4.1290000000000004</v>
      </c>
      <c r="DO36" s="82">
        <f t="shared" si="196"/>
        <v>0.52400000000000002</v>
      </c>
      <c r="DP36" s="82">
        <f t="shared" si="196"/>
        <v>0</v>
      </c>
      <c r="DR36" s="80" t="s">
        <v>38</v>
      </c>
      <c r="DS36" s="82">
        <f t="shared" ref="DS36:EE36" si="197">IF(DS11-$K$23&lt;0,0,DS11-$K$23)</f>
        <v>6.3899999999999988</v>
      </c>
      <c r="DT36" s="82">
        <f t="shared" si="197"/>
        <v>6.3899999999999988</v>
      </c>
      <c r="DU36" s="82">
        <f t="shared" si="197"/>
        <v>5.44</v>
      </c>
      <c r="DV36" s="82">
        <f t="shared" si="197"/>
        <v>4.0299999999999994</v>
      </c>
      <c r="DW36" s="82">
        <f t="shared" si="197"/>
        <v>5.12</v>
      </c>
      <c r="DX36" s="82">
        <f t="shared" si="197"/>
        <v>0</v>
      </c>
      <c r="DY36" s="82">
        <f t="shared" si="197"/>
        <v>0</v>
      </c>
      <c r="DZ36" s="82">
        <f t="shared" si="197"/>
        <v>5.5533333333333346</v>
      </c>
      <c r="EA36" s="82">
        <f t="shared" si="197"/>
        <v>3.4850000000000003</v>
      </c>
      <c r="EB36" s="82">
        <f t="shared" si="197"/>
        <v>1.2449999999999999</v>
      </c>
      <c r="EC36" s="82">
        <f t="shared" si="197"/>
        <v>3.8100000000000005</v>
      </c>
      <c r="ED36" s="82">
        <f t="shared" si="197"/>
        <v>1.905</v>
      </c>
      <c r="EE36" s="82">
        <f t="shared" si="197"/>
        <v>0</v>
      </c>
      <c r="EG36" s="80" t="s">
        <v>38</v>
      </c>
      <c r="EH36" s="82">
        <f t="shared" ref="EH36:ET36" si="198">IF(EH11-$L$23&lt;0,0,EH11-$L$23)</f>
        <v>6.5770000000000017</v>
      </c>
      <c r="EI36" s="82">
        <f t="shared" si="198"/>
        <v>6.5770000000000017</v>
      </c>
      <c r="EJ36" s="82">
        <f t="shared" si="198"/>
        <v>5.5770000000000008</v>
      </c>
      <c r="EK36" s="82">
        <f t="shared" si="198"/>
        <v>4.0469999999999997</v>
      </c>
      <c r="EL36" s="82">
        <f t="shared" si="198"/>
        <v>5.2370000000000001</v>
      </c>
      <c r="EM36" s="82">
        <f t="shared" si="198"/>
        <v>0</v>
      </c>
      <c r="EN36" s="82">
        <f t="shared" si="198"/>
        <v>0</v>
      </c>
      <c r="EO36" s="82">
        <f t="shared" si="198"/>
        <v>5.5320000000000018</v>
      </c>
      <c r="EP36" s="82">
        <f t="shared" si="198"/>
        <v>2.3419999999999996</v>
      </c>
      <c r="EQ36" s="82">
        <f t="shared" si="198"/>
        <v>0.39200000000000002</v>
      </c>
      <c r="ER36" s="82">
        <f t="shared" si="198"/>
        <v>3.5020000000000007</v>
      </c>
      <c r="ES36" s="82">
        <f t="shared" si="198"/>
        <v>0.25700000000000001</v>
      </c>
      <c r="ET36" s="82">
        <f t="shared" si="198"/>
        <v>0</v>
      </c>
      <c r="EV36" s="80" t="s">
        <v>38</v>
      </c>
      <c r="EW36" s="82">
        <f t="shared" ref="EW36:FI36" si="199">IF(EW11-$M$23&lt;0,0,EW11-$M$23)</f>
        <v>5.8800000000000026</v>
      </c>
      <c r="EX36" s="82">
        <f t="shared" si="199"/>
        <v>5.8800000000000026</v>
      </c>
      <c r="EY36" s="82">
        <f t="shared" si="199"/>
        <v>4.9400000000000013</v>
      </c>
      <c r="EZ36" s="82">
        <f t="shared" si="199"/>
        <v>3.52</v>
      </c>
      <c r="FA36" s="82">
        <f t="shared" si="199"/>
        <v>4.620000000000001</v>
      </c>
      <c r="FB36" s="82">
        <f t="shared" si="199"/>
        <v>0</v>
      </c>
      <c r="FC36" s="82">
        <f t="shared" si="199"/>
        <v>0</v>
      </c>
      <c r="FD36" s="82">
        <f t="shared" si="199"/>
        <v>4.8983333333333352</v>
      </c>
      <c r="FE36" s="82">
        <f t="shared" si="199"/>
        <v>2.8649999999999998</v>
      </c>
      <c r="FF36" s="82">
        <f t="shared" si="199"/>
        <v>0.27500000000000008</v>
      </c>
      <c r="FG36" s="82">
        <f t="shared" si="199"/>
        <v>5.1850000000000014</v>
      </c>
      <c r="FH36" s="82">
        <f t="shared" si="199"/>
        <v>0.56499999999999995</v>
      </c>
      <c r="FI36" s="82">
        <f t="shared" si="199"/>
        <v>0</v>
      </c>
      <c r="FK36" s="80" t="s">
        <v>38</v>
      </c>
      <c r="FL36" s="82">
        <f t="shared" ref="FL36:FX36" si="200">IF(FL11-$N$23&lt;0,0,FL11-$N$23)</f>
        <v>6.7220000000000013</v>
      </c>
      <c r="FM36" s="82">
        <f t="shared" si="200"/>
        <v>6.7220000000000013</v>
      </c>
      <c r="FN36" s="82">
        <f t="shared" si="200"/>
        <v>5.7519999999999989</v>
      </c>
      <c r="FO36" s="82">
        <f t="shared" si="200"/>
        <v>4.1319999999999997</v>
      </c>
      <c r="FP36" s="82">
        <f t="shared" si="200"/>
        <v>5.362000000000001</v>
      </c>
      <c r="FQ36" s="82">
        <f t="shared" si="200"/>
        <v>0</v>
      </c>
      <c r="FR36" s="82">
        <f t="shared" si="200"/>
        <v>0</v>
      </c>
      <c r="FS36" s="82">
        <f t="shared" si="200"/>
        <v>5.5920000000000014</v>
      </c>
      <c r="FT36" s="82">
        <f t="shared" si="200"/>
        <v>2.6019999999999999</v>
      </c>
      <c r="FU36" s="82">
        <f t="shared" si="200"/>
        <v>0.54200000000000004</v>
      </c>
      <c r="FV36" s="82">
        <f t="shared" si="200"/>
        <v>3.8120000000000007</v>
      </c>
      <c r="FW36" s="82">
        <f t="shared" si="200"/>
        <v>0.40199999999999997</v>
      </c>
      <c r="FX36" s="82">
        <f t="shared" si="200"/>
        <v>0</v>
      </c>
      <c r="FZ36" s="91" t="s">
        <v>38</v>
      </c>
      <c r="GA36" s="89">
        <f t="shared" ref="GA36:GM36" si="201">IF(GA11-$O$23&lt;0,0,GA11-$O$23)</f>
        <v>6.7900000000000027</v>
      </c>
      <c r="GB36" s="89">
        <f t="shared" si="201"/>
        <v>6.7900000000000027</v>
      </c>
      <c r="GC36" s="89">
        <f t="shared" si="201"/>
        <v>5.8</v>
      </c>
      <c r="GD36" s="89">
        <f t="shared" si="201"/>
        <v>4.2700000000000005</v>
      </c>
      <c r="GE36" s="89">
        <f t="shared" si="201"/>
        <v>5.4399999999999986</v>
      </c>
      <c r="GF36" s="89">
        <f t="shared" si="201"/>
        <v>0</v>
      </c>
      <c r="GG36" s="89">
        <f t="shared" si="201"/>
        <v>0</v>
      </c>
      <c r="GH36" s="89">
        <f t="shared" si="201"/>
        <v>5.6614285714285728</v>
      </c>
      <c r="GI36" s="89">
        <f t="shared" si="201"/>
        <v>3.67</v>
      </c>
      <c r="GJ36" s="89">
        <f t="shared" si="201"/>
        <v>0.59</v>
      </c>
      <c r="GK36" s="89">
        <f t="shared" si="201"/>
        <v>5.2299999999999995</v>
      </c>
      <c r="GL36" s="89">
        <f t="shared" si="201"/>
        <v>0.91499999999999992</v>
      </c>
      <c r="GM36" s="89">
        <f t="shared" si="201"/>
        <v>0</v>
      </c>
      <c r="GO36" s="80" t="s">
        <v>38</v>
      </c>
      <c r="GP36" s="89">
        <f t="shared" ref="GP36:HB36" si="202">IF(GP11-$P$23&lt;0,0,GP11-$P$23)</f>
        <v>4.2779999999999987</v>
      </c>
      <c r="GQ36" s="89">
        <f t="shared" si="202"/>
        <v>4.2779999999999987</v>
      </c>
      <c r="GR36" s="89">
        <f t="shared" si="202"/>
        <v>3.4380000000000006</v>
      </c>
      <c r="GS36" s="89">
        <f t="shared" si="202"/>
        <v>2.1479999999999997</v>
      </c>
      <c r="GT36" s="89">
        <f t="shared" si="202"/>
        <v>3.1380000000000017</v>
      </c>
      <c r="GU36" s="89">
        <f t="shared" si="202"/>
        <v>0</v>
      </c>
      <c r="GV36" s="89">
        <f t="shared" si="202"/>
        <v>0</v>
      </c>
      <c r="GW36" s="89">
        <f t="shared" si="202"/>
        <v>3.2665714285714289</v>
      </c>
      <c r="GX36" s="89">
        <f t="shared" si="202"/>
        <v>0.36800000000000055</v>
      </c>
      <c r="GY36" s="89">
        <f t="shared" si="202"/>
        <v>0</v>
      </c>
      <c r="GZ36" s="89">
        <f t="shared" si="202"/>
        <v>0.88799999999999968</v>
      </c>
      <c r="HA36" s="89">
        <f t="shared" si="202"/>
        <v>0</v>
      </c>
      <c r="HB36" s="89">
        <f t="shared" si="202"/>
        <v>0</v>
      </c>
      <c r="HD36" s="80" t="s">
        <v>38</v>
      </c>
      <c r="HE36" s="82">
        <f t="shared" ref="HE36:HQ36" si="203">IF(HE11-$Q$23&lt;0,0,HE11-$Q$23)</f>
        <v>5.3200000000000012</v>
      </c>
      <c r="HF36" s="82">
        <f t="shared" si="203"/>
        <v>5.3200000000000012</v>
      </c>
      <c r="HG36" s="82">
        <f t="shared" si="203"/>
        <v>4.4700000000000015</v>
      </c>
      <c r="HH36" s="82">
        <f t="shared" si="203"/>
        <v>3.1099999999999994</v>
      </c>
      <c r="HI36" s="82">
        <f t="shared" si="203"/>
        <v>4.16</v>
      </c>
      <c r="HJ36" s="82">
        <f t="shared" si="203"/>
        <v>0</v>
      </c>
      <c r="HK36" s="82">
        <f t="shared" si="203"/>
        <v>0</v>
      </c>
      <c r="HL36" s="82">
        <f t="shared" si="203"/>
        <v>4.3585714285714294</v>
      </c>
      <c r="HM36" s="82">
        <f t="shared" si="203"/>
        <v>1.9799999999999998</v>
      </c>
      <c r="HN36" s="82">
        <f t="shared" si="203"/>
        <v>0</v>
      </c>
      <c r="HO36" s="82">
        <f t="shared" si="203"/>
        <v>3.5</v>
      </c>
      <c r="HP36" s="82">
        <f t="shared" si="203"/>
        <v>2.5050000000000008</v>
      </c>
      <c r="HQ36" s="82">
        <f t="shared" si="203"/>
        <v>0</v>
      </c>
      <c r="HS36" s="80" t="s">
        <v>38</v>
      </c>
      <c r="HT36" s="82">
        <f t="shared" ref="HT36:IF36" si="204">IF(HT11-$R$23&lt;0,0,HT11-$R$23)</f>
        <v>6.1900000000000013</v>
      </c>
      <c r="HU36" s="82">
        <f t="shared" si="204"/>
        <v>6.1900000000000013</v>
      </c>
      <c r="HV36" s="82">
        <f t="shared" si="204"/>
        <v>5.2099999999999991</v>
      </c>
      <c r="HW36" s="82">
        <f t="shared" si="204"/>
        <v>3.67</v>
      </c>
      <c r="HX36" s="82">
        <f t="shared" si="204"/>
        <v>4.8900000000000006</v>
      </c>
      <c r="HY36" s="82">
        <f t="shared" si="204"/>
        <v>0</v>
      </c>
      <c r="HZ36" s="82">
        <f t="shared" si="204"/>
        <v>0</v>
      </c>
      <c r="IA36" s="82">
        <f t="shared" si="204"/>
        <v>5.074285714285713</v>
      </c>
      <c r="IB36" s="82">
        <f t="shared" si="204"/>
        <v>2.1649999999999996</v>
      </c>
      <c r="IC36" s="82">
        <f t="shared" si="204"/>
        <v>0</v>
      </c>
      <c r="ID36" s="82">
        <f t="shared" si="204"/>
        <v>3.9600000000000004</v>
      </c>
      <c r="IE36" s="82">
        <f t="shared" si="204"/>
        <v>3.03</v>
      </c>
      <c r="IF36" s="82">
        <f t="shared" si="204"/>
        <v>0</v>
      </c>
      <c r="IH36" s="80" t="s">
        <v>38</v>
      </c>
      <c r="II36" s="82">
        <f t="shared" ref="II36:IU36" si="205">IF(II11-$S$23&lt;0,0,II11-$S$23)</f>
        <v>3.3900000000000015</v>
      </c>
      <c r="IJ36" s="82">
        <f t="shared" si="205"/>
        <v>3.3900000000000015</v>
      </c>
      <c r="IK36" s="82">
        <f t="shared" si="205"/>
        <v>2.580000000000001</v>
      </c>
      <c r="IL36" s="82">
        <f t="shared" si="205"/>
        <v>1.3300000000000005</v>
      </c>
      <c r="IM36" s="82">
        <f t="shared" si="205"/>
        <v>2.3000000000000007</v>
      </c>
      <c r="IN36" s="82">
        <f t="shared" si="205"/>
        <v>0</v>
      </c>
      <c r="IO36" s="82">
        <f t="shared" si="205"/>
        <v>0</v>
      </c>
      <c r="IP36" s="82">
        <f t="shared" si="205"/>
        <v>2.418571428571429</v>
      </c>
      <c r="IQ36" s="82">
        <f t="shared" si="205"/>
        <v>0</v>
      </c>
      <c r="IR36" s="82">
        <f t="shared" si="205"/>
        <v>0</v>
      </c>
      <c r="IS36" s="82">
        <f t="shared" si="205"/>
        <v>1.1166666666666676</v>
      </c>
      <c r="IT36" s="82">
        <f t="shared" si="205"/>
        <v>0</v>
      </c>
      <c r="IU36" s="82">
        <f t="shared" si="205"/>
        <v>0</v>
      </c>
      <c r="IW36" s="80" t="s">
        <v>38</v>
      </c>
      <c r="IX36" s="82">
        <f t="shared" ref="IX36:JJ36" si="206">IF(IX11-$T$23&lt;0,0,IX11-$T$23)</f>
        <v>5.419999999999999</v>
      </c>
      <c r="IY36" s="82">
        <f t="shared" si="206"/>
        <v>5.419999999999999</v>
      </c>
      <c r="IZ36" s="82">
        <f t="shared" si="206"/>
        <v>4.53</v>
      </c>
      <c r="JA36" s="82">
        <f t="shared" si="206"/>
        <v>3.2099999999999991</v>
      </c>
      <c r="JB36" s="82">
        <f t="shared" si="206"/>
        <v>4.2100000000000009</v>
      </c>
      <c r="JC36" s="82">
        <f t="shared" si="206"/>
        <v>0</v>
      </c>
      <c r="JD36" s="82">
        <f t="shared" si="206"/>
        <v>0</v>
      </c>
      <c r="JE36" s="82">
        <f t="shared" si="206"/>
        <v>4.53</v>
      </c>
      <c r="JF36" s="82">
        <f t="shared" si="206"/>
        <v>2.1050000000000004</v>
      </c>
      <c r="JG36" s="82">
        <f t="shared" si="206"/>
        <v>3.5000000000000031E-2</v>
      </c>
      <c r="JH36" s="82">
        <f t="shared" si="206"/>
        <v>3.5933333333333346</v>
      </c>
      <c r="JI36" s="82">
        <f t="shared" si="206"/>
        <v>0</v>
      </c>
      <c r="JJ36" s="82">
        <f t="shared" si="206"/>
        <v>0</v>
      </c>
      <c r="JL36" s="80" t="s">
        <v>38</v>
      </c>
      <c r="JM36" s="82">
        <f t="shared" ref="JM36:JY36" si="207">IF(JM11-$U$23&lt;0,0,JM11-$U$23)</f>
        <v>7.3900000000000015</v>
      </c>
      <c r="JN36" s="82">
        <f t="shared" si="207"/>
        <v>7.3900000000000015</v>
      </c>
      <c r="JO36" s="82">
        <f t="shared" si="207"/>
        <v>6.280000000000002</v>
      </c>
      <c r="JP36" s="82">
        <f t="shared" si="207"/>
        <v>4.6399999999999997</v>
      </c>
      <c r="JQ36" s="82">
        <f t="shared" si="207"/>
        <v>5.89</v>
      </c>
      <c r="JR36" s="82">
        <f t="shared" si="207"/>
        <v>0</v>
      </c>
      <c r="JS36" s="82">
        <f t="shared" si="207"/>
        <v>0</v>
      </c>
      <c r="JT36" s="82">
        <f t="shared" si="207"/>
        <v>6.2025000000000015</v>
      </c>
      <c r="JU36" s="82">
        <f t="shared" si="207"/>
        <v>2.88</v>
      </c>
      <c r="JV36" s="82">
        <f t="shared" si="207"/>
        <v>0.62000000000000011</v>
      </c>
      <c r="JW36" s="82">
        <f t="shared" si="207"/>
        <v>4.9166666666666679</v>
      </c>
      <c r="JX36" s="82">
        <f t="shared" si="207"/>
        <v>0.45999999999999996</v>
      </c>
      <c r="JY36" s="82">
        <f t="shared" si="207"/>
        <v>0</v>
      </c>
      <c r="JZ36" s="82"/>
      <c r="KA36" s="80" t="s">
        <v>38</v>
      </c>
      <c r="KB36" s="82">
        <f t="shared" ref="KB36:KN36" si="208">IF(KB11-$V$23&lt;0,0,KB11-$V$23)</f>
        <v>5.0699999999999994</v>
      </c>
      <c r="KC36" s="82">
        <f t="shared" si="208"/>
        <v>5.0699999999999994</v>
      </c>
      <c r="KD36" s="82">
        <f t="shared" si="208"/>
        <v>4.1900000000000013</v>
      </c>
      <c r="KE36" s="82">
        <f t="shared" si="208"/>
        <v>2.9099999999999993</v>
      </c>
      <c r="KF36" s="82">
        <f t="shared" si="208"/>
        <v>3.8900000000000015</v>
      </c>
      <c r="KG36" s="82">
        <f t="shared" si="208"/>
        <v>0</v>
      </c>
      <c r="KH36" s="82">
        <f t="shared" si="208"/>
        <v>0</v>
      </c>
      <c r="KI36" s="82">
        <f t="shared" si="208"/>
        <v>4.2628571428571442</v>
      </c>
      <c r="KJ36" s="82">
        <f t="shared" si="208"/>
        <v>2.2700000000000005</v>
      </c>
      <c r="KK36" s="82">
        <f t="shared" si="208"/>
        <v>0.3400000000000003</v>
      </c>
      <c r="KL36" s="82">
        <f t="shared" si="208"/>
        <v>3.7166666666666677</v>
      </c>
      <c r="KM36" s="82">
        <f t="shared" si="208"/>
        <v>0.91500000000000026</v>
      </c>
      <c r="KN36" s="82">
        <f t="shared" si="208"/>
        <v>0</v>
      </c>
      <c r="KP36" s="80" t="s">
        <v>38</v>
      </c>
      <c r="KQ36" s="82">
        <f t="shared" ref="KQ36:LC36" si="209">IF(KQ11-$W$23&lt;0,0,KQ11-$W$23)</f>
        <v>7.030000000000002</v>
      </c>
      <c r="KR36" s="82">
        <f t="shared" si="209"/>
        <v>7.030000000000002</v>
      </c>
      <c r="KS36" s="82">
        <f t="shared" si="209"/>
        <v>5.99</v>
      </c>
      <c r="KT36" s="82">
        <f t="shared" si="209"/>
        <v>4.3599999999999994</v>
      </c>
      <c r="KU36" s="82">
        <f t="shared" si="209"/>
        <v>5.6</v>
      </c>
      <c r="KV36" s="82">
        <f t="shared" si="209"/>
        <v>0</v>
      </c>
      <c r="KW36" s="82">
        <f t="shared" si="209"/>
        <v>0</v>
      </c>
      <c r="KX36" s="82">
        <f t="shared" si="209"/>
        <v>2.2557142857142858</v>
      </c>
      <c r="KY36" s="82">
        <f t="shared" si="209"/>
        <v>3.8550000000000004</v>
      </c>
      <c r="KZ36" s="82">
        <f t="shared" si="209"/>
        <v>0.39999999999999991</v>
      </c>
      <c r="LA36" s="82">
        <f t="shared" si="209"/>
        <v>5.8066666666666684</v>
      </c>
      <c r="LB36" s="82">
        <f t="shared" si="209"/>
        <v>2.0650000000000004</v>
      </c>
      <c r="LC36" s="82">
        <f t="shared" si="209"/>
        <v>0</v>
      </c>
      <c r="LE36" s="80" t="s">
        <v>38</v>
      </c>
      <c r="LF36" s="82">
        <f t="shared" ref="LF36:LR36" si="210">IF(LF11-$X$23&lt;0,0,LF11-$X$23)</f>
        <v>6.6139999999999999</v>
      </c>
      <c r="LG36" s="82">
        <f t="shared" si="210"/>
        <v>6.6139999999999999</v>
      </c>
      <c r="LH36" s="82">
        <f t="shared" si="210"/>
        <v>5.604000000000001</v>
      </c>
      <c r="LI36" s="82">
        <f t="shared" si="210"/>
        <v>4.0440000000000005</v>
      </c>
      <c r="LJ36" s="82">
        <f t="shared" si="210"/>
        <v>5.2439999999999998</v>
      </c>
      <c r="LK36" s="82">
        <f t="shared" si="210"/>
        <v>0</v>
      </c>
      <c r="LL36" s="82">
        <f t="shared" si="210"/>
        <v>0</v>
      </c>
      <c r="LM36" s="82">
        <f t="shared" si="210"/>
        <v>5.5654285714285718</v>
      </c>
      <c r="LN36" s="82">
        <f t="shared" si="210"/>
        <v>2.5089999999999995</v>
      </c>
      <c r="LO36" s="82">
        <f t="shared" si="210"/>
        <v>0.31400000000000006</v>
      </c>
      <c r="LP36" s="82">
        <f t="shared" si="210"/>
        <v>4.354000000000001</v>
      </c>
      <c r="LQ36" s="82">
        <f t="shared" si="210"/>
        <v>0.14900000000000002</v>
      </c>
      <c r="LR36" s="82">
        <f t="shared" si="210"/>
        <v>0</v>
      </c>
      <c r="LS36" s="82"/>
      <c r="LT36" s="80" t="s">
        <v>38</v>
      </c>
      <c r="LU36" s="82">
        <f t="shared" ref="LU36:MG36" si="211">IF(LU11-$Y$23&lt;0,0,LU11-$Y$23)</f>
        <v>7.7099999999999991</v>
      </c>
      <c r="LV36" s="82">
        <f t="shared" si="211"/>
        <v>7.7099999999999991</v>
      </c>
      <c r="LW36" s="82">
        <f t="shared" si="211"/>
        <v>6.5500000000000016</v>
      </c>
      <c r="LX36" s="82">
        <f t="shared" si="211"/>
        <v>4.7799999999999994</v>
      </c>
      <c r="LY36" s="82">
        <f t="shared" si="211"/>
        <v>6.17</v>
      </c>
      <c r="LZ36" s="82">
        <f t="shared" si="211"/>
        <v>0</v>
      </c>
      <c r="MA36" s="82">
        <f t="shared" si="211"/>
        <v>0</v>
      </c>
      <c r="MB36" s="82">
        <f t="shared" si="211"/>
        <v>6.3999999999999986</v>
      </c>
      <c r="MC36" s="82">
        <f t="shared" si="211"/>
        <v>2.2049999999999996</v>
      </c>
      <c r="MD36" s="82">
        <f t="shared" si="211"/>
        <v>0.23500000000000001</v>
      </c>
      <c r="ME36" s="82">
        <f t="shared" si="211"/>
        <v>4.7633333333333328</v>
      </c>
      <c r="MF36" s="82">
        <f t="shared" si="211"/>
        <v>0</v>
      </c>
      <c r="MG36" s="82">
        <f t="shared" si="211"/>
        <v>0</v>
      </c>
      <c r="MH36" s="82"/>
      <c r="MI36" s="80" t="s">
        <v>38</v>
      </c>
      <c r="MJ36" s="82">
        <f t="shared" ref="MJ36:MV36" si="212">IF(MJ11-$Z$23&lt;0,0,MJ11-$Z$23)</f>
        <v>5.4200000000000008</v>
      </c>
      <c r="MK36" s="82">
        <f t="shared" si="212"/>
        <v>5.4200000000000008</v>
      </c>
      <c r="ML36" s="126">
        <f t="shared" si="212"/>
        <v>4.5199999999999996</v>
      </c>
      <c r="MM36" s="126">
        <f t="shared" si="212"/>
        <v>3.1800000000000006</v>
      </c>
      <c r="MN36" s="126">
        <f t="shared" si="212"/>
        <v>4.2</v>
      </c>
      <c r="MO36" s="126">
        <f t="shared" si="212"/>
        <v>0</v>
      </c>
      <c r="MP36" s="126">
        <f t="shared" si="212"/>
        <v>0</v>
      </c>
      <c r="MQ36" s="126">
        <f t="shared" si="212"/>
        <v>4.45</v>
      </c>
      <c r="MR36" s="126">
        <f t="shared" si="212"/>
        <v>2.41</v>
      </c>
      <c r="MS36" s="126">
        <f t="shared" si="212"/>
        <v>0</v>
      </c>
      <c r="MT36" s="126">
        <f t="shared" si="212"/>
        <v>4.05</v>
      </c>
      <c r="MU36" s="126">
        <f t="shared" si="212"/>
        <v>3.9999999999999925E-2</v>
      </c>
      <c r="MV36" s="126">
        <f t="shared" si="212"/>
        <v>0</v>
      </c>
      <c r="MY36" s="80" t="s">
        <v>38</v>
      </c>
      <c r="MZ36" s="82">
        <f>IF(MZ11-$AA$23&lt;0,0,MZ11-$AA$23)</f>
        <v>6.32</v>
      </c>
      <c r="NA36" s="82">
        <f t="shared" ref="NA36:NL36" si="213">IF(NA11-$AA$23&lt;0,0,NA11-$AA$23)</f>
        <v>6.32</v>
      </c>
      <c r="NB36" s="89">
        <f t="shared" si="213"/>
        <v>5.36</v>
      </c>
      <c r="NC36" s="89">
        <f t="shared" si="213"/>
        <v>3.9000000000000008</v>
      </c>
      <c r="ND36" s="89">
        <f t="shared" si="213"/>
        <v>5.01</v>
      </c>
      <c r="NE36" s="89">
        <f t="shared" si="213"/>
        <v>0</v>
      </c>
      <c r="NF36" s="89">
        <f t="shared" si="213"/>
        <v>0</v>
      </c>
      <c r="NG36" s="89">
        <f t="shared" si="213"/>
        <v>5.2885714285714274</v>
      </c>
      <c r="NH36" s="89">
        <f t="shared" si="213"/>
        <v>2.9549999999999996</v>
      </c>
      <c r="NI36" s="89">
        <f t="shared" si="213"/>
        <v>0.40500000000000008</v>
      </c>
      <c r="NJ36" s="89">
        <f t="shared" si="213"/>
        <v>4.7166666666666668</v>
      </c>
      <c r="NK36" s="89">
        <f t="shared" si="213"/>
        <v>0.73</v>
      </c>
      <c r="NL36" s="89">
        <f t="shared" si="213"/>
        <v>0</v>
      </c>
      <c r="NM36" s="82"/>
      <c r="NN36" s="82"/>
      <c r="NO36" s="80" t="s">
        <v>38</v>
      </c>
      <c r="NP36" s="82">
        <f>IF(NP11-$AB$23&lt;0,0,NP11-$AB$23)</f>
        <v>6.3265000000000011</v>
      </c>
      <c r="NQ36" s="82">
        <f t="shared" ref="NQ36:OB36" si="214">IF(NQ11-$AB$23&lt;0,0,NQ11-$AB$23)</f>
        <v>6.3265000000000011</v>
      </c>
      <c r="NR36" s="89">
        <f t="shared" si="214"/>
        <v>5.3265000000000002</v>
      </c>
      <c r="NS36" s="89">
        <f t="shared" si="214"/>
        <v>3.8465000000000003</v>
      </c>
      <c r="NT36" s="89">
        <f t="shared" si="214"/>
        <v>5.0064999999999991</v>
      </c>
      <c r="NU36" s="89">
        <f t="shared" si="214"/>
        <v>0</v>
      </c>
      <c r="NV36" s="89">
        <f t="shared" si="214"/>
        <v>0</v>
      </c>
      <c r="NW36" s="89">
        <f>IF(NW11-$AB$23&lt;0,0,NW11-$AB$23)</f>
        <v>1.7822142857142858</v>
      </c>
      <c r="NX36" s="89">
        <f t="shared" si="214"/>
        <v>2.2364999999999999</v>
      </c>
      <c r="NY36" s="89">
        <f t="shared" si="214"/>
        <v>0.23650000000000004</v>
      </c>
      <c r="NZ36" s="89">
        <f t="shared" si="214"/>
        <v>3.396500000000001</v>
      </c>
      <c r="OA36" s="89">
        <f t="shared" si="214"/>
        <v>0.13649999999999995</v>
      </c>
      <c r="OB36" s="89">
        <f t="shared" si="214"/>
        <v>0</v>
      </c>
      <c r="OE36" s="80" t="s">
        <v>38</v>
      </c>
      <c r="OF36" s="82">
        <f t="shared" ref="OF36:OR36" si="215">IF(OF11-$AC$23&lt;0,0,OF11-$AC$23)</f>
        <v>0</v>
      </c>
      <c r="OG36" s="82">
        <f t="shared" si="215"/>
        <v>0</v>
      </c>
      <c r="OH36" s="89">
        <f t="shared" si="215"/>
        <v>0</v>
      </c>
      <c r="OI36" s="89">
        <f t="shared" si="215"/>
        <v>0</v>
      </c>
      <c r="OJ36" s="89">
        <f t="shared" si="215"/>
        <v>0</v>
      </c>
      <c r="OK36" s="89">
        <f t="shared" si="215"/>
        <v>0</v>
      </c>
      <c r="OL36" s="89">
        <f t="shared" si="215"/>
        <v>0</v>
      </c>
      <c r="OM36" s="89">
        <f t="shared" si="215"/>
        <v>0</v>
      </c>
      <c r="ON36" s="89">
        <f t="shared" si="215"/>
        <v>0</v>
      </c>
      <c r="OO36" s="89">
        <f t="shared" si="215"/>
        <v>0</v>
      </c>
      <c r="OP36" s="89">
        <f t="shared" si="215"/>
        <v>0</v>
      </c>
      <c r="OQ36" s="89">
        <f t="shared" si="215"/>
        <v>0</v>
      </c>
      <c r="OR36" s="89">
        <f t="shared" si="215"/>
        <v>0</v>
      </c>
      <c r="OU36" s="80" t="s">
        <v>38</v>
      </c>
      <c r="OV36" s="82">
        <f t="shared" si="41"/>
        <v>5.8838600000000012</v>
      </c>
      <c r="OW36" s="82">
        <f t="shared" si="42"/>
        <v>5.8494600000000014</v>
      </c>
      <c r="OX36" s="82">
        <f t="shared" si="43"/>
        <v>4.895859999999999</v>
      </c>
      <c r="OY36" s="82">
        <f t="shared" si="44"/>
        <v>3.6098599999999998</v>
      </c>
      <c r="OZ36" s="82">
        <f t="shared" si="45"/>
        <v>4.4512399999999994</v>
      </c>
      <c r="PA36" s="82">
        <f t="shared" si="46"/>
        <v>0</v>
      </c>
      <c r="PB36" s="82">
        <f t="shared" si="47"/>
        <v>5.5820000000000002E-2</v>
      </c>
      <c r="PC36" s="82">
        <f t="shared" si="48"/>
        <v>4.5406266666666664</v>
      </c>
      <c r="PD36" s="82">
        <f t="shared" si="49"/>
        <v>2.3226599999999995</v>
      </c>
      <c r="PE36" s="82">
        <f t="shared" si="50"/>
        <v>0.31512000000000012</v>
      </c>
      <c r="PF36" s="82">
        <f t="shared" si="51"/>
        <v>3.8308599999999999</v>
      </c>
      <c r="PG36" s="82">
        <f t="shared" si="52"/>
        <v>1.0783400000000001</v>
      </c>
      <c r="PH36" s="82">
        <f t="shared" si="53"/>
        <v>0</v>
      </c>
    </row>
    <row r="37" spans="2:424">
      <c r="B37" s="84" t="s">
        <v>28</v>
      </c>
      <c r="C37" s="85">
        <f>IF(C12-0.5*$C$24&lt;0,0,C12-0.5*$C$24)</f>
        <v>1.1124999999999998</v>
      </c>
      <c r="D37" s="85">
        <f t="shared" ref="D37:O37" si="216">IF(D12-0.5*$C$24&lt;0,0,D12-0.5*$C$24)</f>
        <v>0.85249999999999992</v>
      </c>
      <c r="E37" s="85">
        <f t="shared" si="216"/>
        <v>0.21249999999999991</v>
      </c>
      <c r="F37" s="85">
        <f t="shared" si="216"/>
        <v>1.0925000000000002</v>
      </c>
      <c r="G37" s="85">
        <f t="shared" si="216"/>
        <v>0</v>
      </c>
      <c r="H37" s="85">
        <f t="shared" si="216"/>
        <v>0</v>
      </c>
      <c r="I37" s="85">
        <f t="shared" si="216"/>
        <v>0</v>
      </c>
      <c r="J37" s="85">
        <f t="shared" si="216"/>
        <v>0.42250000000000021</v>
      </c>
      <c r="K37" s="85">
        <f t="shared" si="216"/>
        <v>0</v>
      </c>
      <c r="L37" s="85">
        <f t="shared" si="216"/>
        <v>0</v>
      </c>
      <c r="M37" s="85">
        <f t="shared" si="216"/>
        <v>0</v>
      </c>
      <c r="N37" s="85">
        <f t="shared" si="216"/>
        <v>0</v>
      </c>
      <c r="O37" s="85">
        <f t="shared" si="216"/>
        <v>0</v>
      </c>
      <c r="P37" s="82"/>
      <c r="Q37" s="84" t="s">
        <v>28</v>
      </c>
      <c r="R37" s="85">
        <f t="shared" ref="R37:AD37" si="217">IF(R12-$D$24&lt;0,0,R12-$D$24)</f>
        <v>3.5380000000000003</v>
      </c>
      <c r="S37" s="85">
        <f t="shared" si="217"/>
        <v>3.5380000000000003</v>
      </c>
      <c r="T37" s="85">
        <f t="shared" si="217"/>
        <v>2.9379999999999997</v>
      </c>
      <c r="U37" s="85">
        <f t="shared" si="217"/>
        <v>1.7580000000000005</v>
      </c>
      <c r="V37" s="85">
        <f t="shared" si="217"/>
        <v>2.7380000000000004</v>
      </c>
      <c r="W37" s="85">
        <f t="shared" si="217"/>
        <v>0</v>
      </c>
      <c r="X37" s="85">
        <f t="shared" si="217"/>
        <v>0</v>
      </c>
      <c r="Y37" s="85">
        <f t="shared" si="217"/>
        <v>0.31300000000000028</v>
      </c>
      <c r="Z37" s="85">
        <f t="shared" si="217"/>
        <v>0</v>
      </c>
      <c r="AA37" s="85">
        <f t="shared" si="217"/>
        <v>0</v>
      </c>
      <c r="AB37" s="85">
        <f t="shared" si="217"/>
        <v>0</v>
      </c>
      <c r="AC37" s="85">
        <f t="shared" si="217"/>
        <v>0</v>
      </c>
      <c r="AD37" s="85">
        <f t="shared" si="217"/>
        <v>0</v>
      </c>
      <c r="AF37" s="84" t="s">
        <v>28</v>
      </c>
      <c r="AG37" s="85">
        <f t="shared" ref="AG37:AS37" si="218">IF(AG12-0.5*$E$24&lt;0,0,AG12-0.5*$E$24)</f>
        <v>2.9189999999999996</v>
      </c>
      <c r="AH37" s="85">
        <f t="shared" si="218"/>
        <v>2.9189999999999996</v>
      </c>
      <c r="AI37" s="85">
        <f t="shared" si="218"/>
        <v>2.479000000000001</v>
      </c>
      <c r="AJ37" s="85">
        <f t="shared" si="218"/>
        <v>1.5790000000000006</v>
      </c>
      <c r="AK37" s="85">
        <f t="shared" si="218"/>
        <v>2.3090000000000002</v>
      </c>
      <c r="AL37" s="85">
        <f t="shared" si="218"/>
        <v>0</v>
      </c>
      <c r="AM37" s="85">
        <f t="shared" si="218"/>
        <v>0</v>
      </c>
      <c r="AN37" s="85">
        <f t="shared" si="218"/>
        <v>1.0240000000000002</v>
      </c>
      <c r="AO37" s="85">
        <f t="shared" si="218"/>
        <v>0</v>
      </c>
      <c r="AP37" s="85">
        <f t="shared" si="218"/>
        <v>0</v>
      </c>
      <c r="AQ37" s="85">
        <f t="shared" si="218"/>
        <v>0</v>
      </c>
      <c r="AR37" s="85">
        <f t="shared" si="218"/>
        <v>0</v>
      </c>
      <c r="AS37" s="85">
        <f t="shared" si="218"/>
        <v>0</v>
      </c>
      <c r="AU37" s="84" t="s">
        <v>28</v>
      </c>
      <c r="AV37" s="85">
        <f t="shared" ref="AV37:BH37" si="219">IF(AV12-0.5*$F$24&lt;0,0,AV12-0.5*$F$24)</f>
        <v>4.5500000000000007</v>
      </c>
      <c r="AW37" s="85">
        <f t="shared" si="219"/>
        <v>4.5500000000000007</v>
      </c>
      <c r="AX37" s="85">
        <f t="shared" si="219"/>
        <v>3.88</v>
      </c>
      <c r="AY37" s="85">
        <f t="shared" si="219"/>
        <v>2.5300000000000002</v>
      </c>
      <c r="AZ37" s="85">
        <f t="shared" si="219"/>
        <v>3.6400000000000006</v>
      </c>
      <c r="BA37" s="85">
        <f t="shared" si="219"/>
        <v>0</v>
      </c>
      <c r="BB37" s="85">
        <f t="shared" si="219"/>
        <v>0</v>
      </c>
      <c r="BC37" s="85">
        <f t="shared" si="219"/>
        <v>1.7249999999999999</v>
      </c>
      <c r="BD37" s="85">
        <f t="shared" si="219"/>
        <v>0</v>
      </c>
      <c r="BE37" s="85">
        <f t="shared" si="219"/>
        <v>0</v>
      </c>
      <c r="BF37" s="85">
        <f t="shared" si="219"/>
        <v>0</v>
      </c>
      <c r="BG37" s="85">
        <f t="shared" si="219"/>
        <v>0</v>
      </c>
      <c r="BH37" s="85">
        <f t="shared" si="219"/>
        <v>0</v>
      </c>
      <c r="BJ37" s="84" t="s">
        <v>28</v>
      </c>
      <c r="BK37" s="85">
        <f t="shared" ref="BK37:BW37" si="220">IF(BK12-0.5*$G$24&lt;0,0,BK12-0.5*$G$24)</f>
        <v>2.7599999999999993</v>
      </c>
      <c r="BL37" s="85">
        <f t="shared" si="220"/>
        <v>2.7599999999999993</v>
      </c>
      <c r="BM37" s="85">
        <f t="shared" si="220"/>
        <v>2.2699999999999987</v>
      </c>
      <c r="BN37" s="85">
        <f t="shared" si="220"/>
        <v>1.4000000000000008</v>
      </c>
      <c r="BO37" s="85">
        <f t="shared" si="220"/>
        <v>2.0899999999999994</v>
      </c>
      <c r="BP37" s="85">
        <f t="shared" si="220"/>
        <v>0</v>
      </c>
      <c r="BQ37" s="85">
        <f t="shared" si="220"/>
        <v>0</v>
      </c>
      <c r="BR37" s="85">
        <f t="shared" si="220"/>
        <v>0.84499999999999975</v>
      </c>
      <c r="BS37" s="85">
        <f t="shared" si="220"/>
        <v>0</v>
      </c>
      <c r="BT37" s="85">
        <f t="shared" si="220"/>
        <v>0</v>
      </c>
      <c r="BU37" s="85">
        <f t="shared" si="220"/>
        <v>0</v>
      </c>
      <c r="BV37" s="85">
        <f t="shared" si="220"/>
        <v>0</v>
      </c>
      <c r="BW37" s="85">
        <f t="shared" si="220"/>
        <v>0</v>
      </c>
      <c r="BY37" s="84" t="s">
        <v>28</v>
      </c>
      <c r="BZ37" s="85">
        <f t="shared" ref="BZ37:CL37" si="221">IF(BZ12-0.5*$H$24&lt;0,0,BZ12-0.5*$H$24)</f>
        <v>0.97425000000000017</v>
      </c>
      <c r="CA37" s="85">
        <f t="shared" si="221"/>
        <v>0.97425000000000017</v>
      </c>
      <c r="CB37" s="85">
        <f t="shared" si="221"/>
        <v>0.80424999999999991</v>
      </c>
      <c r="CC37" s="85">
        <f t="shared" si="221"/>
        <v>0.36424999999999996</v>
      </c>
      <c r="CD37" s="85">
        <f t="shared" si="221"/>
        <v>0.75424999999999998</v>
      </c>
      <c r="CE37" s="85">
        <f t="shared" si="221"/>
        <v>0</v>
      </c>
      <c r="CF37" s="85">
        <f t="shared" si="221"/>
        <v>0</v>
      </c>
      <c r="CG37" s="85">
        <f t="shared" si="221"/>
        <v>0.44925000000000004</v>
      </c>
      <c r="CH37" s="85">
        <f t="shared" si="221"/>
        <v>0</v>
      </c>
      <c r="CI37" s="85">
        <f t="shared" si="221"/>
        <v>0</v>
      </c>
      <c r="CJ37" s="85">
        <f t="shared" si="221"/>
        <v>5.425000000000002E-2</v>
      </c>
      <c r="CK37" s="85">
        <f t="shared" si="221"/>
        <v>0</v>
      </c>
      <c r="CL37" s="85">
        <f t="shared" si="221"/>
        <v>0</v>
      </c>
      <c r="CN37" s="84" t="s">
        <v>28</v>
      </c>
      <c r="CO37" s="85">
        <f t="shared" ref="CO37:DA37" si="222">IF(CO12-0.5*$I$24&lt;0,0,CO12-0.5*$I$24)</f>
        <v>0.87475000000000025</v>
      </c>
      <c r="CP37" s="85">
        <f t="shared" si="222"/>
        <v>0.87475000000000025</v>
      </c>
      <c r="CQ37" s="85">
        <f t="shared" si="222"/>
        <v>0.68474999999999986</v>
      </c>
      <c r="CR37" s="85">
        <f t="shared" si="222"/>
        <v>0.22475000000000012</v>
      </c>
      <c r="CS37" s="85">
        <f t="shared" si="222"/>
        <v>0.62475000000000003</v>
      </c>
      <c r="CT37" s="85">
        <f t="shared" si="222"/>
        <v>0</v>
      </c>
      <c r="CU37" s="85">
        <f t="shared" si="222"/>
        <v>0</v>
      </c>
      <c r="CV37" s="85">
        <f t="shared" si="222"/>
        <v>0</v>
      </c>
      <c r="CW37" s="85">
        <f t="shared" si="222"/>
        <v>0</v>
      </c>
      <c r="CX37" s="85">
        <f t="shared" si="222"/>
        <v>0</v>
      </c>
      <c r="CY37" s="85">
        <f t="shared" si="222"/>
        <v>0</v>
      </c>
      <c r="CZ37" s="85">
        <f t="shared" si="222"/>
        <v>0</v>
      </c>
      <c r="DA37" s="85">
        <f t="shared" si="222"/>
        <v>0</v>
      </c>
      <c r="DB37" s="82"/>
      <c r="DC37" s="84" t="s">
        <v>28</v>
      </c>
      <c r="DD37" s="85">
        <f t="shared" ref="DD37:DP37" si="223">IF(DD12-0.5*$J$24&lt;0,0,DD12-0.5*$J$24)</f>
        <v>0.16449999999999987</v>
      </c>
      <c r="DE37" s="85">
        <f t="shared" si="223"/>
        <v>0.16449999999999987</v>
      </c>
      <c r="DF37" s="85">
        <f t="shared" si="223"/>
        <v>0</v>
      </c>
      <c r="DG37" s="85">
        <f t="shared" si="223"/>
        <v>0</v>
      </c>
      <c r="DH37" s="85">
        <f t="shared" si="223"/>
        <v>0</v>
      </c>
      <c r="DI37" s="85">
        <f t="shared" si="223"/>
        <v>0</v>
      </c>
      <c r="DJ37" s="85">
        <f t="shared" si="223"/>
        <v>0</v>
      </c>
      <c r="DK37" s="85">
        <f t="shared" si="223"/>
        <v>0</v>
      </c>
      <c r="DL37" s="85">
        <f t="shared" si="223"/>
        <v>0</v>
      </c>
      <c r="DM37" s="85">
        <f t="shared" si="223"/>
        <v>0</v>
      </c>
      <c r="DN37" s="85">
        <f t="shared" si="223"/>
        <v>0</v>
      </c>
      <c r="DO37" s="85">
        <f t="shared" si="223"/>
        <v>0</v>
      </c>
      <c r="DP37" s="85">
        <f t="shared" si="223"/>
        <v>0</v>
      </c>
      <c r="DR37" s="84" t="s">
        <v>28</v>
      </c>
      <c r="DS37" s="85">
        <f t="shared" ref="DS37:EE37" si="224">IF(DS12-0.5*$K$24&lt;0,0,DS12-0.5*$K$24)</f>
        <v>1.0390000000000001</v>
      </c>
      <c r="DT37" s="85">
        <f t="shared" si="224"/>
        <v>0.72899999999999976</v>
      </c>
      <c r="DU37" s="85">
        <f t="shared" si="224"/>
        <v>0.53900000000000003</v>
      </c>
      <c r="DV37" s="85">
        <f t="shared" si="224"/>
        <v>6.9000000000000061E-2</v>
      </c>
      <c r="DW37" s="85">
        <f t="shared" si="224"/>
        <v>0.48899999999999999</v>
      </c>
      <c r="DX37" s="85">
        <f t="shared" si="224"/>
        <v>0</v>
      </c>
      <c r="DY37" s="85">
        <f t="shared" si="224"/>
        <v>0</v>
      </c>
      <c r="DZ37" s="85">
        <f t="shared" si="224"/>
        <v>0.32233333333333336</v>
      </c>
      <c r="EA37" s="85">
        <f t="shared" si="224"/>
        <v>0</v>
      </c>
      <c r="EB37" s="85">
        <f t="shared" si="224"/>
        <v>0</v>
      </c>
      <c r="EC37" s="85">
        <f t="shared" si="224"/>
        <v>0</v>
      </c>
      <c r="ED37" s="85">
        <f t="shared" si="224"/>
        <v>0</v>
      </c>
      <c r="EE37" s="85">
        <f t="shared" si="224"/>
        <v>0</v>
      </c>
      <c r="EG37" s="84" t="s">
        <v>28</v>
      </c>
      <c r="EH37" s="85">
        <f t="shared" ref="EH37:ET37" si="225">IF(EH12-0.5*$L$24&lt;0,0,EH12-0.5*$L$24)</f>
        <v>1.0375000000000001</v>
      </c>
      <c r="EI37" s="85">
        <f t="shared" si="225"/>
        <v>0.37749999999999995</v>
      </c>
      <c r="EJ37" s="85">
        <f t="shared" si="225"/>
        <v>0.23749999999999993</v>
      </c>
      <c r="EK37" s="85">
        <f t="shared" si="225"/>
        <v>0</v>
      </c>
      <c r="EL37" s="85">
        <f t="shared" si="225"/>
        <v>0.1775000000000001</v>
      </c>
      <c r="EM37" s="85">
        <f t="shared" si="225"/>
        <v>0</v>
      </c>
      <c r="EN37" s="85">
        <f t="shared" si="225"/>
        <v>0</v>
      </c>
      <c r="EO37" s="85">
        <f t="shared" si="225"/>
        <v>0.21000000000000008</v>
      </c>
      <c r="EP37" s="85">
        <f t="shared" si="225"/>
        <v>0</v>
      </c>
      <c r="EQ37" s="85">
        <f t="shared" si="225"/>
        <v>0</v>
      </c>
      <c r="ER37" s="85">
        <f t="shared" si="225"/>
        <v>0</v>
      </c>
      <c r="ES37" s="85">
        <f t="shared" si="225"/>
        <v>0</v>
      </c>
      <c r="ET37" s="85">
        <f t="shared" si="225"/>
        <v>0</v>
      </c>
      <c r="EV37" s="84" t="s">
        <v>28</v>
      </c>
      <c r="EW37" s="85">
        <f t="shared" ref="EW37:FI37" si="226">IF(EW12-0.5*$M$24&lt;0,0,EW12-0.5*$M$24)</f>
        <v>0.52500000000000013</v>
      </c>
      <c r="EX37" s="85">
        <f t="shared" si="226"/>
        <v>0.52500000000000013</v>
      </c>
      <c r="EY37" s="85">
        <f t="shared" si="226"/>
        <v>0.35499999999999976</v>
      </c>
      <c r="EZ37" s="85">
        <f t="shared" si="226"/>
        <v>0</v>
      </c>
      <c r="FA37" s="85">
        <f t="shared" si="226"/>
        <v>0.28499999999999992</v>
      </c>
      <c r="FB37" s="85">
        <f t="shared" si="226"/>
        <v>0</v>
      </c>
      <c r="FC37" s="85">
        <f t="shared" si="226"/>
        <v>0</v>
      </c>
      <c r="FD37" s="85">
        <f t="shared" si="226"/>
        <v>8.1666666666666665E-2</v>
      </c>
      <c r="FE37" s="85">
        <f t="shared" si="226"/>
        <v>0</v>
      </c>
      <c r="FF37" s="85">
        <f t="shared" si="226"/>
        <v>0</v>
      </c>
      <c r="FG37" s="85">
        <f t="shared" si="226"/>
        <v>0</v>
      </c>
      <c r="FH37" s="85">
        <f t="shared" si="226"/>
        <v>0</v>
      </c>
      <c r="FI37" s="85">
        <f t="shared" si="226"/>
        <v>0</v>
      </c>
      <c r="FK37" s="84" t="s">
        <v>28</v>
      </c>
      <c r="FL37" s="85">
        <f t="shared" ref="FL37:FX37" si="227">IF(FL12-0.5*$N$24&lt;0,0,FL12-0.5*$N$24)</f>
        <v>2.8035000000000001</v>
      </c>
      <c r="FM37" s="85">
        <f t="shared" si="227"/>
        <v>0.71350000000000025</v>
      </c>
      <c r="FN37" s="85">
        <f t="shared" si="227"/>
        <v>0.54350000000000009</v>
      </c>
      <c r="FO37" s="85">
        <f t="shared" si="227"/>
        <v>6.3500000000000112E-2</v>
      </c>
      <c r="FP37" s="85">
        <f t="shared" si="227"/>
        <v>2.1235000000000004</v>
      </c>
      <c r="FQ37" s="85">
        <f t="shared" si="227"/>
        <v>0</v>
      </c>
      <c r="FR37" s="85">
        <f t="shared" si="227"/>
        <v>0</v>
      </c>
      <c r="FS37" s="85">
        <f t="shared" si="227"/>
        <v>0.17492857142857166</v>
      </c>
      <c r="FT37" s="85">
        <f t="shared" si="227"/>
        <v>0</v>
      </c>
      <c r="FU37" s="85">
        <f t="shared" si="227"/>
        <v>0</v>
      </c>
      <c r="FV37" s="85">
        <f t="shared" si="227"/>
        <v>0</v>
      </c>
      <c r="FW37" s="85">
        <f t="shared" si="227"/>
        <v>0</v>
      </c>
      <c r="FX37" s="85">
        <f t="shared" si="227"/>
        <v>0</v>
      </c>
      <c r="FZ37" s="92" t="s">
        <v>28</v>
      </c>
      <c r="GA37" s="90">
        <f t="shared" ref="GA37:GM37" si="228">IF(GA12-0.5*$O$24&lt;0,0,GA12-0.5*$O$24)</f>
        <v>2.1850000000000001</v>
      </c>
      <c r="GB37" s="90">
        <f t="shared" si="228"/>
        <v>1.4350000000000001</v>
      </c>
      <c r="GC37" s="90">
        <f t="shared" si="228"/>
        <v>1.2050000000000003</v>
      </c>
      <c r="GD37" s="90">
        <f t="shared" si="228"/>
        <v>0.6050000000000002</v>
      </c>
      <c r="GE37" s="90">
        <f t="shared" si="228"/>
        <v>1.1150000000000002</v>
      </c>
      <c r="GF37" s="90">
        <f t="shared" si="228"/>
        <v>0</v>
      </c>
      <c r="GG37" s="90">
        <f t="shared" si="228"/>
        <v>0</v>
      </c>
      <c r="GH37" s="90">
        <f t="shared" si="228"/>
        <v>0.67928571428571438</v>
      </c>
      <c r="GI37" s="90">
        <f t="shared" si="228"/>
        <v>0</v>
      </c>
      <c r="GJ37" s="90">
        <f t="shared" si="228"/>
        <v>0</v>
      </c>
      <c r="GK37" s="90">
        <f t="shared" si="228"/>
        <v>0</v>
      </c>
      <c r="GL37" s="90">
        <f t="shared" si="228"/>
        <v>0</v>
      </c>
      <c r="GM37" s="90">
        <f t="shared" si="228"/>
        <v>0</v>
      </c>
      <c r="GO37" s="84" t="s">
        <v>28</v>
      </c>
      <c r="GP37" s="90">
        <f t="shared" ref="GP37:HB37" si="229">IF(GP12-0.5*$P$24&lt;0,0,GP12-0.5*$P$24)</f>
        <v>1.0777500000000002</v>
      </c>
      <c r="GQ37" s="90">
        <f t="shared" si="229"/>
        <v>1.0777500000000002</v>
      </c>
      <c r="GR37" s="90">
        <f t="shared" si="229"/>
        <v>0.88774999999999993</v>
      </c>
      <c r="GS37" s="90">
        <f t="shared" si="229"/>
        <v>0.47775000000000001</v>
      </c>
      <c r="GT37" s="90">
        <f t="shared" si="229"/>
        <v>0.86774999999999991</v>
      </c>
      <c r="GU37" s="90">
        <f t="shared" si="229"/>
        <v>0</v>
      </c>
      <c r="GV37" s="90">
        <f t="shared" si="229"/>
        <v>0</v>
      </c>
      <c r="GW37" s="90">
        <f t="shared" si="229"/>
        <v>0.38774999999999993</v>
      </c>
      <c r="GX37" s="90">
        <f t="shared" si="229"/>
        <v>0</v>
      </c>
      <c r="GY37" s="90">
        <f t="shared" si="229"/>
        <v>0</v>
      </c>
      <c r="GZ37" s="90">
        <f t="shared" si="229"/>
        <v>0</v>
      </c>
      <c r="HA37" s="90">
        <f t="shared" si="229"/>
        <v>0</v>
      </c>
      <c r="HB37" s="90">
        <f t="shared" si="229"/>
        <v>0</v>
      </c>
      <c r="HD37" s="84" t="s">
        <v>28</v>
      </c>
      <c r="HE37" s="85">
        <f t="shared" ref="HE37:HQ37" si="230">IF(HE12-0.5*$Q$24&lt;0,0,HE12-0.5*$Q$24)</f>
        <v>1.3599999999999997</v>
      </c>
      <c r="HF37" s="85">
        <f t="shared" si="230"/>
        <v>1.3599999999999997</v>
      </c>
      <c r="HG37" s="85">
        <f t="shared" si="230"/>
        <v>1.1400000000000001</v>
      </c>
      <c r="HH37" s="85">
        <f t="shared" si="230"/>
        <v>0.56999999999999995</v>
      </c>
      <c r="HI37" s="85">
        <f t="shared" si="230"/>
        <v>1.0699999999999998</v>
      </c>
      <c r="HJ37" s="85">
        <f t="shared" si="230"/>
        <v>0</v>
      </c>
      <c r="HK37" s="85">
        <f t="shared" si="230"/>
        <v>0</v>
      </c>
      <c r="HL37" s="85">
        <f t="shared" si="230"/>
        <v>0.5485714285714286</v>
      </c>
      <c r="HM37" s="85">
        <f t="shared" si="230"/>
        <v>0</v>
      </c>
      <c r="HN37" s="85">
        <f t="shared" si="230"/>
        <v>0</v>
      </c>
      <c r="HO37" s="85">
        <f t="shared" si="230"/>
        <v>0</v>
      </c>
      <c r="HP37" s="85">
        <f t="shared" si="230"/>
        <v>0.50000000000000011</v>
      </c>
      <c r="HQ37" s="85">
        <f t="shared" si="230"/>
        <v>0</v>
      </c>
      <c r="HS37" s="80" t="s">
        <v>28</v>
      </c>
      <c r="HT37" s="82">
        <f t="shared" ref="HT37:IF37" si="231">IF(HT12-0.5*$R$24&lt;0,0,HT12-0.5*$R$24)</f>
        <v>1.1349999999999998</v>
      </c>
      <c r="HU37" s="82">
        <f t="shared" si="231"/>
        <v>1.1349999999999998</v>
      </c>
      <c r="HV37" s="82">
        <f t="shared" si="231"/>
        <v>0.92499999999999993</v>
      </c>
      <c r="HW37" s="82">
        <f t="shared" si="231"/>
        <v>0.39500000000000002</v>
      </c>
      <c r="HX37" s="82">
        <f t="shared" si="231"/>
        <v>0.84499999999999986</v>
      </c>
      <c r="HY37" s="82">
        <f t="shared" si="231"/>
        <v>0</v>
      </c>
      <c r="HZ37" s="82">
        <f t="shared" si="231"/>
        <v>0</v>
      </c>
      <c r="IA37" s="82">
        <f t="shared" si="231"/>
        <v>0.35785714285714298</v>
      </c>
      <c r="IB37" s="82">
        <f t="shared" si="231"/>
        <v>0</v>
      </c>
      <c r="IC37" s="82">
        <f t="shared" si="231"/>
        <v>0</v>
      </c>
      <c r="ID37" s="82">
        <f t="shared" si="231"/>
        <v>0</v>
      </c>
      <c r="IE37" s="82">
        <f t="shared" si="231"/>
        <v>0.31999999999999995</v>
      </c>
      <c r="IF37" s="82">
        <f t="shared" si="231"/>
        <v>0</v>
      </c>
      <c r="IH37" s="80" t="s">
        <v>28</v>
      </c>
      <c r="II37" s="82">
        <f t="shared" ref="II37:IU37" si="232">IF(II12-0.5*$S$24&lt;0,0,II12-0.5*$S$24)</f>
        <v>0.16999999999999993</v>
      </c>
      <c r="IJ37" s="82">
        <f t="shared" si="232"/>
        <v>0.16999999999999993</v>
      </c>
      <c r="IK37" s="82">
        <f t="shared" si="232"/>
        <v>0</v>
      </c>
      <c r="IL37" s="82">
        <f t="shared" si="232"/>
        <v>0</v>
      </c>
      <c r="IM37" s="82">
        <f t="shared" si="232"/>
        <v>0</v>
      </c>
      <c r="IN37" s="82">
        <f t="shared" si="232"/>
        <v>0</v>
      </c>
      <c r="IO37" s="82">
        <f t="shared" si="232"/>
        <v>0</v>
      </c>
      <c r="IP37" s="82">
        <f t="shared" si="232"/>
        <v>0</v>
      </c>
      <c r="IQ37" s="82">
        <f t="shared" si="232"/>
        <v>0</v>
      </c>
      <c r="IR37" s="82">
        <f t="shared" si="232"/>
        <v>0</v>
      </c>
      <c r="IS37" s="82">
        <f t="shared" si="232"/>
        <v>0</v>
      </c>
      <c r="IT37" s="82">
        <f t="shared" si="232"/>
        <v>0</v>
      </c>
      <c r="IU37" s="82">
        <f t="shared" si="232"/>
        <v>0</v>
      </c>
      <c r="IW37" s="80" t="s">
        <v>28</v>
      </c>
      <c r="IX37" s="82">
        <f t="shared" ref="IX37:JJ37" si="233">IF(IX12-0.5*$T$24&lt;0,0,IX12-0.5*$T$24)</f>
        <v>0.95500000000000007</v>
      </c>
      <c r="IY37" s="82">
        <f t="shared" si="233"/>
        <v>0.95500000000000007</v>
      </c>
      <c r="IZ37" s="82">
        <f t="shared" si="233"/>
        <v>0.76500000000000012</v>
      </c>
      <c r="JA37" s="82">
        <f t="shared" si="233"/>
        <v>0.28500000000000009</v>
      </c>
      <c r="JB37" s="82">
        <f t="shared" si="233"/>
        <v>0.69500000000000006</v>
      </c>
      <c r="JC37" s="82">
        <f t="shared" si="233"/>
        <v>0</v>
      </c>
      <c r="JD37" s="82">
        <f t="shared" si="233"/>
        <v>0</v>
      </c>
      <c r="JE37" s="82">
        <f t="shared" si="233"/>
        <v>0.315</v>
      </c>
      <c r="JF37" s="82">
        <f t="shared" si="233"/>
        <v>0</v>
      </c>
      <c r="JG37" s="82">
        <f t="shared" si="233"/>
        <v>0</v>
      </c>
      <c r="JH37" s="82">
        <f t="shared" si="233"/>
        <v>0</v>
      </c>
      <c r="JI37" s="82">
        <f t="shared" si="233"/>
        <v>0</v>
      </c>
      <c r="JJ37" s="82">
        <f t="shared" si="233"/>
        <v>0</v>
      </c>
      <c r="JL37" s="80" t="s">
        <v>28</v>
      </c>
      <c r="JM37" s="82">
        <f t="shared" ref="JM37:JY37" si="234">IF(JM12-0.5*$U$24&lt;0,0,JM12-0.5*$U$24)</f>
        <v>0.48999999999999988</v>
      </c>
      <c r="JN37" s="82">
        <f t="shared" si="234"/>
        <v>0.48999999999999988</v>
      </c>
      <c r="JO37" s="82">
        <f t="shared" si="234"/>
        <v>0.30999999999999994</v>
      </c>
      <c r="JP37" s="82">
        <f t="shared" si="234"/>
        <v>0</v>
      </c>
      <c r="JQ37" s="82">
        <f t="shared" si="234"/>
        <v>0.23999999999999988</v>
      </c>
      <c r="JR37" s="82">
        <f t="shared" si="234"/>
        <v>0</v>
      </c>
      <c r="JS37" s="82">
        <f t="shared" si="234"/>
        <v>0</v>
      </c>
      <c r="JT37" s="82">
        <f t="shared" si="234"/>
        <v>0</v>
      </c>
      <c r="JU37" s="82">
        <f t="shared" si="234"/>
        <v>0</v>
      </c>
      <c r="JV37" s="82">
        <f t="shared" si="234"/>
        <v>0</v>
      </c>
      <c r="JW37" s="82">
        <f t="shared" si="234"/>
        <v>0</v>
      </c>
      <c r="JX37" s="82">
        <f t="shared" si="234"/>
        <v>0</v>
      </c>
      <c r="JY37" s="82">
        <f t="shared" si="234"/>
        <v>0</v>
      </c>
      <c r="JZ37" s="82"/>
      <c r="KA37" s="80" t="s">
        <v>28</v>
      </c>
      <c r="KB37" s="82">
        <f t="shared" ref="KB37:KN37" si="235">IF(KB12-0.5*$V$24&lt;0,0,KB12-0.5*$V$24)</f>
        <v>1.165</v>
      </c>
      <c r="KC37" s="82">
        <f t="shared" si="235"/>
        <v>1.165</v>
      </c>
      <c r="KD37" s="82">
        <f t="shared" si="235"/>
        <v>0.98499999999999988</v>
      </c>
      <c r="KE37" s="82">
        <f t="shared" si="235"/>
        <v>0.48500000000000004</v>
      </c>
      <c r="KF37" s="82">
        <f t="shared" si="235"/>
        <v>0.90500000000000003</v>
      </c>
      <c r="KG37" s="82">
        <f t="shared" si="235"/>
        <v>0</v>
      </c>
      <c r="KH37" s="82">
        <f t="shared" si="235"/>
        <v>0</v>
      </c>
      <c r="KI37" s="82">
        <f t="shared" si="235"/>
        <v>0.68785714285714283</v>
      </c>
      <c r="KJ37" s="82">
        <f t="shared" si="235"/>
        <v>0</v>
      </c>
      <c r="KK37" s="82">
        <f t="shared" si="235"/>
        <v>0</v>
      </c>
      <c r="KL37" s="82">
        <f t="shared" si="235"/>
        <v>0</v>
      </c>
      <c r="KM37" s="82">
        <f t="shared" si="235"/>
        <v>0</v>
      </c>
      <c r="KN37" s="82">
        <f t="shared" si="235"/>
        <v>0</v>
      </c>
      <c r="KP37" s="80" t="s">
        <v>28</v>
      </c>
      <c r="KQ37" s="82">
        <f t="shared" ref="KQ37:LC37" si="236">IF(KQ12-0.5*$W$24&lt;0,0,KQ12-0.5*$W$24)</f>
        <v>1.7249999999999999</v>
      </c>
      <c r="KR37" s="82">
        <f t="shared" si="236"/>
        <v>1.7249999999999999</v>
      </c>
      <c r="KS37" s="82">
        <f t="shared" si="236"/>
        <v>1.4549999999999996</v>
      </c>
      <c r="KT37" s="82">
        <f t="shared" si="236"/>
        <v>0.75499999999999989</v>
      </c>
      <c r="KU37" s="82">
        <f t="shared" si="236"/>
        <v>1.3450000000000002</v>
      </c>
      <c r="KV37" s="82">
        <f t="shared" si="236"/>
        <v>0</v>
      </c>
      <c r="KW37" s="82">
        <f t="shared" si="236"/>
        <v>0</v>
      </c>
      <c r="KX37" s="82">
        <f t="shared" si="236"/>
        <v>0.19071428571428567</v>
      </c>
      <c r="KY37" s="82">
        <f t="shared" si="236"/>
        <v>0</v>
      </c>
      <c r="KZ37" s="82">
        <f t="shared" si="236"/>
        <v>0</v>
      </c>
      <c r="LA37" s="82">
        <f t="shared" si="236"/>
        <v>0</v>
      </c>
      <c r="LB37" s="82">
        <f t="shared" si="236"/>
        <v>0</v>
      </c>
      <c r="LC37" s="82">
        <f t="shared" si="236"/>
        <v>0</v>
      </c>
      <c r="LE37" s="80" t="s">
        <v>28</v>
      </c>
      <c r="LF37" s="82">
        <f t="shared" ref="LF37:LR37" si="237">IF(LF12-0.5*$X$24&lt;0,0,LF12-0.5*$X$24)</f>
        <v>0.29079999999999995</v>
      </c>
      <c r="LG37" s="82">
        <f t="shared" si="237"/>
        <v>0.29079999999999995</v>
      </c>
      <c r="LH37" s="82">
        <f t="shared" si="237"/>
        <v>9.0800000000000214E-2</v>
      </c>
      <c r="LI37" s="82">
        <f t="shared" si="237"/>
        <v>0</v>
      </c>
      <c r="LJ37" s="82">
        <f t="shared" si="237"/>
        <v>0</v>
      </c>
      <c r="LK37" s="82">
        <f t="shared" si="237"/>
        <v>0</v>
      </c>
      <c r="LL37" s="82">
        <f t="shared" si="237"/>
        <v>0</v>
      </c>
      <c r="LM37" s="82">
        <f t="shared" si="237"/>
        <v>0</v>
      </c>
      <c r="LN37" s="82">
        <f t="shared" si="237"/>
        <v>0</v>
      </c>
      <c r="LO37" s="82">
        <f t="shared" si="237"/>
        <v>0</v>
      </c>
      <c r="LP37" s="82">
        <f t="shared" si="237"/>
        <v>0</v>
      </c>
      <c r="LQ37" s="82">
        <f t="shared" si="237"/>
        <v>0</v>
      </c>
      <c r="LR37" s="82">
        <f t="shared" si="237"/>
        <v>0</v>
      </c>
      <c r="LS37" s="82"/>
      <c r="LT37" s="80" t="s">
        <v>28</v>
      </c>
      <c r="LU37" s="82">
        <f t="shared" ref="LU37:MG37" si="238">IF(LU12-0.5*$Y$24&lt;0,0,LU12-0.5*$Y$24)</f>
        <v>4.6950000000000012</v>
      </c>
      <c r="LV37" s="82">
        <f t="shared" si="238"/>
        <v>1.3249999999999997</v>
      </c>
      <c r="LW37" s="82">
        <f t="shared" si="238"/>
        <v>1.0649999999999999</v>
      </c>
      <c r="LX37" s="82">
        <f t="shared" si="238"/>
        <v>0.47499999999999976</v>
      </c>
      <c r="LY37" s="82">
        <f t="shared" si="238"/>
        <v>0.99500000000000022</v>
      </c>
      <c r="LZ37" s="82">
        <f t="shared" si="238"/>
        <v>0</v>
      </c>
      <c r="MA37" s="82">
        <f t="shared" si="238"/>
        <v>0</v>
      </c>
      <c r="MB37" s="82">
        <f t="shared" si="238"/>
        <v>0.51833333333333331</v>
      </c>
      <c r="MC37" s="82">
        <f t="shared" si="238"/>
        <v>0</v>
      </c>
      <c r="MD37" s="82">
        <f t="shared" si="238"/>
        <v>0</v>
      </c>
      <c r="ME37" s="82">
        <f t="shared" si="238"/>
        <v>0</v>
      </c>
      <c r="MF37" s="82">
        <f t="shared" si="238"/>
        <v>0</v>
      </c>
      <c r="MG37" s="82">
        <f t="shared" si="238"/>
        <v>0</v>
      </c>
      <c r="MH37" s="82"/>
      <c r="MI37" s="80" t="s">
        <v>28</v>
      </c>
      <c r="MJ37" s="82">
        <f t="shared" ref="MJ37:MV37" si="239">IF(MJ12-0.5*$Z$24&lt;0,0,MJ12-0.5*$Z$24)</f>
        <v>0.92500000000000016</v>
      </c>
      <c r="MK37" s="82">
        <f t="shared" si="239"/>
        <v>0.55500000000000005</v>
      </c>
      <c r="ML37" s="126">
        <f t="shared" si="239"/>
        <v>0.41499999999999992</v>
      </c>
      <c r="MM37" s="126">
        <f t="shared" si="239"/>
        <v>0</v>
      </c>
      <c r="MN37" s="126">
        <f t="shared" si="239"/>
        <v>0.34500000000000008</v>
      </c>
      <c r="MO37" s="126">
        <f t="shared" si="239"/>
        <v>0</v>
      </c>
      <c r="MP37" s="126">
        <f t="shared" si="239"/>
        <v>0</v>
      </c>
      <c r="MQ37" s="126">
        <f t="shared" si="239"/>
        <v>0</v>
      </c>
      <c r="MR37" s="126">
        <f t="shared" si="239"/>
        <v>0</v>
      </c>
      <c r="MS37" s="126">
        <f t="shared" si="239"/>
        <v>0</v>
      </c>
      <c r="MT37" s="126">
        <f t="shared" si="239"/>
        <v>0</v>
      </c>
      <c r="MU37" s="126">
        <f t="shared" si="239"/>
        <v>0</v>
      </c>
      <c r="MV37" s="126">
        <f t="shared" si="239"/>
        <v>0</v>
      </c>
      <c r="MY37" s="80" t="s">
        <v>28</v>
      </c>
      <c r="MZ37" s="82">
        <f>IF(MZ12-0.5*$AA$24&lt;0,0,MZ12-0.5*$AA$24)</f>
        <v>3.4332500000000001</v>
      </c>
      <c r="NA37" s="82">
        <f t="shared" ref="NA37:NL37" si="240">IF(NA12-0.5*$AA$24&lt;0,0,NA12-0.5*$AA$24)</f>
        <v>1.82325</v>
      </c>
      <c r="NB37" s="89">
        <f t="shared" si="240"/>
        <v>1.5232499999999998</v>
      </c>
      <c r="NC37" s="89">
        <f t="shared" si="240"/>
        <v>0.76324999999999998</v>
      </c>
      <c r="ND37" s="89">
        <f t="shared" si="240"/>
        <v>1.4332499999999999</v>
      </c>
      <c r="NE37" s="89">
        <f t="shared" si="240"/>
        <v>0</v>
      </c>
      <c r="NF37" s="89">
        <f t="shared" si="240"/>
        <v>0</v>
      </c>
      <c r="NG37" s="89">
        <f t="shared" si="240"/>
        <v>0.8418214285714285</v>
      </c>
      <c r="NH37" s="89">
        <f t="shared" si="240"/>
        <v>0</v>
      </c>
      <c r="NI37" s="89">
        <f t="shared" si="240"/>
        <v>0</v>
      </c>
      <c r="NJ37" s="89">
        <f t="shared" si="240"/>
        <v>8.9916666666666673E-2</v>
      </c>
      <c r="NK37" s="89">
        <f t="shared" si="240"/>
        <v>0</v>
      </c>
      <c r="NL37" s="89">
        <f t="shared" si="240"/>
        <v>0</v>
      </c>
      <c r="NM37" s="82"/>
      <c r="NN37" s="82"/>
      <c r="NO37" s="80" t="s">
        <v>28</v>
      </c>
      <c r="NP37" s="82">
        <f>IF(NP12-0.5*$AB$24&lt;0,0,NP12-0.5*$AB$24)</f>
        <v>3.1409999999999991</v>
      </c>
      <c r="NQ37" s="82">
        <f t="shared" ref="NQ37:OB37" si="241">IF(NQ12-0.5*$AB$24&lt;0,0,NQ12-0.5*$AB$24)</f>
        <v>0.81100000000000005</v>
      </c>
      <c r="NR37" s="89">
        <f>IF(NR12-0.5*$AB$24&lt;0,0,NR12-0.5*$AB$24)</f>
        <v>0.6110000000000001</v>
      </c>
      <c r="NS37" s="89">
        <f>IF(NS12-0.5*$AB$24&lt;0,0,NS12-0.5*$AB$24)</f>
        <v>9.099999999999997E-2</v>
      </c>
      <c r="NT37" s="89">
        <f>IF(NT12-0.5*$AB$24&lt;0,0,NT12-0.5*$AB$24)</f>
        <v>0.54099999999999981</v>
      </c>
      <c r="NU37" s="89">
        <f t="shared" si="241"/>
        <v>0</v>
      </c>
      <c r="NV37" s="89">
        <f t="shared" si="241"/>
        <v>0</v>
      </c>
      <c r="NW37" s="89">
        <f t="shared" si="241"/>
        <v>0</v>
      </c>
      <c r="NX37" s="89">
        <f t="shared" si="241"/>
        <v>0</v>
      </c>
      <c r="NY37" s="89">
        <f t="shared" si="241"/>
        <v>0</v>
      </c>
      <c r="NZ37" s="89">
        <f t="shared" si="241"/>
        <v>0</v>
      </c>
      <c r="OA37" s="89">
        <f t="shared" si="241"/>
        <v>0</v>
      </c>
      <c r="OB37" s="89">
        <f t="shared" si="241"/>
        <v>0</v>
      </c>
      <c r="OE37" s="80" t="s">
        <v>28</v>
      </c>
      <c r="OF37" s="82">
        <f t="shared" ref="OF37:OR37" si="242">IF(OF12-0.5*$AC$24&lt;0,0,OF12-0.5*$AC$24)</f>
        <v>0</v>
      </c>
      <c r="OG37" s="82">
        <f t="shared" si="242"/>
        <v>0</v>
      </c>
      <c r="OH37" s="89">
        <f t="shared" si="242"/>
        <v>0</v>
      </c>
      <c r="OI37" s="89">
        <f t="shared" si="242"/>
        <v>0</v>
      </c>
      <c r="OJ37" s="89">
        <f t="shared" si="242"/>
        <v>0</v>
      </c>
      <c r="OK37" s="89">
        <f t="shared" si="242"/>
        <v>0</v>
      </c>
      <c r="OL37" s="89">
        <f t="shared" si="242"/>
        <v>0</v>
      </c>
      <c r="OM37" s="89">
        <f t="shared" si="242"/>
        <v>0</v>
      </c>
      <c r="ON37" s="89">
        <f t="shared" si="242"/>
        <v>0</v>
      </c>
      <c r="OO37" s="89">
        <f t="shared" si="242"/>
        <v>0</v>
      </c>
      <c r="OP37" s="89">
        <f t="shared" si="242"/>
        <v>0</v>
      </c>
      <c r="OQ37" s="89">
        <f t="shared" si="242"/>
        <v>0</v>
      </c>
      <c r="OR37" s="89">
        <f t="shared" si="242"/>
        <v>0</v>
      </c>
      <c r="OU37" s="84" t="s">
        <v>28</v>
      </c>
      <c r="OV37" s="85">
        <f t="shared" si="41"/>
        <v>1.6761919999999997</v>
      </c>
      <c r="OW37" s="85">
        <f t="shared" si="42"/>
        <v>1.2993919999999997</v>
      </c>
      <c r="OX37" s="85">
        <f t="shared" si="43"/>
        <v>1.0284120000000001</v>
      </c>
      <c r="OY37" s="85">
        <f t="shared" si="44"/>
        <v>0.55568000000000006</v>
      </c>
      <c r="OZ37" s="85">
        <f t="shared" si="45"/>
        <v>1.0034800000000001</v>
      </c>
      <c r="PA37" s="85">
        <f t="shared" si="46"/>
        <v>0</v>
      </c>
      <c r="PB37" s="85">
        <f t="shared" si="47"/>
        <v>0</v>
      </c>
      <c r="PC37" s="85">
        <f t="shared" si="48"/>
        <v>0.40379476190476188</v>
      </c>
      <c r="PD37" s="85">
        <f t="shared" si="49"/>
        <v>0</v>
      </c>
      <c r="PE37" s="85">
        <f t="shared" si="50"/>
        <v>0</v>
      </c>
      <c r="PF37" s="85">
        <f t="shared" si="51"/>
        <v>5.7666666666666673E-3</v>
      </c>
      <c r="PG37" s="85">
        <f t="shared" si="52"/>
        <v>3.2800000000000003E-2</v>
      </c>
      <c r="PH37" s="85">
        <f t="shared" si="53"/>
        <v>0</v>
      </c>
    </row>
    <row r="38" spans="2:424">
      <c r="B38" s="80" t="s">
        <v>146</v>
      </c>
      <c r="C38" s="82">
        <f>SUM(C30:C37)</f>
        <v>44.872500000000002</v>
      </c>
      <c r="D38" s="82">
        <f t="shared" ref="D38:O38" si="243">SUM(D30:D37)</f>
        <v>38.332499999999996</v>
      </c>
      <c r="E38" s="82">
        <f t="shared" si="243"/>
        <v>29.952500000000001</v>
      </c>
      <c r="F38" s="82">
        <f t="shared" si="243"/>
        <v>37.442499999999995</v>
      </c>
      <c r="G38" s="82">
        <f t="shared" si="243"/>
        <v>23.308000000000003</v>
      </c>
      <c r="H38" s="82">
        <f t="shared" si="243"/>
        <v>21.53</v>
      </c>
      <c r="I38" s="82">
        <f t="shared" si="243"/>
        <v>25.644999999999996</v>
      </c>
      <c r="J38" s="82">
        <f t="shared" si="243"/>
        <v>26.860499999999998</v>
      </c>
      <c r="K38" s="82">
        <f t="shared" si="243"/>
        <v>22.154999999999998</v>
      </c>
      <c r="L38" s="82">
        <f t="shared" si="243"/>
        <v>14.7195</v>
      </c>
      <c r="M38" s="82">
        <f t="shared" si="243"/>
        <v>24.515000000000001</v>
      </c>
      <c r="N38" s="82">
        <f t="shared" si="243"/>
        <v>20.03</v>
      </c>
      <c r="O38" s="82">
        <f t="shared" si="243"/>
        <v>12.963000000000001</v>
      </c>
      <c r="P38" s="82"/>
      <c r="Q38" s="80" t="s">
        <v>146</v>
      </c>
      <c r="R38" s="82">
        <f t="shared" ref="R38:AD38" si="244">SUM(R30:R37)</f>
        <v>49.71875</v>
      </c>
      <c r="S38" s="82">
        <f t="shared" si="244"/>
        <v>45.122500000000002</v>
      </c>
      <c r="T38" s="82">
        <f t="shared" si="244"/>
        <v>38.462500000000006</v>
      </c>
      <c r="U38" s="82">
        <f t="shared" si="244"/>
        <v>30.412500000000009</v>
      </c>
      <c r="V38" s="82">
        <f t="shared" si="244"/>
        <v>37.628749999999997</v>
      </c>
      <c r="W38" s="82">
        <f t="shared" si="244"/>
        <v>22.20975</v>
      </c>
      <c r="X38" s="82">
        <f t="shared" si="244"/>
        <v>21.043500000000002</v>
      </c>
      <c r="Y38" s="82">
        <f t="shared" si="244"/>
        <v>28.412999999999997</v>
      </c>
      <c r="Z38" s="82">
        <f t="shared" si="244"/>
        <v>23.669999999999998</v>
      </c>
      <c r="AA38" s="82">
        <f t="shared" si="244"/>
        <v>16.171500000000002</v>
      </c>
      <c r="AB38" s="82">
        <f t="shared" si="244"/>
        <v>25.010000000000005</v>
      </c>
      <c r="AC38" s="82">
        <f t="shared" si="244"/>
        <v>19.706500000000002</v>
      </c>
      <c r="AD38" s="82">
        <f t="shared" si="244"/>
        <v>12.664000000000001</v>
      </c>
      <c r="AF38" s="80" t="s">
        <v>146</v>
      </c>
      <c r="AG38" s="82">
        <f t="shared" ref="AG38:AS38" si="245">SUM(AG30:AG37)</f>
        <v>46.598749999999995</v>
      </c>
      <c r="AH38" s="82">
        <f t="shared" si="245"/>
        <v>42.956999999999994</v>
      </c>
      <c r="AI38" s="82">
        <f t="shared" si="245"/>
        <v>36.567</v>
      </c>
      <c r="AJ38" s="82">
        <f t="shared" si="245"/>
        <v>29.087000000000003</v>
      </c>
      <c r="AK38" s="82">
        <f t="shared" si="245"/>
        <v>35.346999999999994</v>
      </c>
      <c r="AL38" s="82">
        <f t="shared" si="245"/>
        <v>21.0505</v>
      </c>
      <c r="AM38" s="82">
        <f t="shared" si="245"/>
        <v>20.7515</v>
      </c>
      <c r="AN38" s="82">
        <f t="shared" si="245"/>
        <v>26.993000000000002</v>
      </c>
      <c r="AO38" s="82">
        <f t="shared" si="245"/>
        <v>23.878999999999998</v>
      </c>
      <c r="AP38" s="82">
        <f t="shared" si="245"/>
        <v>16.616500000000002</v>
      </c>
      <c r="AQ38" s="82">
        <f t="shared" si="245"/>
        <v>24.699000000000002</v>
      </c>
      <c r="AR38" s="82">
        <f t="shared" si="245"/>
        <v>18.081499999999998</v>
      </c>
      <c r="AS38" s="82">
        <f t="shared" si="245"/>
        <v>12.2765</v>
      </c>
      <c r="AU38" s="80" t="s">
        <v>146</v>
      </c>
      <c r="AV38" s="82">
        <f t="shared" ref="AV38:BH38" si="246">SUM(AV30:AV37)</f>
        <v>49.661000000000001</v>
      </c>
      <c r="AW38" s="82">
        <f t="shared" si="246"/>
        <v>44.956500000000005</v>
      </c>
      <c r="AX38" s="82">
        <f t="shared" si="246"/>
        <v>37.856499999999997</v>
      </c>
      <c r="AY38" s="82">
        <f t="shared" si="246"/>
        <v>29.656500000000001</v>
      </c>
      <c r="AZ38" s="82">
        <f t="shared" si="246"/>
        <v>36.816500000000005</v>
      </c>
      <c r="BA38" s="82">
        <f t="shared" si="246"/>
        <v>21.690000000000005</v>
      </c>
      <c r="BB38" s="82">
        <f t="shared" si="246"/>
        <v>20.261500000000002</v>
      </c>
      <c r="BC38" s="82">
        <f t="shared" si="246"/>
        <v>31.257500000000004</v>
      </c>
      <c r="BD38" s="82">
        <f t="shared" si="246"/>
        <v>22.514499999999998</v>
      </c>
      <c r="BE38" s="82">
        <f t="shared" si="246"/>
        <v>15.7995</v>
      </c>
      <c r="BF38" s="82">
        <f t="shared" si="246"/>
        <v>21.714500000000001</v>
      </c>
      <c r="BG38" s="82">
        <f t="shared" si="246"/>
        <v>18.889500000000002</v>
      </c>
      <c r="BH38" s="82">
        <f t="shared" si="246"/>
        <v>11.5215</v>
      </c>
      <c r="BJ38" s="80" t="s">
        <v>146</v>
      </c>
      <c r="BK38" s="82">
        <f t="shared" ref="BK38:BW38" si="247">SUM(BK30:BK37)</f>
        <v>48.924749999999996</v>
      </c>
      <c r="BL38" s="82">
        <f t="shared" si="247"/>
        <v>43.58475</v>
      </c>
      <c r="BM38" s="82">
        <f t="shared" si="247"/>
        <v>37.054749999999999</v>
      </c>
      <c r="BN38" s="82">
        <f t="shared" si="247"/>
        <v>29.674750000000003</v>
      </c>
      <c r="BO38" s="82">
        <f t="shared" si="247"/>
        <v>36.414749999999998</v>
      </c>
      <c r="BP38" s="82">
        <f t="shared" si="247"/>
        <v>23.179249999999996</v>
      </c>
      <c r="BQ38" s="82">
        <f t="shared" si="247"/>
        <v>20.157000000000004</v>
      </c>
      <c r="BR38" s="82">
        <f t="shared" si="247"/>
        <v>28.854000000000003</v>
      </c>
      <c r="BS38" s="82">
        <f t="shared" si="247"/>
        <v>21.487500000000001</v>
      </c>
      <c r="BT38" s="82">
        <f t="shared" si="247"/>
        <v>14.807500000000001</v>
      </c>
      <c r="BU38" s="82">
        <f t="shared" si="247"/>
        <v>22.237500000000004</v>
      </c>
      <c r="BV38" s="82">
        <f t="shared" si="247"/>
        <v>20.547499999999999</v>
      </c>
      <c r="BW38" s="82">
        <f t="shared" si="247"/>
        <v>12.033500000000002</v>
      </c>
      <c r="BY38" s="80" t="s">
        <v>146</v>
      </c>
      <c r="BZ38" s="82">
        <f t="shared" ref="BZ38:CL38" si="248">SUM(BZ30:BZ37)</f>
        <v>39.557450000000003</v>
      </c>
      <c r="CA38" s="82">
        <f t="shared" si="248"/>
        <v>36.443249999999992</v>
      </c>
      <c r="CB38" s="82">
        <f t="shared" si="248"/>
        <v>30.453250000000001</v>
      </c>
      <c r="CC38" s="82">
        <f t="shared" si="248"/>
        <v>22.993250000000007</v>
      </c>
      <c r="CD38" s="82">
        <f t="shared" si="248"/>
        <v>29.142449999999997</v>
      </c>
      <c r="CE38" s="82">
        <f t="shared" si="248"/>
        <v>14.2232</v>
      </c>
      <c r="CF38" s="82">
        <f t="shared" si="248"/>
        <v>14.798999999999999</v>
      </c>
      <c r="CG38" s="82">
        <f t="shared" si="248"/>
        <v>27.467749999999999</v>
      </c>
      <c r="CH38" s="82">
        <f t="shared" si="248"/>
        <v>22.458500000000001</v>
      </c>
      <c r="CI38" s="82">
        <f t="shared" si="248"/>
        <v>16.468500000000002</v>
      </c>
      <c r="CJ38" s="82">
        <f t="shared" si="248"/>
        <v>22.612749999999998</v>
      </c>
      <c r="CK38" s="82">
        <f t="shared" si="248"/>
        <v>20.778500000000001</v>
      </c>
      <c r="CL38" s="82">
        <f t="shared" si="248"/>
        <v>8.0889999999999986</v>
      </c>
      <c r="CN38" s="80" t="s">
        <v>146</v>
      </c>
      <c r="CO38" s="82">
        <f t="shared" ref="CO38:DA38" si="249">SUM(CO30:CO37)</f>
        <v>45.635750000000009</v>
      </c>
      <c r="CP38" s="82">
        <f t="shared" si="249"/>
        <v>42.891750000000009</v>
      </c>
      <c r="CQ38" s="82">
        <f t="shared" si="249"/>
        <v>36.381749999999997</v>
      </c>
      <c r="CR38" s="82">
        <f t="shared" si="249"/>
        <v>27.851750000000006</v>
      </c>
      <c r="CS38" s="82">
        <f t="shared" si="249"/>
        <v>34.71575</v>
      </c>
      <c r="CT38" s="82">
        <f t="shared" si="249"/>
        <v>21.343500000000002</v>
      </c>
      <c r="CU38" s="82">
        <f t="shared" si="249"/>
        <v>22.89</v>
      </c>
      <c r="CV38" s="82">
        <f t="shared" si="249"/>
        <v>29.238</v>
      </c>
      <c r="CW38" s="82">
        <f t="shared" si="249"/>
        <v>24.958000000000006</v>
      </c>
      <c r="CX38" s="82">
        <f t="shared" si="249"/>
        <v>18.535</v>
      </c>
      <c r="CY38" s="82">
        <f t="shared" si="249"/>
        <v>24.525000000000002</v>
      </c>
      <c r="CZ38" s="82">
        <f t="shared" si="249"/>
        <v>20.210000000000004</v>
      </c>
      <c r="DA38" s="82">
        <f t="shared" si="249"/>
        <v>13.480500000000001</v>
      </c>
      <c r="DC38" s="80" t="s">
        <v>146</v>
      </c>
      <c r="DD38" s="82">
        <f t="shared" ref="DD38:DP38" si="250">SUM(DD30:DD37)</f>
        <v>50.548999999999999</v>
      </c>
      <c r="DE38" s="82">
        <f t="shared" si="250"/>
        <v>46.858999999999995</v>
      </c>
      <c r="DF38" s="82">
        <f t="shared" si="250"/>
        <v>39.804500000000004</v>
      </c>
      <c r="DG38" s="82">
        <f t="shared" si="250"/>
        <v>31.184500000000003</v>
      </c>
      <c r="DH38" s="82">
        <f t="shared" si="250"/>
        <v>37.904499999999992</v>
      </c>
      <c r="DI38" s="82">
        <f t="shared" si="250"/>
        <v>26.555500000000002</v>
      </c>
      <c r="DJ38" s="82">
        <f t="shared" si="250"/>
        <v>26.891500000000001</v>
      </c>
      <c r="DK38" s="82">
        <f t="shared" si="250"/>
        <v>31.853500000000004</v>
      </c>
      <c r="DL38" s="82">
        <f t="shared" si="250"/>
        <v>27.038500000000006</v>
      </c>
      <c r="DM38" s="82">
        <f t="shared" si="250"/>
        <v>18.804000000000002</v>
      </c>
      <c r="DN38" s="82">
        <f t="shared" si="250"/>
        <v>24.298500000000001</v>
      </c>
      <c r="DO38" s="82">
        <f t="shared" si="250"/>
        <v>20.383500000000002</v>
      </c>
      <c r="DP38" s="82">
        <f t="shared" si="250"/>
        <v>16.444499999999998</v>
      </c>
      <c r="DR38" s="80" t="s">
        <v>146</v>
      </c>
      <c r="DS38" s="82">
        <f t="shared" ref="DS38:EE38" si="251">SUM(DS30:DS37)</f>
        <v>49.515500000000003</v>
      </c>
      <c r="DT38" s="82">
        <f t="shared" si="251"/>
        <v>44.846499999999999</v>
      </c>
      <c r="DU38" s="82">
        <f t="shared" si="251"/>
        <v>38.326500000000003</v>
      </c>
      <c r="DV38" s="82">
        <f t="shared" si="251"/>
        <v>30.046500000000005</v>
      </c>
      <c r="DW38" s="82">
        <f t="shared" si="251"/>
        <v>37.066499999999998</v>
      </c>
      <c r="DX38" s="82">
        <f t="shared" si="251"/>
        <v>24.096000000000004</v>
      </c>
      <c r="DY38" s="82">
        <f t="shared" si="251"/>
        <v>24.662500000000001</v>
      </c>
      <c r="DZ38" s="82">
        <f t="shared" si="251"/>
        <v>26.714666666666666</v>
      </c>
      <c r="EA38" s="82">
        <f t="shared" si="251"/>
        <v>25.1325</v>
      </c>
      <c r="EB38" s="82">
        <f t="shared" si="251"/>
        <v>17.512500000000003</v>
      </c>
      <c r="EC38" s="82">
        <f t="shared" si="251"/>
        <v>21.822499999999998</v>
      </c>
      <c r="ED38" s="82">
        <f t="shared" si="251"/>
        <v>19.952500000000001</v>
      </c>
      <c r="EE38" s="82">
        <f t="shared" si="251"/>
        <v>14.4085</v>
      </c>
      <c r="EG38" s="80" t="s">
        <v>146</v>
      </c>
      <c r="EH38" s="82">
        <f t="shared" ref="EH38:ET38" si="252">SUM(EH30:EH37)</f>
        <v>41.771700000000003</v>
      </c>
      <c r="EI38" s="82">
        <f t="shared" si="252"/>
        <v>37.704700000000003</v>
      </c>
      <c r="EJ38" s="82">
        <f t="shared" si="252"/>
        <v>31.724700000000002</v>
      </c>
      <c r="EK38" s="82">
        <f t="shared" si="252"/>
        <v>24.307200000000005</v>
      </c>
      <c r="EL38" s="82">
        <f t="shared" si="252"/>
        <v>30.584699999999994</v>
      </c>
      <c r="EM38" s="82">
        <f t="shared" si="252"/>
        <v>17.5562</v>
      </c>
      <c r="EN38" s="82">
        <f t="shared" si="252"/>
        <v>20.279200000000003</v>
      </c>
      <c r="EO38" s="82">
        <f t="shared" si="252"/>
        <v>25.258700000000005</v>
      </c>
      <c r="EP38" s="82">
        <f t="shared" si="252"/>
        <v>22.661200000000001</v>
      </c>
      <c r="EQ38" s="82">
        <f t="shared" si="252"/>
        <v>14.996500000000001</v>
      </c>
      <c r="ER38" s="82">
        <f t="shared" si="252"/>
        <v>21.106200000000001</v>
      </c>
      <c r="ES38" s="82">
        <f t="shared" si="252"/>
        <v>16.741200000000003</v>
      </c>
      <c r="ET38" s="82">
        <f t="shared" si="252"/>
        <v>10.568200000000001</v>
      </c>
      <c r="EV38" s="80" t="s">
        <v>146</v>
      </c>
      <c r="EW38" s="82">
        <f t="shared" ref="EW38:FI38" si="253">SUM(EW30:EW37)</f>
        <v>44.111500000000007</v>
      </c>
      <c r="EX38" s="82">
        <f t="shared" si="253"/>
        <v>41.341500000000003</v>
      </c>
      <c r="EY38" s="82">
        <f t="shared" si="253"/>
        <v>34.901500000000006</v>
      </c>
      <c r="EZ38" s="82">
        <f t="shared" si="253"/>
        <v>26.916500000000003</v>
      </c>
      <c r="FA38" s="82">
        <f t="shared" si="253"/>
        <v>33.391500000000001</v>
      </c>
      <c r="FB38" s="82">
        <f t="shared" si="253"/>
        <v>20.1965</v>
      </c>
      <c r="FC38" s="82">
        <f t="shared" si="253"/>
        <v>20.707500000000003</v>
      </c>
      <c r="FD38" s="82">
        <f t="shared" si="253"/>
        <v>26.430500000000006</v>
      </c>
      <c r="FE38" s="82">
        <f t="shared" si="253"/>
        <v>24.265500000000003</v>
      </c>
      <c r="FF38" s="82">
        <f t="shared" si="253"/>
        <v>16.345500000000001</v>
      </c>
      <c r="FG38" s="82">
        <f t="shared" si="253"/>
        <v>24.305500000000002</v>
      </c>
      <c r="FH38" s="82">
        <f t="shared" si="253"/>
        <v>19.150500000000001</v>
      </c>
      <c r="FI38" s="82">
        <f t="shared" si="253"/>
        <v>12.711500000000001</v>
      </c>
      <c r="FK38" s="80" t="s">
        <v>146</v>
      </c>
      <c r="FL38" s="82">
        <f>SUM(FL30:FL37)</f>
        <v>45.673200000000001</v>
      </c>
      <c r="FM38" s="82">
        <f t="shared" ref="FM38:FX38" si="254">SUM(FM30:FM37)</f>
        <v>42.133200000000002</v>
      </c>
      <c r="FN38" s="82">
        <f t="shared" si="254"/>
        <v>35.223199999999999</v>
      </c>
      <c r="FO38" s="82">
        <f t="shared" si="254"/>
        <v>26.583200000000009</v>
      </c>
      <c r="FP38" s="82">
        <f t="shared" si="254"/>
        <v>34.953200000000002</v>
      </c>
      <c r="FQ38" s="82">
        <f t="shared" si="254"/>
        <v>18.477</v>
      </c>
      <c r="FR38" s="82">
        <f t="shared" si="254"/>
        <v>21.343999999999998</v>
      </c>
      <c r="FS38" s="82">
        <f t="shared" si="254"/>
        <v>28.30135714285715</v>
      </c>
      <c r="FT38" s="82">
        <f t="shared" si="254"/>
        <v>25.505000000000006</v>
      </c>
      <c r="FU38" s="82">
        <f t="shared" si="254"/>
        <v>18.610000000000003</v>
      </c>
      <c r="FV38" s="82">
        <f t="shared" si="254"/>
        <v>24.740000000000002</v>
      </c>
      <c r="FW38" s="82">
        <f t="shared" si="254"/>
        <v>20.070000000000004</v>
      </c>
      <c r="FX38" s="82">
        <f t="shared" si="254"/>
        <v>12.620000000000001</v>
      </c>
      <c r="FZ38" s="80" t="s">
        <v>146</v>
      </c>
      <c r="GA38" s="82">
        <f>SUM(GA30:GA37)</f>
        <v>51.870000000000005</v>
      </c>
      <c r="GB38" s="82">
        <f t="shared" ref="GB38:GM38" si="255">SUM(GB30:GB37)</f>
        <v>48.5715</v>
      </c>
      <c r="GC38" s="82">
        <f t="shared" si="255"/>
        <v>41.631499999999996</v>
      </c>
      <c r="GD38" s="82">
        <f t="shared" si="255"/>
        <v>32.291500000000006</v>
      </c>
      <c r="GE38" s="82">
        <f t="shared" si="255"/>
        <v>39.641500000000001</v>
      </c>
      <c r="GF38" s="82">
        <f t="shared" si="255"/>
        <v>29.676500000000001</v>
      </c>
      <c r="GG38" s="82">
        <f t="shared" si="255"/>
        <v>25.956499999999998</v>
      </c>
      <c r="GH38" s="82">
        <f t="shared" si="255"/>
        <v>30.93957142857143</v>
      </c>
      <c r="GI38" s="82">
        <f t="shared" si="255"/>
        <v>27.241</v>
      </c>
      <c r="GJ38" s="82">
        <f t="shared" si="255"/>
        <v>17.217000000000002</v>
      </c>
      <c r="GK38" s="82">
        <f t="shared" si="255"/>
        <v>25.196999999999999</v>
      </c>
      <c r="GL38" s="82">
        <f t="shared" si="255"/>
        <v>20.466999999999999</v>
      </c>
      <c r="GM38" s="82">
        <f t="shared" si="255"/>
        <v>15.566000000000003</v>
      </c>
      <c r="GO38" s="80" t="s">
        <v>146</v>
      </c>
      <c r="GP38" s="82">
        <f>SUM(GP30:GP37)</f>
        <v>48.42025000000001</v>
      </c>
      <c r="GQ38" s="82">
        <f t="shared" ref="GQ38:HB38" si="256">SUM(GQ30:GQ37)</f>
        <v>44.785249999999998</v>
      </c>
      <c r="GR38" s="82">
        <f t="shared" si="256"/>
        <v>38.15025</v>
      </c>
      <c r="GS38" s="82">
        <f t="shared" si="256"/>
        <v>29.805250000000001</v>
      </c>
      <c r="GT38" s="82">
        <f t="shared" si="256"/>
        <v>36.680250000000001</v>
      </c>
      <c r="GU38" s="82">
        <f t="shared" si="256"/>
        <v>24.9755</v>
      </c>
      <c r="GV38" s="82">
        <f t="shared" si="256"/>
        <v>25.846499999999999</v>
      </c>
      <c r="GW38" s="82">
        <f t="shared" si="256"/>
        <v>28.987250000000003</v>
      </c>
      <c r="GX38" s="82">
        <f t="shared" si="256"/>
        <v>27.624499999999994</v>
      </c>
      <c r="GY38" s="82">
        <f t="shared" si="256"/>
        <v>18.661499999999997</v>
      </c>
      <c r="GZ38" s="82">
        <f t="shared" si="256"/>
        <v>24.536166666666666</v>
      </c>
      <c r="HA38" s="82">
        <f t="shared" si="256"/>
        <v>21.408999999999999</v>
      </c>
      <c r="HB38" s="82">
        <f t="shared" si="256"/>
        <v>15.242500000000001</v>
      </c>
      <c r="HD38" s="80" t="s">
        <v>146</v>
      </c>
      <c r="HE38" s="82">
        <f>SUM(HE30:HE37)</f>
        <v>43.677</v>
      </c>
      <c r="HF38" s="82">
        <f t="shared" ref="HF38:HQ38" si="257">SUM(HF30:HF37)</f>
        <v>41.256999999999998</v>
      </c>
      <c r="HG38" s="82">
        <f t="shared" si="257"/>
        <v>34.497</v>
      </c>
      <c r="HH38" s="82">
        <f t="shared" si="257"/>
        <v>26.027000000000008</v>
      </c>
      <c r="HI38" s="82">
        <f t="shared" si="257"/>
        <v>32.877000000000002</v>
      </c>
      <c r="HJ38" s="82">
        <f t="shared" si="257"/>
        <v>25.037000000000003</v>
      </c>
      <c r="HK38" s="82">
        <f t="shared" si="257"/>
        <v>20.705000000000002</v>
      </c>
      <c r="HL38" s="82">
        <f t="shared" si="257"/>
        <v>22.695000000000004</v>
      </c>
      <c r="HM38" s="82">
        <f t="shared" si="257"/>
        <v>21.530000000000005</v>
      </c>
      <c r="HN38" s="82">
        <f t="shared" si="257"/>
        <v>13.680499999999999</v>
      </c>
      <c r="HO38" s="82">
        <f t="shared" si="257"/>
        <v>19.568333333333339</v>
      </c>
      <c r="HP38" s="82">
        <f t="shared" si="257"/>
        <v>18.700000000000003</v>
      </c>
      <c r="HQ38" s="82">
        <f t="shared" si="257"/>
        <v>15.115</v>
      </c>
      <c r="HS38" s="96" t="s">
        <v>146</v>
      </c>
      <c r="HT38" s="93">
        <f>SUM(HT30:HT37)</f>
        <v>48.690000000000005</v>
      </c>
      <c r="HU38" s="93">
        <f t="shared" ref="HU38:IF38" si="258">SUM(HU30:HU37)</f>
        <v>45.01</v>
      </c>
      <c r="HV38" s="93">
        <f t="shared" si="258"/>
        <v>38.24</v>
      </c>
      <c r="HW38" s="93">
        <f t="shared" si="258"/>
        <v>29.910000000000007</v>
      </c>
      <c r="HX38" s="93">
        <f t="shared" si="258"/>
        <v>37.000000000000007</v>
      </c>
      <c r="HY38" s="93">
        <f t="shared" si="258"/>
        <v>24.434999999999999</v>
      </c>
      <c r="HZ38" s="93">
        <f t="shared" si="258"/>
        <v>17.89</v>
      </c>
      <c r="IA38" s="93">
        <f t="shared" si="258"/>
        <v>25.669285714285714</v>
      </c>
      <c r="IB38" s="93">
        <f t="shared" si="258"/>
        <v>23.234999999999999</v>
      </c>
      <c r="IC38" s="93">
        <f t="shared" si="258"/>
        <v>16.755000000000003</v>
      </c>
      <c r="ID38" s="93">
        <f t="shared" si="258"/>
        <v>22.973333333333336</v>
      </c>
      <c r="IE38" s="93">
        <f t="shared" si="258"/>
        <v>22.090000000000003</v>
      </c>
      <c r="IF38" s="93">
        <f t="shared" si="258"/>
        <v>11.96</v>
      </c>
      <c r="IH38" s="96" t="s">
        <v>146</v>
      </c>
      <c r="II38" s="93">
        <f>SUM(II30:II37)</f>
        <v>43.330000000000005</v>
      </c>
      <c r="IJ38" s="93">
        <f t="shared" ref="IJ38:IU38" si="259">SUM(IJ30:IJ37)</f>
        <v>40.850000000000009</v>
      </c>
      <c r="IK38" s="93">
        <f t="shared" si="259"/>
        <v>34.31</v>
      </c>
      <c r="IL38" s="93">
        <f t="shared" si="259"/>
        <v>25.510000000000009</v>
      </c>
      <c r="IM38" s="93">
        <f t="shared" si="259"/>
        <v>31.85</v>
      </c>
      <c r="IN38" s="93">
        <f t="shared" si="259"/>
        <v>21.67</v>
      </c>
      <c r="IO38" s="93">
        <f t="shared" si="259"/>
        <v>22.330000000000002</v>
      </c>
      <c r="IP38" s="93">
        <f t="shared" si="259"/>
        <v>24.78142857142857</v>
      </c>
      <c r="IQ38" s="93">
        <f t="shared" si="259"/>
        <v>24.8</v>
      </c>
      <c r="IR38" s="93">
        <f t="shared" si="259"/>
        <v>18.544999999999998</v>
      </c>
      <c r="IS38" s="93">
        <f t="shared" si="259"/>
        <v>22.713333333333335</v>
      </c>
      <c r="IT38" s="93">
        <f t="shared" si="259"/>
        <v>20.11</v>
      </c>
      <c r="IU38" s="93">
        <f t="shared" si="259"/>
        <v>12.475000000000001</v>
      </c>
      <c r="IW38" s="96" t="s">
        <v>146</v>
      </c>
      <c r="IX38" s="93">
        <f>SUM(IX30:IX37)</f>
        <v>46.025000000000006</v>
      </c>
      <c r="IY38" s="93">
        <f t="shared" ref="IY38:JJ38" si="260">SUM(IY30:IY37)</f>
        <v>42.284999999999997</v>
      </c>
      <c r="IZ38" s="93">
        <f t="shared" si="260"/>
        <v>35.815000000000005</v>
      </c>
      <c r="JA38" s="93">
        <f t="shared" si="260"/>
        <v>27.615000000000006</v>
      </c>
      <c r="JB38" s="93">
        <f t="shared" si="260"/>
        <v>34.185000000000002</v>
      </c>
      <c r="JC38" s="93">
        <f t="shared" si="260"/>
        <v>21.920000000000005</v>
      </c>
      <c r="JD38" s="93">
        <f t="shared" si="260"/>
        <v>23.125000000000004</v>
      </c>
      <c r="JE38" s="93">
        <f t="shared" si="260"/>
        <v>26.715000000000007</v>
      </c>
      <c r="JF38" s="93">
        <f t="shared" si="260"/>
        <v>25.830000000000002</v>
      </c>
      <c r="JG38" s="93">
        <f t="shared" si="260"/>
        <v>17.774999999999999</v>
      </c>
      <c r="JH38" s="93">
        <f t="shared" si="260"/>
        <v>23.203333333333333</v>
      </c>
      <c r="JI38" s="93">
        <f t="shared" si="260"/>
        <v>19.380000000000003</v>
      </c>
      <c r="JJ38" s="93">
        <f t="shared" si="260"/>
        <v>13.97</v>
      </c>
      <c r="JL38" s="96" t="s">
        <v>146</v>
      </c>
      <c r="JM38" s="93">
        <f>SUM(JM30:JM37)</f>
        <v>48.855000000000004</v>
      </c>
      <c r="JN38" s="93">
        <f t="shared" ref="JN38:JY38" si="261">SUM(JN30:JN37)</f>
        <v>44.99</v>
      </c>
      <c r="JO38" s="93">
        <f t="shared" si="261"/>
        <v>38.180000000000007</v>
      </c>
      <c r="JP38" s="93">
        <f t="shared" si="261"/>
        <v>29.040000000000003</v>
      </c>
      <c r="JQ38" s="93">
        <f t="shared" si="261"/>
        <v>36.010000000000005</v>
      </c>
      <c r="JR38" s="93">
        <f t="shared" si="261"/>
        <v>22.925000000000001</v>
      </c>
      <c r="JS38" s="93">
        <f t="shared" si="261"/>
        <v>23.37</v>
      </c>
      <c r="JT38" s="93">
        <f t="shared" si="261"/>
        <v>28.2575</v>
      </c>
      <c r="JU38" s="93">
        <f t="shared" si="261"/>
        <v>25.899999999999995</v>
      </c>
      <c r="JV38" s="93">
        <f t="shared" si="261"/>
        <v>18.855</v>
      </c>
      <c r="JW38" s="93">
        <f t="shared" si="261"/>
        <v>24.943333333333335</v>
      </c>
      <c r="JX38" s="93">
        <f t="shared" si="261"/>
        <v>20.400000000000002</v>
      </c>
      <c r="JY38" s="93">
        <f t="shared" si="261"/>
        <v>16.885000000000002</v>
      </c>
      <c r="JZ38" s="82"/>
      <c r="KA38" s="96" t="s">
        <v>146</v>
      </c>
      <c r="KB38" s="93">
        <f>SUM(KB30:KB37)</f>
        <v>41.95</v>
      </c>
      <c r="KC38" s="93">
        <f t="shared" ref="KC38:KN38" si="262">SUM(KC30:KC37)</f>
        <v>38.805</v>
      </c>
      <c r="KD38" s="93">
        <f t="shared" si="262"/>
        <v>32.775000000000006</v>
      </c>
      <c r="KE38" s="93">
        <f t="shared" si="262"/>
        <v>24.77</v>
      </c>
      <c r="KF38" s="93">
        <f t="shared" si="262"/>
        <v>31.380000000000003</v>
      </c>
      <c r="KG38" s="93">
        <f t="shared" si="262"/>
        <v>19.715000000000003</v>
      </c>
      <c r="KH38" s="93">
        <f t="shared" si="262"/>
        <v>19.635000000000002</v>
      </c>
      <c r="KI38" s="93">
        <f t="shared" si="262"/>
        <v>24.539285714285722</v>
      </c>
      <c r="KJ38" s="93">
        <f t="shared" si="262"/>
        <v>22.184999999999999</v>
      </c>
      <c r="KK38" s="93">
        <f t="shared" si="262"/>
        <v>15.555000000000003</v>
      </c>
      <c r="KL38" s="93">
        <f t="shared" si="262"/>
        <v>21.730000000000004</v>
      </c>
      <c r="KM38" s="93">
        <f t="shared" si="262"/>
        <v>17.869999999999997</v>
      </c>
      <c r="KN38" s="93">
        <f t="shared" si="262"/>
        <v>12.690000000000001</v>
      </c>
      <c r="KP38" s="96" t="s">
        <v>146</v>
      </c>
      <c r="KQ38" s="93">
        <f>SUM(KQ30:KQ37)</f>
        <v>51.68</v>
      </c>
      <c r="KR38" s="93">
        <f t="shared" ref="KR38:LC38" si="263">SUM(KR30:KR37)</f>
        <v>48.07</v>
      </c>
      <c r="KS38" s="93">
        <f t="shared" si="263"/>
        <v>40.980000000000004</v>
      </c>
      <c r="KT38" s="93">
        <f t="shared" si="263"/>
        <v>31.860000000000003</v>
      </c>
      <c r="KU38" s="93">
        <f t="shared" si="263"/>
        <v>39.269999999999996</v>
      </c>
      <c r="KV38" s="93">
        <f t="shared" si="263"/>
        <v>24.495000000000001</v>
      </c>
      <c r="KW38" s="93">
        <f t="shared" si="263"/>
        <v>23.869999999999997</v>
      </c>
      <c r="KX38" s="93">
        <f t="shared" si="263"/>
        <v>21.113571428571436</v>
      </c>
      <c r="KY38" s="93">
        <f t="shared" si="263"/>
        <v>23.830000000000002</v>
      </c>
      <c r="KZ38" s="93">
        <f t="shared" si="263"/>
        <v>17.119999999999997</v>
      </c>
      <c r="LA38" s="93">
        <f t="shared" si="263"/>
        <v>23.020000000000007</v>
      </c>
      <c r="LB38" s="93">
        <f t="shared" si="263"/>
        <v>18.965000000000003</v>
      </c>
      <c r="LC38" s="93">
        <f t="shared" si="263"/>
        <v>13.680000000000001</v>
      </c>
      <c r="LE38" s="96" t="s">
        <v>146</v>
      </c>
      <c r="LF38" s="93">
        <f>SUM(LF30:LF37)</f>
        <v>51.783049999999989</v>
      </c>
      <c r="LG38" s="93">
        <f t="shared" ref="LG38:LR38" si="264">SUM(LG30:LG37)</f>
        <v>46.723049999999986</v>
      </c>
      <c r="LH38" s="93">
        <f t="shared" si="264"/>
        <v>40.013050000000007</v>
      </c>
      <c r="LI38" s="93">
        <f t="shared" si="264"/>
        <v>31.972250000000003</v>
      </c>
      <c r="LJ38" s="93">
        <f t="shared" si="264"/>
        <v>38.942249999999994</v>
      </c>
      <c r="LK38" s="93">
        <f t="shared" si="264"/>
        <v>28.920249999999996</v>
      </c>
      <c r="LL38" s="93">
        <f t="shared" si="264"/>
        <v>26.648499999999995</v>
      </c>
      <c r="LM38" s="93">
        <f t="shared" si="264"/>
        <v>27.256428571428575</v>
      </c>
      <c r="LN38" s="93">
        <f t="shared" si="264"/>
        <v>26.520000000000003</v>
      </c>
      <c r="LO38" s="93">
        <f t="shared" si="264"/>
        <v>17.093</v>
      </c>
      <c r="LP38" s="93">
        <f t="shared" si="264"/>
        <v>23.225000000000001</v>
      </c>
      <c r="LQ38" s="93">
        <f t="shared" si="264"/>
        <v>19.415000000000003</v>
      </c>
      <c r="LR38" s="93">
        <f t="shared" si="264"/>
        <v>19.701000000000001</v>
      </c>
      <c r="LS38" s="82"/>
      <c r="LT38" s="96" t="s">
        <v>146</v>
      </c>
      <c r="LU38" s="93">
        <f>SUM(LU30:LU37)</f>
        <v>53.222750000000005</v>
      </c>
      <c r="LV38" s="93">
        <f t="shared" ref="LV38:MG38" si="265">SUM(LV30:LV37)</f>
        <v>46.542750000000005</v>
      </c>
      <c r="LW38" s="93">
        <f t="shared" si="265"/>
        <v>39.552749999999996</v>
      </c>
      <c r="LX38" s="93">
        <f t="shared" si="265"/>
        <v>30.592750000000009</v>
      </c>
      <c r="LY38" s="93">
        <f t="shared" si="265"/>
        <v>38.142749999999999</v>
      </c>
      <c r="LZ38" s="93">
        <f t="shared" si="265"/>
        <v>22.367750000000001</v>
      </c>
      <c r="MA38" s="93">
        <f t="shared" si="265"/>
        <v>21.189666666666668</v>
      </c>
      <c r="MB38" s="93">
        <f t="shared" si="265"/>
        <v>30.475666666666672</v>
      </c>
      <c r="MC38" s="93">
        <f t="shared" si="265"/>
        <v>26.884</v>
      </c>
      <c r="MD38" s="93">
        <f t="shared" si="265"/>
        <v>19.205000000000002</v>
      </c>
      <c r="ME38" s="93">
        <f t="shared" si="265"/>
        <v>26.606666666666666</v>
      </c>
      <c r="MF38" s="93">
        <f t="shared" si="265"/>
        <v>20.634000000000004</v>
      </c>
      <c r="MG38" s="93">
        <f t="shared" si="265"/>
        <v>11.523</v>
      </c>
      <c r="MH38" s="82"/>
      <c r="MI38" s="96" t="s">
        <v>146</v>
      </c>
      <c r="MJ38" s="93">
        <f>SUM(MJ30:MJ37)</f>
        <v>45.39</v>
      </c>
      <c r="MK38" s="93">
        <f t="shared" ref="MK38:MV38" si="266">SUM(MK30:MK37)</f>
        <v>39.515000000000001</v>
      </c>
      <c r="ML38" s="93">
        <f t="shared" si="266"/>
        <v>33.654999999999994</v>
      </c>
      <c r="MM38" s="93">
        <f t="shared" si="266"/>
        <v>26.21</v>
      </c>
      <c r="MN38" s="93">
        <f t="shared" si="266"/>
        <v>32.795000000000002</v>
      </c>
      <c r="MO38" s="93">
        <f t="shared" si="266"/>
        <v>22.53</v>
      </c>
      <c r="MP38" s="93">
        <f t="shared" si="266"/>
        <v>17.100000000000001</v>
      </c>
      <c r="MQ38" s="93">
        <f t="shared" si="266"/>
        <v>24.53857142857143</v>
      </c>
      <c r="MR38" s="93">
        <f t="shared" si="266"/>
        <v>22.465</v>
      </c>
      <c r="MS38" s="93">
        <f t="shared" si="266"/>
        <v>15.014999999999997</v>
      </c>
      <c r="MT38" s="93">
        <f t="shared" si="266"/>
        <v>20.860000000000003</v>
      </c>
      <c r="MU38" s="93">
        <f t="shared" si="266"/>
        <v>17.490000000000002</v>
      </c>
      <c r="MV38" s="93">
        <f t="shared" si="266"/>
        <v>11.524999999999999</v>
      </c>
      <c r="MY38" s="96" t="s">
        <v>146</v>
      </c>
      <c r="MZ38" s="93">
        <f>SUM(MZ30:MZ37)</f>
        <v>51.651250000000005</v>
      </c>
      <c r="NA38" s="93">
        <f t="shared" ref="NA38:NL38" si="267">SUM(NA30:NA37)</f>
        <v>45.370249999999999</v>
      </c>
      <c r="NB38" s="93">
        <f t="shared" si="267"/>
        <v>38.810249999999996</v>
      </c>
      <c r="NC38" s="93">
        <f t="shared" si="267"/>
        <v>30.490250000000007</v>
      </c>
      <c r="ND38" s="93">
        <f t="shared" si="267"/>
        <v>37.800249999999998</v>
      </c>
      <c r="NE38" s="93">
        <f t="shared" si="267"/>
        <v>25.369500000000002</v>
      </c>
      <c r="NF38" s="93">
        <f t="shared" si="267"/>
        <v>20.611999999999998</v>
      </c>
      <c r="NG38" s="93">
        <f t="shared" si="267"/>
        <v>29.085250000000002</v>
      </c>
      <c r="NH38" s="93">
        <f t="shared" si="267"/>
        <v>25.832000000000001</v>
      </c>
      <c r="NI38" s="93">
        <f t="shared" si="267"/>
        <v>16.869</v>
      </c>
      <c r="NJ38" s="93">
        <f t="shared" si="267"/>
        <v>23.343916666666672</v>
      </c>
      <c r="NK38" s="93">
        <f t="shared" si="267"/>
        <v>19.974</v>
      </c>
      <c r="NL38" s="93">
        <f t="shared" si="267"/>
        <v>15.009499999999999</v>
      </c>
      <c r="NM38" s="82"/>
      <c r="NN38" s="82"/>
      <c r="NO38" s="96" t="s">
        <v>146</v>
      </c>
      <c r="NP38" s="93">
        <f>SUM(NP30:NP37)</f>
        <v>53.154000000000011</v>
      </c>
      <c r="NQ38" s="93">
        <f t="shared" ref="NQ38:OB38" si="268">SUM(NQ30:NQ37)</f>
        <v>45.503000000000007</v>
      </c>
      <c r="NR38" s="93">
        <f t="shared" si="268"/>
        <v>38.912999999999997</v>
      </c>
      <c r="NS38" s="93">
        <f t="shared" si="268"/>
        <v>30.514000000000003</v>
      </c>
      <c r="NT38" s="93">
        <f t="shared" si="268"/>
        <v>38.134</v>
      </c>
      <c r="NU38" s="93">
        <f t="shared" si="268"/>
        <v>25.672500000000007</v>
      </c>
      <c r="NV38" s="93">
        <f t="shared" si="268"/>
        <v>24.435500000000001</v>
      </c>
      <c r="NW38" s="93">
        <f t="shared" si="268"/>
        <v>14.668500000000002</v>
      </c>
      <c r="NX38" s="93">
        <f t="shared" si="268"/>
        <v>26.188499999999998</v>
      </c>
      <c r="NY38" s="93">
        <f t="shared" si="268"/>
        <v>17.868499999999997</v>
      </c>
      <c r="NZ38" s="93">
        <f t="shared" si="268"/>
        <v>24.121833333333335</v>
      </c>
      <c r="OA38" s="93">
        <f t="shared" si="268"/>
        <v>19.968500000000002</v>
      </c>
      <c r="OB38" s="93">
        <f t="shared" si="268"/>
        <v>15.311499999999999</v>
      </c>
      <c r="OE38" s="96" t="s">
        <v>146</v>
      </c>
      <c r="OF38" s="93">
        <f>SUM(OF30:OF37)</f>
        <v>28.962250000000001</v>
      </c>
      <c r="OG38" s="93">
        <f t="shared" ref="OG38:OR38" si="269">SUM(OG30:OG37)</f>
        <v>25.372250000000001</v>
      </c>
      <c r="OH38" s="93">
        <f t="shared" si="269"/>
        <v>21.882250000000003</v>
      </c>
      <c r="OI38" s="93">
        <f t="shared" si="269"/>
        <v>17.672250000000005</v>
      </c>
      <c r="OJ38" s="93">
        <f t="shared" si="269"/>
        <v>21.712250000000004</v>
      </c>
      <c r="OK38" s="93">
        <f t="shared" si="269"/>
        <v>25.172250000000002</v>
      </c>
      <c r="OL38" s="93">
        <f t="shared" si="269"/>
        <v>21.548916666666663</v>
      </c>
      <c r="OM38" s="93">
        <f t="shared" si="269"/>
        <v>9.6237857142857148</v>
      </c>
      <c r="ON38" s="93">
        <f t="shared" si="269"/>
        <v>12.439499999999999</v>
      </c>
      <c r="OO38" s="93">
        <f t="shared" si="269"/>
        <v>5.9845000000000006</v>
      </c>
      <c r="OP38" s="93">
        <f t="shared" si="269"/>
        <v>8.802833333333334</v>
      </c>
      <c r="OQ38" s="93">
        <f t="shared" si="269"/>
        <v>8.6545000000000005</v>
      </c>
      <c r="OR38" s="93">
        <f t="shared" si="269"/>
        <v>14.288500000000001</v>
      </c>
    </row>
    <row r="40" spans="2:424"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</row>
    <row r="41" spans="2:424"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</row>
    <row r="42" spans="2:424">
      <c r="B42" s="78" t="s">
        <v>151</v>
      </c>
      <c r="T42" s="80" t="s">
        <v>283</v>
      </c>
      <c r="U42" s="80" t="s">
        <v>283</v>
      </c>
      <c r="V42" s="80" t="s">
        <v>283</v>
      </c>
      <c r="W42" s="80" t="s">
        <v>283</v>
      </c>
      <c r="Y42" s="80" t="s">
        <v>283</v>
      </c>
      <c r="Z42" s="80" t="s">
        <v>283</v>
      </c>
      <c r="AA42" s="80" t="s">
        <v>283</v>
      </c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</row>
    <row r="43" spans="2:424" ht="13.5" thickBot="1">
      <c r="B43" s="81" t="s">
        <v>27</v>
      </c>
      <c r="C43" s="81" t="s">
        <v>0</v>
      </c>
      <c r="D43" s="81" t="s">
        <v>2</v>
      </c>
      <c r="E43" s="81" t="s">
        <v>1</v>
      </c>
      <c r="F43" s="81" t="s">
        <v>7</v>
      </c>
      <c r="G43" s="81" t="s">
        <v>6</v>
      </c>
      <c r="H43" s="81" t="s">
        <v>12</v>
      </c>
      <c r="I43" s="81" t="s">
        <v>11</v>
      </c>
      <c r="J43" s="81" t="s">
        <v>4</v>
      </c>
      <c r="K43" s="81" t="s">
        <v>9</v>
      </c>
      <c r="L43" s="81" t="s">
        <v>3</v>
      </c>
      <c r="M43" s="81" t="s">
        <v>5</v>
      </c>
      <c r="N43" s="81" t="s">
        <v>10</v>
      </c>
      <c r="O43" s="81" t="s">
        <v>8</v>
      </c>
      <c r="P43" s="80"/>
      <c r="S43" s="115" t="s">
        <v>27</v>
      </c>
      <c r="T43" s="115" t="s">
        <v>17</v>
      </c>
      <c r="U43" s="115" t="s">
        <v>18</v>
      </c>
      <c r="V43" s="115" t="s">
        <v>19</v>
      </c>
      <c r="W43" s="115" t="s">
        <v>20</v>
      </c>
      <c r="X43" s="116"/>
      <c r="Y43" s="115" t="s">
        <v>282</v>
      </c>
      <c r="Z43" s="115" t="s">
        <v>284</v>
      </c>
      <c r="AA43" s="115" t="s">
        <v>281</v>
      </c>
      <c r="AB43" s="78" t="s">
        <v>325</v>
      </c>
      <c r="AC43" s="78" t="s">
        <v>326</v>
      </c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</row>
    <row r="44" spans="2:424" ht="13.5" thickTop="1">
      <c r="B44" s="80">
        <v>2000</v>
      </c>
      <c r="C44" s="82">
        <f>C38</f>
        <v>44.872500000000002</v>
      </c>
      <c r="D44" s="82">
        <f t="shared" ref="D44:O44" si="270">D38</f>
        <v>38.332499999999996</v>
      </c>
      <c r="E44" s="82">
        <f t="shared" si="270"/>
        <v>29.952500000000001</v>
      </c>
      <c r="F44" s="82">
        <f t="shared" si="270"/>
        <v>37.442499999999995</v>
      </c>
      <c r="G44" s="82">
        <f t="shared" si="270"/>
        <v>23.308000000000003</v>
      </c>
      <c r="H44" s="82">
        <f t="shared" si="270"/>
        <v>21.53</v>
      </c>
      <c r="I44" s="82">
        <f t="shared" si="270"/>
        <v>25.644999999999996</v>
      </c>
      <c r="J44" s="82">
        <f t="shared" si="270"/>
        <v>26.860499999999998</v>
      </c>
      <c r="K44" s="82">
        <f t="shared" si="270"/>
        <v>22.154999999999998</v>
      </c>
      <c r="L44" s="82">
        <f t="shared" si="270"/>
        <v>14.7195</v>
      </c>
      <c r="M44" s="82">
        <f t="shared" si="270"/>
        <v>24.515000000000001</v>
      </c>
      <c r="N44" s="82">
        <f t="shared" si="270"/>
        <v>20.03</v>
      </c>
      <c r="O44" s="82">
        <f t="shared" si="270"/>
        <v>12.963000000000001</v>
      </c>
      <c r="P44" s="82"/>
      <c r="S44" s="114">
        <v>2000</v>
      </c>
      <c r="T44" s="82">
        <v>2.3069999999999999</v>
      </c>
      <c r="U44" s="102">
        <v>6.378000000000001</v>
      </c>
      <c r="V44" s="102">
        <v>10.224500000000001</v>
      </c>
      <c r="W44" s="102">
        <v>10.6805</v>
      </c>
      <c r="X44" s="102"/>
      <c r="Y44" s="82">
        <f t="shared" ref="Y44:Y66" si="271">T44+U44+V44</f>
        <v>18.909500000000001</v>
      </c>
      <c r="Z44" s="82">
        <f>T44+U44+V44+W44</f>
        <v>29.590000000000003</v>
      </c>
      <c r="AA44" s="82">
        <f>AVERAGE(Z44:Z67)</f>
        <v>29.131724999999999</v>
      </c>
      <c r="AB44" s="103">
        <f>AVERAGE($Y$44:$Y$69)</f>
        <v>19.245419230769237</v>
      </c>
      <c r="AC44" s="103">
        <f>AVERAGE($U$44:$U$69)</f>
        <v>6.1426538461538467</v>
      </c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</row>
    <row r="45" spans="2:424">
      <c r="B45" s="80">
        <v>2001</v>
      </c>
      <c r="C45" s="82">
        <f t="shared" ref="C45:O45" si="272">R38</f>
        <v>49.71875</v>
      </c>
      <c r="D45" s="82">
        <f t="shared" si="272"/>
        <v>45.122500000000002</v>
      </c>
      <c r="E45" s="82">
        <f t="shared" si="272"/>
        <v>38.462500000000006</v>
      </c>
      <c r="F45" s="82">
        <f t="shared" si="272"/>
        <v>30.412500000000009</v>
      </c>
      <c r="G45" s="82">
        <f t="shared" si="272"/>
        <v>37.628749999999997</v>
      </c>
      <c r="H45" s="82">
        <f t="shared" si="272"/>
        <v>22.20975</v>
      </c>
      <c r="I45" s="82">
        <f t="shared" si="272"/>
        <v>21.043500000000002</v>
      </c>
      <c r="J45" s="82">
        <f t="shared" si="272"/>
        <v>28.412999999999997</v>
      </c>
      <c r="K45" s="82">
        <f t="shared" si="272"/>
        <v>23.669999999999998</v>
      </c>
      <c r="L45" s="82">
        <f t="shared" si="272"/>
        <v>16.171500000000002</v>
      </c>
      <c r="M45" s="82">
        <f t="shared" si="272"/>
        <v>25.010000000000005</v>
      </c>
      <c r="N45" s="82">
        <f t="shared" si="272"/>
        <v>19.706500000000002</v>
      </c>
      <c r="O45" s="82">
        <f t="shared" si="272"/>
        <v>12.664000000000001</v>
      </c>
      <c r="P45" s="82"/>
      <c r="S45" s="114">
        <v>2001</v>
      </c>
      <c r="T45" s="82">
        <v>3.589500000000001</v>
      </c>
      <c r="U45" s="102">
        <v>7.7085000000000008</v>
      </c>
      <c r="V45" s="102">
        <v>8.8295000000000012</v>
      </c>
      <c r="W45" s="102">
        <v>9.025999999999998</v>
      </c>
      <c r="X45" s="102"/>
      <c r="Y45" s="82">
        <f t="shared" si="271"/>
        <v>20.127500000000005</v>
      </c>
      <c r="Z45" s="82">
        <f t="shared" ref="Z45:Z67" si="273">T45+U45+V45+W45</f>
        <v>29.153500000000001</v>
      </c>
      <c r="AA45" s="82">
        <f>AA44</f>
        <v>29.131724999999999</v>
      </c>
      <c r="AB45" s="103">
        <f t="shared" ref="AB45:AB70" si="274">AVERAGE($Y$44:$Y$69)</f>
        <v>19.245419230769237</v>
      </c>
      <c r="AC45" s="103">
        <f t="shared" ref="AC45:AC70" si="275">AVERAGE($U$44:$U$69)</f>
        <v>6.1426538461538467</v>
      </c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</row>
    <row r="46" spans="2:424">
      <c r="B46" s="80">
        <v>2002</v>
      </c>
      <c r="C46" s="82">
        <f t="shared" ref="C46:O46" si="276">AG38</f>
        <v>46.598749999999995</v>
      </c>
      <c r="D46" s="82">
        <f t="shared" si="276"/>
        <v>42.956999999999994</v>
      </c>
      <c r="E46" s="82">
        <f t="shared" si="276"/>
        <v>36.567</v>
      </c>
      <c r="F46" s="82">
        <f t="shared" si="276"/>
        <v>29.087000000000003</v>
      </c>
      <c r="G46" s="82">
        <f t="shared" si="276"/>
        <v>35.346999999999994</v>
      </c>
      <c r="H46" s="82">
        <f t="shared" si="276"/>
        <v>21.0505</v>
      </c>
      <c r="I46" s="82">
        <f t="shared" si="276"/>
        <v>20.7515</v>
      </c>
      <c r="J46" s="82">
        <f t="shared" si="276"/>
        <v>26.993000000000002</v>
      </c>
      <c r="K46" s="82">
        <f t="shared" si="276"/>
        <v>23.878999999999998</v>
      </c>
      <c r="L46" s="82">
        <f t="shared" si="276"/>
        <v>16.616500000000002</v>
      </c>
      <c r="M46" s="82">
        <f t="shared" si="276"/>
        <v>24.699000000000002</v>
      </c>
      <c r="N46" s="82">
        <f t="shared" si="276"/>
        <v>18.081499999999998</v>
      </c>
      <c r="O46" s="82">
        <f t="shared" si="276"/>
        <v>12.2765</v>
      </c>
      <c r="P46" s="82"/>
      <c r="S46" s="114">
        <v>2002</v>
      </c>
      <c r="T46" s="82">
        <v>3.5340000000000007</v>
      </c>
      <c r="U46" s="102">
        <v>7.2275000000000009</v>
      </c>
      <c r="V46" s="102">
        <v>9.0029999999999983</v>
      </c>
      <c r="W46" s="102">
        <v>10.525999999999998</v>
      </c>
      <c r="X46" s="102"/>
      <c r="Y46" s="82">
        <f t="shared" si="271"/>
        <v>19.764499999999998</v>
      </c>
      <c r="Z46" s="82">
        <f t="shared" si="273"/>
        <v>30.290499999999994</v>
      </c>
      <c r="AA46" s="82">
        <f t="shared" ref="AA46:AA69" si="277">AA45</f>
        <v>29.131724999999999</v>
      </c>
      <c r="AB46" s="103">
        <f t="shared" si="274"/>
        <v>19.245419230769237</v>
      </c>
      <c r="AC46" s="103">
        <f t="shared" si="275"/>
        <v>6.1426538461538467</v>
      </c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</row>
    <row r="47" spans="2:424">
      <c r="B47" s="80">
        <v>2003</v>
      </c>
      <c r="C47" s="82">
        <f>AV38</f>
        <v>49.661000000000001</v>
      </c>
      <c r="D47" s="82">
        <f t="shared" ref="D47:O47" si="278">AW38</f>
        <v>44.956500000000005</v>
      </c>
      <c r="E47" s="82">
        <f t="shared" si="278"/>
        <v>37.856499999999997</v>
      </c>
      <c r="F47" s="82">
        <f t="shared" si="278"/>
        <v>29.656500000000001</v>
      </c>
      <c r="G47" s="82">
        <f t="shared" si="278"/>
        <v>36.816500000000005</v>
      </c>
      <c r="H47" s="82">
        <f t="shared" si="278"/>
        <v>21.690000000000005</v>
      </c>
      <c r="I47" s="82">
        <f t="shared" si="278"/>
        <v>20.261500000000002</v>
      </c>
      <c r="J47" s="82">
        <f t="shared" si="278"/>
        <v>31.257500000000004</v>
      </c>
      <c r="K47" s="82">
        <f t="shared" si="278"/>
        <v>22.514499999999998</v>
      </c>
      <c r="L47" s="82">
        <f t="shared" si="278"/>
        <v>15.7995</v>
      </c>
      <c r="M47" s="82">
        <f t="shared" si="278"/>
        <v>21.714500000000001</v>
      </c>
      <c r="N47" s="82">
        <f t="shared" si="278"/>
        <v>18.889500000000002</v>
      </c>
      <c r="O47" s="82">
        <f t="shared" si="278"/>
        <v>11.5215</v>
      </c>
      <c r="P47" s="82"/>
      <c r="S47" s="114">
        <v>2003</v>
      </c>
      <c r="T47" s="82">
        <v>3.019000000000001</v>
      </c>
      <c r="U47" s="102">
        <v>5.9530000000000012</v>
      </c>
      <c r="V47" s="102">
        <v>9.9350000000000005</v>
      </c>
      <c r="W47" s="102">
        <v>11.068499999999998</v>
      </c>
      <c r="X47" s="102"/>
      <c r="Y47" s="82">
        <f t="shared" si="271"/>
        <v>18.907000000000004</v>
      </c>
      <c r="Z47" s="82">
        <f t="shared" si="273"/>
        <v>29.975500000000004</v>
      </c>
      <c r="AA47" s="82">
        <f t="shared" si="277"/>
        <v>29.131724999999999</v>
      </c>
      <c r="AB47" s="103">
        <f t="shared" si="274"/>
        <v>19.245419230769237</v>
      </c>
      <c r="AC47" s="103">
        <f t="shared" si="275"/>
        <v>6.1426538461538467</v>
      </c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</row>
    <row r="48" spans="2:424">
      <c r="B48" s="80">
        <v>2004</v>
      </c>
      <c r="C48" s="82">
        <f>BK38</f>
        <v>48.924749999999996</v>
      </c>
      <c r="D48" s="82">
        <f t="shared" ref="D48:O48" si="279">BL38</f>
        <v>43.58475</v>
      </c>
      <c r="E48" s="82">
        <f t="shared" si="279"/>
        <v>37.054749999999999</v>
      </c>
      <c r="F48" s="82">
        <f t="shared" si="279"/>
        <v>29.674750000000003</v>
      </c>
      <c r="G48" s="82">
        <f t="shared" si="279"/>
        <v>36.414749999999998</v>
      </c>
      <c r="H48" s="82">
        <f t="shared" si="279"/>
        <v>23.179249999999996</v>
      </c>
      <c r="I48" s="82">
        <f t="shared" si="279"/>
        <v>20.157000000000004</v>
      </c>
      <c r="J48" s="82">
        <f t="shared" si="279"/>
        <v>28.854000000000003</v>
      </c>
      <c r="K48" s="82">
        <f t="shared" si="279"/>
        <v>21.487500000000001</v>
      </c>
      <c r="L48" s="82">
        <f t="shared" si="279"/>
        <v>14.807500000000001</v>
      </c>
      <c r="M48" s="82">
        <f t="shared" si="279"/>
        <v>22.237500000000004</v>
      </c>
      <c r="N48" s="82">
        <f t="shared" si="279"/>
        <v>20.547499999999999</v>
      </c>
      <c r="O48" s="82">
        <f t="shared" si="279"/>
        <v>12.033500000000002</v>
      </c>
      <c r="P48" s="82"/>
      <c r="S48" s="114">
        <v>2004</v>
      </c>
      <c r="T48" s="82">
        <v>4.4935000000000009</v>
      </c>
      <c r="U48" s="102">
        <v>6.2514999999999992</v>
      </c>
      <c r="V48" s="102">
        <v>10.051500000000001</v>
      </c>
      <c r="W48" s="102">
        <v>9.4205000000000005</v>
      </c>
      <c r="X48" s="102"/>
      <c r="Y48" s="82">
        <f t="shared" si="271"/>
        <v>20.796500000000002</v>
      </c>
      <c r="Z48" s="82">
        <f t="shared" si="273"/>
        <v>30.217000000000002</v>
      </c>
      <c r="AA48" s="82">
        <f t="shared" si="277"/>
        <v>29.131724999999999</v>
      </c>
      <c r="AB48" s="103">
        <f t="shared" si="274"/>
        <v>19.245419230769237</v>
      </c>
      <c r="AC48" s="103">
        <f t="shared" si="275"/>
        <v>6.1426538461538467</v>
      </c>
    </row>
    <row r="49" spans="2:29">
      <c r="B49" s="80">
        <v>2005</v>
      </c>
      <c r="C49" s="82">
        <f>BZ38</f>
        <v>39.557450000000003</v>
      </c>
      <c r="D49" s="82">
        <f t="shared" ref="D49:O49" si="280">CA38</f>
        <v>36.443249999999992</v>
      </c>
      <c r="E49" s="82">
        <f t="shared" si="280"/>
        <v>30.453250000000001</v>
      </c>
      <c r="F49" s="82">
        <f t="shared" si="280"/>
        <v>22.993250000000007</v>
      </c>
      <c r="G49" s="82">
        <f t="shared" si="280"/>
        <v>29.142449999999997</v>
      </c>
      <c r="H49" s="82">
        <f t="shared" si="280"/>
        <v>14.2232</v>
      </c>
      <c r="I49" s="82">
        <f t="shared" si="280"/>
        <v>14.798999999999999</v>
      </c>
      <c r="J49" s="82">
        <f t="shared" si="280"/>
        <v>27.467749999999999</v>
      </c>
      <c r="K49" s="82">
        <f t="shared" si="280"/>
        <v>22.458500000000001</v>
      </c>
      <c r="L49" s="82">
        <f t="shared" si="280"/>
        <v>16.468500000000002</v>
      </c>
      <c r="M49" s="82">
        <f t="shared" si="280"/>
        <v>22.612749999999998</v>
      </c>
      <c r="N49" s="82">
        <f t="shared" si="280"/>
        <v>20.778500000000001</v>
      </c>
      <c r="O49" s="82">
        <f t="shared" si="280"/>
        <v>8.0889999999999986</v>
      </c>
      <c r="P49" s="82"/>
      <c r="S49" s="114">
        <v>2005</v>
      </c>
      <c r="T49" s="82">
        <v>1.8192000000000004</v>
      </c>
      <c r="U49" s="102">
        <v>3.5855000000000028</v>
      </c>
      <c r="V49" s="102">
        <v>7.0034999999999972</v>
      </c>
      <c r="W49" s="102">
        <v>10.539999999999997</v>
      </c>
      <c r="X49" s="102"/>
      <c r="Y49" s="82">
        <f t="shared" si="271"/>
        <v>12.408200000000001</v>
      </c>
      <c r="Z49" s="82">
        <f t="shared" si="273"/>
        <v>22.9482</v>
      </c>
      <c r="AA49" s="82">
        <f t="shared" si="277"/>
        <v>29.131724999999999</v>
      </c>
      <c r="AB49" s="103">
        <f t="shared" si="274"/>
        <v>19.245419230769237</v>
      </c>
      <c r="AC49" s="103">
        <f t="shared" si="275"/>
        <v>6.1426538461538467</v>
      </c>
    </row>
    <row r="50" spans="2:29">
      <c r="B50" s="80">
        <v>2006</v>
      </c>
      <c r="C50" s="82">
        <f>CO38</f>
        <v>45.635750000000009</v>
      </c>
      <c r="D50" s="82">
        <f t="shared" ref="D50:O50" si="281">CP38</f>
        <v>42.891750000000009</v>
      </c>
      <c r="E50" s="82">
        <f t="shared" si="281"/>
        <v>36.381749999999997</v>
      </c>
      <c r="F50" s="82">
        <f t="shared" si="281"/>
        <v>27.851750000000006</v>
      </c>
      <c r="G50" s="82">
        <f t="shared" si="281"/>
        <v>34.71575</v>
      </c>
      <c r="H50" s="82">
        <f t="shared" si="281"/>
        <v>21.343500000000002</v>
      </c>
      <c r="I50" s="82">
        <f t="shared" si="281"/>
        <v>22.89</v>
      </c>
      <c r="J50" s="82">
        <f t="shared" si="281"/>
        <v>29.238</v>
      </c>
      <c r="K50" s="82">
        <f t="shared" si="281"/>
        <v>24.958000000000006</v>
      </c>
      <c r="L50" s="82">
        <f t="shared" si="281"/>
        <v>18.535</v>
      </c>
      <c r="M50" s="82">
        <f t="shared" si="281"/>
        <v>24.525000000000002</v>
      </c>
      <c r="N50" s="82">
        <f t="shared" si="281"/>
        <v>20.210000000000004</v>
      </c>
      <c r="O50" s="82">
        <f t="shared" si="281"/>
        <v>13.480500000000001</v>
      </c>
      <c r="P50" s="82"/>
      <c r="S50" s="114">
        <v>2006</v>
      </c>
      <c r="T50" s="82">
        <v>2.9790000000000001</v>
      </c>
      <c r="U50" s="102">
        <v>6.718</v>
      </c>
      <c r="V50" s="102">
        <v>8.9570000000000007</v>
      </c>
      <c r="W50" s="102">
        <v>10.075499999999998</v>
      </c>
      <c r="X50" s="102"/>
      <c r="Y50" s="82">
        <f t="shared" si="271"/>
        <v>18.654</v>
      </c>
      <c r="Z50" s="82">
        <f t="shared" si="273"/>
        <v>28.729499999999998</v>
      </c>
      <c r="AA50" s="82">
        <f t="shared" si="277"/>
        <v>29.131724999999999</v>
      </c>
      <c r="AB50" s="103">
        <f t="shared" si="274"/>
        <v>19.245419230769237</v>
      </c>
      <c r="AC50" s="103">
        <f t="shared" si="275"/>
        <v>6.1426538461538467</v>
      </c>
    </row>
    <row r="51" spans="2:29">
      <c r="B51" s="80">
        <v>2007</v>
      </c>
      <c r="C51" s="82">
        <f>DD38</f>
        <v>50.548999999999999</v>
      </c>
      <c r="D51" s="82">
        <f t="shared" ref="D51:O51" si="282">DE38</f>
        <v>46.858999999999995</v>
      </c>
      <c r="E51" s="82">
        <f t="shared" si="282"/>
        <v>39.804500000000004</v>
      </c>
      <c r="F51" s="82">
        <f t="shared" si="282"/>
        <v>31.184500000000003</v>
      </c>
      <c r="G51" s="82">
        <f t="shared" si="282"/>
        <v>37.904499999999992</v>
      </c>
      <c r="H51" s="82">
        <f t="shared" si="282"/>
        <v>26.555500000000002</v>
      </c>
      <c r="I51" s="82">
        <f t="shared" si="282"/>
        <v>26.891500000000001</v>
      </c>
      <c r="J51" s="82">
        <f t="shared" si="282"/>
        <v>31.853500000000004</v>
      </c>
      <c r="K51" s="82">
        <f t="shared" si="282"/>
        <v>27.038500000000006</v>
      </c>
      <c r="L51" s="82">
        <f t="shared" si="282"/>
        <v>18.804000000000002</v>
      </c>
      <c r="M51" s="82">
        <f t="shared" si="282"/>
        <v>24.298500000000001</v>
      </c>
      <c r="N51" s="82">
        <f t="shared" si="282"/>
        <v>20.383500000000002</v>
      </c>
      <c r="O51" s="82">
        <f t="shared" si="282"/>
        <v>16.444499999999998</v>
      </c>
      <c r="P51" s="82"/>
      <c r="S51" s="114">
        <v>2007</v>
      </c>
      <c r="T51" s="82">
        <v>4.0220000000000002</v>
      </c>
      <c r="U51" s="102">
        <v>8.2695000000000007</v>
      </c>
      <c r="V51" s="102">
        <v>9.4775000000000009</v>
      </c>
      <c r="W51" s="102">
        <v>10.417499999999999</v>
      </c>
      <c r="X51" s="102"/>
      <c r="Y51" s="82">
        <f t="shared" si="271"/>
        <v>21.769000000000002</v>
      </c>
      <c r="Z51" s="82">
        <f t="shared" si="273"/>
        <v>32.186500000000002</v>
      </c>
      <c r="AA51" s="82">
        <f t="shared" si="277"/>
        <v>29.131724999999999</v>
      </c>
      <c r="AB51" s="103">
        <f t="shared" si="274"/>
        <v>19.245419230769237</v>
      </c>
      <c r="AC51" s="103">
        <f t="shared" si="275"/>
        <v>6.1426538461538467</v>
      </c>
    </row>
    <row r="52" spans="2:29">
      <c r="B52" s="80">
        <v>2008</v>
      </c>
      <c r="C52" s="82">
        <f>DS38</f>
        <v>49.515500000000003</v>
      </c>
      <c r="D52" s="82">
        <f t="shared" ref="D52:O52" si="283">DT38</f>
        <v>44.846499999999999</v>
      </c>
      <c r="E52" s="82">
        <f t="shared" si="283"/>
        <v>38.326500000000003</v>
      </c>
      <c r="F52" s="82">
        <f t="shared" si="283"/>
        <v>30.046500000000005</v>
      </c>
      <c r="G52" s="82">
        <f t="shared" si="283"/>
        <v>37.066499999999998</v>
      </c>
      <c r="H52" s="82">
        <f t="shared" si="283"/>
        <v>24.096000000000004</v>
      </c>
      <c r="I52" s="82">
        <f t="shared" si="283"/>
        <v>24.662500000000001</v>
      </c>
      <c r="J52" s="82">
        <f t="shared" si="283"/>
        <v>26.714666666666666</v>
      </c>
      <c r="K52" s="82">
        <f t="shared" si="283"/>
        <v>25.1325</v>
      </c>
      <c r="L52" s="82">
        <f t="shared" si="283"/>
        <v>17.512500000000003</v>
      </c>
      <c r="M52" s="82">
        <f t="shared" si="283"/>
        <v>21.822499999999998</v>
      </c>
      <c r="N52" s="82">
        <f t="shared" si="283"/>
        <v>19.952500000000001</v>
      </c>
      <c r="O52" s="82">
        <f t="shared" si="283"/>
        <v>14.4085</v>
      </c>
      <c r="P52" s="82"/>
      <c r="S52" s="114">
        <v>2008</v>
      </c>
      <c r="T52" s="82">
        <v>5.0085000000000015</v>
      </c>
      <c r="U52" s="102">
        <v>6.8815000000000017</v>
      </c>
      <c r="V52" s="102">
        <v>8.817499999999999</v>
      </c>
      <c r="W52" s="102">
        <v>10.349499999999997</v>
      </c>
      <c r="X52" s="102"/>
      <c r="Y52" s="82">
        <f t="shared" si="271"/>
        <v>20.707500000000003</v>
      </c>
      <c r="Z52" s="82">
        <f t="shared" si="273"/>
        <v>31.057000000000002</v>
      </c>
      <c r="AA52" s="82">
        <f t="shared" si="277"/>
        <v>29.131724999999999</v>
      </c>
      <c r="AB52" s="103">
        <f t="shared" si="274"/>
        <v>19.245419230769237</v>
      </c>
      <c r="AC52" s="103">
        <f t="shared" si="275"/>
        <v>6.1426538461538467</v>
      </c>
    </row>
    <row r="53" spans="2:29">
      <c r="B53" s="80">
        <v>2009</v>
      </c>
      <c r="C53" s="82">
        <f>EH38</f>
        <v>41.771700000000003</v>
      </c>
      <c r="D53" s="82">
        <f t="shared" ref="D53:O53" si="284">EI38</f>
        <v>37.704700000000003</v>
      </c>
      <c r="E53" s="82">
        <f t="shared" si="284"/>
        <v>31.724700000000002</v>
      </c>
      <c r="F53" s="82">
        <f t="shared" si="284"/>
        <v>24.307200000000005</v>
      </c>
      <c r="G53" s="82">
        <f t="shared" si="284"/>
        <v>30.584699999999994</v>
      </c>
      <c r="H53" s="82">
        <f t="shared" si="284"/>
        <v>17.5562</v>
      </c>
      <c r="I53" s="82">
        <f t="shared" si="284"/>
        <v>20.279200000000003</v>
      </c>
      <c r="J53" s="82">
        <f t="shared" si="284"/>
        <v>25.258700000000005</v>
      </c>
      <c r="K53" s="82">
        <f t="shared" si="284"/>
        <v>22.661200000000001</v>
      </c>
      <c r="L53" s="82">
        <f t="shared" si="284"/>
        <v>14.996500000000001</v>
      </c>
      <c r="M53" s="82">
        <f t="shared" si="284"/>
        <v>21.106200000000001</v>
      </c>
      <c r="N53" s="82">
        <f t="shared" si="284"/>
        <v>16.741200000000003</v>
      </c>
      <c r="O53" s="82">
        <f t="shared" si="284"/>
        <v>10.568200000000001</v>
      </c>
      <c r="P53" s="82"/>
      <c r="S53" s="114">
        <v>2009</v>
      </c>
      <c r="T53" s="82">
        <v>3.6310000000000011</v>
      </c>
      <c r="U53" s="102">
        <v>6.8954999999999993</v>
      </c>
      <c r="V53" s="102">
        <v>4.7641999999999998</v>
      </c>
      <c r="W53" s="102">
        <v>9.9184999999999981</v>
      </c>
      <c r="X53" s="102"/>
      <c r="Y53" s="82">
        <f t="shared" si="271"/>
        <v>15.290700000000001</v>
      </c>
      <c r="Z53" s="82">
        <f t="shared" si="273"/>
        <v>25.209199999999999</v>
      </c>
      <c r="AA53" s="82">
        <f t="shared" si="277"/>
        <v>29.131724999999999</v>
      </c>
      <c r="AB53" s="103">
        <f t="shared" si="274"/>
        <v>19.245419230769237</v>
      </c>
      <c r="AC53" s="103">
        <f t="shared" si="275"/>
        <v>6.1426538461538467</v>
      </c>
    </row>
    <row r="54" spans="2:29">
      <c r="B54" s="80">
        <v>2010</v>
      </c>
      <c r="C54" s="82">
        <f>EW38</f>
        <v>44.111500000000007</v>
      </c>
      <c r="D54" s="82">
        <f t="shared" ref="D54:O54" si="285">EX38</f>
        <v>41.341500000000003</v>
      </c>
      <c r="E54" s="82">
        <f t="shared" si="285"/>
        <v>34.901500000000006</v>
      </c>
      <c r="F54" s="82">
        <f t="shared" si="285"/>
        <v>26.916500000000003</v>
      </c>
      <c r="G54" s="82">
        <f t="shared" si="285"/>
        <v>33.391500000000001</v>
      </c>
      <c r="H54" s="82">
        <f t="shared" si="285"/>
        <v>20.1965</v>
      </c>
      <c r="I54" s="82">
        <f t="shared" si="285"/>
        <v>20.707500000000003</v>
      </c>
      <c r="J54" s="82">
        <f t="shared" si="285"/>
        <v>26.430500000000006</v>
      </c>
      <c r="K54" s="82">
        <f t="shared" si="285"/>
        <v>24.265500000000003</v>
      </c>
      <c r="L54" s="82">
        <f t="shared" si="285"/>
        <v>16.345500000000001</v>
      </c>
      <c r="M54" s="82">
        <f t="shared" si="285"/>
        <v>24.305500000000002</v>
      </c>
      <c r="N54" s="82">
        <f t="shared" si="285"/>
        <v>19.150500000000001</v>
      </c>
      <c r="O54" s="82">
        <f t="shared" si="285"/>
        <v>12.711500000000001</v>
      </c>
      <c r="P54" s="82"/>
      <c r="S54" s="114">
        <v>2010</v>
      </c>
      <c r="T54" s="82">
        <v>3.5259999999999998</v>
      </c>
      <c r="U54" s="102">
        <v>4.9610000000000003</v>
      </c>
      <c r="V54" s="102">
        <v>7.2155000000000014</v>
      </c>
      <c r="W54" s="102">
        <v>10.51</v>
      </c>
      <c r="X54" s="102"/>
      <c r="Y54" s="82">
        <f t="shared" si="271"/>
        <v>15.702500000000001</v>
      </c>
      <c r="Z54" s="82">
        <f t="shared" si="273"/>
        <v>26.212499999999999</v>
      </c>
      <c r="AA54" s="82">
        <f t="shared" si="277"/>
        <v>29.131724999999999</v>
      </c>
      <c r="AB54" s="103">
        <f t="shared" si="274"/>
        <v>19.245419230769237</v>
      </c>
      <c r="AC54" s="103">
        <f t="shared" si="275"/>
        <v>6.1426538461538467</v>
      </c>
    </row>
    <row r="55" spans="2:29">
      <c r="B55" s="80">
        <v>2011</v>
      </c>
      <c r="C55" s="82">
        <f>FL38</f>
        <v>45.673200000000001</v>
      </c>
      <c r="D55" s="82">
        <f t="shared" ref="D55:O55" si="286">FM38</f>
        <v>42.133200000000002</v>
      </c>
      <c r="E55" s="82">
        <f t="shared" si="286"/>
        <v>35.223199999999999</v>
      </c>
      <c r="F55" s="82">
        <f t="shared" si="286"/>
        <v>26.583200000000009</v>
      </c>
      <c r="G55" s="82">
        <f t="shared" si="286"/>
        <v>34.953200000000002</v>
      </c>
      <c r="H55" s="82">
        <f t="shared" si="286"/>
        <v>18.477</v>
      </c>
      <c r="I55" s="82">
        <f t="shared" si="286"/>
        <v>21.343999999999998</v>
      </c>
      <c r="J55" s="82">
        <f t="shared" si="286"/>
        <v>28.30135714285715</v>
      </c>
      <c r="K55" s="82">
        <f t="shared" si="286"/>
        <v>25.505000000000006</v>
      </c>
      <c r="L55" s="82">
        <f t="shared" si="286"/>
        <v>18.610000000000003</v>
      </c>
      <c r="M55" s="82">
        <f t="shared" si="286"/>
        <v>24.740000000000002</v>
      </c>
      <c r="N55" s="82">
        <f t="shared" si="286"/>
        <v>20.070000000000004</v>
      </c>
      <c r="O55" s="82">
        <f t="shared" si="286"/>
        <v>12.620000000000001</v>
      </c>
      <c r="P55" s="82"/>
      <c r="S55" s="114">
        <v>2011</v>
      </c>
      <c r="T55" s="82">
        <v>2.8119999999999998</v>
      </c>
      <c r="U55" s="102">
        <v>4.3109999999999999</v>
      </c>
      <c r="V55" s="102">
        <v>8.3605</v>
      </c>
      <c r="W55" s="102">
        <v>10.3035</v>
      </c>
      <c r="X55" s="102"/>
      <c r="Y55" s="82">
        <f t="shared" si="271"/>
        <v>15.483499999999999</v>
      </c>
      <c r="Z55" s="82">
        <f t="shared" si="273"/>
        <v>25.786999999999999</v>
      </c>
      <c r="AA55" s="82">
        <f t="shared" si="277"/>
        <v>29.131724999999999</v>
      </c>
      <c r="AB55" s="103">
        <f t="shared" si="274"/>
        <v>19.245419230769237</v>
      </c>
      <c r="AC55" s="103">
        <f t="shared" si="275"/>
        <v>6.1426538461538467</v>
      </c>
    </row>
    <row r="56" spans="2:29">
      <c r="B56" s="80">
        <v>2012</v>
      </c>
      <c r="C56" s="82">
        <f>GA38</f>
        <v>51.870000000000005</v>
      </c>
      <c r="D56" s="82">
        <f t="shared" ref="D56:O56" si="287">GB38</f>
        <v>48.5715</v>
      </c>
      <c r="E56" s="82">
        <f t="shared" si="287"/>
        <v>41.631499999999996</v>
      </c>
      <c r="F56" s="82">
        <f t="shared" si="287"/>
        <v>32.291500000000006</v>
      </c>
      <c r="G56" s="82">
        <f t="shared" si="287"/>
        <v>39.641500000000001</v>
      </c>
      <c r="H56" s="82">
        <f t="shared" si="287"/>
        <v>29.676500000000001</v>
      </c>
      <c r="I56" s="82">
        <f t="shared" si="287"/>
        <v>25.956499999999998</v>
      </c>
      <c r="J56" s="82">
        <f t="shared" si="287"/>
        <v>30.93957142857143</v>
      </c>
      <c r="K56" s="82">
        <f t="shared" si="287"/>
        <v>27.241</v>
      </c>
      <c r="L56" s="82">
        <f t="shared" si="287"/>
        <v>17.217000000000002</v>
      </c>
      <c r="M56" s="82">
        <f t="shared" si="287"/>
        <v>25.196999999999999</v>
      </c>
      <c r="N56" s="82">
        <f t="shared" si="287"/>
        <v>20.466999999999999</v>
      </c>
      <c r="O56" s="82">
        <f t="shared" si="287"/>
        <v>15.566000000000003</v>
      </c>
      <c r="P56" s="82"/>
      <c r="S56" s="114">
        <v>2012</v>
      </c>
      <c r="T56" s="82">
        <v>5.4705000000000013</v>
      </c>
      <c r="U56" s="102">
        <v>7.6189999999999998</v>
      </c>
      <c r="V56" s="102">
        <v>10.1355</v>
      </c>
      <c r="W56" s="102">
        <v>9.7414999999999967</v>
      </c>
      <c r="X56" s="102"/>
      <c r="Y56" s="82">
        <f t="shared" si="271"/>
        <v>23.225000000000001</v>
      </c>
      <c r="Z56" s="82">
        <f t="shared" si="273"/>
        <v>32.966499999999996</v>
      </c>
      <c r="AA56" s="82">
        <f t="shared" si="277"/>
        <v>29.131724999999999</v>
      </c>
      <c r="AB56" s="103">
        <f t="shared" si="274"/>
        <v>19.245419230769237</v>
      </c>
      <c r="AC56" s="103">
        <f t="shared" si="275"/>
        <v>6.1426538461538467</v>
      </c>
    </row>
    <row r="57" spans="2:29">
      <c r="B57" s="80">
        <v>2013</v>
      </c>
      <c r="C57" s="82">
        <f>GP38</f>
        <v>48.42025000000001</v>
      </c>
      <c r="D57" s="82">
        <f t="shared" ref="D57:O57" si="288">GQ38</f>
        <v>44.785249999999998</v>
      </c>
      <c r="E57" s="82">
        <f t="shared" si="288"/>
        <v>38.15025</v>
      </c>
      <c r="F57" s="82">
        <f t="shared" si="288"/>
        <v>29.805250000000001</v>
      </c>
      <c r="G57" s="82">
        <f t="shared" si="288"/>
        <v>36.680250000000001</v>
      </c>
      <c r="H57" s="82">
        <f t="shared" si="288"/>
        <v>24.9755</v>
      </c>
      <c r="I57" s="82">
        <f t="shared" si="288"/>
        <v>25.846499999999999</v>
      </c>
      <c r="J57" s="82">
        <f t="shared" si="288"/>
        <v>28.987250000000003</v>
      </c>
      <c r="K57" s="82">
        <f t="shared" si="288"/>
        <v>27.624499999999994</v>
      </c>
      <c r="L57" s="82">
        <f t="shared" si="288"/>
        <v>18.661499999999997</v>
      </c>
      <c r="M57" s="82">
        <f t="shared" si="288"/>
        <v>24.536166666666666</v>
      </c>
      <c r="N57" s="82">
        <f t="shared" si="288"/>
        <v>21.408999999999999</v>
      </c>
      <c r="O57" s="82">
        <f t="shared" si="288"/>
        <v>15.242500000000001</v>
      </c>
      <c r="S57" s="114">
        <v>2013</v>
      </c>
      <c r="T57" s="82">
        <v>4.3075000000000019</v>
      </c>
      <c r="U57" s="102">
        <v>7.46</v>
      </c>
      <c r="V57" s="102">
        <v>9.2745000000000015</v>
      </c>
      <c r="W57" s="102">
        <v>10.358000000000001</v>
      </c>
      <c r="X57" s="102"/>
      <c r="Y57" s="82">
        <f t="shared" si="271"/>
        <v>21.042000000000002</v>
      </c>
      <c r="Z57" s="82">
        <f t="shared" si="273"/>
        <v>31.400000000000002</v>
      </c>
      <c r="AA57" s="82">
        <f t="shared" si="277"/>
        <v>29.131724999999999</v>
      </c>
      <c r="AB57" s="103">
        <f t="shared" si="274"/>
        <v>19.245419230769237</v>
      </c>
      <c r="AC57" s="103">
        <f t="shared" si="275"/>
        <v>6.1426538461538467</v>
      </c>
    </row>
    <row r="58" spans="2:29">
      <c r="B58" s="80">
        <v>2014</v>
      </c>
      <c r="C58" s="82">
        <f>HE38</f>
        <v>43.677</v>
      </c>
      <c r="D58" s="82">
        <f t="shared" ref="D58:O58" si="289">HF38</f>
        <v>41.256999999999998</v>
      </c>
      <c r="E58" s="82">
        <f t="shared" si="289"/>
        <v>34.497</v>
      </c>
      <c r="F58" s="82">
        <f t="shared" si="289"/>
        <v>26.027000000000008</v>
      </c>
      <c r="G58" s="82">
        <f t="shared" si="289"/>
        <v>32.877000000000002</v>
      </c>
      <c r="H58" s="82">
        <f t="shared" si="289"/>
        <v>25.037000000000003</v>
      </c>
      <c r="I58" s="82">
        <f t="shared" si="289"/>
        <v>20.705000000000002</v>
      </c>
      <c r="J58" s="82">
        <f t="shared" si="289"/>
        <v>22.695000000000004</v>
      </c>
      <c r="K58" s="82">
        <f t="shared" si="289"/>
        <v>21.530000000000005</v>
      </c>
      <c r="L58" s="82">
        <f t="shared" si="289"/>
        <v>13.680499999999999</v>
      </c>
      <c r="M58" s="82">
        <f t="shared" si="289"/>
        <v>19.568333333333339</v>
      </c>
      <c r="N58" s="82">
        <f t="shared" si="289"/>
        <v>18.700000000000003</v>
      </c>
      <c r="O58" s="82">
        <f t="shared" si="289"/>
        <v>15.115</v>
      </c>
      <c r="S58" s="114">
        <v>2014</v>
      </c>
      <c r="T58" s="82">
        <v>4.4980000000000002</v>
      </c>
      <c r="U58" s="102">
        <v>7.2145000000000001</v>
      </c>
      <c r="V58" s="102">
        <v>9.0084999999999997</v>
      </c>
      <c r="W58" s="102">
        <v>10.612</v>
      </c>
      <c r="X58" s="102"/>
      <c r="Y58" s="82">
        <f t="shared" si="271"/>
        <v>20.721</v>
      </c>
      <c r="Z58" s="82">
        <f t="shared" si="273"/>
        <v>31.332999999999998</v>
      </c>
      <c r="AA58" s="82">
        <f t="shared" si="277"/>
        <v>29.131724999999999</v>
      </c>
      <c r="AB58" s="103">
        <f t="shared" si="274"/>
        <v>19.245419230769237</v>
      </c>
      <c r="AC58" s="103">
        <f t="shared" si="275"/>
        <v>6.1426538461538467</v>
      </c>
    </row>
    <row r="59" spans="2:29">
      <c r="B59" s="80">
        <v>2015</v>
      </c>
      <c r="C59" s="82">
        <f>HT38</f>
        <v>48.690000000000005</v>
      </c>
      <c r="D59" s="82">
        <f t="shared" ref="D59:O59" si="290">HU38</f>
        <v>45.01</v>
      </c>
      <c r="E59" s="82">
        <f t="shared" si="290"/>
        <v>38.24</v>
      </c>
      <c r="F59" s="82">
        <f t="shared" si="290"/>
        <v>29.910000000000007</v>
      </c>
      <c r="G59" s="82">
        <f t="shared" si="290"/>
        <v>37.000000000000007</v>
      </c>
      <c r="H59" s="82">
        <f t="shared" si="290"/>
        <v>24.434999999999999</v>
      </c>
      <c r="I59" s="82">
        <f t="shared" si="290"/>
        <v>17.89</v>
      </c>
      <c r="J59" s="82">
        <f t="shared" si="290"/>
        <v>25.669285714285714</v>
      </c>
      <c r="K59" s="82">
        <f t="shared" si="290"/>
        <v>23.234999999999999</v>
      </c>
      <c r="L59" s="82">
        <f t="shared" si="290"/>
        <v>16.755000000000003</v>
      </c>
      <c r="M59" s="82">
        <f t="shared" si="290"/>
        <v>22.973333333333336</v>
      </c>
      <c r="N59" s="82">
        <f t="shared" si="290"/>
        <v>22.090000000000003</v>
      </c>
      <c r="O59" s="82">
        <f t="shared" si="290"/>
        <v>11.96</v>
      </c>
      <c r="S59" s="114">
        <v>2015</v>
      </c>
      <c r="T59" s="82">
        <v>6.2999999999999989</v>
      </c>
      <c r="U59" s="102">
        <v>4.08</v>
      </c>
      <c r="V59" s="102">
        <v>8.8899999999999988</v>
      </c>
      <c r="W59" s="102">
        <v>8.6600000000000019</v>
      </c>
      <c r="X59" s="102"/>
      <c r="Y59" s="82">
        <f t="shared" si="271"/>
        <v>19.269999999999996</v>
      </c>
      <c r="Z59" s="82">
        <f t="shared" si="273"/>
        <v>27.93</v>
      </c>
      <c r="AA59" s="82">
        <f t="shared" si="277"/>
        <v>29.131724999999999</v>
      </c>
      <c r="AB59" s="103">
        <f t="shared" si="274"/>
        <v>19.245419230769237</v>
      </c>
      <c r="AC59" s="103">
        <f t="shared" si="275"/>
        <v>6.1426538461538467</v>
      </c>
    </row>
    <row r="60" spans="2:29">
      <c r="B60" s="101">
        <v>2016</v>
      </c>
      <c r="C60" s="102">
        <f>II38</f>
        <v>43.330000000000005</v>
      </c>
      <c r="D60" s="102">
        <f t="shared" ref="D60:O60" si="291">IJ38</f>
        <v>40.850000000000009</v>
      </c>
      <c r="E60" s="102">
        <f t="shared" si="291"/>
        <v>34.31</v>
      </c>
      <c r="F60" s="102">
        <f t="shared" si="291"/>
        <v>25.510000000000009</v>
      </c>
      <c r="G60" s="102">
        <f t="shared" si="291"/>
        <v>31.85</v>
      </c>
      <c r="H60" s="102">
        <f t="shared" si="291"/>
        <v>21.67</v>
      </c>
      <c r="I60" s="102">
        <f t="shared" si="291"/>
        <v>22.330000000000002</v>
      </c>
      <c r="J60" s="102">
        <f t="shared" si="291"/>
        <v>24.78142857142857</v>
      </c>
      <c r="K60" s="102">
        <f t="shared" si="291"/>
        <v>24.8</v>
      </c>
      <c r="L60" s="102">
        <f t="shared" si="291"/>
        <v>18.544999999999998</v>
      </c>
      <c r="M60" s="102">
        <f t="shared" si="291"/>
        <v>22.713333333333335</v>
      </c>
      <c r="N60" s="102">
        <f t="shared" si="291"/>
        <v>20.11</v>
      </c>
      <c r="O60" s="102">
        <f t="shared" si="291"/>
        <v>12.475000000000001</v>
      </c>
      <c r="S60" s="114">
        <v>2016</v>
      </c>
      <c r="T60" s="82">
        <v>4.8200000000000012</v>
      </c>
      <c r="U60" s="102">
        <v>5.32</v>
      </c>
      <c r="V60" s="102">
        <v>9.0300000000000011</v>
      </c>
      <c r="W60" s="102">
        <v>9.77</v>
      </c>
      <c r="X60" s="102"/>
      <c r="Y60" s="82">
        <f t="shared" si="271"/>
        <v>19.170000000000002</v>
      </c>
      <c r="Z60" s="82">
        <f t="shared" si="273"/>
        <v>28.94</v>
      </c>
      <c r="AA60" s="82">
        <f t="shared" si="277"/>
        <v>29.131724999999999</v>
      </c>
      <c r="AB60" s="103">
        <f t="shared" si="274"/>
        <v>19.245419230769237</v>
      </c>
      <c r="AC60" s="103">
        <f t="shared" si="275"/>
        <v>6.1426538461538467</v>
      </c>
    </row>
    <row r="61" spans="2:29">
      <c r="B61" s="101">
        <v>2017</v>
      </c>
      <c r="C61" s="102">
        <f>IX38</f>
        <v>46.025000000000006</v>
      </c>
      <c r="D61" s="102">
        <f t="shared" ref="D61:O61" si="292">IY38</f>
        <v>42.284999999999997</v>
      </c>
      <c r="E61" s="102">
        <f t="shared" si="292"/>
        <v>35.815000000000005</v>
      </c>
      <c r="F61" s="102">
        <f t="shared" si="292"/>
        <v>27.615000000000006</v>
      </c>
      <c r="G61" s="102">
        <f t="shared" si="292"/>
        <v>34.185000000000002</v>
      </c>
      <c r="H61" s="102">
        <f t="shared" si="292"/>
        <v>21.920000000000005</v>
      </c>
      <c r="I61" s="102">
        <f t="shared" si="292"/>
        <v>23.125000000000004</v>
      </c>
      <c r="J61" s="102">
        <f t="shared" si="292"/>
        <v>26.715000000000007</v>
      </c>
      <c r="K61" s="102">
        <f t="shared" si="292"/>
        <v>25.830000000000002</v>
      </c>
      <c r="L61" s="102">
        <f t="shared" si="292"/>
        <v>17.774999999999999</v>
      </c>
      <c r="M61" s="102">
        <f t="shared" si="292"/>
        <v>23.203333333333333</v>
      </c>
      <c r="N61" s="102">
        <f t="shared" si="292"/>
        <v>19.380000000000003</v>
      </c>
      <c r="O61" s="102">
        <f t="shared" si="292"/>
        <v>13.97</v>
      </c>
      <c r="S61" s="114">
        <v>2017</v>
      </c>
      <c r="T61" s="82">
        <v>3.6100000000000021</v>
      </c>
      <c r="U61" s="102">
        <v>6.28</v>
      </c>
      <c r="V61" s="102">
        <v>8.6</v>
      </c>
      <c r="W61" s="102">
        <v>9.8899999999999988</v>
      </c>
      <c r="X61" s="102"/>
      <c r="Y61" s="82">
        <f t="shared" si="271"/>
        <v>18.490000000000002</v>
      </c>
      <c r="Z61" s="82">
        <f t="shared" si="273"/>
        <v>28.380000000000003</v>
      </c>
      <c r="AA61" s="82">
        <f t="shared" si="277"/>
        <v>29.131724999999999</v>
      </c>
      <c r="AB61" s="103">
        <f t="shared" si="274"/>
        <v>19.245419230769237</v>
      </c>
      <c r="AC61" s="103">
        <f t="shared" si="275"/>
        <v>6.1426538461538467</v>
      </c>
    </row>
    <row r="62" spans="2:29">
      <c r="B62" s="101">
        <v>2018</v>
      </c>
      <c r="C62" s="102">
        <f>JM38</f>
        <v>48.855000000000004</v>
      </c>
      <c r="D62" s="102">
        <f t="shared" ref="D62:O62" si="293">JN38</f>
        <v>44.99</v>
      </c>
      <c r="E62" s="102">
        <f t="shared" si="293"/>
        <v>38.180000000000007</v>
      </c>
      <c r="F62" s="102">
        <f t="shared" si="293"/>
        <v>29.040000000000003</v>
      </c>
      <c r="G62" s="102">
        <f t="shared" si="293"/>
        <v>36.010000000000005</v>
      </c>
      <c r="H62" s="102">
        <f t="shared" si="293"/>
        <v>22.925000000000001</v>
      </c>
      <c r="I62" s="102">
        <f t="shared" si="293"/>
        <v>23.37</v>
      </c>
      <c r="J62" s="102">
        <f t="shared" si="293"/>
        <v>28.2575</v>
      </c>
      <c r="K62" s="102">
        <f t="shared" si="293"/>
        <v>25.899999999999995</v>
      </c>
      <c r="L62" s="102">
        <f t="shared" si="293"/>
        <v>18.855</v>
      </c>
      <c r="M62" s="102">
        <f t="shared" si="293"/>
        <v>24.943333333333335</v>
      </c>
      <c r="N62" s="102">
        <f t="shared" si="293"/>
        <v>20.400000000000002</v>
      </c>
      <c r="O62" s="102">
        <f t="shared" si="293"/>
        <v>16.885000000000002</v>
      </c>
      <c r="S62" s="114">
        <v>2018</v>
      </c>
      <c r="T62" s="82">
        <v>6.1099999999999994</v>
      </c>
      <c r="U62" s="102">
        <v>4.9200000000000008</v>
      </c>
      <c r="V62" s="102">
        <v>8.02</v>
      </c>
      <c r="W62" s="102">
        <v>10.869999999999997</v>
      </c>
      <c r="X62" s="102"/>
      <c r="Y62" s="82">
        <f t="shared" si="271"/>
        <v>19.05</v>
      </c>
      <c r="Z62" s="82">
        <f t="shared" si="273"/>
        <v>29.919999999999998</v>
      </c>
      <c r="AA62" s="82">
        <f t="shared" si="277"/>
        <v>29.131724999999999</v>
      </c>
      <c r="AB62" s="103">
        <f t="shared" si="274"/>
        <v>19.245419230769237</v>
      </c>
      <c r="AC62" s="103">
        <f t="shared" si="275"/>
        <v>6.1426538461538467</v>
      </c>
    </row>
    <row r="63" spans="2:29">
      <c r="B63" s="101">
        <v>2019</v>
      </c>
      <c r="C63" s="102">
        <f>KB38</f>
        <v>41.95</v>
      </c>
      <c r="D63" s="102">
        <f t="shared" ref="D63:O63" si="294">KC38</f>
        <v>38.805</v>
      </c>
      <c r="E63" s="102">
        <f t="shared" si="294"/>
        <v>32.775000000000006</v>
      </c>
      <c r="F63" s="102">
        <f t="shared" si="294"/>
        <v>24.77</v>
      </c>
      <c r="G63" s="102">
        <f t="shared" si="294"/>
        <v>31.380000000000003</v>
      </c>
      <c r="H63" s="102">
        <f t="shared" si="294"/>
        <v>19.715000000000003</v>
      </c>
      <c r="I63" s="102">
        <f t="shared" si="294"/>
        <v>19.635000000000002</v>
      </c>
      <c r="J63" s="102">
        <f t="shared" si="294"/>
        <v>24.539285714285722</v>
      </c>
      <c r="K63" s="102">
        <f t="shared" si="294"/>
        <v>22.184999999999999</v>
      </c>
      <c r="L63" s="102">
        <f t="shared" si="294"/>
        <v>15.555000000000003</v>
      </c>
      <c r="M63" s="102">
        <f t="shared" si="294"/>
        <v>21.730000000000004</v>
      </c>
      <c r="N63" s="102">
        <f t="shared" si="294"/>
        <v>17.869999999999997</v>
      </c>
      <c r="O63" s="102">
        <f t="shared" si="294"/>
        <v>12.690000000000001</v>
      </c>
      <c r="S63" s="114">
        <v>2019</v>
      </c>
      <c r="T63" s="82">
        <v>3.6399999999999997</v>
      </c>
      <c r="U63" s="102">
        <v>3.8000000000000012</v>
      </c>
      <c r="V63" s="102">
        <v>8.8000000000000007</v>
      </c>
      <c r="W63" s="102">
        <v>8.8999999999999986</v>
      </c>
      <c r="X63" s="102"/>
      <c r="Y63" s="82">
        <f t="shared" si="271"/>
        <v>16.240000000000002</v>
      </c>
      <c r="Z63" s="82">
        <f t="shared" si="273"/>
        <v>25.14</v>
      </c>
      <c r="AA63" s="82">
        <f t="shared" si="277"/>
        <v>29.131724999999999</v>
      </c>
      <c r="AB63" s="103">
        <f t="shared" si="274"/>
        <v>19.245419230769237</v>
      </c>
      <c r="AC63" s="103">
        <f t="shared" si="275"/>
        <v>6.1426538461538467</v>
      </c>
    </row>
    <row r="64" spans="2:29">
      <c r="B64" s="101">
        <v>2020</v>
      </c>
      <c r="C64" s="102">
        <f>KQ38</f>
        <v>51.68</v>
      </c>
      <c r="D64" s="102">
        <f t="shared" ref="D64:O64" si="295">KR38</f>
        <v>48.07</v>
      </c>
      <c r="E64" s="102">
        <f t="shared" si="295"/>
        <v>40.980000000000004</v>
      </c>
      <c r="F64" s="102">
        <f t="shared" si="295"/>
        <v>31.860000000000003</v>
      </c>
      <c r="G64" s="102">
        <f t="shared" si="295"/>
        <v>39.269999999999996</v>
      </c>
      <c r="H64" s="102">
        <f t="shared" si="295"/>
        <v>24.495000000000001</v>
      </c>
      <c r="I64" s="102">
        <f t="shared" si="295"/>
        <v>23.869999999999997</v>
      </c>
      <c r="J64" s="102">
        <f t="shared" si="295"/>
        <v>21.113571428571436</v>
      </c>
      <c r="K64" s="102">
        <f t="shared" si="295"/>
        <v>23.830000000000002</v>
      </c>
      <c r="L64" s="102">
        <f t="shared" si="295"/>
        <v>17.119999999999997</v>
      </c>
      <c r="M64" s="102">
        <f t="shared" si="295"/>
        <v>23.020000000000007</v>
      </c>
      <c r="N64" s="102">
        <f t="shared" si="295"/>
        <v>18.965000000000003</v>
      </c>
      <c r="O64" s="102">
        <f t="shared" si="295"/>
        <v>13.680000000000001</v>
      </c>
      <c r="S64" s="114">
        <v>2020</v>
      </c>
      <c r="T64" s="82">
        <v>6.3000000000000007</v>
      </c>
      <c r="U64" s="102">
        <v>6.9399999999999986</v>
      </c>
      <c r="V64" s="102">
        <v>6.92</v>
      </c>
      <c r="W64" s="102">
        <v>10.18</v>
      </c>
      <c r="X64" s="102"/>
      <c r="Y64" s="82">
        <f t="shared" si="271"/>
        <v>20.159999999999997</v>
      </c>
      <c r="Z64" s="82">
        <f t="shared" si="273"/>
        <v>30.339999999999996</v>
      </c>
      <c r="AA64" s="82">
        <f t="shared" si="277"/>
        <v>29.131724999999999</v>
      </c>
      <c r="AB64" s="103">
        <f t="shared" si="274"/>
        <v>19.245419230769237</v>
      </c>
      <c r="AC64" s="103">
        <f t="shared" si="275"/>
        <v>6.1426538461538467</v>
      </c>
    </row>
    <row r="65" spans="2:29">
      <c r="B65" s="101">
        <v>2021</v>
      </c>
      <c r="C65" s="102">
        <f>LF38</f>
        <v>51.783049999999989</v>
      </c>
      <c r="D65" s="102">
        <f t="shared" ref="D65:O65" si="296">LG38</f>
        <v>46.723049999999986</v>
      </c>
      <c r="E65" s="102">
        <f t="shared" si="296"/>
        <v>40.013050000000007</v>
      </c>
      <c r="F65" s="102">
        <f t="shared" si="296"/>
        <v>31.972250000000003</v>
      </c>
      <c r="G65" s="102">
        <f t="shared" si="296"/>
        <v>38.942249999999994</v>
      </c>
      <c r="H65" s="102">
        <f t="shared" si="296"/>
        <v>28.920249999999996</v>
      </c>
      <c r="I65" s="102">
        <f t="shared" si="296"/>
        <v>26.648499999999995</v>
      </c>
      <c r="J65" s="102">
        <f t="shared" si="296"/>
        <v>27.256428571428575</v>
      </c>
      <c r="K65" s="102">
        <f t="shared" si="296"/>
        <v>26.520000000000003</v>
      </c>
      <c r="L65" s="102">
        <f t="shared" si="296"/>
        <v>17.093</v>
      </c>
      <c r="M65" s="102">
        <f t="shared" si="296"/>
        <v>23.225000000000001</v>
      </c>
      <c r="N65" s="102">
        <f t="shared" si="296"/>
        <v>19.415000000000003</v>
      </c>
      <c r="O65" s="102">
        <f t="shared" si="296"/>
        <v>19.701000000000001</v>
      </c>
      <c r="S65" s="114">
        <v>2021</v>
      </c>
      <c r="T65" s="82">
        <v>6.6975000000000025</v>
      </c>
      <c r="U65" s="102">
        <v>7.3870000000000005</v>
      </c>
      <c r="V65" s="102">
        <v>10.960999999999995</v>
      </c>
      <c r="W65" s="102">
        <v>9.33</v>
      </c>
      <c r="X65" s="102"/>
      <c r="Y65" s="82">
        <f t="shared" si="271"/>
        <v>25.045499999999997</v>
      </c>
      <c r="Z65" s="82">
        <f t="shared" si="273"/>
        <v>34.375499999999995</v>
      </c>
      <c r="AA65" s="82">
        <f t="shared" si="277"/>
        <v>29.131724999999999</v>
      </c>
      <c r="AB65" s="103">
        <f t="shared" si="274"/>
        <v>19.245419230769237</v>
      </c>
      <c r="AC65" s="103">
        <f t="shared" si="275"/>
        <v>6.1426538461538467</v>
      </c>
    </row>
    <row r="66" spans="2:29">
      <c r="B66" s="114">
        <v>2022</v>
      </c>
      <c r="C66" s="102">
        <f>LU38</f>
        <v>53.222750000000005</v>
      </c>
      <c r="D66" s="102">
        <f t="shared" ref="D66:O66" si="297">LV38</f>
        <v>46.542750000000005</v>
      </c>
      <c r="E66" s="102">
        <f t="shared" si="297"/>
        <v>39.552749999999996</v>
      </c>
      <c r="F66" s="102">
        <f t="shared" si="297"/>
        <v>30.592750000000009</v>
      </c>
      <c r="G66" s="102">
        <f t="shared" si="297"/>
        <v>38.142749999999999</v>
      </c>
      <c r="H66" s="102">
        <f t="shared" si="297"/>
        <v>22.367750000000001</v>
      </c>
      <c r="I66" s="102">
        <f t="shared" si="297"/>
        <v>21.189666666666668</v>
      </c>
      <c r="J66" s="102">
        <f t="shared" si="297"/>
        <v>30.475666666666672</v>
      </c>
      <c r="K66" s="102">
        <f t="shared" si="297"/>
        <v>26.884</v>
      </c>
      <c r="L66" s="102">
        <f t="shared" si="297"/>
        <v>19.205000000000002</v>
      </c>
      <c r="M66" s="102">
        <f t="shared" si="297"/>
        <v>26.606666666666666</v>
      </c>
      <c r="N66" s="102">
        <f t="shared" si="297"/>
        <v>20.634000000000004</v>
      </c>
      <c r="O66" s="102">
        <f t="shared" si="297"/>
        <v>11.523</v>
      </c>
      <c r="S66" s="101">
        <v>2022</v>
      </c>
      <c r="T66" s="101">
        <v>4.3899999999999997</v>
      </c>
      <c r="U66" s="101">
        <v>4.88</v>
      </c>
      <c r="V66" s="101">
        <v>8.27</v>
      </c>
      <c r="W66" s="101">
        <v>10.55</v>
      </c>
      <c r="Y66" s="101">
        <f t="shared" si="271"/>
        <v>17.54</v>
      </c>
      <c r="Z66" s="101">
        <f t="shared" si="273"/>
        <v>28.09</v>
      </c>
      <c r="AA66" s="82">
        <f t="shared" si="277"/>
        <v>29.131724999999999</v>
      </c>
      <c r="AB66" s="103">
        <f t="shared" si="274"/>
        <v>19.245419230769237</v>
      </c>
      <c r="AC66" s="103">
        <f t="shared" si="275"/>
        <v>6.1426538461538467</v>
      </c>
    </row>
    <row r="67" spans="2:29">
      <c r="B67" s="114">
        <v>2023</v>
      </c>
      <c r="C67" s="102">
        <f>MJ38</f>
        <v>45.39</v>
      </c>
      <c r="D67" s="102">
        <f t="shared" ref="D67:O67" si="298">MK38</f>
        <v>39.515000000000001</v>
      </c>
      <c r="E67" s="102">
        <f t="shared" si="298"/>
        <v>33.654999999999994</v>
      </c>
      <c r="F67" s="102">
        <f t="shared" si="298"/>
        <v>26.21</v>
      </c>
      <c r="G67" s="102">
        <f t="shared" si="298"/>
        <v>32.795000000000002</v>
      </c>
      <c r="H67" s="102">
        <f t="shared" si="298"/>
        <v>22.53</v>
      </c>
      <c r="I67" s="102">
        <f t="shared" si="298"/>
        <v>17.100000000000001</v>
      </c>
      <c r="J67" s="102">
        <f t="shared" si="298"/>
        <v>24.53857142857143</v>
      </c>
      <c r="K67" s="102">
        <f t="shared" si="298"/>
        <v>22.465</v>
      </c>
      <c r="L67" s="102">
        <f t="shared" si="298"/>
        <v>15.014999999999997</v>
      </c>
      <c r="M67" s="102">
        <f t="shared" si="298"/>
        <v>20.860000000000003</v>
      </c>
      <c r="N67" s="102">
        <f t="shared" si="298"/>
        <v>17.490000000000002</v>
      </c>
      <c r="O67" s="102">
        <f t="shared" si="298"/>
        <v>11.524999999999999</v>
      </c>
      <c r="S67" s="101">
        <v>2023</v>
      </c>
      <c r="T67" s="101">
        <v>6.34</v>
      </c>
      <c r="U67" s="101">
        <v>5.31</v>
      </c>
      <c r="V67" s="101">
        <v>6.83</v>
      </c>
      <c r="W67" s="101">
        <v>10.51</v>
      </c>
      <c r="Y67" s="101">
        <f>T67+U67+V67</f>
        <v>18.479999999999997</v>
      </c>
      <c r="Z67" s="101">
        <f t="shared" si="273"/>
        <v>28.989999999999995</v>
      </c>
      <c r="AA67" s="82">
        <f t="shared" si="277"/>
        <v>29.131724999999999</v>
      </c>
      <c r="AB67" s="103">
        <f t="shared" si="274"/>
        <v>19.245419230769237</v>
      </c>
      <c r="AC67" s="103">
        <f t="shared" si="275"/>
        <v>6.1426538461538467</v>
      </c>
    </row>
    <row r="68" spans="2:29">
      <c r="B68" s="114">
        <v>2024</v>
      </c>
      <c r="C68" s="102">
        <f>MZ38</f>
        <v>51.651250000000005</v>
      </c>
      <c r="D68" s="102">
        <f t="shared" ref="D68:O68" si="299">NA38</f>
        <v>45.370249999999999</v>
      </c>
      <c r="E68" s="102">
        <f t="shared" si="299"/>
        <v>38.810249999999996</v>
      </c>
      <c r="F68" s="102">
        <f t="shared" si="299"/>
        <v>30.490250000000007</v>
      </c>
      <c r="G68" s="102">
        <f t="shared" si="299"/>
        <v>37.800249999999998</v>
      </c>
      <c r="H68" s="102">
        <f t="shared" si="299"/>
        <v>25.369500000000002</v>
      </c>
      <c r="I68" s="102">
        <f t="shared" si="299"/>
        <v>20.611999999999998</v>
      </c>
      <c r="J68" s="102">
        <f t="shared" si="299"/>
        <v>29.085250000000002</v>
      </c>
      <c r="K68" s="102">
        <f t="shared" si="299"/>
        <v>25.832000000000001</v>
      </c>
      <c r="L68" s="102">
        <f t="shared" si="299"/>
        <v>16.869</v>
      </c>
      <c r="M68" s="102">
        <f t="shared" si="299"/>
        <v>23.343916666666672</v>
      </c>
      <c r="N68" s="102">
        <f t="shared" si="299"/>
        <v>19.974</v>
      </c>
      <c r="O68" s="102">
        <f t="shared" si="299"/>
        <v>15.009499999999999</v>
      </c>
      <c r="S68" s="101">
        <v>2024</v>
      </c>
      <c r="T68" s="101">
        <v>5.5850000000000026</v>
      </c>
      <c r="U68" s="101">
        <v>6.4679999999999982</v>
      </c>
      <c r="V68" s="101">
        <v>9.2900000000000009</v>
      </c>
      <c r="W68" s="102">
        <v>9.926499999999999</v>
      </c>
      <c r="Y68" s="101">
        <f>T68+U68+V68</f>
        <v>21.343000000000004</v>
      </c>
      <c r="Z68" s="101">
        <f>T68+U68+V68+W68</f>
        <v>31.269500000000001</v>
      </c>
      <c r="AA68" s="82">
        <f t="shared" si="277"/>
        <v>29.131724999999999</v>
      </c>
      <c r="AB68" s="103">
        <f t="shared" si="274"/>
        <v>19.245419230769237</v>
      </c>
      <c r="AC68" s="103">
        <f t="shared" si="275"/>
        <v>6.1426538461538467</v>
      </c>
    </row>
    <row r="69" spans="2:29">
      <c r="B69" s="114">
        <v>2025</v>
      </c>
      <c r="C69" s="102">
        <f>NP38</f>
        <v>53.154000000000011</v>
      </c>
      <c r="D69" s="102">
        <f t="shared" ref="D69:O69" si="300">NQ38</f>
        <v>45.503000000000007</v>
      </c>
      <c r="E69" s="102">
        <f t="shared" si="300"/>
        <v>38.912999999999997</v>
      </c>
      <c r="F69" s="102">
        <f t="shared" si="300"/>
        <v>30.514000000000003</v>
      </c>
      <c r="G69" s="102">
        <f t="shared" si="300"/>
        <v>38.134</v>
      </c>
      <c r="H69" s="102">
        <f t="shared" si="300"/>
        <v>25.672500000000007</v>
      </c>
      <c r="I69" s="102">
        <f t="shared" si="300"/>
        <v>24.435500000000001</v>
      </c>
      <c r="J69" s="102">
        <f t="shared" si="300"/>
        <v>14.668500000000002</v>
      </c>
      <c r="K69" s="102">
        <f t="shared" si="300"/>
        <v>26.188499999999998</v>
      </c>
      <c r="L69" s="102">
        <f t="shared" si="300"/>
        <v>17.868499999999997</v>
      </c>
      <c r="M69" s="102">
        <f t="shared" si="300"/>
        <v>24.121833333333335</v>
      </c>
      <c r="N69" s="102">
        <f t="shared" si="300"/>
        <v>19.968500000000002</v>
      </c>
      <c r="O69" s="102">
        <f t="shared" si="300"/>
        <v>15.311499999999999</v>
      </c>
      <c r="S69" s="101">
        <v>2025</v>
      </c>
      <c r="T69" s="102">
        <v>6.3935000000000004</v>
      </c>
      <c r="U69" s="101">
        <v>6.8900000000000006</v>
      </c>
      <c r="V69" s="102">
        <v>8.8005000000000013</v>
      </c>
      <c r="W69" s="102">
        <f>NP34-AB21</f>
        <v>10.055000000000003</v>
      </c>
      <c r="Y69" s="102">
        <f>T69+U69+V69</f>
        <v>22.084000000000003</v>
      </c>
      <c r="Z69" s="102">
        <f>T69+U69+V69+W69</f>
        <v>32.13900000000001</v>
      </c>
      <c r="AA69" s="82">
        <f t="shared" si="277"/>
        <v>29.131724999999999</v>
      </c>
      <c r="AB69" s="103">
        <f t="shared" si="274"/>
        <v>19.245419230769237</v>
      </c>
      <c r="AC69" s="103">
        <f t="shared" si="275"/>
        <v>6.1426538461538467</v>
      </c>
    </row>
    <row r="70" spans="2:29">
      <c r="S70" s="101">
        <v>2026</v>
      </c>
      <c r="T70" s="82">
        <v>4.6190000000000015</v>
      </c>
      <c r="U70" s="82">
        <v>9.0459999999999994</v>
      </c>
      <c r="V70" s="82">
        <v>8.6834999999999987</v>
      </c>
      <c r="Y70" s="102">
        <f>T70+U70+V70</f>
        <v>22.348500000000001</v>
      </c>
      <c r="Z70" s="102"/>
      <c r="AB70" s="103">
        <f t="shared" si="274"/>
        <v>19.245419230769237</v>
      </c>
      <c r="AC70" s="103">
        <f t="shared" si="275"/>
        <v>6.1426538461538467</v>
      </c>
    </row>
  </sheetData>
  <pageMargins left="0.7" right="0.7" top="0.75" bottom="0.75" header="0.3" footer="0.3"/>
  <pageSetup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3"/>
  <dimension ref="B1:AL89"/>
  <sheetViews>
    <sheetView topLeftCell="A9" zoomScale="70" zoomScaleNormal="70" workbookViewId="0">
      <selection activeCell="AC70" sqref="AC70:AC73"/>
    </sheetView>
  </sheetViews>
  <sheetFormatPr defaultRowHeight="15"/>
  <cols>
    <col min="1" max="1" width="3.7109375" customWidth="1"/>
    <col min="19" max="19" width="9" customWidth="1"/>
    <col min="20" max="20" width="23.7109375" customWidth="1"/>
    <col min="21" max="21" width="17.140625" customWidth="1"/>
    <col min="22" max="22" width="26.28515625" customWidth="1"/>
  </cols>
  <sheetData>
    <row r="1" spans="2:22">
      <c r="B1" s="8" t="s">
        <v>52</v>
      </c>
      <c r="T1" s="8" t="s">
        <v>54</v>
      </c>
    </row>
    <row r="2" spans="2:22">
      <c r="B2" s="8" t="s">
        <v>125</v>
      </c>
      <c r="J2" s="76" t="s">
        <v>262</v>
      </c>
      <c r="T2" s="8" t="s">
        <v>49</v>
      </c>
    </row>
    <row r="3" spans="2:22" ht="15.75" thickBot="1">
      <c r="B3" s="5" t="s">
        <v>27</v>
      </c>
      <c r="C3" s="5" t="s">
        <v>31</v>
      </c>
      <c r="D3" s="5" t="s">
        <v>32</v>
      </c>
      <c r="E3" s="5" t="s">
        <v>33</v>
      </c>
      <c r="F3" s="5" t="s">
        <v>34</v>
      </c>
      <c r="G3" s="5" t="s">
        <v>18</v>
      </c>
      <c r="H3" s="5" t="s">
        <v>35</v>
      </c>
      <c r="I3" s="5" t="s">
        <v>36</v>
      </c>
      <c r="J3" s="5" t="s">
        <v>37</v>
      </c>
      <c r="K3" s="5" t="s">
        <v>38</v>
      </c>
      <c r="L3" s="5" t="s">
        <v>28</v>
      </c>
      <c r="M3" s="5" t="s">
        <v>29</v>
      </c>
      <c r="N3" s="5" t="s">
        <v>30</v>
      </c>
      <c r="O3" s="4"/>
      <c r="P3" s="4"/>
      <c r="Q3" s="4"/>
      <c r="R3" s="4"/>
      <c r="T3" s="23" t="s">
        <v>48</v>
      </c>
      <c r="U3" s="23" t="s">
        <v>24</v>
      </c>
      <c r="V3" s="2" t="s">
        <v>58</v>
      </c>
    </row>
    <row r="4" spans="2:22" ht="15.75" thickTop="1">
      <c r="B4" s="4">
        <v>2000</v>
      </c>
      <c r="C4" s="19">
        <v>1.63</v>
      </c>
      <c r="D4" s="19">
        <v>1.4300000000000004</v>
      </c>
      <c r="E4" s="73">
        <v>0.72000000000000008</v>
      </c>
      <c r="F4" s="73">
        <v>0.54</v>
      </c>
      <c r="G4" s="73">
        <v>1.08</v>
      </c>
      <c r="H4" s="73">
        <v>0.09</v>
      </c>
      <c r="I4" s="73">
        <v>0.01</v>
      </c>
      <c r="J4" s="73">
        <v>0.09</v>
      </c>
      <c r="K4" s="73">
        <v>0.51</v>
      </c>
      <c r="L4" s="73">
        <v>1.25</v>
      </c>
      <c r="M4" s="19">
        <v>0.41000000000000009</v>
      </c>
      <c r="N4" s="19">
        <v>0.66000000000000014</v>
      </c>
      <c r="O4" s="19"/>
      <c r="P4" s="19"/>
      <c r="Q4" s="19"/>
      <c r="R4" s="19"/>
      <c r="T4" s="4">
        <v>1</v>
      </c>
      <c r="U4" s="18">
        <v>0.95</v>
      </c>
      <c r="V4" s="4">
        <v>0.95</v>
      </c>
    </row>
    <row r="5" spans="2:22">
      <c r="B5" s="4">
        <v>2001</v>
      </c>
      <c r="C5" s="28">
        <v>0.53</v>
      </c>
      <c r="D5" s="28">
        <v>0.23</v>
      </c>
      <c r="E5" s="123">
        <v>0.85</v>
      </c>
      <c r="F5" s="123">
        <v>0.99</v>
      </c>
      <c r="G5" s="123">
        <v>0.37</v>
      </c>
      <c r="H5" s="123">
        <v>0.19</v>
      </c>
      <c r="I5" s="123">
        <v>0.12</v>
      </c>
      <c r="J5" s="123">
        <v>0</v>
      </c>
      <c r="K5" s="123">
        <v>0.42</v>
      </c>
      <c r="L5" s="123">
        <v>0.56000000000000005</v>
      </c>
      <c r="M5" s="28">
        <v>1.6</v>
      </c>
      <c r="N5" s="28">
        <v>1.44</v>
      </c>
      <c r="O5" s="28"/>
      <c r="P5" s="28"/>
      <c r="Q5" s="28"/>
      <c r="R5" s="28"/>
      <c r="T5" s="4">
        <v>2</v>
      </c>
      <c r="U5" s="18">
        <v>0.9</v>
      </c>
      <c r="V5" s="19">
        <v>1.85</v>
      </c>
    </row>
    <row r="6" spans="2:22">
      <c r="B6" s="4">
        <v>2002</v>
      </c>
      <c r="C6" s="19">
        <v>0.69000000000000006</v>
      </c>
      <c r="D6" s="19">
        <v>0.1</v>
      </c>
      <c r="E6" s="73">
        <v>0.67</v>
      </c>
      <c r="F6" s="73">
        <v>1.34</v>
      </c>
      <c r="G6" s="73">
        <v>0.15000000000000002</v>
      </c>
      <c r="H6" s="73">
        <v>0.26</v>
      </c>
      <c r="I6" s="73">
        <v>0.12</v>
      </c>
      <c r="J6" s="73">
        <v>0.32</v>
      </c>
      <c r="K6" s="73">
        <v>0.63000000000000012</v>
      </c>
      <c r="L6" s="73">
        <v>0.36</v>
      </c>
      <c r="M6" s="19">
        <v>0.63</v>
      </c>
      <c r="N6" s="19">
        <v>0.8</v>
      </c>
      <c r="O6" s="19"/>
      <c r="P6" s="19"/>
      <c r="Q6" s="19"/>
      <c r="R6" s="19"/>
      <c r="T6" s="4">
        <v>3</v>
      </c>
      <c r="U6" s="18">
        <v>0.82</v>
      </c>
      <c r="V6" s="4">
        <v>2.67</v>
      </c>
    </row>
    <row r="7" spans="2:22">
      <c r="B7" s="4">
        <v>2003</v>
      </c>
      <c r="C7" s="28">
        <v>0.46</v>
      </c>
      <c r="D7" s="28">
        <v>0.46</v>
      </c>
      <c r="E7" s="123">
        <v>1.29</v>
      </c>
      <c r="F7" s="123">
        <v>1.39</v>
      </c>
      <c r="G7" s="123">
        <v>1.23</v>
      </c>
      <c r="H7" s="123">
        <v>0.3</v>
      </c>
      <c r="I7" s="123">
        <v>0.17</v>
      </c>
      <c r="J7" s="123">
        <v>1.41</v>
      </c>
      <c r="K7" s="123">
        <v>0.6</v>
      </c>
      <c r="L7" s="123">
        <v>0</v>
      </c>
      <c r="M7" s="28">
        <v>0.93</v>
      </c>
      <c r="N7" s="28">
        <v>1.61</v>
      </c>
      <c r="O7" s="28"/>
      <c r="P7" s="28"/>
      <c r="Q7" s="28"/>
      <c r="R7" s="28"/>
      <c r="T7" s="4">
        <v>4</v>
      </c>
      <c r="U7" s="18">
        <v>0.65</v>
      </c>
      <c r="V7" s="4">
        <v>3.32</v>
      </c>
    </row>
    <row r="8" spans="2:22">
      <c r="B8" s="4">
        <v>2004</v>
      </c>
      <c r="C8" s="19">
        <v>0.45</v>
      </c>
      <c r="D8" s="19">
        <v>1.56</v>
      </c>
      <c r="E8" s="73">
        <v>0.28999999999999998</v>
      </c>
      <c r="F8" s="73">
        <v>0.87</v>
      </c>
      <c r="G8" s="73">
        <v>0.83</v>
      </c>
      <c r="H8" s="73">
        <v>0.03</v>
      </c>
      <c r="I8" s="73">
        <v>0.61</v>
      </c>
      <c r="J8" s="73">
        <v>0.76</v>
      </c>
      <c r="K8" s="73">
        <v>0.35</v>
      </c>
      <c r="L8" s="73">
        <v>1.1000000000000001</v>
      </c>
      <c r="M8" s="19">
        <v>0.62</v>
      </c>
      <c r="N8" s="19">
        <v>1.46</v>
      </c>
      <c r="O8" s="19"/>
      <c r="P8" s="19"/>
      <c r="Q8" s="19"/>
      <c r="R8" s="19"/>
      <c r="T8" s="4">
        <v>5</v>
      </c>
      <c r="U8" s="18">
        <v>0.45</v>
      </c>
      <c r="V8" s="4">
        <v>3.77</v>
      </c>
    </row>
    <row r="9" spans="2:22">
      <c r="B9" s="4">
        <v>2005</v>
      </c>
      <c r="C9" s="19">
        <v>0.75</v>
      </c>
      <c r="D9" s="19">
        <v>0.79</v>
      </c>
      <c r="E9" s="73">
        <v>1</v>
      </c>
      <c r="F9" s="73">
        <v>2.94</v>
      </c>
      <c r="G9" s="73">
        <v>3.13</v>
      </c>
      <c r="H9" s="73">
        <v>0.87</v>
      </c>
      <c r="I9" s="73">
        <v>0</v>
      </c>
      <c r="J9" s="73">
        <v>0.32</v>
      </c>
      <c r="K9" s="73">
        <v>0.08</v>
      </c>
      <c r="L9" s="73">
        <v>0.37</v>
      </c>
      <c r="M9" s="19">
        <v>0.81</v>
      </c>
      <c r="N9" s="19">
        <v>3.37</v>
      </c>
      <c r="O9" s="19"/>
      <c r="P9" s="19"/>
      <c r="Q9" s="19"/>
      <c r="R9" s="19"/>
      <c r="T9" s="4">
        <v>6</v>
      </c>
      <c r="U9" s="18">
        <v>0.25</v>
      </c>
      <c r="V9" s="4">
        <v>4.0199999999999996</v>
      </c>
    </row>
    <row r="10" spans="2:22">
      <c r="B10" s="4">
        <v>2006</v>
      </c>
      <c r="C10" s="19">
        <v>1.83</v>
      </c>
      <c r="D10" s="19">
        <v>0.68</v>
      </c>
      <c r="E10" s="73">
        <v>1.18</v>
      </c>
      <c r="F10" s="73">
        <v>1.99</v>
      </c>
      <c r="G10" s="73">
        <v>1.48</v>
      </c>
      <c r="H10" s="73">
        <v>0.74</v>
      </c>
      <c r="I10" s="73">
        <v>0.31</v>
      </c>
      <c r="J10" s="73">
        <v>0.01</v>
      </c>
      <c r="K10" s="73">
        <v>0.14000000000000001</v>
      </c>
      <c r="L10" s="73">
        <v>0.79</v>
      </c>
      <c r="M10" s="19">
        <v>1.23</v>
      </c>
      <c r="N10" s="19">
        <v>1.88</v>
      </c>
      <c r="O10" s="19"/>
      <c r="P10" s="19"/>
      <c r="Q10" s="19"/>
      <c r="R10" s="19"/>
      <c r="T10" s="7" t="s">
        <v>25</v>
      </c>
      <c r="U10" s="20">
        <v>0.05</v>
      </c>
      <c r="V10" s="7"/>
    </row>
    <row r="11" spans="2:22">
      <c r="B11" s="4">
        <v>2007</v>
      </c>
      <c r="C11" s="19">
        <v>0.2</v>
      </c>
      <c r="D11" s="19">
        <v>0.59</v>
      </c>
      <c r="E11" s="73">
        <v>0.36</v>
      </c>
      <c r="F11" s="73">
        <v>1.1200000000000001</v>
      </c>
      <c r="G11" s="73">
        <v>0.39</v>
      </c>
      <c r="H11" s="73">
        <v>0.35</v>
      </c>
      <c r="I11" s="73">
        <v>0.15</v>
      </c>
      <c r="J11" s="73">
        <v>0</v>
      </c>
      <c r="K11" s="73">
        <v>0.38</v>
      </c>
      <c r="L11" s="73">
        <v>2.0499999999999998</v>
      </c>
      <c r="M11" s="19">
        <v>0.3</v>
      </c>
      <c r="N11" s="19">
        <v>0.94</v>
      </c>
      <c r="O11" s="19"/>
      <c r="P11" s="19"/>
      <c r="Q11" s="19"/>
      <c r="R11" s="19"/>
      <c r="T11" s="4"/>
      <c r="U11" s="18"/>
    </row>
    <row r="12" spans="2:22">
      <c r="B12" s="4">
        <v>2008</v>
      </c>
      <c r="C12" s="19">
        <v>0.79</v>
      </c>
      <c r="D12" s="19">
        <v>0.6</v>
      </c>
      <c r="E12" s="73">
        <v>0.76</v>
      </c>
      <c r="F12" s="73">
        <v>0.37</v>
      </c>
      <c r="G12" s="73">
        <v>0.63</v>
      </c>
      <c r="H12" s="73">
        <v>0.55000000000000004</v>
      </c>
      <c r="I12" s="73">
        <v>0.59</v>
      </c>
      <c r="J12" s="73">
        <v>0.01</v>
      </c>
      <c r="K12" s="73">
        <v>0</v>
      </c>
      <c r="L12" s="73">
        <v>1.08</v>
      </c>
      <c r="M12" s="19">
        <v>1.32</v>
      </c>
      <c r="N12" s="19">
        <v>1.6</v>
      </c>
      <c r="O12" s="19"/>
      <c r="P12" s="19"/>
      <c r="Q12" s="19"/>
      <c r="R12" s="19"/>
    </row>
    <row r="13" spans="2:22">
      <c r="B13" s="4">
        <v>2009</v>
      </c>
      <c r="C13" s="28">
        <v>0.75</v>
      </c>
      <c r="D13" s="28">
        <v>0.56999999999999995</v>
      </c>
      <c r="E13" s="123">
        <v>1.04</v>
      </c>
      <c r="F13" s="123">
        <v>1.41</v>
      </c>
      <c r="G13" s="123">
        <v>0.71</v>
      </c>
      <c r="H13" s="123">
        <v>2.69</v>
      </c>
      <c r="I13" s="123">
        <v>0.56999999999999995</v>
      </c>
      <c r="J13" s="123">
        <v>0.02</v>
      </c>
      <c r="K13" s="123">
        <v>0.14000000000000001</v>
      </c>
      <c r="L13" s="123">
        <v>1.1499999999999999</v>
      </c>
      <c r="M13" s="28">
        <v>7.0000000000000007E-2</v>
      </c>
      <c r="N13" s="28">
        <v>1.61</v>
      </c>
      <c r="O13" s="28"/>
      <c r="P13" s="28"/>
      <c r="Q13" s="28"/>
      <c r="R13" s="28"/>
    </row>
    <row r="14" spans="2:22">
      <c r="B14" s="4">
        <v>2010</v>
      </c>
      <c r="C14" s="28">
        <v>1.27</v>
      </c>
      <c r="D14" s="28">
        <v>0.85</v>
      </c>
      <c r="E14" s="123">
        <v>0.56000000000000005</v>
      </c>
      <c r="F14" s="123">
        <v>1.46</v>
      </c>
      <c r="G14" s="123">
        <v>1.31</v>
      </c>
      <c r="H14" s="123">
        <v>0.5</v>
      </c>
      <c r="I14" s="73">
        <v>0.11</v>
      </c>
      <c r="J14" s="73">
        <v>0.05</v>
      </c>
      <c r="K14" s="73">
        <v>0.31</v>
      </c>
      <c r="L14" s="73">
        <v>1.4</v>
      </c>
      <c r="M14" s="19">
        <v>1.1499999999999999</v>
      </c>
      <c r="N14" s="19">
        <v>2.2000000000000002</v>
      </c>
      <c r="O14" s="19"/>
      <c r="P14" s="19"/>
      <c r="Q14" s="19"/>
      <c r="R14" s="19"/>
    </row>
    <row r="15" spans="2:22">
      <c r="B15" s="4">
        <v>2011</v>
      </c>
      <c r="C15" s="28">
        <v>0.85</v>
      </c>
      <c r="D15" s="28">
        <v>0.34</v>
      </c>
      <c r="E15" s="123">
        <v>2.13</v>
      </c>
      <c r="F15" s="123">
        <v>1.42</v>
      </c>
      <c r="G15" s="123">
        <v>1.91</v>
      </c>
      <c r="H15" s="123">
        <v>0.41</v>
      </c>
      <c r="I15" s="73">
        <v>7.0000000000000007E-2</v>
      </c>
      <c r="J15" s="73">
        <v>0.18</v>
      </c>
      <c r="K15" s="73">
        <v>0.04</v>
      </c>
      <c r="L15" s="73">
        <v>1.07</v>
      </c>
      <c r="M15" s="19">
        <v>0.46</v>
      </c>
      <c r="N15" s="19">
        <v>0.34</v>
      </c>
      <c r="O15" s="19"/>
      <c r="P15" s="19"/>
      <c r="Q15" s="19"/>
      <c r="R15" s="19"/>
    </row>
    <row r="16" spans="2:22">
      <c r="B16" s="4">
        <v>2012</v>
      </c>
      <c r="C16" s="28">
        <v>2.76</v>
      </c>
      <c r="D16" s="28">
        <v>0.36</v>
      </c>
      <c r="E16" s="123">
        <v>1.77</v>
      </c>
      <c r="F16" s="123">
        <v>0.61</v>
      </c>
      <c r="G16" s="123">
        <v>0.57999999999999996</v>
      </c>
      <c r="H16" s="123">
        <v>0.11</v>
      </c>
      <c r="I16" s="73">
        <v>0.43</v>
      </c>
      <c r="J16" s="73">
        <v>0.31</v>
      </c>
      <c r="K16" s="73">
        <v>0</v>
      </c>
      <c r="L16" s="73">
        <v>0.67</v>
      </c>
      <c r="M16" s="19">
        <v>1.29</v>
      </c>
      <c r="N16" s="19">
        <v>1.7</v>
      </c>
      <c r="O16" s="19"/>
      <c r="P16" s="19"/>
      <c r="Q16" s="19"/>
      <c r="R16" s="19"/>
    </row>
    <row r="17" spans="2:18">
      <c r="B17" s="4">
        <v>2013</v>
      </c>
      <c r="C17" s="28">
        <v>0.3</v>
      </c>
      <c r="D17" s="28">
        <v>0.82</v>
      </c>
      <c r="E17" s="123">
        <v>0.62</v>
      </c>
      <c r="F17" s="123">
        <v>0.95</v>
      </c>
      <c r="G17" s="123">
        <v>0.2</v>
      </c>
      <c r="H17" s="123">
        <v>0.19</v>
      </c>
      <c r="I17" s="73">
        <v>0.06</v>
      </c>
      <c r="J17" s="73">
        <v>0.08</v>
      </c>
      <c r="K17" s="73">
        <v>1.48</v>
      </c>
      <c r="L17" s="73">
        <v>0.11</v>
      </c>
      <c r="M17" s="19">
        <v>0.24</v>
      </c>
      <c r="N17" s="19">
        <v>0.21</v>
      </c>
      <c r="O17" s="19"/>
      <c r="P17" s="19"/>
      <c r="Q17" s="19"/>
      <c r="R17" s="19"/>
    </row>
    <row r="18" spans="2:18">
      <c r="B18" s="4">
        <v>2014</v>
      </c>
      <c r="C18" s="74">
        <v>0.71</v>
      </c>
      <c r="D18" s="74">
        <v>1.83</v>
      </c>
      <c r="E18" s="124">
        <v>1.78</v>
      </c>
      <c r="F18" s="124">
        <v>0.96</v>
      </c>
      <c r="G18" s="124">
        <v>0.49</v>
      </c>
      <c r="H18" s="124">
        <v>0.56999999999999995</v>
      </c>
      <c r="I18" s="124">
        <v>0.04</v>
      </c>
      <c r="J18" s="124">
        <v>4.82</v>
      </c>
      <c r="K18" s="73">
        <v>0.49</v>
      </c>
      <c r="L18" s="73">
        <v>0.18</v>
      </c>
      <c r="M18" s="19">
        <v>1.1299999999999999</v>
      </c>
      <c r="N18" s="19">
        <v>1.5</v>
      </c>
      <c r="O18" s="19"/>
      <c r="P18" s="19"/>
      <c r="Q18" s="19"/>
      <c r="R18" s="19"/>
    </row>
    <row r="19" spans="2:18">
      <c r="B19" s="4">
        <v>2015</v>
      </c>
      <c r="C19" s="28">
        <v>1.0900000000000001</v>
      </c>
      <c r="D19" s="28">
        <v>0.45</v>
      </c>
      <c r="E19" s="123">
        <v>0.3</v>
      </c>
      <c r="F19" s="123">
        <v>0.31</v>
      </c>
      <c r="G19" s="123">
        <v>2.62</v>
      </c>
      <c r="H19" s="123">
        <v>0.38</v>
      </c>
      <c r="I19" s="73">
        <v>0.08</v>
      </c>
      <c r="J19" s="73">
        <v>0.21</v>
      </c>
      <c r="K19" s="73">
        <v>0.28000000000000003</v>
      </c>
      <c r="L19" s="73">
        <v>0.52</v>
      </c>
      <c r="M19" s="19">
        <v>2.0499999999999998</v>
      </c>
      <c r="N19" s="19">
        <v>1.62</v>
      </c>
      <c r="O19" s="19"/>
      <c r="P19" s="19"/>
      <c r="Q19" s="19"/>
      <c r="R19" s="19"/>
    </row>
    <row r="20" spans="2:18">
      <c r="B20" s="4">
        <v>2016</v>
      </c>
      <c r="C20" s="28">
        <v>1.48</v>
      </c>
      <c r="D20" s="28">
        <v>0.28999999999999998</v>
      </c>
      <c r="E20" s="123">
        <v>2.06</v>
      </c>
      <c r="F20" s="123">
        <v>1.39</v>
      </c>
      <c r="G20" s="123">
        <v>1.54</v>
      </c>
      <c r="H20" s="123">
        <v>0.18</v>
      </c>
      <c r="I20" s="73">
        <v>0.25</v>
      </c>
      <c r="J20" s="73">
        <v>0.03</v>
      </c>
      <c r="K20" s="73">
        <v>2.34</v>
      </c>
      <c r="L20" s="73">
        <v>2.94</v>
      </c>
      <c r="M20" s="19">
        <v>0.22</v>
      </c>
      <c r="N20" s="19">
        <v>1.38</v>
      </c>
      <c r="O20" s="19"/>
      <c r="P20" s="19"/>
      <c r="Q20" s="19"/>
      <c r="R20" s="19"/>
    </row>
    <row r="21" spans="2:18">
      <c r="B21" s="4">
        <v>2017</v>
      </c>
      <c r="C21" s="28">
        <v>1.66</v>
      </c>
      <c r="D21" s="28">
        <v>1.46</v>
      </c>
      <c r="E21" s="123">
        <v>1.34</v>
      </c>
      <c r="F21" s="123">
        <v>1.3</v>
      </c>
      <c r="G21" s="123">
        <v>1.1499999999999999</v>
      </c>
      <c r="H21" s="123">
        <v>0.47</v>
      </c>
      <c r="I21" s="73">
        <v>0.12</v>
      </c>
      <c r="J21" s="73">
        <v>0.03</v>
      </c>
      <c r="K21" s="73">
        <v>0.57999999999999996</v>
      </c>
      <c r="L21" s="73">
        <v>0.6</v>
      </c>
      <c r="M21" s="19">
        <v>1.63</v>
      </c>
      <c r="N21" s="19">
        <v>0.3</v>
      </c>
      <c r="O21" s="19"/>
      <c r="P21" s="19"/>
      <c r="Q21" s="19"/>
      <c r="R21" s="19"/>
    </row>
    <row r="22" spans="2:18">
      <c r="B22" s="4">
        <v>2018</v>
      </c>
      <c r="C22" s="28">
        <v>4.4400000000000004</v>
      </c>
      <c r="D22" s="28">
        <v>0.44</v>
      </c>
      <c r="E22" s="123">
        <v>1.22</v>
      </c>
      <c r="F22" s="123">
        <v>0.51</v>
      </c>
      <c r="G22" s="123">
        <v>2.0299999999999998</v>
      </c>
      <c r="H22" s="123">
        <v>0.61</v>
      </c>
      <c r="I22" s="73">
        <v>0</v>
      </c>
      <c r="J22" s="73">
        <v>0</v>
      </c>
      <c r="K22" s="73">
        <v>0</v>
      </c>
      <c r="L22" s="73">
        <v>1.46</v>
      </c>
      <c r="M22" s="19">
        <v>1.42</v>
      </c>
      <c r="N22" s="19">
        <v>0.64</v>
      </c>
      <c r="O22" s="19"/>
      <c r="P22" s="19"/>
      <c r="Q22" s="19"/>
      <c r="R22" s="19"/>
    </row>
    <row r="23" spans="2:18">
      <c r="B23" s="4">
        <v>2019</v>
      </c>
      <c r="C23" s="28">
        <v>0.88</v>
      </c>
      <c r="D23" s="28">
        <v>1.85</v>
      </c>
      <c r="E23" s="123">
        <v>0.98</v>
      </c>
      <c r="F23" s="123">
        <v>1.61</v>
      </c>
      <c r="G23" s="123">
        <v>2.35</v>
      </c>
      <c r="H23" s="123">
        <v>0</v>
      </c>
      <c r="I23" s="73">
        <v>0.08</v>
      </c>
      <c r="J23" s="73">
        <v>0.28999999999999998</v>
      </c>
      <c r="K23" s="73">
        <v>0.8</v>
      </c>
      <c r="L23" s="73">
        <v>0.18</v>
      </c>
      <c r="M23" s="19">
        <v>0.03</v>
      </c>
      <c r="N23" s="19">
        <v>1.44</v>
      </c>
      <c r="O23" s="19"/>
      <c r="P23" s="19"/>
      <c r="Q23" s="19"/>
      <c r="R23" s="19"/>
    </row>
    <row r="24" spans="2:18">
      <c r="B24" s="4">
        <v>2020</v>
      </c>
      <c r="C24" s="28">
        <v>1.36</v>
      </c>
      <c r="D24" s="28">
        <v>0.28000000000000003</v>
      </c>
      <c r="E24" s="123">
        <v>1.2</v>
      </c>
      <c r="F24" s="123">
        <v>0.04</v>
      </c>
      <c r="G24" s="123">
        <v>0.92</v>
      </c>
      <c r="H24" s="123">
        <v>1.1599999999999999</v>
      </c>
      <c r="I24" s="73">
        <v>0.05</v>
      </c>
      <c r="J24" s="73">
        <v>7.0000000000000007E-2</v>
      </c>
      <c r="K24" s="73">
        <v>0.03</v>
      </c>
      <c r="L24" s="73">
        <v>0.18</v>
      </c>
      <c r="M24" s="19">
        <v>0.91</v>
      </c>
      <c r="N24" s="19">
        <v>0.36</v>
      </c>
      <c r="O24" s="19"/>
      <c r="P24" s="19"/>
      <c r="Q24" s="19"/>
      <c r="R24" s="19"/>
    </row>
    <row r="25" spans="2:18">
      <c r="B25" s="4">
        <v>2021</v>
      </c>
      <c r="C25" s="28">
        <v>0.53</v>
      </c>
      <c r="D25" s="28">
        <v>0.83</v>
      </c>
      <c r="E25" s="123">
        <v>0.59</v>
      </c>
      <c r="F25" s="123">
        <v>0.35</v>
      </c>
      <c r="G25" s="123">
        <v>0.54</v>
      </c>
      <c r="H25" s="123">
        <v>0.02</v>
      </c>
      <c r="I25" s="73">
        <v>0.1</v>
      </c>
      <c r="J25" s="73">
        <v>0.56000000000000005</v>
      </c>
      <c r="K25" s="73">
        <v>0.28000000000000003</v>
      </c>
      <c r="L25" s="73">
        <v>2.62</v>
      </c>
      <c r="M25" s="19">
        <v>0.89</v>
      </c>
      <c r="N25" s="19">
        <v>0.88</v>
      </c>
      <c r="O25" s="19"/>
      <c r="P25" s="19"/>
      <c r="Q25" s="19"/>
      <c r="R25" s="19"/>
    </row>
    <row r="26" spans="2:18">
      <c r="B26" s="4">
        <v>2022</v>
      </c>
      <c r="C26" s="19">
        <v>1.02</v>
      </c>
      <c r="D26" s="19">
        <v>0.02</v>
      </c>
      <c r="E26" s="73">
        <v>0.39</v>
      </c>
      <c r="F26" s="73">
        <v>1.0900000000000001</v>
      </c>
      <c r="G26" s="73">
        <v>1.74</v>
      </c>
      <c r="H26" s="73">
        <v>0.2</v>
      </c>
      <c r="I26" s="73">
        <v>0.04</v>
      </c>
      <c r="J26" s="73">
        <v>0.1</v>
      </c>
      <c r="K26" s="73">
        <v>0.04</v>
      </c>
      <c r="L26" s="73">
        <v>0.56000000000000005</v>
      </c>
      <c r="M26" s="19">
        <v>0.85</v>
      </c>
      <c r="N26" s="19">
        <v>1.07</v>
      </c>
      <c r="O26" s="19"/>
      <c r="P26" s="19"/>
      <c r="Q26" s="19"/>
      <c r="R26" s="19"/>
    </row>
    <row r="27" spans="2:18">
      <c r="B27" s="4">
        <v>2023</v>
      </c>
      <c r="C27" s="19">
        <v>0.5</v>
      </c>
      <c r="D27" s="19">
        <v>0.18</v>
      </c>
      <c r="E27" s="73">
        <v>0.85</v>
      </c>
      <c r="F27" s="73">
        <v>0.08</v>
      </c>
      <c r="G27" s="73">
        <v>2.0299999999999998</v>
      </c>
      <c r="H27" s="73">
        <v>0.51</v>
      </c>
      <c r="I27" s="73">
        <v>0</v>
      </c>
      <c r="J27" s="73">
        <v>0.59</v>
      </c>
      <c r="K27" s="73">
        <v>0.69</v>
      </c>
      <c r="L27" s="73">
        <v>1.1200000000000001</v>
      </c>
      <c r="M27" s="19">
        <v>1.01</v>
      </c>
      <c r="N27" s="19">
        <v>0.99</v>
      </c>
      <c r="O27" s="19"/>
      <c r="P27" s="19"/>
      <c r="Q27" s="19"/>
      <c r="R27" s="19"/>
    </row>
    <row r="28" spans="2:18">
      <c r="B28" s="4">
        <v>2024</v>
      </c>
      <c r="C28" s="19">
        <v>1.03</v>
      </c>
      <c r="D28" s="19">
        <v>1.46</v>
      </c>
      <c r="E28" s="73">
        <v>1.92</v>
      </c>
      <c r="F28" s="73">
        <v>0.3</v>
      </c>
      <c r="G28" s="73">
        <v>0.76</v>
      </c>
      <c r="H28" s="73">
        <v>0</v>
      </c>
      <c r="I28" s="73">
        <v>0.33</v>
      </c>
      <c r="J28" s="73">
        <v>0.35</v>
      </c>
      <c r="K28" s="73">
        <v>0.2</v>
      </c>
      <c r="L28" s="73">
        <v>0.33</v>
      </c>
      <c r="M28" s="19">
        <v>0.48</v>
      </c>
      <c r="N28" s="19">
        <v>2.8</v>
      </c>
      <c r="O28" s="19"/>
      <c r="P28" s="19"/>
      <c r="Q28" s="19"/>
      <c r="R28" s="19"/>
    </row>
    <row r="29" spans="2:18">
      <c r="B29" s="4">
        <v>2025</v>
      </c>
      <c r="C29" s="19">
        <v>0.33</v>
      </c>
      <c r="D29" s="19">
        <v>1.93</v>
      </c>
      <c r="E29" s="73">
        <v>1.1200000000000001</v>
      </c>
      <c r="F29" s="73">
        <v>7.0000000000000007E-2</v>
      </c>
      <c r="G29" s="73">
        <v>0.8</v>
      </c>
      <c r="H29" s="73">
        <v>0.01</v>
      </c>
      <c r="I29" s="73">
        <v>0.15</v>
      </c>
      <c r="J29" s="73">
        <v>0.48</v>
      </c>
      <c r="K29" s="73">
        <v>0.33</v>
      </c>
      <c r="L29" s="73">
        <v>1.1200000000000001</v>
      </c>
      <c r="M29" s="19">
        <v>0.12</v>
      </c>
      <c r="N29" s="19">
        <v>1</v>
      </c>
      <c r="O29" s="19"/>
      <c r="P29" s="19"/>
      <c r="Q29" s="19"/>
      <c r="R29" s="19"/>
    </row>
    <row r="30" spans="2:18">
      <c r="B30" s="21">
        <v>2026</v>
      </c>
      <c r="C30" s="21">
        <v>0.69</v>
      </c>
      <c r="D30" s="21">
        <v>0.97</v>
      </c>
      <c r="E30" s="106">
        <v>0.35</v>
      </c>
      <c r="F30" s="106">
        <v>1.29</v>
      </c>
      <c r="G30" s="106">
        <v>0.12</v>
      </c>
      <c r="H30" s="106">
        <v>0.47</v>
      </c>
      <c r="I30" s="106"/>
      <c r="J30" s="106"/>
      <c r="K30" s="106"/>
      <c r="L30" s="106"/>
      <c r="M30" s="21"/>
      <c r="N30" s="21"/>
      <c r="O30" s="19"/>
      <c r="P30" s="19"/>
      <c r="Q30" s="19"/>
      <c r="R30" s="19"/>
    </row>
    <row r="31" spans="2:18">
      <c r="B31" s="52" t="s">
        <v>179</v>
      </c>
    </row>
    <row r="32" spans="2:18">
      <c r="B32" s="53" t="s">
        <v>180</v>
      </c>
      <c r="F32" s="49"/>
      <c r="G32" s="49"/>
      <c r="H32" s="49"/>
      <c r="I32" s="49"/>
      <c r="J32" s="49"/>
      <c r="K32" s="49"/>
      <c r="L32" s="49"/>
    </row>
    <row r="33" spans="2:38">
      <c r="B33" s="53"/>
    </row>
    <row r="34" spans="2:38">
      <c r="B34" s="8" t="s">
        <v>53</v>
      </c>
    </row>
    <row r="35" spans="2:38">
      <c r="B35" s="8" t="s">
        <v>126</v>
      </c>
      <c r="Q35" s="52"/>
    </row>
    <row r="36" spans="2:38" ht="45.75" thickBot="1">
      <c r="B36" s="5" t="s">
        <v>27</v>
      </c>
      <c r="C36" s="5" t="s">
        <v>31</v>
      </c>
      <c r="D36" s="5" t="s">
        <v>32</v>
      </c>
      <c r="E36" s="5" t="s">
        <v>33</v>
      </c>
      <c r="F36" s="5" t="s">
        <v>17</v>
      </c>
      <c r="G36" s="5" t="s">
        <v>18</v>
      </c>
      <c r="H36" s="5" t="s">
        <v>19</v>
      </c>
      <c r="I36" s="5" t="s">
        <v>36</v>
      </c>
      <c r="J36" s="5" t="s">
        <v>37</v>
      </c>
      <c r="K36" s="5" t="s">
        <v>38</v>
      </c>
      <c r="L36" s="5" t="s">
        <v>28</v>
      </c>
      <c r="M36" s="5" t="s">
        <v>29</v>
      </c>
      <c r="N36" s="5" t="s">
        <v>30</v>
      </c>
      <c r="O36" s="4"/>
      <c r="P36" s="4"/>
      <c r="Q36" s="53"/>
      <c r="R36" s="4"/>
      <c r="AE36" s="112" t="s">
        <v>27</v>
      </c>
      <c r="AF36" s="112" t="s">
        <v>295</v>
      </c>
      <c r="AG36" s="112" t="s">
        <v>281</v>
      </c>
      <c r="AI36" s="112" t="s">
        <v>296</v>
      </c>
      <c r="AJ36" s="112" t="s">
        <v>297</v>
      </c>
      <c r="AL36" s="112"/>
    </row>
    <row r="37" spans="2:38" ht="15.75" thickTop="1">
      <c r="B37" s="4">
        <v>2000</v>
      </c>
      <c r="C37" s="19">
        <f t="shared" ref="C37:N37" si="0">IF(C4&lt;=1,C4*0.95,IF(C4&gt;6,4.02+(C4-6)*0.05,VLOOKUP(TRUNC(C4),$T$4:$V$10,3)+VLOOKUP(TRUNC(C4+1),$T$4:$V$10,2)*(C4-TRUNC(C4))))</f>
        <v>1.5169999999999999</v>
      </c>
      <c r="D37" s="19">
        <f t="shared" si="0"/>
        <v>1.3370000000000002</v>
      </c>
      <c r="E37" s="73">
        <f t="shared" si="0"/>
        <v>0.68400000000000005</v>
      </c>
      <c r="F37" s="73">
        <f t="shared" si="0"/>
        <v>0.51300000000000001</v>
      </c>
      <c r="G37" s="73">
        <f t="shared" si="0"/>
        <v>1.022</v>
      </c>
      <c r="H37" s="73">
        <f t="shared" si="0"/>
        <v>8.5499999999999993E-2</v>
      </c>
      <c r="I37" s="73">
        <f t="shared" si="0"/>
        <v>9.4999999999999998E-3</v>
      </c>
      <c r="J37" s="73">
        <f t="shared" si="0"/>
        <v>8.5499999999999993E-2</v>
      </c>
      <c r="K37" s="73">
        <f t="shared" si="0"/>
        <v>0.48449999999999999</v>
      </c>
      <c r="L37" s="73">
        <f t="shared" si="0"/>
        <v>1.175</v>
      </c>
      <c r="M37" s="19">
        <f t="shared" si="0"/>
        <v>0.38950000000000007</v>
      </c>
      <c r="N37" s="19">
        <f t="shared" si="0"/>
        <v>0.62700000000000011</v>
      </c>
      <c r="O37" s="19"/>
      <c r="P37" s="19"/>
      <c r="Q37" s="53"/>
      <c r="R37" s="19"/>
      <c r="AE37" s="97">
        <f>B37</f>
        <v>2000</v>
      </c>
      <c r="AF37" s="104">
        <f>I37+J37+K37</f>
        <v>0.57950000000000002</v>
      </c>
      <c r="AG37" s="104">
        <f>AVERAGE(AF37:AF61)</f>
        <v>0.94039199999999978</v>
      </c>
      <c r="AI37">
        <f>STDEV(AF37:AF61)</f>
        <v>0.89452101238595838</v>
      </c>
      <c r="AJ37" s="49">
        <f>AG37+(2*AI37)</f>
        <v>2.7294340247719164</v>
      </c>
      <c r="AL37" s="119"/>
    </row>
    <row r="38" spans="2:38">
      <c r="B38" s="4">
        <v>2001</v>
      </c>
      <c r="C38" s="19">
        <f t="shared" ref="C38:N38" si="1">IF(C5&lt;=1,C5*0.95,IF(C5&gt;6,4.02+(C5-6)*0.05,VLOOKUP(TRUNC(C5),$T$4:$V$10,3)+VLOOKUP(TRUNC(C5+1),$T$4:$V$10,2)*(C5-TRUNC(C5))))</f>
        <v>0.50349999999999995</v>
      </c>
      <c r="D38" s="19">
        <f t="shared" si="1"/>
        <v>0.2185</v>
      </c>
      <c r="E38" s="73">
        <f t="shared" si="1"/>
        <v>0.8075</v>
      </c>
      <c r="F38" s="73">
        <f t="shared" si="1"/>
        <v>0.9405</v>
      </c>
      <c r="G38" s="73">
        <f t="shared" si="1"/>
        <v>0.35149999999999998</v>
      </c>
      <c r="H38" s="73">
        <f t="shared" si="1"/>
        <v>0.18049999999999999</v>
      </c>
      <c r="I38" s="73">
        <f t="shared" si="1"/>
        <v>0.11399999999999999</v>
      </c>
      <c r="J38" s="73">
        <f t="shared" si="1"/>
        <v>0</v>
      </c>
      <c r="K38" s="73">
        <f t="shared" si="1"/>
        <v>0.39899999999999997</v>
      </c>
      <c r="L38" s="73">
        <f t="shared" si="1"/>
        <v>0.53200000000000003</v>
      </c>
      <c r="M38" s="19">
        <f t="shared" si="1"/>
        <v>1.4900000000000002</v>
      </c>
      <c r="N38" s="19">
        <f t="shared" si="1"/>
        <v>1.3459999999999999</v>
      </c>
      <c r="O38" s="19"/>
      <c r="P38" s="19"/>
      <c r="Q38" s="52"/>
      <c r="R38" s="19"/>
      <c r="AE38" s="97">
        <f t="shared" ref="AE38:AE59" si="2">B38</f>
        <v>2001</v>
      </c>
      <c r="AF38" s="104">
        <f t="shared" ref="AF38:AF58" si="3">I38+J38+K38</f>
        <v>0.5129999999999999</v>
      </c>
      <c r="AG38" s="104">
        <f>AG37</f>
        <v>0.94039199999999978</v>
      </c>
      <c r="AL38" s="119"/>
    </row>
    <row r="39" spans="2:38">
      <c r="B39" s="4">
        <v>2002</v>
      </c>
      <c r="C39" s="19">
        <f t="shared" ref="C39:N39" si="4">IF(C6&lt;=1,C6*0.95,IF(C6&gt;6,4.02+(C6-6)*0.05,VLOOKUP(TRUNC(C6),$T$4:$V$10,3)+VLOOKUP(TRUNC(C6+1),$T$4:$V$10,2)*(C6-TRUNC(C6))))</f>
        <v>0.65549999999999997</v>
      </c>
      <c r="D39" s="19">
        <f t="shared" si="4"/>
        <v>9.5000000000000001E-2</v>
      </c>
      <c r="E39" s="73">
        <f t="shared" si="4"/>
        <v>0.63649999999999995</v>
      </c>
      <c r="F39" s="73">
        <f t="shared" si="4"/>
        <v>1.256</v>
      </c>
      <c r="G39" s="73">
        <f t="shared" si="4"/>
        <v>0.14250000000000002</v>
      </c>
      <c r="H39" s="73">
        <f t="shared" si="4"/>
        <v>0.247</v>
      </c>
      <c r="I39" s="73">
        <f t="shared" si="4"/>
        <v>0.11399999999999999</v>
      </c>
      <c r="J39" s="73">
        <f t="shared" si="4"/>
        <v>0.30399999999999999</v>
      </c>
      <c r="K39" s="73">
        <f t="shared" si="4"/>
        <v>0.59850000000000003</v>
      </c>
      <c r="L39" s="73">
        <f t="shared" si="4"/>
        <v>0.34199999999999997</v>
      </c>
      <c r="M39" s="19">
        <f t="shared" si="4"/>
        <v>0.59849999999999992</v>
      </c>
      <c r="N39" s="19">
        <f t="shared" si="4"/>
        <v>0.76</v>
      </c>
      <c r="O39" s="19"/>
      <c r="P39" s="19"/>
      <c r="Q39" s="19"/>
      <c r="R39" s="19"/>
      <c r="AE39" s="97">
        <f t="shared" si="2"/>
        <v>2002</v>
      </c>
      <c r="AF39" s="104">
        <f t="shared" si="3"/>
        <v>1.0165</v>
      </c>
      <c r="AG39" s="104">
        <f t="shared" ref="AG39:AG58" si="5">AG38</f>
        <v>0.94039199999999978</v>
      </c>
      <c r="AL39" s="119"/>
    </row>
    <row r="40" spans="2:38">
      <c r="B40" s="4">
        <v>2003</v>
      </c>
      <c r="C40" s="19">
        <f t="shared" ref="C40:N40" si="6">IF(C7&lt;=1,C7*0.95,IF(C7&gt;6,4.02+(C7-6)*0.05,VLOOKUP(TRUNC(C7),$T$4:$V$10,3)+VLOOKUP(TRUNC(C7+1),$T$4:$V$10,2)*(C7-TRUNC(C7))))</f>
        <v>0.437</v>
      </c>
      <c r="D40" s="19">
        <f t="shared" si="6"/>
        <v>0.437</v>
      </c>
      <c r="E40" s="73">
        <f t="shared" si="6"/>
        <v>1.2110000000000001</v>
      </c>
      <c r="F40" s="73">
        <f t="shared" si="6"/>
        <v>1.3009999999999999</v>
      </c>
      <c r="G40" s="73">
        <f t="shared" si="6"/>
        <v>1.157</v>
      </c>
      <c r="H40" s="73">
        <f t="shared" si="6"/>
        <v>0.28499999999999998</v>
      </c>
      <c r="I40" s="73">
        <f t="shared" si="6"/>
        <v>0.1615</v>
      </c>
      <c r="J40" s="73">
        <f t="shared" si="6"/>
        <v>1.319</v>
      </c>
      <c r="K40" s="73">
        <f t="shared" si="6"/>
        <v>0.56999999999999995</v>
      </c>
      <c r="L40" s="73">
        <f t="shared" si="6"/>
        <v>0</v>
      </c>
      <c r="M40" s="19">
        <f t="shared" si="6"/>
        <v>0.88349999999999995</v>
      </c>
      <c r="N40" s="19">
        <f t="shared" si="6"/>
        <v>1.4990000000000001</v>
      </c>
      <c r="O40" s="19"/>
      <c r="P40" s="19"/>
      <c r="Q40" s="19"/>
      <c r="R40" s="19"/>
      <c r="AE40" s="97">
        <f t="shared" si="2"/>
        <v>2003</v>
      </c>
      <c r="AF40" s="104">
        <f t="shared" si="3"/>
        <v>2.0505</v>
      </c>
      <c r="AG40" s="104">
        <f t="shared" si="5"/>
        <v>0.94039199999999978</v>
      </c>
      <c r="AL40" s="119"/>
    </row>
    <row r="41" spans="2:38">
      <c r="B41" s="4">
        <v>2004</v>
      </c>
      <c r="C41" s="19">
        <f t="shared" ref="C41:N41" si="7">IF(C8&lt;=1,C8*0.95,IF(C8&gt;6,4.02+(C8-6)*0.05,VLOOKUP(TRUNC(C8),$T$4:$V$10,3)+VLOOKUP(TRUNC(C8+1),$T$4:$V$10,2)*(C8-TRUNC(C8))))</f>
        <v>0.42749999999999999</v>
      </c>
      <c r="D41" s="19">
        <f t="shared" si="7"/>
        <v>1.4540000000000002</v>
      </c>
      <c r="E41" s="73">
        <f t="shared" si="7"/>
        <v>0.27549999999999997</v>
      </c>
      <c r="F41" s="73">
        <f t="shared" si="7"/>
        <v>0.82650000000000001</v>
      </c>
      <c r="G41" s="73">
        <f t="shared" si="7"/>
        <v>0.78849999999999998</v>
      </c>
      <c r="H41" s="73">
        <f t="shared" si="7"/>
        <v>2.8499999999999998E-2</v>
      </c>
      <c r="I41" s="73">
        <f t="shared" si="7"/>
        <v>0.57950000000000002</v>
      </c>
      <c r="J41" s="73">
        <f t="shared" si="7"/>
        <v>0.72199999999999998</v>
      </c>
      <c r="K41" s="73">
        <f t="shared" si="7"/>
        <v>0.33249999999999996</v>
      </c>
      <c r="L41" s="73">
        <f t="shared" si="7"/>
        <v>1.04</v>
      </c>
      <c r="M41" s="19">
        <f t="shared" si="7"/>
        <v>0.58899999999999997</v>
      </c>
      <c r="N41" s="19">
        <f t="shared" si="7"/>
        <v>1.3639999999999999</v>
      </c>
      <c r="O41" s="19"/>
      <c r="P41" s="19"/>
      <c r="Q41" s="19"/>
      <c r="R41" s="19"/>
      <c r="AE41" s="97">
        <f t="shared" si="2"/>
        <v>2004</v>
      </c>
      <c r="AF41" s="104">
        <f t="shared" si="3"/>
        <v>1.6339999999999999</v>
      </c>
      <c r="AG41" s="104">
        <f t="shared" si="5"/>
        <v>0.94039199999999978</v>
      </c>
      <c r="AL41" s="119"/>
    </row>
    <row r="42" spans="2:38">
      <c r="B42" s="4">
        <v>2005</v>
      </c>
      <c r="C42" s="19">
        <f t="shared" ref="C42:N42" si="8">IF(C9&lt;=1,C9*0.95,IF(C9&gt;6,4.02+(C9-6)*0.05,VLOOKUP(TRUNC(C9),$T$4:$V$10,3)+VLOOKUP(TRUNC(C9+1),$T$4:$V$10,2)*(C9-TRUNC(C9))))</f>
        <v>0.71249999999999991</v>
      </c>
      <c r="D42" s="19">
        <f t="shared" si="8"/>
        <v>0.75049999999999994</v>
      </c>
      <c r="E42" s="73">
        <f t="shared" si="8"/>
        <v>0.95</v>
      </c>
      <c r="F42" s="73">
        <f t="shared" si="8"/>
        <v>2.6208</v>
      </c>
      <c r="G42" s="73">
        <f t="shared" si="8"/>
        <v>2.7544999999999997</v>
      </c>
      <c r="H42" s="73">
        <f t="shared" si="8"/>
        <v>0.82650000000000001</v>
      </c>
      <c r="I42" s="73">
        <f t="shared" si="8"/>
        <v>0</v>
      </c>
      <c r="J42" s="73">
        <f t="shared" si="8"/>
        <v>0.30399999999999999</v>
      </c>
      <c r="K42" s="73">
        <f t="shared" si="8"/>
        <v>7.5999999999999998E-2</v>
      </c>
      <c r="L42" s="73">
        <f t="shared" si="8"/>
        <v>0.35149999999999998</v>
      </c>
      <c r="M42" s="19">
        <f t="shared" si="8"/>
        <v>0.76949999999999996</v>
      </c>
      <c r="N42" s="19">
        <f t="shared" si="8"/>
        <v>2.9104999999999999</v>
      </c>
      <c r="O42" s="19"/>
      <c r="P42" s="19"/>
      <c r="Q42" s="19"/>
      <c r="R42" s="19"/>
      <c r="AE42" s="97">
        <f t="shared" si="2"/>
        <v>2005</v>
      </c>
      <c r="AF42" s="104">
        <f t="shared" si="3"/>
        <v>0.38</v>
      </c>
      <c r="AG42" s="104">
        <f t="shared" si="5"/>
        <v>0.94039199999999978</v>
      </c>
      <c r="AL42" s="119"/>
    </row>
    <row r="43" spans="2:38">
      <c r="B43" s="4">
        <v>2006</v>
      </c>
      <c r="C43" s="19">
        <f t="shared" ref="C43:N43" si="9">IF(C10&lt;=1,C10*0.95,IF(C10&gt;6,4.02+(C10-6)*0.05,VLOOKUP(TRUNC(C10),$T$4:$V$10,3)+VLOOKUP(TRUNC(C10+1),$T$4:$V$10,2)*(C10-TRUNC(C10))))</f>
        <v>1.6970000000000001</v>
      </c>
      <c r="D43" s="19">
        <f t="shared" si="9"/>
        <v>0.64600000000000002</v>
      </c>
      <c r="E43" s="73">
        <f t="shared" si="9"/>
        <v>1.1119999999999999</v>
      </c>
      <c r="F43" s="73">
        <f t="shared" si="9"/>
        <v>1.841</v>
      </c>
      <c r="G43" s="73">
        <f t="shared" si="9"/>
        <v>1.3819999999999999</v>
      </c>
      <c r="H43" s="73">
        <f t="shared" si="9"/>
        <v>0.70299999999999996</v>
      </c>
      <c r="I43" s="73">
        <f t="shared" si="9"/>
        <v>0.29449999999999998</v>
      </c>
      <c r="J43" s="73">
        <f t="shared" si="9"/>
        <v>9.4999999999999998E-3</v>
      </c>
      <c r="K43" s="73">
        <f t="shared" si="9"/>
        <v>0.13300000000000001</v>
      </c>
      <c r="L43" s="73">
        <f t="shared" si="9"/>
        <v>0.75049999999999994</v>
      </c>
      <c r="M43" s="19">
        <f t="shared" si="9"/>
        <v>1.157</v>
      </c>
      <c r="N43" s="19">
        <f t="shared" si="9"/>
        <v>1.742</v>
      </c>
      <c r="O43" s="19"/>
      <c r="P43" s="19"/>
      <c r="Q43" s="19"/>
      <c r="R43" s="19"/>
      <c r="AE43" s="97">
        <f t="shared" si="2"/>
        <v>2006</v>
      </c>
      <c r="AF43" s="104">
        <f t="shared" si="3"/>
        <v>0.437</v>
      </c>
      <c r="AG43" s="104">
        <f t="shared" si="5"/>
        <v>0.94039199999999978</v>
      </c>
      <c r="AL43" s="119"/>
    </row>
    <row r="44" spans="2:38">
      <c r="B44" s="4">
        <v>2007</v>
      </c>
      <c r="C44" s="19">
        <f t="shared" ref="C44:N44" si="10">IF(C11&lt;=1,C11*0.95,IF(C11&gt;6,4.02+(C11-6)*0.05,VLOOKUP(TRUNC(C11),$T$4:$V$10,3)+VLOOKUP(TRUNC(C11+1),$T$4:$V$10,2)*(C11-TRUNC(C11))))</f>
        <v>0.19</v>
      </c>
      <c r="D44" s="19">
        <f t="shared" si="10"/>
        <v>0.5605</v>
      </c>
      <c r="E44" s="73">
        <f t="shared" si="10"/>
        <v>0.34199999999999997</v>
      </c>
      <c r="F44" s="73">
        <f t="shared" si="10"/>
        <v>1.0580000000000001</v>
      </c>
      <c r="G44" s="73">
        <f t="shared" si="10"/>
        <v>0.3705</v>
      </c>
      <c r="H44" s="73">
        <f t="shared" si="10"/>
        <v>0.33249999999999996</v>
      </c>
      <c r="I44" s="73">
        <f t="shared" si="10"/>
        <v>0.14249999999999999</v>
      </c>
      <c r="J44" s="73">
        <f t="shared" si="10"/>
        <v>0</v>
      </c>
      <c r="K44" s="73">
        <f t="shared" si="10"/>
        <v>0.36099999999999999</v>
      </c>
      <c r="L44" s="73">
        <f t="shared" si="10"/>
        <v>1.891</v>
      </c>
      <c r="M44" s="19">
        <f t="shared" si="10"/>
        <v>0.28499999999999998</v>
      </c>
      <c r="N44" s="19">
        <f t="shared" si="10"/>
        <v>0.8929999999999999</v>
      </c>
      <c r="O44" s="19"/>
      <c r="P44" s="19"/>
      <c r="Q44" s="19"/>
      <c r="R44" s="19"/>
      <c r="AE44" s="97">
        <f t="shared" si="2"/>
        <v>2007</v>
      </c>
      <c r="AF44" s="104">
        <f t="shared" si="3"/>
        <v>0.50349999999999995</v>
      </c>
      <c r="AG44" s="104">
        <f t="shared" si="5"/>
        <v>0.94039199999999978</v>
      </c>
      <c r="AL44" s="119"/>
    </row>
    <row r="45" spans="2:38">
      <c r="B45" s="4">
        <v>2008</v>
      </c>
      <c r="C45" s="19">
        <f t="shared" ref="C45:N45" si="11">IF(C12&lt;=1,C12*0.95,IF(C12&gt;6,4.02+(C12-6)*0.05,VLOOKUP(TRUNC(C12),$T$4:$V$10,3)+VLOOKUP(TRUNC(C12+1),$T$4:$V$10,2)*(C12-TRUNC(C12))))</f>
        <v>0.75049999999999994</v>
      </c>
      <c r="D45" s="19">
        <f t="shared" si="11"/>
        <v>0.56999999999999995</v>
      </c>
      <c r="E45" s="73">
        <f t="shared" si="11"/>
        <v>0.72199999999999998</v>
      </c>
      <c r="F45" s="73">
        <f t="shared" si="11"/>
        <v>0.35149999999999998</v>
      </c>
      <c r="G45" s="73">
        <f t="shared" si="11"/>
        <v>0.59849999999999992</v>
      </c>
      <c r="H45" s="73">
        <f t="shared" si="11"/>
        <v>0.52249999999999996</v>
      </c>
      <c r="I45" s="73">
        <f t="shared" si="11"/>
        <v>0.5605</v>
      </c>
      <c r="J45" s="73">
        <f t="shared" si="11"/>
        <v>9.4999999999999998E-3</v>
      </c>
      <c r="K45" s="73">
        <f t="shared" si="11"/>
        <v>0</v>
      </c>
      <c r="L45" s="73">
        <f t="shared" si="11"/>
        <v>1.022</v>
      </c>
      <c r="M45" s="19">
        <f t="shared" si="11"/>
        <v>1.238</v>
      </c>
      <c r="N45" s="19">
        <f t="shared" si="11"/>
        <v>1.4900000000000002</v>
      </c>
      <c r="O45" s="19"/>
      <c r="P45" s="19"/>
      <c r="Q45" s="19"/>
      <c r="R45" s="19"/>
      <c r="AE45" s="97">
        <f t="shared" si="2"/>
        <v>2008</v>
      </c>
      <c r="AF45" s="104">
        <f t="shared" si="3"/>
        <v>0.56999999999999995</v>
      </c>
      <c r="AG45" s="104">
        <f t="shared" si="5"/>
        <v>0.94039199999999978</v>
      </c>
      <c r="AL45" s="119"/>
    </row>
    <row r="46" spans="2:38">
      <c r="B46" s="4">
        <v>2009</v>
      </c>
      <c r="C46" s="19">
        <f t="shared" ref="C46:N46" si="12">IF(C13&lt;=1,C13*0.95,IF(C13&gt;6,4.02+(C13-6)*0.05,VLOOKUP(TRUNC(C13),$T$4:$V$10,3)+VLOOKUP(TRUNC(C13+1),$T$4:$V$10,2)*(C13-TRUNC(C13))))</f>
        <v>0.71249999999999991</v>
      </c>
      <c r="D46" s="19">
        <f t="shared" si="12"/>
        <v>0.54149999999999998</v>
      </c>
      <c r="E46" s="73">
        <f t="shared" si="12"/>
        <v>0.98599999999999999</v>
      </c>
      <c r="F46" s="73">
        <f t="shared" si="12"/>
        <v>1.319</v>
      </c>
      <c r="G46" s="73">
        <f t="shared" si="12"/>
        <v>0.67449999999999999</v>
      </c>
      <c r="H46" s="73">
        <f t="shared" si="12"/>
        <v>2.4157999999999999</v>
      </c>
      <c r="I46" s="73">
        <f t="shared" si="12"/>
        <v>0.54149999999999998</v>
      </c>
      <c r="J46" s="73">
        <f t="shared" si="12"/>
        <v>1.9E-2</v>
      </c>
      <c r="K46" s="73">
        <f t="shared" si="12"/>
        <v>0.13300000000000001</v>
      </c>
      <c r="L46" s="73">
        <f t="shared" si="12"/>
        <v>1.085</v>
      </c>
      <c r="M46" s="19">
        <f t="shared" si="12"/>
        <v>6.6500000000000004E-2</v>
      </c>
      <c r="N46" s="19">
        <f t="shared" si="12"/>
        <v>1.4990000000000001</v>
      </c>
      <c r="O46" s="19"/>
      <c r="P46" s="19"/>
      <c r="Q46" s="19"/>
      <c r="R46" s="19"/>
      <c r="AE46" s="97">
        <f t="shared" si="2"/>
        <v>2009</v>
      </c>
      <c r="AF46" s="104">
        <f t="shared" si="3"/>
        <v>0.69350000000000001</v>
      </c>
      <c r="AG46" s="104">
        <f t="shared" si="5"/>
        <v>0.94039199999999978</v>
      </c>
      <c r="AL46" s="119"/>
    </row>
    <row r="47" spans="2:38">
      <c r="B47" s="4">
        <v>2010</v>
      </c>
      <c r="C47" s="19">
        <f t="shared" ref="C47:N47" si="13">IF(C14&lt;=1,C14*0.95,IF(C14&gt;6,4.02+(C14-6)*0.05,VLOOKUP(TRUNC(C14),$T$4:$V$10,3)+VLOOKUP(TRUNC(C14+1),$T$4:$V$10,2)*(C14-TRUNC(C14))))</f>
        <v>1.1930000000000001</v>
      </c>
      <c r="D47" s="19">
        <f t="shared" si="13"/>
        <v>0.8075</v>
      </c>
      <c r="E47" s="73">
        <f t="shared" si="13"/>
        <v>0.53200000000000003</v>
      </c>
      <c r="F47" s="73">
        <f t="shared" si="13"/>
        <v>1.3639999999999999</v>
      </c>
      <c r="G47" s="73">
        <f t="shared" si="13"/>
        <v>1.2290000000000001</v>
      </c>
      <c r="H47" s="73">
        <f t="shared" si="13"/>
        <v>0.47499999999999998</v>
      </c>
      <c r="I47" s="73">
        <f t="shared" si="13"/>
        <v>0.1045</v>
      </c>
      <c r="J47" s="73">
        <f t="shared" si="13"/>
        <v>4.7500000000000001E-2</v>
      </c>
      <c r="K47" s="73">
        <f t="shared" si="13"/>
        <v>0.29449999999999998</v>
      </c>
      <c r="L47" s="73">
        <f t="shared" si="13"/>
        <v>1.3099999999999998</v>
      </c>
      <c r="M47" s="19">
        <f t="shared" si="13"/>
        <v>1.085</v>
      </c>
      <c r="N47" s="19">
        <f t="shared" si="13"/>
        <v>2.0140000000000002</v>
      </c>
      <c r="O47" s="19"/>
      <c r="P47" s="19"/>
      <c r="Q47" s="19"/>
      <c r="R47" s="19"/>
      <c r="AE47" s="97">
        <f t="shared" si="2"/>
        <v>2010</v>
      </c>
      <c r="AF47" s="104">
        <f t="shared" si="3"/>
        <v>0.44650000000000001</v>
      </c>
      <c r="AG47" s="104">
        <f t="shared" si="5"/>
        <v>0.94039199999999978</v>
      </c>
      <c r="AL47" s="119"/>
    </row>
    <row r="48" spans="2:38">
      <c r="B48" s="4">
        <v>2011</v>
      </c>
      <c r="C48" s="19">
        <f t="shared" ref="C48:N48" si="14">IF(C15&lt;=1,C15*0.95,IF(C15&gt;6,4.02+(C15-6)*0.05,VLOOKUP(TRUNC(C15),$T$4:$V$10,3)+VLOOKUP(TRUNC(C15+1),$T$4:$V$10,2)*(C15-TRUNC(C15))))</f>
        <v>0.8075</v>
      </c>
      <c r="D48" s="19">
        <f t="shared" si="14"/>
        <v>0.32300000000000001</v>
      </c>
      <c r="E48" s="73">
        <f t="shared" si="14"/>
        <v>1.9565999999999999</v>
      </c>
      <c r="F48" s="73">
        <f t="shared" si="14"/>
        <v>1.3279999999999998</v>
      </c>
      <c r="G48" s="73">
        <f t="shared" si="14"/>
        <v>1.7689999999999999</v>
      </c>
      <c r="H48" s="73">
        <f t="shared" si="14"/>
        <v>0.38949999999999996</v>
      </c>
      <c r="I48" s="73">
        <f t="shared" si="14"/>
        <v>6.6500000000000004E-2</v>
      </c>
      <c r="J48" s="73">
        <f t="shared" si="14"/>
        <v>0.17099999999999999</v>
      </c>
      <c r="K48" s="73">
        <f t="shared" si="14"/>
        <v>3.7999999999999999E-2</v>
      </c>
      <c r="L48" s="73">
        <f t="shared" si="14"/>
        <v>1.0129999999999999</v>
      </c>
      <c r="M48" s="19">
        <f t="shared" si="14"/>
        <v>0.437</v>
      </c>
      <c r="N48" s="19">
        <f t="shared" si="14"/>
        <v>0.32300000000000001</v>
      </c>
      <c r="O48" s="19"/>
      <c r="P48" s="19"/>
      <c r="Q48" s="19"/>
      <c r="R48" s="19"/>
      <c r="AE48" s="97">
        <f t="shared" si="2"/>
        <v>2011</v>
      </c>
      <c r="AF48" s="104">
        <f t="shared" si="3"/>
        <v>0.27549999999999997</v>
      </c>
      <c r="AG48" s="104">
        <f t="shared" si="5"/>
        <v>0.94039199999999978</v>
      </c>
      <c r="AL48" s="119"/>
    </row>
    <row r="49" spans="2:38">
      <c r="B49" s="4">
        <v>2012</v>
      </c>
      <c r="C49" s="19">
        <f t="shared" ref="C49:N49" si="15">IF(C16&lt;=1,C16*0.95,IF(C16&gt;6,4.02+(C16-6)*0.05,VLOOKUP(TRUNC(C16),$T$4:$V$10,3)+VLOOKUP(TRUNC(C16+1),$T$4:$V$10,2)*(C16-TRUNC(C16))))</f>
        <v>2.4731999999999998</v>
      </c>
      <c r="D49" s="19">
        <f t="shared" si="15"/>
        <v>0.34199999999999997</v>
      </c>
      <c r="E49" s="73">
        <f t="shared" si="15"/>
        <v>1.643</v>
      </c>
      <c r="F49" s="73">
        <f t="shared" si="15"/>
        <v>0.57950000000000002</v>
      </c>
      <c r="G49" s="73">
        <f t="shared" si="15"/>
        <v>0.55099999999999993</v>
      </c>
      <c r="H49" s="73">
        <f t="shared" si="15"/>
        <v>0.1045</v>
      </c>
      <c r="I49" s="73">
        <f t="shared" si="15"/>
        <v>0.40849999999999997</v>
      </c>
      <c r="J49" s="73">
        <f t="shared" si="15"/>
        <v>0.29449999999999998</v>
      </c>
      <c r="K49" s="73">
        <f t="shared" si="15"/>
        <v>0</v>
      </c>
      <c r="L49" s="73">
        <f t="shared" si="15"/>
        <v>0.63649999999999995</v>
      </c>
      <c r="M49" s="19">
        <f t="shared" si="15"/>
        <v>1.2110000000000001</v>
      </c>
      <c r="N49" s="19">
        <f t="shared" si="15"/>
        <v>1.58</v>
      </c>
      <c r="O49" s="19"/>
      <c r="P49" s="19"/>
      <c r="Q49" s="19"/>
      <c r="R49" s="19"/>
      <c r="AE49" s="97">
        <f t="shared" si="2"/>
        <v>2012</v>
      </c>
      <c r="AF49" s="104">
        <f t="shared" si="3"/>
        <v>0.70299999999999996</v>
      </c>
      <c r="AG49" s="104">
        <f t="shared" si="5"/>
        <v>0.94039199999999978</v>
      </c>
      <c r="AL49" s="119"/>
    </row>
    <row r="50" spans="2:38">
      <c r="B50" s="4">
        <v>2013</v>
      </c>
      <c r="C50" s="19">
        <f t="shared" ref="C50:N50" si="16">IF(C17&lt;=1,C17*0.95,IF(C17&gt;6,4.02+(C17-6)*0.05,VLOOKUP(TRUNC(C17),$T$4:$V$10,3)+VLOOKUP(TRUNC(C17+1),$T$4:$V$10,2)*(C17-TRUNC(C17))))</f>
        <v>0.28499999999999998</v>
      </c>
      <c r="D50" s="19">
        <f t="shared" si="16"/>
        <v>0.77899999999999991</v>
      </c>
      <c r="E50" s="73">
        <f t="shared" si="16"/>
        <v>0.58899999999999997</v>
      </c>
      <c r="F50" s="73">
        <f t="shared" si="16"/>
        <v>0.90249999999999997</v>
      </c>
      <c r="G50" s="73">
        <f t="shared" si="16"/>
        <v>0.19</v>
      </c>
      <c r="H50" s="73">
        <f t="shared" si="16"/>
        <v>0.18049999999999999</v>
      </c>
      <c r="I50" s="73">
        <f t="shared" si="16"/>
        <v>5.6999999999999995E-2</v>
      </c>
      <c r="J50" s="73">
        <f t="shared" si="16"/>
        <v>7.5999999999999998E-2</v>
      </c>
      <c r="K50" s="73">
        <f t="shared" si="16"/>
        <v>1.3819999999999999</v>
      </c>
      <c r="L50" s="73">
        <f t="shared" si="16"/>
        <v>0.1045</v>
      </c>
      <c r="M50" s="19">
        <f t="shared" si="16"/>
        <v>0.22799999999999998</v>
      </c>
      <c r="N50" s="19">
        <f t="shared" si="16"/>
        <v>0.19949999999999998</v>
      </c>
      <c r="O50" s="19"/>
      <c r="P50" s="19"/>
      <c r="Q50" s="19"/>
      <c r="R50" s="19"/>
      <c r="AE50" s="97">
        <f t="shared" si="2"/>
        <v>2013</v>
      </c>
      <c r="AF50" s="104">
        <f t="shared" si="3"/>
        <v>1.5149999999999999</v>
      </c>
      <c r="AG50" s="104">
        <f t="shared" si="5"/>
        <v>0.94039199999999978</v>
      </c>
      <c r="AL50" s="119"/>
    </row>
    <row r="51" spans="2:38">
      <c r="B51" s="4">
        <v>2014</v>
      </c>
      <c r="C51" s="19">
        <f t="shared" ref="C51:N51" si="17">IF(C18&lt;=1,C18*0.95,IF(C18&gt;6,4.02+(C18-6)*0.05,VLOOKUP(TRUNC(C18),$T$4:$V$10,3)+VLOOKUP(TRUNC(C18+1),$T$4:$V$10,2)*(C18-TRUNC(C18))))</f>
        <v>0.67449999999999999</v>
      </c>
      <c r="D51" s="19">
        <f t="shared" si="17"/>
        <v>1.6970000000000001</v>
      </c>
      <c r="E51" s="73">
        <f t="shared" si="17"/>
        <v>1.6520000000000001</v>
      </c>
      <c r="F51" s="73">
        <f t="shared" si="17"/>
        <v>0.91199999999999992</v>
      </c>
      <c r="G51" s="73">
        <f t="shared" si="17"/>
        <v>0.46549999999999997</v>
      </c>
      <c r="H51" s="73">
        <f t="shared" si="17"/>
        <v>0.54149999999999998</v>
      </c>
      <c r="I51" s="73">
        <f t="shared" si="17"/>
        <v>3.7999999999999999E-2</v>
      </c>
      <c r="J51" s="73">
        <f t="shared" si="17"/>
        <v>3.6890000000000001</v>
      </c>
      <c r="K51" s="73">
        <f t="shared" si="17"/>
        <v>0.46549999999999997</v>
      </c>
      <c r="L51" s="73">
        <f t="shared" si="17"/>
        <v>0.17099999999999999</v>
      </c>
      <c r="M51" s="19">
        <f t="shared" si="17"/>
        <v>1.0669999999999999</v>
      </c>
      <c r="N51" s="19">
        <f t="shared" si="17"/>
        <v>1.4</v>
      </c>
      <c r="O51" s="19"/>
      <c r="P51" s="19"/>
      <c r="Q51" s="19"/>
      <c r="R51" s="19"/>
      <c r="AE51" s="97">
        <f t="shared" si="2"/>
        <v>2014</v>
      </c>
      <c r="AF51" s="104">
        <f t="shared" si="3"/>
        <v>4.1924999999999999</v>
      </c>
      <c r="AG51" s="104">
        <f t="shared" si="5"/>
        <v>0.94039199999999978</v>
      </c>
      <c r="AL51" s="119"/>
    </row>
    <row r="52" spans="2:38">
      <c r="B52" s="4">
        <v>2015</v>
      </c>
      <c r="C52" s="19">
        <f t="shared" ref="C52:N52" si="18">IF(C19&lt;=1,C19*0.95,IF(C19&gt;6,4.02+(C19-6)*0.05,VLOOKUP(TRUNC(C19),$T$4:$V$10,3)+VLOOKUP(TRUNC(C19+1),$T$4:$V$10,2)*(C19-TRUNC(C19))))</f>
        <v>1.0310000000000001</v>
      </c>
      <c r="D52" s="19">
        <f t="shared" si="18"/>
        <v>0.42749999999999999</v>
      </c>
      <c r="E52" s="73">
        <f t="shared" si="18"/>
        <v>0.28499999999999998</v>
      </c>
      <c r="F52" s="73">
        <f t="shared" si="18"/>
        <v>0.29449999999999998</v>
      </c>
      <c r="G52" s="73">
        <f t="shared" si="18"/>
        <v>2.3584000000000001</v>
      </c>
      <c r="H52" s="73">
        <f t="shared" si="18"/>
        <v>0.36099999999999999</v>
      </c>
      <c r="I52" s="73">
        <f t="shared" si="18"/>
        <v>7.5999999999999998E-2</v>
      </c>
      <c r="J52" s="73">
        <f t="shared" si="18"/>
        <v>0.19949999999999998</v>
      </c>
      <c r="K52" s="73">
        <f t="shared" si="18"/>
        <v>0.26600000000000001</v>
      </c>
      <c r="L52" s="73">
        <f t="shared" si="18"/>
        <v>0.49399999999999999</v>
      </c>
      <c r="M52" s="19">
        <f t="shared" si="18"/>
        <v>1.891</v>
      </c>
      <c r="N52" s="19">
        <f t="shared" si="18"/>
        <v>1.508</v>
      </c>
      <c r="O52" s="19"/>
      <c r="P52" s="19"/>
      <c r="Q52" s="19"/>
      <c r="R52" s="19"/>
      <c r="AE52" s="97">
        <f t="shared" si="2"/>
        <v>2015</v>
      </c>
      <c r="AF52" s="104">
        <f t="shared" si="3"/>
        <v>0.54149999999999998</v>
      </c>
      <c r="AG52" s="104">
        <f t="shared" si="5"/>
        <v>0.94039199999999978</v>
      </c>
      <c r="AL52" s="119"/>
    </row>
    <row r="53" spans="2:38">
      <c r="B53" s="4">
        <v>2016</v>
      </c>
      <c r="C53" s="19">
        <f t="shared" ref="C53:N53" si="19">IF(C20&lt;=1,C20*0.95,IF(C20&gt;6,4.02+(C20-6)*0.05,VLOOKUP(TRUNC(C20),$T$4:$V$10,3)+VLOOKUP(TRUNC(C20+1),$T$4:$V$10,2)*(C20-TRUNC(C20))))</f>
        <v>1.3819999999999999</v>
      </c>
      <c r="D53" s="19">
        <f t="shared" si="19"/>
        <v>0.27549999999999997</v>
      </c>
      <c r="E53" s="73">
        <f t="shared" si="19"/>
        <v>1.8992000000000002</v>
      </c>
      <c r="F53" s="73">
        <f t="shared" si="19"/>
        <v>1.3009999999999999</v>
      </c>
      <c r="G53" s="73">
        <f t="shared" si="19"/>
        <v>1.4359999999999999</v>
      </c>
      <c r="H53" s="73">
        <f t="shared" si="19"/>
        <v>0.17099999999999999</v>
      </c>
      <c r="I53" s="73">
        <f t="shared" si="19"/>
        <v>0.23749999999999999</v>
      </c>
      <c r="J53" s="73">
        <f t="shared" si="19"/>
        <v>2.8499999999999998E-2</v>
      </c>
      <c r="K53" s="73">
        <f t="shared" si="19"/>
        <v>2.1288</v>
      </c>
      <c r="L53" s="73">
        <f t="shared" si="19"/>
        <v>2.6208</v>
      </c>
      <c r="M53" s="19">
        <f t="shared" si="19"/>
        <v>0.20899999999999999</v>
      </c>
      <c r="N53" s="19">
        <f t="shared" si="19"/>
        <v>1.2919999999999998</v>
      </c>
      <c r="O53" s="19"/>
      <c r="P53" s="19"/>
      <c r="Q53" s="19"/>
      <c r="R53" s="19"/>
      <c r="AE53" s="97">
        <f t="shared" si="2"/>
        <v>2016</v>
      </c>
      <c r="AF53" s="104">
        <f t="shared" si="3"/>
        <v>2.3948</v>
      </c>
      <c r="AG53" s="104">
        <f t="shared" si="5"/>
        <v>0.94039199999999978</v>
      </c>
      <c r="AL53" s="119"/>
    </row>
    <row r="54" spans="2:38">
      <c r="B54" s="4">
        <v>2017</v>
      </c>
      <c r="C54" s="19">
        <f t="shared" ref="C54:N54" si="20">IF(C21&lt;=1,C21*0.95,IF(C21&gt;6,4.02+(C21-6)*0.05,VLOOKUP(TRUNC(C21),$T$4:$V$10,3)+VLOOKUP(TRUNC(C21+1),$T$4:$V$10,2)*(C21-TRUNC(C21))))</f>
        <v>1.544</v>
      </c>
      <c r="D54" s="19">
        <f t="shared" si="20"/>
        <v>1.3639999999999999</v>
      </c>
      <c r="E54" s="73">
        <f t="shared" si="20"/>
        <v>1.256</v>
      </c>
      <c r="F54" s="73">
        <f t="shared" si="20"/>
        <v>1.22</v>
      </c>
      <c r="G54" s="73">
        <f t="shared" si="20"/>
        <v>1.085</v>
      </c>
      <c r="H54" s="73">
        <f t="shared" si="20"/>
        <v>0.44649999999999995</v>
      </c>
      <c r="I54" s="73">
        <f t="shared" si="20"/>
        <v>0.11399999999999999</v>
      </c>
      <c r="J54" s="73">
        <f t="shared" si="20"/>
        <v>2.8499999999999998E-2</v>
      </c>
      <c r="K54" s="73">
        <f t="shared" si="20"/>
        <v>0.55099999999999993</v>
      </c>
      <c r="L54" s="73">
        <f t="shared" si="20"/>
        <v>0.56999999999999995</v>
      </c>
      <c r="M54" s="19">
        <f t="shared" si="20"/>
        <v>1.5169999999999999</v>
      </c>
      <c r="N54" s="19">
        <f t="shared" si="20"/>
        <v>0.28499999999999998</v>
      </c>
      <c r="O54" s="19"/>
      <c r="P54" s="19"/>
      <c r="Q54" s="19"/>
      <c r="R54" s="19"/>
      <c r="AE54" s="97">
        <f t="shared" si="2"/>
        <v>2017</v>
      </c>
      <c r="AF54" s="104">
        <f t="shared" si="3"/>
        <v>0.69349999999999989</v>
      </c>
      <c r="AG54" s="104">
        <f t="shared" si="5"/>
        <v>0.94039199999999978</v>
      </c>
      <c r="AL54" s="119"/>
    </row>
    <row r="55" spans="2:38">
      <c r="B55" s="4">
        <v>2018</v>
      </c>
      <c r="C55" s="19">
        <f t="shared" ref="C55:N55" si="21">IF(C22&lt;=1,C22*0.95,IF(C22&gt;6,4.02+(C22-6)*0.05,VLOOKUP(TRUNC(C22),$T$4:$V$10,3)+VLOOKUP(TRUNC(C22+1),$T$4:$V$10,2)*(C22-TRUNC(C22))))</f>
        <v>3.5179999999999998</v>
      </c>
      <c r="D55" s="19">
        <f t="shared" si="21"/>
        <v>0.41799999999999998</v>
      </c>
      <c r="E55" s="73">
        <f t="shared" si="21"/>
        <v>1.1479999999999999</v>
      </c>
      <c r="F55" s="73">
        <f t="shared" si="21"/>
        <v>0.48449999999999999</v>
      </c>
      <c r="G55" s="73">
        <f t="shared" si="21"/>
        <v>1.8745999999999998</v>
      </c>
      <c r="H55" s="73">
        <f t="shared" si="21"/>
        <v>0.57950000000000002</v>
      </c>
      <c r="I55" s="73">
        <f t="shared" si="21"/>
        <v>0</v>
      </c>
      <c r="J55" s="73">
        <f t="shared" si="21"/>
        <v>0</v>
      </c>
      <c r="K55" s="73">
        <f t="shared" si="21"/>
        <v>0</v>
      </c>
      <c r="L55" s="73">
        <f t="shared" si="21"/>
        <v>1.3639999999999999</v>
      </c>
      <c r="M55" s="19">
        <f t="shared" si="21"/>
        <v>1.3279999999999998</v>
      </c>
      <c r="N55" s="19">
        <f t="shared" si="21"/>
        <v>0.60799999999999998</v>
      </c>
      <c r="O55" s="19"/>
      <c r="P55" s="19"/>
      <c r="Q55" s="19"/>
      <c r="R55" s="19"/>
      <c r="AE55" s="97">
        <f t="shared" si="2"/>
        <v>2018</v>
      </c>
      <c r="AF55" s="104">
        <f t="shared" si="3"/>
        <v>0</v>
      </c>
      <c r="AG55" s="104">
        <f t="shared" si="5"/>
        <v>0.94039199999999978</v>
      </c>
      <c r="AL55" s="119"/>
    </row>
    <row r="56" spans="2:38">
      <c r="B56" s="4">
        <v>2019</v>
      </c>
      <c r="C56" s="19">
        <f t="shared" ref="C56:N56" si="22">IF(C23&lt;=1,C23*0.95,IF(C23&gt;6,4.02+(C23-6)*0.05,VLOOKUP(TRUNC(C23),$T$4:$V$10,3)+VLOOKUP(TRUNC(C23+1),$T$4:$V$10,2)*(C23-TRUNC(C23))))</f>
        <v>0.83599999999999997</v>
      </c>
      <c r="D56" s="19">
        <f t="shared" si="22"/>
        <v>1.7150000000000001</v>
      </c>
      <c r="E56" s="73">
        <f t="shared" si="22"/>
        <v>0.93099999999999994</v>
      </c>
      <c r="F56" s="73">
        <f t="shared" si="22"/>
        <v>1.4990000000000001</v>
      </c>
      <c r="G56" s="73">
        <f t="shared" si="22"/>
        <v>2.137</v>
      </c>
      <c r="H56" s="73">
        <f t="shared" si="22"/>
        <v>0</v>
      </c>
      <c r="I56" s="73">
        <f t="shared" si="22"/>
        <v>7.5999999999999998E-2</v>
      </c>
      <c r="J56" s="73">
        <f t="shared" si="22"/>
        <v>0.27549999999999997</v>
      </c>
      <c r="K56" s="73">
        <f t="shared" si="22"/>
        <v>0.76</v>
      </c>
      <c r="L56" s="73">
        <f t="shared" si="22"/>
        <v>0.17099999999999999</v>
      </c>
      <c r="M56" s="19">
        <f t="shared" si="22"/>
        <v>2.8499999999999998E-2</v>
      </c>
      <c r="N56" s="19">
        <f t="shared" si="22"/>
        <v>1.3459999999999999</v>
      </c>
      <c r="O56" s="19"/>
      <c r="P56" s="19"/>
      <c r="Q56" s="19"/>
      <c r="R56" s="19"/>
      <c r="AE56" s="97">
        <f t="shared" si="2"/>
        <v>2019</v>
      </c>
      <c r="AF56" s="104">
        <f t="shared" si="3"/>
        <v>1.1114999999999999</v>
      </c>
      <c r="AG56" s="104">
        <f t="shared" si="5"/>
        <v>0.94039199999999978</v>
      </c>
      <c r="AL56" s="119"/>
    </row>
    <row r="57" spans="2:38">
      <c r="B57" s="4">
        <v>2020</v>
      </c>
      <c r="C57" s="19">
        <f t="shared" ref="C57:N57" si="23">IF(C24&lt;=1,C24*0.95,IF(C24&gt;6,4.02+(C24-6)*0.05,VLOOKUP(TRUNC(C24),$T$4:$V$10,3)+VLOOKUP(TRUNC(C24+1),$T$4:$V$10,2)*(C24-TRUNC(C24))))</f>
        <v>1.274</v>
      </c>
      <c r="D57" s="19">
        <f t="shared" si="23"/>
        <v>0.26600000000000001</v>
      </c>
      <c r="E57" s="73">
        <f t="shared" si="23"/>
        <v>1.1299999999999999</v>
      </c>
      <c r="F57" s="73">
        <f t="shared" si="23"/>
        <v>3.7999999999999999E-2</v>
      </c>
      <c r="G57" s="73">
        <f t="shared" si="23"/>
        <v>0.874</v>
      </c>
      <c r="H57" s="73">
        <f t="shared" si="23"/>
        <v>1.0939999999999999</v>
      </c>
      <c r="I57" s="73">
        <f t="shared" si="23"/>
        <v>4.7500000000000001E-2</v>
      </c>
      <c r="J57" s="73">
        <f t="shared" si="23"/>
        <v>6.6500000000000004E-2</v>
      </c>
      <c r="K57" s="73">
        <f t="shared" si="23"/>
        <v>2.8499999999999998E-2</v>
      </c>
      <c r="L57" s="73">
        <f t="shared" si="23"/>
        <v>0.17099999999999999</v>
      </c>
      <c r="M57" s="19">
        <f t="shared" si="23"/>
        <v>0.86449999999999994</v>
      </c>
      <c r="N57" s="19">
        <f t="shared" si="23"/>
        <v>0.34199999999999997</v>
      </c>
      <c r="O57" s="19"/>
      <c r="P57" s="19"/>
      <c r="Q57" s="19"/>
      <c r="R57" s="19"/>
      <c r="AE57" s="97">
        <f t="shared" si="2"/>
        <v>2020</v>
      </c>
      <c r="AF57" s="104">
        <f t="shared" si="3"/>
        <v>0.14250000000000002</v>
      </c>
      <c r="AG57" s="104">
        <f t="shared" si="5"/>
        <v>0.94039199999999978</v>
      </c>
      <c r="AL57" s="119"/>
    </row>
    <row r="58" spans="2:38">
      <c r="B58" s="4">
        <v>2021</v>
      </c>
      <c r="C58" s="19">
        <f t="shared" ref="C58:N58" si="24">IF(C25&lt;=1,C25*0.95,IF(C25&gt;6,4.02+(C25-6)*0.05,VLOOKUP(TRUNC(C25),$T$4:$V$10,3)+VLOOKUP(TRUNC(C25+1),$T$4:$V$10,2)*(C25-TRUNC(C25))))</f>
        <v>0.50349999999999995</v>
      </c>
      <c r="D58" s="19">
        <f t="shared" si="24"/>
        <v>0.78849999999999998</v>
      </c>
      <c r="E58" s="73">
        <f t="shared" si="24"/>
        <v>0.5605</v>
      </c>
      <c r="F58" s="73">
        <f t="shared" si="24"/>
        <v>0.33249999999999996</v>
      </c>
      <c r="G58" s="73">
        <f t="shared" si="24"/>
        <v>0.51300000000000001</v>
      </c>
      <c r="H58" s="73">
        <f t="shared" si="24"/>
        <v>1.9E-2</v>
      </c>
      <c r="I58" s="73">
        <f t="shared" si="24"/>
        <v>9.5000000000000001E-2</v>
      </c>
      <c r="J58" s="73">
        <f t="shared" si="24"/>
        <v>0.53200000000000003</v>
      </c>
      <c r="K58" s="73">
        <f t="shared" si="24"/>
        <v>0.26600000000000001</v>
      </c>
      <c r="L58" s="73">
        <f t="shared" si="24"/>
        <v>2.3584000000000001</v>
      </c>
      <c r="M58" s="19">
        <f t="shared" si="24"/>
        <v>0.84549999999999992</v>
      </c>
      <c r="N58" s="19">
        <f t="shared" si="24"/>
        <v>0.83599999999999997</v>
      </c>
      <c r="O58" s="19"/>
      <c r="P58" s="19"/>
      <c r="Q58" s="19"/>
      <c r="R58" s="19"/>
      <c r="AE58" s="97">
        <f t="shared" si="2"/>
        <v>2021</v>
      </c>
      <c r="AF58" s="104">
        <f t="shared" si="3"/>
        <v>0.89300000000000002</v>
      </c>
      <c r="AG58" s="104">
        <f t="shared" si="5"/>
        <v>0.94039199999999978</v>
      </c>
      <c r="AL58" s="119"/>
    </row>
    <row r="59" spans="2:38">
      <c r="B59" s="4">
        <v>2022</v>
      </c>
      <c r="C59" s="19">
        <f t="shared" ref="C59:N59" si="25">IF(C26&lt;=1,C26*0.95,IF(C26&gt;6,4.02+(C26-6)*0.05,VLOOKUP(TRUNC(C26),$T$4:$V$10,3)+VLOOKUP(TRUNC(C26+1),$T$4:$V$10,2)*(C26-TRUNC(C26))))</f>
        <v>0.96799999999999997</v>
      </c>
      <c r="D59" s="19">
        <f t="shared" si="25"/>
        <v>1.9E-2</v>
      </c>
      <c r="E59" s="73">
        <f t="shared" si="25"/>
        <v>0.3705</v>
      </c>
      <c r="F59" s="73">
        <f t="shared" si="25"/>
        <v>1.0310000000000001</v>
      </c>
      <c r="G59" s="73">
        <f t="shared" si="25"/>
        <v>1.6160000000000001</v>
      </c>
      <c r="H59" s="73">
        <f t="shared" si="25"/>
        <v>0.19</v>
      </c>
      <c r="I59" s="73">
        <f t="shared" si="25"/>
        <v>3.7999999999999999E-2</v>
      </c>
      <c r="J59" s="73">
        <f t="shared" si="25"/>
        <v>9.5000000000000001E-2</v>
      </c>
      <c r="K59" s="73">
        <f t="shared" si="25"/>
        <v>3.7999999999999999E-2</v>
      </c>
      <c r="L59" s="73">
        <f t="shared" si="25"/>
        <v>0.53200000000000003</v>
      </c>
      <c r="M59" s="19">
        <f t="shared" si="25"/>
        <v>0.8075</v>
      </c>
      <c r="N59" s="19">
        <f t="shared" si="25"/>
        <v>1.0129999999999999</v>
      </c>
      <c r="O59" s="19"/>
      <c r="P59" s="19"/>
      <c r="Q59" s="19"/>
      <c r="R59" s="19"/>
      <c r="AE59" s="97">
        <f t="shared" si="2"/>
        <v>2022</v>
      </c>
      <c r="AF59" s="104">
        <f>I59+J59+K59</f>
        <v>0.17100000000000001</v>
      </c>
      <c r="AG59" s="104">
        <f>AG58</f>
        <v>0.94039199999999978</v>
      </c>
      <c r="AL59" s="119"/>
    </row>
    <row r="60" spans="2:38">
      <c r="B60" s="4">
        <v>2023</v>
      </c>
      <c r="C60" s="19">
        <f t="shared" ref="C60:N60" si="26">IF(C27&lt;=1,C27*0.95,IF(C27&gt;6,4.02+(C27-6)*0.05,VLOOKUP(TRUNC(C27),$T$4:$V$10,3)+VLOOKUP(TRUNC(C27+1),$T$4:$V$10,2)*(C27-TRUNC(C27))))</f>
        <v>0.47499999999999998</v>
      </c>
      <c r="D60" s="19">
        <f t="shared" si="26"/>
        <v>0.17099999999999999</v>
      </c>
      <c r="E60" s="73">
        <f t="shared" si="26"/>
        <v>0.8075</v>
      </c>
      <c r="F60" s="73">
        <f t="shared" si="26"/>
        <v>7.5999999999999998E-2</v>
      </c>
      <c r="G60" s="73">
        <f t="shared" si="26"/>
        <v>1.8745999999999998</v>
      </c>
      <c r="H60" s="73">
        <f t="shared" si="26"/>
        <v>0.48449999999999999</v>
      </c>
      <c r="I60" s="73">
        <f t="shared" si="26"/>
        <v>0</v>
      </c>
      <c r="J60" s="73">
        <f t="shared" si="26"/>
        <v>0.5605</v>
      </c>
      <c r="K60" s="73">
        <f t="shared" si="26"/>
        <v>0.65549999999999997</v>
      </c>
      <c r="L60" s="73">
        <f t="shared" si="26"/>
        <v>1.0580000000000001</v>
      </c>
      <c r="M60" s="19">
        <f t="shared" si="26"/>
        <v>0.95899999999999996</v>
      </c>
      <c r="N60" s="19">
        <f t="shared" si="26"/>
        <v>0.9405</v>
      </c>
      <c r="O60" s="19"/>
      <c r="P60" s="19"/>
      <c r="Q60" s="19"/>
      <c r="R60" s="19"/>
      <c r="AE60" s="97">
        <f>B60</f>
        <v>2023</v>
      </c>
      <c r="AF60" s="104">
        <f>I60+J60+K60</f>
        <v>1.216</v>
      </c>
      <c r="AG60" s="104">
        <f>AG59</f>
        <v>0.94039199999999978</v>
      </c>
      <c r="AL60" s="119"/>
    </row>
    <row r="61" spans="2:38">
      <c r="B61" s="4">
        <v>2024</v>
      </c>
      <c r="C61" s="19">
        <f t="shared" ref="C61:N61" si="27">IF(C28&lt;=1,C28*0.95,IF(C28&gt;6,4.02+(C28-6)*0.05,VLOOKUP(TRUNC(C28),$T$4:$V$10,3)+VLOOKUP(TRUNC(C28+1),$T$4:$V$10,2)*(C28-TRUNC(C28))))</f>
        <v>0.97699999999999998</v>
      </c>
      <c r="D61" s="19">
        <f t="shared" si="27"/>
        <v>1.3639999999999999</v>
      </c>
      <c r="E61" s="73">
        <f t="shared" si="27"/>
        <v>1.778</v>
      </c>
      <c r="F61" s="73">
        <f t="shared" si="27"/>
        <v>0.28499999999999998</v>
      </c>
      <c r="G61" s="73">
        <f t="shared" si="27"/>
        <v>0.72199999999999998</v>
      </c>
      <c r="H61" s="73">
        <f t="shared" si="27"/>
        <v>0</v>
      </c>
      <c r="I61" s="73">
        <f t="shared" si="27"/>
        <v>0.3135</v>
      </c>
      <c r="J61" s="73">
        <f t="shared" si="27"/>
        <v>0.33249999999999996</v>
      </c>
      <c r="K61" s="73">
        <f t="shared" si="27"/>
        <v>0.19</v>
      </c>
      <c r="L61" s="73">
        <f t="shared" si="27"/>
        <v>0.3135</v>
      </c>
      <c r="M61" s="19">
        <f t="shared" si="27"/>
        <v>0.45599999999999996</v>
      </c>
      <c r="N61" s="19">
        <f t="shared" si="27"/>
        <v>2.5059999999999998</v>
      </c>
      <c r="O61" s="19"/>
      <c r="P61" s="19"/>
      <c r="Q61" s="19"/>
      <c r="R61" s="19"/>
      <c r="AE61" s="97">
        <f>B61</f>
        <v>2024</v>
      </c>
      <c r="AF61" s="104">
        <f>I61+J61+K61</f>
        <v>0.83599999999999985</v>
      </c>
      <c r="AG61" s="104">
        <f>AG60</f>
        <v>0.94039199999999978</v>
      </c>
      <c r="AL61" s="119"/>
    </row>
    <row r="62" spans="2:38">
      <c r="B62" s="4">
        <v>2025</v>
      </c>
      <c r="C62" s="19">
        <f t="shared" ref="C62:M62" si="28">IF(C29&lt;=1,C29*0.95,IF(C29&gt;6,4.02+(C29-6)*0.05,VLOOKUP(TRUNC(C29),$T$4:$V$10,3)+VLOOKUP(TRUNC(C29+1),$T$4:$V$10,2)*(C29-TRUNC(C29))))</f>
        <v>0.3135</v>
      </c>
      <c r="D62" s="19">
        <f t="shared" si="28"/>
        <v>1.7869999999999999</v>
      </c>
      <c r="E62" s="73">
        <f t="shared" si="28"/>
        <v>1.0580000000000001</v>
      </c>
      <c r="F62" s="73">
        <f t="shared" si="28"/>
        <v>6.6500000000000004E-2</v>
      </c>
      <c r="G62" s="73">
        <f t="shared" si="28"/>
        <v>0.76</v>
      </c>
      <c r="H62" s="73">
        <f t="shared" si="28"/>
        <v>9.4999999999999998E-3</v>
      </c>
      <c r="I62" s="73">
        <f t="shared" si="28"/>
        <v>0.14249999999999999</v>
      </c>
      <c r="J62" s="73">
        <f t="shared" si="28"/>
        <v>0.45599999999999996</v>
      </c>
      <c r="K62" s="73">
        <f t="shared" si="28"/>
        <v>0.3135</v>
      </c>
      <c r="L62" s="73">
        <f t="shared" si="28"/>
        <v>1.0580000000000001</v>
      </c>
      <c r="M62" s="19">
        <f t="shared" si="28"/>
        <v>0.11399999999999999</v>
      </c>
      <c r="N62" s="19">
        <f>IF(N30&lt;=1,N30*0.95,IF(N30&gt;6,4.02+(N30-6)*0.05,VLOOKUP(TRUNC(N30),$T$4:$V$10,3)+VLOOKUP(TRUNC(N30+1),$T$4:$V$10,2)*(N30-TRUNC(N30))))</f>
        <v>0</v>
      </c>
      <c r="O62" s="19"/>
      <c r="P62" s="19"/>
      <c r="Q62" s="19"/>
      <c r="R62" s="19"/>
      <c r="AE62" s="97">
        <f>B62</f>
        <v>2025</v>
      </c>
      <c r="AF62" s="104">
        <f>I62+J62+K62</f>
        <v>0.91199999999999992</v>
      </c>
      <c r="AG62" s="104">
        <f>AG61</f>
        <v>0.94039199999999978</v>
      </c>
    </row>
    <row r="63" spans="2:38">
      <c r="B63" s="4">
        <v>2026</v>
      </c>
      <c r="C63" s="19">
        <f t="shared" ref="C63:M63" si="29">IF(C30&lt;=1,C30*0.95,IF(C30&gt;6,4.02+(C30-6)*0.05,VLOOKUP(TRUNC(C30),$T$4:$V$10,3)+VLOOKUP(TRUNC(C30+1),$T$4:$V$10,2)*(C30-TRUNC(C30))))</f>
        <v>0.65549999999999997</v>
      </c>
      <c r="D63" s="19">
        <f t="shared" si="29"/>
        <v>0.92149999999999999</v>
      </c>
      <c r="E63" s="73">
        <f t="shared" si="29"/>
        <v>0.33249999999999996</v>
      </c>
      <c r="F63" s="73">
        <f t="shared" si="29"/>
        <v>1.2110000000000001</v>
      </c>
      <c r="G63" s="73">
        <f t="shared" si="29"/>
        <v>0.11399999999999999</v>
      </c>
      <c r="H63" s="73">
        <f t="shared" si="29"/>
        <v>0.44649999999999995</v>
      </c>
      <c r="I63" s="73">
        <f t="shared" si="29"/>
        <v>0</v>
      </c>
      <c r="J63" s="73">
        <f t="shared" si="29"/>
        <v>0</v>
      </c>
      <c r="K63" s="73">
        <f t="shared" si="29"/>
        <v>0</v>
      </c>
      <c r="L63" s="73">
        <f t="shared" si="29"/>
        <v>0</v>
      </c>
      <c r="M63" s="19">
        <f t="shared" si="29"/>
        <v>0</v>
      </c>
      <c r="N63" s="19">
        <f>IF(N31&lt;=1,N31*0.95,IF(N31&gt;6,4.02+(N31-6)*0.05,VLOOKUP(TRUNC(N31),$T$4:$V$10,3)+VLOOKUP(TRUNC(N31+1),$T$4:$V$10,2)*(N31-TRUNC(N31))))</f>
        <v>0</v>
      </c>
      <c r="O63" s="19"/>
      <c r="P63" s="19"/>
      <c r="Q63" s="19"/>
      <c r="R63" s="19"/>
      <c r="AE63" s="97">
        <f>B63</f>
        <v>2026</v>
      </c>
    </row>
    <row r="64" spans="2:38">
      <c r="B64" s="7"/>
      <c r="C64" s="21"/>
      <c r="D64" s="21"/>
      <c r="E64" s="106"/>
      <c r="F64" s="106"/>
      <c r="G64" s="106"/>
      <c r="H64" s="106"/>
      <c r="I64" s="106"/>
      <c r="J64" s="106"/>
      <c r="K64" s="106"/>
      <c r="L64" s="106"/>
      <c r="M64" s="21"/>
      <c r="N64" s="21"/>
      <c r="O64" s="19"/>
      <c r="P64" s="19"/>
      <c r="Q64" s="19"/>
      <c r="R64" s="19"/>
    </row>
    <row r="65" spans="2:31">
      <c r="B65" s="53" t="s">
        <v>181</v>
      </c>
    </row>
    <row r="67" spans="2:31">
      <c r="B67" s="8" t="s">
        <v>59</v>
      </c>
      <c r="C67" s="19"/>
    </row>
    <row r="68" spans="2:31">
      <c r="B68" s="8" t="s">
        <v>124</v>
      </c>
      <c r="C68" s="19"/>
      <c r="D68" s="4"/>
      <c r="E68" s="4"/>
      <c r="F68" s="4"/>
      <c r="G68" s="4"/>
      <c r="H68" s="4"/>
      <c r="X68" s="19"/>
      <c r="AA68" s="19"/>
      <c r="AB68" s="19"/>
    </row>
    <row r="69" spans="2:31" ht="15.75" thickBot="1">
      <c r="B69" s="5" t="s">
        <v>15</v>
      </c>
      <c r="C69" s="5">
        <v>2000</v>
      </c>
      <c r="D69" s="5">
        <v>2001</v>
      </c>
      <c r="E69" s="5">
        <v>2002</v>
      </c>
      <c r="F69" s="5">
        <v>2003</v>
      </c>
      <c r="G69" s="5">
        <v>2004</v>
      </c>
      <c r="H69" s="24">
        <v>2005</v>
      </c>
      <c r="I69" s="5">
        <v>2006</v>
      </c>
      <c r="J69" s="5">
        <v>2007</v>
      </c>
      <c r="K69" s="5">
        <v>2008</v>
      </c>
      <c r="L69" s="5">
        <v>2009</v>
      </c>
      <c r="M69" s="5">
        <v>2010</v>
      </c>
      <c r="N69" s="5">
        <v>2011</v>
      </c>
      <c r="O69" s="5">
        <v>2012</v>
      </c>
      <c r="P69" s="5">
        <v>2013</v>
      </c>
      <c r="Q69" s="5">
        <v>2014</v>
      </c>
      <c r="R69" s="5">
        <v>2015</v>
      </c>
      <c r="S69" s="5">
        <v>2016</v>
      </c>
      <c r="T69" s="5">
        <v>2017</v>
      </c>
      <c r="U69" s="5">
        <v>2018</v>
      </c>
      <c r="V69" s="5">
        <v>2019</v>
      </c>
      <c r="W69" s="5">
        <v>2020</v>
      </c>
      <c r="X69" s="5">
        <v>2021</v>
      </c>
      <c r="Y69" s="5">
        <v>2022</v>
      </c>
      <c r="Z69" s="5">
        <v>2023</v>
      </c>
      <c r="AA69" s="5">
        <v>2024</v>
      </c>
      <c r="AB69" s="5">
        <v>2025</v>
      </c>
      <c r="AC69" s="5">
        <v>2026</v>
      </c>
      <c r="AD69" t="s">
        <v>281</v>
      </c>
      <c r="AE69" s="19"/>
    </row>
    <row r="70" spans="2:31" ht="15.75" thickTop="1">
      <c r="B70" s="4" t="s">
        <v>33</v>
      </c>
      <c r="C70" s="22">
        <v>0.68400000000000005</v>
      </c>
      <c r="D70" s="19">
        <v>0.8075</v>
      </c>
      <c r="E70" s="19">
        <v>0.63649999999999995</v>
      </c>
      <c r="F70" s="19">
        <v>1.2110000000000001</v>
      </c>
      <c r="G70" s="19">
        <v>0.27549999999999997</v>
      </c>
      <c r="H70" s="22">
        <v>0.95</v>
      </c>
      <c r="I70" s="22">
        <v>1.1119999999999999</v>
      </c>
      <c r="J70" s="22">
        <v>0.34199999999999997</v>
      </c>
      <c r="K70" s="22">
        <v>0.72199999999999998</v>
      </c>
      <c r="L70" s="22">
        <v>0.98599999999999999</v>
      </c>
      <c r="M70" s="22">
        <v>0.53200000000000003</v>
      </c>
      <c r="N70" s="22">
        <v>1.9565999999999999</v>
      </c>
      <c r="O70" s="19">
        <v>1.643</v>
      </c>
      <c r="P70" s="19">
        <v>0.58899999999999997</v>
      </c>
      <c r="Q70" s="19">
        <v>1.6520000000000001</v>
      </c>
      <c r="R70" s="19">
        <v>0.28999999999999998</v>
      </c>
      <c r="S70" s="19">
        <v>1.9</v>
      </c>
      <c r="T70" s="19">
        <v>1.26</v>
      </c>
      <c r="U70" s="19">
        <v>1.1499999999999999</v>
      </c>
      <c r="V70" s="19">
        <v>0.93</v>
      </c>
      <c r="W70" s="19">
        <v>1.1299999999999999</v>
      </c>
      <c r="X70" s="19">
        <v>0.5605</v>
      </c>
      <c r="Y70" s="19">
        <v>0.3705</v>
      </c>
      <c r="Z70" s="19">
        <v>0.81</v>
      </c>
      <c r="AA70" s="19">
        <v>1.778</v>
      </c>
      <c r="AB70" s="19">
        <v>1.0580000000000001</v>
      </c>
      <c r="AC70" s="19">
        <v>0.33249999999999996</v>
      </c>
      <c r="AD70" s="49">
        <f>AVERAGE(C70:AC70)</f>
        <v>0.95068888888888881</v>
      </c>
    </row>
    <row r="71" spans="2:31">
      <c r="B71" s="4" t="s">
        <v>34</v>
      </c>
      <c r="C71" s="19">
        <v>0.51300000000000001</v>
      </c>
      <c r="D71" s="19">
        <v>0.9405</v>
      </c>
      <c r="E71" s="19">
        <v>1.256</v>
      </c>
      <c r="F71" s="19">
        <v>1.3009999999999999</v>
      </c>
      <c r="G71" s="19">
        <v>0.82650000000000001</v>
      </c>
      <c r="H71" s="19">
        <v>2.6208</v>
      </c>
      <c r="I71" s="19">
        <v>1.841</v>
      </c>
      <c r="J71" s="19">
        <v>1.0580000000000001</v>
      </c>
      <c r="K71" s="19">
        <v>0.35149999999999998</v>
      </c>
      <c r="L71" s="19">
        <v>1.319</v>
      </c>
      <c r="M71" s="19">
        <v>1.3639999999999999</v>
      </c>
      <c r="N71" s="19">
        <v>1.3279999999999998</v>
      </c>
      <c r="O71" s="19">
        <v>0.57950000000000002</v>
      </c>
      <c r="P71" s="19">
        <v>0.90249999999999997</v>
      </c>
      <c r="Q71" s="19">
        <v>0.91199999999999992</v>
      </c>
      <c r="R71" s="19">
        <v>0.28999999999999998</v>
      </c>
      <c r="S71" s="19">
        <v>1.3</v>
      </c>
      <c r="T71" s="19">
        <v>1.22</v>
      </c>
      <c r="U71" s="19">
        <v>0.48</v>
      </c>
      <c r="V71" s="19">
        <v>1.5</v>
      </c>
      <c r="W71" s="19">
        <v>0.04</v>
      </c>
      <c r="X71" s="19">
        <v>0.33249999999999996</v>
      </c>
      <c r="Y71" s="19">
        <v>1.0310000000000001</v>
      </c>
      <c r="Z71" s="19">
        <v>0.08</v>
      </c>
      <c r="AA71" s="19">
        <v>0.28500000000000003</v>
      </c>
      <c r="AB71" s="19">
        <v>6.6500000000000004E-2</v>
      </c>
      <c r="AC71" s="19">
        <v>1.2110000000000001</v>
      </c>
      <c r="AD71" s="49">
        <f t="shared" ref="AD71:AD77" si="30">AVERAGE(C71:AC71)</f>
        <v>0.92404814814814795</v>
      </c>
    </row>
    <row r="72" spans="2:31">
      <c r="B72" s="4" t="s">
        <v>18</v>
      </c>
      <c r="C72" s="19">
        <v>1.022</v>
      </c>
      <c r="D72" s="19">
        <v>0.35149999999999998</v>
      </c>
      <c r="E72" s="19">
        <v>0.14250000000000002</v>
      </c>
      <c r="F72" s="19">
        <v>1.157</v>
      </c>
      <c r="G72" s="19">
        <v>0.78849999999999998</v>
      </c>
      <c r="H72" s="19">
        <v>2.7544999999999997</v>
      </c>
      <c r="I72" s="19">
        <v>1.3819999999999999</v>
      </c>
      <c r="J72" s="19">
        <v>0.3705</v>
      </c>
      <c r="K72" s="19">
        <v>0.59849999999999992</v>
      </c>
      <c r="L72" s="19">
        <v>0.67449999999999999</v>
      </c>
      <c r="M72" s="19">
        <v>1.2290000000000001</v>
      </c>
      <c r="N72" s="19">
        <v>1.7689999999999999</v>
      </c>
      <c r="O72" s="19">
        <v>0.55099999999999993</v>
      </c>
      <c r="P72" s="19">
        <v>0.19</v>
      </c>
      <c r="Q72" s="19">
        <v>0.46549999999999997</v>
      </c>
      <c r="R72" s="19">
        <v>2.36</v>
      </c>
      <c r="S72" s="19">
        <v>1.44</v>
      </c>
      <c r="T72" s="19">
        <v>1.0900000000000001</v>
      </c>
      <c r="U72" s="19">
        <v>1.87</v>
      </c>
      <c r="V72" s="19">
        <v>2.14</v>
      </c>
      <c r="W72" s="19">
        <v>0.87</v>
      </c>
      <c r="X72" s="19">
        <v>0.51300000000000001</v>
      </c>
      <c r="Y72" s="19">
        <v>1.6160000000000001</v>
      </c>
      <c r="Z72" s="19">
        <v>1.87</v>
      </c>
      <c r="AA72" s="19">
        <v>0.72199999999999998</v>
      </c>
      <c r="AB72" s="19">
        <v>0.76</v>
      </c>
      <c r="AC72" s="19">
        <v>0.11399999999999999</v>
      </c>
      <c r="AD72" s="49">
        <f t="shared" si="30"/>
        <v>1.0670740740740743</v>
      </c>
    </row>
    <row r="73" spans="2:31">
      <c r="B73" s="4" t="s">
        <v>35</v>
      </c>
      <c r="C73" s="19">
        <v>8.5499999999999993E-2</v>
      </c>
      <c r="D73" s="19">
        <v>0.18049999999999999</v>
      </c>
      <c r="E73" s="19">
        <v>0.247</v>
      </c>
      <c r="F73" s="19">
        <v>0.28499999999999998</v>
      </c>
      <c r="G73" s="19">
        <v>2.8499999999999998E-2</v>
      </c>
      <c r="H73" s="19">
        <v>0.82650000000000001</v>
      </c>
      <c r="I73" s="19">
        <v>0.70299999999999996</v>
      </c>
      <c r="J73" s="19">
        <v>0.33249999999999996</v>
      </c>
      <c r="K73" s="19">
        <v>0.52249999999999996</v>
      </c>
      <c r="L73" s="19">
        <v>2.4157999999999999</v>
      </c>
      <c r="M73" s="19">
        <v>0.48449999999999999</v>
      </c>
      <c r="N73" s="19">
        <v>0.38949999999999996</v>
      </c>
      <c r="O73" s="19">
        <v>0.1045</v>
      </c>
      <c r="P73" s="19">
        <v>0.18049999999999999</v>
      </c>
      <c r="Q73" s="19">
        <v>0.54149999999999998</v>
      </c>
      <c r="R73" s="19">
        <v>0.36</v>
      </c>
      <c r="S73" s="19">
        <v>0.17</v>
      </c>
      <c r="T73" s="19">
        <v>0.45</v>
      </c>
      <c r="U73" s="19">
        <v>0.57999999999999996</v>
      </c>
      <c r="V73" s="19">
        <v>0</v>
      </c>
      <c r="W73" s="19">
        <v>1.0900000000000001</v>
      </c>
      <c r="X73" s="19">
        <v>1.9E-2</v>
      </c>
      <c r="Y73" s="19">
        <v>0.19</v>
      </c>
      <c r="Z73" s="19">
        <v>0.48</v>
      </c>
      <c r="AA73" s="19">
        <v>0</v>
      </c>
      <c r="AB73" s="19">
        <v>9.4999999999999998E-3</v>
      </c>
      <c r="AC73" s="19">
        <v>0.44649999999999995</v>
      </c>
      <c r="AD73" s="49">
        <f t="shared" si="30"/>
        <v>0.41193703703703699</v>
      </c>
    </row>
    <row r="74" spans="2:31">
      <c r="B74" s="4" t="s">
        <v>36</v>
      </c>
      <c r="C74" s="19">
        <v>9.4999999999999998E-3</v>
      </c>
      <c r="D74" s="19">
        <v>0.11399999999999999</v>
      </c>
      <c r="E74" s="19">
        <v>0.11399999999999999</v>
      </c>
      <c r="F74" s="19">
        <v>0.1615</v>
      </c>
      <c r="G74" s="19">
        <v>0.57950000000000002</v>
      </c>
      <c r="H74" s="19">
        <v>0</v>
      </c>
      <c r="I74" s="19">
        <v>0.29449999999999998</v>
      </c>
      <c r="J74" s="19">
        <v>0.14249999999999999</v>
      </c>
      <c r="K74" s="19">
        <v>0.5605</v>
      </c>
      <c r="L74" s="19">
        <v>0.54149999999999998</v>
      </c>
      <c r="M74" s="19">
        <v>0.1</v>
      </c>
      <c r="N74" s="19">
        <v>6.6500000000000004E-2</v>
      </c>
      <c r="O74" s="19">
        <v>0.40849999999999997</v>
      </c>
      <c r="P74" s="19">
        <v>5.6999999999999995E-2</v>
      </c>
      <c r="Q74" s="19">
        <v>3.7999999999999999E-2</v>
      </c>
      <c r="R74" s="19">
        <v>0.08</v>
      </c>
      <c r="S74" s="19">
        <v>0.24</v>
      </c>
      <c r="T74" s="19">
        <v>0.11</v>
      </c>
      <c r="U74" s="19">
        <v>0</v>
      </c>
      <c r="V74" s="19">
        <v>0.08</v>
      </c>
      <c r="W74" s="19">
        <v>0.05</v>
      </c>
      <c r="X74" s="19">
        <v>9.5000000000000001E-2</v>
      </c>
      <c r="Y74" s="19">
        <v>0.04</v>
      </c>
      <c r="Z74" s="19">
        <v>0.01</v>
      </c>
      <c r="AA74" s="19">
        <v>0.31349999999999995</v>
      </c>
      <c r="AB74" s="19">
        <v>0.14249999999999999</v>
      </c>
      <c r="AC74" s="19"/>
      <c r="AD74" s="49">
        <f t="shared" si="30"/>
        <v>0.16725000000000001</v>
      </c>
    </row>
    <row r="75" spans="2:31">
      <c r="B75" s="4" t="s">
        <v>37</v>
      </c>
      <c r="C75" s="19">
        <v>8.5499999999999993E-2</v>
      </c>
      <c r="D75" s="19">
        <v>0</v>
      </c>
      <c r="E75" s="19">
        <v>0.30399999999999999</v>
      </c>
      <c r="F75" s="19">
        <v>1.319</v>
      </c>
      <c r="G75" s="19">
        <v>0.72199999999999998</v>
      </c>
      <c r="H75" s="19">
        <v>0.30399999999999999</v>
      </c>
      <c r="I75" s="19">
        <v>9.4999999999999998E-3</v>
      </c>
      <c r="J75" s="19">
        <v>0</v>
      </c>
      <c r="K75" s="19">
        <v>9.4999999999999998E-3</v>
      </c>
      <c r="L75" s="19">
        <v>1.9E-2</v>
      </c>
      <c r="M75" s="19">
        <v>0.05</v>
      </c>
      <c r="N75" s="19">
        <v>0.17099999999999999</v>
      </c>
      <c r="O75" s="19">
        <v>0.28999999999999998</v>
      </c>
      <c r="P75" s="19">
        <v>7.5999999999999998E-2</v>
      </c>
      <c r="Q75" s="19">
        <v>3.69</v>
      </c>
      <c r="R75" s="19">
        <v>0.2</v>
      </c>
      <c r="S75" s="19">
        <v>0.03</v>
      </c>
      <c r="T75" s="19">
        <v>0.03</v>
      </c>
      <c r="U75" s="19">
        <v>0</v>
      </c>
      <c r="V75" s="19">
        <v>0.28000000000000003</v>
      </c>
      <c r="W75" s="19">
        <v>7.0000000000000007E-2</v>
      </c>
      <c r="X75" s="19">
        <v>0.53200000000000003</v>
      </c>
      <c r="Y75" s="19">
        <v>0.1</v>
      </c>
      <c r="Z75" s="19">
        <v>0.56999999999999995</v>
      </c>
      <c r="AA75" s="19">
        <v>0.33249999999999996</v>
      </c>
      <c r="AB75" s="19">
        <v>0.45599999999999996</v>
      </c>
      <c r="AC75" s="19"/>
      <c r="AD75" s="49">
        <f t="shared" si="30"/>
        <v>0.37115384615384617</v>
      </c>
    </row>
    <row r="76" spans="2:31">
      <c r="B76" s="4" t="s">
        <v>38</v>
      </c>
      <c r="C76" s="19">
        <v>0.48449999999999999</v>
      </c>
      <c r="D76" s="19">
        <v>0.39899999999999997</v>
      </c>
      <c r="E76" s="19">
        <v>0.59850000000000003</v>
      </c>
      <c r="F76" s="19">
        <v>0.56999999999999995</v>
      </c>
      <c r="G76" s="19">
        <v>0.33249999999999996</v>
      </c>
      <c r="H76" s="19">
        <v>7.5999999999999998E-2</v>
      </c>
      <c r="I76" s="19">
        <v>0.13300000000000001</v>
      </c>
      <c r="J76" s="19">
        <v>0.36099999999999999</v>
      </c>
      <c r="K76" s="19">
        <v>0</v>
      </c>
      <c r="L76" s="19">
        <v>0.13300000000000001</v>
      </c>
      <c r="M76" s="19">
        <v>0.28999999999999998</v>
      </c>
      <c r="N76" s="19">
        <v>3.7999999999999999E-2</v>
      </c>
      <c r="O76" s="19">
        <v>0</v>
      </c>
      <c r="P76" s="19">
        <v>1.3819999999999999</v>
      </c>
      <c r="Q76" s="19">
        <v>0.47</v>
      </c>
      <c r="R76" s="19">
        <v>0.27</v>
      </c>
      <c r="S76" s="19">
        <v>2.13</v>
      </c>
      <c r="T76" s="19">
        <v>0.55000000000000004</v>
      </c>
      <c r="U76" s="19">
        <v>0</v>
      </c>
      <c r="V76" s="19">
        <v>0.76</v>
      </c>
      <c r="W76" s="19">
        <v>0.03</v>
      </c>
      <c r="X76" s="19">
        <v>0.26600000000000001</v>
      </c>
      <c r="Y76" s="19">
        <v>0.04</v>
      </c>
      <c r="Z76" s="19">
        <v>0.67</v>
      </c>
      <c r="AA76" s="19">
        <v>0.19</v>
      </c>
      <c r="AB76" s="19">
        <v>0.3135</v>
      </c>
      <c r="AC76" s="19"/>
      <c r="AD76" s="49">
        <f t="shared" si="30"/>
        <v>0.40334615384615369</v>
      </c>
    </row>
    <row r="77" spans="2:31">
      <c r="B77" s="7" t="s">
        <v>28</v>
      </c>
      <c r="C77" s="21">
        <v>1.175</v>
      </c>
      <c r="D77" s="21">
        <v>0.53200000000000003</v>
      </c>
      <c r="E77" s="21">
        <v>0.34199999999999997</v>
      </c>
      <c r="F77" s="21">
        <v>0</v>
      </c>
      <c r="G77" s="21">
        <v>1.04</v>
      </c>
      <c r="H77" s="21">
        <v>0.35149999999999998</v>
      </c>
      <c r="I77" s="21">
        <v>0.75049999999999994</v>
      </c>
      <c r="J77" s="21">
        <v>1.891</v>
      </c>
      <c r="K77" s="21">
        <v>1.022</v>
      </c>
      <c r="L77" s="21">
        <v>1.085</v>
      </c>
      <c r="M77" s="21">
        <v>1.31</v>
      </c>
      <c r="N77" s="21">
        <v>1.0129999999999999</v>
      </c>
      <c r="O77" s="21">
        <v>0.25</v>
      </c>
      <c r="P77" s="21">
        <v>0.1045</v>
      </c>
      <c r="Q77" s="21">
        <v>0.2</v>
      </c>
      <c r="R77" s="21">
        <v>0.49</v>
      </c>
      <c r="S77" s="21">
        <v>2.62</v>
      </c>
      <c r="T77" s="21">
        <v>0.56999999999999995</v>
      </c>
      <c r="U77" s="21">
        <v>1.36</v>
      </c>
      <c r="V77" s="21">
        <v>0.17</v>
      </c>
      <c r="W77" s="21">
        <v>0.17</v>
      </c>
      <c r="X77" s="21">
        <v>2.3584000000000001</v>
      </c>
      <c r="Y77" s="21">
        <v>0.53</v>
      </c>
      <c r="Z77" s="21">
        <v>1.05</v>
      </c>
      <c r="AA77" s="21">
        <v>0.3135</v>
      </c>
      <c r="AB77" s="21">
        <v>1.0580000000000001</v>
      </c>
      <c r="AC77" s="21"/>
      <c r="AD77" s="49">
        <f t="shared" si="30"/>
        <v>0.83678461538461568</v>
      </c>
    </row>
    <row r="78" spans="2:31">
      <c r="B78" s="52" t="s">
        <v>182</v>
      </c>
      <c r="C78" s="19"/>
    </row>
    <row r="79" spans="2:31">
      <c r="B79" s="1"/>
      <c r="E79" s="19"/>
      <c r="F79" s="19"/>
    </row>
    <row r="82" spans="3:11">
      <c r="C82" s="19"/>
      <c r="D82" s="19"/>
      <c r="E82" s="19"/>
      <c r="F82" s="19"/>
      <c r="G82" s="19"/>
      <c r="H82" s="19"/>
      <c r="I82" s="19"/>
      <c r="J82" s="19"/>
      <c r="K82" s="19"/>
    </row>
    <row r="83" spans="3:11">
      <c r="C83" s="19"/>
      <c r="D83" s="19"/>
      <c r="E83" s="19"/>
      <c r="F83" s="19"/>
      <c r="G83" s="19"/>
      <c r="H83" s="19"/>
      <c r="I83" s="19"/>
      <c r="J83" s="19"/>
      <c r="K83" s="19"/>
    </row>
    <row r="84" spans="3:11">
      <c r="C84" s="19"/>
      <c r="D84" s="19"/>
      <c r="E84" s="19"/>
      <c r="F84" s="19"/>
      <c r="G84" s="19"/>
      <c r="H84" s="19"/>
      <c r="I84" s="19"/>
      <c r="J84" s="19"/>
      <c r="K84" s="19"/>
    </row>
    <row r="85" spans="3:11">
      <c r="C85" s="19"/>
      <c r="D85" s="19"/>
      <c r="E85" s="19"/>
      <c r="F85" s="19"/>
      <c r="G85" s="19"/>
      <c r="H85" s="19"/>
      <c r="I85" s="19"/>
      <c r="J85" s="19"/>
      <c r="K85" s="19"/>
    </row>
    <row r="86" spans="3:11">
      <c r="C86" s="19"/>
      <c r="D86" s="19"/>
      <c r="E86" s="19"/>
      <c r="F86" s="19"/>
      <c r="G86" s="19"/>
      <c r="H86" s="19"/>
      <c r="I86" s="19"/>
      <c r="J86" s="19"/>
      <c r="K86" s="19"/>
    </row>
    <row r="87" spans="3:11">
      <c r="C87" s="19"/>
      <c r="D87" s="19"/>
      <c r="E87" s="19"/>
      <c r="F87" s="19"/>
      <c r="G87" s="19"/>
      <c r="H87" s="19"/>
      <c r="I87" s="19"/>
      <c r="J87" s="19"/>
      <c r="K87" s="19"/>
    </row>
    <row r="88" spans="3:11">
      <c r="C88" s="19"/>
      <c r="D88" s="19"/>
      <c r="E88" s="19"/>
      <c r="F88" s="19"/>
      <c r="G88" s="19"/>
      <c r="H88" s="19"/>
      <c r="I88" s="19"/>
      <c r="J88" s="19"/>
      <c r="K88" s="19"/>
    </row>
    <row r="89" spans="3:11">
      <c r="C89" s="19"/>
      <c r="D89" s="19"/>
      <c r="E89" s="19"/>
      <c r="F89" s="19"/>
      <c r="G89" s="19"/>
      <c r="H89" s="19"/>
      <c r="I89" s="19"/>
      <c r="J89" s="19"/>
      <c r="K89" s="19"/>
    </row>
  </sheetData>
  <hyperlinks>
    <hyperlink ref="J2" r:id="rId1" xr:uid="{00000000-0004-0000-1A00-000000000000}"/>
  </hyperlinks>
  <pageMargins left="0.7" right="0.7" top="0.75" bottom="0.75" header="0.3" footer="0.3"/>
  <pageSetup orientation="portrait" r:id="rId2"/>
  <drawing r:id="rId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75291-CE37-4743-93CD-B9BCE51EDF2C}">
  <dimension ref="A1:BS276"/>
  <sheetViews>
    <sheetView topLeftCell="A24" zoomScale="80" zoomScaleNormal="80" workbookViewId="0">
      <selection activeCell="R5" sqref="R5:AF11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1" spans="2:33">
      <c r="B1" s="117" t="s">
        <v>280</v>
      </c>
      <c r="I1" s="1" t="s">
        <v>288</v>
      </c>
      <c r="K1" s="117" t="s">
        <v>287</v>
      </c>
    </row>
    <row r="2" spans="2:33">
      <c r="B2" s="15" t="s">
        <v>52</v>
      </c>
    </row>
    <row r="3" spans="2:33">
      <c r="B3" s="15" t="s">
        <v>310</v>
      </c>
    </row>
    <row r="4" spans="2:33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  <c r="V4"/>
    </row>
    <row r="5" spans="2:33" ht="15.75" thickTop="1">
      <c r="B5" s="4" t="s">
        <v>16</v>
      </c>
      <c r="C5" s="19">
        <f>C18</f>
        <v>5.4200000000000008</v>
      </c>
      <c r="D5" s="19">
        <f>D18</f>
        <v>2.2400000000000002</v>
      </c>
      <c r="E5" s="19">
        <f>E18</f>
        <v>2.2400000000000002</v>
      </c>
      <c r="F5" s="19">
        <f>F18</f>
        <v>2.2400000000000002</v>
      </c>
      <c r="G5" s="19">
        <f>G18</f>
        <v>2.4299999999999997</v>
      </c>
      <c r="H5" s="19">
        <f t="shared" ref="C5:I10" si="0">H18</f>
        <v>3.28</v>
      </c>
      <c r="I5" s="19">
        <f>I18</f>
        <v>3.58</v>
      </c>
      <c r="J5" s="19">
        <f>AVERAGE(J18:L18)</f>
        <v>0.51333333333333331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>AVERAGE(X18:Z18)</f>
        <v>0</v>
      </c>
      <c r="O5" s="19">
        <f>AVERAGE(AA18:AB18)</f>
        <v>0</v>
      </c>
      <c r="P5" s="19">
        <f>AC18</f>
        <v>0</v>
      </c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</row>
    <row r="6" spans="2:33">
      <c r="B6" s="4" t="s">
        <v>17</v>
      </c>
      <c r="C6" s="19">
        <f t="shared" si="0"/>
        <v>5.8300000000000018</v>
      </c>
      <c r="D6" s="19">
        <f t="shared" si="0"/>
        <v>5.4200000000000017</v>
      </c>
      <c r="E6" s="19">
        <f t="shared" si="0"/>
        <v>4.8400000000000007</v>
      </c>
      <c r="F6" s="19">
        <f t="shared" si="0"/>
        <v>5.4200000000000017</v>
      </c>
      <c r="G6" s="19">
        <f t="shared" si="0"/>
        <v>3.8900000000000015</v>
      </c>
      <c r="H6" s="19">
        <f t="shared" si="0"/>
        <v>4.6800000000000006</v>
      </c>
      <c r="I6" s="19">
        <f t="shared" si="0"/>
        <v>5.73</v>
      </c>
      <c r="J6" s="19">
        <f t="shared" ref="J6:J12" si="1">AVERAGE(J19:L19)</f>
        <v>3.5300000000000007</v>
      </c>
      <c r="K6" s="19">
        <f t="shared" ref="K6:K12" si="2">AVERAGE(M19:S19)</f>
        <v>0.68857142857142861</v>
      </c>
      <c r="L6" s="19">
        <f t="shared" ref="L6:L12" si="3">AVERAGE(T19:U19)</f>
        <v>0.53</v>
      </c>
      <c r="M6" s="19">
        <f t="shared" ref="M6:M12" si="4">AVERAGE(V19:W19)</f>
        <v>0</v>
      </c>
      <c r="N6" s="19">
        <f t="shared" ref="N6:N12" si="5">AVERAGE(X19:Z19)</f>
        <v>0.13</v>
      </c>
      <c r="O6" s="19">
        <f t="shared" ref="O6:O12" si="6">AVERAGE(AA19:AB19)</f>
        <v>0.19500000000000001</v>
      </c>
      <c r="P6" s="19">
        <f t="shared" ref="P6:P12" si="7">AC19</f>
        <v>1.6800000000000008</v>
      </c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</row>
    <row r="7" spans="2:33">
      <c r="B7" s="4" t="s">
        <v>18</v>
      </c>
      <c r="C7" s="19">
        <f t="shared" si="0"/>
        <v>9.16</v>
      </c>
      <c r="D7" s="19">
        <f t="shared" si="0"/>
        <v>9.16</v>
      </c>
      <c r="E7" s="19">
        <f t="shared" si="0"/>
        <v>7.8100000000000005</v>
      </c>
      <c r="F7" s="19">
        <f t="shared" si="0"/>
        <v>9.16</v>
      </c>
      <c r="G7" s="19">
        <f t="shared" si="0"/>
        <v>6.2000000000000028</v>
      </c>
      <c r="H7" s="19">
        <f t="shared" si="0"/>
        <v>7.3100000000000014</v>
      </c>
      <c r="I7" s="19">
        <f t="shared" si="0"/>
        <v>9.16</v>
      </c>
      <c r="J7" s="19">
        <f t="shared" si="1"/>
        <v>8.9699999999999989</v>
      </c>
      <c r="K7" s="19">
        <f t="shared" si="2"/>
        <v>3.084285714285715</v>
      </c>
      <c r="L7" s="19">
        <f t="shared" si="3"/>
        <v>4.24</v>
      </c>
      <c r="M7" s="19">
        <f t="shared" si="4"/>
        <v>0.61499999999999999</v>
      </c>
      <c r="N7" s="19">
        <f t="shared" si="5"/>
        <v>2.7666666666666671</v>
      </c>
      <c r="O7" s="19">
        <f t="shared" si="6"/>
        <v>2.6450000000000005</v>
      </c>
      <c r="P7" s="19">
        <f t="shared" si="7"/>
        <v>6.73</v>
      </c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</row>
    <row r="8" spans="2:33">
      <c r="B8" s="4" t="s">
        <v>19</v>
      </c>
      <c r="C8" s="19">
        <f t="shared" si="0"/>
        <v>9.129999999999999</v>
      </c>
      <c r="D8" s="19">
        <f t="shared" si="0"/>
        <v>9.129999999999999</v>
      </c>
      <c r="E8" s="19">
        <f t="shared" si="0"/>
        <v>7.7700000000000005</v>
      </c>
      <c r="F8" s="19">
        <f t="shared" si="0"/>
        <v>9.129999999999999</v>
      </c>
      <c r="G8" s="19">
        <f t="shared" si="0"/>
        <v>6.1800000000000015</v>
      </c>
      <c r="H8" s="19">
        <f t="shared" si="0"/>
        <v>7.3000000000000007</v>
      </c>
      <c r="I8" s="19">
        <f t="shared" si="0"/>
        <v>8.0200000000000014</v>
      </c>
      <c r="J8" s="19">
        <f>AVERAGE(J21:L21)</f>
        <v>9.129999999999999</v>
      </c>
      <c r="K8" s="19">
        <f t="shared" si="2"/>
        <v>5.8928571428571432</v>
      </c>
      <c r="L8" s="19">
        <f t="shared" si="3"/>
        <v>7.4949999999999992</v>
      </c>
      <c r="M8" s="19">
        <f t="shared" si="4"/>
        <v>4.74</v>
      </c>
      <c r="N8" s="19">
        <f t="shared" si="5"/>
        <v>5.4600000000000009</v>
      </c>
      <c r="O8" s="19">
        <f>AVERAGE(AA21:AB21)</f>
        <v>5.4350000000000005</v>
      </c>
      <c r="P8" s="19">
        <f t="shared" si="7"/>
        <v>7.25</v>
      </c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</row>
    <row r="9" spans="2:33">
      <c r="B9" s="4" t="s">
        <v>20</v>
      </c>
      <c r="C9" s="19">
        <f t="shared" si="0"/>
        <v>1.36</v>
      </c>
      <c r="D9" s="19">
        <f t="shared" si="0"/>
        <v>1.36</v>
      </c>
      <c r="E9" s="19">
        <f t="shared" si="0"/>
        <v>1.1600000000000001</v>
      </c>
      <c r="F9" s="19">
        <f t="shared" si="0"/>
        <v>1.36</v>
      </c>
      <c r="G9" s="19">
        <f t="shared" si="0"/>
        <v>0.90999999999999992</v>
      </c>
      <c r="H9" s="19">
        <f t="shared" si="0"/>
        <v>1.08</v>
      </c>
      <c r="I9" s="19">
        <f t="shared" si="0"/>
        <v>0.62</v>
      </c>
      <c r="J9" s="19">
        <f t="shared" si="1"/>
        <v>1.3433333333333335</v>
      </c>
      <c r="K9" s="19">
        <f t="shared" si="2"/>
        <v>1.2071428571428571</v>
      </c>
      <c r="L9" s="19">
        <f t="shared" si="3"/>
        <v>1.2650000000000001</v>
      </c>
      <c r="M9" s="19">
        <f t="shared" si="4"/>
        <v>1.19</v>
      </c>
      <c r="N9" s="19">
        <f t="shared" si="5"/>
        <v>1.1366666666666667</v>
      </c>
      <c r="O9" s="19">
        <f t="shared" si="6"/>
        <v>1.135</v>
      </c>
      <c r="P9" s="19">
        <f t="shared" si="7"/>
        <v>0.39999999999999997</v>
      </c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</row>
    <row r="10" spans="2:33">
      <c r="B10" s="4" t="s">
        <v>21</v>
      </c>
      <c r="C10" s="19">
        <f>C23</f>
        <v>0</v>
      </c>
      <c r="D10" s="19">
        <f t="shared" si="0"/>
        <v>0</v>
      </c>
      <c r="E10" s="19">
        <f t="shared" si="0"/>
        <v>0</v>
      </c>
      <c r="F10" s="19">
        <f t="shared" si="0"/>
        <v>0</v>
      </c>
      <c r="G10" s="19">
        <f t="shared" si="0"/>
        <v>0</v>
      </c>
      <c r="H10" s="19">
        <f t="shared" si="0"/>
        <v>0</v>
      </c>
      <c r="I10" s="19">
        <f>I23</f>
        <v>0</v>
      </c>
      <c r="J10" s="19">
        <f>AVERAGE(J23:L23)</f>
        <v>0</v>
      </c>
      <c r="K10" s="19">
        <f t="shared" si="2"/>
        <v>0</v>
      </c>
      <c r="L10" s="19">
        <f>AVERAGE(T23:U23)</f>
        <v>0</v>
      </c>
      <c r="M10" s="19">
        <f t="shared" si="4"/>
        <v>0</v>
      </c>
      <c r="N10" s="19">
        <f>AVERAGE(X23:Z23)</f>
        <v>0</v>
      </c>
      <c r="O10" s="19">
        <f>AVERAGE(AA23:AB23)</f>
        <v>0</v>
      </c>
      <c r="P10" s="19">
        <f t="shared" si="7"/>
        <v>0</v>
      </c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</row>
    <row r="11" spans="2:33">
      <c r="B11" s="4" t="s">
        <v>22</v>
      </c>
      <c r="C11" s="19">
        <f t="shared" ref="C11:I12" si="8">C24</f>
        <v>0</v>
      </c>
      <c r="D11" s="19">
        <f t="shared" si="8"/>
        <v>0</v>
      </c>
      <c r="E11" s="19">
        <f t="shared" si="8"/>
        <v>0</v>
      </c>
      <c r="F11" s="19">
        <f t="shared" si="8"/>
        <v>0</v>
      </c>
      <c r="G11" s="19">
        <f t="shared" si="8"/>
        <v>0</v>
      </c>
      <c r="H11" s="19">
        <f t="shared" si="8"/>
        <v>0</v>
      </c>
      <c r="I11" s="19">
        <f t="shared" si="8"/>
        <v>0</v>
      </c>
      <c r="J11" s="19">
        <f t="shared" si="1"/>
        <v>0</v>
      </c>
      <c r="K11" s="19">
        <f>AVERAGE(M24:S24)</f>
        <v>0</v>
      </c>
      <c r="L11" s="19">
        <f t="shared" si="3"/>
        <v>0</v>
      </c>
      <c r="M11" s="19">
        <f>AVERAGE(V24:W24)</f>
        <v>0</v>
      </c>
      <c r="N11" s="19">
        <f t="shared" si="5"/>
        <v>0</v>
      </c>
      <c r="O11" s="19">
        <f t="shared" si="6"/>
        <v>0</v>
      </c>
      <c r="P11" s="19">
        <f>AC24</f>
        <v>0</v>
      </c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</row>
    <row r="12" spans="2:33">
      <c r="B12" s="7" t="s">
        <v>23</v>
      </c>
      <c r="C12" s="19">
        <f>C25</f>
        <v>0</v>
      </c>
      <c r="D12" s="19">
        <f t="shared" si="8"/>
        <v>0</v>
      </c>
      <c r="E12" s="19">
        <f t="shared" si="8"/>
        <v>0</v>
      </c>
      <c r="F12" s="19">
        <f t="shared" si="8"/>
        <v>0</v>
      </c>
      <c r="G12" s="19">
        <f t="shared" si="8"/>
        <v>0</v>
      </c>
      <c r="H12" s="19">
        <f t="shared" si="8"/>
        <v>0</v>
      </c>
      <c r="I12" s="19">
        <f t="shared" si="8"/>
        <v>0</v>
      </c>
      <c r="J12" s="19">
        <f t="shared" si="1"/>
        <v>0</v>
      </c>
      <c r="K12" s="19">
        <f t="shared" si="2"/>
        <v>0</v>
      </c>
      <c r="L12" s="19">
        <f t="shared" si="3"/>
        <v>0</v>
      </c>
      <c r="M12" s="19">
        <f t="shared" si="4"/>
        <v>0</v>
      </c>
      <c r="N12" s="19">
        <f t="shared" si="5"/>
        <v>0</v>
      </c>
      <c r="O12" s="19">
        <f t="shared" si="6"/>
        <v>0</v>
      </c>
      <c r="P12" s="19">
        <f t="shared" si="7"/>
        <v>0</v>
      </c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</row>
    <row r="13" spans="2:33">
      <c r="B13" s="1" t="s">
        <v>55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2:33"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</row>
    <row r="15" spans="2:33">
      <c r="B15" s="15" t="s">
        <v>54</v>
      </c>
    </row>
    <row r="16" spans="2:33">
      <c r="B16" s="15" t="s">
        <v>310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</row>
    <row r="17" spans="1:71" ht="15.75" thickBot="1">
      <c r="B17" s="5" t="s">
        <v>15</v>
      </c>
      <c r="C17" s="111" t="s">
        <v>0</v>
      </c>
      <c r="D17" s="111" t="s">
        <v>2</v>
      </c>
      <c r="E17" s="111" t="s">
        <v>1</v>
      </c>
      <c r="F17" s="4" t="s">
        <v>218</v>
      </c>
      <c r="G17" s="111" t="s">
        <v>7</v>
      </c>
      <c r="H17" s="111" t="s">
        <v>6</v>
      </c>
      <c r="I17" s="111" t="s">
        <v>12</v>
      </c>
      <c r="J17" s="111" t="s">
        <v>11</v>
      </c>
      <c r="K17" s="111" t="s">
        <v>11</v>
      </c>
      <c r="L17" s="111" t="s">
        <v>11</v>
      </c>
      <c r="M17" s="111" t="s">
        <v>4</v>
      </c>
      <c r="N17" s="111" t="s">
        <v>4</v>
      </c>
      <c r="O17" s="111" t="s">
        <v>4</v>
      </c>
      <c r="P17" s="111" t="s">
        <v>4</v>
      </c>
      <c r="Q17" s="111" t="s">
        <v>4</v>
      </c>
      <c r="R17" s="111" t="s">
        <v>4</v>
      </c>
      <c r="S17" s="111" t="s">
        <v>4</v>
      </c>
      <c r="T17" s="111" t="s">
        <v>9</v>
      </c>
      <c r="U17" s="111" t="s">
        <v>9</v>
      </c>
      <c r="V17" s="111" t="s">
        <v>3</v>
      </c>
      <c r="W17" s="111" t="s">
        <v>3</v>
      </c>
      <c r="X17" s="111" t="s">
        <v>5</v>
      </c>
      <c r="Y17" s="111" t="s">
        <v>5</v>
      </c>
      <c r="Z17" s="134" t="s">
        <v>5</v>
      </c>
      <c r="AA17" s="111" t="s">
        <v>11</v>
      </c>
      <c r="AB17" s="111" t="s">
        <v>11</v>
      </c>
      <c r="AC17" s="111" t="s">
        <v>8</v>
      </c>
    </row>
    <row r="18" spans="1:71" ht="15.75" thickTop="1">
      <c r="B18" s="19" t="s">
        <v>16</v>
      </c>
      <c r="C18" s="22">
        <f>SUM(C32:C62)</f>
        <v>5.4200000000000008</v>
      </c>
      <c r="D18" s="22">
        <f t="shared" ref="D18:AC18" si="9">SUM(D32:D62)</f>
        <v>2.2400000000000002</v>
      </c>
      <c r="E18" s="22">
        <f t="shared" si="9"/>
        <v>2.2400000000000002</v>
      </c>
      <c r="F18" s="22">
        <f t="shared" si="9"/>
        <v>2.2400000000000002</v>
      </c>
      <c r="G18" s="22">
        <f t="shared" si="9"/>
        <v>2.4299999999999997</v>
      </c>
      <c r="H18" s="22">
        <f t="shared" si="9"/>
        <v>3.28</v>
      </c>
      <c r="I18" s="22">
        <f>SUM(I32:I62)</f>
        <v>3.58</v>
      </c>
      <c r="J18" s="22">
        <f t="shared" si="9"/>
        <v>0.75</v>
      </c>
      <c r="K18" s="22">
        <f t="shared" si="9"/>
        <v>0.49999999999999994</v>
      </c>
      <c r="L18" s="22">
        <f t="shared" si="9"/>
        <v>0.29000000000000004</v>
      </c>
      <c r="M18" s="22">
        <f t="shared" si="9"/>
        <v>0</v>
      </c>
      <c r="N18" s="22">
        <f t="shared" si="9"/>
        <v>0</v>
      </c>
      <c r="O18" s="22">
        <f t="shared" si="9"/>
        <v>0</v>
      </c>
      <c r="P18" s="22">
        <f t="shared" si="9"/>
        <v>0</v>
      </c>
      <c r="Q18" s="22">
        <f t="shared" si="9"/>
        <v>0</v>
      </c>
      <c r="R18" s="22">
        <f t="shared" si="9"/>
        <v>0</v>
      </c>
      <c r="S18" s="22">
        <f t="shared" si="9"/>
        <v>0</v>
      </c>
      <c r="T18" s="22">
        <f t="shared" si="9"/>
        <v>0</v>
      </c>
      <c r="U18" s="22">
        <f t="shared" si="9"/>
        <v>0</v>
      </c>
      <c r="V18" s="22">
        <f t="shared" si="9"/>
        <v>0</v>
      </c>
      <c r="W18" s="22">
        <f t="shared" si="9"/>
        <v>0</v>
      </c>
      <c r="X18" s="22">
        <f t="shared" si="9"/>
        <v>0</v>
      </c>
      <c r="Y18" s="22">
        <f t="shared" si="9"/>
        <v>0</v>
      </c>
      <c r="Z18" s="22">
        <f t="shared" si="9"/>
        <v>0</v>
      </c>
      <c r="AA18" s="22">
        <f t="shared" si="9"/>
        <v>0</v>
      </c>
      <c r="AB18" s="22">
        <f t="shared" si="9"/>
        <v>0</v>
      </c>
      <c r="AC18" s="22">
        <f t="shared" si="9"/>
        <v>0</v>
      </c>
    </row>
    <row r="19" spans="1:71">
      <c r="B19" s="19" t="s">
        <v>17</v>
      </c>
      <c r="C19" s="19">
        <f>SUM(C63:C92)</f>
        <v>5.8300000000000018</v>
      </c>
      <c r="D19" s="19">
        <f t="shared" ref="D19:AC19" si="10">SUM(D63:D92)</f>
        <v>5.4200000000000017</v>
      </c>
      <c r="E19" s="19">
        <f t="shared" si="10"/>
        <v>4.8400000000000007</v>
      </c>
      <c r="F19" s="19">
        <f t="shared" si="10"/>
        <v>5.4200000000000017</v>
      </c>
      <c r="G19" s="19">
        <f t="shared" si="10"/>
        <v>3.8900000000000015</v>
      </c>
      <c r="H19" s="19">
        <f t="shared" si="10"/>
        <v>4.6800000000000006</v>
      </c>
      <c r="I19" s="19">
        <f t="shared" si="10"/>
        <v>5.73</v>
      </c>
      <c r="J19" s="19">
        <f t="shared" si="10"/>
        <v>4.18</v>
      </c>
      <c r="K19" s="19">
        <f t="shared" si="10"/>
        <v>3.5400000000000005</v>
      </c>
      <c r="L19" s="19">
        <f t="shared" si="10"/>
        <v>2.8700000000000006</v>
      </c>
      <c r="M19" s="19">
        <f t="shared" si="10"/>
        <v>1.3600000000000003</v>
      </c>
      <c r="N19" s="19">
        <f t="shared" si="10"/>
        <v>0.99000000000000044</v>
      </c>
      <c r="O19" s="19">
        <f t="shared" si="10"/>
        <v>0.8</v>
      </c>
      <c r="P19" s="19">
        <f t="shared" si="10"/>
        <v>0.8</v>
      </c>
      <c r="Q19" s="19">
        <f t="shared" si="10"/>
        <v>0.58000000000000007</v>
      </c>
      <c r="R19" s="19">
        <f t="shared" si="10"/>
        <v>0.28999999999999998</v>
      </c>
      <c r="S19" s="19">
        <f t="shared" si="10"/>
        <v>0</v>
      </c>
      <c r="T19" s="19">
        <f t="shared" si="10"/>
        <v>1.06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0.39</v>
      </c>
      <c r="Y19" s="19">
        <f t="shared" si="10"/>
        <v>0</v>
      </c>
      <c r="Z19" s="19">
        <f t="shared" si="10"/>
        <v>0</v>
      </c>
      <c r="AA19" s="19">
        <f t="shared" si="10"/>
        <v>0.39</v>
      </c>
      <c r="AB19" s="19">
        <f t="shared" si="10"/>
        <v>0</v>
      </c>
      <c r="AC19" s="19">
        <f t="shared" si="10"/>
        <v>1.6800000000000008</v>
      </c>
    </row>
    <row r="20" spans="1:71">
      <c r="B20" s="19" t="s">
        <v>18</v>
      </c>
      <c r="C20" s="19">
        <f>SUM(C93:C123)</f>
        <v>9.16</v>
      </c>
      <c r="D20" s="19">
        <f t="shared" ref="D20:AC20" si="11">SUM(D93:D123)</f>
        <v>9.16</v>
      </c>
      <c r="E20" s="19">
        <f t="shared" si="11"/>
        <v>7.8100000000000005</v>
      </c>
      <c r="F20" s="19">
        <f t="shared" si="11"/>
        <v>9.16</v>
      </c>
      <c r="G20" s="19">
        <f t="shared" si="11"/>
        <v>6.2000000000000028</v>
      </c>
      <c r="H20" s="19">
        <f t="shared" si="11"/>
        <v>7.3100000000000014</v>
      </c>
      <c r="I20" s="19">
        <f t="shared" si="11"/>
        <v>9.16</v>
      </c>
      <c r="J20" s="19">
        <f t="shared" si="11"/>
        <v>9.08</v>
      </c>
      <c r="K20" s="19">
        <f t="shared" si="11"/>
        <v>9</v>
      </c>
      <c r="L20" s="19">
        <f t="shared" si="11"/>
        <v>8.83</v>
      </c>
      <c r="M20" s="19">
        <f t="shared" si="11"/>
        <v>3.93</v>
      </c>
      <c r="N20" s="19">
        <f t="shared" si="11"/>
        <v>3.5500000000000003</v>
      </c>
      <c r="O20" s="19">
        <f t="shared" si="11"/>
        <v>3.1400000000000006</v>
      </c>
      <c r="P20" s="19">
        <f t="shared" si="11"/>
        <v>3.1400000000000006</v>
      </c>
      <c r="Q20" s="19">
        <f t="shared" si="11"/>
        <v>2.8300000000000005</v>
      </c>
      <c r="R20" s="19">
        <f t="shared" si="11"/>
        <v>2.64</v>
      </c>
      <c r="S20" s="19">
        <f t="shared" si="11"/>
        <v>2.3600000000000003</v>
      </c>
      <c r="T20" s="19">
        <f t="shared" si="11"/>
        <v>4.9399999999999995</v>
      </c>
      <c r="U20" s="19">
        <f t="shared" si="11"/>
        <v>3.5400000000000009</v>
      </c>
      <c r="V20" s="19">
        <f t="shared" si="11"/>
        <v>1.23</v>
      </c>
      <c r="W20" s="19">
        <f t="shared" si="11"/>
        <v>0</v>
      </c>
      <c r="X20" s="19">
        <f t="shared" si="11"/>
        <v>3.25</v>
      </c>
      <c r="Y20" s="19">
        <f t="shared" si="11"/>
        <v>3.0100000000000007</v>
      </c>
      <c r="Z20" s="19">
        <f t="shared" si="11"/>
        <v>2.0400000000000009</v>
      </c>
      <c r="AA20" s="19">
        <f t="shared" si="11"/>
        <v>3.25</v>
      </c>
      <c r="AB20" s="19">
        <f t="shared" si="11"/>
        <v>2.0400000000000009</v>
      </c>
      <c r="AC20" s="19">
        <f t="shared" si="11"/>
        <v>6.73</v>
      </c>
    </row>
    <row r="21" spans="1:71">
      <c r="B21" s="19" t="s">
        <v>19</v>
      </c>
      <c r="C21" s="19">
        <f>SUM(C124:C153)</f>
        <v>9.129999999999999</v>
      </c>
      <c r="D21" s="19">
        <f t="shared" ref="D21:AC21" si="12">SUM(D124:D153)</f>
        <v>9.129999999999999</v>
      </c>
      <c r="E21" s="19">
        <f t="shared" si="12"/>
        <v>7.7700000000000005</v>
      </c>
      <c r="F21" s="19">
        <f t="shared" si="12"/>
        <v>9.129999999999999</v>
      </c>
      <c r="G21" s="19">
        <f t="shared" si="12"/>
        <v>6.1800000000000015</v>
      </c>
      <c r="H21" s="19">
        <f t="shared" si="12"/>
        <v>7.3000000000000007</v>
      </c>
      <c r="I21" s="19">
        <f t="shared" si="12"/>
        <v>8.0200000000000014</v>
      </c>
      <c r="J21" s="19">
        <f t="shared" si="12"/>
        <v>9.129999999999999</v>
      </c>
      <c r="K21" s="19">
        <f t="shared" si="12"/>
        <v>9.129999999999999</v>
      </c>
      <c r="L21" s="19">
        <f t="shared" si="12"/>
        <v>9.129999999999999</v>
      </c>
      <c r="M21" s="19">
        <f t="shared" si="12"/>
        <v>7.2899999999999991</v>
      </c>
      <c r="N21" s="19">
        <f t="shared" si="12"/>
        <v>6.8000000000000007</v>
      </c>
      <c r="O21" s="19">
        <f t="shared" si="12"/>
        <v>6.1400000000000006</v>
      </c>
      <c r="P21" s="19">
        <f t="shared" si="12"/>
        <v>6.1400000000000006</v>
      </c>
      <c r="Q21" s="19">
        <f t="shared" si="12"/>
        <v>5.53</v>
      </c>
      <c r="R21" s="19">
        <f t="shared" si="12"/>
        <v>4.9600000000000009</v>
      </c>
      <c r="S21" s="19">
        <f t="shared" si="12"/>
        <v>4.3899999999999997</v>
      </c>
      <c r="T21" s="19">
        <f t="shared" si="12"/>
        <v>7.9499999999999993</v>
      </c>
      <c r="U21" s="19">
        <f t="shared" si="12"/>
        <v>7.0399999999999991</v>
      </c>
      <c r="V21" s="19">
        <f t="shared" si="12"/>
        <v>6.6</v>
      </c>
      <c r="W21" s="19">
        <f t="shared" si="12"/>
        <v>2.88</v>
      </c>
      <c r="X21" s="19">
        <f t="shared" si="12"/>
        <v>6.16</v>
      </c>
      <c r="Y21" s="19">
        <f t="shared" si="12"/>
        <v>5.51</v>
      </c>
      <c r="Z21" s="19">
        <f t="shared" si="12"/>
        <v>4.7100000000000009</v>
      </c>
      <c r="AA21" s="19">
        <f t="shared" si="12"/>
        <v>6.16</v>
      </c>
      <c r="AB21" s="19">
        <f t="shared" si="12"/>
        <v>4.7100000000000009</v>
      </c>
      <c r="AC21" s="19">
        <f t="shared" si="12"/>
        <v>7.25</v>
      </c>
    </row>
    <row r="22" spans="1:71">
      <c r="B22" s="19" t="s">
        <v>20</v>
      </c>
      <c r="C22" s="19">
        <f>SUM(C154:C184)</f>
        <v>1.36</v>
      </c>
      <c r="D22" s="19">
        <f t="shared" ref="D22:AC22" si="13">SUM(D154:D184)</f>
        <v>1.36</v>
      </c>
      <c r="E22" s="19">
        <f t="shared" si="13"/>
        <v>1.1600000000000001</v>
      </c>
      <c r="F22" s="19">
        <f t="shared" si="13"/>
        <v>1.36</v>
      </c>
      <c r="G22" s="19">
        <f t="shared" si="13"/>
        <v>0.90999999999999992</v>
      </c>
      <c r="H22" s="19">
        <f t="shared" si="13"/>
        <v>1.08</v>
      </c>
      <c r="I22" s="19">
        <f t="shared" si="13"/>
        <v>0.62</v>
      </c>
      <c r="J22" s="19">
        <f t="shared" si="13"/>
        <v>1.31</v>
      </c>
      <c r="K22" s="19">
        <f t="shared" si="13"/>
        <v>1.36</v>
      </c>
      <c r="L22" s="19">
        <f t="shared" si="13"/>
        <v>1.36</v>
      </c>
      <c r="M22" s="19">
        <f t="shared" si="13"/>
        <v>1.36</v>
      </c>
      <c r="N22" s="19">
        <f t="shared" si="13"/>
        <v>1.34</v>
      </c>
      <c r="O22" s="19">
        <f t="shared" si="13"/>
        <v>1.28</v>
      </c>
      <c r="P22" s="19">
        <f t="shared" si="13"/>
        <v>1.28</v>
      </c>
      <c r="Q22" s="19">
        <f t="shared" si="13"/>
        <v>1.18</v>
      </c>
      <c r="R22" s="19">
        <f t="shared" si="13"/>
        <v>1.05</v>
      </c>
      <c r="S22" s="19">
        <f t="shared" si="13"/>
        <v>0.96</v>
      </c>
      <c r="T22" s="19">
        <f t="shared" si="13"/>
        <v>1.27</v>
      </c>
      <c r="U22" s="19">
        <f t="shared" si="13"/>
        <v>1.26</v>
      </c>
      <c r="V22" s="19">
        <f t="shared" si="13"/>
        <v>1.29</v>
      </c>
      <c r="W22" s="19">
        <f t="shared" si="13"/>
        <v>1.0900000000000001</v>
      </c>
      <c r="X22" s="19">
        <f t="shared" si="13"/>
        <v>1.23</v>
      </c>
      <c r="Y22" s="19">
        <f t="shared" si="13"/>
        <v>1.1400000000000001</v>
      </c>
      <c r="Z22" s="19">
        <f t="shared" si="13"/>
        <v>1.04</v>
      </c>
      <c r="AA22" s="19">
        <f t="shared" si="13"/>
        <v>1.23</v>
      </c>
      <c r="AB22" s="19">
        <f t="shared" si="13"/>
        <v>1.04</v>
      </c>
      <c r="AC22" s="19">
        <f t="shared" si="13"/>
        <v>0.39999999999999997</v>
      </c>
    </row>
    <row r="23" spans="1:71">
      <c r="B23" s="19" t="s">
        <v>21</v>
      </c>
      <c r="C23" s="19">
        <f>SUM(C185:C215)</f>
        <v>0</v>
      </c>
      <c r="D23" s="19">
        <f t="shared" ref="D23:AC23" si="14">SUM(D185:D215)</f>
        <v>0</v>
      </c>
      <c r="E23" s="19">
        <f t="shared" si="14"/>
        <v>0</v>
      </c>
      <c r="F23" s="19">
        <f t="shared" si="14"/>
        <v>0</v>
      </c>
      <c r="G23" s="19">
        <f t="shared" si="14"/>
        <v>0</v>
      </c>
      <c r="H23" s="19">
        <f t="shared" si="14"/>
        <v>0</v>
      </c>
      <c r="I23" s="19">
        <f t="shared" si="14"/>
        <v>0</v>
      </c>
      <c r="J23" s="19">
        <f t="shared" si="14"/>
        <v>0</v>
      </c>
      <c r="K23" s="19">
        <f t="shared" si="14"/>
        <v>0</v>
      </c>
      <c r="L23" s="19">
        <f t="shared" si="14"/>
        <v>0</v>
      </c>
      <c r="M23" s="19">
        <f t="shared" si="14"/>
        <v>0</v>
      </c>
      <c r="N23" s="19">
        <f t="shared" si="14"/>
        <v>0</v>
      </c>
      <c r="O23" s="19">
        <f>SUM(O185:O215)</f>
        <v>0</v>
      </c>
      <c r="P23" s="19">
        <f t="shared" si="14"/>
        <v>0</v>
      </c>
      <c r="Q23" s="19">
        <f t="shared" si="14"/>
        <v>0</v>
      </c>
      <c r="R23" s="19">
        <f t="shared" si="14"/>
        <v>0</v>
      </c>
      <c r="S23" s="19">
        <f t="shared" si="14"/>
        <v>0</v>
      </c>
      <c r="T23" s="19">
        <f t="shared" si="14"/>
        <v>0</v>
      </c>
      <c r="U23" s="19">
        <f t="shared" si="14"/>
        <v>0</v>
      </c>
      <c r="V23" s="19">
        <f t="shared" si="14"/>
        <v>0</v>
      </c>
      <c r="W23" s="19">
        <f t="shared" si="14"/>
        <v>0</v>
      </c>
      <c r="X23" s="19">
        <f t="shared" si="14"/>
        <v>0</v>
      </c>
      <c r="Y23" s="19">
        <f t="shared" si="14"/>
        <v>0</v>
      </c>
      <c r="Z23" s="19">
        <f t="shared" si="14"/>
        <v>0</v>
      </c>
      <c r="AA23" s="19">
        <f t="shared" si="14"/>
        <v>0</v>
      </c>
      <c r="AB23" s="19">
        <f t="shared" si="14"/>
        <v>0</v>
      </c>
      <c r="AC23" s="19">
        <f t="shared" si="14"/>
        <v>0</v>
      </c>
    </row>
    <row r="24" spans="1:71">
      <c r="B24" s="19" t="s">
        <v>22</v>
      </c>
      <c r="C24" s="19">
        <f>SUM(C216:C245)</f>
        <v>0</v>
      </c>
      <c r="D24" s="19">
        <f t="shared" ref="D24:AC24" si="15">SUM(D216:D245)</f>
        <v>0</v>
      </c>
      <c r="E24" s="19">
        <f t="shared" si="15"/>
        <v>0</v>
      </c>
      <c r="F24" s="19">
        <f t="shared" si="15"/>
        <v>0</v>
      </c>
      <c r="G24" s="19">
        <f t="shared" si="15"/>
        <v>0</v>
      </c>
      <c r="H24" s="19">
        <f t="shared" si="15"/>
        <v>0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 t="shared" si="15"/>
        <v>0</v>
      </c>
      <c r="M24" s="19">
        <f t="shared" si="15"/>
        <v>0</v>
      </c>
      <c r="N24" s="19">
        <f t="shared" si="15"/>
        <v>0</v>
      </c>
      <c r="O24" s="19">
        <f t="shared" si="15"/>
        <v>0</v>
      </c>
      <c r="P24" s="19">
        <f t="shared" si="15"/>
        <v>0</v>
      </c>
      <c r="Q24" s="19">
        <f t="shared" si="15"/>
        <v>0</v>
      </c>
      <c r="R24" s="19">
        <f t="shared" si="15"/>
        <v>0</v>
      </c>
      <c r="S24" s="19">
        <f t="shared" si="15"/>
        <v>0</v>
      </c>
      <c r="T24" s="19">
        <f t="shared" si="15"/>
        <v>0</v>
      </c>
      <c r="U24" s="19">
        <f t="shared" si="15"/>
        <v>0</v>
      </c>
      <c r="V24" s="19">
        <f t="shared" si="15"/>
        <v>0</v>
      </c>
      <c r="W24" s="19">
        <f t="shared" si="15"/>
        <v>0</v>
      </c>
      <c r="X24" s="19">
        <f t="shared" si="15"/>
        <v>0</v>
      </c>
      <c r="Y24" s="19">
        <f t="shared" si="15"/>
        <v>0</v>
      </c>
      <c r="Z24" s="19">
        <f t="shared" si="15"/>
        <v>0</v>
      </c>
      <c r="AA24" s="19">
        <f t="shared" si="15"/>
        <v>0</v>
      </c>
      <c r="AB24" s="19">
        <f t="shared" si="15"/>
        <v>0</v>
      </c>
      <c r="AC24" s="19">
        <f t="shared" si="15"/>
        <v>0</v>
      </c>
    </row>
    <row r="25" spans="1:71">
      <c r="B25" s="21" t="s">
        <v>23</v>
      </c>
      <c r="C25" s="21">
        <f>SUM(C246:C276)</f>
        <v>0</v>
      </c>
      <c r="D25" s="21">
        <f t="shared" ref="D25:AC25" si="16">SUM(D246:D276)</f>
        <v>0</v>
      </c>
      <c r="E25" s="21">
        <f t="shared" si="16"/>
        <v>0</v>
      </c>
      <c r="F25" s="21">
        <f t="shared" si="16"/>
        <v>0</v>
      </c>
      <c r="G25" s="21">
        <f t="shared" si="16"/>
        <v>0</v>
      </c>
      <c r="H25" s="21">
        <f t="shared" si="16"/>
        <v>0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 t="shared" si="16"/>
        <v>0</v>
      </c>
      <c r="M25" s="21">
        <f t="shared" si="16"/>
        <v>0</v>
      </c>
      <c r="N25" s="21">
        <f t="shared" si="16"/>
        <v>0</v>
      </c>
      <c r="O25" s="21">
        <f t="shared" si="16"/>
        <v>0</v>
      </c>
      <c r="P25" s="21">
        <f t="shared" si="16"/>
        <v>0</v>
      </c>
      <c r="Q25" s="21">
        <f t="shared" si="16"/>
        <v>0</v>
      </c>
      <c r="R25" s="21">
        <f t="shared" si="16"/>
        <v>0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</v>
      </c>
      <c r="AA25" s="21">
        <f t="shared" si="16"/>
        <v>0</v>
      </c>
      <c r="AB25" s="21">
        <f>SUM(AB246:AB276)</f>
        <v>0</v>
      </c>
      <c r="AC25" s="21">
        <f t="shared" si="16"/>
        <v>0</v>
      </c>
    </row>
    <row r="26" spans="1:71">
      <c r="B26" s="1" t="s">
        <v>56</v>
      </c>
      <c r="W26" s="4"/>
      <c r="X26" s="4"/>
    </row>
    <row r="27" spans="1:71">
      <c r="B27" s="1"/>
      <c r="W27" s="4"/>
      <c r="X27" s="4"/>
    </row>
    <row r="28" spans="1:71">
      <c r="B28" s="15" t="s">
        <v>53</v>
      </c>
    </row>
    <row r="29" spans="1:71">
      <c r="B29" s="15" t="s">
        <v>320</v>
      </c>
    </row>
    <row r="30" spans="1:71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/>
      <c r="V30" s="121"/>
      <c r="W30" s="121"/>
      <c r="X30" s="121"/>
      <c r="Y30" s="121"/>
      <c r="Z30" s="121"/>
      <c r="AA30" s="121"/>
      <c r="AB30" s="121"/>
      <c r="AC30" s="121"/>
    </row>
    <row r="31" spans="1:71">
      <c r="A31" s="4"/>
      <c r="B31" s="132" t="s">
        <v>14</v>
      </c>
      <c r="C31" t="s">
        <v>0</v>
      </c>
      <c r="D31" t="s">
        <v>2</v>
      </c>
      <c r="E31" t="s">
        <v>1</v>
      </c>
      <c r="F31" t="s">
        <v>218</v>
      </c>
      <c r="G31" t="s">
        <v>7</v>
      </c>
      <c r="H31" t="s">
        <v>6</v>
      </c>
      <c r="I31" t="s">
        <v>12</v>
      </c>
      <c r="J31" t="s">
        <v>11</v>
      </c>
      <c r="K31" t="s">
        <v>11</v>
      </c>
      <c r="L31" t="s">
        <v>11</v>
      </c>
      <c r="M31" t="s">
        <v>4</v>
      </c>
      <c r="N31" t="s">
        <v>4</v>
      </c>
      <c r="O31" t="s">
        <v>4</v>
      </c>
      <c r="P31" t="s">
        <v>4</v>
      </c>
      <c r="Q31" t="s">
        <v>4</v>
      </c>
      <c r="R31" t="s">
        <v>4</v>
      </c>
      <c r="S31" t="s">
        <v>4</v>
      </c>
      <c r="T31" t="s">
        <v>9</v>
      </c>
      <c r="U31" t="s">
        <v>9</v>
      </c>
      <c r="V31" t="s">
        <v>3</v>
      </c>
      <c r="W31" t="s">
        <v>3</v>
      </c>
      <c r="X31" t="s">
        <v>5</v>
      </c>
      <c r="Y31" t="s">
        <v>5</v>
      </c>
      <c r="Z31" t="s">
        <v>5</v>
      </c>
      <c r="AA31" t="s">
        <v>10</v>
      </c>
      <c r="AB31" t="s">
        <v>10</v>
      </c>
      <c r="AC31" t="s">
        <v>8</v>
      </c>
      <c r="AE31" s="132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71">
      <c r="A32" s="4"/>
      <c r="B32" s="133">
        <v>46082</v>
      </c>
      <c r="C32">
        <v>0.06</v>
      </c>
      <c r="D32" t="s">
        <v>13</v>
      </c>
      <c r="E32" t="s">
        <v>13</v>
      </c>
      <c r="F32" t="s">
        <v>13</v>
      </c>
      <c r="G32">
        <v>0.02</v>
      </c>
      <c r="H32">
        <v>0.01</v>
      </c>
      <c r="I32">
        <v>0.02</v>
      </c>
      <c r="J32" t="s">
        <v>13</v>
      </c>
      <c r="K32" t="s">
        <v>13</v>
      </c>
      <c r="L32" t="s">
        <v>13</v>
      </c>
      <c r="M32" t="s">
        <v>13</v>
      </c>
      <c r="N32" t="s">
        <v>13</v>
      </c>
      <c r="O32" t="s">
        <v>13</v>
      </c>
      <c r="P32" t="s">
        <v>13</v>
      </c>
      <c r="Q32" t="s">
        <v>13</v>
      </c>
      <c r="R32" t="s">
        <v>13</v>
      </c>
      <c r="S32" t="s">
        <v>13</v>
      </c>
      <c r="T32" t="s">
        <v>13</v>
      </c>
      <c r="U32" t="s">
        <v>13</v>
      </c>
      <c r="V32" t="s">
        <v>13</v>
      </c>
      <c r="W32" t="s">
        <v>13</v>
      </c>
      <c r="X32" t="s">
        <v>13</v>
      </c>
      <c r="Y32" t="s">
        <v>13</v>
      </c>
      <c r="Z32" t="s">
        <v>13</v>
      </c>
      <c r="AA32" t="s">
        <v>13</v>
      </c>
      <c r="AB32" t="s">
        <v>13</v>
      </c>
      <c r="AC32" t="s">
        <v>13</v>
      </c>
      <c r="BF32" s="49"/>
      <c r="BG32" s="49"/>
      <c r="BH32" s="49"/>
      <c r="BI32" s="49"/>
      <c r="BJ32" s="49"/>
      <c r="BK32" s="49"/>
      <c r="BL32" s="49"/>
      <c r="BM32" s="49" t="e">
        <f t="shared" ref="BM32:BS47" si="17">P32-AT32</f>
        <v>#VALUE!</v>
      </c>
      <c r="BN32" s="49" t="e">
        <f t="shared" si="17"/>
        <v>#VALUE!</v>
      </c>
      <c r="BO32" s="49" t="e">
        <f t="shared" si="17"/>
        <v>#VALUE!</v>
      </c>
      <c r="BP32" s="49" t="e">
        <f t="shared" si="17"/>
        <v>#VALUE!</v>
      </c>
      <c r="BQ32" s="49" t="e">
        <f t="shared" si="17"/>
        <v>#VALUE!</v>
      </c>
      <c r="BR32" s="49" t="e">
        <f t="shared" si="17"/>
        <v>#VALUE!</v>
      </c>
      <c r="BS32" s="49" t="e">
        <f t="shared" si="17"/>
        <v>#VALUE!</v>
      </c>
    </row>
    <row r="33" spans="1:71">
      <c r="A33" s="4"/>
      <c r="B33" s="133">
        <v>46083</v>
      </c>
      <c r="C33">
        <v>7.0000000000000007E-2</v>
      </c>
      <c r="D33" t="s">
        <v>13</v>
      </c>
      <c r="E33" t="s">
        <v>13</v>
      </c>
      <c r="F33" t="s">
        <v>13</v>
      </c>
      <c r="G33">
        <v>0.02</v>
      </c>
      <c r="H33">
        <v>0.01</v>
      </c>
      <c r="I33">
        <v>0.02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  <c r="U33" t="s">
        <v>13</v>
      </c>
      <c r="V33" t="s">
        <v>13</v>
      </c>
      <c r="W33" t="s">
        <v>13</v>
      </c>
      <c r="X33" t="s">
        <v>13</v>
      </c>
      <c r="Y33" t="s">
        <v>13</v>
      </c>
      <c r="Z33" t="s">
        <v>13</v>
      </c>
      <c r="AA33" t="s">
        <v>13</v>
      </c>
      <c r="AB33" t="s">
        <v>13</v>
      </c>
      <c r="AC33" t="s">
        <v>13</v>
      </c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 t="e">
        <f t="shared" si="17"/>
        <v>#VALUE!</v>
      </c>
      <c r="BN33" s="49" t="e">
        <f t="shared" si="17"/>
        <v>#VALUE!</v>
      </c>
      <c r="BO33" s="49" t="e">
        <f t="shared" si="17"/>
        <v>#VALUE!</v>
      </c>
      <c r="BP33" s="49" t="e">
        <f t="shared" si="17"/>
        <v>#VALUE!</v>
      </c>
      <c r="BQ33" s="49" t="e">
        <f t="shared" si="17"/>
        <v>#VALUE!</v>
      </c>
      <c r="BR33" s="49" t="e">
        <f t="shared" si="17"/>
        <v>#VALUE!</v>
      </c>
      <c r="BS33" s="49" t="e">
        <f t="shared" si="17"/>
        <v>#VALUE!</v>
      </c>
    </row>
    <row r="34" spans="1:71">
      <c r="A34" s="4"/>
      <c r="B34" s="133">
        <v>46084</v>
      </c>
      <c r="C34">
        <v>0.11</v>
      </c>
      <c r="D34" t="s">
        <v>13</v>
      </c>
      <c r="E34" t="s">
        <v>13</v>
      </c>
      <c r="F34" t="s">
        <v>13</v>
      </c>
      <c r="G34">
        <v>0.03</v>
      </c>
      <c r="H34">
        <v>0.02</v>
      </c>
      <c r="I34">
        <v>0.04</v>
      </c>
      <c r="J34" t="s">
        <v>13</v>
      </c>
      <c r="K34" t="s">
        <v>13</v>
      </c>
      <c r="L34" t="s">
        <v>13</v>
      </c>
      <c r="M34" t="s">
        <v>13</v>
      </c>
      <c r="N34" t="s">
        <v>13</v>
      </c>
      <c r="O34" t="s">
        <v>13</v>
      </c>
      <c r="P34" t="s">
        <v>13</v>
      </c>
      <c r="Q34" t="s">
        <v>13</v>
      </c>
      <c r="R34" t="s">
        <v>13</v>
      </c>
      <c r="S34" t="s">
        <v>13</v>
      </c>
      <c r="T34" t="s">
        <v>13</v>
      </c>
      <c r="U34" t="s">
        <v>13</v>
      </c>
      <c r="V34" t="s">
        <v>13</v>
      </c>
      <c r="W34" t="s">
        <v>13</v>
      </c>
      <c r="X34" t="s">
        <v>13</v>
      </c>
      <c r="Y34" t="s">
        <v>13</v>
      </c>
      <c r="Z34" t="s">
        <v>13</v>
      </c>
      <c r="AA34" t="s">
        <v>13</v>
      </c>
      <c r="AB34" t="s">
        <v>13</v>
      </c>
      <c r="AC34" t="s">
        <v>13</v>
      </c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 t="e">
        <f t="shared" si="17"/>
        <v>#VALUE!</v>
      </c>
      <c r="BN34" s="49" t="e">
        <f t="shared" si="17"/>
        <v>#VALUE!</v>
      </c>
      <c r="BO34" s="49" t="e">
        <f t="shared" si="17"/>
        <v>#VALUE!</v>
      </c>
      <c r="BP34" s="49" t="e">
        <f t="shared" si="17"/>
        <v>#VALUE!</v>
      </c>
      <c r="BQ34" s="49" t="e">
        <f t="shared" si="17"/>
        <v>#VALUE!</v>
      </c>
      <c r="BR34" s="49" t="e">
        <f t="shared" si="17"/>
        <v>#VALUE!</v>
      </c>
      <c r="BS34" s="49" t="e">
        <f t="shared" si="17"/>
        <v>#VALUE!</v>
      </c>
    </row>
    <row r="35" spans="1:71">
      <c r="A35" s="4"/>
      <c r="B35" s="133">
        <v>46085</v>
      </c>
      <c r="C35">
        <v>0.18</v>
      </c>
      <c r="D35" t="s">
        <v>13</v>
      </c>
      <c r="E35" t="s">
        <v>13</v>
      </c>
      <c r="F35" t="s">
        <v>13</v>
      </c>
      <c r="G35">
        <v>0.05</v>
      </c>
      <c r="H35">
        <v>0.03</v>
      </c>
      <c r="I35">
        <v>7.0000000000000007E-2</v>
      </c>
      <c r="J35" t="s">
        <v>13</v>
      </c>
      <c r="K35" t="s">
        <v>13</v>
      </c>
      <c r="L35" t="s">
        <v>13</v>
      </c>
      <c r="M35" t="s">
        <v>13</v>
      </c>
      <c r="N35" t="s">
        <v>13</v>
      </c>
      <c r="O35" t="s">
        <v>13</v>
      </c>
      <c r="P35" t="s">
        <v>13</v>
      </c>
      <c r="Q35" t="s">
        <v>13</v>
      </c>
      <c r="R35" t="s">
        <v>13</v>
      </c>
      <c r="S35" t="s">
        <v>13</v>
      </c>
      <c r="T35" t="s">
        <v>13</v>
      </c>
      <c r="U35" t="s">
        <v>13</v>
      </c>
      <c r="V35" t="s">
        <v>13</v>
      </c>
      <c r="W35" t="s">
        <v>13</v>
      </c>
      <c r="X35" t="s">
        <v>13</v>
      </c>
      <c r="Y35" t="s">
        <v>13</v>
      </c>
      <c r="Z35" t="s">
        <v>13</v>
      </c>
      <c r="AA35" t="s">
        <v>13</v>
      </c>
      <c r="AB35" t="s">
        <v>13</v>
      </c>
      <c r="AC35" t="s">
        <v>13</v>
      </c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 t="e">
        <f t="shared" si="17"/>
        <v>#VALUE!</v>
      </c>
      <c r="BN35" s="49" t="e">
        <f t="shared" si="17"/>
        <v>#VALUE!</v>
      </c>
      <c r="BO35" s="49" t="e">
        <f t="shared" si="17"/>
        <v>#VALUE!</v>
      </c>
      <c r="BP35" s="49" t="e">
        <f t="shared" si="17"/>
        <v>#VALUE!</v>
      </c>
      <c r="BQ35" s="49" t="e">
        <f t="shared" si="17"/>
        <v>#VALUE!</v>
      </c>
      <c r="BR35" s="49" t="e">
        <f t="shared" si="17"/>
        <v>#VALUE!</v>
      </c>
      <c r="BS35" s="49" t="e">
        <f t="shared" si="17"/>
        <v>#VALUE!</v>
      </c>
    </row>
    <row r="36" spans="1:71">
      <c r="A36" s="4"/>
      <c r="B36" s="133">
        <v>46086</v>
      </c>
      <c r="C36">
        <v>0.1</v>
      </c>
      <c r="D36">
        <v>0.02</v>
      </c>
      <c r="E36">
        <v>0.02</v>
      </c>
      <c r="F36">
        <v>0.02</v>
      </c>
      <c r="G36">
        <v>0.03</v>
      </c>
      <c r="H36">
        <v>0.02</v>
      </c>
      <c r="I36">
        <v>0.04</v>
      </c>
      <c r="J36" t="s">
        <v>13</v>
      </c>
      <c r="K36" t="s">
        <v>13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 t="s">
        <v>13</v>
      </c>
      <c r="T36" t="s">
        <v>13</v>
      </c>
      <c r="U36" t="s">
        <v>13</v>
      </c>
      <c r="V36" t="s">
        <v>13</v>
      </c>
      <c r="W36" t="s">
        <v>13</v>
      </c>
      <c r="X36" t="s">
        <v>13</v>
      </c>
      <c r="Y36" t="s">
        <v>13</v>
      </c>
      <c r="Z36" t="s">
        <v>13</v>
      </c>
      <c r="AA36" t="s">
        <v>13</v>
      </c>
      <c r="AB36" t="s">
        <v>13</v>
      </c>
      <c r="AC36" t="s">
        <v>13</v>
      </c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 t="e">
        <f t="shared" si="17"/>
        <v>#VALUE!</v>
      </c>
      <c r="BN36" s="49" t="e">
        <f t="shared" si="17"/>
        <v>#VALUE!</v>
      </c>
      <c r="BO36" s="49" t="e">
        <f t="shared" si="17"/>
        <v>#VALUE!</v>
      </c>
      <c r="BP36" s="49" t="e">
        <f t="shared" si="17"/>
        <v>#VALUE!</v>
      </c>
      <c r="BQ36" s="49" t="e">
        <f t="shared" si="17"/>
        <v>#VALUE!</v>
      </c>
      <c r="BR36" s="49" t="e">
        <f t="shared" si="17"/>
        <v>#VALUE!</v>
      </c>
      <c r="BS36" s="49" t="e">
        <f t="shared" si="17"/>
        <v>#VALUE!</v>
      </c>
    </row>
    <row r="37" spans="1:71">
      <c r="A37" s="4"/>
      <c r="B37" s="133">
        <v>46087</v>
      </c>
      <c r="C37">
        <v>0.12</v>
      </c>
      <c r="D37">
        <v>0.02</v>
      </c>
      <c r="E37">
        <v>0.02</v>
      </c>
      <c r="F37">
        <v>0.02</v>
      </c>
      <c r="G37">
        <v>0.04</v>
      </c>
      <c r="H37">
        <v>0.03</v>
      </c>
      <c r="I37">
        <v>0.05</v>
      </c>
      <c r="J37" t="s">
        <v>13</v>
      </c>
      <c r="K37" t="s">
        <v>13</v>
      </c>
      <c r="L37" t="s">
        <v>13</v>
      </c>
      <c r="M37" t="s">
        <v>13</v>
      </c>
      <c r="N37" t="s">
        <v>13</v>
      </c>
      <c r="O37" t="s">
        <v>13</v>
      </c>
      <c r="P37" t="s">
        <v>13</v>
      </c>
      <c r="Q37" t="s">
        <v>13</v>
      </c>
      <c r="R37" t="s">
        <v>13</v>
      </c>
      <c r="S37" t="s">
        <v>13</v>
      </c>
      <c r="T37" t="s">
        <v>13</v>
      </c>
      <c r="U37" t="s">
        <v>13</v>
      </c>
      <c r="V37" t="s">
        <v>13</v>
      </c>
      <c r="W37" t="s">
        <v>13</v>
      </c>
      <c r="X37" t="s">
        <v>13</v>
      </c>
      <c r="Y37" t="s">
        <v>13</v>
      </c>
      <c r="Z37" t="s">
        <v>13</v>
      </c>
      <c r="AA37" t="s">
        <v>13</v>
      </c>
      <c r="AB37" t="s">
        <v>13</v>
      </c>
      <c r="AC37" t="s">
        <v>13</v>
      </c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 t="e">
        <f t="shared" si="17"/>
        <v>#VALUE!</v>
      </c>
      <c r="BN37" s="49" t="e">
        <f t="shared" si="17"/>
        <v>#VALUE!</v>
      </c>
      <c r="BO37" s="49" t="e">
        <f t="shared" si="17"/>
        <v>#VALUE!</v>
      </c>
      <c r="BP37" s="49" t="e">
        <f t="shared" si="17"/>
        <v>#VALUE!</v>
      </c>
      <c r="BQ37" s="49" t="e">
        <f t="shared" si="17"/>
        <v>#VALUE!</v>
      </c>
      <c r="BR37" s="49" t="e">
        <f t="shared" si="17"/>
        <v>#VALUE!</v>
      </c>
      <c r="BS37" s="49" t="e">
        <f t="shared" si="17"/>
        <v>#VALUE!</v>
      </c>
    </row>
    <row r="38" spans="1:71">
      <c r="A38" s="4"/>
      <c r="B38" s="133">
        <v>46088</v>
      </c>
      <c r="C38">
        <v>0.11</v>
      </c>
      <c r="D38">
        <v>0.02</v>
      </c>
      <c r="E38">
        <v>0.02</v>
      </c>
      <c r="F38">
        <v>0.02</v>
      </c>
      <c r="G38">
        <v>0.03</v>
      </c>
      <c r="H38">
        <v>0.03</v>
      </c>
      <c r="I38">
        <v>0.05</v>
      </c>
      <c r="J38" t="s">
        <v>13</v>
      </c>
      <c r="K38" t="s">
        <v>13</v>
      </c>
      <c r="L38" t="s">
        <v>13</v>
      </c>
      <c r="M38" t="s">
        <v>13</v>
      </c>
      <c r="N38" t="s">
        <v>13</v>
      </c>
      <c r="O38" t="s">
        <v>13</v>
      </c>
      <c r="P38" t="s">
        <v>13</v>
      </c>
      <c r="Q38" t="s">
        <v>13</v>
      </c>
      <c r="R38" t="s">
        <v>13</v>
      </c>
      <c r="S38" t="s">
        <v>13</v>
      </c>
      <c r="T38" t="s">
        <v>13</v>
      </c>
      <c r="U38" t="s">
        <v>13</v>
      </c>
      <c r="V38" t="s">
        <v>13</v>
      </c>
      <c r="W38" t="s">
        <v>13</v>
      </c>
      <c r="X38" t="s">
        <v>13</v>
      </c>
      <c r="Y38" t="s">
        <v>13</v>
      </c>
      <c r="Z38" t="s">
        <v>13</v>
      </c>
      <c r="AA38" t="s">
        <v>13</v>
      </c>
      <c r="AB38" t="s">
        <v>13</v>
      </c>
      <c r="AC38" t="s">
        <v>13</v>
      </c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 t="e">
        <f t="shared" si="17"/>
        <v>#VALUE!</v>
      </c>
      <c r="BN38" s="49" t="e">
        <f t="shared" si="17"/>
        <v>#VALUE!</v>
      </c>
      <c r="BO38" s="49" t="e">
        <f t="shared" si="17"/>
        <v>#VALUE!</v>
      </c>
      <c r="BP38" s="49" t="e">
        <f t="shared" si="17"/>
        <v>#VALUE!</v>
      </c>
      <c r="BQ38" s="49" t="e">
        <f t="shared" si="17"/>
        <v>#VALUE!</v>
      </c>
      <c r="BR38" s="49" t="e">
        <f t="shared" si="17"/>
        <v>#VALUE!</v>
      </c>
      <c r="BS38" s="49" t="e">
        <f t="shared" si="17"/>
        <v>#VALUE!</v>
      </c>
    </row>
    <row r="39" spans="1:71">
      <c r="A39" s="4"/>
      <c r="B39" s="133">
        <v>46089</v>
      </c>
      <c r="C39">
        <v>0.15</v>
      </c>
      <c r="D39">
        <v>0.03</v>
      </c>
      <c r="E39">
        <v>0.03</v>
      </c>
      <c r="F39">
        <v>0.03</v>
      </c>
      <c r="G39">
        <v>0.05</v>
      </c>
      <c r="H39">
        <v>0.05</v>
      </c>
      <c r="I39">
        <v>7.0000000000000007E-2</v>
      </c>
      <c r="J39" t="s">
        <v>13</v>
      </c>
      <c r="K39" t="s">
        <v>13</v>
      </c>
      <c r="L39" t="s">
        <v>13</v>
      </c>
      <c r="M39" t="s">
        <v>13</v>
      </c>
      <c r="N39" t="s">
        <v>13</v>
      </c>
      <c r="O39" t="s">
        <v>13</v>
      </c>
      <c r="P39" t="s">
        <v>13</v>
      </c>
      <c r="Q39" t="s">
        <v>13</v>
      </c>
      <c r="R39" t="s">
        <v>13</v>
      </c>
      <c r="S39" t="s">
        <v>13</v>
      </c>
      <c r="T39" t="s">
        <v>13</v>
      </c>
      <c r="U39" t="s">
        <v>13</v>
      </c>
      <c r="V39" t="s">
        <v>13</v>
      </c>
      <c r="W39" t="s">
        <v>13</v>
      </c>
      <c r="X39" t="s">
        <v>13</v>
      </c>
      <c r="Y39" t="s">
        <v>13</v>
      </c>
      <c r="Z39" t="s">
        <v>13</v>
      </c>
      <c r="AA39" t="s">
        <v>13</v>
      </c>
      <c r="AB39" t="s">
        <v>13</v>
      </c>
      <c r="AC39" t="s">
        <v>13</v>
      </c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 t="e">
        <f t="shared" si="17"/>
        <v>#VALUE!</v>
      </c>
      <c r="BN39" s="49" t="e">
        <f t="shared" si="17"/>
        <v>#VALUE!</v>
      </c>
      <c r="BO39" s="49" t="e">
        <f t="shared" si="17"/>
        <v>#VALUE!</v>
      </c>
      <c r="BP39" s="49" t="e">
        <f t="shared" si="17"/>
        <v>#VALUE!</v>
      </c>
      <c r="BQ39" s="49" t="e">
        <f t="shared" si="17"/>
        <v>#VALUE!</v>
      </c>
      <c r="BR39" s="49" t="e">
        <f t="shared" si="17"/>
        <v>#VALUE!</v>
      </c>
      <c r="BS39" s="49" t="e">
        <f t="shared" si="17"/>
        <v>#VALUE!</v>
      </c>
    </row>
    <row r="40" spans="1:71">
      <c r="A40" s="4"/>
      <c r="B40" s="133">
        <v>46090</v>
      </c>
      <c r="C40">
        <v>0.15</v>
      </c>
      <c r="D40">
        <v>0.03</v>
      </c>
      <c r="E40">
        <v>0.03</v>
      </c>
      <c r="F40">
        <v>0.03</v>
      </c>
      <c r="G40">
        <v>0.05</v>
      </c>
      <c r="H40">
        <v>0.06</v>
      </c>
      <c r="I40">
        <v>7.0000000000000007E-2</v>
      </c>
      <c r="J40" t="s">
        <v>13</v>
      </c>
      <c r="K40" t="s">
        <v>13</v>
      </c>
      <c r="L40" t="s">
        <v>13</v>
      </c>
      <c r="M40" t="s">
        <v>13</v>
      </c>
      <c r="N40" t="s">
        <v>13</v>
      </c>
      <c r="O40" t="s">
        <v>13</v>
      </c>
      <c r="P40" t="s">
        <v>13</v>
      </c>
      <c r="Q40" t="s">
        <v>13</v>
      </c>
      <c r="R40" t="s">
        <v>13</v>
      </c>
      <c r="S40" t="s">
        <v>13</v>
      </c>
      <c r="T40" t="s">
        <v>13</v>
      </c>
      <c r="U40" t="s">
        <v>13</v>
      </c>
      <c r="V40" t="s">
        <v>13</v>
      </c>
      <c r="W40" t="s">
        <v>13</v>
      </c>
      <c r="X40" t="s">
        <v>13</v>
      </c>
      <c r="Y40" t="s">
        <v>13</v>
      </c>
      <c r="Z40" t="s">
        <v>13</v>
      </c>
      <c r="AA40" t="s">
        <v>13</v>
      </c>
      <c r="AB40" t="s">
        <v>13</v>
      </c>
      <c r="AC40" t="s">
        <v>13</v>
      </c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 t="e">
        <f t="shared" si="17"/>
        <v>#VALUE!</v>
      </c>
      <c r="BN40" s="49" t="e">
        <f t="shared" si="17"/>
        <v>#VALUE!</v>
      </c>
      <c r="BO40" s="49" t="e">
        <f t="shared" si="17"/>
        <v>#VALUE!</v>
      </c>
      <c r="BP40" s="49" t="e">
        <f t="shared" si="17"/>
        <v>#VALUE!</v>
      </c>
      <c r="BQ40" s="49" t="e">
        <f t="shared" si="17"/>
        <v>#VALUE!</v>
      </c>
      <c r="BR40" s="49" t="e">
        <f t="shared" si="17"/>
        <v>#VALUE!</v>
      </c>
      <c r="BS40" s="49" t="e">
        <f t="shared" si="17"/>
        <v>#VALUE!</v>
      </c>
    </row>
    <row r="41" spans="1:71">
      <c r="A41" s="4"/>
      <c r="B41" s="133">
        <v>46091</v>
      </c>
      <c r="C41">
        <v>0.09</v>
      </c>
      <c r="D41">
        <v>0.02</v>
      </c>
      <c r="E41">
        <v>0.02</v>
      </c>
      <c r="F41">
        <v>0.02</v>
      </c>
      <c r="G41">
        <v>0.03</v>
      </c>
      <c r="H41">
        <v>0.04</v>
      </c>
      <c r="I41">
        <v>0.05</v>
      </c>
      <c r="J41" t="s">
        <v>13</v>
      </c>
      <c r="K41" t="s">
        <v>13</v>
      </c>
      <c r="L41" t="s">
        <v>13</v>
      </c>
      <c r="M41" t="s">
        <v>13</v>
      </c>
      <c r="N41" t="s">
        <v>13</v>
      </c>
      <c r="O41" t="s">
        <v>13</v>
      </c>
      <c r="P41" t="s">
        <v>13</v>
      </c>
      <c r="Q41" t="s">
        <v>13</v>
      </c>
      <c r="R41" t="s">
        <v>13</v>
      </c>
      <c r="S41" t="s">
        <v>13</v>
      </c>
      <c r="T41" t="s">
        <v>13</v>
      </c>
      <c r="U41" t="s">
        <v>13</v>
      </c>
      <c r="V41" t="s">
        <v>13</v>
      </c>
      <c r="W41" t="s">
        <v>13</v>
      </c>
      <c r="X41" t="s">
        <v>13</v>
      </c>
      <c r="Y41" t="s">
        <v>13</v>
      </c>
      <c r="Z41" t="s">
        <v>13</v>
      </c>
      <c r="AA41" t="s">
        <v>13</v>
      </c>
      <c r="AB41" t="s">
        <v>13</v>
      </c>
      <c r="AC41" t="s">
        <v>13</v>
      </c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 t="e">
        <f t="shared" si="17"/>
        <v>#VALUE!</v>
      </c>
      <c r="BN41" s="49" t="e">
        <f t="shared" si="17"/>
        <v>#VALUE!</v>
      </c>
      <c r="BO41" s="49" t="e">
        <f t="shared" si="17"/>
        <v>#VALUE!</v>
      </c>
      <c r="BP41" s="49" t="e">
        <f t="shared" si="17"/>
        <v>#VALUE!</v>
      </c>
      <c r="BQ41" s="49" t="e">
        <f t="shared" si="17"/>
        <v>#VALUE!</v>
      </c>
      <c r="BR41" s="49" t="e">
        <f t="shared" si="17"/>
        <v>#VALUE!</v>
      </c>
      <c r="BS41" s="49" t="e">
        <f t="shared" si="17"/>
        <v>#VALUE!</v>
      </c>
    </row>
    <row r="42" spans="1:71">
      <c r="A42" s="4"/>
      <c r="B42" s="133">
        <v>46092</v>
      </c>
      <c r="C42">
        <v>0.11</v>
      </c>
      <c r="D42">
        <v>0.02</v>
      </c>
      <c r="E42">
        <v>0.02</v>
      </c>
      <c r="F42">
        <v>0.02</v>
      </c>
      <c r="G42">
        <v>0.04</v>
      </c>
      <c r="H42">
        <v>0.05</v>
      </c>
      <c r="I42">
        <v>0.06</v>
      </c>
      <c r="J42" t="s">
        <v>13</v>
      </c>
      <c r="K42" t="s">
        <v>13</v>
      </c>
      <c r="L42" t="s">
        <v>13</v>
      </c>
      <c r="M42" t="s">
        <v>13</v>
      </c>
      <c r="N42" t="s">
        <v>13</v>
      </c>
      <c r="O42" t="s">
        <v>13</v>
      </c>
      <c r="P42" t="s">
        <v>13</v>
      </c>
      <c r="Q42" t="s">
        <v>13</v>
      </c>
      <c r="R42" t="s">
        <v>13</v>
      </c>
      <c r="S42" t="s">
        <v>13</v>
      </c>
      <c r="T42" t="s">
        <v>13</v>
      </c>
      <c r="U42" t="s">
        <v>13</v>
      </c>
      <c r="V42" t="s">
        <v>13</v>
      </c>
      <c r="W42" t="s">
        <v>13</v>
      </c>
      <c r="X42" t="s">
        <v>13</v>
      </c>
      <c r="Y42" t="s">
        <v>13</v>
      </c>
      <c r="Z42" t="s">
        <v>13</v>
      </c>
      <c r="AA42" t="s">
        <v>13</v>
      </c>
      <c r="AB42" t="s">
        <v>13</v>
      </c>
      <c r="AC42" t="s">
        <v>13</v>
      </c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 t="e">
        <f t="shared" si="17"/>
        <v>#VALUE!</v>
      </c>
      <c r="BN42" s="49" t="e">
        <f t="shared" si="17"/>
        <v>#VALUE!</v>
      </c>
      <c r="BO42" s="49" t="e">
        <f t="shared" si="17"/>
        <v>#VALUE!</v>
      </c>
      <c r="BP42" s="49" t="e">
        <f t="shared" si="17"/>
        <v>#VALUE!</v>
      </c>
      <c r="BQ42" s="49" t="e">
        <f t="shared" si="17"/>
        <v>#VALUE!</v>
      </c>
      <c r="BR42" s="49" t="e">
        <f t="shared" si="17"/>
        <v>#VALUE!</v>
      </c>
      <c r="BS42" s="49" t="e">
        <f t="shared" si="17"/>
        <v>#VALUE!</v>
      </c>
    </row>
    <row r="43" spans="1:71">
      <c r="A43" s="4"/>
      <c r="B43" s="133">
        <v>46093</v>
      </c>
      <c r="C43">
        <v>0.19</v>
      </c>
      <c r="D43">
        <v>0.04</v>
      </c>
      <c r="E43">
        <v>0.04</v>
      </c>
      <c r="F43">
        <v>0.04</v>
      </c>
      <c r="G43">
        <v>7.0000000000000007E-2</v>
      </c>
      <c r="H43">
        <v>0.1</v>
      </c>
      <c r="I43">
        <v>0.11</v>
      </c>
      <c r="J43" t="s">
        <v>13</v>
      </c>
      <c r="K43" t="s">
        <v>13</v>
      </c>
      <c r="L43" t="s">
        <v>13</v>
      </c>
      <c r="M43" t="s">
        <v>13</v>
      </c>
      <c r="N43" t="s">
        <v>13</v>
      </c>
      <c r="O43" t="s">
        <v>13</v>
      </c>
      <c r="P43" t="s">
        <v>13</v>
      </c>
      <c r="Q43" t="s">
        <v>13</v>
      </c>
      <c r="R43" t="s">
        <v>13</v>
      </c>
      <c r="S43" t="s">
        <v>13</v>
      </c>
      <c r="T43" t="s">
        <v>13</v>
      </c>
      <c r="U43" t="s">
        <v>13</v>
      </c>
      <c r="V43" t="s">
        <v>13</v>
      </c>
      <c r="W43" t="s">
        <v>13</v>
      </c>
      <c r="X43" t="s">
        <v>13</v>
      </c>
      <c r="Y43" t="s">
        <v>13</v>
      </c>
      <c r="Z43" t="s">
        <v>13</v>
      </c>
      <c r="AA43" t="s">
        <v>13</v>
      </c>
      <c r="AB43" t="s">
        <v>13</v>
      </c>
      <c r="AC43" t="s">
        <v>13</v>
      </c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 t="e">
        <f t="shared" si="17"/>
        <v>#VALUE!</v>
      </c>
      <c r="BN43" s="49" t="e">
        <f t="shared" si="17"/>
        <v>#VALUE!</v>
      </c>
      <c r="BO43" s="49" t="e">
        <f t="shared" si="17"/>
        <v>#VALUE!</v>
      </c>
      <c r="BP43" s="49" t="e">
        <f t="shared" si="17"/>
        <v>#VALUE!</v>
      </c>
      <c r="BQ43" s="49" t="e">
        <f t="shared" si="17"/>
        <v>#VALUE!</v>
      </c>
      <c r="BR43" s="49" t="e">
        <f t="shared" si="17"/>
        <v>#VALUE!</v>
      </c>
      <c r="BS43" s="49" t="e">
        <f t="shared" si="17"/>
        <v>#VALUE!</v>
      </c>
    </row>
    <row r="44" spans="1:71">
      <c r="A44" s="4"/>
      <c r="B44" s="133">
        <v>46094</v>
      </c>
      <c r="C44">
        <v>0.23</v>
      </c>
      <c r="D44">
        <v>0.06</v>
      </c>
      <c r="E44">
        <v>0.06</v>
      </c>
      <c r="F44">
        <v>0.06</v>
      </c>
      <c r="G44">
        <v>0.09</v>
      </c>
      <c r="H44">
        <v>0.12</v>
      </c>
      <c r="I44">
        <v>0.13</v>
      </c>
      <c r="J44" t="s">
        <v>13</v>
      </c>
      <c r="K44" t="s">
        <v>13</v>
      </c>
      <c r="L44" t="s">
        <v>13</v>
      </c>
      <c r="M44" t="s">
        <v>13</v>
      </c>
      <c r="N44" t="s">
        <v>13</v>
      </c>
      <c r="O44" t="s">
        <v>13</v>
      </c>
      <c r="P44" t="s">
        <v>13</v>
      </c>
      <c r="Q44" t="s">
        <v>13</v>
      </c>
      <c r="R44" t="s">
        <v>13</v>
      </c>
      <c r="S44" t="s">
        <v>13</v>
      </c>
      <c r="T44" t="s">
        <v>13</v>
      </c>
      <c r="U44" t="s">
        <v>13</v>
      </c>
      <c r="V44" t="s">
        <v>13</v>
      </c>
      <c r="W44" t="s">
        <v>13</v>
      </c>
      <c r="X44" t="s">
        <v>13</v>
      </c>
      <c r="Y44" t="s">
        <v>13</v>
      </c>
      <c r="Z44" t="s">
        <v>13</v>
      </c>
      <c r="AA44" t="s">
        <v>13</v>
      </c>
      <c r="AB44" t="s">
        <v>13</v>
      </c>
      <c r="AC44" t="s">
        <v>13</v>
      </c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 t="e">
        <f t="shared" si="17"/>
        <v>#VALUE!</v>
      </c>
      <c r="BN44" s="49" t="e">
        <f t="shared" si="17"/>
        <v>#VALUE!</v>
      </c>
      <c r="BO44" s="49" t="e">
        <f t="shared" si="17"/>
        <v>#VALUE!</v>
      </c>
      <c r="BP44" s="49" t="e">
        <f t="shared" si="17"/>
        <v>#VALUE!</v>
      </c>
      <c r="BQ44" s="49" t="e">
        <f t="shared" si="17"/>
        <v>#VALUE!</v>
      </c>
      <c r="BR44" s="49" t="e">
        <f t="shared" si="17"/>
        <v>#VALUE!</v>
      </c>
      <c r="BS44" s="49" t="e">
        <f t="shared" si="17"/>
        <v>#VALUE!</v>
      </c>
    </row>
    <row r="45" spans="1:71">
      <c r="A45" s="4"/>
      <c r="B45" s="133">
        <v>46095</v>
      </c>
      <c r="C45">
        <v>0.23</v>
      </c>
      <c r="D45">
        <v>7.0000000000000007E-2</v>
      </c>
      <c r="E45">
        <v>7.0000000000000007E-2</v>
      </c>
      <c r="F45">
        <v>7.0000000000000007E-2</v>
      </c>
      <c r="G45">
        <v>0.09</v>
      </c>
      <c r="H45">
        <v>0.13</v>
      </c>
      <c r="I45">
        <v>0.14000000000000001</v>
      </c>
      <c r="J45" t="s">
        <v>13</v>
      </c>
      <c r="K45" t="s">
        <v>13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 t="s">
        <v>13</v>
      </c>
      <c r="T45" t="s">
        <v>13</v>
      </c>
      <c r="U45" t="s">
        <v>13</v>
      </c>
      <c r="V45" t="s">
        <v>13</v>
      </c>
      <c r="W45" t="s">
        <v>13</v>
      </c>
      <c r="X45" t="s">
        <v>13</v>
      </c>
      <c r="Y45" t="s">
        <v>13</v>
      </c>
      <c r="Z45" t="s">
        <v>13</v>
      </c>
      <c r="AA45" t="s">
        <v>13</v>
      </c>
      <c r="AB45" t="s">
        <v>13</v>
      </c>
      <c r="AC45" t="s">
        <v>13</v>
      </c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 t="e">
        <f t="shared" si="17"/>
        <v>#VALUE!</v>
      </c>
      <c r="BN45" s="49" t="e">
        <f t="shared" si="17"/>
        <v>#VALUE!</v>
      </c>
      <c r="BO45" s="49" t="e">
        <f t="shared" si="17"/>
        <v>#VALUE!</v>
      </c>
      <c r="BP45" s="49" t="e">
        <f t="shared" si="17"/>
        <v>#VALUE!</v>
      </c>
      <c r="BQ45" s="49" t="e">
        <f t="shared" si="17"/>
        <v>#VALUE!</v>
      </c>
      <c r="BR45" s="49" t="e">
        <f t="shared" si="17"/>
        <v>#VALUE!</v>
      </c>
      <c r="BS45" s="49" t="e">
        <f t="shared" si="17"/>
        <v>#VALUE!</v>
      </c>
    </row>
    <row r="46" spans="1:71">
      <c r="A46" s="4"/>
      <c r="B46" s="133">
        <v>46096</v>
      </c>
      <c r="C46">
        <v>0.15</v>
      </c>
      <c r="D46">
        <v>0.05</v>
      </c>
      <c r="E46">
        <v>0.05</v>
      </c>
      <c r="F46">
        <v>0.05</v>
      </c>
      <c r="G46">
        <v>0.06</v>
      </c>
      <c r="H46">
        <v>0.09</v>
      </c>
      <c r="I46">
        <v>0.09</v>
      </c>
      <c r="J46">
        <v>0.03</v>
      </c>
      <c r="K46" t="s">
        <v>13</v>
      </c>
      <c r="L46" t="s">
        <v>13</v>
      </c>
      <c r="M46" t="s">
        <v>13</v>
      </c>
      <c r="N46" t="s">
        <v>13</v>
      </c>
      <c r="O46" t="s">
        <v>13</v>
      </c>
      <c r="P46" t="s">
        <v>13</v>
      </c>
      <c r="Q46" t="s">
        <v>13</v>
      </c>
      <c r="R46" t="s">
        <v>13</v>
      </c>
      <c r="S46" t="s">
        <v>13</v>
      </c>
      <c r="T46" t="s">
        <v>13</v>
      </c>
      <c r="U46" t="s">
        <v>13</v>
      </c>
      <c r="V46" t="s">
        <v>13</v>
      </c>
      <c r="W46" t="s">
        <v>13</v>
      </c>
      <c r="X46" t="s">
        <v>13</v>
      </c>
      <c r="Y46" t="s">
        <v>13</v>
      </c>
      <c r="Z46" t="s">
        <v>13</v>
      </c>
      <c r="AA46" t="s">
        <v>13</v>
      </c>
      <c r="AB46" t="s">
        <v>13</v>
      </c>
      <c r="AC46" t="s">
        <v>13</v>
      </c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 t="e">
        <f t="shared" si="17"/>
        <v>#VALUE!</v>
      </c>
      <c r="BN46" s="49" t="e">
        <f t="shared" si="17"/>
        <v>#VALUE!</v>
      </c>
      <c r="BO46" s="49" t="e">
        <f t="shared" si="17"/>
        <v>#VALUE!</v>
      </c>
      <c r="BP46" s="49" t="e">
        <f t="shared" si="17"/>
        <v>#VALUE!</v>
      </c>
      <c r="BQ46" s="49" t="e">
        <f t="shared" si="17"/>
        <v>#VALUE!</v>
      </c>
      <c r="BR46" s="49" t="e">
        <f t="shared" si="17"/>
        <v>#VALUE!</v>
      </c>
      <c r="BS46" s="49" t="e">
        <f t="shared" si="17"/>
        <v>#VALUE!</v>
      </c>
    </row>
    <row r="47" spans="1:71">
      <c r="A47" s="4"/>
      <c r="B47" s="133">
        <v>46097</v>
      </c>
      <c r="C47">
        <v>0.2</v>
      </c>
      <c r="D47">
        <v>7.0000000000000007E-2</v>
      </c>
      <c r="E47">
        <v>7.0000000000000007E-2</v>
      </c>
      <c r="F47">
        <v>7.0000000000000007E-2</v>
      </c>
      <c r="G47">
        <v>0.08</v>
      </c>
      <c r="H47">
        <v>0.12</v>
      </c>
      <c r="I47">
        <v>0.13</v>
      </c>
      <c r="J47">
        <v>0.04</v>
      </c>
      <c r="K47" t="s">
        <v>13</v>
      </c>
      <c r="L47" t="s">
        <v>13</v>
      </c>
      <c r="M47" t="s">
        <v>13</v>
      </c>
      <c r="N47" t="s">
        <v>13</v>
      </c>
      <c r="O47" t="s">
        <v>13</v>
      </c>
      <c r="P47" t="s">
        <v>13</v>
      </c>
      <c r="Q47" t="s">
        <v>13</v>
      </c>
      <c r="R47" t="s">
        <v>13</v>
      </c>
      <c r="S47" t="s">
        <v>13</v>
      </c>
      <c r="T47" t="s">
        <v>13</v>
      </c>
      <c r="U47" t="s">
        <v>13</v>
      </c>
      <c r="V47" t="s">
        <v>13</v>
      </c>
      <c r="W47" t="s">
        <v>13</v>
      </c>
      <c r="X47" t="s">
        <v>13</v>
      </c>
      <c r="Y47" t="s">
        <v>13</v>
      </c>
      <c r="Z47" t="s">
        <v>13</v>
      </c>
      <c r="AA47" t="s">
        <v>13</v>
      </c>
      <c r="AB47" t="s">
        <v>13</v>
      </c>
      <c r="AC47" t="s">
        <v>13</v>
      </c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 t="e">
        <f t="shared" si="17"/>
        <v>#VALUE!</v>
      </c>
      <c r="BN47" s="49" t="e">
        <f t="shared" si="17"/>
        <v>#VALUE!</v>
      </c>
      <c r="BO47" s="49" t="e">
        <f t="shared" si="17"/>
        <v>#VALUE!</v>
      </c>
      <c r="BP47" s="49" t="e">
        <f t="shared" si="17"/>
        <v>#VALUE!</v>
      </c>
      <c r="BQ47" s="49" t="e">
        <f t="shared" si="17"/>
        <v>#VALUE!</v>
      </c>
      <c r="BR47" s="49" t="e">
        <f t="shared" si="17"/>
        <v>#VALUE!</v>
      </c>
      <c r="BS47" s="49" t="e">
        <f t="shared" si="17"/>
        <v>#VALUE!</v>
      </c>
    </row>
    <row r="48" spans="1:71">
      <c r="A48" s="4"/>
      <c r="B48" s="133">
        <v>46098</v>
      </c>
      <c r="C48">
        <v>0.22</v>
      </c>
      <c r="D48">
        <v>0.09</v>
      </c>
      <c r="E48">
        <v>0.09</v>
      </c>
      <c r="F48">
        <v>0.09</v>
      </c>
      <c r="G48">
        <v>0.09</v>
      </c>
      <c r="H48">
        <v>0.14000000000000001</v>
      </c>
      <c r="I48">
        <v>0.14000000000000001</v>
      </c>
      <c r="J48">
        <v>0.04</v>
      </c>
      <c r="K48" t="s">
        <v>13</v>
      </c>
      <c r="L48" t="s">
        <v>13</v>
      </c>
      <c r="M48" t="s">
        <v>13</v>
      </c>
      <c r="N48" t="s">
        <v>13</v>
      </c>
      <c r="O48" t="s">
        <v>13</v>
      </c>
      <c r="P48" t="s">
        <v>13</v>
      </c>
      <c r="Q48" t="s">
        <v>13</v>
      </c>
      <c r="R48" t="s">
        <v>13</v>
      </c>
      <c r="S48" t="s">
        <v>13</v>
      </c>
      <c r="T48" t="s">
        <v>13</v>
      </c>
      <c r="U48" t="s">
        <v>13</v>
      </c>
      <c r="V48" t="s">
        <v>13</v>
      </c>
      <c r="W48" t="s">
        <v>13</v>
      </c>
      <c r="X48" t="s">
        <v>13</v>
      </c>
      <c r="Y48" t="s">
        <v>13</v>
      </c>
      <c r="Z48" t="s">
        <v>13</v>
      </c>
      <c r="AA48" t="s">
        <v>13</v>
      </c>
      <c r="AB48" t="s">
        <v>13</v>
      </c>
      <c r="AC48" t="s">
        <v>13</v>
      </c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 t="e">
        <f t="shared" ref="BM48:BS84" si="18">P48-AT48</f>
        <v>#VALUE!</v>
      </c>
      <c r="BN48" s="49" t="e">
        <f t="shared" si="18"/>
        <v>#VALUE!</v>
      </c>
      <c r="BO48" s="49" t="e">
        <f t="shared" si="18"/>
        <v>#VALUE!</v>
      </c>
      <c r="BP48" s="49" t="e">
        <f t="shared" si="18"/>
        <v>#VALUE!</v>
      </c>
      <c r="BQ48" s="49" t="e">
        <f t="shared" si="18"/>
        <v>#VALUE!</v>
      </c>
      <c r="BR48" s="49" t="e">
        <f t="shared" si="18"/>
        <v>#VALUE!</v>
      </c>
      <c r="BS48" s="49" t="e">
        <f t="shared" si="18"/>
        <v>#VALUE!</v>
      </c>
    </row>
    <row r="49" spans="1:71">
      <c r="A49" s="4"/>
      <c r="B49" s="133">
        <v>46099</v>
      </c>
      <c r="C49">
        <v>0.24</v>
      </c>
      <c r="D49">
        <v>0.1</v>
      </c>
      <c r="E49">
        <v>0.1</v>
      </c>
      <c r="F49">
        <v>0.1</v>
      </c>
      <c r="G49">
        <v>0.1</v>
      </c>
      <c r="H49">
        <v>0.16</v>
      </c>
      <c r="I49">
        <v>0.16</v>
      </c>
      <c r="J49">
        <v>0.05</v>
      </c>
      <c r="K49" t="s">
        <v>13</v>
      </c>
      <c r="L49" t="s">
        <v>13</v>
      </c>
      <c r="M49" t="s">
        <v>13</v>
      </c>
      <c r="N49" t="s">
        <v>13</v>
      </c>
      <c r="O49" t="s">
        <v>13</v>
      </c>
      <c r="P49" t="s">
        <v>13</v>
      </c>
      <c r="Q49" t="s">
        <v>13</v>
      </c>
      <c r="R49" t="s">
        <v>13</v>
      </c>
      <c r="S49" t="s">
        <v>13</v>
      </c>
      <c r="T49" t="s">
        <v>13</v>
      </c>
      <c r="U49" t="s">
        <v>13</v>
      </c>
      <c r="V49" t="s">
        <v>13</v>
      </c>
      <c r="W49" t="s">
        <v>13</v>
      </c>
      <c r="X49" t="s">
        <v>13</v>
      </c>
      <c r="Y49" t="s">
        <v>13</v>
      </c>
      <c r="Z49" t="s">
        <v>13</v>
      </c>
      <c r="AA49" t="s">
        <v>13</v>
      </c>
      <c r="AB49" t="s">
        <v>13</v>
      </c>
      <c r="AC49" t="s">
        <v>13</v>
      </c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 t="e">
        <f t="shared" si="18"/>
        <v>#VALUE!</v>
      </c>
      <c r="BN49" s="49" t="e">
        <f t="shared" si="18"/>
        <v>#VALUE!</v>
      </c>
      <c r="BO49" s="49" t="e">
        <f t="shared" si="18"/>
        <v>#VALUE!</v>
      </c>
      <c r="BP49" s="49" t="e">
        <f t="shared" si="18"/>
        <v>#VALUE!</v>
      </c>
      <c r="BQ49" s="49" t="e">
        <f t="shared" si="18"/>
        <v>#VALUE!</v>
      </c>
      <c r="BR49" s="49" t="e">
        <f t="shared" si="18"/>
        <v>#VALUE!</v>
      </c>
      <c r="BS49" s="49" t="e">
        <f t="shared" si="18"/>
        <v>#VALUE!</v>
      </c>
    </row>
    <row r="50" spans="1:71">
      <c r="A50" s="4"/>
      <c r="B50" s="133">
        <v>46100</v>
      </c>
      <c r="C50">
        <v>0.22</v>
      </c>
      <c r="D50">
        <v>0.1</v>
      </c>
      <c r="E50">
        <v>0.1</v>
      </c>
      <c r="F50">
        <v>0.1</v>
      </c>
      <c r="G50">
        <v>0.1</v>
      </c>
      <c r="H50">
        <v>0.15</v>
      </c>
      <c r="I50">
        <v>0.15</v>
      </c>
      <c r="J50">
        <v>0.04</v>
      </c>
      <c r="K50" t="s">
        <v>13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 t="s">
        <v>13</v>
      </c>
      <c r="T50" t="s">
        <v>13</v>
      </c>
      <c r="U50" t="s">
        <v>13</v>
      </c>
      <c r="V50" t="s">
        <v>13</v>
      </c>
      <c r="W50" t="s">
        <v>13</v>
      </c>
      <c r="X50" t="s">
        <v>13</v>
      </c>
      <c r="Y50" t="s">
        <v>13</v>
      </c>
      <c r="Z50" t="s">
        <v>13</v>
      </c>
      <c r="AA50" t="s">
        <v>13</v>
      </c>
      <c r="AB50" t="s">
        <v>13</v>
      </c>
      <c r="AC50" t="s">
        <v>13</v>
      </c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 t="e">
        <f t="shared" si="18"/>
        <v>#VALUE!</v>
      </c>
      <c r="BN50" s="49" t="e">
        <f t="shared" si="18"/>
        <v>#VALUE!</v>
      </c>
      <c r="BO50" s="49" t="e">
        <f t="shared" si="18"/>
        <v>#VALUE!</v>
      </c>
      <c r="BP50" s="49" t="e">
        <f t="shared" si="18"/>
        <v>#VALUE!</v>
      </c>
      <c r="BQ50" s="49" t="e">
        <f t="shared" si="18"/>
        <v>#VALUE!</v>
      </c>
      <c r="BR50" s="49" t="e">
        <f t="shared" si="18"/>
        <v>#VALUE!</v>
      </c>
      <c r="BS50" s="49" t="e">
        <f t="shared" si="18"/>
        <v>#VALUE!</v>
      </c>
    </row>
    <row r="51" spans="1:71">
      <c r="A51" s="4"/>
      <c r="B51" s="133">
        <v>46101</v>
      </c>
      <c r="C51">
        <v>0.23</v>
      </c>
      <c r="D51">
        <v>0.11</v>
      </c>
      <c r="E51">
        <v>0.11</v>
      </c>
      <c r="F51">
        <v>0.11</v>
      </c>
      <c r="G51">
        <v>0.11</v>
      </c>
      <c r="H51">
        <v>0.16</v>
      </c>
      <c r="I51">
        <v>0.16</v>
      </c>
      <c r="J51">
        <v>0.05</v>
      </c>
      <c r="K51">
        <v>0.05</v>
      </c>
      <c r="L51" t="s">
        <v>13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  <c r="U51" t="s">
        <v>13</v>
      </c>
      <c r="V51" t="s">
        <v>13</v>
      </c>
      <c r="W51" t="s">
        <v>13</v>
      </c>
      <c r="X51" t="s">
        <v>13</v>
      </c>
      <c r="Y51" t="s">
        <v>13</v>
      </c>
      <c r="Z51" t="s">
        <v>13</v>
      </c>
      <c r="AA51" t="s">
        <v>13</v>
      </c>
      <c r="AB51" t="s">
        <v>13</v>
      </c>
      <c r="AC51" t="s">
        <v>13</v>
      </c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 t="e">
        <f t="shared" si="18"/>
        <v>#VALUE!</v>
      </c>
      <c r="BN51" s="49" t="e">
        <f t="shared" si="18"/>
        <v>#VALUE!</v>
      </c>
      <c r="BO51" s="49" t="e">
        <f t="shared" si="18"/>
        <v>#VALUE!</v>
      </c>
      <c r="BP51" s="49" t="e">
        <f t="shared" si="18"/>
        <v>#VALUE!</v>
      </c>
      <c r="BQ51" s="49" t="e">
        <f t="shared" si="18"/>
        <v>#VALUE!</v>
      </c>
      <c r="BR51" s="49" t="e">
        <f t="shared" si="18"/>
        <v>#VALUE!</v>
      </c>
      <c r="BS51" s="49" t="e">
        <f t="shared" si="18"/>
        <v>#VALUE!</v>
      </c>
    </row>
    <row r="52" spans="1:71">
      <c r="A52" s="4"/>
      <c r="B52" s="133">
        <v>46102</v>
      </c>
      <c r="C52">
        <v>0.22</v>
      </c>
      <c r="D52">
        <v>0.11</v>
      </c>
      <c r="E52">
        <v>0.11</v>
      </c>
      <c r="F52">
        <v>0.11</v>
      </c>
      <c r="G52">
        <v>0.1</v>
      </c>
      <c r="H52">
        <v>0.16</v>
      </c>
      <c r="I52">
        <v>0.16</v>
      </c>
      <c r="J52">
        <v>0.04</v>
      </c>
      <c r="K52">
        <v>0.04</v>
      </c>
      <c r="L52" t="s">
        <v>13</v>
      </c>
      <c r="M52" t="s">
        <v>13</v>
      </c>
      <c r="N52" t="s">
        <v>13</v>
      </c>
      <c r="O52" t="s">
        <v>13</v>
      </c>
      <c r="P52" t="s">
        <v>13</v>
      </c>
      <c r="Q52" t="s">
        <v>13</v>
      </c>
      <c r="R52" t="s">
        <v>13</v>
      </c>
      <c r="S52" t="s">
        <v>13</v>
      </c>
      <c r="T52" t="s">
        <v>13</v>
      </c>
      <c r="U52" t="s">
        <v>13</v>
      </c>
      <c r="V52" t="s">
        <v>13</v>
      </c>
      <c r="W52" t="s">
        <v>13</v>
      </c>
      <c r="X52" t="s">
        <v>13</v>
      </c>
      <c r="Y52" t="s">
        <v>13</v>
      </c>
      <c r="Z52" t="s">
        <v>13</v>
      </c>
      <c r="AA52" t="s">
        <v>13</v>
      </c>
      <c r="AB52" t="s">
        <v>13</v>
      </c>
      <c r="AC52" t="s">
        <v>13</v>
      </c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 t="e">
        <f t="shared" si="18"/>
        <v>#VALUE!</v>
      </c>
      <c r="BN52" s="49" t="e">
        <f t="shared" si="18"/>
        <v>#VALUE!</v>
      </c>
      <c r="BO52" s="49" t="e">
        <f t="shared" si="18"/>
        <v>#VALUE!</v>
      </c>
      <c r="BP52" s="49" t="e">
        <f t="shared" si="18"/>
        <v>#VALUE!</v>
      </c>
      <c r="BQ52" s="49" t="e">
        <f t="shared" si="18"/>
        <v>#VALUE!</v>
      </c>
      <c r="BR52" s="49" t="e">
        <f t="shared" si="18"/>
        <v>#VALUE!</v>
      </c>
      <c r="BS52" s="49" t="e">
        <f t="shared" si="18"/>
        <v>#VALUE!</v>
      </c>
    </row>
    <row r="53" spans="1:71">
      <c r="A53" s="4"/>
      <c r="B53" s="133">
        <v>46103</v>
      </c>
      <c r="C53">
        <v>0.19</v>
      </c>
      <c r="D53">
        <v>0.1</v>
      </c>
      <c r="E53">
        <v>0.1</v>
      </c>
      <c r="F53">
        <v>0.1</v>
      </c>
      <c r="G53">
        <v>0.09</v>
      </c>
      <c r="H53">
        <v>0.14000000000000001</v>
      </c>
      <c r="I53">
        <v>0.14000000000000001</v>
      </c>
      <c r="J53">
        <v>0.04</v>
      </c>
      <c r="K53">
        <v>0.04</v>
      </c>
      <c r="L53" t="s">
        <v>13</v>
      </c>
      <c r="M53" t="s">
        <v>13</v>
      </c>
      <c r="N53" t="s">
        <v>13</v>
      </c>
      <c r="O53" t="s">
        <v>13</v>
      </c>
      <c r="P53" t="s">
        <v>13</v>
      </c>
      <c r="Q53" t="s">
        <v>13</v>
      </c>
      <c r="R53" t="s">
        <v>13</v>
      </c>
      <c r="S53" t="s">
        <v>13</v>
      </c>
      <c r="T53" t="s">
        <v>13</v>
      </c>
      <c r="U53" t="s">
        <v>13</v>
      </c>
      <c r="V53" t="s">
        <v>13</v>
      </c>
      <c r="W53" t="s">
        <v>13</v>
      </c>
      <c r="X53" t="s">
        <v>13</v>
      </c>
      <c r="Y53" t="s">
        <v>13</v>
      </c>
      <c r="Z53" t="s">
        <v>13</v>
      </c>
      <c r="AA53" t="s">
        <v>13</v>
      </c>
      <c r="AB53" t="s">
        <v>13</v>
      </c>
      <c r="AC53" t="s">
        <v>13</v>
      </c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 t="e">
        <f t="shared" si="18"/>
        <v>#VALUE!</v>
      </c>
      <c r="BN53" s="49" t="e">
        <f t="shared" si="18"/>
        <v>#VALUE!</v>
      </c>
      <c r="BO53" s="49" t="e">
        <f t="shared" si="18"/>
        <v>#VALUE!</v>
      </c>
      <c r="BP53" s="49" t="e">
        <f t="shared" si="18"/>
        <v>#VALUE!</v>
      </c>
      <c r="BQ53" s="49" t="e">
        <f t="shared" si="18"/>
        <v>#VALUE!</v>
      </c>
      <c r="BR53" s="49" t="e">
        <f t="shared" si="18"/>
        <v>#VALUE!</v>
      </c>
      <c r="BS53" s="49" t="e">
        <f t="shared" si="18"/>
        <v>#VALUE!</v>
      </c>
    </row>
    <row r="54" spans="1:71">
      <c r="A54" s="4"/>
      <c r="B54" s="133">
        <v>46104</v>
      </c>
      <c r="C54">
        <v>0.17</v>
      </c>
      <c r="D54">
        <v>0.1</v>
      </c>
      <c r="E54">
        <v>0.1</v>
      </c>
      <c r="F54">
        <v>0.1</v>
      </c>
      <c r="G54">
        <v>0.09</v>
      </c>
      <c r="H54">
        <v>0.13</v>
      </c>
      <c r="I54">
        <v>0.13</v>
      </c>
      <c r="J54">
        <v>0.03</v>
      </c>
      <c r="K54">
        <v>0.03</v>
      </c>
      <c r="L54" t="s">
        <v>13</v>
      </c>
      <c r="M54" t="s">
        <v>13</v>
      </c>
      <c r="N54" t="s">
        <v>13</v>
      </c>
      <c r="O54" t="s">
        <v>13</v>
      </c>
      <c r="P54" t="s">
        <v>13</v>
      </c>
      <c r="Q54" t="s">
        <v>13</v>
      </c>
      <c r="R54" t="s">
        <v>13</v>
      </c>
      <c r="S54" t="s">
        <v>13</v>
      </c>
      <c r="T54" t="s">
        <v>13</v>
      </c>
      <c r="U54" t="s">
        <v>13</v>
      </c>
      <c r="V54" t="s">
        <v>13</v>
      </c>
      <c r="W54" t="s">
        <v>13</v>
      </c>
      <c r="X54" t="s">
        <v>13</v>
      </c>
      <c r="Y54" t="s">
        <v>13</v>
      </c>
      <c r="Z54" t="s">
        <v>13</v>
      </c>
      <c r="AA54" t="s">
        <v>13</v>
      </c>
      <c r="AB54" t="s">
        <v>13</v>
      </c>
      <c r="AC54" t="s">
        <v>13</v>
      </c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 t="e">
        <f t="shared" si="18"/>
        <v>#VALUE!</v>
      </c>
      <c r="BN54" s="49" t="e">
        <f t="shared" si="18"/>
        <v>#VALUE!</v>
      </c>
      <c r="BO54" s="49" t="e">
        <f t="shared" si="18"/>
        <v>#VALUE!</v>
      </c>
      <c r="BP54" s="49" t="e">
        <f t="shared" si="18"/>
        <v>#VALUE!</v>
      </c>
      <c r="BQ54" s="49" t="e">
        <f t="shared" si="18"/>
        <v>#VALUE!</v>
      </c>
      <c r="BR54" s="49" t="e">
        <f t="shared" si="18"/>
        <v>#VALUE!</v>
      </c>
      <c r="BS54" s="49" t="e">
        <f t="shared" si="18"/>
        <v>#VALUE!</v>
      </c>
    </row>
    <row r="55" spans="1:71">
      <c r="A55" s="4"/>
      <c r="B55" s="133">
        <v>46105</v>
      </c>
      <c r="C55">
        <v>0.21</v>
      </c>
      <c r="D55">
        <v>0.12</v>
      </c>
      <c r="E55">
        <v>0.12</v>
      </c>
      <c r="F55">
        <v>0.12</v>
      </c>
      <c r="G55">
        <v>0.11</v>
      </c>
      <c r="H55">
        <v>0.16</v>
      </c>
      <c r="I55">
        <v>0.16</v>
      </c>
      <c r="J55">
        <v>0.04</v>
      </c>
      <c r="K55">
        <v>0.04</v>
      </c>
      <c r="L55" t="s">
        <v>13</v>
      </c>
      <c r="M55" t="s">
        <v>13</v>
      </c>
      <c r="N55" t="s">
        <v>13</v>
      </c>
      <c r="O55" t="s">
        <v>13</v>
      </c>
      <c r="P55" t="s">
        <v>13</v>
      </c>
      <c r="Q55" t="s">
        <v>13</v>
      </c>
      <c r="R55" t="s">
        <v>13</v>
      </c>
      <c r="S55" t="s">
        <v>13</v>
      </c>
      <c r="T55" t="s">
        <v>13</v>
      </c>
      <c r="U55" t="s">
        <v>13</v>
      </c>
      <c r="V55" t="s">
        <v>13</v>
      </c>
      <c r="W55" t="s">
        <v>13</v>
      </c>
      <c r="X55" t="s">
        <v>13</v>
      </c>
      <c r="Y55" t="s">
        <v>13</v>
      </c>
      <c r="Z55" t="s">
        <v>13</v>
      </c>
      <c r="AA55" t="s">
        <v>13</v>
      </c>
      <c r="AB55" t="s">
        <v>13</v>
      </c>
      <c r="AC55" t="s">
        <v>13</v>
      </c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 t="e">
        <f t="shared" si="18"/>
        <v>#VALUE!</v>
      </c>
      <c r="BN55" s="49" t="e">
        <f t="shared" si="18"/>
        <v>#VALUE!</v>
      </c>
      <c r="BO55" s="49" t="e">
        <f t="shared" si="18"/>
        <v>#VALUE!</v>
      </c>
      <c r="BP55" s="49" t="e">
        <f t="shared" si="18"/>
        <v>#VALUE!</v>
      </c>
      <c r="BQ55" s="49" t="e">
        <f t="shared" si="18"/>
        <v>#VALUE!</v>
      </c>
      <c r="BR55" s="49" t="e">
        <f t="shared" si="18"/>
        <v>#VALUE!</v>
      </c>
      <c r="BS55" s="49" t="e">
        <f t="shared" si="18"/>
        <v>#VALUE!</v>
      </c>
    </row>
    <row r="56" spans="1:71">
      <c r="A56" s="4"/>
      <c r="B56" s="133">
        <v>46106</v>
      </c>
      <c r="C56">
        <v>0.24</v>
      </c>
      <c r="D56">
        <v>0.15</v>
      </c>
      <c r="E56">
        <v>0.15</v>
      </c>
      <c r="F56">
        <v>0.15</v>
      </c>
      <c r="G56">
        <v>0.13</v>
      </c>
      <c r="H56">
        <v>0.18</v>
      </c>
      <c r="I56">
        <v>0.19</v>
      </c>
      <c r="J56">
        <v>0.05</v>
      </c>
      <c r="K56">
        <v>0.05</v>
      </c>
      <c r="L56">
        <v>0.05</v>
      </c>
      <c r="M56" t="s">
        <v>13</v>
      </c>
      <c r="N56" t="s">
        <v>13</v>
      </c>
      <c r="O56" t="s">
        <v>13</v>
      </c>
      <c r="P56" t="s">
        <v>13</v>
      </c>
      <c r="Q56" t="s">
        <v>13</v>
      </c>
      <c r="R56" t="s">
        <v>13</v>
      </c>
      <c r="S56" t="s">
        <v>13</v>
      </c>
      <c r="T56" t="s">
        <v>13</v>
      </c>
      <c r="U56" t="s">
        <v>13</v>
      </c>
      <c r="V56" t="s">
        <v>13</v>
      </c>
      <c r="W56" t="s">
        <v>13</v>
      </c>
      <c r="X56" t="s">
        <v>13</v>
      </c>
      <c r="Y56" t="s">
        <v>13</v>
      </c>
      <c r="Z56" t="s">
        <v>13</v>
      </c>
      <c r="AA56" t="s">
        <v>13</v>
      </c>
      <c r="AB56" t="s">
        <v>13</v>
      </c>
      <c r="AC56" t="s">
        <v>13</v>
      </c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 t="e">
        <f t="shared" si="18"/>
        <v>#VALUE!</v>
      </c>
      <c r="BN56" s="49" t="e">
        <f t="shared" si="18"/>
        <v>#VALUE!</v>
      </c>
      <c r="BO56" s="49" t="e">
        <f t="shared" si="18"/>
        <v>#VALUE!</v>
      </c>
      <c r="BP56" s="49" t="e">
        <f t="shared" si="18"/>
        <v>#VALUE!</v>
      </c>
      <c r="BQ56" s="49" t="e">
        <f t="shared" si="18"/>
        <v>#VALUE!</v>
      </c>
      <c r="BR56" s="49" t="e">
        <f t="shared" si="18"/>
        <v>#VALUE!</v>
      </c>
      <c r="BS56" s="49" t="e">
        <f t="shared" si="18"/>
        <v>#VALUE!</v>
      </c>
    </row>
    <row r="57" spans="1:71">
      <c r="A57" s="4"/>
      <c r="B57" s="133">
        <v>46107</v>
      </c>
      <c r="C57">
        <v>0.23</v>
      </c>
      <c r="D57">
        <v>0.14000000000000001</v>
      </c>
      <c r="E57">
        <v>0.14000000000000001</v>
      </c>
      <c r="F57">
        <v>0.14000000000000001</v>
      </c>
      <c r="G57">
        <v>0.13</v>
      </c>
      <c r="H57">
        <v>0.18</v>
      </c>
      <c r="I57">
        <v>0.19</v>
      </c>
      <c r="J57">
        <v>0.05</v>
      </c>
      <c r="K57">
        <v>0.05</v>
      </c>
      <c r="L57">
        <v>0.05</v>
      </c>
      <c r="M57" t="s">
        <v>13</v>
      </c>
      <c r="N57" t="s">
        <v>13</v>
      </c>
      <c r="O57" t="s">
        <v>13</v>
      </c>
      <c r="P57" t="s">
        <v>13</v>
      </c>
      <c r="Q57" t="s">
        <v>13</v>
      </c>
      <c r="R57" t="s">
        <v>13</v>
      </c>
      <c r="S57" t="s">
        <v>13</v>
      </c>
      <c r="T57" t="s">
        <v>13</v>
      </c>
      <c r="U57" t="s">
        <v>13</v>
      </c>
      <c r="V57" t="s">
        <v>13</v>
      </c>
      <c r="W57" t="s">
        <v>13</v>
      </c>
      <c r="X57" t="s">
        <v>13</v>
      </c>
      <c r="Y57" t="s">
        <v>13</v>
      </c>
      <c r="Z57" t="s">
        <v>13</v>
      </c>
      <c r="AA57" t="s">
        <v>13</v>
      </c>
      <c r="AB57" t="s">
        <v>13</v>
      </c>
      <c r="AC57" t="s">
        <v>13</v>
      </c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 t="e">
        <f t="shared" si="18"/>
        <v>#VALUE!</v>
      </c>
      <c r="BN57" s="49" t="e">
        <f t="shared" si="18"/>
        <v>#VALUE!</v>
      </c>
      <c r="BO57" s="49" t="e">
        <f t="shared" si="18"/>
        <v>#VALUE!</v>
      </c>
      <c r="BP57" s="49" t="e">
        <f t="shared" si="18"/>
        <v>#VALUE!</v>
      </c>
      <c r="BQ57" s="49" t="e">
        <f t="shared" si="18"/>
        <v>#VALUE!</v>
      </c>
      <c r="BR57" s="49" t="e">
        <f t="shared" si="18"/>
        <v>#VALUE!</v>
      </c>
      <c r="BS57" s="49" t="e">
        <f t="shared" si="18"/>
        <v>#VALUE!</v>
      </c>
    </row>
    <row r="58" spans="1:71">
      <c r="A58" s="4"/>
      <c r="B58" s="133">
        <v>46108</v>
      </c>
      <c r="C58">
        <v>0.26</v>
      </c>
      <c r="D58">
        <v>0.17</v>
      </c>
      <c r="E58">
        <v>0.17</v>
      </c>
      <c r="F58">
        <v>0.17</v>
      </c>
      <c r="G58">
        <v>0.15</v>
      </c>
      <c r="H58">
        <v>0.21</v>
      </c>
      <c r="I58">
        <v>0.22</v>
      </c>
      <c r="J58">
        <v>0.06</v>
      </c>
      <c r="K58">
        <v>0.05</v>
      </c>
      <c r="L58">
        <v>0.05</v>
      </c>
      <c r="M58" t="s">
        <v>13</v>
      </c>
      <c r="N58" t="s">
        <v>13</v>
      </c>
      <c r="O58" t="s">
        <v>13</v>
      </c>
      <c r="P58" t="s">
        <v>13</v>
      </c>
      <c r="Q58" t="s">
        <v>13</v>
      </c>
      <c r="R58" t="s">
        <v>13</v>
      </c>
      <c r="S58" t="s">
        <v>13</v>
      </c>
      <c r="T58" t="s">
        <v>13</v>
      </c>
      <c r="U58" t="s">
        <v>13</v>
      </c>
      <c r="V58" t="s">
        <v>13</v>
      </c>
      <c r="W58" t="s">
        <v>13</v>
      </c>
      <c r="X58" t="s">
        <v>13</v>
      </c>
      <c r="Y58" t="s">
        <v>13</v>
      </c>
      <c r="Z58" t="s">
        <v>13</v>
      </c>
      <c r="AA58" t="s">
        <v>13</v>
      </c>
      <c r="AB58" t="s">
        <v>13</v>
      </c>
      <c r="AC58" t="s">
        <v>13</v>
      </c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 t="e">
        <f t="shared" si="18"/>
        <v>#VALUE!</v>
      </c>
      <c r="BN58" s="49" t="e">
        <f t="shared" si="18"/>
        <v>#VALUE!</v>
      </c>
      <c r="BO58" s="49" t="e">
        <f t="shared" si="18"/>
        <v>#VALUE!</v>
      </c>
      <c r="BP58" s="49" t="e">
        <f t="shared" si="18"/>
        <v>#VALUE!</v>
      </c>
      <c r="BQ58" s="49" t="e">
        <f t="shared" si="18"/>
        <v>#VALUE!</v>
      </c>
      <c r="BR58" s="49" t="e">
        <f>U58-AY58</f>
        <v>#VALUE!</v>
      </c>
      <c r="BS58" s="49" t="e">
        <f t="shared" si="18"/>
        <v>#VALUE!</v>
      </c>
    </row>
    <row r="59" spans="1:71">
      <c r="A59" s="4"/>
      <c r="B59" s="133">
        <v>46109</v>
      </c>
      <c r="C59">
        <v>0.22</v>
      </c>
      <c r="D59">
        <v>0.15</v>
      </c>
      <c r="E59">
        <v>0.15</v>
      </c>
      <c r="F59">
        <v>0.15</v>
      </c>
      <c r="G59">
        <v>0.13</v>
      </c>
      <c r="H59">
        <v>0.18</v>
      </c>
      <c r="I59">
        <v>0.19</v>
      </c>
      <c r="J59">
        <v>0.05</v>
      </c>
      <c r="K59">
        <v>0.04</v>
      </c>
      <c r="L59">
        <v>0.04</v>
      </c>
      <c r="M59" t="s">
        <v>13</v>
      </c>
      <c r="N59" t="s">
        <v>13</v>
      </c>
      <c r="O59" t="s">
        <v>13</v>
      </c>
      <c r="P59" t="s">
        <v>13</v>
      </c>
      <c r="Q59" t="s">
        <v>13</v>
      </c>
      <c r="R59" t="s">
        <v>13</v>
      </c>
      <c r="S59" t="s">
        <v>13</v>
      </c>
      <c r="T59" t="s">
        <v>13</v>
      </c>
      <c r="U59" t="s">
        <v>13</v>
      </c>
      <c r="V59" t="s">
        <v>13</v>
      </c>
      <c r="W59" t="s">
        <v>13</v>
      </c>
      <c r="X59" t="s">
        <v>13</v>
      </c>
      <c r="Y59" t="s">
        <v>13</v>
      </c>
      <c r="Z59" t="s">
        <v>13</v>
      </c>
      <c r="AA59" t="s">
        <v>13</v>
      </c>
      <c r="AB59" t="s">
        <v>13</v>
      </c>
      <c r="AC59" t="s">
        <v>13</v>
      </c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 t="e">
        <f t="shared" si="18"/>
        <v>#VALUE!</v>
      </c>
      <c r="BN59" s="49" t="e">
        <f t="shared" si="18"/>
        <v>#VALUE!</v>
      </c>
      <c r="BO59" s="49" t="e">
        <f t="shared" si="18"/>
        <v>#VALUE!</v>
      </c>
      <c r="BP59" s="49" t="e">
        <f t="shared" si="18"/>
        <v>#VALUE!</v>
      </c>
      <c r="BQ59" s="49" t="e">
        <f t="shared" si="18"/>
        <v>#VALUE!</v>
      </c>
      <c r="BR59" s="49" t="e">
        <f t="shared" si="18"/>
        <v>#VALUE!</v>
      </c>
      <c r="BS59" s="49" t="e">
        <f t="shared" si="18"/>
        <v>#VALUE!</v>
      </c>
    </row>
    <row r="60" spans="1:71">
      <c r="A60" s="4"/>
      <c r="B60" s="133">
        <v>46110</v>
      </c>
      <c r="C60">
        <v>0.21</v>
      </c>
      <c r="D60">
        <v>0.14000000000000001</v>
      </c>
      <c r="E60">
        <v>0.14000000000000001</v>
      </c>
      <c r="F60">
        <v>0.14000000000000001</v>
      </c>
      <c r="G60">
        <v>0.13</v>
      </c>
      <c r="H60">
        <v>0.17</v>
      </c>
      <c r="I60">
        <v>0.18</v>
      </c>
      <c r="J60">
        <v>0.05</v>
      </c>
      <c r="K60">
        <v>0.04</v>
      </c>
      <c r="L60">
        <v>0.04</v>
      </c>
      <c r="M60" t="s">
        <v>13</v>
      </c>
      <c r="N60" t="s">
        <v>13</v>
      </c>
      <c r="O60" t="s">
        <v>13</v>
      </c>
      <c r="P60" t="s">
        <v>13</v>
      </c>
      <c r="Q60" t="s">
        <v>13</v>
      </c>
      <c r="R60" t="s">
        <v>13</v>
      </c>
      <c r="S60" t="s">
        <v>13</v>
      </c>
      <c r="T60" t="s">
        <v>13</v>
      </c>
      <c r="U60" t="s">
        <v>13</v>
      </c>
      <c r="V60" t="s">
        <v>13</v>
      </c>
      <c r="W60" t="s">
        <v>13</v>
      </c>
      <c r="X60" t="s">
        <v>13</v>
      </c>
      <c r="Y60" t="s">
        <v>13</v>
      </c>
      <c r="Z60" t="s">
        <v>13</v>
      </c>
      <c r="AA60" t="s">
        <v>13</v>
      </c>
      <c r="AB60" t="s">
        <v>13</v>
      </c>
      <c r="AC60" t="s">
        <v>13</v>
      </c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 t="e">
        <f t="shared" si="18"/>
        <v>#VALUE!</v>
      </c>
      <c r="BN60" s="49" t="e">
        <f t="shared" si="18"/>
        <v>#VALUE!</v>
      </c>
      <c r="BO60" s="49" t="e">
        <f t="shared" si="18"/>
        <v>#VALUE!</v>
      </c>
      <c r="BP60" s="49" t="e">
        <f t="shared" si="18"/>
        <v>#VALUE!</v>
      </c>
      <c r="BQ60" s="49" t="e">
        <f t="shared" si="18"/>
        <v>#VALUE!</v>
      </c>
      <c r="BR60" s="49" t="e">
        <f t="shared" si="18"/>
        <v>#VALUE!</v>
      </c>
      <c r="BS60" s="49" t="e">
        <f t="shared" si="18"/>
        <v>#VALUE!</v>
      </c>
    </row>
    <row r="61" spans="1:71">
      <c r="A61" s="4"/>
      <c r="B61" s="133">
        <v>46111</v>
      </c>
      <c r="C61">
        <v>0.22</v>
      </c>
      <c r="D61">
        <v>0.15</v>
      </c>
      <c r="E61">
        <v>0.15</v>
      </c>
      <c r="F61">
        <v>0.15</v>
      </c>
      <c r="G61">
        <v>0.13</v>
      </c>
      <c r="H61">
        <v>0.18</v>
      </c>
      <c r="I61">
        <v>0.19</v>
      </c>
      <c r="J61">
        <v>0.06</v>
      </c>
      <c r="K61">
        <v>0.05</v>
      </c>
      <c r="L61">
        <v>0.04</v>
      </c>
      <c r="M61" t="s">
        <v>13</v>
      </c>
      <c r="N61" t="s">
        <v>13</v>
      </c>
      <c r="O61" t="s">
        <v>13</v>
      </c>
      <c r="P61" t="s">
        <v>13</v>
      </c>
      <c r="Q61" t="s">
        <v>13</v>
      </c>
      <c r="R61" t="s">
        <v>13</v>
      </c>
      <c r="S61" t="s">
        <v>13</v>
      </c>
      <c r="T61" t="s">
        <v>13</v>
      </c>
      <c r="U61" t="s">
        <v>13</v>
      </c>
      <c r="V61" t="s">
        <v>13</v>
      </c>
      <c r="W61" t="s">
        <v>13</v>
      </c>
      <c r="X61" t="s">
        <v>13</v>
      </c>
      <c r="Y61" t="s">
        <v>13</v>
      </c>
      <c r="Z61" t="s">
        <v>13</v>
      </c>
      <c r="AA61" t="s">
        <v>13</v>
      </c>
      <c r="AB61" t="s">
        <v>13</v>
      </c>
      <c r="AC61" t="s">
        <v>13</v>
      </c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 t="e">
        <f t="shared" si="18"/>
        <v>#VALUE!</v>
      </c>
      <c r="BN61" s="49" t="e">
        <f t="shared" si="18"/>
        <v>#VALUE!</v>
      </c>
      <c r="BO61" s="49" t="e">
        <f t="shared" si="18"/>
        <v>#VALUE!</v>
      </c>
      <c r="BP61" s="49" t="e">
        <f t="shared" si="18"/>
        <v>#VALUE!</v>
      </c>
      <c r="BQ61" s="49" t="e">
        <f t="shared" si="18"/>
        <v>#VALUE!</v>
      </c>
      <c r="BR61" s="49" t="e">
        <f t="shared" si="18"/>
        <v>#VALUE!</v>
      </c>
      <c r="BS61" s="49" t="e">
        <f t="shared" si="18"/>
        <v>#VALUE!</v>
      </c>
    </row>
    <row r="62" spans="1:71">
      <c r="A62" s="4"/>
      <c r="B62" s="133">
        <v>46112</v>
      </c>
      <c r="C62">
        <v>0.09</v>
      </c>
      <c r="D62">
        <v>0.06</v>
      </c>
      <c r="E62">
        <v>0.06</v>
      </c>
      <c r="F62">
        <v>0.06</v>
      </c>
      <c r="G62">
        <v>0.06</v>
      </c>
      <c r="H62">
        <v>7.0000000000000007E-2</v>
      </c>
      <c r="I62">
        <v>0.08</v>
      </c>
      <c r="J62">
        <v>0.03</v>
      </c>
      <c r="K62">
        <v>0.02</v>
      </c>
      <c r="L62">
        <v>0.02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  <c r="U62" t="s">
        <v>13</v>
      </c>
      <c r="V62" t="s">
        <v>13</v>
      </c>
      <c r="W62" t="s">
        <v>13</v>
      </c>
      <c r="X62" t="s">
        <v>13</v>
      </c>
      <c r="Y62" t="s">
        <v>13</v>
      </c>
      <c r="Z62" t="s">
        <v>13</v>
      </c>
      <c r="AA62" t="s">
        <v>13</v>
      </c>
      <c r="AB62" t="s">
        <v>13</v>
      </c>
      <c r="AC62" t="s">
        <v>13</v>
      </c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 t="e">
        <f t="shared" si="18"/>
        <v>#VALUE!</v>
      </c>
      <c r="BN62" s="49" t="e">
        <f t="shared" si="18"/>
        <v>#VALUE!</v>
      </c>
      <c r="BO62" s="49" t="e">
        <f t="shared" si="18"/>
        <v>#VALUE!</v>
      </c>
      <c r="BP62" s="49" t="e">
        <f t="shared" si="18"/>
        <v>#VALUE!</v>
      </c>
      <c r="BQ62" s="49" t="e">
        <f t="shared" si="18"/>
        <v>#VALUE!</v>
      </c>
      <c r="BR62" s="49" t="e">
        <f t="shared" si="18"/>
        <v>#VALUE!</v>
      </c>
      <c r="BS62" s="49" t="e">
        <f t="shared" si="18"/>
        <v>#VALUE!</v>
      </c>
    </row>
    <row r="63" spans="1:71">
      <c r="A63" s="4"/>
      <c r="B63" s="133">
        <v>46113</v>
      </c>
      <c r="C63">
        <v>0.1</v>
      </c>
      <c r="D63">
        <v>7.0000000000000007E-2</v>
      </c>
      <c r="E63">
        <v>7.0000000000000007E-2</v>
      </c>
      <c r="F63">
        <v>7.0000000000000007E-2</v>
      </c>
      <c r="G63">
        <v>0.06</v>
      </c>
      <c r="H63">
        <v>0.08</v>
      </c>
      <c r="I63">
        <v>0.09</v>
      </c>
      <c r="J63">
        <v>0.03</v>
      </c>
      <c r="K63">
        <v>0.02</v>
      </c>
      <c r="L63">
        <v>0.02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  <c r="U63" t="s">
        <v>13</v>
      </c>
      <c r="V63" t="s">
        <v>13</v>
      </c>
      <c r="W63" t="s">
        <v>13</v>
      </c>
      <c r="X63" t="s">
        <v>13</v>
      </c>
      <c r="Y63" t="s">
        <v>13</v>
      </c>
      <c r="Z63" t="s">
        <v>13</v>
      </c>
      <c r="AA63" t="s">
        <v>13</v>
      </c>
      <c r="AB63" t="s">
        <v>13</v>
      </c>
      <c r="AC63">
        <v>0.02</v>
      </c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 t="e">
        <f t="shared" si="18"/>
        <v>#VALUE!</v>
      </c>
      <c r="BN63" s="49" t="e">
        <f t="shared" si="18"/>
        <v>#VALUE!</v>
      </c>
      <c r="BO63" s="49" t="e">
        <f t="shared" si="18"/>
        <v>#VALUE!</v>
      </c>
      <c r="BP63" s="49" t="e">
        <f t="shared" si="18"/>
        <v>#VALUE!</v>
      </c>
      <c r="BQ63" s="49" t="e">
        <f t="shared" si="18"/>
        <v>#VALUE!</v>
      </c>
      <c r="BR63" s="49" t="e">
        <f t="shared" si="18"/>
        <v>#VALUE!</v>
      </c>
      <c r="BS63" s="49" t="e">
        <f t="shared" si="18"/>
        <v>#VALUE!</v>
      </c>
    </row>
    <row r="64" spans="1:71">
      <c r="A64" s="4"/>
      <c r="B64" s="133">
        <v>46114</v>
      </c>
      <c r="C64">
        <v>0.14000000000000001</v>
      </c>
      <c r="D64">
        <v>0.1</v>
      </c>
      <c r="E64">
        <v>0.1</v>
      </c>
      <c r="F64">
        <v>0.1</v>
      </c>
      <c r="G64">
        <v>0.09</v>
      </c>
      <c r="H64">
        <v>0.11</v>
      </c>
      <c r="I64">
        <v>0.13</v>
      </c>
      <c r="J64">
        <v>0.04</v>
      </c>
      <c r="K64">
        <v>0.03</v>
      </c>
      <c r="L64">
        <v>0.03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 t="s">
        <v>13</v>
      </c>
      <c r="T64" t="s">
        <v>13</v>
      </c>
      <c r="U64" t="s">
        <v>13</v>
      </c>
      <c r="V64" t="s">
        <v>13</v>
      </c>
      <c r="W64" t="s">
        <v>13</v>
      </c>
      <c r="X64" t="s">
        <v>13</v>
      </c>
      <c r="Y64" t="s">
        <v>13</v>
      </c>
      <c r="Z64" t="s">
        <v>13</v>
      </c>
      <c r="AA64" t="s">
        <v>13</v>
      </c>
      <c r="AB64" t="s">
        <v>13</v>
      </c>
      <c r="AC64">
        <v>0.03</v>
      </c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 t="e">
        <f t="shared" si="18"/>
        <v>#VALUE!</v>
      </c>
      <c r="BN64" s="49" t="e">
        <f t="shared" si="18"/>
        <v>#VALUE!</v>
      </c>
      <c r="BO64" s="49" t="e">
        <f t="shared" si="18"/>
        <v>#VALUE!</v>
      </c>
      <c r="BP64" s="49" t="e">
        <f t="shared" si="18"/>
        <v>#VALUE!</v>
      </c>
      <c r="BQ64" s="49" t="e">
        <f t="shared" si="18"/>
        <v>#VALUE!</v>
      </c>
      <c r="BR64" s="49" t="e">
        <f t="shared" si="18"/>
        <v>#VALUE!</v>
      </c>
      <c r="BS64" s="49" t="e">
        <f t="shared" si="18"/>
        <v>#VALUE!</v>
      </c>
    </row>
    <row r="65" spans="1:71">
      <c r="A65" s="4"/>
      <c r="B65" s="133">
        <v>46115</v>
      </c>
      <c r="C65">
        <v>0.17</v>
      </c>
      <c r="D65">
        <v>0.13</v>
      </c>
      <c r="E65">
        <v>0.13</v>
      </c>
      <c r="F65">
        <v>0.13</v>
      </c>
      <c r="G65">
        <v>0.11</v>
      </c>
      <c r="H65">
        <v>0.14000000000000001</v>
      </c>
      <c r="I65">
        <v>0.16</v>
      </c>
      <c r="J65">
        <v>0.06</v>
      </c>
      <c r="K65">
        <v>0.04</v>
      </c>
      <c r="L65">
        <v>0.03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 t="s">
        <v>13</v>
      </c>
      <c r="T65" t="s">
        <v>13</v>
      </c>
      <c r="U65" t="s">
        <v>13</v>
      </c>
      <c r="V65" t="s">
        <v>13</v>
      </c>
      <c r="W65" t="s">
        <v>13</v>
      </c>
      <c r="X65" t="s">
        <v>13</v>
      </c>
      <c r="Y65" t="s">
        <v>13</v>
      </c>
      <c r="Z65" t="s">
        <v>13</v>
      </c>
      <c r="AA65" t="s">
        <v>13</v>
      </c>
      <c r="AB65" t="s">
        <v>13</v>
      </c>
      <c r="AC65">
        <v>0.04</v>
      </c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 t="e">
        <f t="shared" si="18"/>
        <v>#VALUE!</v>
      </c>
      <c r="BN65" s="49" t="e">
        <f t="shared" si="18"/>
        <v>#VALUE!</v>
      </c>
      <c r="BO65" s="49" t="e">
        <f t="shared" si="18"/>
        <v>#VALUE!</v>
      </c>
      <c r="BP65" s="49" t="e">
        <f t="shared" si="18"/>
        <v>#VALUE!</v>
      </c>
      <c r="BQ65" s="49" t="e">
        <f t="shared" si="18"/>
        <v>#VALUE!</v>
      </c>
      <c r="BR65" s="49" t="e">
        <f t="shared" si="18"/>
        <v>#VALUE!</v>
      </c>
      <c r="BS65" s="49" t="e">
        <f t="shared" si="18"/>
        <v>#VALUE!</v>
      </c>
    </row>
    <row r="66" spans="1:71">
      <c r="A66" s="4"/>
      <c r="B66" s="133">
        <v>46116</v>
      </c>
      <c r="C66">
        <v>0.16</v>
      </c>
      <c r="D66">
        <v>0.13</v>
      </c>
      <c r="E66">
        <v>0.13</v>
      </c>
      <c r="F66">
        <v>0.13</v>
      </c>
      <c r="G66">
        <v>0.1</v>
      </c>
      <c r="H66">
        <v>0.13</v>
      </c>
      <c r="I66">
        <v>0.15</v>
      </c>
      <c r="J66">
        <v>0.06</v>
      </c>
      <c r="K66">
        <v>0.04</v>
      </c>
      <c r="L66">
        <v>0.03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 t="s">
        <v>13</v>
      </c>
      <c r="T66" t="s">
        <v>13</v>
      </c>
      <c r="U66" t="s">
        <v>13</v>
      </c>
      <c r="V66" t="s">
        <v>13</v>
      </c>
      <c r="W66" t="s">
        <v>13</v>
      </c>
      <c r="X66" t="s">
        <v>13</v>
      </c>
      <c r="Y66" t="s">
        <v>13</v>
      </c>
      <c r="Z66" t="s">
        <v>13</v>
      </c>
      <c r="AA66" t="s">
        <v>13</v>
      </c>
      <c r="AB66" t="s">
        <v>13</v>
      </c>
      <c r="AC66">
        <v>0.03</v>
      </c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 t="e">
        <f t="shared" si="18"/>
        <v>#VALUE!</v>
      </c>
      <c r="BN66" s="49" t="e">
        <f t="shared" si="18"/>
        <v>#VALUE!</v>
      </c>
      <c r="BO66" s="49" t="e">
        <f t="shared" si="18"/>
        <v>#VALUE!</v>
      </c>
      <c r="BP66" s="49" t="e">
        <f t="shared" si="18"/>
        <v>#VALUE!</v>
      </c>
      <c r="BQ66" s="49" t="e">
        <f t="shared" si="18"/>
        <v>#VALUE!</v>
      </c>
      <c r="BR66" s="49" t="e">
        <f t="shared" si="18"/>
        <v>#VALUE!</v>
      </c>
      <c r="BS66" s="49" t="e">
        <f t="shared" si="18"/>
        <v>#VALUE!</v>
      </c>
    </row>
    <row r="67" spans="1:71">
      <c r="A67" s="4"/>
      <c r="B67" s="133">
        <v>46117</v>
      </c>
      <c r="C67">
        <v>0.23</v>
      </c>
      <c r="D67">
        <v>0.18</v>
      </c>
      <c r="E67">
        <v>0.18</v>
      </c>
      <c r="F67">
        <v>0.18</v>
      </c>
      <c r="G67">
        <v>0.15</v>
      </c>
      <c r="H67">
        <v>0.18</v>
      </c>
      <c r="I67">
        <v>0.22</v>
      </c>
      <c r="J67">
        <v>0.1</v>
      </c>
      <c r="K67">
        <v>7.0000000000000007E-2</v>
      </c>
      <c r="L67">
        <v>0.05</v>
      </c>
      <c r="M67">
        <v>0.05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 t="s">
        <v>13</v>
      </c>
      <c r="U67" t="s">
        <v>13</v>
      </c>
      <c r="V67" t="s">
        <v>13</v>
      </c>
      <c r="W67" t="s">
        <v>13</v>
      </c>
      <c r="X67" t="s">
        <v>13</v>
      </c>
      <c r="Y67" t="s">
        <v>13</v>
      </c>
      <c r="Z67" t="s">
        <v>13</v>
      </c>
      <c r="AA67" t="s">
        <v>13</v>
      </c>
      <c r="AB67" t="s">
        <v>13</v>
      </c>
      <c r="AC67">
        <v>0.05</v>
      </c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 t="e">
        <f t="shared" si="18"/>
        <v>#VALUE!</v>
      </c>
      <c r="BN67" s="49" t="e">
        <f t="shared" si="18"/>
        <v>#VALUE!</v>
      </c>
      <c r="BO67" s="49" t="e">
        <f t="shared" si="18"/>
        <v>#VALUE!</v>
      </c>
      <c r="BP67" s="49" t="e">
        <f t="shared" si="18"/>
        <v>#VALUE!</v>
      </c>
      <c r="BQ67" s="49" t="e">
        <f t="shared" si="18"/>
        <v>#VALUE!</v>
      </c>
      <c r="BR67" s="49" t="e">
        <f t="shared" si="18"/>
        <v>#VALUE!</v>
      </c>
      <c r="BS67" s="49" t="e">
        <f t="shared" si="18"/>
        <v>#VALUE!</v>
      </c>
    </row>
    <row r="68" spans="1:71">
      <c r="A68" s="4"/>
      <c r="B68" s="133">
        <v>46118</v>
      </c>
      <c r="C68">
        <v>0.2</v>
      </c>
      <c r="D68">
        <v>0.16</v>
      </c>
      <c r="E68">
        <v>0.16</v>
      </c>
      <c r="F68">
        <v>0.16</v>
      </c>
      <c r="G68">
        <v>0.13</v>
      </c>
      <c r="H68">
        <v>0.16</v>
      </c>
      <c r="I68">
        <v>0.19</v>
      </c>
      <c r="J68">
        <v>0.09</v>
      </c>
      <c r="K68">
        <v>0.06</v>
      </c>
      <c r="L68">
        <v>0.05</v>
      </c>
      <c r="M68">
        <v>0.04</v>
      </c>
      <c r="N68" t="s">
        <v>13</v>
      </c>
      <c r="O68" t="s">
        <v>13</v>
      </c>
      <c r="P68" t="s">
        <v>13</v>
      </c>
      <c r="Q68" t="s">
        <v>13</v>
      </c>
      <c r="R68" t="s">
        <v>13</v>
      </c>
      <c r="S68" t="s">
        <v>13</v>
      </c>
      <c r="T68" t="s">
        <v>13</v>
      </c>
      <c r="U68" t="s">
        <v>13</v>
      </c>
      <c r="V68" t="s">
        <v>13</v>
      </c>
      <c r="W68" t="s">
        <v>13</v>
      </c>
      <c r="X68" t="s">
        <v>13</v>
      </c>
      <c r="Y68" t="s">
        <v>13</v>
      </c>
      <c r="Z68" t="s">
        <v>13</v>
      </c>
      <c r="AA68" t="s">
        <v>13</v>
      </c>
      <c r="AB68" t="s">
        <v>13</v>
      </c>
      <c r="AC68">
        <v>0.04</v>
      </c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 t="e">
        <f t="shared" si="18"/>
        <v>#VALUE!</v>
      </c>
      <c r="BN68" s="49" t="e">
        <f t="shared" si="18"/>
        <v>#VALUE!</v>
      </c>
      <c r="BO68" s="49" t="e">
        <f t="shared" si="18"/>
        <v>#VALUE!</v>
      </c>
      <c r="BP68" s="49" t="e">
        <f t="shared" si="18"/>
        <v>#VALUE!</v>
      </c>
      <c r="BQ68" s="49" t="e">
        <f t="shared" si="18"/>
        <v>#VALUE!</v>
      </c>
      <c r="BR68" s="49" t="e">
        <f t="shared" si="18"/>
        <v>#VALUE!</v>
      </c>
      <c r="BS68" s="49" t="e">
        <f t="shared" si="18"/>
        <v>#VALUE!</v>
      </c>
    </row>
    <row r="69" spans="1:71">
      <c r="A69" s="4"/>
      <c r="B69" s="133">
        <v>46119</v>
      </c>
      <c r="C69">
        <v>0.26</v>
      </c>
      <c r="D69">
        <v>0.22</v>
      </c>
      <c r="E69">
        <v>0.21</v>
      </c>
      <c r="F69">
        <v>0.22</v>
      </c>
      <c r="G69">
        <v>0.17</v>
      </c>
      <c r="H69">
        <v>0.21</v>
      </c>
      <c r="I69">
        <v>0.25</v>
      </c>
      <c r="J69">
        <v>0.13</v>
      </c>
      <c r="K69">
        <v>0.08</v>
      </c>
      <c r="L69">
        <v>0.06</v>
      </c>
      <c r="M69">
        <v>0.06</v>
      </c>
      <c r="N69" t="s">
        <v>13</v>
      </c>
      <c r="O69" t="s">
        <v>13</v>
      </c>
      <c r="P69" t="s">
        <v>13</v>
      </c>
      <c r="Q69" t="s">
        <v>13</v>
      </c>
      <c r="R69" t="s">
        <v>13</v>
      </c>
      <c r="S69" t="s">
        <v>13</v>
      </c>
      <c r="T69" t="s">
        <v>13</v>
      </c>
      <c r="U69" t="s">
        <v>13</v>
      </c>
      <c r="V69" t="s">
        <v>13</v>
      </c>
      <c r="W69" t="s">
        <v>13</v>
      </c>
      <c r="X69" t="s">
        <v>13</v>
      </c>
      <c r="Y69" t="s">
        <v>13</v>
      </c>
      <c r="Z69" t="s">
        <v>13</v>
      </c>
      <c r="AA69" t="s">
        <v>13</v>
      </c>
      <c r="AB69" t="s">
        <v>13</v>
      </c>
      <c r="AC69">
        <v>0.06</v>
      </c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 t="e">
        <f t="shared" si="18"/>
        <v>#VALUE!</v>
      </c>
      <c r="BN69" s="49" t="e">
        <f t="shared" si="18"/>
        <v>#VALUE!</v>
      </c>
      <c r="BO69" s="49" t="e">
        <f t="shared" si="18"/>
        <v>#VALUE!</v>
      </c>
      <c r="BP69" s="49" t="e">
        <f t="shared" si="18"/>
        <v>#VALUE!</v>
      </c>
      <c r="BQ69" s="49" t="e">
        <f t="shared" si="18"/>
        <v>#VALUE!</v>
      </c>
      <c r="BR69" s="49" t="e">
        <f t="shared" si="18"/>
        <v>#VALUE!</v>
      </c>
      <c r="BS69" s="49" t="e">
        <f t="shared" si="18"/>
        <v>#VALUE!</v>
      </c>
    </row>
    <row r="70" spans="1:71">
      <c r="A70" s="4"/>
      <c r="B70" s="133">
        <v>46120</v>
      </c>
      <c r="C70">
        <v>0.28000000000000003</v>
      </c>
      <c r="D70">
        <v>0.24</v>
      </c>
      <c r="E70">
        <v>0.23</v>
      </c>
      <c r="F70">
        <v>0.24</v>
      </c>
      <c r="G70">
        <v>0.18</v>
      </c>
      <c r="H70">
        <v>0.22</v>
      </c>
      <c r="I70">
        <v>0.27</v>
      </c>
      <c r="J70">
        <v>0.15</v>
      </c>
      <c r="K70">
        <v>0.1</v>
      </c>
      <c r="L70">
        <v>7.0000000000000007E-2</v>
      </c>
      <c r="M70">
        <v>0.06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 t="s">
        <v>13</v>
      </c>
      <c r="U70" t="s">
        <v>13</v>
      </c>
      <c r="V70" t="s">
        <v>13</v>
      </c>
      <c r="W70" t="s">
        <v>13</v>
      </c>
      <c r="X70" t="s">
        <v>13</v>
      </c>
      <c r="Y70" t="s">
        <v>13</v>
      </c>
      <c r="Z70" t="s">
        <v>13</v>
      </c>
      <c r="AA70" t="s">
        <v>13</v>
      </c>
      <c r="AB70" t="s">
        <v>13</v>
      </c>
      <c r="AC70">
        <v>0.06</v>
      </c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 t="e">
        <f t="shared" si="18"/>
        <v>#VALUE!</v>
      </c>
      <c r="BN70" s="49" t="e">
        <f t="shared" si="18"/>
        <v>#VALUE!</v>
      </c>
      <c r="BO70" s="49" t="e">
        <f t="shared" si="18"/>
        <v>#VALUE!</v>
      </c>
      <c r="BP70" s="49" t="e">
        <f t="shared" si="18"/>
        <v>#VALUE!</v>
      </c>
      <c r="BQ70" s="49" t="e">
        <f t="shared" si="18"/>
        <v>#VALUE!</v>
      </c>
      <c r="BR70" s="49" t="e">
        <f t="shared" si="18"/>
        <v>#VALUE!</v>
      </c>
      <c r="BS70" s="49" t="e">
        <f t="shared" si="18"/>
        <v>#VALUE!</v>
      </c>
    </row>
    <row r="71" spans="1:71">
      <c r="A71" s="4"/>
      <c r="B71" s="133">
        <v>46121</v>
      </c>
      <c r="C71">
        <v>0.2</v>
      </c>
      <c r="D71">
        <v>0.17</v>
      </c>
      <c r="E71">
        <v>0.17</v>
      </c>
      <c r="F71">
        <v>0.17</v>
      </c>
      <c r="G71">
        <v>0.13</v>
      </c>
      <c r="H71">
        <v>0.16</v>
      </c>
      <c r="I71">
        <v>0.19</v>
      </c>
      <c r="J71">
        <v>0.11</v>
      </c>
      <c r="K71">
        <v>0.08</v>
      </c>
      <c r="L71">
        <v>0.05</v>
      </c>
      <c r="M71">
        <v>0.05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 t="s">
        <v>13</v>
      </c>
      <c r="U71" t="s">
        <v>13</v>
      </c>
      <c r="V71" t="s">
        <v>13</v>
      </c>
      <c r="W71" t="s">
        <v>13</v>
      </c>
      <c r="X71" t="s">
        <v>13</v>
      </c>
      <c r="Y71" t="s">
        <v>13</v>
      </c>
      <c r="Z71" t="s">
        <v>13</v>
      </c>
      <c r="AA71" t="s">
        <v>13</v>
      </c>
      <c r="AB71" t="s">
        <v>13</v>
      </c>
      <c r="AC71">
        <v>0.05</v>
      </c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 t="e">
        <f t="shared" si="18"/>
        <v>#VALUE!</v>
      </c>
      <c r="BN71" s="49" t="e">
        <f t="shared" si="18"/>
        <v>#VALUE!</v>
      </c>
      <c r="BO71" s="49" t="e">
        <f t="shared" si="18"/>
        <v>#VALUE!</v>
      </c>
      <c r="BP71" s="49" t="e">
        <f t="shared" si="18"/>
        <v>#VALUE!</v>
      </c>
      <c r="BQ71" s="49" t="e">
        <f t="shared" si="18"/>
        <v>#VALUE!</v>
      </c>
      <c r="BR71" s="49" t="e">
        <f t="shared" si="18"/>
        <v>#VALUE!</v>
      </c>
      <c r="BS71" s="49" t="e">
        <f t="shared" si="18"/>
        <v>#VALUE!</v>
      </c>
    </row>
    <row r="72" spans="1:71">
      <c r="A72" s="4"/>
      <c r="B72" s="133">
        <v>46122</v>
      </c>
      <c r="C72">
        <v>0.24</v>
      </c>
      <c r="D72">
        <v>0.21</v>
      </c>
      <c r="E72">
        <v>0.2</v>
      </c>
      <c r="F72">
        <v>0.21</v>
      </c>
      <c r="G72">
        <v>0.16</v>
      </c>
      <c r="H72">
        <v>0.19</v>
      </c>
      <c r="I72">
        <v>0.23</v>
      </c>
      <c r="J72">
        <v>0.14000000000000001</v>
      </c>
      <c r="K72">
        <v>0.1</v>
      </c>
      <c r="L72">
        <v>7.0000000000000007E-2</v>
      </c>
      <c r="M72">
        <v>0.06</v>
      </c>
      <c r="N72">
        <v>0.05</v>
      </c>
      <c r="O72" t="s">
        <v>13</v>
      </c>
      <c r="P72" t="s">
        <v>13</v>
      </c>
      <c r="Q72" t="s">
        <v>13</v>
      </c>
      <c r="R72" t="s">
        <v>13</v>
      </c>
      <c r="S72" t="s">
        <v>13</v>
      </c>
      <c r="T72" t="s">
        <v>13</v>
      </c>
      <c r="U72" t="s">
        <v>13</v>
      </c>
      <c r="V72" t="s">
        <v>13</v>
      </c>
      <c r="W72" t="s">
        <v>13</v>
      </c>
      <c r="X72" t="s">
        <v>13</v>
      </c>
      <c r="Y72" t="s">
        <v>13</v>
      </c>
      <c r="Z72" t="s">
        <v>13</v>
      </c>
      <c r="AA72" t="s">
        <v>13</v>
      </c>
      <c r="AB72" t="s">
        <v>13</v>
      </c>
      <c r="AC72">
        <v>0.06</v>
      </c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 t="e">
        <f t="shared" si="18"/>
        <v>#VALUE!</v>
      </c>
      <c r="BN72" s="49" t="e">
        <f t="shared" si="18"/>
        <v>#VALUE!</v>
      </c>
      <c r="BO72" s="49" t="e">
        <f t="shared" si="18"/>
        <v>#VALUE!</v>
      </c>
      <c r="BP72" s="49" t="e">
        <f t="shared" si="18"/>
        <v>#VALUE!</v>
      </c>
      <c r="BQ72" s="49" t="e">
        <f t="shared" si="18"/>
        <v>#VALUE!</v>
      </c>
      <c r="BR72" s="49" t="e">
        <f t="shared" si="18"/>
        <v>#VALUE!</v>
      </c>
      <c r="BS72" s="49" t="e">
        <f t="shared" si="18"/>
        <v>#VALUE!</v>
      </c>
    </row>
    <row r="73" spans="1:71">
      <c r="A73" s="4"/>
      <c r="B73" s="133">
        <v>46123</v>
      </c>
      <c r="C73">
        <v>0.11</v>
      </c>
      <c r="D73">
        <v>0.1</v>
      </c>
      <c r="E73">
        <v>0.09</v>
      </c>
      <c r="F73">
        <v>0.1</v>
      </c>
      <c r="G73">
        <v>7.0000000000000007E-2</v>
      </c>
      <c r="H73">
        <v>0.09</v>
      </c>
      <c r="I73">
        <v>0.11</v>
      </c>
      <c r="J73">
        <v>7.0000000000000007E-2</v>
      </c>
      <c r="K73">
        <v>0.05</v>
      </c>
      <c r="L73">
        <v>0.03</v>
      </c>
      <c r="M73">
        <v>0.03</v>
      </c>
      <c r="N73">
        <v>0.02</v>
      </c>
      <c r="O73" t="s">
        <v>13</v>
      </c>
      <c r="P73" t="s">
        <v>13</v>
      </c>
      <c r="Q73" t="s">
        <v>13</v>
      </c>
      <c r="R73" t="s">
        <v>13</v>
      </c>
      <c r="S73" t="s">
        <v>13</v>
      </c>
      <c r="T73" t="s">
        <v>13</v>
      </c>
      <c r="U73" t="s">
        <v>13</v>
      </c>
      <c r="V73" t="s">
        <v>13</v>
      </c>
      <c r="W73" t="s">
        <v>13</v>
      </c>
      <c r="X73" t="s">
        <v>13</v>
      </c>
      <c r="Y73" t="s">
        <v>13</v>
      </c>
      <c r="Z73" t="s">
        <v>13</v>
      </c>
      <c r="AA73" t="s">
        <v>13</v>
      </c>
      <c r="AB73" t="s">
        <v>13</v>
      </c>
      <c r="AC73">
        <v>0.03</v>
      </c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 t="e">
        <f t="shared" si="18"/>
        <v>#VALUE!</v>
      </c>
      <c r="BN73" s="49" t="e">
        <f t="shared" si="18"/>
        <v>#VALUE!</v>
      </c>
      <c r="BO73" s="49" t="e">
        <f t="shared" si="18"/>
        <v>#VALUE!</v>
      </c>
      <c r="BP73" s="49" t="e">
        <f t="shared" si="18"/>
        <v>#VALUE!</v>
      </c>
      <c r="BQ73" s="49" t="e">
        <f t="shared" si="18"/>
        <v>#VALUE!</v>
      </c>
      <c r="BR73" s="49" t="e">
        <f t="shared" si="18"/>
        <v>#VALUE!</v>
      </c>
      <c r="BS73" s="49" t="e">
        <f t="shared" si="18"/>
        <v>#VALUE!</v>
      </c>
    </row>
    <row r="74" spans="1:71">
      <c r="A74" s="4"/>
      <c r="B74" s="133">
        <v>46124</v>
      </c>
      <c r="C74">
        <v>0.1</v>
      </c>
      <c r="D74">
        <v>0.09</v>
      </c>
      <c r="E74">
        <v>0.09</v>
      </c>
      <c r="F74">
        <v>0.09</v>
      </c>
      <c r="G74">
        <v>7.0000000000000007E-2</v>
      </c>
      <c r="H74">
        <v>0.08</v>
      </c>
      <c r="I74">
        <v>0.1</v>
      </c>
      <c r="J74">
        <v>7.0000000000000007E-2</v>
      </c>
      <c r="K74">
        <v>0.05</v>
      </c>
      <c r="L74">
        <v>0.03</v>
      </c>
      <c r="M74">
        <v>0.02</v>
      </c>
      <c r="N74">
        <v>0.02</v>
      </c>
      <c r="O74" t="s">
        <v>13</v>
      </c>
      <c r="P74" t="s">
        <v>13</v>
      </c>
      <c r="Q74" t="s">
        <v>13</v>
      </c>
      <c r="R74" t="s">
        <v>13</v>
      </c>
      <c r="S74" t="s">
        <v>13</v>
      </c>
      <c r="T74" t="s">
        <v>13</v>
      </c>
      <c r="U74" t="s">
        <v>13</v>
      </c>
      <c r="V74" t="s">
        <v>13</v>
      </c>
      <c r="W74" t="s">
        <v>13</v>
      </c>
      <c r="X74" t="s">
        <v>13</v>
      </c>
      <c r="Y74" t="s">
        <v>13</v>
      </c>
      <c r="Z74" t="s">
        <v>13</v>
      </c>
      <c r="AA74" t="s">
        <v>13</v>
      </c>
      <c r="AB74" t="s">
        <v>13</v>
      </c>
      <c r="AC74">
        <v>0.02</v>
      </c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 t="e">
        <f t="shared" si="18"/>
        <v>#VALUE!</v>
      </c>
      <c r="BN74" s="49" t="e">
        <f t="shared" si="18"/>
        <v>#VALUE!</v>
      </c>
      <c r="BO74" s="49" t="e">
        <f t="shared" si="18"/>
        <v>#VALUE!</v>
      </c>
      <c r="BP74" s="49" t="e">
        <f t="shared" si="18"/>
        <v>#VALUE!</v>
      </c>
      <c r="BQ74" s="49" t="e">
        <f t="shared" si="18"/>
        <v>#VALUE!</v>
      </c>
      <c r="BR74" s="49" t="e">
        <f t="shared" si="18"/>
        <v>#VALUE!</v>
      </c>
      <c r="BS74" s="49" t="e">
        <f t="shared" si="18"/>
        <v>#VALUE!</v>
      </c>
    </row>
    <row r="75" spans="1:71">
      <c r="A75" s="4"/>
      <c r="B75" s="133">
        <v>46125</v>
      </c>
      <c r="C75">
        <v>0.11</v>
      </c>
      <c r="D75">
        <v>0.1</v>
      </c>
      <c r="E75">
        <v>0.09</v>
      </c>
      <c r="F75">
        <v>0.1</v>
      </c>
      <c r="G75">
        <v>7.0000000000000007E-2</v>
      </c>
      <c r="H75">
        <v>0.09</v>
      </c>
      <c r="I75">
        <v>0.11</v>
      </c>
      <c r="J75">
        <v>7.0000000000000007E-2</v>
      </c>
      <c r="K75">
        <v>0.06</v>
      </c>
      <c r="L75">
        <v>0.04</v>
      </c>
      <c r="M75">
        <v>0.03</v>
      </c>
      <c r="N75">
        <v>0.02</v>
      </c>
      <c r="O75" t="s">
        <v>13</v>
      </c>
      <c r="P75" t="s">
        <v>13</v>
      </c>
      <c r="Q75" t="s">
        <v>13</v>
      </c>
      <c r="R75" t="s">
        <v>13</v>
      </c>
      <c r="S75" t="s">
        <v>13</v>
      </c>
      <c r="T75" t="s">
        <v>13</v>
      </c>
      <c r="U75" t="s">
        <v>13</v>
      </c>
      <c r="V75" t="s">
        <v>13</v>
      </c>
      <c r="W75" t="s">
        <v>13</v>
      </c>
      <c r="X75" t="s">
        <v>13</v>
      </c>
      <c r="Y75" t="s">
        <v>13</v>
      </c>
      <c r="Z75" t="s">
        <v>13</v>
      </c>
      <c r="AA75" t="s">
        <v>13</v>
      </c>
      <c r="AB75" t="s">
        <v>13</v>
      </c>
      <c r="AC75">
        <v>0.03</v>
      </c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 t="e">
        <f t="shared" si="18"/>
        <v>#VALUE!</v>
      </c>
      <c r="BN75" s="49" t="e">
        <f t="shared" si="18"/>
        <v>#VALUE!</v>
      </c>
      <c r="BO75" s="49" t="e">
        <f t="shared" si="18"/>
        <v>#VALUE!</v>
      </c>
      <c r="BP75" s="49" t="e">
        <f t="shared" si="18"/>
        <v>#VALUE!</v>
      </c>
      <c r="BQ75" s="49" t="e">
        <f t="shared" si="18"/>
        <v>#VALUE!</v>
      </c>
      <c r="BR75" s="49" t="e">
        <f t="shared" si="18"/>
        <v>#VALUE!</v>
      </c>
      <c r="BS75" s="49" t="e">
        <f t="shared" si="18"/>
        <v>#VALUE!</v>
      </c>
    </row>
    <row r="76" spans="1:71">
      <c r="A76" s="4"/>
      <c r="B76" s="133">
        <v>46126</v>
      </c>
      <c r="C76">
        <v>0.16</v>
      </c>
      <c r="D76">
        <v>0.15</v>
      </c>
      <c r="E76">
        <v>0.14000000000000001</v>
      </c>
      <c r="F76">
        <v>0.15</v>
      </c>
      <c r="G76">
        <v>0.11</v>
      </c>
      <c r="H76">
        <v>0.13</v>
      </c>
      <c r="I76">
        <v>0.16</v>
      </c>
      <c r="J76">
        <v>0.11</v>
      </c>
      <c r="K76">
        <v>0.09</v>
      </c>
      <c r="L76">
        <v>0.06</v>
      </c>
      <c r="M76">
        <v>0.04</v>
      </c>
      <c r="N76">
        <v>0.04</v>
      </c>
      <c r="O76" t="s">
        <v>13</v>
      </c>
      <c r="P76" t="s">
        <v>13</v>
      </c>
      <c r="Q76" t="s">
        <v>13</v>
      </c>
      <c r="R76" t="s">
        <v>13</v>
      </c>
      <c r="S76" t="s">
        <v>13</v>
      </c>
      <c r="T76" t="s">
        <v>13</v>
      </c>
      <c r="U76" t="s">
        <v>13</v>
      </c>
      <c r="V76" t="s">
        <v>13</v>
      </c>
      <c r="W76" t="s">
        <v>13</v>
      </c>
      <c r="X76" t="s">
        <v>13</v>
      </c>
      <c r="Y76" t="s">
        <v>13</v>
      </c>
      <c r="Z76" t="s">
        <v>13</v>
      </c>
      <c r="AA76" t="s">
        <v>13</v>
      </c>
      <c r="AB76" t="s">
        <v>13</v>
      </c>
      <c r="AC76">
        <v>0.04</v>
      </c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 t="e">
        <f t="shared" si="18"/>
        <v>#VALUE!</v>
      </c>
      <c r="BN76" s="49" t="e">
        <f t="shared" si="18"/>
        <v>#VALUE!</v>
      </c>
      <c r="BO76" s="49" t="e">
        <f t="shared" si="18"/>
        <v>#VALUE!</v>
      </c>
      <c r="BP76" s="49" t="e">
        <f t="shared" si="18"/>
        <v>#VALUE!</v>
      </c>
      <c r="BQ76" s="49" t="e">
        <f t="shared" si="18"/>
        <v>#VALUE!</v>
      </c>
      <c r="BR76" s="49" t="e">
        <f t="shared" si="18"/>
        <v>#VALUE!</v>
      </c>
      <c r="BS76" s="49" t="e">
        <f t="shared" si="18"/>
        <v>#VALUE!</v>
      </c>
    </row>
    <row r="77" spans="1:71">
      <c r="A77" s="4"/>
      <c r="B77" s="133">
        <v>46127</v>
      </c>
      <c r="C77">
        <v>0.11</v>
      </c>
      <c r="D77">
        <v>0.11</v>
      </c>
      <c r="E77">
        <v>0.09</v>
      </c>
      <c r="F77">
        <v>0.11</v>
      </c>
      <c r="G77">
        <v>7.0000000000000007E-2</v>
      </c>
      <c r="H77">
        <v>0.09</v>
      </c>
      <c r="I77">
        <v>0.11</v>
      </c>
      <c r="J77">
        <v>0.08</v>
      </c>
      <c r="K77">
        <v>7.0000000000000007E-2</v>
      </c>
      <c r="L77">
        <v>0.05</v>
      </c>
      <c r="M77">
        <v>0.03</v>
      </c>
      <c r="N77">
        <v>0.03</v>
      </c>
      <c r="O77">
        <v>0.02</v>
      </c>
      <c r="P77">
        <v>0.02</v>
      </c>
      <c r="Q77" t="s">
        <v>13</v>
      </c>
      <c r="R77" t="s">
        <v>13</v>
      </c>
      <c r="S77" t="s">
        <v>13</v>
      </c>
      <c r="T77">
        <v>0.03</v>
      </c>
      <c r="U77" t="s">
        <v>13</v>
      </c>
      <c r="V77" t="s">
        <v>13</v>
      </c>
      <c r="W77" t="s">
        <v>13</v>
      </c>
      <c r="X77" t="s">
        <v>13</v>
      </c>
      <c r="Y77" t="s">
        <v>13</v>
      </c>
      <c r="Z77" t="s">
        <v>13</v>
      </c>
      <c r="AA77" t="s">
        <v>13</v>
      </c>
      <c r="AB77" t="s">
        <v>13</v>
      </c>
      <c r="AC77">
        <v>0.03</v>
      </c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>
        <f t="shared" si="18"/>
        <v>0.02</v>
      </c>
      <c r="BN77" s="49" t="e">
        <f t="shared" si="18"/>
        <v>#VALUE!</v>
      </c>
      <c r="BO77" s="49" t="e">
        <f t="shared" si="18"/>
        <v>#VALUE!</v>
      </c>
      <c r="BP77" s="49" t="e">
        <f t="shared" si="18"/>
        <v>#VALUE!</v>
      </c>
      <c r="BQ77" s="49">
        <f t="shared" si="18"/>
        <v>0.03</v>
      </c>
      <c r="BR77" s="49" t="e">
        <f t="shared" si="18"/>
        <v>#VALUE!</v>
      </c>
      <c r="BS77" s="49" t="e">
        <f t="shared" si="18"/>
        <v>#VALUE!</v>
      </c>
    </row>
    <row r="78" spans="1:71">
      <c r="A78" s="4"/>
      <c r="B78" s="133">
        <v>46128</v>
      </c>
      <c r="C78">
        <v>0.1</v>
      </c>
      <c r="D78">
        <v>0.1</v>
      </c>
      <c r="E78">
        <v>0.09</v>
      </c>
      <c r="F78">
        <v>0.1</v>
      </c>
      <c r="G78">
        <v>7.0000000000000007E-2</v>
      </c>
      <c r="H78">
        <v>0.08</v>
      </c>
      <c r="I78">
        <v>0.1</v>
      </c>
      <c r="J78">
        <v>0.08</v>
      </c>
      <c r="K78">
        <v>0.06</v>
      </c>
      <c r="L78">
        <v>0.05</v>
      </c>
      <c r="M78">
        <v>0.02</v>
      </c>
      <c r="N78">
        <v>0.02</v>
      </c>
      <c r="O78">
        <v>0.02</v>
      </c>
      <c r="P78">
        <v>0.02</v>
      </c>
      <c r="Q78" t="s">
        <v>13</v>
      </c>
      <c r="R78" t="s">
        <v>13</v>
      </c>
      <c r="S78" t="s">
        <v>13</v>
      </c>
      <c r="T78">
        <v>0.03</v>
      </c>
      <c r="U78" t="s">
        <v>13</v>
      </c>
      <c r="V78" t="s">
        <v>13</v>
      </c>
      <c r="W78" t="s">
        <v>13</v>
      </c>
      <c r="X78" t="s">
        <v>13</v>
      </c>
      <c r="Y78" t="s">
        <v>13</v>
      </c>
      <c r="Z78" t="s">
        <v>13</v>
      </c>
      <c r="AA78" t="s">
        <v>13</v>
      </c>
      <c r="AB78" t="s">
        <v>13</v>
      </c>
      <c r="AC78">
        <v>0.03</v>
      </c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>
        <f t="shared" si="18"/>
        <v>0.02</v>
      </c>
      <c r="BN78" s="49" t="e">
        <f t="shared" si="18"/>
        <v>#VALUE!</v>
      </c>
      <c r="BO78" s="49" t="e">
        <f t="shared" si="18"/>
        <v>#VALUE!</v>
      </c>
      <c r="BP78" s="49" t="e">
        <f t="shared" si="18"/>
        <v>#VALUE!</v>
      </c>
      <c r="BQ78" s="49">
        <f t="shared" si="18"/>
        <v>0.03</v>
      </c>
      <c r="BR78" s="49" t="e">
        <f t="shared" si="18"/>
        <v>#VALUE!</v>
      </c>
      <c r="BS78" s="49" t="e">
        <f t="shared" si="18"/>
        <v>#VALUE!</v>
      </c>
    </row>
    <row r="79" spans="1:71">
      <c r="A79" s="4"/>
      <c r="B79" s="133">
        <v>46129</v>
      </c>
      <c r="C79">
        <v>0.15</v>
      </c>
      <c r="D79">
        <v>0.15</v>
      </c>
      <c r="E79">
        <v>0.13</v>
      </c>
      <c r="F79">
        <v>0.15</v>
      </c>
      <c r="G79">
        <v>0.1</v>
      </c>
      <c r="H79">
        <v>0.12</v>
      </c>
      <c r="I79">
        <v>0.15</v>
      </c>
      <c r="J79">
        <v>0.12</v>
      </c>
      <c r="K79">
        <v>0.1</v>
      </c>
      <c r="L79">
        <v>7.0000000000000007E-2</v>
      </c>
      <c r="M79">
        <v>0.04</v>
      </c>
      <c r="N79">
        <v>0.04</v>
      </c>
      <c r="O79">
        <v>0.03</v>
      </c>
      <c r="P79">
        <v>0.03</v>
      </c>
      <c r="Q79" t="s">
        <v>13</v>
      </c>
      <c r="R79" t="s">
        <v>13</v>
      </c>
      <c r="S79" t="s">
        <v>13</v>
      </c>
      <c r="T79">
        <v>0.04</v>
      </c>
      <c r="U79" t="s">
        <v>13</v>
      </c>
      <c r="V79" t="s">
        <v>13</v>
      </c>
      <c r="W79" t="s">
        <v>13</v>
      </c>
      <c r="X79" t="s">
        <v>13</v>
      </c>
      <c r="Y79" t="s">
        <v>13</v>
      </c>
      <c r="Z79" t="s">
        <v>13</v>
      </c>
      <c r="AA79" t="s">
        <v>13</v>
      </c>
      <c r="AB79" t="s">
        <v>13</v>
      </c>
      <c r="AC79">
        <v>0.04</v>
      </c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>
        <f t="shared" si="18"/>
        <v>0.03</v>
      </c>
      <c r="BN79" s="49" t="e">
        <f t="shared" si="18"/>
        <v>#VALUE!</v>
      </c>
      <c r="BO79" s="49" t="e">
        <f t="shared" si="18"/>
        <v>#VALUE!</v>
      </c>
      <c r="BP79" s="49" t="e">
        <f t="shared" si="18"/>
        <v>#VALUE!</v>
      </c>
      <c r="BQ79" s="49">
        <f t="shared" si="18"/>
        <v>0.04</v>
      </c>
      <c r="BR79" s="49" t="e">
        <f t="shared" si="18"/>
        <v>#VALUE!</v>
      </c>
      <c r="BS79" s="49" t="e">
        <f t="shared" si="18"/>
        <v>#VALUE!</v>
      </c>
    </row>
    <row r="80" spans="1:71">
      <c r="A80" s="4"/>
      <c r="B80" s="133">
        <v>46130</v>
      </c>
      <c r="C80">
        <v>0.22</v>
      </c>
      <c r="D80">
        <v>0.22</v>
      </c>
      <c r="E80">
        <v>0.19</v>
      </c>
      <c r="F80">
        <v>0.22</v>
      </c>
      <c r="G80">
        <v>0.15</v>
      </c>
      <c r="H80">
        <v>0.18</v>
      </c>
      <c r="I80">
        <v>0.22</v>
      </c>
      <c r="J80">
        <v>0.18</v>
      </c>
      <c r="K80">
        <v>0.15</v>
      </c>
      <c r="L80">
        <v>0.12</v>
      </c>
      <c r="M80">
        <v>0.05</v>
      </c>
      <c r="N80">
        <v>0.05</v>
      </c>
      <c r="O80">
        <v>0.05</v>
      </c>
      <c r="P80">
        <v>0.05</v>
      </c>
      <c r="Q80" t="s">
        <v>13</v>
      </c>
      <c r="R80" t="s">
        <v>13</v>
      </c>
      <c r="S80" t="s">
        <v>13</v>
      </c>
      <c r="T80">
        <v>7.0000000000000007E-2</v>
      </c>
      <c r="U80" t="s">
        <v>13</v>
      </c>
      <c r="V80" t="s">
        <v>13</v>
      </c>
      <c r="W80" t="s">
        <v>13</v>
      </c>
      <c r="X80" t="s">
        <v>13</v>
      </c>
      <c r="Y80" t="s">
        <v>13</v>
      </c>
      <c r="Z80" t="s">
        <v>13</v>
      </c>
      <c r="AA80" t="s">
        <v>13</v>
      </c>
      <c r="AB80" t="s">
        <v>13</v>
      </c>
      <c r="AC80">
        <v>0.06</v>
      </c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>
        <f t="shared" si="18"/>
        <v>0.05</v>
      </c>
      <c r="BN80" s="49" t="e">
        <f t="shared" si="18"/>
        <v>#VALUE!</v>
      </c>
      <c r="BO80" s="49" t="e">
        <f t="shared" si="18"/>
        <v>#VALUE!</v>
      </c>
      <c r="BP80" s="49" t="e">
        <f t="shared" si="18"/>
        <v>#VALUE!</v>
      </c>
      <c r="BQ80" s="49">
        <f t="shared" si="18"/>
        <v>7.0000000000000007E-2</v>
      </c>
      <c r="BR80" s="49" t="e">
        <f t="shared" si="18"/>
        <v>#VALUE!</v>
      </c>
      <c r="BS80" s="49" t="e">
        <f t="shared" si="18"/>
        <v>#VALUE!</v>
      </c>
    </row>
    <row r="81" spans="1:71">
      <c r="A81" s="4"/>
      <c r="B81" s="133">
        <v>46131</v>
      </c>
      <c r="C81">
        <v>0.31</v>
      </c>
      <c r="D81">
        <v>0.31</v>
      </c>
      <c r="E81">
        <v>0.26</v>
      </c>
      <c r="F81">
        <v>0.31</v>
      </c>
      <c r="G81">
        <v>0.21</v>
      </c>
      <c r="H81">
        <v>0.25</v>
      </c>
      <c r="I81">
        <v>0.31</v>
      </c>
      <c r="J81">
        <v>0.26</v>
      </c>
      <c r="K81">
        <v>0.22</v>
      </c>
      <c r="L81">
        <v>0.17</v>
      </c>
      <c r="M81">
        <v>0.08</v>
      </c>
      <c r="N81">
        <v>7.0000000000000007E-2</v>
      </c>
      <c r="O81">
        <v>7.0000000000000007E-2</v>
      </c>
      <c r="P81">
        <v>7.0000000000000007E-2</v>
      </c>
      <c r="Q81" t="s">
        <v>13</v>
      </c>
      <c r="R81" t="s">
        <v>13</v>
      </c>
      <c r="S81" t="s">
        <v>13</v>
      </c>
      <c r="T81">
        <v>0.09</v>
      </c>
      <c r="U81" t="s">
        <v>13</v>
      </c>
      <c r="V81" t="s">
        <v>13</v>
      </c>
      <c r="W81" t="s">
        <v>13</v>
      </c>
      <c r="X81" t="s">
        <v>13</v>
      </c>
      <c r="Y81" t="s">
        <v>13</v>
      </c>
      <c r="Z81" t="s">
        <v>13</v>
      </c>
      <c r="AA81" t="s">
        <v>13</v>
      </c>
      <c r="AB81" t="s">
        <v>13</v>
      </c>
      <c r="AC81">
        <v>0.09</v>
      </c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>
        <f t="shared" si="18"/>
        <v>7.0000000000000007E-2</v>
      </c>
      <c r="BN81" s="49" t="e">
        <f t="shared" si="18"/>
        <v>#VALUE!</v>
      </c>
      <c r="BO81" s="49" t="e">
        <f t="shared" si="18"/>
        <v>#VALUE!</v>
      </c>
      <c r="BP81" s="49" t="e">
        <f t="shared" si="18"/>
        <v>#VALUE!</v>
      </c>
      <c r="BQ81" s="49">
        <f t="shared" si="18"/>
        <v>0.09</v>
      </c>
      <c r="BR81" s="49" t="e">
        <f t="shared" si="18"/>
        <v>#VALUE!</v>
      </c>
      <c r="BS81" s="49" t="e">
        <f t="shared" si="18"/>
        <v>#VALUE!</v>
      </c>
    </row>
    <row r="82" spans="1:71">
      <c r="A82" s="4"/>
      <c r="B82" s="133">
        <v>46132</v>
      </c>
      <c r="C82">
        <v>0.31</v>
      </c>
      <c r="D82">
        <v>0.31</v>
      </c>
      <c r="E82">
        <v>0.26</v>
      </c>
      <c r="F82">
        <v>0.31</v>
      </c>
      <c r="G82">
        <v>0.21</v>
      </c>
      <c r="H82">
        <v>0.25</v>
      </c>
      <c r="I82">
        <v>0.31</v>
      </c>
      <c r="J82">
        <v>0.26</v>
      </c>
      <c r="K82">
        <v>0.23</v>
      </c>
      <c r="L82">
        <v>0.18</v>
      </c>
      <c r="M82">
        <v>0.08</v>
      </c>
      <c r="N82">
        <v>0.08</v>
      </c>
      <c r="O82">
        <v>7.0000000000000007E-2</v>
      </c>
      <c r="P82">
        <v>7.0000000000000007E-2</v>
      </c>
      <c r="Q82">
        <v>7.0000000000000007E-2</v>
      </c>
      <c r="R82" t="s">
        <v>13</v>
      </c>
      <c r="S82" t="s">
        <v>13</v>
      </c>
      <c r="T82">
        <v>0.09</v>
      </c>
      <c r="U82" t="s">
        <v>13</v>
      </c>
      <c r="V82" t="s">
        <v>13</v>
      </c>
      <c r="W82" t="s">
        <v>13</v>
      </c>
      <c r="X82" t="s">
        <v>13</v>
      </c>
      <c r="Y82" t="s">
        <v>13</v>
      </c>
      <c r="Z82" t="s">
        <v>13</v>
      </c>
      <c r="AA82" t="s">
        <v>13</v>
      </c>
      <c r="AB82" t="s">
        <v>13</v>
      </c>
      <c r="AC82">
        <v>0.09</v>
      </c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>
        <f t="shared" si="18"/>
        <v>7.0000000000000007E-2</v>
      </c>
      <c r="BN82" s="49">
        <f t="shared" si="18"/>
        <v>7.0000000000000007E-2</v>
      </c>
      <c r="BO82" s="49" t="e">
        <f t="shared" si="18"/>
        <v>#VALUE!</v>
      </c>
      <c r="BP82" s="49" t="e">
        <f t="shared" si="18"/>
        <v>#VALUE!</v>
      </c>
      <c r="BQ82" s="49">
        <f t="shared" si="18"/>
        <v>0.09</v>
      </c>
      <c r="BR82" s="49" t="e">
        <f t="shared" si="18"/>
        <v>#VALUE!</v>
      </c>
      <c r="BS82" s="49" t="e">
        <f t="shared" si="18"/>
        <v>#VALUE!</v>
      </c>
    </row>
    <row r="83" spans="1:71">
      <c r="A83" s="4"/>
      <c r="B83" s="133">
        <v>46133</v>
      </c>
      <c r="C83">
        <v>0.37</v>
      </c>
      <c r="D83">
        <v>0.37</v>
      </c>
      <c r="E83">
        <v>0.31</v>
      </c>
      <c r="F83">
        <v>0.37</v>
      </c>
      <c r="G83">
        <v>0.25</v>
      </c>
      <c r="H83">
        <v>0.3</v>
      </c>
      <c r="I83">
        <v>0.37</v>
      </c>
      <c r="J83">
        <v>0.32</v>
      </c>
      <c r="K83">
        <v>0.28000000000000003</v>
      </c>
      <c r="L83">
        <v>0.23</v>
      </c>
      <c r="M83">
        <v>0.1</v>
      </c>
      <c r="N83">
        <v>0.09</v>
      </c>
      <c r="O83">
        <v>0.09</v>
      </c>
      <c r="P83">
        <v>0.09</v>
      </c>
      <c r="Q83">
        <v>0.08</v>
      </c>
      <c r="R83" t="s">
        <v>13</v>
      </c>
      <c r="S83" t="s">
        <v>13</v>
      </c>
      <c r="T83">
        <v>0.11</v>
      </c>
      <c r="U83" t="s">
        <v>13</v>
      </c>
      <c r="V83" t="s">
        <v>13</v>
      </c>
      <c r="W83" t="s">
        <v>13</v>
      </c>
      <c r="X83" t="s">
        <v>13</v>
      </c>
      <c r="Y83" t="s">
        <v>13</v>
      </c>
      <c r="Z83" t="s">
        <v>13</v>
      </c>
      <c r="AA83" t="s">
        <v>13</v>
      </c>
      <c r="AB83" t="s">
        <v>13</v>
      </c>
      <c r="AC83">
        <v>0.11</v>
      </c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>
        <f t="shared" si="18"/>
        <v>0.09</v>
      </c>
      <c r="BN83" s="49">
        <f t="shared" si="18"/>
        <v>0.08</v>
      </c>
      <c r="BO83" s="49" t="e">
        <f t="shared" si="18"/>
        <v>#VALUE!</v>
      </c>
      <c r="BP83" s="49" t="e">
        <f t="shared" si="18"/>
        <v>#VALUE!</v>
      </c>
      <c r="BQ83" s="49">
        <f t="shared" si="18"/>
        <v>0.11</v>
      </c>
      <c r="BR83" s="49" t="e">
        <f t="shared" si="18"/>
        <v>#VALUE!</v>
      </c>
      <c r="BS83" s="49" t="e">
        <f t="shared" si="18"/>
        <v>#VALUE!</v>
      </c>
    </row>
    <row r="84" spans="1:71">
      <c r="A84" s="4"/>
      <c r="B84" s="133">
        <v>46134</v>
      </c>
      <c r="C84">
        <v>0.15</v>
      </c>
      <c r="D84">
        <v>0.15</v>
      </c>
      <c r="E84">
        <v>0.13</v>
      </c>
      <c r="F84">
        <v>0.15</v>
      </c>
      <c r="G84">
        <v>0.1</v>
      </c>
      <c r="H84">
        <v>0.12</v>
      </c>
      <c r="I84">
        <v>0.15</v>
      </c>
      <c r="J84">
        <v>0.13</v>
      </c>
      <c r="K84">
        <v>0.12</v>
      </c>
      <c r="L84">
        <v>0.1</v>
      </c>
      <c r="M84">
        <v>0.04</v>
      </c>
      <c r="N84">
        <v>0.04</v>
      </c>
      <c r="O84">
        <v>0.04</v>
      </c>
      <c r="P84">
        <v>0.04</v>
      </c>
      <c r="Q84">
        <v>0.03</v>
      </c>
      <c r="R84" t="s">
        <v>13</v>
      </c>
      <c r="S84" t="s">
        <v>13</v>
      </c>
      <c r="T84">
        <v>0.04</v>
      </c>
      <c r="U84" t="s">
        <v>13</v>
      </c>
      <c r="V84" t="s">
        <v>13</v>
      </c>
      <c r="W84" t="s">
        <v>13</v>
      </c>
      <c r="X84" t="s">
        <v>13</v>
      </c>
      <c r="Y84" t="s">
        <v>13</v>
      </c>
      <c r="Z84" t="s">
        <v>13</v>
      </c>
      <c r="AA84" t="s">
        <v>13</v>
      </c>
      <c r="AB84" t="s">
        <v>13</v>
      </c>
      <c r="AC84">
        <v>0.05</v>
      </c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>
        <f t="shared" si="18"/>
        <v>0.04</v>
      </c>
      <c r="BN84" s="49">
        <f t="shared" si="18"/>
        <v>0.03</v>
      </c>
      <c r="BO84" s="49" t="e">
        <f t="shared" si="18"/>
        <v>#VALUE!</v>
      </c>
      <c r="BP84" s="49" t="e">
        <f t="shared" si="18"/>
        <v>#VALUE!</v>
      </c>
      <c r="BQ84" s="49">
        <f t="shared" ref="BQ84:BS114" si="19">T84-AX84</f>
        <v>0.04</v>
      </c>
      <c r="BR84" s="49" t="e">
        <f t="shared" si="19"/>
        <v>#VALUE!</v>
      </c>
      <c r="BS84" s="49" t="e">
        <f t="shared" si="19"/>
        <v>#VALUE!</v>
      </c>
    </row>
    <row r="85" spans="1:71">
      <c r="A85" s="4"/>
      <c r="B85" s="133">
        <v>46135</v>
      </c>
      <c r="C85">
        <v>0.18</v>
      </c>
      <c r="D85">
        <v>0.18</v>
      </c>
      <c r="E85">
        <v>0.15</v>
      </c>
      <c r="F85">
        <v>0.18</v>
      </c>
      <c r="G85">
        <v>0.12</v>
      </c>
      <c r="H85">
        <v>0.14000000000000001</v>
      </c>
      <c r="I85">
        <v>0.18</v>
      </c>
      <c r="J85">
        <v>0.16</v>
      </c>
      <c r="K85">
        <v>0.15</v>
      </c>
      <c r="L85">
        <v>0.12</v>
      </c>
      <c r="M85">
        <v>0.05</v>
      </c>
      <c r="N85">
        <v>0.05</v>
      </c>
      <c r="O85">
        <v>0.04</v>
      </c>
      <c r="P85">
        <v>0.04</v>
      </c>
      <c r="Q85">
        <v>0.04</v>
      </c>
      <c r="R85" t="s">
        <v>13</v>
      </c>
      <c r="S85" t="s">
        <v>13</v>
      </c>
      <c r="T85">
        <v>0.06</v>
      </c>
      <c r="U85" t="s">
        <v>13</v>
      </c>
      <c r="V85" t="s">
        <v>13</v>
      </c>
      <c r="W85" t="s">
        <v>13</v>
      </c>
      <c r="X85" t="s">
        <v>13</v>
      </c>
      <c r="Y85" t="s">
        <v>13</v>
      </c>
      <c r="Z85" t="s">
        <v>13</v>
      </c>
      <c r="AA85" t="s">
        <v>13</v>
      </c>
      <c r="AB85" t="s">
        <v>13</v>
      </c>
      <c r="AC85">
        <v>0.06</v>
      </c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>
        <f t="shared" ref="BM85:BP114" si="20">P85-AT85</f>
        <v>0.04</v>
      </c>
      <c r="BN85" s="49">
        <f t="shared" si="20"/>
        <v>0.04</v>
      </c>
      <c r="BO85" s="49" t="e">
        <f t="shared" si="20"/>
        <v>#VALUE!</v>
      </c>
      <c r="BP85" s="49" t="e">
        <f t="shared" si="20"/>
        <v>#VALUE!</v>
      </c>
      <c r="BQ85" s="49">
        <f t="shared" si="19"/>
        <v>0.06</v>
      </c>
      <c r="BR85" s="49" t="e">
        <f t="shared" si="19"/>
        <v>#VALUE!</v>
      </c>
      <c r="BS85" s="49" t="e">
        <f t="shared" si="19"/>
        <v>#VALUE!</v>
      </c>
    </row>
    <row r="86" spans="1:71">
      <c r="A86" s="4"/>
      <c r="B86" s="133">
        <v>46136</v>
      </c>
      <c r="C86">
        <v>0.17</v>
      </c>
      <c r="D86">
        <v>0.17</v>
      </c>
      <c r="E86">
        <v>0.14000000000000001</v>
      </c>
      <c r="F86">
        <v>0.17</v>
      </c>
      <c r="G86">
        <v>0.12</v>
      </c>
      <c r="H86">
        <v>0.14000000000000001</v>
      </c>
      <c r="I86">
        <v>0.17</v>
      </c>
      <c r="J86">
        <v>0.15</v>
      </c>
      <c r="K86">
        <v>0.14000000000000001</v>
      </c>
      <c r="L86">
        <v>0.12</v>
      </c>
      <c r="M86">
        <v>0.05</v>
      </c>
      <c r="N86">
        <v>0.04</v>
      </c>
      <c r="O86">
        <v>0.04</v>
      </c>
      <c r="P86">
        <v>0.04</v>
      </c>
      <c r="Q86">
        <v>0.04</v>
      </c>
      <c r="R86" t="s">
        <v>13</v>
      </c>
      <c r="S86" t="s">
        <v>13</v>
      </c>
      <c r="T86">
        <v>0.05</v>
      </c>
      <c r="U86" t="s">
        <v>13</v>
      </c>
      <c r="V86" t="s">
        <v>13</v>
      </c>
      <c r="W86" t="s">
        <v>13</v>
      </c>
      <c r="X86" t="s">
        <v>13</v>
      </c>
      <c r="Y86" t="s">
        <v>13</v>
      </c>
      <c r="Z86" t="s">
        <v>13</v>
      </c>
      <c r="AA86" t="s">
        <v>13</v>
      </c>
      <c r="AB86" t="s">
        <v>13</v>
      </c>
      <c r="AC86">
        <v>0.06</v>
      </c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>
        <f t="shared" si="20"/>
        <v>0.04</v>
      </c>
      <c r="BN86" s="49">
        <f t="shared" si="20"/>
        <v>0.04</v>
      </c>
      <c r="BO86" s="49" t="e">
        <f t="shared" si="20"/>
        <v>#VALUE!</v>
      </c>
      <c r="BP86" s="49" t="e">
        <f t="shared" si="20"/>
        <v>#VALUE!</v>
      </c>
      <c r="BQ86" s="49">
        <f t="shared" si="19"/>
        <v>0.05</v>
      </c>
      <c r="BR86" s="49" t="e">
        <f t="shared" si="19"/>
        <v>#VALUE!</v>
      </c>
      <c r="BS86" s="49" t="e">
        <f t="shared" si="19"/>
        <v>#VALUE!</v>
      </c>
    </row>
    <row r="87" spans="1:71">
      <c r="A87" s="4"/>
      <c r="B87" s="133">
        <v>46137</v>
      </c>
      <c r="C87">
        <v>0.19</v>
      </c>
      <c r="D87">
        <v>0.19</v>
      </c>
      <c r="E87">
        <v>0.16</v>
      </c>
      <c r="F87">
        <v>0.19</v>
      </c>
      <c r="G87">
        <v>0.13</v>
      </c>
      <c r="H87">
        <v>0.15</v>
      </c>
      <c r="I87">
        <v>0.19</v>
      </c>
      <c r="J87">
        <v>0.17</v>
      </c>
      <c r="K87">
        <v>0.16</v>
      </c>
      <c r="L87">
        <v>0.14000000000000001</v>
      </c>
      <c r="M87">
        <v>0.05</v>
      </c>
      <c r="N87">
        <v>0.05</v>
      </c>
      <c r="O87">
        <v>0.05</v>
      </c>
      <c r="P87">
        <v>0.05</v>
      </c>
      <c r="Q87">
        <v>0.04</v>
      </c>
      <c r="R87">
        <v>0.04</v>
      </c>
      <c r="S87" t="s">
        <v>13</v>
      </c>
      <c r="T87">
        <v>0.06</v>
      </c>
      <c r="U87" t="s">
        <v>13</v>
      </c>
      <c r="V87" t="s">
        <v>13</v>
      </c>
      <c r="W87" t="s">
        <v>13</v>
      </c>
      <c r="X87">
        <v>0.06</v>
      </c>
      <c r="Y87" t="s">
        <v>13</v>
      </c>
      <c r="Z87" t="s">
        <v>13</v>
      </c>
      <c r="AA87">
        <v>0.06</v>
      </c>
      <c r="AB87" t="s">
        <v>13</v>
      </c>
      <c r="AC87">
        <v>7.0000000000000007E-2</v>
      </c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>
        <f t="shared" si="20"/>
        <v>0.05</v>
      </c>
      <c r="BN87" s="49">
        <f t="shared" si="20"/>
        <v>0.04</v>
      </c>
      <c r="BO87" s="49">
        <f t="shared" si="20"/>
        <v>0.04</v>
      </c>
      <c r="BP87" s="49" t="e">
        <f t="shared" si="20"/>
        <v>#VALUE!</v>
      </c>
      <c r="BQ87" s="49">
        <f t="shared" si="19"/>
        <v>0.06</v>
      </c>
      <c r="BR87" s="49" t="e">
        <f t="shared" si="19"/>
        <v>#VALUE!</v>
      </c>
      <c r="BS87" s="49" t="e">
        <f t="shared" si="19"/>
        <v>#VALUE!</v>
      </c>
    </row>
    <row r="88" spans="1:71">
      <c r="A88" s="4"/>
      <c r="B88" s="133">
        <v>46138</v>
      </c>
      <c r="C88">
        <v>0.2</v>
      </c>
      <c r="D88">
        <v>0.2</v>
      </c>
      <c r="E88">
        <v>0.17</v>
      </c>
      <c r="F88">
        <v>0.2</v>
      </c>
      <c r="G88">
        <v>0.14000000000000001</v>
      </c>
      <c r="H88">
        <v>0.16</v>
      </c>
      <c r="I88">
        <v>0.2</v>
      </c>
      <c r="J88">
        <v>0.18</v>
      </c>
      <c r="K88">
        <v>0.17</v>
      </c>
      <c r="L88">
        <v>0.15</v>
      </c>
      <c r="M88">
        <v>0.06</v>
      </c>
      <c r="N88">
        <v>0.05</v>
      </c>
      <c r="O88">
        <v>0.05</v>
      </c>
      <c r="P88">
        <v>0.05</v>
      </c>
      <c r="Q88">
        <v>0.05</v>
      </c>
      <c r="R88">
        <v>0.04</v>
      </c>
      <c r="S88" t="s">
        <v>13</v>
      </c>
      <c r="T88">
        <v>7.0000000000000007E-2</v>
      </c>
      <c r="U88" t="s">
        <v>13</v>
      </c>
      <c r="V88" t="s">
        <v>13</v>
      </c>
      <c r="W88" t="s">
        <v>13</v>
      </c>
      <c r="X88">
        <v>0.06</v>
      </c>
      <c r="Y88" t="s">
        <v>13</v>
      </c>
      <c r="Z88" t="s">
        <v>13</v>
      </c>
      <c r="AA88">
        <v>0.06</v>
      </c>
      <c r="AB88" t="s">
        <v>13</v>
      </c>
      <c r="AC88">
        <v>7.0000000000000007E-2</v>
      </c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>
        <f t="shared" si="20"/>
        <v>0.05</v>
      </c>
      <c r="BN88" s="49">
        <f t="shared" si="20"/>
        <v>0.05</v>
      </c>
      <c r="BO88" s="49">
        <f t="shared" si="20"/>
        <v>0.04</v>
      </c>
      <c r="BP88" s="49" t="e">
        <f t="shared" si="20"/>
        <v>#VALUE!</v>
      </c>
      <c r="BQ88" s="49">
        <f t="shared" si="19"/>
        <v>7.0000000000000007E-2</v>
      </c>
      <c r="BR88" s="49" t="e">
        <f t="shared" si="19"/>
        <v>#VALUE!</v>
      </c>
      <c r="BS88" s="49" t="e">
        <f t="shared" si="19"/>
        <v>#VALUE!</v>
      </c>
    </row>
    <row r="89" spans="1:71">
      <c r="A89" s="4"/>
      <c r="B89" s="133">
        <v>46139</v>
      </c>
      <c r="C89">
        <v>0.24</v>
      </c>
      <c r="D89">
        <v>0.24</v>
      </c>
      <c r="E89">
        <v>0.2</v>
      </c>
      <c r="F89">
        <v>0.24</v>
      </c>
      <c r="G89">
        <v>0.16</v>
      </c>
      <c r="H89">
        <v>0.19</v>
      </c>
      <c r="I89">
        <v>0.24</v>
      </c>
      <c r="J89">
        <v>0.22</v>
      </c>
      <c r="K89">
        <v>0.21</v>
      </c>
      <c r="L89">
        <v>0.19</v>
      </c>
      <c r="M89">
        <v>7.0000000000000007E-2</v>
      </c>
      <c r="N89">
        <v>0.06</v>
      </c>
      <c r="O89">
        <v>0.06</v>
      </c>
      <c r="P89">
        <v>0.06</v>
      </c>
      <c r="Q89">
        <v>0.06</v>
      </c>
      <c r="R89">
        <v>0.05</v>
      </c>
      <c r="S89" t="s">
        <v>13</v>
      </c>
      <c r="T89">
        <v>0.08</v>
      </c>
      <c r="U89" t="s">
        <v>13</v>
      </c>
      <c r="V89" t="s">
        <v>13</v>
      </c>
      <c r="W89" t="s">
        <v>13</v>
      </c>
      <c r="X89">
        <v>7.0000000000000007E-2</v>
      </c>
      <c r="Y89" t="s">
        <v>13</v>
      </c>
      <c r="Z89" t="s">
        <v>13</v>
      </c>
      <c r="AA89">
        <v>7.0000000000000007E-2</v>
      </c>
      <c r="AB89" t="s">
        <v>13</v>
      </c>
      <c r="AC89">
        <v>0.09</v>
      </c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>
        <f t="shared" si="20"/>
        <v>0.06</v>
      </c>
      <c r="BN89" s="49">
        <f t="shared" si="20"/>
        <v>0.06</v>
      </c>
      <c r="BO89" s="49">
        <f t="shared" si="20"/>
        <v>0.05</v>
      </c>
      <c r="BP89" s="49" t="e">
        <f t="shared" si="20"/>
        <v>#VALUE!</v>
      </c>
      <c r="BQ89" s="49">
        <f t="shared" si="19"/>
        <v>0.08</v>
      </c>
      <c r="BR89" s="49" t="e">
        <f t="shared" si="19"/>
        <v>#VALUE!</v>
      </c>
      <c r="BS89" s="49" t="e">
        <f t="shared" si="19"/>
        <v>#VALUE!</v>
      </c>
    </row>
    <row r="90" spans="1:71">
      <c r="A90" s="4"/>
      <c r="B90" s="133">
        <v>46140</v>
      </c>
      <c r="C90">
        <v>0.2</v>
      </c>
      <c r="D90">
        <v>0.2</v>
      </c>
      <c r="E90">
        <v>0.17</v>
      </c>
      <c r="F90">
        <v>0.2</v>
      </c>
      <c r="G90">
        <v>0.14000000000000001</v>
      </c>
      <c r="H90">
        <v>0.16</v>
      </c>
      <c r="I90">
        <v>0.2</v>
      </c>
      <c r="J90">
        <v>0.19</v>
      </c>
      <c r="K90">
        <v>0.18</v>
      </c>
      <c r="L90">
        <v>0.16</v>
      </c>
      <c r="M90">
        <v>0.06</v>
      </c>
      <c r="N90">
        <v>0.05</v>
      </c>
      <c r="O90">
        <v>0.05</v>
      </c>
      <c r="P90">
        <v>0.05</v>
      </c>
      <c r="Q90">
        <v>0.05</v>
      </c>
      <c r="R90">
        <v>0.05</v>
      </c>
      <c r="S90" t="s">
        <v>13</v>
      </c>
      <c r="T90">
        <v>7.0000000000000007E-2</v>
      </c>
      <c r="U90" t="s">
        <v>13</v>
      </c>
      <c r="V90" t="s">
        <v>13</v>
      </c>
      <c r="W90" t="s">
        <v>13</v>
      </c>
      <c r="X90">
        <v>0.06</v>
      </c>
      <c r="Y90" t="s">
        <v>13</v>
      </c>
      <c r="Z90" t="s">
        <v>13</v>
      </c>
      <c r="AA90">
        <v>0.06</v>
      </c>
      <c r="AB90" t="s">
        <v>13</v>
      </c>
      <c r="AC90">
        <v>0.08</v>
      </c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>
        <f t="shared" si="20"/>
        <v>0.05</v>
      </c>
      <c r="BN90" s="49">
        <f t="shared" si="20"/>
        <v>0.05</v>
      </c>
      <c r="BO90" s="49">
        <f t="shared" si="20"/>
        <v>0.05</v>
      </c>
      <c r="BP90" s="49" t="e">
        <f t="shared" si="20"/>
        <v>#VALUE!</v>
      </c>
      <c r="BQ90" s="49">
        <f t="shared" si="19"/>
        <v>7.0000000000000007E-2</v>
      </c>
      <c r="BR90" s="49" t="e">
        <f t="shared" si="19"/>
        <v>#VALUE!</v>
      </c>
      <c r="BS90" s="49" t="e">
        <f t="shared" si="19"/>
        <v>#VALUE!</v>
      </c>
    </row>
    <row r="91" spans="1:71">
      <c r="A91" s="4"/>
      <c r="B91" s="133">
        <v>46141</v>
      </c>
      <c r="C91">
        <v>0.2</v>
      </c>
      <c r="D91">
        <v>0.2</v>
      </c>
      <c r="E91">
        <v>0.17</v>
      </c>
      <c r="F91">
        <v>0.2</v>
      </c>
      <c r="G91">
        <v>0.14000000000000001</v>
      </c>
      <c r="H91">
        <v>0.16</v>
      </c>
      <c r="I91">
        <v>0.2</v>
      </c>
      <c r="J91">
        <v>0.19</v>
      </c>
      <c r="K91">
        <v>0.18</v>
      </c>
      <c r="L91">
        <v>0.17</v>
      </c>
      <c r="M91">
        <v>0.06</v>
      </c>
      <c r="N91">
        <v>0.05</v>
      </c>
      <c r="O91">
        <v>0.05</v>
      </c>
      <c r="P91">
        <v>0.05</v>
      </c>
      <c r="Q91">
        <v>0.05</v>
      </c>
      <c r="R91">
        <v>0.05</v>
      </c>
      <c r="S91" t="s">
        <v>13</v>
      </c>
      <c r="T91">
        <v>7.0000000000000007E-2</v>
      </c>
      <c r="U91" t="s">
        <v>13</v>
      </c>
      <c r="V91" t="s">
        <v>13</v>
      </c>
      <c r="W91" t="s">
        <v>13</v>
      </c>
      <c r="X91">
        <v>0.06</v>
      </c>
      <c r="Y91" t="s">
        <v>13</v>
      </c>
      <c r="Z91" t="s">
        <v>13</v>
      </c>
      <c r="AA91">
        <v>0.06</v>
      </c>
      <c r="AB91" t="s">
        <v>13</v>
      </c>
      <c r="AC91">
        <v>0.08</v>
      </c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>
        <f t="shared" si="20"/>
        <v>0.05</v>
      </c>
      <c r="BN91" s="49">
        <f t="shared" si="20"/>
        <v>0.05</v>
      </c>
      <c r="BO91" s="49">
        <f t="shared" si="20"/>
        <v>0.05</v>
      </c>
      <c r="BP91" s="49" t="e">
        <f t="shared" si="20"/>
        <v>#VALUE!</v>
      </c>
      <c r="BQ91" s="49">
        <f t="shared" si="19"/>
        <v>7.0000000000000007E-2</v>
      </c>
      <c r="BR91" s="49" t="e">
        <f t="shared" si="19"/>
        <v>#VALUE!</v>
      </c>
      <c r="BS91" s="49" t="e">
        <f t="shared" si="19"/>
        <v>#VALUE!</v>
      </c>
    </row>
    <row r="92" spans="1:71">
      <c r="A92" s="4"/>
      <c r="B92" s="133">
        <v>46142</v>
      </c>
      <c r="C92">
        <v>0.27</v>
      </c>
      <c r="D92">
        <v>0.27</v>
      </c>
      <c r="E92">
        <v>0.23</v>
      </c>
      <c r="F92">
        <v>0.27</v>
      </c>
      <c r="G92">
        <v>0.18</v>
      </c>
      <c r="H92">
        <v>0.22</v>
      </c>
      <c r="I92">
        <v>0.27</v>
      </c>
      <c r="J92">
        <v>0.26</v>
      </c>
      <c r="K92">
        <v>0.25</v>
      </c>
      <c r="L92">
        <v>0.23</v>
      </c>
      <c r="M92">
        <v>0.08</v>
      </c>
      <c r="N92">
        <v>7.0000000000000007E-2</v>
      </c>
      <c r="O92">
        <v>7.0000000000000007E-2</v>
      </c>
      <c r="P92">
        <v>7.0000000000000007E-2</v>
      </c>
      <c r="Q92">
        <v>7.0000000000000007E-2</v>
      </c>
      <c r="R92">
        <v>0.06</v>
      </c>
      <c r="S92" t="s">
        <v>13</v>
      </c>
      <c r="T92">
        <v>0.1</v>
      </c>
      <c r="U92" t="s">
        <v>13</v>
      </c>
      <c r="V92" t="s">
        <v>13</v>
      </c>
      <c r="W92" t="s">
        <v>13</v>
      </c>
      <c r="X92">
        <v>0.08</v>
      </c>
      <c r="Y92" t="s">
        <v>13</v>
      </c>
      <c r="Z92" t="s">
        <v>13</v>
      </c>
      <c r="AA92">
        <v>0.08</v>
      </c>
      <c r="AB92" t="s">
        <v>13</v>
      </c>
      <c r="AC92">
        <v>0.11</v>
      </c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>
        <f t="shared" si="20"/>
        <v>7.0000000000000007E-2</v>
      </c>
      <c r="BN92" s="49">
        <f t="shared" si="20"/>
        <v>7.0000000000000007E-2</v>
      </c>
      <c r="BO92" s="49">
        <f t="shared" si="20"/>
        <v>0.06</v>
      </c>
      <c r="BP92" s="49" t="e">
        <f t="shared" si="20"/>
        <v>#VALUE!</v>
      </c>
      <c r="BQ92" s="49">
        <f t="shared" si="19"/>
        <v>0.1</v>
      </c>
      <c r="BR92" s="49" t="e">
        <f t="shared" si="19"/>
        <v>#VALUE!</v>
      </c>
      <c r="BS92" s="49" t="e">
        <f t="shared" si="19"/>
        <v>#VALUE!</v>
      </c>
    </row>
    <row r="93" spans="1:71">
      <c r="A93" s="4"/>
      <c r="B93" s="133">
        <v>46143</v>
      </c>
      <c r="C93">
        <v>0.24</v>
      </c>
      <c r="D93">
        <v>0.24</v>
      </c>
      <c r="E93">
        <v>0.2</v>
      </c>
      <c r="F93">
        <v>0.24</v>
      </c>
      <c r="G93">
        <v>0.16</v>
      </c>
      <c r="H93">
        <v>0.19</v>
      </c>
      <c r="I93">
        <v>0.24</v>
      </c>
      <c r="J93">
        <v>0.23</v>
      </c>
      <c r="K93">
        <v>0.22</v>
      </c>
      <c r="L93">
        <v>0.21</v>
      </c>
      <c r="M93">
        <v>7.0000000000000007E-2</v>
      </c>
      <c r="N93">
        <v>7.0000000000000007E-2</v>
      </c>
      <c r="O93">
        <v>0.06</v>
      </c>
      <c r="P93">
        <v>0.06</v>
      </c>
      <c r="Q93">
        <v>0.06</v>
      </c>
      <c r="R93">
        <v>0.06</v>
      </c>
      <c r="S93">
        <v>0.05</v>
      </c>
      <c r="T93">
        <v>0.09</v>
      </c>
      <c r="U93">
        <v>7.0000000000000007E-2</v>
      </c>
      <c r="V93" t="s">
        <v>13</v>
      </c>
      <c r="W93" t="s">
        <v>13</v>
      </c>
      <c r="X93">
        <v>7.0000000000000007E-2</v>
      </c>
      <c r="Y93">
        <v>7.0000000000000007E-2</v>
      </c>
      <c r="Z93" t="s">
        <v>13</v>
      </c>
      <c r="AA93">
        <v>7.0000000000000007E-2</v>
      </c>
      <c r="AB93" t="s">
        <v>13</v>
      </c>
      <c r="AC93">
        <v>0.1</v>
      </c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>
        <f t="shared" si="20"/>
        <v>0.06</v>
      </c>
      <c r="BN93" s="49">
        <f t="shared" si="20"/>
        <v>0.06</v>
      </c>
      <c r="BO93" s="49">
        <f t="shared" si="20"/>
        <v>0.06</v>
      </c>
      <c r="BP93" s="49">
        <f t="shared" si="20"/>
        <v>0.05</v>
      </c>
      <c r="BQ93" s="49">
        <f t="shared" si="19"/>
        <v>0.09</v>
      </c>
      <c r="BR93" s="49">
        <f t="shared" si="19"/>
        <v>7.0000000000000007E-2</v>
      </c>
      <c r="BS93" s="49" t="e">
        <f t="shared" si="19"/>
        <v>#VALUE!</v>
      </c>
    </row>
    <row r="94" spans="1:71">
      <c r="A94" s="4"/>
      <c r="B94" s="133">
        <v>46144</v>
      </c>
      <c r="C94">
        <v>0.28000000000000003</v>
      </c>
      <c r="D94">
        <v>0.28000000000000003</v>
      </c>
      <c r="E94">
        <v>0.24</v>
      </c>
      <c r="F94">
        <v>0.28000000000000003</v>
      </c>
      <c r="G94">
        <v>0.19</v>
      </c>
      <c r="H94">
        <v>0.22</v>
      </c>
      <c r="I94">
        <v>0.28000000000000003</v>
      </c>
      <c r="J94">
        <v>0.27</v>
      </c>
      <c r="K94">
        <v>0.26</v>
      </c>
      <c r="L94">
        <v>0.24</v>
      </c>
      <c r="M94">
        <v>0.09</v>
      </c>
      <c r="N94">
        <v>0.08</v>
      </c>
      <c r="O94">
        <v>7.0000000000000007E-2</v>
      </c>
      <c r="P94">
        <v>7.0000000000000007E-2</v>
      </c>
      <c r="Q94">
        <v>7.0000000000000007E-2</v>
      </c>
      <c r="R94">
        <v>7.0000000000000007E-2</v>
      </c>
      <c r="S94">
        <v>0.06</v>
      </c>
      <c r="T94">
        <v>0.1</v>
      </c>
      <c r="U94">
        <v>0.08</v>
      </c>
      <c r="V94" t="s">
        <v>13</v>
      </c>
      <c r="W94" t="s">
        <v>13</v>
      </c>
      <c r="X94">
        <v>0.08</v>
      </c>
      <c r="Y94">
        <v>0.08</v>
      </c>
      <c r="Z94" t="s">
        <v>13</v>
      </c>
      <c r="AA94">
        <v>0.08</v>
      </c>
      <c r="AB94" t="s">
        <v>13</v>
      </c>
      <c r="AC94">
        <v>0.13</v>
      </c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>
        <f t="shared" si="20"/>
        <v>7.0000000000000007E-2</v>
      </c>
      <c r="BN94" s="49">
        <f t="shared" si="20"/>
        <v>7.0000000000000007E-2</v>
      </c>
      <c r="BO94" s="49">
        <f t="shared" si="20"/>
        <v>7.0000000000000007E-2</v>
      </c>
      <c r="BP94" s="49">
        <f t="shared" si="20"/>
        <v>0.06</v>
      </c>
      <c r="BQ94" s="49">
        <f t="shared" si="19"/>
        <v>0.1</v>
      </c>
      <c r="BR94" s="49">
        <f t="shared" si="19"/>
        <v>0.08</v>
      </c>
      <c r="BS94" s="49" t="e">
        <f t="shared" si="19"/>
        <v>#VALUE!</v>
      </c>
    </row>
    <row r="95" spans="1:71">
      <c r="A95" s="4"/>
      <c r="B95" s="133">
        <v>46145</v>
      </c>
      <c r="C95">
        <v>0.24</v>
      </c>
      <c r="D95">
        <v>0.24</v>
      </c>
      <c r="E95">
        <v>0.2</v>
      </c>
      <c r="F95">
        <v>0.24</v>
      </c>
      <c r="G95">
        <v>0.16</v>
      </c>
      <c r="H95">
        <v>0.19</v>
      </c>
      <c r="I95">
        <v>0.24</v>
      </c>
      <c r="J95">
        <v>0.23</v>
      </c>
      <c r="K95">
        <v>0.23</v>
      </c>
      <c r="L95">
        <v>0.21</v>
      </c>
      <c r="M95">
        <v>7.0000000000000007E-2</v>
      </c>
      <c r="N95">
        <v>7.0000000000000007E-2</v>
      </c>
      <c r="O95">
        <v>0.06</v>
      </c>
      <c r="P95">
        <v>0.06</v>
      </c>
      <c r="Q95">
        <v>0.06</v>
      </c>
      <c r="R95">
        <v>0.06</v>
      </c>
      <c r="S95">
        <v>0.05</v>
      </c>
      <c r="T95">
        <v>0.09</v>
      </c>
      <c r="U95">
        <v>7.0000000000000007E-2</v>
      </c>
      <c r="V95" t="s">
        <v>13</v>
      </c>
      <c r="W95" t="s">
        <v>13</v>
      </c>
      <c r="X95">
        <v>7.0000000000000007E-2</v>
      </c>
      <c r="Y95">
        <v>7.0000000000000007E-2</v>
      </c>
      <c r="Z95" t="s">
        <v>13</v>
      </c>
      <c r="AA95">
        <v>7.0000000000000007E-2</v>
      </c>
      <c r="AB95" t="s">
        <v>13</v>
      </c>
      <c r="AC95">
        <v>0.11</v>
      </c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>
        <f t="shared" si="20"/>
        <v>0.06</v>
      </c>
      <c r="BN95" s="49">
        <f t="shared" si="20"/>
        <v>0.06</v>
      </c>
      <c r="BO95" s="49">
        <f t="shared" si="20"/>
        <v>0.06</v>
      </c>
      <c r="BP95" s="49">
        <f t="shared" si="20"/>
        <v>0.05</v>
      </c>
      <c r="BQ95" s="49">
        <f t="shared" si="19"/>
        <v>0.09</v>
      </c>
      <c r="BR95" s="49">
        <f t="shared" si="19"/>
        <v>7.0000000000000007E-2</v>
      </c>
      <c r="BS95" s="49" t="e">
        <f t="shared" si="19"/>
        <v>#VALUE!</v>
      </c>
    </row>
    <row r="96" spans="1:71">
      <c r="A96" s="4"/>
      <c r="B96" s="133">
        <v>46146</v>
      </c>
      <c r="C96">
        <v>0.3</v>
      </c>
      <c r="D96">
        <v>0.3</v>
      </c>
      <c r="E96">
        <v>0.26</v>
      </c>
      <c r="F96">
        <v>0.3</v>
      </c>
      <c r="G96">
        <v>0.2</v>
      </c>
      <c r="H96">
        <v>0.24</v>
      </c>
      <c r="I96">
        <v>0.3</v>
      </c>
      <c r="J96">
        <v>0.28999999999999998</v>
      </c>
      <c r="K96">
        <v>0.28000000000000003</v>
      </c>
      <c r="L96">
        <v>0.27</v>
      </c>
      <c r="M96">
        <v>0.09</v>
      </c>
      <c r="N96">
        <v>0.09</v>
      </c>
      <c r="O96">
        <v>0.08</v>
      </c>
      <c r="P96">
        <v>0.08</v>
      </c>
      <c r="Q96">
        <v>0.08</v>
      </c>
      <c r="R96">
        <v>7.0000000000000007E-2</v>
      </c>
      <c r="S96">
        <v>7.0000000000000007E-2</v>
      </c>
      <c r="T96">
        <v>0.12</v>
      </c>
      <c r="U96">
        <v>0.09</v>
      </c>
      <c r="V96" t="s">
        <v>13</v>
      </c>
      <c r="W96" t="s">
        <v>13</v>
      </c>
      <c r="X96">
        <v>0.09</v>
      </c>
      <c r="Y96">
        <v>0.09</v>
      </c>
      <c r="Z96" t="s">
        <v>13</v>
      </c>
      <c r="AA96">
        <v>0.09</v>
      </c>
      <c r="AB96" t="s">
        <v>13</v>
      </c>
      <c r="AC96">
        <v>0.14000000000000001</v>
      </c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>
        <f t="shared" si="20"/>
        <v>0.08</v>
      </c>
      <c r="BN96" s="49">
        <f t="shared" si="20"/>
        <v>0.08</v>
      </c>
      <c r="BO96" s="49">
        <f t="shared" si="20"/>
        <v>7.0000000000000007E-2</v>
      </c>
      <c r="BP96" s="49">
        <f t="shared" si="20"/>
        <v>7.0000000000000007E-2</v>
      </c>
      <c r="BQ96" s="49">
        <f t="shared" si="19"/>
        <v>0.12</v>
      </c>
      <c r="BR96" s="49">
        <f t="shared" si="19"/>
        <v>0.09</v>
      </c>
      <c r="BS96" s="49" t="e">
        <f t="shared" si="19"/>
        <v>#VALUE!</v>
      </c>
    </row>
    <row r="97" spans="1:71">
      <c r="A97" s="4"/>
      <c r="B97" s="133">
        <v>46147</v>
      </c>
      <c r="C97">
        <v>0.3</v>
      </c>
      <c r="D97">
        <v>0.3</v>
      </c>
      <c r="E97">
        <v>0.26</v>
      </c>
      <c r="F97">
        <v>0.3</v>
      </c>
      <c r="G97">
        <v>0.2</v>
      </c>
      <c r="H97">
        <v>0.24</v>
      </c>
      <c r="I97">
        <v>0.3</v>
      </c>
      <c r="J97">
        <v>0.28999999999999998</v>
      </c>
      <c r="K97">
        <v>0.28999999999999998</v>
      </c>
      <c r="L97">
        <v>0.27</v>
      </c>
      <c r="M97">
        <v>0.1</v>
      </c>
      <c r="N97">
        <v>0.09</v>
      </c>
      <c r="O97">
        <v>0.08</v>
      </c>
      <c r="P97">
        <v>0.08</v>
      </c>
      <c r="Q97">
        <v>0.08</v>
      </c>
      <c r="R97">
        <v>7.0000000000000007E-2</v>
      </c>
      <c r="S97">
        <v>7.0000000000000007E-2</v>
      </c>
      <c r="T97">
        <v>0.12</v>
      </c>
      <c r="U97">
        <v>0.09</v>
      </c>
      <c r="V97" t="s">
        <v>13</v>
      </c>
      <c r="W97" t="s">
        <v>13</v>
      </c>
      <c r="X97">
        <v>0.09</v>
      </c>
      <c r="Y97">
        <v>0.09</v>
      </c>
      <c r="Z97" t="s">
        <v>13</v>
      </c>
      <c r="AA97">
        <v>0.09</v>
      </c>
      <c r="AB97" t="s">
        <v>13</v>
      </c>
      <c r="AC97">
        <v>0.15</v>
      </c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>
        <f t="shared" si="20"/>
        <v>0.08</v>
      </c>
      <c r="BN97" s="49">
        <f t="shared" si="20"/>
        <v>0.08</v>
      </c>
      <c r="BO97" s="49">
        <f t="shared" si="20"/>
        <v>7.0000000000000007E-2</v>
      </c>
      <c r="BP97" s="49">
        <f t="shared" si="20"/>
        <v>7.0000000000000007E-2</v>
      </c>
      <c r="BQ97" s="49">
        <f t="shared" si="19"/>
        <v>0.12</v>
      </c>
      <c r="BR97" s="49">
        <f t="shared" si="19"/>
        <v>0.09</v>
      </c>
      <c r="BS97" s="49" t="e">
        <f t="shared" si="19"/>
        <v>#VALUE!</v>
      </c>
    </row>
    <row r="98" spans="1:71">
      <c r="A98" s="4"/>
      <c r="B98" s="133">
        <v>46148</v>
      </c>
      <c r="C98">
        <v>0.3</v>
      </c>
      <c r="D98">
        <v>0.3</v>
      </c>
      <c r="E98">
        <v>0.26</v>
      </c>
      <c r="F98">
        <v>0.3</v>
      </c>
      <c r="G98">
        <v>0.2</v>
      </c>
      <c r="H98">
        <v>0.24</v>
      </c>
      <c r="I98">
        <v>0.3</v>
      </c>
      <c r="J98">
        <v>0.28999999999999998</v>
      </c>
      <c r="K98">
        <v>0.28999999999999998</v>
      </c>
      <c r="L98">
        <v>0.28000000000000003</v>
      </c>
      <c r="M98">
        <v>0.1</v>
      </c>
      <c r="N98">
        <v>0.09</v>
      </c>
      <c r="O98">
        <v>0.08</v>
      </c>
      <c r="P98">
        <v>0.08</v>
      </c>
      <c r="Q98">
        <v>0.08</v>
      </c>
      <c r="R98">
        <v>7.0000000000000007E-2</v>
      </c>
      <c r="S98">
        <v>7.0000000000000007E-2</v>
      </c>
      <c r="T98">
        <v>0.12</v>
      </c>
      <c r="U98">
        <v>0.09</v>
      </c>
      <c r="V98" t="s">
        <v>13</v>
      </c>
      <c r="W98" t="s">
        <v>13</v>
      </c>
      <c r="X98">
        <v>0.09</v>
      </c>
      <c r="Y98">
        <v>0.09</v>
      </c>
      <c r="Z98" t="s">
        <v>13</v>
      </c>
      <c r="AA98">
        <v>0.09</v>
      </c>
      <c r="AB98" t="s">
        <v>13</v>
      </c>
      <c r="AC98">
        <v>0.15</v>
      </c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>
        <f t="shared" si="20"/>
        <v>0.08</v>
      </c>
      <c r="BN98" s="49">
        <f t="shared" si="20"/>
        <v>0.08</v>
      </c>
      <c r="BO98" s="49">
        <f t="shared" si="20"/>
        <v>7.0000000000000007E-2</v>
      </c>
      <c r="BP98" s="49">
        <f t="shared" si="20"/>
        <v>7.0000000000000007E-2</v>
      </c>
      <c r="BQ98" s="49">
        <f t="shared" si="19"/>
        <v>0.12</v>
      </c>
      <c r="BR98" s="49">
        <f t="shared" si="19"/>
        <v>0.09</v>
      </c>
      <c r="BS98" s="49" t="e">
        <f t="shared" si="19"/>
        <v>#VALUE!</v>
      </c>
    </row>
    <row r="99" spans="1:71">
      <c r="A99" s="4"/>
      <c r="B99" s="133">
        <v>46149</v>
      </c>
      <c r="C99">
        <v>0.31</v>
      </c>
      <c r="D99">
        <v>0.31</v>
      </c>
      <c r="E99">
        <v>0.26</v>
      </c>
      <c r="F99">
        <v>0.31</v>
      </c>
      <c r="G99">
        <v>0.21</v>
      </c>
      <c r="H99">
        <v>0.25</v>
      </c>
      <c r="I99">
        <v>0.31</v>
      </c>
      <c r="J99">
        <v>0.3</v>
      </c>
      <c r="K99">
        <v>0.3</v>
      </c>
      <c r="L99">
        <v>0.28999999999999998</v>
      </c>
      <c r="M99">
        <v>0.1</v>
      </c>
      <c r="N99">
        <v>0.1</v>
      </c>
      <c r="O99">
        <v>0.09</v>
      </c>
      <c r="P99">
        <v>0.09</v>
      </c>
      <c r="Q99">
        <v>0.08</v>
      </c>
      <c r="R99">
        <v>0.08</v>
      </c>
      <c r="S99">
        <v>7.0000000000000007E-2</v>
      </c>
      <c r="T99">
        <v>0.13</v>
      </c>
      <c r="U99">
        <v>0.09</v>
      </c>
      <c r="V99" t="s">
        <v>13</v>
      </c>
      <c r="W99" t="s">
        <v>13</v>
      </c>
      <c r="X99">
        <v>0.1</v>
      </c>
      <c r="Y99">
        <v>0.09</v>
      </c>
      <c r="Z99" t="s">
        <v>13</v>
      </c>
      <c r="AA99">
        <v>0.1</v>
      </c>
      <c r="AB99" t="s">
        <v>13</v>
      </c>
      <c r="AC99">
        <v>0.17</v>
      </c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>
        <f t="shared" si="20"/>
        <v>0.09</v>
      </c>
      <c r="BN99" s="49">
        <f t="shared" si="20"/>
        <v>0.08</v>
      </c>
      <c r="BO99" s="49">
        <f t="shared" si="20"/>
        <v>0.08</v>
      </c>
      <c r="BP99" s="49">
        <f t="shared" si="20"/>
        <v>7.0000000000000007E-2</v>
      </c>
      <c r="BQ99" s="49">
        <f t="shared" si="19"/>
        <v>0.13</v>
      </c>
      <c r="BR99" s="49">
        <f t="shared" si="19"/>
        <v>0.09</v>
      </c>
      <c r="BS99" s="49" t="e">
        <f t="shared" si="19"/>
        <v>#VALUE!</v>
      </c>
    </row>
    <row r="100" spans="1:71">
      <c r="A100" s="4"/>
      <c r="B100" s="133">
        <v>46150</v>
      </c>
      <c r="C100">
        <v>0.36</v>
      </c>
      <c r="D100">
        <v>0.36</v>
      </c>
      <c r="E100">
        <v>0.31</v>
      </c>
      <c r="F100">
        <v>0.36</v>
      </c>
      <c r="G100">
        <v>0.24</v>
      </c>
      <c r="H100">
        <v>0.28999999999999998</v>
      </c>
      <c r="I100">
        <v>0.36</v>
      </c>
      <c r="J100">
        <v>0.35</v>
      </c>
      <c r="K100">
        <v>0.35</v>
      </c>
      <c r="L100">
        <v>0.34</v>
      </c>
      <c r="M100">
        <v>0.12</v>
      </c>
      <c r="N100">
        <v>0.11</v>
      </c>
      <c r="O100">
        <v>0.1</v>
      </c>
      <c r="P100">
        <v>0.1</v>
      </c>
      <c r="Q100">
        <v>0.09</v>
      </c>
      <c r="R100">
        <v>0.09</v>
      </c>
      <c r="S100">
        <v>0.09</v>
      </c>
      <c r="T100">
        <v>0.15</v>
      </c>
      <c r="U100">
        <v>0.11</v>
      </c>
      <c r="V100" t="s">
        <v>13</v>
      </c>
      <c r="W100" t="s">
        <v>13</v>
      </c>
      <c r="X100">
        <v>0.11</v>
      </c>
      <c r="Y100">
        <v>0.11</v>
      </c>
      <c r="Z100" t="s">
        <v>13</v>
      </c>
      <c r="AA100">
        <v>0.11</v>
      </c>
      <c r="AB100" t="s">
        <v>13</v>
      </c>
      <c r="AC100">
        <v>0.2</v>
      </c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>
        <f t="shared" si="20"/>
        <v>0.1</v>
      </c>
      <c r="BN100" s="49">
        <f t="shared" si="20"/>
        <v>0.09</v>
      </c>
      <c r="BO100" s="49">
        <f t="shared" si="20"/>
        <v>0.09</v>
      </c>
      <c r="BP100" s="49">
        <f t="shared" si="20"/>
        <v>0.09</v>
      </c>
      <c r="BQ100" s="49">
        <f t="shared" si="19"/>
        <v>0.15</v>
      </c>
      <c r="BR100" s="49">
        <f t="shared" si="19"/>
        <v>0.11</v>
      </c>
      <c r="BS100" s="49" t="e">
        <f t="shared" si="19"/>
        <v>#VALUE!</v>
      </c>
    </row>
    <row r="101" spans="1:71">
      <c r="A101" s="4"/>
      <c r="B101" s="133">
        <v>46151</v>
      </c>
      <c r="C101">
        <v>0.35</v>
      </c>
      <c r="D101">
        <v>0.35</v>
      </c>
      <c r="E101">
        <v>0.3</v>
      </c>
      <c r="F101">
        <v>0.35</v>
      </c>
      <c r="G101">
        <v>0.24</v>
      </c>
      <c r="H101">
        <v>0.28000000000000003</v>
      </c>
      <c r="I101">
        <v>0.35</v>
      </c>
      <c r="J101">
        <v>0.35</v>
      </c>
      <c r="K101">
        <v>0.34</v>
      </c>
      <c r="L101">
        <v>0.33</v>
      </c>
      <c r="M101">
        <v>0.12</v>
      </c>
      <c r="N101">
        <v>0.11</v>
      </c>
      <c r="O101">
        <v>0.1</v>
      </c>
      <c r="P101">
        <v>0.1</v>
      </c>
      <c r="Q101">
        <v>0.09</v>
      </c>
      <c r="R101">
        <v>0.09</v>
      </c>
      <c r="S101">
        <v>0.08</v>
      </c>
      <c r="T101">
        <v>0.15</v>
      </c>
      <c r="U101">
        <v>0.11</v>
      </c>
      <c r="V101" t="s">
        <v>13</v>
      </c>
      <c r="W101" t="s">
        <v>13</v>
      </c>
      <c r="X101">
        <v>0.11</v>
      </c>
      <c r="Y101">
        <v>0.11</v>
      </c>
      <c r="Z101" t="s">
        <v>13</v>
      </c>
      <c r="AA101">
        <v>0.11</v>
      </c>
      <c r="AB101" t="s">
        <v>13</v>
      </c>
      <c r="AC101">
        <v>0.2</v>
      </c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>
        <f t="shared" si="20"/>
        <v>0.1</v>
      </c>
      <c r="BN101" s="49">
        <f t="shared" si="20"/>
        <v>0.09</v>
      </c>
      <c r="BO101" s="49">
        <f t="shared" si="20"/>
        <v>0.09</v>
      </c>
      <c r="BP101" s="49">
        <f t="shared" si="20"/>
        <v>0.08</v>
      </c>
      <c r="BQ101" s="49">
        <f t="shared" si="19"/>
        <v>0.15</v>
      </c>
      <c r="BR101" s="49">
        <f t="shared" si="19"/>
        <v>0.11</v>
      </c>
      <c r="BS101" s="49" t="e">
        <f t="shared" si="19"/>
        <v>#VALUE!</v>
      </c>
    </row>
    <row r="102" spans="1:71">
      <c r="A102" s="4"/>
      <c r="B102" s="133">
        <v>46152</v>
      </c>
      <c r="C102">
        <v>0.31</v>
      </c>
      <c r="D102">
        <v>0.31</v>
      </c>
      <c r="E102">
        <v>0.26</v>
      </c>
      <c r="F102">
        <v>0.31</v>
      </c>
      <c r="G102">
        <v>0.21</v>
      </c>
      <c r="H102">
        <v>0.25</v>
      </c>
      <c r="I102">
        <v>0.31</v>
      </c>
      <c r="J102">
        <v>0.31</v>
      </c>
      <c r="K102">
        <v>0.3</v>
      </c>
      <c r="L102">
        <v>0.28999999999999998</v>
      </c>
      <c r="M102">
        <v>0.11</v>
      </c>
      <c r="N102">
        <v>0.1</v>
      </c>
      <c r="O102">
        <v>0.09</v>
      </c>
      <c r="P102">
        <v>0.09</v>
      </c>
      <c r="Q102">
        <v>0.08</v>
      </c>
      <c r="R102">
        <v>0.08</v>
      </c>
      <c r="S102">
        <v>7.0000000000000007E-2</v>
      </c>
      <c r="T102">
        <v>0.14000000000000001</v>
      </c>
      <c r="U102">
        <v>0.1</v>
      </c>
      <c r="V102" t="s">
        <v>13</v>
      </c>
      <c r="W102" t="s">
        <v>13</v>
      </c>
      <c r="X102">
        <v>0.1</v>
      </c>
      <c r="Y102">
        <v>0.09</v>
      </c>
      <c r="Z102">
        <v>0.09</v>
      </c>
      <c r="AA102">
        <v>0.1</v>
      </c>
      <c r="AB102">
        <v>0.09</v>
      </c>
      <c r="AC102">
        <v>0.18</v>
      </c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>
        <f t="shared" si="20"/>
        <v>0.09</v>
      </c>
      <c r="BN102" s="49">
        <f t="shared" si="20"/>
        <v>0.08</v>
      </c>
      <c r="BO102" s="49">
        <f t="shared" si="20"/>
        <v>0.08</v>
      </c>
      <c r="BP102" s="49">
        <f t="shared" si="20"/>
        <v>7.0000000000000007E-2</v>
      </c>
      <c r="BQ102" s="49">
        <f t="shared" si="19"/>
        <v>0.14000000000000001</v>
      </c>
      <c r="BR102" s="49">
        <f t="shared" si="19"/>
        <v>0.1</v>
      </c>
      <c r="BS102" s="49" t="e">
        <f t="shared" si="19"/>
        <v>#VALUE!</v>
      </c>
    </row>
    <row r="103" spans="1:71">
      <c r="A103" s="4"/>
      <c r="B103" s="133">
        <v>46153</v>
      </c>
      <c r="C103">
        <v>0.34</v>
      </c>
      <c r="D103">
        <v>0.34</v>
      </c>
      <c r="E103">
        <v>0.28999999999999998</v>
      </c>
      <c r="F103">
        <v>0.34</v>
      </c>
      <c r="G103">
        <v>0.23</v>
      </c>
      <c r="H103">
        <v>0.27</v>
      </c>
      <c r="I103">
        <v>0.34</v>
      </c>
      <c r="J103">
        <v>0.34</v>
      </c>
      <c r="K103">
        <v>0.33</v>
      </c>
      <c r="L103">
        <v>0.33</v>
      </c>
      <c r="M103">
        <v>0.12</v>
      </c>
      <c r="N103">
        <v>0.11</v>
      </c>
      <c r="O103">
        <v>0.1</v>
      </c>
      <c r="P103">
        <v>0.1</v>
      </c>
      <c r="Q103">
        <v>0.09</v>
      </c>
      <c r="R103">
        <v>0.09</v>
      </c>
      <c r="S103">
        <v>0.08</v>
      </c>
      <c r="T103">
        <v>0.16</v>
      </c>
      <c r="U103">
        <v>0.11</v>
      </c>
      <c r="V103" t="s">
        <v>13</v>
      </c>
      <c r="W103" t="s">
        <v>13</v>
      </c>
      <c r="X103">
        <v>0.11</v>
      </c>
      <c r="Y103">
        <v>0.1</v>
      </c>
      <c r="Z103">
        <v>0.1</v>
      </c>
      <c r="AA103">
        <v>0.11</v>
      </c>
      <c r="AB103">
        <v>0.1</v>
      </c>
      <c r="AC103">
        <v>0.21</v>
      </c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>
        <f t="shared" si="20"/>
        <v>0.1</v>
      </c>
      <c r="BN103" s="49">
        <f t="shared" si="20"/>
        <v>0.09</v>
      </c>
      <c r="BO103" s="49">
        <f t="shared" si="20"/>
        <v>0.09</v>
      </c>
      <c r="BP103" s="49">
        <f t="shared" si="20"/>
        <v>0.08</v>
      </c>
      <c r="BQ103" s="49">
        <f t="shared" si="19"/>
        <v>0.16</v>
      </c>
      <c r="BR103" s="49">
        <f t="shared" si="19"/>
        <v>0.11</v>
      </c>
      <c r="BS103" s="49" t="e">
        <f t="shared" si="19"/>
        <v>#VALUE!</v>
      </c>
    </row>
    <row r="104" spans="1:71">
      <c r="A104" s="4"/>
      <c r="B104" s="133">
        <v>46154</v>
      </c>
      <c r="C104">
        <v>0.38</v>
      </c>
      <c r="D104">
        <v>0.38</v>
      </c>
      <c r="E104">
        <v>0.32</v>
      </c>
      <c r="F104">
        <v>0.38</v>
      </c>
      <c r="G104">
        <v>0.26</v>
      </c>
      <c r="H104">
        <v>0.3</v>
      </c>
      <c r="I104">
        <v>0.38</v>
      </c>
      <c r="J104">
        <v>0.38</v>
      </c>
      <c r="K104">
        <v>0.37</v>
      </c>
      <c r="L104">
        <v>0.37</v>
      </c>
      <c r="M104">
        <v>0.14000000000000001</v>
      </c>
      <c r="N104">
        <v>0.13</v>
      </c>
      <c r="O104">
        <v>0.12</v>
      </c>
      <c r="P104">
        <v>0.12</v>
      </c>
      <c r="Q104">
        <v>0.11</v>
      </c>
      <c r="R104">
        <v>0.1</v>
      </c>
      <c r="S104">
        <v>0.09</v>
      </c>
      <c r="T104">
        <v>0.18</v>
      </c>
      <c r="U104">
        <v>0.13</v>
      </c>
      <c r="V104" t="s">
        <v>13</v>
      </c>
      <c r="W104" t="s">
        <v>13</v>
      </c>
      <c r="X104">
        <v>0.12</v>
      </c>
      <c r="Y104">
        <v>0.12</v>
      </c>
      <c r="Z104">
        <v>0.11</v>
      </c>
      <c r="AA104">
        <v>0.12</v>
      </c>
      <c r="AB104">
        <v>0.11</v>
      </c>
      <c r="AC104">
        <v>0.25</v>
      </c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>
        <f t="shared" si="20"/>
        <v>0.12</v>
      </c>
      <c r="BN104" s="49">
        <f t="shared" si="20"/>
        <v>0.11</v>
      </c>
      <c r="BO104" s="49">
        <f t="shared" si="20"/>
        <v>0.1</v>
      </c>
      <c r="BP104" s="49">
        <f t="shared" si="20"/>
        <v>0.09</v>
      </c>
      <c r="BQ104" s="49">
        <f t="shared" si="19"/>
        <v>0.18</v>
      </c>
      <c r="BR104" s="49">
        <f t="shared" si="19"/>
        <v>0.13</v>
      </c>
      <c r="BS104" s="49" t="e">
        <f t="shared" si="19"/>
        <v>#VALUE!</v>
      </c>
    </row>
    <row r="105" spans="1:71">
      <c r="A105" s="4"/>
      <c r="B105" s="133">
        <v>46155</v>
      </c>
      <c r="C105">
        <v>0.46</v>
      </c>
      <c r="D105">
        <v>0.46</v>
      </c>
      <c r="E105">
        <v>0.39</v>
      </c>
      <c r="F105">
        <v>0.46</v>
      </c>
      <c r="G105">
        <v>0.31</v>
      </c>
      <c r="H105">
        <v>0.37</v>
      </c>
      <c r="I105">
        <v>0.46</v>
      </c>
      <c r="J105">
        <v>0.46</v>
      </c>
      <c r="K105">
        <v>0.45</v>
      </c>
      <c r="L105">
        <v>0.44</v>
      </c>
      <c r="M105">
        <v>0.18</v>
      </c>
      <c r="N105">
        <v>0.16</v>
      </c>
      <c r="O105">
        <v>0.14000000000000001</v>
      </c>
      <c r="P105">
        <v>0.14000000000000001</v>
      </c>
      <c r="Q105">
        <v>0.13</v>
      </c>
      <c r="R105">
        <v>0.12</v>
      </c>
      <c r="S105">
        <v>0.11</v>
      </c>
      <c r="T105">
        <v>0.23</v>
      </c>
      <c r="U105">
        <v>0.16</v>
      </c>
      <c r="V105" t="s">
        <v>13</v>
      </c>
      <c r="W105" t="s">
        <v>13</v>
      </c>
      <c r="X105">
        <v>0.15</v>
      </c>
      <c r="Y105">
        <v>0.14000000000000001</v>
      </c>
      <c r="Z105">
        <v>0.14000000000000001</v>
      </c>
      <c r="AA105">
        <v>0.15</v>
      </c>
      <c r="AB105">
        <v>0.14000000000000001</v>
      </c>
      <c r="AC105">
        <v>0.31</v>
      </c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>
        <f t="shared" si="20"/>
        <v>0.14000000000000001</v>
      </c>
      <c r="BN105" s="49">
        <f t="shared" si="20"/>
        <v>0.13</v>
      </c>
      <c r="BO105" s="49">
        <f t="shared" si="20"/>
        <v>0.12</v>
      </c>
      <c r="BP105" s="49">
        <f t="shared" si="20"/>
        <v>0.11</v>
      </c>
      <c r="BQ105" s="49">
        <f t="shared" si="19"/>
        <v>0.23</v>
      </c>
      <c r="BR105" s="49">
        <f t="shared" si="19"/>
        <v>0.16</v>
      </c>
      <c r="BS105" s="49" t="e">
        <f t="shared" si="19"/>
        <v>#VALUE!</v>
      </c>
    </row>
    <row r="106" spans="1:71">
      <c r="A106" s="4"/>
      <c r="B106" s="133">
        <v>46156</v>
      </c>
      <c r="C106">
        <v>0.28999999999999998</v>
      </c>
      <c r="D106">
        <v>0.28999999999999998</v>
      </c>
      <c r="E106">
        <v>0.25</v>
      </c>
      <c r="F106">
        <v>0.28999999999999998</v>
      </c>
      <c r="G106">
        <v>0.2</v>
      </c>
      <c r="H106">
        <v>0.23</v>
      </c>
      <c r="I106">
        <v>0.28999999999999998</v>
      </c>
      <c r="J106">
        <v>0.28999999999999998</v>
      </c>
      <c r="K106">
        <v>0.28999999999999998</v>
      </c>
      <c r="L106">
        <v>0.28000000000000003</v>
      </c>
      <c r="M106">
        <v>0.12</v>
      </c>
      <c r="N106">
        <v>0.1</v>
      </c>
      <c r="O106">
        <v>0.09</v>
      </c>
      <c r="P106">
        <v>0.09</v>
      </c>
      <c r="Q106">
        <v>0.08</v>
      </c>
      <c r="R106">
        <v>0.08</v>
      </c>
      <c r="S106">
        <v>7.0000000000000007E-2</v>
      </c>
      <c r="T106">
        <v>0.15</v>
      </c>
      <c r="U106">
        <v>0.1</v>
      </c>
      <c r="V106" t="s">
        <v>13</v>
      </c>
      <c r="W106" t="s">
        <v>13</v>
      </c>
      <c r="X106">
        <v>0.1</v>
      </c>
      <c r="Y106">
        <v>0.09</v>
      </c>
      <c r="Z106">
        <v>0.09</v>
      </c>
      <c r="AA106">
        <v>0.1</v>
      </c>
      <c r="AB106">
        <v>0.09</v>
      </c>
      <c r="AC106">
        <v>0.2</v>
      </c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>
        <f t="shared" si="20"/>
        <v>0.09</v>
      </c>
      <c r="BN106" s="49">
        <f t="shared" si="20"/>
        <v>0.08</v>
      </c>
      <c r="BO106" s="49">
        <f t="shared" si="20"/>
        <v>0.08</v>
      </c>
      <c r="BP106" s="49">
        <f t="shared" si="20"/>
        <v>7.0000000000000007E-2</v>
      </c>
      <c r="BQ106" s="49">
        <f t="shared" si="19"/>
        <v>0.15</v>
      </c>
      <c r="BR106" s="49">
        <f t="shared" si="19"/>
        <v>0.1</v>
      </c>
      <c r="BS106" s="49" t="e">
        <f t="shared" si="19"/>
        <v>#VALUE!</v>
      </c>
    </row>
    <row r="107" spans="1:71">
      <c r="A107" s="4"/>
      <c r="B107" s="133">
        <v>46157</v>
      </c>
      <c r="C107">
        <v>0.28999999999999998</v>
      </c>
      <c r="D107">
        <v>0.28999999999999998</v>
      </c>
      <c r="E107">
        <v>0.25</v>
      </c>
      <c r="F107">
        <v>0.28999999999999998</v>
      </c>
      <c r="G107">
        <v>0.2</v>
      </c>
      <c r="H107">
        <v>0.23</v>
      </c>
      <c r="I107">
        <v>0.28999999999999998</v>
      </c>
      <c r="J107">
        <v>0.28999999999999998</v>
      </c>
      <c r="K107">
        <v>0.28999999999999998</v>
      </c>
      <c r="L107">
        <v>0.28000000000000003</v>
      </c>
      <c r="M107">
        <v>0.12</v>
      </c>
      <c r="N107">
        <v>0.1</v>
      </c>
      <c r="O107">
        <v>0.09</v>
      </c>
      <c r="P107">
        <v>0.09</v>
      </c>
      <c r="Q107">
        <v>0.09</v>
      </c>
      <c r="R107">
        <v>0.08</v>
      </c>
      <c r="S107">
        <v>7.0000000000000007E-2</v>
      </c>
      <c r="T107">
        <v>0.15</v>
      </c>
      <c r="U107">
        <v>0.1</v>
      </c>
      <c r="V107">
        <v>0.06</v>
      </c>
      <c r="W107" t="s">
        <v>13</v>
      </c>
      <c r="X107">
        <v>0.1</v>
      </c>
      <c r="Y107">
        <v>0.09</v>
      </c>
      <c r="Z107">
        <v>0.09</v>
      </c>
      <c r="AA107">
        <v>0.1</v>
      </c>
      <c r="AB107">
        <v>0.09</v>
      </c>
      <c r="AC107">
        <v>0.21</v>
      </c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>
        <f t="shared" si="20"/>
        <v>0.09</v>
      </c>
      <c r="BN107" s="49">
        <f t="shared" si="20"/>
        <v>0.09</v>
      </c>
      <c r="BO107" s="49">
        <f t="shared" si="20"/>
        <v>0.08</v>
      </c>
      <c r="BP107" s="49">
        <f t="shared" si="20"/>
        <v>7.0000000000000007E-2</v>
      </c>
      <c r="BQ107" s="49">
        <f t="shared" si="19"/>
        <v>0.15</v>
      </c>
      <c r="BR107" s="49">
        <f t="shared" si="19"/>
        <v>0.1</v>
      </c>
      <c r="BS107" s="49">
        <f t="shared" si="19"/>
        <v>0.06</v>
      </c>
    </row>
    <row r="108" spans="1:71">
      <c r="A108" s="4"/>
      <c r="B108" s="133">
        <v>46158</v>
      </c>
      <c r="C108">
        <v>0.24</v>
      </c>
      <c r="D108">
        <v>0.24</v>
      </c>
      <c r="E108">
        <v>0.2</v>
      </c>
      <c r="F108">
        <v>0.24</v>
      </c>
      <c r="G108">
        <v>0.16</v>
      </c>
      <c r="H108">
        <v>0.19</v>
      </c>
      <c r="I108">
        <v>0.24</v>
      </c>
      <c r="J108">
        <v>0.24</v>
      </c>
      <c r="K108">
        <v>0.24</v>
      </c>
      <c r="L108">
        <v>0.23</v>
      </c>
      <c r="M108">
        <v>0.1</v>
      </c>
      <c r="N108">
        <v>0.09</v>
      </c>
      <c r="O108">
        <v>0.08</v>
      </c>
      <c r="P108">
        <v>0.08</v>
      </c>
      <c r="Q108">
        <v>7.0000000000000007E-2</v>
      </c>
      <c r="R108">
        <v>7.0000000000000007E-2</v>
      </c>
      <c r="S108">
        <v>0.06</v>
      </c>
      <c r="T108">
        <v>0.13</v>
      </c>
      <c r="U108">
        <v>0.09</v>
      </c>
      <c r="V108">
        <v>0.05</v>
      </c>
      <c r="W108" t="s">
        <v>13</v>
      </c>
      <c r="X108">
        <v>0.08</v>
      </c>
      <c r="Y108">
        <v>0.08</v>
      </c>
      <c r="Z108">
        <v>7.0000000000000007E-2</v>
      </c>
      <c r="AA108">
        <v>0.08</v>
      </c>
      <c r="AB108">
        <v>7.0000000000000007E-2</v>
      </c>
      <c r="AC108">
        <v>0.18</v>
      </c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>
        <f t="shared" si="20"/>
        <v>0.08</v>
      </c>
      <c r="BN108" s="49">
        <f t="shared" si="20"/>
        <v>7.0000000000000007E-2</v>
      </c>
      <c r="BO108" s="49">
        <f t="shared" si="20"/>
        <v>7.0000000000000007E-2</v>
      </c>
      <c r="BP108" s="49">
        <f t="shared" si="20"/>
        <v>0.06</v>
      </c>
      <c r="BQ108" s="49">
        <f t="shared" si="19"/>
        <v>0.13</v>
      </c>
      <c r="BR108" s="49">
        <f t="shared" si="19"/>
        <v>0.09</v>
      </c>
      <c r="BS108" s="49">
        <f t="shared" si="19"/>
        <v>0.05</v>
      </c>
    </row>
    <row r="109" spans="1:71">
      <c r="A109" s="4"/>
      <c r="B109" s="133">
        <v>46159</v>
      </c>
      <c r="C109">
        <v>0.21</v>
      </c>
      <c r="D109">
        <v>0.21</v>
      </c>
      <c r="E109">
        <v>0.18</v>
      </c>
      <c r="F109">
        <v>0.21</v>
      </c>
      <c r="G109">
        <v>0.14000000000000001</v>
      </c>
      <c r="H109">
        <v>0.17</v>
      </c>
      <c r="I109">
        <v>0.21</v>
      </c>
      <c r="J109">
        <v>0.21</v>
      </c>
      <c r="K109">
        <v>0.21</v>
      </c>
      <c r="L109">
        <v>0.21</v>
      </c>
      <c r="M109">
        <v>0.09</v>
      </c>
      <c r="N109">
        <v>0.08</v>
      </c>
      <c r="O109">
        <v>7.0000000000000007E-2</v>
      </c>
      <c r="P109">
        <v>7.0000000000000007E-2</v>
      </c>
      <c r="Q109">
        <v>0.06</v>
      </c>
      <c r="R109">
        <v>0.06</v>
      </c>
      <c r="S109">
        <v>0.05</v>
      </c>
      <c r="T109">
        <v>0.12</v>
      </c>
      <c r="U109">
        <v>0.08</v>
      </c>
      <c r="V109">
        <v>0.04</v>
      </c>
      <c r="W109" t="s">
        <v>13</v>
      </c>
      <c r="X109">
        <v>7.0000000000000007E-2</v>
      </c>
      <c r="Y109">
        <v>7.0000000000000007E-2</v>
      </c>
      <c r="Z109">
        <v>0.06</v>
      </c>
      <c r="AA109">
        <v>7.0000000000000007E-2</v>
      </c>
      <c r="AB109">
        <v>0.06</v>
      </c>
      <c r="AC109">
        <v>0.16</v>
      </c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>
        <f t="shared" si="20"/>
        <v>7.0000000000000007E-2</v>
      </c>
      <c r="BN109" s="49">
        <f t="shared" si="20"/>
        <v>0.06</v>
      </c>
      <c r="BO109" s="49">
        <f t="shared" si="20"/>
        <v>0.06</v>
      </c>
      <c r="BP109" s="49">
        <f t="shared" si="20"/>
        <v>0.05</v>
      </c>
      <c r="BQ109" s="49">
        <f t="shared" si="19"/>
        <v>0.12</v>
      </c>
      <c r="BR109" s="49">
        <f t="shared" si="19"/>
        <v>0.08</v>
      </c>
      <c r="BS109" s="49">
        <f t="shared" si="19"/>
        <v>0.04</v>
      </c>
    </row>
    <row r="110" spans="1:71">
      <c r="A110" s="4"/>
      <c r="B110" s="133">
        <v>46160</v>
      </c>
      <c r="C110">
        <v>0.22</v>
      </c>
      <c r="D110">
        <v>0.22</v>
      </c>
      <c r="E110">
        <v>0.19</v>
      </c>
      <c r="F110">
        <v>0.22</v>
      </c>
      <c r="G110">
        <v>0.15</v>
      </c>
      <c r="H110">
        <v>0.18</v>
      </c>
      <c r="I110">
        <v>0.22</v>
      </c>
      <c r="J110">
        <v>0.22</v>
      </c>
      <c r="K110">
        <v>0.22</v>
      </c>
      <c r="L110">
        <v>0.22</v>
      </c>
      <c r="M110">
        <v>0.1</v>
      </c>
      <c r="N110">
        <v>0.09</v>
      </c>
      <c r="O110">
        <v>0.08</v>
      </c>
      <c r="P110">
        <v>0.08</v>
      </c>
      <c r="Q110">
        <v>7.0000000000000007E-2</v>
      </c>
      <c r="R110">
        <v>0.06</v>
      </c>
      <c r="S110">
        <v>0.06</v>
      </c>
      <c r="T110">
        <v>0.12</v>
      </c>
      <c r="U110">
        <v>0.08</v>
      </c>
      <c r="V110">
        <v>0.05</v>
      </c>
      <c r="W110" t="s">
        <v>13</v>
      </c>
      <c r="X110">
        <v>0.08</v>
      </c>
      <c r="Y110">
        <v>7.0000000000000007E-2</v>
      </c>
      <c r="Z110">
        <v>7.0000000000000007E-2</v>
      </c>
      <c r="AA110">
        <v>0.08</v>
      </c>
      <c r="AB110">
        <v>7.0000000000000007E-2</v>
      </c>
      <c r="AC110">
        <v>0.18</v>
      </c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>
        <f t="shared" si="20"/>
        <v>0.08</v>
      </c>
      <c r="BN110" s="49">
        <f t="shared" si="20"/>
        <v>7.0000000000000007E-2</v>
      </c>
      <c r="BO110" s="49">
        <f t="shared" si="20"/>
        <v>0.06</v>
      </c>
      <c r="BP110" s="49">
        <f t="shared" si="20"/>
        <v>0.06</v>
      </c>
      <c r="BQ110" s="49">
        <f t="shared" si="19"/>
        <v>0.12</v>
      </c>
      <c r="BR110" s="49">
        <f t="shared" si="19"/>
        <v>0.08</v>
      </c>
      <c r="BS110" s="49">
        <f t="shared" si="19"/>
        <v>0.05</v>
      </c>
    </row>
    <row r="111" spans="1:71">
      <c r="A111" s="4"/>
      <c r="B111" s="133">
        <v>46161</v>
      </c>
      <c r="C111">
        <v>0.24</v>
      </c>
      <c r="D111">
        <v>0.24</v>
      </c>
      <c r="E111">
        <v>0.2</v>
      </c>
      <c r="F111">
        <v>0.24</v>
      </c>
      <c r="G111">
        <v>0.16</v>
      </c>
      <c r="H111">
        <v>0.19</v>
      </c>
      <c r="I111">
        <v>0.24</v>
      </c>
      <c r="J111">
        <v>0.24</v>
      </c>
      <c r="K111">
        <v>0.24</v>
      </c>
      <c r="L111">
        <v>0.24</v>
      </c>
      <c r="M111">
        <v>0.11</v>
      </c>
      <c r="N111">
        <v>0.1</v>
      </c>
      <c r="O111">
        <v>0.08</v>
      </c>
      <c r="P111">
        <v>0.08</v>
      </c>
      <c r="Q111">
        <v>0.08</v>
      </c>
      <c r="R111">
        <v>7.0000000000000007E-2</v>
      </c>
      <c r="S111">
        <v>0.06</v>
      </c>
      <c r="T111">
        <v>0.14000000000000001</v>
      </c>
      <c r="U111">
        <v>0.09</v>
      </c>
      <c r="V111">
        <v>0.05</v>
      </c>
      <c r="W111" t="s">
        <v>13</v>
      </c>
      <c r="X111">
        <v>0.09</v>
      </c>
      <c r="Y111">
        <v>0.08</v>
      </c>
      <c r="Z111">
        <v>7.0000000000000007E-2</v>
      </c>
      <c r="AA111">
        <v>0.09</v>
      </c>
      <c r="AB111">
        <v>7.0000000000000007E-2</v>
      </c>
      <c r="AC111">
        <v>0.2</v>
      </c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>
        <f t="shared" si="20"/>
        <v>0.08</v>
      </c>
      <c r="BN111" s="49">
        <f t="shared" si="20"/>
        <v>0.08</v>
      </c>
      <c r="BO111" s="49">
        <f t="shared" si="20"/>
        <v>7.0000000000000007E-2</v>
      </c>
      <c r="BP111" s="49">
        <f t="shared" si="20"/>
        <v>0.06</v>
      </c>
      <c r="BQ111" s="49">
        <f t="shared" si="19"/>
        <v>0.14000000000000001</v>
      </c>
      <c r="BR111" s="49">
        <f t="shared" si="19"/>
        <v>0.09</v>
      </c>
      <c r="BS111" s="49">
        <f t="shared" si="19"/>
        <v>0.05</v>
      </c>
    </row>
    <row r="112" spans="1:71">
      <c r="A112" s="4"/>
      <c r="B112" s="133">
        <v>46162</v>
      </c>
      <c r="C112">
        <v>0.26</v>
      </c>
      <c r="D112">
        <v>0.26</v>
      </c>
      <c r="E112">
        <v>0.22</v>
      </c>
      <c r="F112">
        <v>0.26</v>
      </c>
      <c r="G112">
        <v>0.18</v>
      </c>
      <c r="H112">
        <v>0.21</v>
      </c>
      <c r="I112">
        <v>0.26</v>
      </c>
      <c r="J112">
        <v>0.26</v>
      </c>
      <c r="K112">
        <v>0.26</v>
      </c>
      <c r="L112">
        <v>0.26</v>
      </c>
      <c r="M112">
        <v>0.12</v>
      </c>
      <c r="N112">
        <v>0.11</v>
      </c>
      <c r="O112">
        <v>0.09</v>
      </c>
      <c r="P112">
        <v>0.09</v>
      </c>
      <c r="Q112">
        <v>0.08</v>
      </c>
      <c r="R112">
        <v>0.08</v>
      </c>
      <c r="S112">
        <v>7.0000000000000007E-2</v>
      </c>
      <c r="T112">
        <v>0.15</v>
      </c>
      <c r="U112">
        <v>0.1</v>
      </c>
      <c r="V112">
        <v>0.06</v>
      </c>
      <c r="W112" t="s">
        <v>13</v>
      </c>
      <c r="X112">
        <v>0.09</v>
      </c>
      <c r="Y112">
        <v>0.09</v>
      </c>
      <c r="Z112">
        <v>0.08</v>
      </c>
      <c r="AA112">
        <v>0.09</v>
      </c>
      <c r="AB112">
        <v>0.08</v>
      </c>
      <c r="AC112">
        <v>0.22</v>
      </c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>
        <f t="shared" si="20"/>
        <v>0.09</v>
      </c>
      <c r="BN112" s="49">
        <f t="shared" si="20"/>
        <v>0.08</v>
      </c>
      <c r="BO112" s="49">
        <f t="shared" si="20"/>
        <v>0.08</v>
      </c>
      <c r="BP112" s="49">
        <f t="shared" si="20"/>
        <v>7.0000000000000007E-2</v>
      </c>
      <c r="BQ112" s="49">
        <f t="shared" si="19"/>
        <v>0.15</v>
      </c>
      <c r="BR112" s="49">
        <f t="shared" si="19"/>
        <v>0.1</v>
      </c>
      <c r="BS112" s="49">
        <f t="shared" si="19"/>
        <v>0.06</v>
      </c>
    </row>
    <row r="113" spans="1:71">
      <c r="A113" s="4"/>
      <c r="B113" s="133">
        <v>46163</v>
      </c>
      <c r="C113">
        <v>0.25</v>
      </c>
      <c r="D113">
        <v>0.25</v>
      </c>
      <c r="E113">
        <v>0.21</v>
      </c>
      <c r="F113">
        <v>0.25</v>
      </c>
      <c r="G113">
        <v>0.17</v>
      </c>
      <c r="H113">
        <v>0.2</v>
      </c>
      <c r="I113">
        <v>0.25</v>
      </c>
      <c r="J113">
        <v>0.25</v>
      </c>
      <c r="K113">
        <v>0.25</v>
      </c>
      <c r="L113">
        <v>0.25</v>
      </c>
      <c r="M113">
        <v>0.12</v>
      </c>
      <c r="N113">
        <v>0.11</v>
      </c>
      <c r="O113">
        <v>0.09</v>
      </c>
      <c r="P113">
        <v>0.09</v>
      </c>
      <c r="Q113">
        <v>0.08</v>
      </c>
      <c r="R113">
        <v>0.08</v>
      </c>
      <c r="S113">
        <v>7.0000000000000007E-2</v>
      </c>
      <c r="T113">
        <v>0.15</v>
      </c>
      <c r="U113">
        <v>0.1</v>
      </c>
      <c r="V113">
        <v>0.06</v>
      </c>
      <c r="W113" t="s">
        <v>13</v>
      </c>
      <c r="X113">
        <v>0.09</v>
      </c>
      <c r="Y113">
        <v>0.08</v>
      </c>
      <c r="Z113">
        <v>0.08</v>
      </c>
      <c r="AA113">
        <v>0.09</v>
      </c>
      <c r="AB113">
        <v>0.08</v>
      </c>
      <c r="AC113">
        <v>0.22</v>
      </c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>
        <f t="shared" si="20"/>
        <v>0.09</v>
      </c>
      <c r="BN113" s="49">
        <f t="shared" si="20"/>
        <v>0.08</v>
      </c>
      <c r="BO113" s="49">
        <f t="shared" si="20"/>
        <v>0.08</v>
      </c>
      <c r="BP113" s="49">
        <f t="shared" si="20"/>
        <v>7.0000000000000007E-2</v>
      </c>
      <c r="BQ113" s="49">
        <f t="shared" si="19"/>
        <v>0.15</v>
      </c>
      <c r="BR113" s="49">
        <f t="shared" si="19"/>
        <v>0.1</v>
      </c>
      <c r="BS113" s="49">
        <f t="shared" si="19"/>
        <v>0.06</v>
      </c>
    </row>
    <row r="114" spans="1:71">
      <c r="A114" s="4"/>
      <c r="B114" s="133">
        <v>46164</v>
      </c>
      <c r="C114">
        <v>0.28000000000000003</v>
      </c>
      <c r="D114">
        <v>0.28000000000000003</v>
      </c>
      <c r="E114">
        <v>0.24</v>
      </c>
      <c r="F114">
        <v>0.28000000000000003</v>
      </c>
      <c r="G114">
        <v>0.19</v>
      </c>
      <c r="H114">
        <v>0.22</v>
      </c>
      <c r="I114">
        <v>0.28000000000000003</v>
      </c>
      <c r="J114">
        <v>0.28000000000000003</v>
      </c>
      <c r="K114">
        <v>0.28000000000000003</v>
      </c>
      <c r="L114">
        <v>0.28000000000000003</v>
      </c>
      <c r="M114">
        <v>0.14000000000000001</v>
      </c>
      <c r="N114">
        <v>0.12</v>
      </c>
      <c r="O114">
        <v>0.11</v>
      </c>
      <c r="P114">
        <v>0.11</v>
      </c>
      <c r="Q114">
        <v>0.09</v>
      </c>
      <c r="R114">
        <v>0.09</v>
      </c>
      <c r="S114">
        <v>0.08</v>
      </c>
      <c r="T114">
        <v>0.17</v>
      </c>
      <c r="U114">
        <v>0.12</v>
      </c>
      <c r="V114">
        <v>7.0000000000000007E-2</v>
      </c>
      <c r="W114" t="s">
        <v>13</v>
      </c>
      <c r="X114">
        <v>0.11</v>
      </c>
      <c r="Y114">
        <v>0.1</v>
      </c>
      <c r="Z114">
        <v>0.09</v>
      </c>
      <c r="AA114">
        <v>0.11</v>
      </c>
      <c r="AB114">
        <v>0.09</v>
      </c>
      <c r="AC114">
        <v>0.25</v>
      </c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>
        <f t="shared" si="20"/>
        <v>0.11</v>
      </c>
      <c r="BN114" s="49">
        <f t="shared" si="20"/>
        <v>0.09</v>
      </c>
      <c r="BO114" s="49">
        <f t="shared" si="20"/>
        <v>0.09</v>
      </c>
      <c r="BP114" s="49">
        <f t="shared" si="20"/>
        <v>0.08</v>
      </c>
      <c r="BQ114" s="49">
        <f t="shared" si="19"/>
        <v>0.17</v>
      </c>
      <c r="BR114" s="49">
        <f t="shared" si="19"/>
        <v>0.12</v>
      </c>
      <c r="BS114" s="49">
        <f t="shared" si="19"/>
        <v>7.0000000000000007E-2</v>
      </c>
    </row>
    <row r="115" spans="1:71">
      <c r="A115" s="4"/>
      <c r="B115" s="133">
        <v>46165</v>
      </c>
      <c r="C115">
        <v>0.28999999999999998</v>
      </c>
      <c r="D115">
        <v>0.28999999999999998</v>
      </c>
      <c r="E115">
        <v>0.25</v>
      </c>
      <c r="F115">
        <v>0.28999999999999998</v>
      </c>
      <c r="G115">
        <v>0.2</v>
      </c>
      <c r="H115">
        <v>0.23</v>
      </c>
      <c r="I115">
        <v>0.28999999999999998</v>
      </c>
      <c r="J115">
        <v>0.28999999999999998</v>
      </c>
      <c r="K115">
        <v>0.28999999999999998</v>
      </c>
      <c r="L115">
        <v>0.28999999999999998</v>
      </c>
      <c r="M115">
        <v>0.15</v>
      </c>
      <c r="N115">
        <v>0.13</v>
      </c>
      <c r="O115">
        <v>0.11</v>
      </c>
      <c r="P115">
        <v>0.11</v>
      </c>
      <c r="Q115">
        <v>0.1</v>
      </c>
      <c r="R115">
        <v>0.09</v>
      </c>
      <c r="S115">
        <v>0.08</v>
      </c>
      <c r="T115">
        <v>0.18</v>
      </c>
      <c r="U115">
        <v>0.13</v>
      </c>
      <c r="V115">
        <v>7.0000000000000007E-2</v>
      </c>
      <c r="W115" t="s">
        <v>13</v>
      </c>
      <c r="X115">
        <v>0.11</v>
      </c>
      <c r="Y115">
        <v>0.1</v>
      </c>
      <c r="Z115">
        <v>0.09</v>
      </c>
      <c r="AA115">
        <v>0.11</v>
      </c>
      <c r="AB115">
        <v>0.09</v>
      </c>
      <c r="AC115">
        <v>0.26</v>
      </c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</row>
    <row r="116" spans="1:71">
      <c r="A116" s="4"/>
      <c r="B116" s="133">
        <v>46166</v>
      </c>
      <c r="C116">
        <v>0.3</v>
      </c>
      <c r="D116">
        <v>0.3</v>
      </c>
      <c r="E116">
        <v>0.26</v>
      </c>
      <c r="F116">
        <v>0.3</v>
      </c>
      <c r="G116">
        <v>0.2</v>
      </c>
      <c r="H116">
        <v>0.24</v>
      </c>
      <c r="I116">
        <v>0.3</v>
      </c>
      <c r="J116">
        <v>0.3</v>
      </c>
      <c r="K116">
        <v>0.3</v>
      </c>
      <c r="L116">
        <v>0.3</v>
      </c>
      <c r="M116">
        <v>0.15</v>
      </c>
      <c r="N116">
        <v>0.14000000000000001</v>
      </c>
      <c r="O116">
        <v>0.12</v>
      </c>
      <c r="P116">
        <v>0.12</v>
      </c>
      <c r="Q116">
        <v>0.1</v>
      </c>
      <c r="R116">
        <v>0.1</v>
      </c>
      <c r="S116">
        <v>0.09</v>
      </c>
      <c r="T116">
        <v>0.19</v>
      </c>
      <c r="U116">
        <v>0.14000000000000001</v>
      </c>
      <c r="V116">
        <v>0.08</v>
      </c>
      <c r="W116" t="s">
        <v>13</v>
      </c>
      <c r="X116">
        <v>0.12</v>
      </c>
      <c r="Y116">
        <v>0.11</v>
      </c>
      <c r="Z116">
        <v>0.1</v>
      </c>
      <c r="AA116">
        <v>0.12</v>
      </c>
      <c r="AB116">
        <v>0.1</v>
      </c>
      <c r="AC116">
        <v>0.28000000000000003</v>
      </c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</row>
    <row r="117" spans="1:71">
      <c r="A117" s="4"/>
      <c r="B117" s="133">
        <v>46167</v>
      </c>
      <c r="C117">
        <v>0.28000000000000003</v>
      </c>
      <c r="D117">
        <v>0.28000000000000003</v>
      </c>
      <c r="E117">
        <v>0.24</v>
      </c>
      <c r="F117">
        <v>0.28000000000000003</v>
      </c>
      <c r="G117">
        <v>0.19</v>
      </c>
      <c r="H117">
        <v>0.22</v>
      </c>
      <c r="I117">
        <v>0.28000000000000003</v>
      </c>
      <c r="J117">
        <v>0.28000000000000003</v>
      </c>
      <c r="K117">
        <v>0.28000000000000003</v>
      </c>
      <c r="L117">
        <v>0.28000000000000003</v>
      </c>
      <c r="M117">
        <v>0.15</v>
      </c>
      <c r="N117">
        <v>0.13</v>
      </c>
      <c r="O117">
        <v>0.12</v>
      </c>
      <c r="P117">
        <v>0.12</v>
      </c>
      <c r="Q117">
        <v>0.1</v>
      </c>
      <c r="R117">
        <v>0.09</v>
      </c>
      <c r="S117">
        <v>0.08</v>
      </c>
      <c r="T117">
        <v>0.19</v>
      </c>
      <c r="U117">
        <v>0.13</v>
      </c>
      <c r="V117">
        <v>7.0000000000000007E-2</v>
      </c>
      <c r="W117" t="s">
        <v>13</v>
      </c>
      <c r="X117">
        <v>0.11</v>
      </c>
      <c r="Y117">
        <v>0.1</v>
      </c>
      <c r="Z117">
        <v>0.09</v>
      </c>
      <c r="AA117">
        <v>0.11</v>
      </c>
      <c r="AB117">
        <v>0.09</v>
      </c>
      <c r="AC117">
        <v>0.26</v>
      </c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</row>
    <row r="118" spans="1:71">
      <c r="A118" s="4"/>
      <c r="B118" s="133">
        <v>46168</v>
      </c>
      <c r="C118">
        <v>0.28000000000000003</v>
      </c>
      <c r="D118">
        <v>0.28000000000000003</v>
      </c>
      <c r="E118">
        <v>0.24</v>
      </c>
      <c r="F118">
        <v>0.28000000000000003</v>
      </c>
      <c r="G118">
        <v>0.19</v>
      </c>
      <c r="H118">
        <v>0.22</v>
      </c>
      <c r="I118">
        <v>0.28000000000000003</v>
      </c>
      <c r="J118">
        <v>0.28000000000000003</v>
      </c>
      <c r="K118">
        <v>0.28000000000000003</v>
      </c>
      <c r="L118">
        <v>0.28000000000000003</v>
      </c>
      <c r="M118">
        <v>0.15</v>
      </c>
      <c r="N118">
        <v>0.14000000000000001</v>
      </c>
      <c r="O118">
        <v>0.12</v>
      </c>
      <c r="P118">
        <v>0.12</v>
      </c>
      <c r="Q118">
        <v>0.1</v>
      </c>
      <c r="R118">
        <v>0.09</v>
      </c>
      <c r="S118">
        <v>0.08</v>
      </c>
      <c r="T118">
        <v>0.19</v>
      </c>
      <c r="U118">
        <v>0.14000000000000001</v>
      </c>
      <c r="V118">
        <v>0.08</v>
      </c>
      <c r="W118" t="s">
        <v>13</v>
      </c>
      <c r="X118">
        <v>0.11</v>
      </c>
      <c r="Y118">
        <v>0.1</v>
      </c>
      <c r="Z118">
        <v>0.09</v>
      </c>
      <c r="AA118">
        <v>0.11</v>
      </c>
      <c r="AB118">
        <v>0.09</v>
      </c>
      <c r="AC118">
        <v>0.27</v>
      </c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</row>
    <row r="119" spans="1:71">
      <c r="A119" s="4"/>
      <c r="B119" s="133">
        <v>46169</v>
      </c>
      <c r="C119">
        <v>0.27</v>
      </c>
      <c r="D119">
        <v>0.27</v>
      </c>
      <c r="E119">
        <v>0.23</v>
      </c>
      <c r="F119">
        <v>0.27</v>
      </c>
      <c r="G119">
        <v>0.18</v>
      </c>
      <c r="H119">
        <v>0.22</v>
      </c>
      <c r="I119">
        <v>0.27</v>
      </c>
      <c r="J119">
        <v>0.27</v>
      </c>
      <c r="K119">
        <v>0.27</v>
      </c>
      <c r="L119">
        <v>0.27</v>
      </c>
      <c r="M119">
        <v>0.15</v>
      </c>
      <c r="N119">
        <v>0.13</v>
      </c>
      <c r="O119">
        <v>0.12</v>
      </c>
      <c r="P119">
        <v>0.12</v>
      </c>
      <c r="Q119">
        <v>0.1</v>
      </c>
      <c r="R119">
        <v>0.09</v>
      </c>
      <c r="S119">
        <v>0.08</v>
      </c>
      <c r="T119">
        <v>0.19</v>
      </c>
      <c r="U119">
        <v>0.14000000000000001</v>
      </c>
      <c r="V119">
        <v>0.08</v>
      </c>
      <c r="W119" t="s">
        <v>13</v>
      </c>
      <c r="X119">
        <v>0.11</v>
      </c>
      <c r="Y119">
        <v>0.1</v>
      </c>
      <c r="Z119">
        <v>0.09</v>
      </c>
      <c r="AA119">
        <v>0.11</v>
      </c>
      <c r="AB119">
        <v>0.09</v>
      </c>
      <c r="AC119">
        <v>0.26</v>
      </c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</row>
    <row r="120" spans="1:71">
      <c r="A120" s="4"/>
      <c r="B120" s="133">
        <v>46170</v>
      </c>
      <c r="C120">
        <v>0.34</v>
      </c>
      <c r="D120">
        <v>0.34</v>
      </c>
      <c r="E120">
        <v>0.28999999999999998</v>
      </c>
      <c r="F120">
        <v>0.34</v>
      </c>
      <c r="G120">
        <v>0.23</v>
      </c>
      <c r="H120">
        <v>0.27</v>
      </c>
      <c r="I120">
        <v>0.34</v>
      </c>
      <c r="J120">
        <v>0.34</v>
      </c>
      <c r="K120">
        <v>0.34</v>
      </c>
      <c r="L120">
        <v>0.34</v>
      </c>
      <c r="M120">
        <v>0.19</v>
      </c>
      <c r="N120">
        <v>0.17</v>
      </c>
      <c r="O120">
        <v>0.15</v>
      </c>
      <c r="P120">
        <v>0.15</v>
      </c>
      <c r="Q120">
        <v>0.13</v>
      </c>
      <c r="R120">
        <v>0.12</v>
      </c>
      <c r="S120">
        <v>0.1</v>
      </c>
      <c r="T120">
        <v>0.24</v>
      </c>
      <c r="U120">
        <v>0.18</v>
      </c>
      <c r="V120">
        <v>0.1</v>
      </c>
      <c r="W120" t="s">
        <v>13</v>
      </c>
      <c r="X120">
        <v>0.15</v>
      </c>
      <c r="Y120">
        <v>0.13</v>
      </c>
      <c r="Z120">
        <v>0.11</v>
      </c>
      <c r="AA120">
        <v>0.15</v>
      </c>
      <c r="AB120">
        <v>0.11</v>
      </c>
      <c r="AC120">
        <v>0.33</v>
      </c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</row>
    <row r="121" spans="1:71">
      <c r="A121" s="4"/>
      <c r="B121" s="133">
        <v>46171</v>
      </c>
      <c r="C121">
        <v>0.28999999999999998</v>
      </c>
      <c r="D121">
        <v>0.28999999999999998</v>
      </c>
      <c r="E121">
        <v>0.25</v>
      </c>
      <c r="F121">
        <v>0.28999999999999998</v>
      </c>
      <c r="G121">
        <v>0.2</v>
      </c>
      <c r="H121">
        <v>0.23</v>
      </c>
      <c r="I121">
        <v>0.28999999999999998</v>
      </c>
      <c r="J121">
        <v>0.28999999999999998</v>
      </c>
      <c r="K121">
        <v>0.28999999999999998</v>
      </c>
      <c r="L121">
        <v>0.28999999999999998</v>
      </c>
      <c r="M121">
        <v>0.17</v>
      </c>
      <c r="N121">
        <v>0.15</v>
      </c>
      <c r="O121">
        <v>0.13</v>
      </c>
      <c r="P121">
        <v>0.13</v>
      </c>
      <c r="Q121">
        <v>0.12</v>
      </c>
      <c r="R121">
        <v>0.1</v>
      </c>
      <c r="S121">
        <v>0.09</v>
      </c>
      <c r="T121">
        <v>0.21</v>
      </c>
      <c r="U121">
        <v>0.15</v>
      </c>
      <c r="V121">
        <v>0.09</v>
      </c>
      <c r="W121" t="s">
        <v>13</v>
      </c>
      <c r="X121">
        <v>0.13</v>
      </c>
      <c r="Y121">
        <v>0.11</v>
      </c>
      <c r="Z121">
        <v>0.1</v>
      </c>
      <c r="AA121">
        <v>0.13</v>
      </c>
      <c r="AB121">
        <v>0.1</v>
      </c>
      <c r="AC121">
        <v>0.28999999999999998</v>
      </c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</row>
    <row r="122" spans="1:71">
      <c r="A122" s="4"/>
      <c r="B122" s="133">
        <v>46172</v>
      </c>
      <c r="C122">
        <v>0.31</v>
      </c>
      <c r="D122">
        <v>0.31</v>
      </c>
      <c r="E122">
        <v>0.26</v>
      </c>
      <c r="F122">
        <v>0.31</v>
      </c>
      <c r="G122">
        <v>0.21</v>
      </c>
      <c r="H122">
        <v>0.25</v>
      </c>
      <c r="I122">
        <v>0.31</v>
      </c>
      <c r="J122">
        <v>0.31</v>
      </c>
      <c r="K122">
        <v>0.31</v>
      </c>
      <c r="L122">
        <v>0.31</v>
      </c>
      <c r="M122">
        <v>0.18</v>
      </c>
      <c r="N122">
        <v>0.16</v>
      </c>
      <c r="O122">
        <v>0.15</v>
      </c>
      <c r="P122">
        <v>0.15</v>
      </c>
      <c r="Q122">
        <v>0.13</v>
      </c>
      <c r="R122">
        <v>0.11</v>
      </c>
      <c r="S122">
        <v>0.1</v>
      </c>
      <c r="T122">
        <v>0.23</v>
      </c>
      <c r="U122">
        <v>0.17</v>
      </c>
      <c r="V122">
        <v>0.1</v>
      </c>
      <c r="W122" t="s">
        <v>13</v>
      </c>
      <c r="X122">
        <v>0.14000000000000001</v>
      </c>
      <c r="Y122">
        <v>0.12</v>
      </c>
      <c r="Z122">
        <v>0.11</v>
      </c>
      <c r="AA122">
        <v>0.14000000000000001</v>
      </c>
      <c r="AB122">
        <v>0.11</v>
      </c>
      <c r="AC122">
        <v>0.31</v>
      </c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</row>
    <row r="123" spans="1:71">
      <c r="A123" s="4"/>
      <c r="B123" s="133">
        <v>46173</v>
      </c>
      <c r="C123">
        <v>0.35</v>
      </c>
      <c r="D123">
        <v>0.35</v>
      </c>
      <c r="E123">
        <v>0.3</v>
      </c>
      <c r="F123">
        <v>0.35</v>
      </c>
      <c r="G123">
        <v>0.24</v>
      </c>
      <c r="H123">
        <v>0.28000000000000003</v>
      </c>
      <c r="I123">
        <v>0.35</v>
      </c>
      <c r="J123">
        <v>0.35</v>
      </c>
      <c r="K123">
        <v>0.35</v>
      </c>
      <c r="L123">
        <v>0.35</v>
      </c>
      <c r="M123">
        <v>0.21</v>
      </c>
      <c r="N123">
        <v>0.19</v>
      </c>
      <c r="O123">
        <v>0.17</v>
      </c>
      <c r="P123">
        <v>0.17</v>
      </c>
      <c r="Q123">
        <v>0.15</v>
      </c>
      <c r="R123">
        <v>0.13</v>
      </c>
      <c r="S123">
        <v>0.11</v>
      </c>
      <c r="T123">
        <v>0.26</v>
      </c>
      <c r="U123">
        <v>0.2</v>
      </c>
      <c r="V123">
        <v>0.12</v>
      </c>
      <c r="W123" t="s">
        <v>13</v>
      </c>
      <c r="X123">
        <v>0.17</v>
      </c>
      <c r="Y123">
        <v>0.14000000000000001</v>
      </c>
      <c r="Z123">
        <v>0.12</v>
      </c>
      <c r="AA123">
        <v>0.17</v>
      </c>
      <c r="AB123">
        <v>0.12</v>
      </c>
      <c r="AC123">
        <v>0.35</v>
      </c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</row>
    <row r="124" spans="1:71">
      <c r="A124" s="4"/>
      <c r="B124" s="133">
        <v>46174</v>
      </c>
      <c r="C124">
        <v>0.27</v>
      </c>
      <c r="D124">
        <v>0.27</v>
      </c>
      <c r="E124">
        <v>0.23</v>
      </c>
      <c r="F124">
        <v>0.27</v>
      </c>
      <c r="G124">
        <v>0.18</v>
      </c>
      <c r="H124">
        <v>0.22</v>
      </c>
      <c r="I124">
        <v>0.27</v>
      </c>
      <c r="J124">
        <v>0.27</v>
      </c>
      <c r="K124">
        <v>0.27</v>
      </c>
      <c r="L124">
        <v>0.27</v>
      </c>
      <c r="M124">
        <v>0.16</v>
      </c>
      <c r="N124">
        <v>0.15</v>
      </c>
      <c r="O124">
        <v>0.13</v>
      </c>
      <c r="P124">
        <v>0.13</v>
      </c>
      <c r="Q124">
        <v>0.12</v>
      </c>
      <c r="R124">
        <v>0.1</v>
      </c>
      <c r="S124">
        <v>0.09</v>
      </c>
      <c r="T124">
        <v>0.21</v>
      </c>
      <c r="U124">
        <v>0.16</v>
      </c>
      <c r="V124">
        <v>0.1</v>
      </c>
      <c r="W124" t="s">
        <v>13</v>
      </c>
      <c r="X124">
        <v>0.13</v>
      </c>
      <c r="Y124">
        <v>0.11</v>
      </c>
      <c r="Z124">
        <v>0.1</v>
      </c>
      <c r="AA124">
        <v>0.13</v>
      </c>
      <c r="AB124">
        <v>0.1</v>
      </c>
      <c r="AC124">
        <v>0.27</v>
      </c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</row>
    <row r="125" spans="1:71">
      <c r="A125" s="4"/>
      <c r="B125" s="133">
        <v>46175</v>
      </c>
      <c r="C125">
        <v>0.25</v>
      </c>
      <c r="D125">
        <v>0.25</v>
      </c>
      <c r="E125">
        <v>0.21</v>
      </c>
      <c r="F125">
        <v>0.25</v>
      </c>
      <c r="G125">
        <v>0.17</v>
      </c>
      <c r="H125">
        <v>0.2</v>
      </c>
      <c r="I125">
        <v>0.25</v>
      </c>
      <c r="J125">
        <v>0.25</v>
      </c>
      <c r="K125">
        <v>0.25</v>
      </c>
      <c r="L125">
        <v>0.25</v>
      </c>
      <c r="M125">
        <v>0.15</v>
      </c>
      <c r="N125">
        <v>0.14000000000000001</v>
      </c>
      <c r="O125">
        <v>0.13</v>
      </c>
      <c r="P125">
        <v>0.13</v>
      </c>
      <c r="Q125">
        <v>0.11</v>
      </c>
      <c r="R125">
        <v>0.1</v>
      </c>
      <c r="S125">
        <v>0.08</v>
      </c>
      <c r="T125">
        <v>0.19</v>
      </c>
      <c r="U125">
        <v>0.15</v>
      </c>
      <c r="V125">
        <v>0.1</v>
      </c>
      <c r="W125" t="s">
        <v>13</v>
      </c>
      <c r="X125">
        <v>0.13</v>
      </c>
      <c r="Y125">
        <v>0.11</v>
      </c>
      <c r="Z125">
        <v>0.09</v>
      </c>
      <c r="AA125">
        <v>0.13</v>
      </c>
      <c r="AB125">
        <v>0.09</v>
      </c>
      <c r="AC125">
        <v>0.25</v>
      </c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</row>
    <row r="126" spans="1:71">
      <c r="A126" s="4"/>
      <c r="B126" s="133">
        <v>46176</v>
      </c>
      <c r="C126">
        <v>0.34</v>
      </c>
      <c r="D126">
        <v>0.34</v>
      </c>
      <c r="E126">
        <v>0.28999999999999998</v>
      </c>
      <c r="F126">
        <v>0.34</v>
      </c>
      <c r="G126">
        <v>0.23</v>
      </c>
      <c r="H126">
        <v>0.27</v>
      </c>
      <c r="I126">
        <v>0.34</v>
      </c>
      <c r="J126">
        <v>0.34</v>
      </c>
      <c r="K126">
        <v>0.34</v>
      </c>
      <c r="L126">
        <v>0.34</v>
      </c>
      <c r="M126">
        <v>0.21</v>
      </c>
      <c r="N126">
        <v>0.2</v>
      </c>
      <c r="O126">
        <v>0.18</v>
      </c>
      <c r="P126">
        <v>0.18</v>
      </c>
      <c r="Q126">
        <v>0.16</v>
      </c>
      <c r="R126">
        <v>0.14000000000000001</v>
      </c>
      <c r="S126">
        <v>0.12</v>
      </c>
      <c r="T126">
        <v>0.27</v>
      </c>
      <c r="U126">
        <v>0.21</v>
      </c>
      <c r="V126">
        <v>0.14000000000000001</v>
      </c>
      <c r="W126" t="s">
        <v>13</v>
      </c>
      <c r="X126">
        <v>0.18</v>
      </c>
      <c r="Y126">
        <v>0.15</v>
      </c>
      <c r="Z126">
        <v>0.13</v>
      </c>
      <c r="AA126">
        <v>0.18</v>
      </c>
      <c r="AB126">
        <v>0.13</v>
      </c>
      <c r="AC126">
        <v>0.34</v>
      </c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</row>
    <row r="127" spans="1:71">
      <c r="A127" s="4"/>
      <c r="B127" s="133">
        <v>46177</v>
      </c>
      <c r="C127">
        <v>0.35</v>
      </c>
      <c r="D127">
        <v>0.35</v>
      </c>
      <c r="E127">
        <v>0.3</v>
      </c>
      <c r="F127">
        <v>0.35</v>
      </c>
      <c r="G127">
        <v>0.24</v>
      </c>
      <c r="H127">
        <v>0.28000000000000003</v>
      </c>
      <c r="I127">
        <v>0.35</v>
      </c>
      <c r="J127">
        <v>0.35</v>
      </c>
      <c r="K127">
        <v>0.35</v>
      </c>
      <c r="L127">
        <v>0.35</v>
      </c>
      <c r="M127">
        <v>0.22</v>
      </c>
      <c r="N127">
        <v>0.21</v>
      </c>
      <c r="O127">
        <v>0.19</v>
      </c>
      <c r="P127">
        <v>0.19</v>
      </c>
      <c r="Q127">
        <v>0.17</v>
      </c>
      <c r="R127">
        <v>0.15</v>
      </c>
      <c r="S127">
        <v>0.12</v>
      </c>
      <c r="T127">
        <v>0.28000000000000003</v>
      </c>
      <c r="U127">
        <v>0.22</v>
      </c>
      <c r="V127">
        <v>0.16</v>
      </c>
      <c r="W127" t="s">
        <v>13</v>
      </c>
      <c r="X127">
        <v>0.19</v>
      </c>
      <c r="Y127">
        <v>0.16</v>
      </c>
      <c r="Z127">
        <v>0.13</v>
      </c>
      <c r="AA127">
        <v>0.19</v>
      </c>
      <c r="AB127">
        <v>0.13</v>
      </c>
      <c r="AC127">
        <v>0.35</v>
      </c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</row>
    <row r="128" spans="1:71">
      <c r="A128" s="4"/>
      <c r="B128" s="133">
        <v>46178</v>
      </c>
      <c r="C128">
        <v>0.31</v>
      </c>
      <c r="D128">
        <v>0.31</v>
      </c>
      <c r="E128">
        <v>0.26</v>
      </c>
      <c r="F128">
        <v>0.31</v>
      </c>
      <c r="G128">
        <v>0.21</v>
      </c>
      <c r="H128">
        <v>0.25</v>
      </c>
      <c r="I128">
        <v>0.31</v>
      </c>
      <c r="J128">
        <v>0.31</v>
      </c>
      <c r="K128">
        <v>0.31</v>
      </c>
      <c r="L128">
        <v>0.31</v>
      </c>
      <c r="M128">
        <v>0.2</v>
      </c>
      <c r="N128">
        <v>0.19</v>
      </c>
      <c r="O128">
        <v>0.17</v>
      </c>
      <c r="P128">
        <v>0.17</v>
      </c>
      <c r="Q128">
        <v>0.15</v>
      </c>
      <c r="R128">
        <v>0.13</v>
      </c>
      <c r="S128">
        <v>0.11</v>
      </c>
      <c r="T128">
        <v>0.25</v>
      </c>
      <c r="U128">
        <v>0.2</v>
      </c>
      <c r="V128">
        <v>0.15</v>
      </c>
      <c r="W128">
        <v>0.06</v>
      </c>
      <c r="X128">
        <v>0.17</v>
      </c>
      <c r="Y128">
        <v>0.15</v>
      </c>
      <c r="Z128">
        <v>0.12</v>
      </c>
      <c r="AA128">
        <v>0.17</v>
      </c>
      <c r="AB128">
        <v>0.12</v>
      </c>
      <c r="AC128">
        <v>0.31</v>
      </c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</row>
    <row r="129" spans="1:60">
      <c r="A129" s="4"/>
      <c r="B129" s="133">
        <v>46179</v>
      </c>
      <c r="C129">
        <v>0.31</v>
      </c>
      <c r="D129">
        <v>0.31</v>
      </c>
      <c r="E129">
        <v>0.26</v>
      </c>
      <c r="F129">
        <v>0.31</v>
      </c>
      <c r="G129">
        <v>0.21</v>
      </c>
      <c r="H129">
        <v>0.25</v>
      </c>
      <c r="I129">
        <v>0.31</v>
      </c>
      <c r="J129">
        <v>0.31</v>
      </c>
      <c r="K129">
        <v>0.31</v>
      </c>
      <c r="L129">
        <v>0.31</v>
      </c>
      <c r="M129">
        <v>0.21</v>
      </c>
      <c r="N129">
        <v>0.19</v>
      </c>
      <c r="O129">
        <v>0.17</v>
      </c>
      <c r="P129">
        <v>0.17</v>
      </c>
      <c r="Q129">
        <v>0.15</v>
      </c>
      <c r="R129">
        <v>0.14000000000000001</v>
      </c>
      <c r="S129">
        <v>0.12</v>
      </c>
      <c r="T129">
        <v>0.25</v>
      </c>
      <c r="U129">
        <v>0.2</v>
      </c>
      <c r="V129">
        <v>0.16</v>
      </c>
      <c r="W129">
        <v>0.06</v>
      </c>
      <c r="X129">
        <v>0.17</v>
      </c>
      <c r="Y129">
        <v>0.15</v>
      </c>
      <c r="Z129">
        <v>0.12</v>
      </c>
      <c r="AA129">
        <v>0.17</v>
      </c>
      <c r="AB129">
        <v>0.12</v>
      </c>
      <c r="AC129">
        <v>0.31</v>
      </c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</row>
    <row r="130" spans="1:60">
      <c r="A130" s="4"/>
      <c r="B130" s="133">
        <v>46180</v>
      </c>
      <c r="C130">
        <v>0.33</v>
      </c>
      <c r="D130">
        <v>0.33</v>
      </c>
      <c r="E130">
        <v>0.28000000000000003</v>
      </c>
      <c r="F130">
        <v>0.33</v>
      </c>
      <c r="G130">
        <v>0.22</v>
      </c>
      <c r="H130">
        <v>0.26</v>
      </c>
      <c r="I130">
        <v>0.33</v>
      </c>
      <c r="J130">
        <v>0.33</v>
      </c>
      <c r="K130">
        <v>0.33</v>
      </c>
      <c r="L130">
        <v>0.33</v>
      </c>
      <c r="M130">
        <v>0.22</v>
      </c>
      <c r="N130">
        <v>0.21</v>
      </c>
      <c r="O130">
        <v>0.19</v>
      </c>
      <c r="P130">
        <v>0.19</v>
      </c>
      <c r="Q130">
        <v>0.17</v>
      </c>
      <c r="R130">
        <v>0.15</v>
      </c>
      <c r="S130">
        <v>0.13</v>
      </c>
      <c r="T130">
        <v>0.27</v>
      </c>
      <c r="U130">
        <v>0.22</v>
      </c>
      <c r="V130">
        <v>0.18</v>
      </c>
      <c r="W130">
        <v>7.0000000000000007E-2</v>
      </c>
      <c r="X130">
        <v>0.19</v>
      </c>
      <c r="Y130">
        <v>0.17</v>
      </c>
      <c r="Z130">
        <v>0.13</v>
      </c>
      <c r="AA130">
        <v>0.19</v>
      </c>
      <c r="AB130">
        <v>0.13</v>
      </c>
      <c r="AC130">
        <v>0.33</v>
      </c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</row>
    <row r="131" spans="1:60">
      <c r="A131" s="4"/>
      <c r="B131" s="133">
        <v>46181</v>
      </c>
      <c r="C131">
        <v>0.34</v>
      </c>
      <c r="D131">
        <v>0.34</v>
      </c>
      <c r="E131">
        <v>0.28999999999999998</v>
      </c>
      <c r="F131">
        <v>0.34</v>
      </c>
      <c r="G131">
        <v>0.23</v>
      </c>
      <c r="H131">
        <v>0.27</v>
      </c>
      <c r="I131">
        <v>0.34</v>
      </c>
      <c r="J131">
        <v>0.34</v>
      </c>
      <c r="K131">
        <v>0.34</v>
      </c>
      <c r="L131">
        <v>0.34</v>
      </c>
      <c r="M131">
        <v>0.24</v>
      </c>
      <c r="N131">
        <v>0.22</v>
      </c>
      <c r="O131">
        <v>0.2</v>
      </c>
      <c r="P131">
        <v>0.2</v>
      </c>
      <c r="Q131">
        <v>0.18</v>
      </c>
      <c r="R131">
        <v>0.16</v>
      </c>
      <c r="S131">
        <v>0.14000000000000001</v>
      </c>
      <c r="T131">
        <v>0.28000000000000003</v>
      </c>
      <c r="U131">
        <v>0.23</v>
      </c>
      <c r="V131">
        <v>0.19</v>
      </c>
      <c r="W131">
        <v>7.0000000000000007E-2</v>
      </c>
      <c r="X131">
        <v>0.2</v>
      </c>
      <c r="Y131">
        <v>0.18</v>
      </c>
      <c r="Z131">
        <v>0.14000000000000001</v>
      </c>
      <c r="AA131">
        <v>0.2</v>
      </c>
      <c r="AB131">
        <v>0.14000000000000001</v>
      </c>
      <c r="AC131">
        <v>0.34</v>
      </c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</row>
    <row r="132" spans="1:60">
      <c r="A132" s="4"/>
      <c r="B132" s="133">
        <v>46182</v>
      </c>
      <c r="C132">
        <v>0.23</v>
      </c>
      <c r="D132">
        <v>0.23</v>
      </c>
      <c r="E132">
        <v>0.2</v>
      </c>
      <c r="F132">
        <v>0.23</v>
      </c>
      <c r="G132">
        <v>0.16</v>
      </c>
      <c r="H132">
        <v>0.18</v>
      </c>
      <c r="I132">
        <v>0.23</v>
      </c>
      <c r="J132">
        <v>0.23</v>
      </c>
      <c r="K132">
        <v>0.23</v>
      </c>
      <c r="L132">
        <v>0.23</v>
      </c>
      <c r="M132">
        <v>0.16</v>
      </c>
      <c r="N132">
        <v>0.15</v>
      </c>
      <c r="O132">
        <v>0.14000000000000001</v>
      </c>
      <c r="P132">
        <v>0.14000000000000001</v>
      </c>
      <c r="Q132">
        <v>0.12</v>
      </c>
      <c r="R132">
        <v>0.11</v>
      </c>
      <c r="S132">
        <v>0.09</v>
      </c>
      <c r="T132">
        <v>0.19</v>
      </c>
      <c r="U132">
        <v>0.16</v>
      </c>
      <c r="V132">
        <v>0.14000000000000001</v>
      </c>
      <c r="W132">
        <v>0.05</v>
      </c>
      <c r="X132">
        <v>0.14000000000000001</v>
      </c>
      <c r="Y132">
        <v>0.12</v>
      </c>
      <c r="Z132">
        <v>0.1</v>
      </c>
      <c r="AA132">
        <v>0.14000000000000001</v>
      </c>
      <c r="AB132">
        <v>0.1</v>
      </c>
      <c r="AC132">
        <v>0.23</v>
      </c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</row>
    <row r="133" spans="1:60">
      <c r="A133" s="4"/>
      <c r="B133" s="133">
        <v>46183</v>
      </c>
      <c r="C133">
        <v>0.32</v>
      </c>
      <c r="D133">
        <v>0.32</v>
      </c>
      <c r="E133">
        <v>0.27</v>
      </c>
      <c r="F133">
        <v>0.32</v>
      </c>
      <c r="G133">
        <v>0.22</v>
      </c>
      <c r="H133">
        <v>0.26</v>
      </c>
      <c r="I133">
        <v>0.32</v>
      </c>
      <c r="J133">
        <v>0.32</v>
      </c>
      <c r="K133">
        <v>0.32</v>
      </c>
      <c r="L133">
        <v>0.32</v>
      </c>
      <c r="M133">
        <v>0.23</v>
      </c>
      <c r="N133">
        <v>0.21</v>
      </c>
      <c r="O133">
        <v>0.19</v>
      </c>
      <c r="P133">
        <v>0.19</v>
      </c>
      <c r="Q133">
        <v>0.17</v>
      </c>
      <c r="R133">
        <v>0.16</v>
      </c>
      <c r="S133">
        <v>0.13</v>
      </c>
      <c r="T133">
        <v>0.27</v>
      </c>
      <c r="U133">
        <v>0.23</v>
      </c>
      <c r="V133">
        <v>0.2</v>
      </c>
      <c r="W133">
        <v>7.0000000000000007E-2</v>
      </c>
      <c r="X133">
        <v>0.19</v>
      </c>
      <c r="Y133">
        <v>0.17</v>
      </c>
      <c r="Z133">
        <v>0.14000000000000001</v>
      </c>
      <c r="AA133">
        <v>0.19</v>
      </c>
      <c r="AB133">
        <v>0.14000000000000001</v>
      </c>
      <c r="AC133">
        <v>0.31</v>
      </c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</row>
    <row r="134" spans="1:60">
      <c r="A134" s="4"/>
      <c r="B134" s="133">
        <v>46184</v>
      </c>
      <c r="C134">
        <v>0.25</v>
      </c>
      <c r="D134">
        <v>0.25</v>
      </c>
      <c r="E134">
        <v>0.21</v>
      </c>
      <c r="F134">
        <v>0.25</v>
      </c>
      <c r="G134">
        <v>0.17</v>
      </c>
      <c r="H134">
        <v>0.2</v>
      </c>
      <c r="I134">
        <v>0.25</v>
      </c>
      <c r="J134">
        <v>0.25</v>
      </c>
      <c r="K134">
        <v>0.25</v>
      </c>
      <c r="L134">
        <v>0.25</v>
      </c>
      <c r="M134">
        <v>0.18</v>
      </c>
      <c r="N134">
        <v>0.17</v>
      </c>
      <c r="O134">
        <v>0.15</v>
      </c>
      <c r="P134">
        <v>0.15</v>
      </c>
      <c r="Q134">
        <v>0.14000000000000001</v>
      </c>
      <c r="R134">
        <v>0.12</v>
      </c>
      <c r="S134">
        <v>0.11</v>
      </c>
      <c r="T134">
        <v>0.22</v>
      </c>
      <c r="U134">
        <v>0.18</v>
      </c>
      <c r="V134">
        <v>0.16</v>
      </c>
      <c r="W134">
        <v>0.06</v>
      </c>
      <c r="X134">
        <v>0.15</v>
      </c>
      <c r="Y134">
        <v>0.14000000000000001</v>
      </c>
      <c r="Z134">
        <v>0.11</v>
      </c>
      <c r="AA134">
        <v>0.15</v>
      </c>
      <c r="AB134">
        <v>0.11</v>
      </c>
      <c r="AC134">
        <v>0.24</v>
      </c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</row>
    <row r="135" spans="1:60">
      <c r="A135" s="4"/>
      <c r="B135" s="133">
        <v>46185</v>
      </c>
      <c r="C135">
        <v>0.34</v>
      </c>
      <c r="D135">
        <v>0.34</v>
      </c>
      <c r="E135">
        <v>0.28999999999999998</v>
      </c>
      <c r="F135">
        <v>0.34</v>
      </c>
      <c r="G135">
        <v>0.23</v>
      </c>
      <c r="H135">
        <v>0.27</v>
      </c>
      <c r="I135">
        <v>0.33</v>
      </c>
      <c r="J135">
        <v>0.34</v>
      </c>
      <c r="K135">
        <v>0.34</v>
      </c>
      <c r="L135">
        <v>0.34</v>
      </c>
      <c r="M135">
        <v>0.25</v>
      </c>
      <c r="N135">
        <v>0.23</v>
      </c>
      <c r="O135">
        <v>0.21</v>
      </c>
      <c r="P135">
        <v>0.21</v>
      </c>
      <c r="Q135">
        <v>0.19</v>
      </c>
      <c r="R135">
        <v>0.17</v>
      </c>
      <c r="S135">
        <v>0.15</v>
      </c>
      <c r="T135">
        <v>0.28999999999999998</v>
      </c>
      <c r="U135">
        <v>0.25</v>
      </c>
      <c r="V135">
        <v>0.23</v>
      </c>
      <c r="W135">
        <v>0.09</v>
      </c>
      <c r="X135">
        <v>0.21</v>
      </c>
      <c r="Y135">
        <v>0.19</v>
      </c>
      <c r="Z135">
        <v>0.16</v>
      </c>
      <c r="AA135">
        <v>0.21</v>
      </c>
      <c r="AB135">
        <v>0.16</v>
      </c>
      <c r="AC135">
        <v>0.32</v>
      </c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</row>
    <row r="136" spans="1:60">
      <c r="A136" s="4"/>
      <c r="B136" s="133">
        <v>46186</v>
      </c>
      <c r="C136">
        <v>0.28999999999999998</v>
      </c>
      <c r="D136">
        <v>0.28999999999999998</v>
      </c>
      <c r="E136">
        <v>0.25</v>
      </c>
      <c r="F136">
        <v>0.28999999999999998</v>
      </c>
      <c r="G136">
        <v>0.2</v>
      </c>
      <c r="H136">
        <v>0.23</v>
      </c>
      <c r="I136">
        <v>0.28000000000000003</v>
      </c>
      <c r="J136">
        <v>0.28999999999999998</v>
      </c>
      <c r="K136">
        <v>0.28999999999999998</v>
      </c>
      <c r="L136">
        <v>0.28999999999999998</v>
      </c>
      <c r="M136">
        <v>0.22</v>
      </c>
      <c r="N136">
        <v>0.2</v>
      </c>
      <c r="O136">
        <v>0.18</v>
      </c>
      <c r="P136">
        <v>0.18</v>
      </c>
      <c r="Q136">
        <v>0.17</v>
      </c>
      <c r="R136">
        <v>0.15</v>
      </c>
      <c r="S136">
        <v>0.13</v>
      </c>
      <c r="T136">
        <v>0.25</v>
      </c>
      <c r="U136">
        <v>0.22</v>
      </c>
      <c r="V136">
        <v>0.2</v>
      </c>
      <c r="W136">
        <v>0.08</v>
      </c>
      <c r="X136">
        <v>0.19</v>
      </c>
      <c r="Y136">
        <v>0.17</v>
      </c>
      <c r="Z136">
        <v>0.14000000000000001</v>
      </c>
      <c r="AA136">
        <v>0.19</v>
      </c>
      <c r="AB136">
        <v>0.14000000000000001</v>
      </c>
      <c r="AC136">
        <v>0.26</v>
      </c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</row>
    <row r="137" spans="1:60">
      <c r="A137" s="4"/>
      <c r="B137" s="133">
        <v>46187</v>
      </c>
      <c r="C137">
        <v>0.35</v>
      </c>
      <c r="D137">
        <v>0.35</v>
      </c>
      <c r="E137">
        <v>0.3</v>
      </c>
      <c r="F137">
        <v>0.35</v>
      </c>
      <c r="G137">
        <v>0.24</v>
      </c>
      <c r="H137">
        <v>0.28000000000000003</v>
      </c>
      <c r="I137">
        <v>0.34</v>
      </c>
      <c r="J137">
        <v>0.35</v>
      </c>
      <c r="K137">
        <v>0.35</v>
      </c>
      <c r="L137">
        <v>0.35</v>
      </c>
      <c r="M137">
        <v>0.27</v>
      </c>
      <c r="N137">
        <v>0.25</v>
      </c>
      <c r="O137">
        <v>0.23</v>
      </c>
      <c r="P137">
        <v>0.23</v>
      </c>
      <c r="Q137">
        <v>0.21</v>
      </c>
      <c r="R137">
        <v>0.19</v>
      </c>
      <c r="S137">
        <v>0.16</v>
      </c>
      <c r="T137">
        <v>0.31</v>
      </c>
      <c r="U137">
        <v>0.27</v>
      </c>
      <c r="V137">
        <v>0.25</v>
      </c>
      <c r="W137">
        <v>0.1</v>
      </c>
      <c r="X137">
        <v>0.23</v>
      </c>
      <c r="Y137">
        <v>0.21</v>
      </c>
      <c r="Z137">
        <v>0.18</v>
      </c>
      <c r="AA137">
        <v>0.23</v>
      </c>
      <c r="AB137">
        <v>0.18</v>
      </c>
      <c r="AC137">
        <v>0.31</v>
      </c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</row>
    <row r="138" spans="1:60">
      <c r="A138" s="4"/>
      <c r="B138" s="133">
        <v>46188</v>
      </c>
      <c r="C138">
        <v>0.31</v>
      </c>
      <c r="D138">
        <v>0.31</v>
      </c>
      <c r="E138">
        <v>0.26</v>
      </c>
      <c r="F138">
        <v>0.31</v>
      </c>
      <c r="G138">
        <v>0.21</v>
      </c>
      <c r="H138">
        <v>0.25</v>
      </c>
      <c r="I138">
        <v>0.3</v>
      </c>
      <c r="J138">
        <v>0.31</v>
      </c>
      <c r="K138">
        <v>0.31</v>
      </c>
      <c r="L138">
        <v>0.31</v>
      </c>
      <c r="M138">
        <v>0.25</v>
      </c>
      <c r="N138">
        <v>0.23</v>
      </c>
      <c r="O138">
        <v>0.2</v>
      </c>
      <c r="P138">
        <v>0.2</v>
      </c>
      <c r="Q138">
        <v>0.19</v>
      </c>
      <c r="R138">
        <v>0.17</v>
      </c>
      <c r="S138">
        <v>0.15</v>
      </c>
      <c r="T138">
        <v>0.27</v>
      </c>
      <c r="U138">
        <v>0.25</v>
      </c>
      <c r="V138">
        <v>0.23</v>
      </c>
      <c r="W138">
        <v>0.09</v>
      </c>
      <c r="X138">
        <v>0.21</v>
      </c>
      <c r="Y138">
        <v>0.19</v>
      </c>
      <c r="Z138">
        <v>0.16</v>
      </c>
      <c r="AA138">
        <v>0.21</v>
      </c>
      <c r="AB138">
        <v>0.16</v>
      </c>
      <c r="AC138">
        <v>0.26</v>
      </c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</row>
    <row r="139" spans="1:60">
      <c r="A139" s="4"/>
      <c r="B139" s="133">
        <v>46189</v>
      </c>
      <c r="C139">
        <v>0.49</v>
      </c>
      <c r="D139">
        <v>0.49</v>
      </c>
      <c r="E139">
        <v>0.42</v>
      </c>
      <c r="F139">
        <v>0.49</v>
      </c>
      <c r="G139">
        <v>0.33</v>
      </c>
      <c r="H139">
        <v>0.39</v>
      </c>
      <c r="I139">
        <v>0.46</v>
      </c>
      <c r="J139">
        <v>0.49</v>
      </c>
      <c r="K139">
        <v>0.49</v>
      </c>
      <c r="L139">
        <v>0.49</v>
      </c>
      <c r="M139">
        <v>0.4</v>
      </c>
      <c r="N139">
        <v>0.36</v>
      </c>
      <c r="O139">
        <v>0.33</v>
      </c>
      <c r="P139">
        <v>0.33</v>
      </c>
      <c r="Q139">
        <v>0.3</v>
      </c>
      <c r="R139">
        <v>0.27</v>
      </c>
      <c r="S139">
        <v>0.24</v>
      </c>
      <c r="T139">
        <v>0.44</v>
      </c>
      <c r="U139">
        <v>0.39</v>
      </c>
      <c r="V139">
        <v>0.38</v>
      </c>
      <c r="W139">
        <v>0.15</v>
      </c>
      <c r="X139">
        <v>0.34</v>
      </c>
      <c r="Y139">
        <v>0.3</v>
      </c>
      <c r="Z139">
        <v>0.26</v>
      </c>
      <c r="AA139">
        <v>0.34</v>
      </c>
      <c r="AB139">
        <v>0.26</v>
      </c>
      <c r="AC139">
        <v>0.4</v>
      </c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</row>
    <row r="140" spans="1:60">
      <c r="A140" s="4"/>
      <c r="B140" s="133">
        <v>46190</v>
      </c>
      <c r="C140">
        <v>0.48</v>
      </c>
      <c r="D140">
        <v>0.48</v>
      </c>
      <c r="E140">
        <v>0.41</v>
      </c>
      <c r="F140">
        <v>0.48</v>
      </c>
      <c r="G140">
        <v>0.33</v>
      </c>
      <c r="H140">
        <v>0.38</v>
      </c>
      <c r="I140">
        <v>0.44</v>
      </c>
      <c r="J140">
        <v>0.48</v>
      </c>
      <c r="K140">
        <v>0.48</v>
      </c>
      <c r="L140">
        <v>0.48</v>
      </c>
      <c r="M140">
        <v>0.4</v>
      </c>
      <c r="N140">
        <v>0.36</v>
      </c>
      <c r="O140">
        <v>0.33</v>
      </c>
      <c r="P140">
        <v>0.33</v>
      </c>
      <c r="Q140">
        <v>0.3</v>
      </c>
      <c r="R140">
        <v>0.27</v>
      </c>
      <c r="S140">
        <v>0.24</v>
      </c>
      <c r="T140">
        <v>0.43</v>
      </c>
      <c r="U140">
        <v>0.39</v>
      </c>
      <c r="V140">
        <v>0.39</v>
      </c>
      <c r="W140">
        <v>0.15</v>
      </c>
      <c r="X140">
        <v>0.33</v>
      </c>
      <c r="Y140">
        <v>0.3</v>
      </c>
      <c r="Z140">
        <v>0.26</v>
      </c>
      <c r="AA140">
        <v>0.33</v>
      </c>
      <c r="AB140">
        <v>0.26</v>
      </c>
      <c r="AC140">
        <v>0.38</v>
      </c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</row>
    <row r="141" spans="1:60">
      <c r="A141" s="4"/>
      <c r="B141" s="133">
        <v>46191</v>
      </c>
      <c r="C141">
        <v>0.36</v>
      </c>
      <c r="D141">
        <v>0.36</v>
      </c>
      <c r="E141">
        <v>0.31</v>
      </c>
      <c r="F141">
        <v>0.36</v>
      </c>
      <c r="G141">
        <v>0.24</v>
      </c>
      <c r="H141">
        <v>0.28999999999999998</v>
      </c>
      <c r="I141">
        <v>0.32</v>
      </c>
      <c r="J141">
        <v>0.36</v>
      </c>
      <c r="K141">
        <v>0.36</v>
      </c>
      <c r="L141">
        <v>0.36</v>
      </c>
      <c r="M141">
        <v>0.31</v>
      </c>
      <c r="N141">
        <v>0.28000000000000003</v>
      </c>
      <c r="O141">
        <v>0.25</v>
      </c>
      <c r="P141">
        <v>0.25</v>
      </c>
      <c r="Q141">
        <v>0.23</v>
      </c>
      <c r="R141">
        <v>0.21</v>
      </c>
      <c r="S141">
        <v>0.19</v>
      </c>
      <c r="T141">
        <v>0.32</v>
      </c>
      <c r="U141">
        <v>0.3</v>
      </c>
      <c r="V141">
        <v>0.3</v>
      </c>
      <c r="W141">
        <v>0.12</v>
      </c>
      <c r="X141">
        <v>0.26</v>
      </c>
      <c r="Y141">
        <v>0.23</v>
      </c>
      <c r="Z141">
        <v>0.2</v>
      </c>
      <c r="AA141">
        <v>0.26</v>
      </c>
      <c r="AB141">
        <v>0.2</v>
      </c>
      <c r="AC141">
        <v>0.27</v>
      </c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</row>
    <row r="142" spans="1:60">
      <c r="A142" s="4"/>
      <c r="B142" s="133">
        <v>46192</v>
      </c>
      <c r="C142">
        <v>0.26</v>
      </c>
      <c r="D142">
        <v>0.26</v>
      </c>
      <c r="E142">
        <v>0.22</v>
      </c>
      <c r="F142">
        <v>0.26</v>
      </c>
      <c r="G142">
        <v>0.18</v>
      </c>
      <c r="H142">
        <v>0.21</v>
      </c>
      <c r="I142">
        <v>0.22</v>
      </c>
      <c r="J142">
        <v>0.26</v>
      </c>
      <c r="K142">
        <v>0.26</v>
      </c>
      <c r="L142">
        <v>0.26</v>
      </c>
      <c r="M142">
        <v>0.23</v>
      </c>
      <c r="N142">
        <v>0.21</v>
      </c>
      <c r="O142">
        <v>0.19</v>
      </c>
      <c r="P142">
        <v>0.19</v>
      </c>
      <c r="Q142">
        <v>0.17</v>
      </c>
      <c r="R142">
        <v>0.15</v>
      </c>
      <c r="S142">
        <v>0.14000000000000001</v>
      </c>
      <c r="T142">
        <v>0.24</v>
      </c>
      <c r="U142">
        <v>0.22</v>
      </c>
      <c r="V142">
        <v>0.22</v>
      </c>
      <c r="W142">
        <v>0.09</v>
      </c>
      <c r="X142">
        <v>0.19</v>
      </c>
      <c r="Y142">
        <v>0.17</v>
      </c>
      <c r="Z142">
        <v>0.15</v>
      </c>
      <c r="AA142">
        <v>0.19</v>
      </c>
      <c r="AB142">
        <v>0.15</v>
      </c>
      <c r="AC142">
        <v>0.18</v>
      </c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</row>
    <row r="143" spans="1:60">
      <c r="A143" s="4"/>
      <c r="B143" s="133">
        <v>46193</v>
      </c>
      <c r="C143">
        <v>0.34</v>
      </c>
      <c r="D143">
        <v>0.34</v>
      </c>
      <c r="E143">
        <v>0.28999999999999998</v>
      </c>
      <c r="F143">
        <v>0.34</v>
      </c>
      <c r="G143">
        <v>0.23</v>
      </c>
      <c r="H143">
        <v>0.27</v>
      </c>
      <c r="I143">
        <v>0.28000000000000003</v>
      </c>
      <c r="J143">
        <v>0.34</v>
      </c>
      <c r="K143">
        <v>0.34</v>
      </c>
      <c r="L143">
        <v>0.34</v>
      </c>
      <c r="M143">
        <v>0.3</v>
      </c>
      <c r="N143">
        <v>0.28000000000000003</v>
      </c>
      <c r="O143">
        <v>0.25</v>
      </c>
      <c r="P143">
        <v>0.25</v>
      </c>
      <c r="Q143">
        <v>0.22</v>
      </c>
      <c r="R143">
        <v>0.2</v>
      </c>
      <c r="S143">
        <v>0.18</v>
      </c>
      <c r="T143">
        <v>0.31</v>
      </c>
      <c r="U143">
        <v>0.28999999999999998</v>
      </c>
      <c r="V143">
        <v>0.28999999999999998</v>
      </c>
      <c r="W143">
        <v>0.13</v>
      </c>
      <c r="X143">
        <v>0.25</v>
      </c>
      <c r="Y143">
        <v>0.23</v>
      </c>
      <c r="Z143">
        <v>0.2</v>
      </c>
      <c r="AA143">
        <v>0.25</v>
      </c>
      <c r="AB143">
        <v>0.2</v>
      </c>
      <c r="AC143">
        <v>0.23</v>
      </c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</row>
    <row r="144" spans="1:60">
      <c r="A144" s="4"/>
      <c r="B144" s="133">
        <v>46194</v>
      </c>
      <c r="C144">
        <v>0.28000000000000003</v>
      </c>
      <c r="D144">
        <v>0.28000000000000003</v>
      </c>
      <c r="E144">
        <v>0.24</v>
      </c>
      <c r="F144">
        <v>0.28000000000000003</v>
      </c>
      <c r="G144">
        <v>0.19</v>
      </c>
      <c r="H144">
        <v>0.22</v>
      </c>
      <c r="I144">
        <v>0.22</v>
      </c>
      <c r="J144">
        <v>0.28000000000000003</v>
      </c>
      <c r="K144">
        <v>0.28000000000000003</v>
      </c>
      <c r="L144">
        <v>0.28000000000000003</v>
      </c>
      <c r="M144">
        <v>0.25</v>
      </c>
      <c r="N144">
        <v>0.23</v>
      </c>
      <c r="O144">
        <v>0.21</v>
      </c>
      <c r="P144">
        <v>0.21</v>
      </c>
      <c r="Q144">
        <v>0.19</v>
      </c>
      <c r="R144">
        <v>0.17</v>
      </c>
      <c r="S144">
        <v>0.15</v>
      </c>
      <c r="T144">
        <v>0.26</v>
      </c>
      <c r="U144">
        <v>0.24</v>
      </c>
      <c r="V144">
        <v>0.25</v>
      </c>
      <c r="W144">
        <v>0.12</v>
      </c>
      <c r="X144">
        <v>0.21</v>
      </c>
      <c r="Y144">
        <v>0.19</v>
      </c>
      <c r="Z144">
        <v>0.17</v>
      </c>
      <c r="AA144">
        <v>0.21</v>
      </c>
      <c r="AB144">
        <v>0.17</v>
      </c>
      <c r="AC144">
        <v>0.18</v>
      </c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</row>
    <row r="145" spans="1:60">
      <c r="A145" s="4"/>
      <c r="B145" s="133">
        <v>46195</v>
      </c>
      <c r="C145">
        <v>0.36</v>
      </c>
      <c r="D145">
        <v>0.36</v>
      </c>
      <c r="E145">
        <v>0.31</v>
      </c>
      <c r="F145">
        <v>0.36</v>
      </c>
      <c r="G145">
        <v>0.24</v>
      </c>
      <c r="H145">
        <v>0.28999999999999998</v>
      </c>
      <c r="I145">
        <v>0.27</v>
      </c>
      <c r="J145">
        <v>0.36</v>
      </c>
      <c r="K145">
        <v>0.36</v>
      </c>
      <c r="L145">
        <v>0.36</v>
      </c>
      <c r="M145">
        <v>0.33</v>
      </c>
      <c r="N145">
        <v>0.31</v>
      </c>
      <c r="O145">
        <v>0.27</v>
      </c>
      <c r="P145">
        <v>0.27</v>
      </c>
      <c r="Q145">
        <v>0.25</v>
      </c>
      <c r="R145">
        <v>0.22</v>
      </c>
      <c r="S145">
        <v>0.2</v>
      </c>
      <c r="T145">
        <v>0.33</v>
      </c>
      <c r="U145">
        <v>0.31</v>
      </c>
      <c r="V145">
        <v>0.33</v>
      </c>
      <c r="W145">
        <v>0.16</v>
      </c>
      <c r="X145">
        <v>0.27</v>
      </c>
      <c r="Y145">
        <v>0.25</v>
      </c>
      <c r="Z145">
        <v>0.22</v>
      </c>
      <c r="AA145">
        <v>0.27</v>
      </c>
      <c r="AB145">
        <v>0.22</v>
      </c>
      <c r="AC145">
        <v>0.22</v>
      </c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</row>
    <row r="146" spans="1:60">
      <c r="A146" s="4"/>
      <c r="B146" s="133">
        <v>46196</v>
      </c>
      <c r="C146">
        <v>0.33</v>
      </c>
      <c r="D146">
        <v>0.33</v>
      </c>
      <c r="E146">
        <v>0.28000000000000003</v>
      </c>
      <c r="F146">
        <v>0.33</v>
      </c>
      <c r="G146">
        <v>0.22</v>
      </c>
      <c r="H146">
        <v>0.26</v>
      </c>
      <c r="I146">
        <v>0.24</v>
      </c>
      <c r="J146">
        <v>0.33</v>
      </c>
      <c r="K146">
        <v>0.33</v>
      </c>
      <c r="L146">
        <v>0.33</v>
      </c>
      <c r="M146">
        <v>0.31</v>
      </c>
      <c r="N146">
        <v>0.28999999999999998</v>
      </c>
      <c r="O146">
        <v>0.26</v>
      </c>
      <c r="P146">
        <v>0.26</v>
      </c>
      <c r="Q146">
        <v>0.23</v>
      </c>
      <c r="R146">
        <v>0.21</v>
      </c>
      <c r="S146">
        <v>0.19</v>
      </c>
      <c r="T146">
        <v>0.3</v>
      </c>
      <c r="U146">
        <v>0.28999999999999998</v>
      </c>
      <c r="V146">
        <v>0.3</v>
      </c>
      <c r="W146">
        <v>0.16</v>
      </c>
      <c r="X146">
        <v>0.26</v>
      </c>
      <c r="Y146">
        <v>0.23</v>
      </c>
      <c r="Z146">
        <v>0.2</v>
      </c>
      <c r="AA146">
        <v>0.26</v>
      </c>
      <c r="AB146">
        <v>0.2</v>
      </c>
      <c r="AC146">
        <v>0.19</v>
      </c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</row>
    <row r="147" spans="1:60">
      <c r="A147" s="4"/>
      <c r="B147" s="133">
        <v>46197</v>
      </c>
      <c r="C147">
        <v>0.3</v>
      </c>
      <c r="D147">
        <v>0.3</v>
      </c>
      <c r="E147">
        <v>0.26</v>
      </c>
      <c r="F147">
        <v>0.3</v>
      </c>
      <c r="G147">
        <v>0.2</v>
      </c>
      <c r="H147">
        <v>0.24</v>
      </c>
      <c r="I147">
        <v>0.21</v>
      </c>
      <c r="J147">
        <v>0.3</v>
      </c>
      <c r="K147">
        <v>0.3</v>
      </c>
      <c r="L147">
        <v>0.3</v>
      </c>
      <c r="M147">
        <v>0.28000000000000003</v>
      </c>
      <c r="N147">
        <v>0.27</v>
      </c>
      <c r="O147">
        <v>0.24</v>
      </c>
      <c r="P147">
        <v>0.24</v>
      </c>
      <c r="Q147">
        <v>0.22</v>
      </c>
      <c r="R147">
        <v>0.19</v>
      </c>
      <c r="S147">
        <v>0.18</v>
      </c>
      <c r="T147">
        <v>0.28000000000000003</v>
      </c>
      <c r="U147">
        <v>0.26</v>
      </c>
      <c r="V147">
        <v>0.28000000000000003</v>
      </c>
      <c r="W147">
        <v>0.16</v>
      </c>
      <c r="X147">
        <v>0.24</v>
      </c>
      <c r="Y147">
        <v>0.22</v>
      </c>
      <c r="Z147">
        <v>0.19</v>
      </c>
      <c r="AA147">
        <v>0.24</v>
      </c>
      <c r="AB147">
        <v>0.19</v>
      </c>
      <c r="AC147">
        <v>0.17</v>
      </c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</row>
    <row r="148" spans="1:60">
      <c r="A148" s="4"/>
      <c r="B148" s="133">
        <v>46198</v>
      </c>
      <c r="C148">
        <v>0.31</v>
      </c>
      <c r="D148">
        <v>0.31</v>
      </c>
      <c r="E148">
        <v>0.26</v>
      </c>
      <c r="F148">
        <v>0.31</v>
      </c>
      <c r="G148">
        <v>0.21</v>
      </c>
      <c r="H148">
        <v>0.25</v>
      </c>
      <c r="I148">
        <v>0.21</v>
      </c>
      <c r="J148">
        <v>0.31</v>
      </c>
      <c r="K148">
        <v>0.31</v>
      </c>
      <c r="L148">
        <v>0.31</v>
      </c>
      <c r="M148">
        <v>0.3</v>
      </c>
      <c r="N148">
        <v>0.28000000000000003</v>
      </c>
      <c r="O148">
        <v>0.25</v>
      </c>
      <c r="P148">
        <v>0.25</v>
      </c>
      <c r="Q148">
        <v>0.23</v>
      </c>
      <c r="R148">
        <v>0.2</v>
      </c>
      <c r="S148">
        <v>0.19</v>
      </c>
      <c r="T148">
        <v>0.28999999999999998</v>
      </c>
      <c r="U148">
        <v>0.27</v>
      </c>
      <c r="V148">
        <v>0.28999999999999998</v>
      </c>
      <c r="W148">
        <v>0.17</v>
      </c>
      <c r="X148">
        <v>0.25</v>
      </c>
      <c r="Y148">
        <v>0.23</v>
      </c>
      <c r="Z148">
        <v>0.2</v>
      </c>
      <c r="AA148">
        <v>0.25</v>
      </c>
      <c r="AB148">
        <v>0.2</v>
      </c>
      <c r="AC148">
        <v>0.16</v>
      </c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</row>
    <row r="149" spans="1:60">
      <c r="A149" s="4"/>
      <c r="B149" s="133">
        <v>46199</v>
      </c>
      <c r="C149">
        <v>0.19</v>
      </c>
      <c r="D149">
        <v>0.19</v>
      </c>
      <c r="E149">
        <v>0.16</v>
      </c>
      <c r="F149">
        <v>0.19</v>
      </c>
      <c r="G149">
        <v>0.13</v>
      </c>
      <c r="H149">
        <v>0.15</v>
      </c>
      <c r="I149">
        <v>0.12</v>
      </c>
      <c r="J149">
        <v>0.19</v>
      </c>
      <c r="K149">
        <v>0.19</v>
      </c>
      <c r="L149">
        <v>0.19</v>
      </c>
      <c r="M149">
        <v>0.18</v>
      </c>
      <c r="N149">
        <v>0.18</v>
      </c>
      <c r="O149">
        <v>0.16</v>
      </c>
      <c r="P149">
        <v>0.16</v>
      </c>
      <c r="Q149">
        <v>0.14000000000000001</v>
      </c>
      <c r="R149">
        <v>0.13</v>
      </c>
      <c r="S149">
        <v>0.12</v>
      </c>
      <c r="T149">
        <v>0.18</v>
      </c>
      <c r="U149">
        <v>0.17</v>
      </c>
      <c r="V149">
        <v>0.18</v>
      </c>
      <c r="W149">
        <v>0.11</v>
      </c>
      <c r="X149">
        <v>0.16</v>
      </c>
      <c r="Y149">
        <v>0.14000000000000001</v>
      </c>
      <c r="Z149">
        <v>0.13</v>
      </c>
      <c r="AA149">
        <v>0.16</v>
      </c>
      <c r="AB149">
        <v>0.13</v>
      </c>
      <c r="AC149">
        <v>0.09</v>
      </c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</row>
    <row r="150" spans="1:60">
      <c r="A150" s="4"/>
      <c r="B150" s="133">
        <v>46200</v>
      </c>
      <c r="C150">
        <v>0.11</v>
      </c>
      <c r="D150">
        <v>0.11</v>
      </c>
      <c r="E150">
        <v>0.09</v>
      </c>
      <c r="F150">
        <v>0.11</v>
      </c>
      <c r="G150">
        <v>7.0000000000000007E-2</v>
      </c>
      <c r="H150">
        <v>0.09</v>
      </c>
      <c r="I150">
        <v>7.0000000000000007E-2</v>
      </c>
      <c r="J150">
        <v>0.11</v>
      </c>
      <c r="K150">
        <v>0.11</v>
      </c>
      <c r="L150">
        <v>0.11</v>
      </c>
      <c r="M150">
        <v>0.11</v>
      </c>
      <c r="N150">
        <v>0.1</v>
      </c>
      <c r="O150">
        <v>0.09</v>
      </c>
      <c r="P150">
        <v>0.09</v>
      </c>
      <c r="Q150">
        <v>0.08</v>
      </c>
      <c r="R150">
        <v>0.08</v>
      </c>
      <c r="S150">
        <v>7.0000000000000007E-2</v>
      </c>
      <c r="T150">
        <v>0.1</v>
      </c>
      <c r="U150">
        <v>0.1</v>
      </c>
      <c r="V150">
        <v>0.1</v>
      </c>
      <c r="W150">
        <v>7.0000000000000007E-2</v>
      </c>
      <c r="X150">
        <v>0.09</v>
      </c>
      <c r="Y150">
        <v>0.08</v>
      </c>
      <c r="Z150">
        <v>7.0000000000000007E-2</v>
      </c>
      <c r="AA150">
        <v>0.09</v>
      </c>
      <c r="AB150">
        <v>7.0000000000000007E-2</v>
      </c>
      <c r="AC150">
        <v>0.05</v>
      </c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</row>
    <row r="151" spans="1:60">
      <c r="A151" s="4"/>
      <c r="B151" s="133">
        <v>46201</v>
      </c>
      <c r="C151">
        <v>0.22</v>
      </c>
      <c r="D151">
        <v>0.22</v>
      </c>
      <c r="E151">
        <v>0.19</v>
      </c>
      <c r="F151">
        <v>0.22</v>
      </c>
      <c r="G151">
        <v>0.15</v>
      </c>
      <c r="H151">
        <v>0.18</v>
      </c>
      <c r="I151">
        <v>0.13</v>
      </c>
      <c r="J151">
        <v>0.22</v>
      </c>
      <c r="K151">
        <v>0.22</v>
      </c>
      <c r="L151">
        <v>0.22</v>
      </c>
      <c r="M151">
        <v>0.21</v>
      </c>
      <c r="N151">
        <v>0.21</v>
      </c>
      <c r="O151">
        <v>0.19</v>
      </c>
      <c r="P151">
        <v>0.19</v>
      </c>
      <c r="Q151">
        <v>0.17</v>
      </c>
      <c r="R151">
        <v>0.15</v>
      </c>
      <c r="S151">
        <v>0.14000000000000001</v>
      </c>
      <c r="T151">
        <v>0.2</v>
      </c>
      <c r="U151">
        <v>0.2</v>
      </c>
      <c r="V151">
        <v>0.21</v>
      </c>
      <c r="W151">
        <v>0.14000000000000001</v>
      </c>
      <c r="X151">
        <v>0.19</v>
      </c>
      <c r="Y151">
        <v>0.17</v>
      </c>
      <c r="Z151">
        <v>0.15</v>
      </c>
      <c r="AA151">
        <v>0.19</v>
      </c>
      <c r="AB151">
        <v>0.15</v>
      </c>
      <c r="AC151">
        <v>0.1</v>
      </c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</row>
    <row r="152" spans="1:60">
      <c r="A152" s="4"/>
      <c r="B152" s="133">
        <v>46202</v>
      </c>
      <c r="C152">
        <v>0.27</v>
      </c>
      <c r="D152">
        <v>0.27</v>
      </c>
      <c r="E152">
        <v>0.23</v>
      </c>
      <c r="F152">
        <v>0.27</v>
      </c>
      <c r="G152">
        <v>0.18</v>
      </c>
      <c r="H152">
        <v>0.22</v>
      </c>
      <c r="I152">
        <v>0.15</v>
      </c>
      <c r="J152">
        <v>0.27</v>
      </c>
      <c r="K152">
        <v>0.27</v>
      </c>
      <c r="L152">
        <v>0.27</v>
      </c>
      <c r="M152">
        <v>0.27</v>
      </c>
      <c r="N152">
        <v>0.26</v>
      </c>
      <c r="O152">
        <v>0.24</v>
      </c>
      <c r="P152">
        <v>0.24</v>
      </c>
      <c r="Q152">
        <v>0.21</v>
      </c>
      <c r="R152">
        <v>0.19</v>
      </c>
      <c r="S152">
        <v>0.17</v>
      </c>
      <c r="T152">
        <v>0.25</v>
      </c>
      <c r="U152">
        <v>0.24</v>
      </c>
      <c r="V152">
        <v>0.26</v>
      </c>
      <c r="W152">
        <v>0.18</v>
      </c>
      <c r="X152">
        <v>0.23</v>
      </c>
      <c r="Y152">
        <v>0.21</v>
      </c>
      <c r="Z152">
        <v>0.19</v>
      </c>
      <c r="AA152">
        <v>0.23</v>
      </c>
      <c r="AB152">
        <v>0.19</v>
      </c>
      <c r="AC152">
        <v>0.11</v>
      </c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</row>
    <row r="153" spans="1:60">
      <c r="A153" s="4"/>
      <c r="B153" s="133">
        <v>46203</v>
      </c>
      <c r="C153">
        <v>0.24</v>
      </c>
      <c r="D153">
        <v>0.24</v>
      </c>
      <c r="E153">
        <v>0.2</v>
      </c>
      <c r="F153">
        <v>0.24</v>
      </c>
      <c r="G153">
        <v>0.16</v>
      </c>
      <c r="H153">
        <v>0.19</v>
      </c>
      <c r="I153">
        <v>0.13</v>
      </c>
      <c r="J153">
        <v>0.24</v>
      </c>
      <c r="K153">
        <v>0.24</v>
      </c>
      <c r="L153">
        <v>0.24</v>
      </c>
      <c r="M153">
        <v>0.24</v>
      </c>
      <c r="N153">
        <v>0.23</v>
      </c>
      <c r="O153">
        <v>0.22</v>
      </c>
      <c r="P153">
        <v>0.22</v>
      </c>
      <c r="Q153">
        <v>0.19</v>
      </c>
      <c r="R153">
        <v>0.18</v>
      </c>
      <c r="S153">
        <v>0.16</v>
      </c>
      <c r="T153">
        <v>0.22</v>
      </c>
      <c r="U153">
        <v>0.22</v>
      </c>
      <c r="V153">
        <v>0.23</v>
      </c>
      <c r="W153">
        <v>0.17</v>
      </c>
      <c r="X153">
        <v>0.21</v>
      </c>
      <c r="Y153">
        <v>0.19</v>
      </c>
      <c r="Z153">
        <v>0.17</v>
      </c>
      <c r="AA153">
        <v>0.21</v>
      </c>
      <c r="AB153">
        <v>0.17</v>
      </c>
      <c r="AC153">
        <v>0.09</v>
      </c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</row>
    <row r="154" spans="1:60">
      <c r="A154" s="4"/>
      <c r="B154" s="133">
        <v>46204</v>
      </c>
      <c r="C154">
        <v>0.18</v>
      </c>
      <c r="D154">
        <v>0.18</v>
      </c>
      <c r="E154">
        <v>0.15</v>
      </c>
      <c r="F154">
        <v>0.18</v>
      </c>
      <c r="G154">
        <v>0.12</v>
      </c>
      <c r="H154">
        <v>0.14000000000000001</v>
      </c>
      <c r="I154">
        <v>0.09</v>
      </c>
      <c r="J154">
        <v>0.18</v>
      </c>
      <c r="K154">
        <v>0.18</v>
      </c>
      <c r="L154">
        <v>0.18</v>
      </c>
      <c r="M154">
        <v>0.18</v>
      </c>
      <c r="N154">
        <v>0.17</v>
      </c>
      <c r="O154">
        <v>0.17</v>
      </c>
      <c r="P154">
        <v>0.17</v>
      </c>
      <c r="Q154">
        <v>0.15</v>
      </c>
      <c r="R154">
        <v>0.13</v>
      </c>
      <c r="S154">
        <v>0.12</v>
      </c>
      <c r="T154">
        <v>0.17</v>
      </c>
      <c r="U154">
        <v>0.16</v>
      </c>
      <c r="V154">
        <v>0.17</v>
      </c>
      <c r="W154">
        <v>0.13</v>
      </c>
      <c r="X154">
        <v>0.16</v>
      </c>
      <c r="Y154">
        <v>0.15</v>
      </c>
      <c r="Z154">
        <v>0.13</v>
      </c>
      <c r="AA154">
        <v>0.16</v>
      </c>
      <c r="AB154">
        <v>0.13</v>
      </c>
      <c r="AC154">
        <v>0.06</v>
      </c>
      <c r="AE154" s="125"/>
      <c r="AF154" s="125"/>
      <c r="AG154" s="125"/>
      <c r="AH154" s="125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</row>
    <row r="155" spans="1:60">
      <c r="A155" s="4"/>
      <c r="B155" s="133">
        <v>46205</v>
      </c>
      <c r="C155">
        <v>0.28000000000000003</v>
      </c>
      <c r="D155">
        <v>0.28000000000000003</v>
      </c>
      <c r="E155">
        <v>0.24</v>
      </c>
      <c r="F155">
        <v>0.28000000000000003</v>
      </c>
      <c r="G155">
        <v>0.19</v>
      </c>
      <c r="H155">
        <v>0.22</v>
      </c>
      <c r="I155">
        <v>0.14000000000000001</v>
      </c>
      <c r="J155">
        <v>0.27</v>
      </c>
      <c r="K155">
        <v>0.28000000000000003</v>
      </c>
      <c r="L155">
        <v>0.28000000000000003</v>
      </c>
      <c r="M155">
        <v>0.28000000000000003</v>
      </c>
      <c r="N155">
        <v>0.27</v>
      </c>
      <c r="O155">
        <v>0.26</v>
      </c>
      <c r="P155">
        <v>0.26</v>
      </c>
      <c r="Q155">
        <v>0.24</v>
      </c>
      <c r="R155">
        <v>0.21</v>
      </c>
      <c r="S155">
        <v>0.19</v>
      </c>
      <c r="T155">
        <v>0.26</v>
      </c>
      <c r="U155">
        <v>0.26</v>
      </c>
      <c r="V155">
        <v>0.27</v>
      </c>
      <c r="W155">
        <v>0.22</v>
      </c>
      <c r="X155">
        <v>0.25</v>
      </c>
      <c r="Y155">
        <v>0.23</v>
      </c>
      <c r="Z155">
        <v>0.21</v>
      </c>
      <c r="AA155">
        <v>0.25</v>
      </c>
      <c r="AB155">
        <v>0.21</v>
      </c>
      <c r="AC155">
        <v>0.09</v>
      </c>
      <c r="AE155" s="125"/>
      <c r="AF155" s="125"/>
      <c r="AG155" s="125"/>
      <c r="AH155" s="125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</row>
    <row r="156" spans="1:60">
      <c r="A156" s="4"/>
      <c r="B156" s="133">
        <v>46206</v>
      </c>
      <c r="C156">
        <v>0.3</v>
      </c>
      <c r="D156">
        <v>0.3</v>
      </c>
      <c r="E156">
        <v>0.26</v>
      </c>
      <c r="F156">
        <v>0.3</v>
      </c>
      <c r="G156">
        <v>0.2</v>
      </c>
      <c r="H156">
        <v>0.24</v>
      </c>
      <c r="I156">
        <v>0.14000000000000001</v>
      </c>
      <c r="J156">
        <v>0.28999999999999998</v>
      </c>
      <c r="K156">
        <v>0.3</v>
      </c>
      <c r="L156">
        <v>0.3</v>
      </c>
      <c r="M156">
        <v>0.3</v>
      </c>
      <c r="N156">
        <v>0.3</v>
      </c>
      <c r="O156">
        <v>0.28000000000000003</v>
      </c>
      <c r="P156">
        <v>0.28000000000000003</v>
      </c>
      <c r="Q156">
        <v>0.26</v>
      </c>
      <c r="R156">
        <v>0.23</v>
      </c>
      <c r="S156">
        <v>0.21</v>
      </c>
      <c r="T156">
        <v>0.28000000000000003</v>
      </c>
      <c r="U156">
        <v>0.28000000000000003</v>
      </c>
      <c r="V156">
        <v>0.28000000000000003</v>
      </c>
      <c r="W156">
        <v>0.24</v>
      </c>
      <c r="X156">
        <v>0.27</v>
      </c>
      <c r="Y156">
        <v>0.25</v>
      </c>
      <c r="Z156">
        <v>0.23</v>
      </c>
      <c r="AA156">
        <v>0.27</v>
      </c>
      <c r="AB156">
        <v>0.23</v>
      </c>
      <c r="AC156">
        <v>0.09</v>
      </c>
      <c r="AE156" s="125"/>
      <c r="AF156" s="125"/>
      <c r="AG156" s="125"/>
      <c r="AH156" s="125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</row>
    <row r="157" spans="1:60">
      <c r="A157" s="4"/>
      <c r="B157" s="133">
        <v>46207</v>
      </c>
      <c r="C157">
        <v>0.33</v>
      </c>
      <c r="D157">
        <v>0.33</v>
      </c>
      <c r="E157">
        <v>0.28000000000000003</v>
      </c>
      <c r="F157">
        <v>0.33</v>
      </c>
      <c r="G157">
        <v>0.22</v>
      </c>
      <c r="H157">
        <v>0.26</v>
      </c>
      <c r="I157">
        <v>0.14000000000000001</v>
      </c>
      <c r="J157">
        <v>0.32</v>
      </c>
      <c r="K157">
        <v>0.33</v>
      </c>
      <c r="L157">
        <v>0.33</v>
      </c>
      <c r="M157">
        <v>0.33</v>
      </c>
      <c r="N157">
        <v>0.33</v>
      </c>
      <c r="O157">
        <v>0.31</v>
      </c>
      <c r="P157">
        <v>0.31</v>
      </c>
      <c r="Q157">
        <v>0.28999999999999998</v>
      </c>
      <c r="R157">
        <v>0.26</v>
      </c>
      <c r="S157">
        <v>0.24</v>
      </c>
      <c r="T157">
        <v>0.31</v>
      </c>
      <c r="U157">
        <v>0.31</v>
      </c>
      <c r="V157">
        <v>0.31</v>
      </c>
      <c r="W157">
        <v>0.27</v>
      </c>
      <c r="X157">
        <v>0.3</v>
      </c>
      <c r="Y157">
        <v>0.28000000000000003</v>
      </c>
      <c r="Z157">
        <v>0.26</v>
      </c>
      <c r="AA157">
        <v>0.3</v>
      </c>
      <c r="AB157">
        <v>0.26</v>
      </c>
      <c r="AC157">
        <v>0.09</v>
      </c>
      <c r="AE157" s="125"/>
      <c r="AF157" s="125"/>
      <c r="AG157" s="125"/>
      <c r="AH157" s="125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</row>
    <row r="158" spans="1:60">
      <c r="A158" s="4"/>
      <c r="B158" s="133">
        <v>46208</v>
      </c>
      <c r="C158">
        <v>0.27</v>
      </c>
      <c r="D158">
        <v>0.27</v>
      </c>
      <c r="E158">
        <v>0.23</v>
      </c>
      <c r="F158">
        <v>0.27</v>
      </c>
      <c r="G158">
        <v>0.18</v>
      </c>
      <c r="H158">
        <v>0.22</v>
      </c>
      <c r="I158">
        <v>0.11</v>
      </c>
      <c r="J158">
        <v>0.25</v>
      </c>
      <c r="K158">
        <v>0.27</v>
      </c>
      <c r="L158">
        <v>0.27</v>
      </c>
      <c r="M158">
        <v>0.27</v>
      </c>
      <c r="N158">
        <v>0.27</v>
      </c>
      <c r="O158">
        <v>0.26</v>
      </c>
      <c r="P158">
        <v>0.26</v>
      </c>
      <c r="Q158">
        <v>0.24</v>
      </c>
      <c r="R158">
        <v>0.22</v>
      </c>
      <c r="S158">
        <v>0.2</v>
      </c>
      <c r="T158">
        <v>0.25</v>
      </c>
      <c r="U158">
        <v>0.25</v>
      </c>
      <c r="V158">
        <v>0.26</v>
      </c>
      <c r="W158">
        <v>0.23</v>
      </c>
      <c r="X158">
        <v>0.25</v>
      </c>
      <c r="Y158">
        <v>0.23</v>
      </c>
      <c r="Z158">
        <v>0.21</v>
      </c>
      <c r="AA158">
        <v>0.25</v>
      </c>
      <c r="AB158">
        <v>0.21</v>
      </c>
      <c r="AC158">
        <v>7.0000000000000007E-2</v>
      </c>
      <c r="AE158" s="125"/>
      <c r="AF158" s="125"/>
      <c r="AG158" s="125"/>
      <c r="AH158" s="125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</row>
    <row r="159" spans="1:60">
      <c r="A159" s="4"/>
      <c r="B159" s="133">
        <v>46209</v>
      </c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E159" s="125"/>
      <c r="AF159" s="125"/>
      <c r="AG159" s="125"/>
      <c r="AH159" s="125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</row>
    <row r="160" spans="1:60">
      <c r="A160" s="4"/>
      <c r="B160" s="133">
        <v>46210</v>
      </c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E160" s="125"/>
      <c r="AF160" s="125"/>
      <c r="AG160" s="125"/>
      <c r="AH160" s="125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</row>
    <row r="161" spans="1:60">
      <c r="A161" s="4"/>
      <c r="B161" s="133">
        <v>46211</v>
      </c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E161" s="125"/>
      <c r="AF161" s="125"/>
      <c r="AG161" s="125"/>
      <c r="AH161" s="125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</row>
    <row r="162" spans="1:60">
      <c r="A162" s="4"/>
      <c r="B162" s="133">
        <v>46212</v>
      </c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E162" s="125"/>
      <c r="AF162" s="125"/>
      <c r="AG162" s="125"/>
      <c r="AH162" s="125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</row>
    <row r="163" spans="1:60">
      <c r="A163" s="4"/>
      <c r="B163" s="133">
        <v>46213</v>
      </c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E163" s="125"/>
      <c r="AF163" s="125"/>
      <c r="AG163" s="125"/>
      <c r="AH163" s="125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</row>
    <row r="164" spans="1:60">
      <c r="A164" s="4"/>
      <c r="B164" s="133">
        <v>46214</v>
      </c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E164" s="125"/>
      <c r="AF164" s="125"/>
      <c r="AG164" s="125"/>
      <c r="AH164" s="125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</row>
    <row r="165" spans="1:60">
      <c r="A165" s="4"/>
      <c r="B165" s="133">
        <v>46215</v>
      </c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E165" s="125"/>
      <c r="AF165" s="125"/>
      <c r="AG165" s="125"/>
      <c r="AH165" s="125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</row>
    <row r="166" spans="1:60">
      <c r="A166" s="4"/>
      <c r="B166" s="133">
        <v>46216</v>
      </c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E166" s="125"/>
      <c r="AF166" s="125"/>
      <c r="AG166" s="125"/>
      <c r="AH166" s="125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</row>
    <row r="167" spans="1:60">
      <c r="A167" s="4"/>
      <c r="B167" s="133">
        <v>46217</v>
      </c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E167" s="125"/>
      <c r="AF167" s="125"/>
      <c r="AG167" s="125"/>
      <c r="AH167" s="125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</row>
    <row r="168" spans="1:60">
      <c r="A168" s="4"/>
      <c r="B168" s="133">
        <v>46218</v>
      </c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E168" s="125"/>
      <c r="AF168" s="125"/>
      <c r="AG168" s="125"/>
      <c r="AH168" s="125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</row>
    <row r="169" spans="1:60">
      <c r="A169" s="4"/>
      <c r="B169" s="133">
        <v>46219</v>
      </c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E169" s="125"/>
      <c r="AF169" s="125"/>
      <c r="AG169" s="125"/>
      <c r="AH169" s="125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</row>
    <row r="170" spans="1:60">
      <c r="A170" s="4"/>
      <c r="B170" s="133">
        <v>46220</v>
      </c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E170" s="125"/>
      <c r="AF170" s="125"/>
      <c r="AG170" s="125"/>
      <c r="AH170" s="125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</row>
    <row r="171" spans="1:60">
      <c r="A171" s="4"/>
      <c r="B171" s="133">
        <v>46221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E171" s="125"/>
      <c r="AF171" s="125"/>
      <c r="AG171" s="125"/>
      <c r="AH171" s="125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</row>
    <row r="172" spans="1:60">
      <c r="A172" s="4"/>
      <c r="B172" s="133">
        <v>46222</v>
      </c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E172" s="125"/>
      <c r="AF172" s="125"/>
      <c r="AG172" s="125"/>
      <c r="AH172" s="125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</row>
    <row r="173" spans="1:60">
      <c r="A173" s="4"/>
      <c r="B173" s="133">
        <v>46223</v>
      </c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E173" s="125"/>
      <c r="AF173" s="125"/>
      <c r="AG173" s="125"/>
      <c r="AH173" s="125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</row>
    <row r="174" spans="1:60">
      <c r="A174" s="4"/>
      <c r="B174" s="133">
        <v>46224</v>
      </c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E174" s="125"/>
      <c r="AF174" s="125"/>
      <c r="AG174" s="125"/>
      <c r="AH174" s="125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</row>
    <row r="175" spans="1:60">
      <c r="A175" s="4"/>
      <c r="B175" s="133">
        <v>46225</v>
      </c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E175" s="125"/>
      <c r="AF175" s="125"/>
      <c r="AG175" s="125"/>
      <c r="AH175" s="125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</row>
    <row r="176" spans="1:60">
      <c r="A176" s="4"/>
      <c r="B176" s="133">
        <v>46226</v>
      </c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E176" s="125"/>
      <c r="AF176" s="125"/>
      <c r="AG176" s="125"/>
      <c r="AH176" s="125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</row>
    <row r="177" spans="1:60">
      <c r="A177" s="4"/>
      <c r="B177" s="133">
        <v>46227</v>
      </c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E177" s="125"/>
      <c r="AF177" s="125"/>
      <c r="AG177" s="125"/>
      <c r="AH177" s="125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</row>
    <row r="178" spans="1:60">
      <c r="A178" s="4"/>
      <c r="B178" s="133">
        <v>46228</v>
      </c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E178" s="125"/>
      <c r="AF178" s="125"/>
      <c r="AG178" s="125"/>
      <c r="AH178" s="125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</row>
    <row r="179" spans="1:60">
      <c r="A179" s="4"/>
      <c r="B179" s="133">
        <v>46229</v>
      </c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  <c r="AA179" s="19"/>
      <c r="AB179" s="19"/>
      <c r="AC179" s="19"/>
      <c r="AE179" s="125"/>
      <c r="AF179" s="125"/>
      <c r="AG179" s="125"/>
      <c r="AH179" s="125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</row>
    <row r="180" spans="1:60">
      <c r="A180" s="4"/>
      <c r="B180" s="133">
        <v>46230</v>
      </c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  <c r="AA180" s="19"/>
      <c r="AB180" s="19"/>
      <c r="AC180" s="19"/>
      <c r="AE180" s="125"/>
      <c r="AF180" s="125"/>
      <c r="AG180" s="125"/>
      <c r="AH180" s="125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</row>
    <row r="181" spans="1:60">
      <c r="A181" s="4"/>
      <c r="B181" s="133">
        <v>46231</v>
      </c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  <c r="AA181" s="19"/>
      <c r="AB181" s="19"/>
      <c r="AC181" s="19"/>
      <c r="AE181" s="125"/>
      <c r="AF181" s="125"/>
      <c r="AG181" s="125"/>
      <c r="AH181" s="125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</row>
    <row r="182" spans="1:60">
      <c r="A182" s="4"/>
      <c r="B182" s="133">
        <v>46232</v>
      </c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  <c r="AA182" s="19"/>
      <c r="AB182" s="19"/>
      <c r="AC182" s="19"/>
      <c r="AE182" s="125"/>
      <c r="AF182" s="125"/>
      <c r="AG182" s="125"/>
      <c r="AH182" s="125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</row>
    <row r="183" spans="1:60">
      <c r="A183" s="4"/>
      <c r="B183" s="133">
        <v>46233</v>
      </c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E183" s="125"/>
      <c r="AF183" s="125"/>
      <c r="AG183" s="125"/>
      <c r="AH183" s="125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</row>
    <row r="184" spans="1:60">
      <c r="A184" s="4"/>
      <c r="B184" s="133">
        <v>46234</v>
      </c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  <c r="AA184" s="19"/>
      <c r="AB184" s="19"/>
      <c r="AC184" s="19"/>
      <c r="AE184" s="125"/>
      <c r="AF184" s="125"/>
      <c r="AH184" s="125"/>
    </row>
    <row r="185" spans="1:60">
      <c r="A185" s="4"/>
      <c r="B185" s="133">
        <v>46235</v>
      </c>
      <c r="C185" s="97"/>
      <c r="D185" s="97"/>
      <c r="E185" s="97"/>
      <c r="F185" s="97"/>
      <c r="G185" s="97"/>
      <c r="H185" s="97"/>
      <c r="I185" s="97"/>
      <c r="J185" s="97"/>
      <c r="K185" s="97"/>
      <c r="L185" s="97"/>
      <c r="M185" s="97"/>
      <c r="N185" s="97"/>
      <c r="O185" s="97"/>
      <c r="P185" s="97"/>
      <c r="Q185" s="97"/>
      <c r="R185" s="97"/>
      <c r="S185" s="97"/>
      <c r="T185" s="97"/>
      <c r="U185" s="97"/>
      <c r="V185" s="97"/>
      <c r="W185" s="97"/>
      <c r="X185" s="97"/>
      <c r="Y185" s="97"/>
      <c r="Z185" s="97"/>
      <c r="AA185" s="97"/>
      <c r="AB185" s="97"/>
      <c r="AC185" s="97"/>
      <c r="AE185" s="125"/>
      <c r="AF185" s="125"/>
      <c r="AH185" s="125"/>
    </row>
    <row r="186" spans="1:60">
      <c r="A186" s="4"/>
      <c r="B186" s="133">
        <v>46236</v>
      </c>
      <c r="C186" s="97"/>
      <c r="D186" s="97"/>
      <c r="E186" s="97"/>
      <c r="F186" s="97"/>
      <c r="G186" s="97"/>
      <c r="H186" s="97"/>
      <c r="I186" s="97"/>
      <c r="J186" s="97"/>
      <c r="K186" s="97"/>
      <c r="L186" s="97"/>
      <c r="M186" s="97"/>
      <c r="N186" s="97"/>
      <c r="O186" s="97"/>
      <c r="P186" s="97"/>
      <c r="Q186" s="97"/>
      <c r="R186" s="97"/>
      <c r="S186" s="97"/>
      <c r="T186" s="97"/>
      <c r="U186" s="97"/>
      <c r="V186" s="97"/>
      <c r="W186" s="97"/>
      <c r="X186" s="97"/>
      <c r="Y186" s="97"/>
      <c r="Z186" s="97"/>
      <c r="AA186" s="97"/>
      <c r="AB186" s="97"/>
      <c r="AC186" s="97"/>
      <c r="AE186" s="125"/>
      <c r="AF186" s="125"/>
      <c r="AH186" s="125"/>
    </row>
    <row r="187" spans="1:60">
      <c r="A187" s="4"/>
      <c r="B187" s="133">
        <v>46237</v>
      </c>
      <c r="C187" s="97"/>
      <c r="D187" s="97"/>
      <c r="E187" s="97"/>
      <c r="F187" s="97"/>
      <c r="G187" s="97"/>
      <c r="H187" s="97"/>
      <c r="I187" s="97"/>
      <c r="J187" s="97"/>
      <c r="K187" s="97"/>
      <c r="L187" s="97"/>
      <c r="M187" s="97"/>
      <c r="N187" s="97"/>
      <c r="O187" s="97"/>
      <c r="P187" s="97"/>
      <c r="Q187" s="97"/>
      <c r="R187" s="97"/>
      <c r="S187" s="97"/>
      <c r="T187" s="97"/>
      <c r="U187" s="97"/>
      <c r="V187" s="97"/>
      <c r="W187" s="97"/>
      <c r="X187" s="97"/>
      <c r="Y187" s="97"/>
      <c r="Z187" s="97"/>
      <c r="AA187" s="97"/>
      <c r="AB187" s="97"/>
      <c r="AC187" s="97"/>
      <c r="AE187" s="125"/>
      <c r="AF187" s="125"/>
      <c r="AH187" s="125"/>
    </row>
    <row r="188" spans="1:60">
      <c r="A188" s="4"/>
      <c r="B188" s="133">
        <v>46238</v>
      </c>
      <c r="C188" s="97"/>
      <c r="D188" s="97"/>
      <c r="E188" s="97"/>
      <c r="F188" s="97"/>
      <c r="G188" s="97"/>
      <c r="H188" s="97"/>
      <c r="I188" s="97"/>
      <c r="J188" s="97"/>
      <c r="K188" s="97"/>
      <c r="L188" s="97"/>
      <c r="M188" s="97"/>
      <c r="N188" s="97"/>
      <c r="O188" s="97"/>
      <c r="P188" s="97"/>
      <c r="Q188" s="97"/>
      <c r="R188" s="97"/>
      <c r="S188" s="97"/>
      <c r="T188" s="97"/>
      <c r="U188" s="97"/>
      <c r="V188" s="97"/>
      <c r="W188" s="97"/>
      <c r="X188" s="97"/>
      <c r="Y188" s="97"/>
      <c r="Z188" s="97"/>
      <c r="AA188" s="97"/>
      <c r="AB188" s="97"/>
      <c r="AC188" s="97"/>
      <c r="AE188" s="125"/>
      <c r="AF188" s="125"/>
      <c r="AH188" s="125"/>
    </row>
    <row r="189" spans="1:60">
      <c r="A189" s="4"/>
      <c r="B189" s="133">
        <v>46239</v>
      </c>
      <c r="C189" s="97"/>
      <c r="D189" s="97"/>
      <c r="E189" s="97"/>
      <c r="F189" s="97"/>
      <c r="G189" s="97"/>
      <c r="H189" s="97"/>
      <c r="I189" s="97"/>
      <c r="J189" s="97"/>
      <c r="K189" s="97"/>
      <c r="L189" s="97"/>
      <c r="M189" s="97"/>
      <c r="N189" s="97"/>
      <c r="O189" s="97"/>
      <c r="P189" s="97"/>
      <c r="Q189" s="97"/>
      <c r="R189" s="97"/>
      <c r="S189" s="97"/>
      <c r="T189" s="97"/>
      <c r="U189" s="97"/>
      <c r="V189" s="97"/>
      <c r="W189" s="97"/>
      <c r="X189" s="97"/>
      <c r="Y189" s="97"/>
      <c r="Z189" s="97"/>
      <c r="AA189" s="97"/>
      <c r="AB189" s="97"/>
      <c r="AC189" s="97"/>
      <c r="AE189" s="125"/>
      <c r="AF189" s="125"/>
      <c r="AH189" s="125"/>
    </row>
    <row r="190" spans="1:60">
      <c r="A190" s="4"/>
      <c r="B190" s="133">
        <v>46240</v>
      </c>
      <c r="C190" s="97"/>
      <c r="D190" s="97"/>
      <c r="E190" s="97"/>
      <c r="F190" s="97"/>
      <c r="G190" s="97"/>
      <c r="H190" s="97"/>
      <c r="I190" s="97"/>
      <c r="J190" s="97"/>
      <c r="K190" s="97"/>
      <c r="L190" s="97"/>
      <c r="M190" s="97"/>
      <c r="N190" s="97"/>
      <c r="O190" s="97"/>
      <c r="P190" s="97"/>
      <c r="Q190" s="97"/>
      <c r="R190" s="97"/>
      <c r="S190" s="97"/>
      <c r="T190" s="97"/>
      <c r="U190" s="97"/>
      <c r="V190" s="97"/>
      <c r="W190" s="97"/>
      <c r="X190" s="97"/>
      <c r="Y190" s="97"/>
      <c r="Z190" s="97"/>
      <c r="AA190" s="97"/>
      <c r="AB190" s="97"/>
      <c r="AC190" s="97"/>
      <c r="AE190" s="125"/>
      <c r="AF190" s="125"/>
      <c r="AH190" s="125"/>
    </row>
    <row r="191" spans="1:60">
      <c r="A191" s="4"/>
      <c r="B191" s="133">
        <v>46241</v>
      </c>
      <c r="C191" s="97"/>
      <c r="D191" s="97"/>
      <c r="E191" s="97"/>
      <c r="F191" s="97"/>
      <c r="G191" s="97"/>
      <c r="H191" s="97"/>
      <c r="I191" s="97"/>
      <c r="J191" s="97"/>
      <c r="K191" s="97"/>
      <c r="L191" s="97"/>
      <c r="M191" s="97"/>
      <c r="N191" s="97"/>
      <c r="O191" s="97"/>
      <c r="P191" s="97"/>
      <c r="Q191" s="97"/>
      <c r="R191" s="97"/>
      <c r="S191" s="97"/>
      <c r="T191" s="97"/>
      <c r="U191" s="97"/>
      <c r="V191" s="97"/>
      <c r="W191" s="97"/>
      <c r="X191" s="97"/>
      <c r="Y191" s="97"/>
      <c r="Z191" s="97"/>
      <c r="AA191" s="97"/>
      <c r="AB191" s="97"/>
      <c r="AC191" s="97"/>
      <c r="AE191" s="125"/>
      <c r="AF191" s="125"/>
      <c r="AH191" s="125"/>
    </row>
    <row r="192" spans="1:60">
      <c r="A192" s="4"/>
      <c r="B192" s="133">
        <v>46242</v>
      </c>
      <c r="C192" s="97"/>
      <c r="D192" s="97"/>
      <c r="E192" s="97"/>
      <c r="F192" s="97"/>
      <c r="G192" s="97"/>
      <c r="H192" s="97"/>
      <c r="I192" s="97"/>
      <c r="J192" s="97"/>
      <c r="K192" s="97"/>
      <c r="L192" s="97"/>
      <c r="M192" s="97"/>
      <c r="N192" s="97"/>
      <c r="O192" s="97"/>
      <c r="P192" s="97"/>
      <c r="Q192" s="97"/>
      <c r="R192" s="97"/>
      <c r="S192" s="97"/>
      <c r="T192" s="97"/>
      <c r="U192" s="97"/>
      <c r="V192" s="97"/>
      <c r="W192" s="97"/>
      <c r="X192" s="97"/>
      <c r="Y192" s="97"/>
      <c r="Z192" s="97"/>
      <c r="AA192" s="97"/>
      <c r="AB192" s="97"/>
      <c r="AC192" s="97"/>
      <c r="AE192" s="125"/>
      <c r="AF192" s="125"/>
      <c r="AH192" s="125"/>
    </row>
    <row r="193" spans="1:34">
      <c r="A193" s="4"/>
      <c r="B193" s="133">
        <v>46243</v>
      </c>
      <c r="C193" s="97"/>
      <c r="D193" s="97"/>
      <c r="E193" s="97"/>
      <c r="F193" s="97"/>
      <c r="G193" s="97"/>
      <c r="H193" s="97"/>
      <c r="I193" s="97"/>
      <c r="J193" s="97"/>
      <c r="K193" s="97"/>
      <c r="L193" s="97"/>
      <c r="M193" s="97"/>
      <c r="N193" s="97"/>
      <c r="O193" s="97"/>
      <c r="P193" s="97"/>
      <c r="Q193" s="97"/>
      <c r="R193" s="97"/>
      <c r="S193" s="97"/>
      <c r="T193" s="97"/>
      <c r="U193" s="97"/>
      <c r="V193" s="97"/>
      <c r="W193" s="97"/>
      <c r="X193" s="97"/>
      <c r="Y193" s="97"/>
      <c r="Z193" s="97"/>
      <c r="AA193" s="97"/>
      <c r="AB193" s="97"/>
      <c r="AC193" s="97"/>
      <c r="AE193" s="125"/>
      <c r="AF193" s="125"/>
      <c r="AH193" s="125"/>
    </row>
    <row r="194" spans="1:34">
      <c r="A194" s="4"/>
      <c r="B194" s="133">
        <v>46244</v>
      </c>
      <c r="C194" s="97"/>
      <c r="D194" s="97"/>
      <c r="E194" s="97"/>
      <c r="F194" s="97"/>
      <c r="G194" s="97"/>
      <c r="H194" s="97"/>
      <c r="I194" s="97"/>
      <c r="J194" s="97"/>
      <c r="K194" s="97"/>
      <c r="L194" s="97"/>
      <c r="M194" s="97"/>
      <c r="N194" s="97"/>
      <c r="O194" s="97"/>
      <c r="P194" s="97"/>
      <c r="Q194" s="97"/>
      <c r="R194" s="97"/>
      <c r="S194" s="97"/>
      <c r="T194" s="97"/>
      <c r="U194" s="97"/>
      <c r="V194" s="97"/>
      <c r="W194" s="97"/>
      <c r="X194" s="97"/>
      <c r="Y194" s="97"/>
      <c r="Z194" s="97"/>
      <c r="AA194" s="97"/>
      <c r="AB194" s="97"/>
      <c r="AC194" s="97"/>
      <c r="AE194" s="125"/>
      <c r="AF194" s="125"/>
      <c r="AH194" s="125"/>
    </row>
    <row r="195" spans="1:34">
      <c r="A195" s="4"/>
      <c r="B195" s="133">
        <v>46245</v>
      </c>
      <c r="C195" s="97"/>
      <c r="D195" s="97"/>
      <c r="E195" s="97"/>
      <c r="F195" s="97"/>
      <c r="G195" s="97"/>
      <c r="H195" s="97"/>
      <c r="I195" s="97"/>
      <c r="J195" s="97"/>
      <c r="K195" s="97"/>
      <c r="L195" s="97"/>
      <c r="M195" s="97"/>
      <c r="N195" s="97"/>
      <c r="O195" s="97"/>
      <c r="P195" s="97"/>
      <c r="Q195" s="97"/>
      <c r="R195" s="97"/>
      <c r="S195" s="97"/>
      <c r="T195" s="97"/>
      <c r="U195" s="97"/>
      <c r="V195" s="97"/>
      <c r="W195" s="97"/>
      <c r="X195" s="97"/>
      <c r="Y195" s="97"/>
      <c r="Z195" s="97"/>
      <c r="AA195" s="97"/>
      <c r="AB195" s="97"/>
      <c r="AC195" s="97"/>
      <c r="AE195" s="125"/>
      <c r="AF195" s="125"/>
      <c r="AH195" s="125"/>
    </row>
    <row r="196" spans="1:34">
      <c r="A196" s="4"/>
      <c r="B196" s="133">
        <v>46246</v>
      </c>
      <c r="C196" s="97"/>
      <c r="D196" s="97"/>
      <c r="E196" s="97"/>
      <c r="F196" s="97"/>
      <c r="G196" s="97"/>
      <c r="H196" s="97"/>
      <c r="I196" s="97"/>
      <c r="J196" s="97"/>
      <c r="K196" s="97"/>
      <c r="L196" s="97"/>
      <c r="M196" s="97"/>
      <c r="N196" s="97"/>
      <c r="O196" s="97"/>
      <c r="P196" s="97"/>
      <c r="Q196" s="97"/>
      <c r="R196" s="97"/>
      <c r="S196" s="97"/>
      <c r="T196" s="97"/>
      <c r="U196" s="97"/>
      <c r="V196" s="97"/>
      <c r="W196" s="97"/>
      <c r="X196" s="97"/>
      <c r="Y196" s="97"/>
      <c r="Z196" s="97"/>
      <c r="AA196" s="97"/>
      <c r="AB196" s="97"/>
      <c r="AC196" s="97"/>
      <c r="AE196" s="125"/>
      <c r="AF196" s="125"/>
      <c r="AH196" s="125"/>
    </row>
    <row r="197" spans="1:34">
      <c r="A197" s="4"/>
      <c r="B197" s="133">
        <v>46247</v>
      </c>
      <c r="C197" s="97"/>
      <c r="D197" s="97"/>
      <c r="E197" s="97"/>
      <c r="F197" s="97"/>
      <c r="G197" s="97"/>
      <c r="H197" s="97"/>
      <c r="I197" s="97"/>
      <c r="J197" s="97"/>
      <c r="K197" s="97"/>
      <c r="L197" s="97"/>
      <c r="M197" s="97"/>
      <c r="N197" s="97"/>
      <c r="O197" s="97"/>
      <c r="P197" s="97"/>
      <c r="Q197" s="97"/>
      <c r="R197" s="97"/>
      <c r="S197" s="97"/>
      <c r="T197" s="97"/>
      <c r="U197" s="97"/>
      <c r="V197" s="97"/>
      <c r="W197" s="97"/>
      <c r="X197" s="97"/>
      <c r="Y197" s="97"/>
      <c r="Z197" s="97"/>
      <c r="AA197" s="97"/>
      <c r="AB197" s="97"/>
      <c r="AC197" s="97"/>
      <c r="AE197" s="125"/>
      <c r="AF197" s="125"/>
      <c r="AH197" s="125"/>
    </row>
    <row r="198" spans="1:34">
      <c r="A198" s="4"/>
      <c r="B198" s="133">
        <v>46248</v>
      </c>
      <c r="C198" s="97"/>
      <c r="D198" s="97"/>
      <c r="E198" s="97"/>
      <c r="F198" s="97"/>
      <c r="G198" s="97"/>
      <c r="H198" s="97"/>
      <c r="I198" s="97"/>
      <c r="J198" s="97"/>
      <c r="K198" s="97"/>
      <c r="L198" s="97"/>
      <c r="M198" s="97"/>
      <c r="N198" s="97"/>
      <c r="O198" s="97"/>
      <c r="P198" s="97"/>
      <c r="Q198" s="97"/>
      <c r="R198" s="97"/>
      <c r="S198" s="97"/>
      <c r="T198" s="97"/>
      <c r="U198" s="97"/>
      <c r="V198" s="97"/>
      <c r="W198" s="97"/>
      <c r="X198" s="97"/>
      <c r="Y198" s="97"/>
      <c r="Z198" s="97"/>
      <c r="AA198" s="97"/>
      <c r="AB198" s="97"/>
      <c r="AC198" s="97"/>
      <c r="AE198" s="125"/>
      <c r="AF198" s="125"/>
    </row>
    <row r="199" spans="1:34">
      <c r="A199" s="4"/>
      <c r="B199" s="133">
        <v>46249</v>
      </c>
      <c r="C199" s="97"/>
      <c r="D199" s="97"/>
      <c r="E199" s="97"/>
      <c r="F199" s="97"/>
      <c r="G199" s="97"/>
      <c r="H199" s="97"/>
      <c r="I199" s="97"/>
      <c r="J199" s="97"/>
      <c r="K199" s="97"/>
      <c r="L199" s="97"/>
      <c r="M199" s="97"/>
      <c r="N199" s="97"/>
      <c r="O199" s="97"/>
      <c r="P199" s="97"/>
      <c r="Q199" s="97"/>
      <c r="R199" s="97"/>
      <c r="S199" s="97"/>
      <c r="T199" s="97"/>
      <c r="U199" s="97"/>
      <c r="V199" s="97"/>
      <c r="W199" s="97"/>
      <c r="X199" s="97"/>
      <c r="Y199" s="97"/>
      <c r="Z199" s="97"/>
      <c r="AA199" s="97"/>
      <c r="AB199" s="97"/>
      <c r="AC199" s="97"/>
      <c r="AE199" s="125"/>
      <c r="AF199" s="125"/>
    </row>
    <row r="200" spans="1:34">
      <c r="A200" s="4"/>
      <c r="B200" s="133">
        <v>46250</v>
      </c>
      <c r="C200" s="97"/>
      <c r="D200" s="97"/>
      <c r="E200" s="97"/>
      <c r="F200" s="97"/>
      <c r="G200" s="97"/>
      <c r="H200" s="97"/>
      <c r="I200" s="97"/>
      <c r="J200" s="97"/>
      <c r="K200" s="97"/>
      <c r="L200" s="97"/>
      <c r="M200" s="97"/>
      <c r="N200" s="97"/>
      <c r="O200" s="97"/>
      <c r="P200" s="97"/>
      <c r="Q200" s="97"/>
      <c r="R200" s="97"/>
      <c r="S200" s="97"/>
      <c r="T200" s="97"/>
      <c r="U200" s="97"/>
      <c r="V200" s="97"/>
      <c r="W200" s="97"/>
      <c r="X200" s="97"/>
      <c r="Y200" s="97"/>
      <c r="Z200" s="97"/>
      <c r="AA200" s="97"/>
      <c r="AB200" s="97"/>
      <c r="AC200" s="97"/>
      <c r="AE200" s="125"/>
      <c r="AF200" s="125"/>
    </row>
    <row r="201" spans="1:34">
      <c r="A201" s="4"/>
      <c r="B201" s="133">
        <v>46251</v>
      </c>
      <c r="C201" s="97"/>
      <c r="D201" s="97"/>
      <c r="E201" s="97"/>
      <c r="F201" s="97"/>
      <c r="G201" s="97"/>
      <c r="H201" s="97"/>
      <c r="I201" s="97"/>
      <c r="J201" s="97"/>
      <c r="K201" s="97"/>
      <c r="L201" s="97"/>
      <c r="M201" s="97"/>
      <c r="N201" s="97"/>
      <c r="O201" s="97"/>
      <c r="P201" s="97"/>
      <c r="Q201" s="97"/>
      <c r="R201" s="97"/>
      <c r="S201" s="97"/>
      <c r="T201" s="97"/>
      <c r="U201" s="97"/>
      <c r="V201" s="97"/>
      <c r="W201" s="97"/>
      <c r="X201" s="97"/>
      <c r="Y201" s="97"/>
      <c r="Z201" s="97"/>
      <c r="AA201" s="97"/>
      <c r="AB201" s="97"/>
      <c r="AC201" s="97"/>
      <c r="AE201" s="125"/>
      <c r="AF201" s="125"/>
    </row>
    <row r="202" spans="1:34">
      <c r="A202" s="4"/>
      <c r="B202" s="133">
        <v>46252</v>
      </c>
      <c r="C202" s="97"/>
      <c r="D202" s="97"/>
      <c r="E202" s="97"/>
      <c r="F202" s="97"/>
      <c r="G202" s="97"/>
      <c r="H202" s="97"/>
      <c r="I202" s="97"/>
      <c r="J202" s="97"/>
      <c r="K202" s="97"/>
      <c r="L202" s="97"/>
      <c r="M202" s="97"/>
      <c r="N202" s="97"/>
      <c r="O202" s="97"/>
      <c r="P202" s="97"/>
      <c r="Q202" s="97"/>
      <c r="R202" s="97"/>
      <c r="S202" s="97"/>
      <c r="T202" s="97"/>
      <c r="U202" s="97"/>
      <c r="V202" s="97"/>
      <c r="W202" s="97"/>
      <c r="X202" s="97"/>
      <c r="Y202" s="97"/>
      <c r="Z202" s="97"/>
      <c r="AA202" s="97"/>
      <c r="AB202" s="97"/>
      <c r="AC202" s="97"/>
      <c r="AE202" s="125"/>
      <c r="AF202" s="125"/>
    </row>
    <row r="203" spans="1:34">
      <c r="A203" s="4"/>
      <c r="B203" s="133">
        <v>46253</v>
      </c>
      <c r="C203" s="97"/>
      <c r="D203" s="97"/>
      <c r="E203" s="97"/>
      <c r="F203" s="97"/>
      <c r="G203" s="97"/>
      <c r="H203" s="97"/>
      <c r="I203" s="97"/>
      <c r="J203" s="97"/>
      <c r="K203" s="97"/>
      <c r="L203" s="97"/>
      <c r="M203" s="97"/>
      <c r="N203" s="97"/>
      <c r="O203" s="97"/>
      <c r="P203" s="97"/>
      <c r="Q203" s="97"/>
      <c r="R203" s="97"/>
      <c r="S203" s="97"/>
      <c r="T203" s="97"/>
      <c r="U203" s="97"/>
      <c r="V203" s="97"/>
      <c r="W203" s="97"/>
      <c r="X203" s="97"/>
      <c r="Y203" s="97"/>
      <c r="Z203" s="97"/>
      <c r="AA203" s="97"/>
      <c r="AB203" s="97"/>
      <c r="AC203" s="97"/>
      <c r="AE203" s="125"/>
      <c r="AF203" s="125"/>
    </row>
    <row r="204" spans="1:34">
      <c r="A204" s="4"/>
      <c r="B204" s="133">
        <v>46254</v>
      </c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7"/>
      <c r="W204" s="97"/>
      <c r="X204" s="97"/>
      <c r="Y204" s="97"/>
      <c r="Z204" s="97"/>
      <c r="AA204" s="97"/>
      <c r="AB204" s="97"/>
      <c r="AC204" s="97"/>
      <c r="AE204" s="125"/>
      <c r="AF204" s="125"/>
    </row>
    <row r="205" spans="1:34">
      <c r="A205" s="4"/>
      <c r="B205" s="133">
        <v>46255</v>
      </c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7"/>
      <c r="Q205" s="97"/>
      <c r="R205" s="97"/>
      <c r="S205" s="97"/>
      <c r="T205" s="97"/>
      <c r="U205" s="97"/>
      <c r="V205" s="97"/>
      <c r="W205" s="97"/>
      <c r="X205" s="97"/>
      <c r="Y205" s="97"/>
      <c r="Z205" s="97"/>
      <c r="AA205" s="97"/>
      <c r="AB205" s="97"/>
      <c r="AC205" s="97"/>
      <c r="AE205" s="125"/>
      <c r="AF205" s="125"/>
    </row>
    <row r="206" spans="1:34">
      <c r="A206" s="4"/>
      <c r="B206" s="133">
        <v>46256</v>
      </c>
      <c r="C206" s="97"/>
      <c r="D206" s="97"/>
      <c r="E206" s="97"/>
      <c r="F206" s="97"/>
      <c r="G206" s="97"/>
      <c r="H206" s="97"/>
      <c r="I206" s="97"/>
      <c r="J206" s="97"/>
      <c r="K206" s="97"/>
      <c r="L206" s="97"/>
      <c r="M206" s="97"/>
      <c r="N206" s="97"/>
      <c r="O206" s="97"/>
      <c r="P206" s="97"/>
      <c r="Q206" s="97"/>
      <c r="R206" s="97"/>
      <c r="S206" s="97"/>
      <c r="T206" s="97"/>
      <c r="U206" s="97"/>
      <c r="V206" s="97"/>
      <c r="W206" s="97"/>
      <c r="X206" s="97"/>
      <c r="Y206" s="97"/>
      <c r="Z206" s="97"/>
      <c r="AA206" s="97"/>
      <c r="AB206" s="97"/>
      <c r="AC206" s="97"/>
      <c r="AE206" s="125"/>
      <c r="AF206" s="125"/>
    </row>
    <row r="207" spans="1:34">
      <c r="A207" s="4"/>
      <c r="B207" s="133">
        <v>46257</v>
      </c>
      <c r="C207" s="97"/>
      <c r="D207" s="97"/>
      <c r="E207" s="97"/>
      <c r="F207" s="97"/>
      <c r="G207" s="97"/>
      <c r="H207" s="97"/>
      <c r="I207" s="97"/>
      <c r="J207" s="97"/>
      <c r="K207" s="97"/>
      <c r="L207" s="97"/>
      <c r="M207" s="97"/>
      <c r="N207" s="97"/>
      <c r="O207" s="97"/>
      <c r="P207" s="97"/>
      <c r="Q207" s="97"/>
      <c r="R207" s="97"/>
      <c r="S207" s="97"/>
      <c r="T207" s="97"/>
      <c r="U207" s="97"/>
      <c r="V207" s="97"/>
      <c r="W207" s="97"/>
      <c r="X207" s="97"/>
      <c r="Y207" s="97"/>
      <c r="Z207" s="97"/>
      <c r="AA207" s="97"/>
      <c r="AB207" s="97"/>
      <c r="AC207" s="97"/>
      <c r="AE207" s="125"/>
      <c r="AF207" s="125"/>
    </row>
    <row r="208" spans="1:34">
      <c r="A208" s="4"/>
      <c r="B208" s="133">
        <v>46258</v>
      </c>
      <c r="C208" s="97"/>
      <c r="D208" s="97"/>
      <c r="E208" s="97"/>
      <c r="F208" s="97"/>
      <c r="G208" s="97"/>
      <c r="H208" s="97"/>
      <c r="I208" s="97"/>
      <c r="J208" s="97"/>
      <c r="K208" s="97"/>
      <c r="L208" s="97"/>
      <c r="M208" s="97"/>
      <c r="N208" s="97"/>
      <c r="O208" s="97"/>
      <c r="P208" s="97"/>
      <c r="Q208" s="97"/>
      <c r="R208" s="97"/>
      <c r="S208" s="97"/>
      <c r="T208" s="97"/>
      <c r="U208" s="97"/>
      <c r="V208" s="97"/>
      <c r="W208" s="97"/>
      <c r="X208" s="97"/>
      <c r="Y208" s="97"/>
      <c r="Z208" s="97"/>
      <c r="AA208" s="97"/>
      <c r="AB208" s="97"/>
      <c r="AC208" s="97"/>
      <c r="AE208" s="125"/>
      <c r="AF208" s="125"/>
    </row>
    <row r="209" spans="1:32">
      <c r="A209" s="4"/>
      <c r="B209" s="133">
        <v>46259</v>
      </c>
      <c r="C209" s="97"/>
      <c r="D209" s="97"/>
      <c r="E209" s="97"/>
      <c r="F209" s="97"/>
      <c r="G209" s="97"/>
      <c r="H209" s="97"/>
      <c r="I209" s="97"/>
      <c r="J209" s="97"/>
      <c r="K209" s="97"/>
      <c r="L209" s="97"/>
      <c r="M209" s="97"/>
      <c r="N209" s="97"/>
      <c r="O209" s="97"/>
      <c r="P209" s="97"/>
      <c r="Q209" s="97"/>
      <c r="R209" s="97"/>
      <c r="S209" s="97"/>
      <c r="T209" s="97"/>
      <c r="U209" s="97"/>
      <c r="V209" s="97"/>
      <c r="W209" s="97"/>
      <c r="X209" s="97"/>
      <c r="Y209" s="97"/>
      <c r="Z209" s="97"/>
      <c r="AA209" s="97"/>
      <c r="AB209" s="97"/>
      <c r="AC209" s="97"/>
      <c r="AE209" s="125"/>
      <c r="AF209" s="125"/>
    </row>
    <row r="210" spans="1:32">
      <c r="A210" s="4"/>
      <c r="B210" s="133">
        <v>46260</v>
      </c>
      <c r="C210" s="97"/>
      <c r="D210" s="97"/>
      <c r="E210" s="97"/>
      <c r="F210" s="97"/>
      <c r="G210" s="97"/>
      <c r="H210" s="97"/>
      <c r="I210" s="97"/>
      <c r="J210" s="97"/>
      <c r="K210" s="97"/>
      <c r="L210" s="97"/>
      <c r="M210" s="97"/>
      <c r="N210" s="97"/>
      <c r="O210" s="97"/>
      <c r="P210" s="97"/>
      <c r="Q210" s="97"/>
      <c r="R210" s="97"/>
      <c r="S210" s="97"/>
      <c r="T210" s="97"/>
      <c r="U210" s="97"/>
      <c r="V210" s="97"/>
      <c r="W210" s="97"/>
      <c r="X210" s="97"/>
      <c r="Y210" s="97"/>
      <c r="Z210" s="97"/>
      <c r="AA210" s="97"/>
      <c r="AB210" s="97"/>
      <c r="AC210" s="97"/>
      <c r="AE210" s="125"/>
      <c r="AF210" s="125"/>
    </row>
    <row r="211" spans="1:32">
      <c r="A211" s="4"/>
      <c r="B211" s="133">
        <v>46261</v>
      </c>
      <c r="C211" s="97"/>
      <c r="D211" s="97"/>
      <c r="E211" s="97"/>
      <c r="F211" s="97"/>
      <c r="G211" s="97"/>
      <c r="H211" s="97"/>
      <c r="I211" s="97"/>
      <c r="J211" s="97"/>
      <c r="K211" s="97"/>
      <c r="L211" s="97"/>
      <c r="M211" s="97"/>
      <c r="N211" s="97"/>
      <c r="O211" s="97"/>
      <c r="P211" s="97"/>
      <c r="Q211" s="97"/>
      <c r="R211" s="97"/>
      <c r="S211" s="97"/>
      <c r="T211" s="97"/>
      <c r="U211" s="97"/>
      <c r="V211" s="97"/>
      <c r="W211" s="97"/>
      <c r="X211" s="97"/>
      <c r="Y211" s="97"/>
      <c r="Z211" s="97"/>
      <c r="AA211" s="97"/>
      <c r="AB211" s="97"/>
      <c r="AC211" s="97"/>
      <c r="AE211" s="125"/>
      <c r="AF211" s="125"/>
    </row>
    <row r="212" spans="1:32">
      <c r="A212" s="4"/>
      <c r="B212" s="133">
        <v>46262</v>
      </c>
      <c r="C212" s="97"/>
      <c r="D212" s="97"/>
      <c r="E212" s="97"/>
      <c r="F212" s="97"/>
      <c r="G212" s="97"/>
      <c r="H212" s="97"/>
      <c r="I212" s="97"/>
      <c r="J212" s="97"/>
      <c r="K212" s="97"/>
      <c r="L212" s="97"/>
      <c r="M212" s="97"/>
      <c r="N212" s="97"/>
      <c r="O212" s="97"/>
      <c r="P212" s="97"/>
      <c r="Q212" s="97"/>
      <c r="R212" s="97"/>
      <c r="S212" s="97"/>
      <c r="T212" s="97"/>
      <c r="U212" s="97"/>
      <c r="V212" s="97"/>
      <c r="W212" s="97"/>
      <c r="X212" s="97"/>
      <c r="Y212" s="97"/>
      <c r="Z212" s="97"/>
      <c r="AA212" s="97"/>
      <c r="AB212" s="97"/>
      <c r="AC212" s="97"/>
      <c r="AE212" s="125"/>
      <c r="AF212" s="125"/>
    </row>
    <row r="213" spans="1:32">
      <c r="A213" s="4"/>
      <c r="B213" s="133">
        <v>46263</v>
      </c>
      <c r="C213" s="97"/>
      <c r="D213" s="97"/>
      <c r="E213" s="97"/>
      <c r="F213" s="97"/>
      <c r="G213" s="97"/>
      <c r="H213" s="97"/>
      <c r="I213" s="97"/>
      <c r="J213" s="97"/>
      <c r="K213" s="97"/>
      <c r="L213" s="97"/>
      <c r="M213" s="97"/>
      <c r="N213" s="97"/>
      <c r="O213" s="97"/>
      <c r="P213" s="97"/>
      <c r="Q213" s="97"/>
      <c r="R213" s="97"/>
      <c r="S213" s="97"/>
      <c r="T213" s="97"/>
      <c r="U213" s="97"/>
      <c r="V213" s="97"/>
      <c r="W213" s="97"/>
      <c r="X213" s="97"/>
      <c r="Y213" s="97"/>
      <c r="Z213" s="97"/>
      <c r="AA213" s="97"/>
      <c r="AB213" s="97"/>
      <c r="AC213" s="97"/>
      <c r="AE213" s="125"/>
      <c r="AF213" s="125"/>
    </row>
    <row r="214" spans="1:32">
      <c r="A214" s="4"/>
      <c r="B214" s="133">
        <v>46264</v>
      </c>
      <c r="C214" s="97"/>
      <c r="D214" s="97"/>
      <c r="E214" s="97"/>
      <c r="F214" s="97"/>
      <c r="G214" s="97"/>
      <c r="H214" s="97"/>
      <c r="I214" s="97"/>
      <c r="J214" s="97"/>
      <c r="K214" s="97"/>
      <c r="L214" s="97"/>
      <c r="M214" s="97"/>
      <c r="N214" s="97"/>
      <c r="O214" s="97"/>
      <c r="P214" s="97"/>
      <c r="Q214" s="97"/>
      <c r="R214" s="97"/>
      <c r="S214" s="97"/>
      <c r="T214" s="97"/>
      <c r="U214" s="97"/>
      <c r="V214" s="97"/>
      <c r="W214" s="97"/>
      <c r="X214" s="97"/>
      <c r="Y214" s="97"/>
      <c r="Z214" s="97"/>
      <c r="AA214" s="97"/>
      <c r="AB214" s="97"/>
      <c r="AC214" s="97"/>
      <c r="AE214" s="125"/>
      <c r="AF214" s="125"/>
    </row>
    <row r="215" spans="1:32">
      <c r="A215" s="4"/>
      <c r="B215" s="133">
        <v>46265</v>
      </c>
      <c r="C215" s="97"/>
      <c r="D215" s="97"/>
      <c r="E215" s="97"/>
      <c r="F215" s="97"/>
      <c r="G215" s="97"/>
      <c r="H215" s="97"/>
      <c r="I215" s="97"/>
      <c r="J215" s="97"/>
      <c r="K215" s="97"/>
      <c r="L215" s="97"/>
      <c r="M215" s="97"/>
      <c r="N215" s="97"/>
      <c r="O215" s="97"/>
      <c r="P215" s="97"/>
      <c r="Q215" s="97"/>
      <c r="R215" s="97"/>
      <c r="S215" s="97"/>
      <c r="T215" s="97"/>
      <c r="U215" s="97"/>
      <c r="V215" s="97"/>
      <c r="W215" s="97"/>
      <c r="X215" s="97"/>
      <c r="Y215" s="97"/>
      <c r="Z215" s="97"/>
      <c r="AA215" s="97"/>
      <c r="AB215" s="97"/>
      <c r="AC215" s="97"/>
      <c r="AE215" s="125"/>
      <c r="AF215" s="125"/>
    </row>
    <row r="216" spans="1:32">
      <c r="A216" s="4"/>
      <c r="B216" s="133">
        <v>46266</v>
      </c>
      <c r="C216" s="97"/>
      <c r="D216" s="97"/>
      <c r="E216" s="97"/>
      <c r="F216" s="97"/>
      <c r="G216" s="97"/>
      <c r="H216" s="97"/>
      <c r="I216" s="97"/>
      <c r="J216" s="97"/>
      <c r="K216" s="97"/>
      <c r="L216" s="97"/>
      <c r="M216" s="97"/>
      <c r="N216" s="97"/>
      <c r="O216" s="97"/>
      <c r="P216" s="97"/>
      <c r="Q216" s="97"/>
      <c r="R216" s="97"/>
      <c r="S216" s="97"/>
      <c r="T216" s="97"/>
      <c r="U216" s="97"/>
      <c r="V216" s="97"/>
      <c r="W216" s="97"/>
      <c r="X216" s="97"/>
      <c r="Y216" s="97"/>
      <c r="Z216" s="97"/>
      <c r="AA216" s="97"/>
      <c r="AB216" s="97"/>
      <c r="AC216" s="97"/>
      <c r="AE216" s="125"/>
      <c r="AF216" s="125"/>
    </row>
    <row r="217" spans="1:32">
      <c r="A217" s="4"/>
      <c r="B217" s="133">
        <v>46267</v>
      </c>
      <c r="C217" s="97"/>
      <c r="D217" s="97"/>
      <c r="E217" s="97"/>
      <c r="F217" s="97"/>
      <c r="G217" s="97"/>
      <c r="H217" s="97"/>
      <c r="I217" s="97"/>
      <c r="J217" s="97"/>
      <c r="K217" s="97"/>
      <c r="L217" s="97"/>
      <c r="M217" s="97"/>
      <c r="N217" s="97"/>
      <c r="O217" s="97"/>
      <c r="P217" s="97"/>
      <c r="Q217" s="97"/>
      <c r="R217" s="97"/>
      <c r="S217" s="97"/>
      <c r="T217" s="97"/>
      <c r="U217" s="97"/>
      <c r="V217" s="97"/>
      <c r="W217" s="97"/>
      <c r="X217" s="97"/>
      <c r="Y217" s="97"/>
      <c r="Z217" s="97"/>
      <c r="AA217" s="97"/>
      <c r="AB217" s="97"/>
      <c r="AC217" s="97"/>
      <c r="AE217" s="125"/>
      <c r="AF217" s="125"/>
    </row>
    <row r="218" spans="1:32">
      <c r="A218" s="4"/>
      <c r="B218" s="133">
        <v>46268</v>
      </c>
      <c r="C218" s="97"/>
      <c r="D218" s="97"/>
      <c r="E218" s="97"/>
      <c r="F218" s="97"/>
      <c r="G218" s="97"/>
      <c r="H218" s="97"/>
      <c r="I218" s="97"/>
      <c r="J218" s="97"/>
      <c r="K218" s="97"/>
      <c r="L218" s="97"/>
      <c r="M218" s="97"/>
      <c r="N218" s="97"/>
      <c r="O218" s="97"/>
      <c r="P218" s="97"/>
      <c r="Q218" s="97"/>
      <c r="R218" s="97"/>
      <c r="S218" s="97"/>
      <c r="T218" s="97"/>
      <c r="U218" s="97"/>
      <c r="V218" s="97"/>
      <c r="W218" s="97"/>
      <c r="X218" s="97"/>
      <c r="Y218" s="97"/>
      <c r="Z218" s="97"/>
      <c r="AA218" s="97"/>
      <c r="AB218" s="97"/>
      <c r="AC218" s="97"/>
      <c r="AE218" s="125"/>
      <c r="AF218" s="125"/>
    </row>
    <row r="219" spans="1:32">
      <c r="A219" s="4"/>
      <c r="B219" s="133">
        <v>46269</v>
      </c>
      <c r="C219" s="97"/>
      <c r="D219" s="97"/>
      <c r="E219" s="97"/>
      <c r="F219" s="97"/>
      <c r="G219" s="97"/>
      <c r="H219" s="97"/>
      <c r="I219" s="97"/>
      <c r="J219" s="97"/>
      <c r="K219" s="97"/>
      <c r="L219" s="97"/>
      <c r="M219" s="97"/>
      <c r="N219" s="97"/>
      <c r="O219" s="97"/>
      <c r="P219" s="97"/>
      <c r="Q219" s="97"/>
      <c r="R219" s="97"/>
      <c r="S219" s="97"/>
      <c r="T219" s="97"/>
      <c r="U219" s="97"/>
      <c r="V219" s="97"/>
      <c r="W219" s="97"/>
      <c r="X219" s="97"/>
      <c r="Y219" s="97"/>
      <c r="Z219" s="97"/>
      <c r="AA219" s="97"/>
      <c r="AB219" s="97"/>
      <c r="AC219" s="97"/>
      <c r="AE219" s="125"/>
      <c r="AF219" s="125"/>
    </row>
    <row r="220" spans="1:32">
      <c r="A220" s="4"/>
      <c r="B220" s="133">
        <v>46270</v>
      </c>
      <c r="C220" s="97"/>
      <c r="D220" s="97"/>
      <c r="E220" s="97"/>
      <c r="F220" s="97"/>
      <c r="G220" s="97"/>
      <c r="H220" s="97"/>
      <c r="I220" s="97"/>
      <c r="J220" s="97"/>
      <c r="K220" s="97"/>
      <c r="L220" s="97"/>
      <c r="M220" s="97"/>
      <c r="N220" s="97"/>
      <c r="O220" s="97"/>
      <c r="P220" s="97"/>
      <c r="Q220" s="97"/>
      <c r="R220" s="97"/>
      <c r="S220" s="97"/>
      <c r="T220" s="97"/>
      <c r="U220" s="97"/>
      <c r="V220" s="97"/>
      <c r="W220" s="97"/>
      <c r="X220" s="97"/>
      <c r="Y220" s="97"/>
      <c r="Z220" s="97"/>
      <c r="AA220" s="97"/>
      <c r="AB220" s="97"/>
      <c r="AC220" s="97"/>
      <c r="AE220" s="125"/>
      <c r="AF220" s="125"/>
    </row>
    <row r="221" spans="1:32">
      <c r="A221" s="4"/>
      <c r="B221" s="133">
        <v>46271</v>
      </c>
      <c r="C221" s="97"/>
      <c r="D221" s="97"/>
      <c r="E221" s="97"/>
      <c r="F221" s="97"/>
      <c r="G221" s="97"/>
      <c r="H221" s="97"/>
      <c r="I221" s="97"/>
      <c r="J221" s="97"/>
      <c r="K221" s="97"/>
      <c r="L221" s="97"/>
      <c r="M221" s="97"/>
      <c r="N221" s="97"/>
      <c r="O221" s="97"/>
      <c r="P221" s="97"/>
      <c r="Q221" s="97"/>
      <c r="R221" s="97"/>
      <c r="S221" s="97"/>
      <c r="T221" s="97"/>
      <c r="U221" s="97"/>
      <c r="V221" s="97"/>
      <c r="W221" s="97"/>
      <c r="X221" s="97"/>
      <c r="Y221" s="97"/>
      <c r="Z221" s="97"/>
      <c r="AA221" s="97"/>
      <c r="AB221" s="97"/>
      <c r="AC221" s="97"/>
      <c r="AE221" s="125"/>
      <c r="AF221" s="125"/>
    </row>
    <row r="222" spans="1:32">
      <c r="A222" s="4"/>
      <c r="B222" s="133">
        <v>46272</v>
      </c>
      <c r="C222" s="97"/>
      <c r="D222" s="97"/>
      <c r="E222" s="97"/>
      <c r="F222" s="97"/>
      <c r="G222" s="97"/>
      <c r="H222" s="97"/>
      <c r="I222" s="97"/>
      <c r="J222" s="97"/>
      <c r="K222" s="97"/>
      <c r="L222" s="97"/>
      <c r="M222" s="97"/>
      <c r="N222" s="97"/>
      <c r="O222" s="97"/>
      <c r="P222" s="97"/>
      <c r="Q222" s="97"/>
      <c r="R222" s="97"/>
      <c r="S222" s="97"/>
      <c r="T222" s="97"/>
      <c r="U222" s="97"/>
      <c r="V222" s="97"/>
      <c r="W222" s="97"/>
      <c r="X222" s="97"/>
      <c r="Y222" s="97"/>
      <c r="Z222" s="97"/>
      <c r="AA222" s="97"/>
      <c r="AB222" s="97"/>
      <c r="AC222" s="97"/>
      <c r="AE222" s="125"/>
      <c r="AF222" s="125"/>
    </row>
    <row r="223" spans="1:32">
      <c r="A223" s="4"/>
      <c r="B223" s="133">
        <v>46273</v>
      </c>
      <c r="C223" s="97"/>
      <c r="D223" s="97"/>
      <c r="E223" s="97"/>
      <c r="F223" s="97"/>
      <c r="G223" s="97"/>
      <c r="H223" s="97"/>
      <c r="I223" s="97"/>
      <c r="J223" s="97"/>
      <c r="K223" s="97"/>
      <c r="L223" s="97"/>
      <c r="M223" s="97"/>
      <c r="N223" s="97"/>
      <c r="O223" s="97"/>
      <c r="P223" s="97"/>
      <c r="Q223" s="97"/>
      <c r="R223" s="97"/>
      <c r="S223" s="97"/>
      <c r="T223" s="97"/>
      <c r="U223" s="97"/>
      <c r="V223" s="97"/>
      <c r="W223" s="97"/>
      <c r="X223" s="97"/>
      <c r="Y223" s="97"/>
      <c r="Z223" s="97"/>
      <c r="AA223" s="97"/>
      <c r="AB223" s="97"/>
      <c r="AC223" s="97"/>
      <c r="AE223" s="125"/>
      <c r="AF223" s="125"/>
    </row>
    <row r="224" spans="1:32">
      <c r="B224" s="133">
        <v>46274</v>
      </c>
      <c r="C224" s="97"/>
      <c r="D224" s="97"/>
      <c r="E224" s="97"/>
      <c r="F224" s="97"/>
      <c r="G224" s="97"/>
      <c r="H224" s="97"/>
      <c r="I224" s="97"/>
      <c r="J224" s="97"/>
      <c r="K224" s="97"/>
      <c r="L224" s="97"/>
      <c r="M224" s="97"/>
      <c r="N224" s="97"/>
      <c r="O224" s="97"/>
      <c r="P224" s="97"/>
      <c r="Q224" s="97"/>
      <c r="R224" s="97"/>
      <c r="S224" s="97"/>
      <c r="T224" s="97"/>
      <c r="U224" s="97"/>
      <c r="V224" s="97"/>
      <c r="W224" s="97"/>
      <c r="X224" s="97"/>
      <c r="Y224" s="97"/>
      <c r="Z224" s="97"/>
      <c r="AA224" s="97"/>
      <c r="AB224" s="97"/>
      <c r="AC224" s="97"/>
      <c r="AE224" s="125"/>
      <c r="AF224" s="125"/>
    </row>
    <row r="225" spans="2:32">
      <c r="B225" s="133">
        <v>46275</v>
      </c>
      <c r="C225" s="97"/>
      <c r="D225" s="97"/>
      <c r="E225" s="97"/>
      <c r="F225" s="97"/>
      <c r="G225" s="97"/>
      <c r="H225" s="97"/>
      <c r="I225" s="97"/>
      <c r="J225" s="97"/>
      <c r="K225" s="97"/>
      <c r="L225" s="97"/>
      <c r="M225" s="97"/>
      <c r="N225" s="97"/>
      <c r="O225" s="97"/>
      <c r="P225" s="97"/>
      <c r="Q225" s="97"/>
      <c r="R225" s="97"/>
      <c r="S225" s="97"/>
      <c r="T225" s="97"/>
      <c r="U225" s="97"/>
      <c r="V225" s="97"/>
      <c r="W225" s="97"/>
      <c r="X225" s="97"/>
      <c r="Y225" s="97"/>
      <c r="Z225" s="97"/>
      <c r="AA225" s="97"/>
      <c r="AB225" s="97"/>
      <c r="AC225" s="97"/>
      <c r="AE225" s="125"/>
      <c r="AF225" s="125"/>
    </row>
    <row r="226" spans="2:32">
      <c r="B226" s="133">
        <v>46276</v>
      </c>
      <c r="C226" s="97"/>
      <c r="D226" s="97"/>
      <c r="E226" s="97"/>
      <c r="F226" s="97"/>
      <c r="G226" s="97"/>
      <c r="H226" s="97"/>
      <c r="I226" s="97"/>
      <c r="J226" s="97"/>
      <c r="K226" s="97"/>
      <c r="L226" s="97"/>
      <c r="M226" s="97"/>
      <c r="N226" s="97"/>
      <c r="O226" s="97"/>
      <c r="P226" s="97"/>
      <c r="Q226" s="97"/>
      <c r="R226" s="97"/>
      <c r="S226" s="97"/>
      <c r="T226" s="97"/>
      <c r="U226" s="97"/>
      <c r="V226" s="97"/>
      <c r="W226" s="97"/>
      <c r="X226" s="97"/>
      <c r="Y226" s="97"/>
      <c r="Z226" s="97"/>
      <c r="AA226" s="97"/>
      <c r="AB226" s="97"/>
      <c r="AC226" s="97"/>
      <c r="AE226" s="125"/>
      <c r="AF226" s="125"/>
    </row>
    <row r="227" spans="2:32">
      <c r="B227" s="133">
        <v>46277</v>
      </c>
      <c r="C227" s="97"/>
      <c r="D227" s="97"/>
      <c r="E227" s="97"/>
      <c r="F227" s="97"/>
      <c r="G227" s="97"/>
      <c r="H227" s="97"/>
      <c r="I227" s="97"/>
      <c r="J227" s="97"/>
      <c r="K227" s="97"/>
      <c r="L227" s="97"/>
      <c r="M227" s="97"/>
      <c r="N227" s="97"/>
      <c r="O227" s="97"/>
      <c r="P227" s="97"/>
      <c r="Q227" s="97"/>
      <c r="R227" s="97"/>
      <c r="S227" s="97"/>
      <c r="T227" s="97"/>
      <c r="U227" s="97"/>
      <c r="V227" s="97"/>
      <c r="W227" s="97"/>
      <c r="X227" s="97"/>
      <c r="Y227" s="97"/>
      <c r="Z227" s="97"/>
      <c r="AA227" s="97"/>
      <c r="AB227" s="97"/>
      <c r="AC227" s="97"/>
      <c r="AE227" s="125"/>
      <c r="AF227" s="125"/>
    </row>
    <row r="228" spans="2:32">
      <c r="B228" s="133">
        <v>46278</v>
      </c>
      <c r="C228" s="97"/>
      <c r="D228" s="97"/>
      <c r="E228" s="97"/>
      <c r="F228" s="97"/>
      <c r="G228" s="97"/>
      <c r="H228" s="97"/>
      <c r="I228" s="97"/>
      <c r="J228" s="97"/>
      <c r="K228" s="97"/>
      <c r="L228" s="97"/>
      <c r="M228" s="97"/>
      <c r="N228" s="97"/>
      <c r="O228" s="97"/>
      <c r="P228" s="97"/>
      <c r="Q228" s="97"/>
      <c r="R228" s="97"/>
      <c r="S228" s="97"/>
      <c r="T228" s="97"/>
      <c r="U228" s="97"/>
      <c r="V228" s="97"/>
      <c r="W228" s="97"/>
      <c r="X228" s="97"/>
      <c r="Y228" s="97"/>
      <c r="Z228" s="97"/>
      <c r="AA228" s="97"/>
      <c r="AB228" s="97"/>
      <c r="AC228" s="97"/>
      <c r="AE228" s="125"/>
      <c r="AF228" s="125"/>
    </row>
    <row r="229" spans="2:32">
      <c r="B229" s="133">
        <v>46279</v>
      </c>
      <c r="C229" s="97"/>
      <c r="D229" s="97"/>
      <c r="E229" s="97"/>
      <c r="F229" s="97"/>
      <c r="G229" s="97"/>
      <c r="H229" s="97"/>
      <c r="I229" s="97"/>
      <c r="J229" s="97"/>
      <c r="K229" s="97"/>
      <c r="L229" s="97"/>
      <c r="M229" s="97"/>
      <c r="N229" s="97"/>
      <c r="O229" s="97"/>
      <c r="P229" s="97"/>
      <c r="Q229" s="97"/>
      <c r="R229" s="97"/>
      <c r="S229" s="97"/>
      <c r="T229" s="97"/>
      <c r="U229" s="97"/>
      <c r="V229" s="97"/>
      <c r="W229" s="97"/>
      <c r="X229" s="97"/>
      <c r="Y229" s="97"/>
      <c r="Z229" s="97"/>
      <c r="AA229" s="97"/>
      <c r="AB229" s="97"/>
      <c r="AC229" s="97"/>
      <c r="AE229" s="125"/>
      <c r="AF229" s="125"/>
    </row>
    <row r="230" spans="2:32">
      <c r="B230" s="133">
        <v>46280</v>
      </c>
      <c r="C230" s="97"/>
      <c r="D230" s="97"/>
      <c r="E230" s="97"/>
      <c r="F230" s="97"/>
      <c r="G230" s="97"/>
      <c r="H230" s="97"/>
      <c r="I230" s="97"/>
      <c r="J230" s="97"/>
      <c r="K230" s="97"/>
      <c r="L230" s="97"/>
      <c r="M230" s="97"/>
      <c r="N230" s="97"/>
      <c r="O230" s="97"/>
      <c r="P230" s="97"/>
      <c r="Q230" s="97"/>
      <c r="R230" s="97"/>
      <c r="S230" s="97"/>
      <c r="T230" s="97"/>
      <c r="U230" s="97"/>
      <c r="V230" s="97"/>
      <c r="W230" s="97"/>
      <c r="X230" s="97"/>
      <c r="Y230" s="97"/>
      <c r="Z230" s="97"/>
      <c r="AA230" s="97"/>
      <c r="AB230" s="97"/>
      <c r="AC230" s="97"/>
      <c r="AE230" s="125"/>
      <c r="AF230" s="125"/>
    </row>
    <row r="231" spans="2:32">
      <c r="B231" s="133">
        <v>46281</v>
      </c>
      <c r="C231" s="97"/>
      <c r="D231" s="97"/>
      <c r="E231" s="97"/>
      <c r="F231" s="97"/>
      <c r="G231" s="97"/>
      <c r="H231" s="97"/>
      <c r="I231" s="97"/>
      <c r="J231" s="97"/>
      <c r="K231" s="97"/>
      <c r="L231" s="97"/>
      <c r="M231" s="97"/>
      <c r="N231" s="97"/>
      <c r="O231" s="97"/>
      <c r="P231" s="97"/>
      <c r="Q231" s="97"/>
      <c r="R231" s="97"/>
      <c r="S231" s="97"/>
      <c r="T231" s="97"/>
      <c r="U231" s="97"/>
      <c r="V231" s="97"/>
      <c r="W231" s="97"/>
      <c r="X231" s="97"/>
      <c r="Y231" s="97"/>
      <c r="Z231" s="97"/>
      <c r="AA231" s="97"/>
      <c r="AB231" s="97"/>
      <c r="AC231" s="97"/>
      <c r="AE231" s="125"/>
      <c r="AF231" s="125"/>
    </row>
    <row r="232" spans="2:32">
      <c r="B232" s="133">
        <v>46282</v>
      </c>
      <c r="C232" s="97"/>
      <c r="D232" s="97"/>
      <c r="E232" s="97"/>
      <c r="F232" s="97"/>
      <c r="G232" s="97"/>
      <c r="H232" s="97"/>
      <c r="I232" s="97"/>
      <c r="J232" s="97"/>
      <c r="K232" s="97"/>
      <c r="L232" s="97"/>
      <c r="M232" s="97"/>
      <c r="N232" s="97"/>
      <c r="O232" s="97"/>
      <c r="P232" s="97"/>
      <c r="Q232" s="97"/>
      <c r="R232" s="97"/>
      <c r="S232" s="97"/>
      <c r="T232" s="97"/>
      <c r="U232" s="97"/>
      <c r="V232" s="97"/>
      <c r="W232" s="97"/>
      <c r="X232" s="97"/>
      <c r="Y232" s="97"/>
      <c r="Z232" s="97"/>
      <c r="AA232" s="97"/>
      <c r="AB232" s="97"/>
      <c r="AC232" s="97"/>
      <c r="AE232" s="125"/>
      <c r="AF232" s="125"/>
    </row>
    <row r="233" spans="2:32">
      <c r="B233" s="133">
        <v>46283</v>
      </c>
      <c r="C233" s="97"/>
      <c r="D233" s="97"/>
      <c r="E233" s="97"/>
      <c r="F233" s="97"/>
      <c r="G233" s="97"/>
      <c r="H233" s="97"/>
      <c r="I233" s="97"/>
      <c r="J233" s="97"/>
      <c r="K233" s="97"/>
      <c r="L233" s="97"/>
      <c r="M233" s="97"/>
      <c r="N233" s="97"/>
      <c r="O233" s="97"/>
      <c r="P233" s="97"/>
      <c r="Q233" s="97"/>
      <c r="R233" s="97"/>
      <c r="S233" s="97"/>
      <c r="T233" s="97"/>
      <c r="U233" s="97"/>
      <c r="V233" s="97"/>
      <c r="W233" s="97"/>
      <c r="X233" s="97"/>
      <c r="Y233" s="97"/>
      <c r="Z233" s="97"/>
      <c r="AA233" s="97"/>
      <c r="AB233" s="97"/>
      <c r="AC233" s="97"/>
      <c r="AE233" s="125"/>
      <c r="AF233" s="125"/>
    </row>
    <row r="234" spans="2:32">
      <c r="B234" s="133">
        <v>46284</v>
      </c>
      <c r="C234" s="97"/>
      <c r="D234" s="97"/>
      <c r="E234" s="97"/>
      <c r="F234" s="97"/>
      <c r="G234" s="97"/>
      <c r="H234" s="97"/>
      <c r="I234" s="97"/>
      <c r="J234" s="97"/>
      <c r="K234" s="97"/>
      <c r="L234" s="97"/>
      <c r="M234" s="97"/>
      <c r="N234" s="97"/>
      <c r="O234" s="97"/>
      <c r="P234" s="97"/>
      <c r="Q234" s="97"/>
      <c r="R234" s="97"/>
      <c r="S234" s="97"/>
      <c r="T234" s="97"/>
      <c r="U234" s="97"/>
      <c r="V234" s="97"/>
      <c r="W234" s="97"/>
      <c r="X234" s="97"/>
      <c r="Y234" s="97"/>
      <c r="Z234" s="97"/>
      <c r="AA234" s="97"/>
      <c r="AB234" s="97"/>
      <c r="AC234" s="97"/>
      <c r="AE234" s="125"/>
      <c r="AF234" s="125"/>
    </row>
    <row r="235" spans="2:32">
      <c r="B235" s="133">
        <v>46285</v>
      </c>
      <c r="C235" s="97"/>
      <c r="D235" s="97"/>
      <c r="E235" s="97"/>
      <c r="F235" s="97"/>
      <c r="G235" s="97"/>
      <c r="H235" s="97"/>
      <c r="I235" s="97"/>
      <c r="J235" s="97"/>
      <c r="K235" s="97"/>
      <c r="L235" s="97"/>
      <c r="M235" s="97"/>
      <c r="N235" s="97"/>
      <c r="O235" s="97"/>
      <c r="P235" s="97"/>
      <c r="Q235" s="97"/>
      <c r="R235" s="97"/>
      <c r="S235" s="97"/>
      <c r="T235" s="97"/>
      <c r="U235" s="97"/>
      <c r="V235" s="97"/>
      <c r="W235" s="97"/>
      <c r="X235" s="97"/>
      <c r="Y235" s="97"/>
      <c r="Z235" s="97"/>
      <c r="AA235" s="97"/>
      <c r="AB235" s="97"/>
      <c r="AC235" s="97"/>
      <c r="AE235" s="125"/>
      <c r="AF235" s="125"/>
    </row>
    <row r="236" spans="2:32">
      <c r="B236" s="133">
        <v>46286</v>
      </c>
      <c r="C236" s="97"/>
      <c r="D236" s="97"/>
      <c r="E236" s="97"/>
      <c r="F236" s="97"/>
      <c r="G236" s="97"/>
      <c r="H236" s="97"/>
      <c r="I236" s="97"/>
      <c r="J236" s="97"/>
      <c r="K236" s="97"/>
      <c r="L236" s="97"/>
      <c r="M236" s="97"/>
      <c r="N236" s="97"/>
      <c r="O236" s="97"/>
      <c r="P236" s="97"/>
      <c r="Q236" s="97"/>
      <c r="R236" s="97"/>
      <c r="S236" s="97"/>
      <c r="T236" s="97"/>
      <c r="U236" s="97"/>
      <c r="V236" s="97"/>
      <c r="W236" s="97"/>
      <c r="X236" s="97"/>
      <c r="Y236" s="97"/>
      <c r="Z236" s="97"/>
      <c r="AA236" s="97"/>
      <c r="AB236" s="97"/>
      <c r="AC236" s="97"/>
      <c r="AE236" s="125"/>
      <c r="AF236" s="125"/>
    </row>
    <row r="237" spans="2:32">
      <c r="B237" s="133">
        <v>46287</v>
      </c>
      <c r="C237" s="97"/>
      <c r="D237" s="97"/>
      <c r="E237" s="97"/>
      <c r="F237" s="97"/>
      <c r="G237" s="97"/>
      <c r="H237" s="97"/>
      <c r="I237" s="97"/>
      <c r="J237" s="97"/>
      <c r="K237" s="97"/>
      <c r="L237" s="97"/>
      <c r="M237" s="97"/>
      <c r="N237" s="97"/>
      <c r="O237" s="97"/>
      <c r="P237" s="97"/>
      <c r="Q237" s="97"/>
      <c r="R237" s="97"/>
      <c r="S237" s="97"/>
      <c r="T237" s="97"/>
      <c r="U237" s="97"/>
      <c r="V237" s="97"/>
      <c r="W237" s="97"/>
      <c r="X237" s="97"/>
      <c r="Y237" s="97"/>
      <c r="Z237" s="97"/>
      <c r="AA237" s="97"/>
      <c r="AB237" s="97"/>
      <c r="AC237" s="97"/>
      <c r="AE237" s="125"/>
      <c r="AF237" s="125"/>
    </row>
    <row r="238" spans="2:32">
      <c r="B238" s="133">
        <v>46288</v>
      </c>
      <c r="C238" s="97"/>
      <c r="D238" s="97"/>
      <c r="E238" s="97"/>
      <c r="F238" s="97"/>
      <c r="G238" s="97"/>
      <c r="H238" s="97"/>
      <c r="I238" s="97"/>
      <c r="J238" s="97"/>
      <c r="K238" s="97"/>
      <c r="L238" s="97"/>
      <c r="M238" s="97"/>
      <c r="N238" s="97"/>
      <c r="O238" s="97"/>
      <c r="P238" s="97"/>
      <c r="Q238" s="97"/>
      <c r="R238" s="97"/>
      <c r="S238" s="97"/>
      <c r="T238" s="97"/>
      <c r="U238" s="97"/>
      <c r="V238" s="97"/>
      <c r="W238" s="97"/>
      <c r="X238" s="97"/>
      <c r="Y238" s="97"/>
      <c r="Z238" s="97"/>
      <c r="AA238" s="97"/>
      <c r="AB238" s="97"/>
      <c r="AC238" s="97"/>
      <c r="AE238" s="125"/>
      <c r="AF238" s="125"/>
    </row>
    <row r="239" spans="2:32">
      <c r="B239" s="133">
        <v>46289</v>
      </c>
      <c r="C239" s="97"/>
      <c r="D239" s="97"/>
      <c r="E239" s="97"/>
      <c r="F239" s="97"/>
      <c r="G239" s="97"/>
      <c r="H239" s="97"/>
      <c r="I239" s="97"/>
      <c r="J239" s="97"/>
      <c r="K239" s="97"/>
      <c r="L239" s="97"/>
      <c r="M239" s="97"/>
      <c r="N239" s="97"/>
      <c r="O239" s="97"/>
      <c r="P239" s="97"/>
      <c r="Q239" s="97"/>
      <c r="R239" s="97"/>
      <c r="S239" s="97"/>
      <c r="T239" s="97"/>
      <c r="U239" s="97"/>
      <c r="V239" s="97"/>
      <c r="W239" s="97"/>
      <c r="X239" s="97"/>
      <c r="Y239" s="97"/>
      <c r="Z239" s="97"/>
      <c r="AA239" s="97"/>
      <c r="AB239" s="97"/>
      <c r="AC239" s="97"/>
      <c r="AE239" s="125"/>
      <c r="AF239" s="125"/>
    </row>
    <row r="240" spans="2:32">
      <c r="B240" s="133">
        <v>46290</v>
      </c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  <c r="AA240" s="97"/>
      <c r="AB240" s="97"/>
      <c r="AC240" s="97"/>
      <c r="AE240" s="125"/>
      <c r="AF240" s="125"/>
    </row>
    <row r="241" spans="2:32">
      <c r="B241" s="133">
        <v>46291</v>
      </c>
      <c r="C241" s="97"/>
      <c r="D241" s="97"/>
      <c r="E241" s="97"/>
      <c r="F241" s="97"/>
      <c r="G241" s="97"/>
      <c r="H241" s="97"/>
      <c r="I241" s="97"/>
      <c r="J241" s="97"/>
      <c r="K241" s="97"/>
      <c r="L241" s="97"/>
      <c r="M241" s="97"/>
      <c r="N241" s="97"/>
      <c r="O241" s="97"/>
      <c r="P241" s="97"/>
      <c r="Q241" s="97"/>
      <c r="R241" s="97"/>
      <c r="S241" s="97"/>
      <c r="T241" s="97"/>
      <c r="U241" s="97"/>
      <c r="V241" s="97"/>
      <c r="W241" s="97"/>
      <c r="X241" s="97"/>
      <c r="Y241" s="97"/>
      <c r="Z241" s="97"/>
      <c r="AA241" s="97"/>
      <c r="AB241" s="97"/>
      <c r="AC241" s="97"/>
      <c r="AE241" s="125"/>
      <c r="AF241" s="125"/>
    </row>
    <row r="242" spans="2:32">
      <c r="B242" s="133">
        <v>46292</v>
      </c>
      <c r="C242" s="97"/>
      <c r="D242" s="97"/>
      <c r="E242" s="97"/>
      <c r="F242" s="97"/>
      <c r="G242" s="97"/>
      <c r="H242" s="97"/>
      <c r="I242" s="97"/>
      <c r="J242" s="97"/>
      <c r="K242" s="97"/>
      <c r="L242" s="97"/>
      <c r="M242" s="97"/>
      <c r="N242" s="97"/>
      <c r="O242" s="97"/>
      <c r="P242" s="97"/>
      <c r="Q242" s="97"/>
      <c r="R242" s="97"/>
      <c r="S242" s="97"/>
      <c r="T242" s="97"/>
      <c r="U242" s="97"/>
      <c r="V242" s="97"/>
      <c r="W242" s="97"/>
      <c r="X242" s="97"/>
      <c r="Y242" s="97"/>
      <c r="Z242" s="97"/>
      <c r="AA242" s="97"/>
      <c r="AB242" s="97"/>
      <c r="AC242" s="97"/>
      <c r="AE242" s="125"/>
      <c r="AF242" s="125"/>
    </row>
    <row r="243" spans="2:32">
      <c r="B243" s="133">
        <v>46293</v>
      </c>
      <c r="C243" s="97"/>
      <c r="D243" s="97"/>
      <c r="E243" s="97"/>
      <c r="F243" s="97"/>
      <c r="G243" s="97"/>
      <c r="H243" s="97"/>
      <c r="I243" s="97"/>
      <c r="J243" s="97"/>
      <c r="K243" s="97"/>
      <c r="L243" s="97"/>
      <c r="M243" s="97"/>
      <c r="N243" s="97"/>
      <c r="O243" s="97"/>
      <c r="P243" s="97"/>
      <c r="Q243" s="97"/>
      <c r="R243" s="97"/>
      <c r="S243" s="97"/>
      <c r="T243" s="97"/>
      <c r="U243" s="97"/>
      <c r="V243" s="97"/>
      <c r="W243" s="97"/>
      <c r="X243" s="97"/>
      <c r="Y243" s="97"/>
      <c r="Z243" s="97"/>
      <c r="AA243" s="97"/>
      <c r="AB243" s="97"/>
      <c r="AC243" s="97"/>
      <c r="AE243" s="125"/>
      <c r="AF243" s="125"/>
    </row>
    <row r="244" spans="2:32">
      <c r="B244" s="133">
        <v>46294</v>
      </c>
      <c r="C244" s="97"/>
      <c r="D244" s="97"/>
      <c r="E244" s="97"/>
      <c r="F244" s="97"/>
      <c r="G244" s="97"/>
      <c r="H244" s="97"/>
      <c r="I244" s="97"/>
      <c r="J244" s="97"/>
      <c r="K244" s="97"/>
      <c r="L244" s="97"/>
      <c r="M244" s="97"/>
      <c r="N244" s="97"/>
      <c r="O244" s="97"/>
      <c r="P244" s="97"/>
      <c r="Q244" s="97"/>
      <c r="R244" s="97"/>
      <c r="S244" s="97"/>
      <c r="T244" s="97"/>
      <c r="U244" s="97"/>
      <c r="V244" s="97"/>
      <c r="W244" s="97"/>
      <c r="X244" s="97"/>
      <c r="Y244" s="97"/>
      <c r="Z244" s="97"/>
      <c r="AA244" s="97"/>
      <c r="AB244" s="97"/>
      <c r="AC244" s="97"/>
      <c r="AE244" s="125"/>
      <c r="AF244" s="125"/>
    </row>
    <row r="245" spans="2:32">
      <c r="B245" s="133">
        <v>46295</v>
      </c>
      <c r="C245" s="97"/>
      <c r="D245" s="97"/>
      <c r="E245" s="97"/>
      <c r="F245" s="97"/>
      <c r="G245" s="97"/>
      <c r="H245" s="97"/>
      <c r="I245" s="97"/>
      <c r="J245" s="97"/>
      <c r="K245" s="97"/>
      <c r="L245" s="97"/>
      <c r="M245" s="97"/>
      <c r="N245" s="97"/>
      <c r="O245" s="97"/>
      <c r="P245" s="97"/>
      <c r="Q245" s="97"/>
      <c r="R245" s="97"/>
      <c r="S245" s="97"/>
      <c r="T245" s="97"/>
      <c r="U245" s="97"/>
      <c r="V245" s="97"/>
      <c r="W245" s="97"/>
      <c r="X245" s="97"/>
      <c r="Y245" s="97"/>
      <c r="Z245" s="97"/>
      <c r="AA245" s="97"/>
      <c r="AB245" s="97"/>
      <c r="AC245" s="97"/>
      <c r="AE245" s="125"/>
      <c r="AF245" s="125"/>
    </row>
    <row r="246" spans="2:32">
      <c r="B246" s="133">
        <v>46296</v>
      </c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  <c r="AE246" s="125"/>
      <c r="AF246" s="125"/>
    </row>
    <row r="247" spans="2:32">
      <c r="B247" s="133">
        <v>46297</v>
      </c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  <c r="AE247" s="125"/>
      <c r="AF247" s="125"/>
    </row>
    <row r="248" spans="2:32">
      <c r="B248" s="133">
        <v>46298</v>
      </c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  <c r="AE248" s="125"/>
      <c r="AF248" s="125"/>
    </row>
    <row r="249" spans="2:32">
      <c r="B249" s="133">
        <v>46299</v>
      </c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  <c r="AE249" s="125"/>
      <c r="AF249" s="125"/>
    </row>
    <row r="250" spans="2:32">
      <c r="B250" s="133">
        <v>46300</v>
      </c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  <c r="AE250" s="125"/>
      <c r="AF250" s="125"/>
    </row>
    <row r="251" spans="2:32">
      <c r="B251" s="133">
        <v>46301</v>
      </c>
      <c r="C251" s="97"/>
      <c r="D251" s="97"/>
      <c r="E251" s="97"/>
      <c r="F251" s="97"/>
      <c r="G251" s="97"/>
      <c r="H251" s="97"/>
      <c r="I251" s="97"/>
      <c r="J251" s="97"/>
      <c r="K251" s="97"/>
      <c r="L251" s="97"/>
      <c r="M251" s="97"/>
      <c r="N251" s="97"/>
      <c r="O251" s="97"/>
      <c r="P251" s="97"/>
      <c r="Q251" s="97"/>
      <c r="R251" s="97"/>
      <c r="S251" s="97"/>
      <c r="T251" s="97"/>
      <c r="U251" s="97"/>
      <c r="V251" s="97"/>
      <c r="W251" s="97"/>
      <c r="X251" s="97"/>
      <c r="Y251" s="97"/>
      <c r="Z251" s="97"/>
      <c r="AA251" s="97"/>
      <c r="AB251" s="97"/>
      <c r="AC251" s="97"/>
      <c r="AE251" s="125"/>
      <c r="AF251" s="125"/>
    </row>
    <row r="252" spans="2:32">
      <c r="B252" s="133">
        <v>46302</v>
      </c>
      <c r="C252" s="97"/>
      <c r="D252" s="97"/>
      <c r="E252" s="97"/>
      <c r="F252" s="97"/>
      <c r="G252" s="97"/>
      <c r="H252" s="97"/>
      <c r="I252" s="97"/>
      <c r="J252" s="97"/>
      <c r="K252" s="97"/>
      <c r="L252" s="97"/>
      <c r="M252" s="97"/>
      <c r="N252" s="97"/>
      <c r="O252" s="97"/>
      <c r="P252" s="97"/>
      <c r="Q252" s="97"/>
      <c r="R252" s="97"/>
      <c r="S252" s="97"/>
      <c r="T252" s="97"/>
      <c r="U252" s="97"/>
      <c r="V252" s="97"/>
      <c r="W252" s="97"/>
      <c r="X252" s="97"/>
      <c r="Y252" s="97"/>
      <c r="Z252" s="97"/>
      <c r="AA252" s="97"/>
      <c r="AB252" s="97"/>
      <c r="AC252" s="97"/>
      <c r="AE252" s="125"/>
      <c r="AF252" s="125"/>
    </row>
    <row r="253" spans="2:32">
      <c r="B253" s="133">
        <v>46303</v>
      </c>
      <c r="C253" s="97"/>
      <c r="D253" s="97"/>
      <c r="E253" s="97"/>
      <c r="F253" s="97"/>
      <c r="G253" s="97"/>
      <c r="H253" s="97"/>
      <c r="I253" s="97"/>
      <c r="J253" s="97"/>
      <c r="K253" s="97"/>
      <c r="L253" s="97"/>
      <c r="M253" s="97"/>
      <c r="N253" s="97"/>
      <c r="O253" s="97"/>
      <c r="P253" s="97"/>
      <c r="Q253" s="97"/>
      <c r="R253" s="97"/>
      <c r="S253" s="97"/>
      <c r="T253" s="97"/>
      <c r="U253" s="97"/>
      <c r="V253" s="97"/>
      <c r="W253" s="97"/>
      <c r="X253" s="97"/>
      <c r="Y253" s="97"/>
      <c r="Z253" s="97"/>
      <c r="AA253" s="97"/>
      <c r="AB253" s="97"/>
      <c r="AC253" s="97"/>
      <c r="AE253" s="125"/>
      <c r="AF253" s="125"/>
    </row>
    <row r="254" spans="2:32">
      <c r="B254" s="133">
        <v>46304</v>
      </c>
      <c r="C254" s="97"/>
      <c r="D254" s="97"/>
      <c r="E254" s="97"/>
      <c r="F254" s="97"/>
      <c r="G254" s="97"/>
      <c r="H254" s="97"/>
      <c r="I254" s="97"/>
      <c r="J254" s="97"/>
      <c r="K254" s="97"/>
      <c r="L254" s="97"/>
      <c r="M254" s="97"/>
      <c r="N254" s="97"/>
      <c r="O254" s="97"/>
      <c r="P254" s="97"/>
      <c r="Q254" s="97"/>
      <c r="R254" s="97"/>
      <c r="S254" s="97"/>
      <c r="T254" s="97"/>
      <c r="U254" s="97"/>
      <c r="V254" s="97"/>
      <c r="W254" s="97"/>
      <c r="X254" s="97"/>
      <c r="Y254" s="97"/>
      <c r="Z254" s="97"/>
      <c r="AA254" s="97"/>
      <c r="AB254" s="97"/>
      <c r="AC254" s="97"/>
      <c r="AE254" s="125"/>
      <c r="AF254" s="125"/>
    </row>
    <row r="255" spans="2:32">
      <c r="B255" s="133">
        <v>46305</v>
      </c>
      <c r="C255" s="97"/>
      <c r="D255" s="97"/>
      <c r="E255" s="97"/>
      <c r="F255" s="97"/>
      <c r="G255" s="97"/>
      <c r="H255" s="97"/>
      <c r="I255" s="97"/>
      <c r="J255" s="97"/>
      <c r="K255" s="97"/>
      <c r="L255" s="97"/>
      <c r="M255" s="97"/>
      <c r="N255" s="97"/>
      <c r="O255" s="97"/>
      <c r="P255" s="97"/>
      <c r="Q255" s="97"/>
      <c r="R255" s="97"/>
      <c r="S255" s="97"/>
      <c r="T255" s="97"/>
      <c r="U255" s="97"/>
      <c r="V255" s="97"/>
      <c r="W255" s="97"/>
      <c r="X255" s="97"/>
      <c r="Y255" s="97"/>
      <c r="Z255" s="97"/>
      <c r="AA255" s="97"/>
      <c r="AB255" s="97"/>
      <c r="AC255" s="97"/>
      <c r="AF255" s="125"/>
    </row>
    <row r="256" spans="2:32">
      <c r="B256" s="133">
        <v>46306</v>
      </c>
      <c r="C256" s="97"/>
      <c r="D256" s="97"/>
      <c r="E256" s="97"/>
      <c r="F256" s="97"/>
      <c r="G256" s="97"/>
      <c r="H256" s="97"/>
      <c r="I256" s="97"/>
      <c r="J256" s="97"/>
      <c r="K256" s="97"/>
      <c r="L256" s="97"/>
      <c r="M256" s="97"/>
      <c r="N256" s="97"/>
      <c r="O256" s="97"/>
      <c r="P256" s="97"/>
      <c r="Q256" s="97"/>
      <c r="R256" s="97"/>
      <c r="S256" s="97"/>
      <c r="T256" s="97"/>
      <c r="U256" s="97"/>
      <c r="V256" s="97"/>
      <c r="W256" s="97"/>
      <c r="X256" s="97"/>
      <c r="Y256" s="97"/>
      <c r="Z256" s="97"/>
      <c r="AA256" s="97"/>
      <c r="AB256" s="97"/>
      <c r="AC256" s="97"/>
      <c r="AF256" s="125"/>
    </row>
    <row r="257" spans="2:32">
      <c r="B257" s="133">
        <v>46307</v>
      </c>
      <c r="C257" s="97"/>
      <c r="D257" s="97"/>
      <c r="E257" s="97"/>
      <c r="F257" s="97"/>
      <c r="G257" s="97"/>
      <c r="H257" s="97"/>
      <c r="I257" s="97"/>
      <c r="J257" s="97"/>
      <c r="K257" s="97"/>
      <c r="L257" s="97"/>
      <c r="M257" s="97"/>
      <c r="N257" s="97"/>
      <c r="O257" s="97"/>
      <c r="P257" s="97"/>
      <c r="Q257" s="97"/>
      <c r="R257" s="97"/>
      <c r="S257" s="97"/>
      <c r="T257" s="97"/>
      <c r="U257" s="97"/>
      <c r="V257" s="97"/>
      <c r="W257" s="97"/>
      <c r="X257" s="97"/>
      <c r="Y257" s="97"/>
      <c r="Z257" s="97"/>
      <c r="AA257" s="97"/>
      <c r="AB257" s="97"/>
      <c r="AC257" s="97"/>
      <c r="AF257" s="125"/>
    </row>
    <row r="258" spans="2:32">
      <c r="B258" s="133">
        <v>46308</v>
      </c>
      <c r="C258" s="97"/>
      <c r="D258" s="97"/>
      <c r="E258" s="97"/>
      <c r="F258" s="97"/>
      <c r="G258" s="97"/>
      <c r="H258" s="97"/>
      <c r="I258" s="97"/>
      <c r="J258" s="97"/>
      <c r="K258" s="97"/>
      <c r="L258" s="97"/>
      <c r="M258" s="97"/>
      <c r="N258" s="97"/>
      <c r="O258" s="97"/>
      <c r="P258" s="97"/>
      <c r="Q258" s="97"/>
      <c r="R258" s="97"/>
      <c r="S258" s="97"/>
      <c r="T258" s="97"/>
      <c r="U258" s="97"/>
      <c r="V258" s="97"/>
      <c r="W258" s="97"/>
      <c r="X258" s="97"/>
      <c r="Y258" s="97"/>
      <c r="Z258" s="97"/>
      <c r="AA258" s="97"/>
      <c r="AB258" s="97"/>
      <c r="AC258" s="97"/>
      <c r="AF258" s="125"/>
    </row>
    <row r="259" spans="2:32">
      <c r="B259" s="133">
        <v>46309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F259" s="125"/>
    </row>
    <row r="260" spans="2:32">
      <c r="B260" s="133">
        <v>46310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F260" s="125"/>
    </row>
    <row r="261" spans="2:32">
      <c r="B261" s="133">
        <v>46311</v>
      </c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  <c r="AF261" s="125"/>
    </row>
    <row r="262" spans="2:32">
      <c r="B262" s="133">
        <v>46312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  <c r="AF262" s="125"/>
    </row>
    <row r="263" spans="2:32">
      <c r="B263" s="133">
        <v>46313</v>
      </c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  <c r="AF263" s="125"/>
    </row>
    <row r="264" spans="2:32">
      <c r="B264" s="133">
        <v>46314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  <c r="AF264" s="125"/>
    </row>
    <row r="265" spans="2:32">
      <c r="B265" s="133">
        <v>46315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  <c r="AF265" s="125"/>
    </row>
    <row r="266" spans="2:32">
      <c r="B266" s="133">
        <v>46316</v>
      </c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  <c r="AF266" s="125"/>
    </row>
    <row r="267" spans="2:32">
      <c r="B267" s="133">
        <v>46317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2:32">
      <c r="B268" s="133">
        <v>46318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2:32">
      <c r="B269" s="133">
        <v>46319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2:32">
      <c r="B270" s="133">
        <v>46320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2:32">
      <c r="B271" s="133">
        <v>46321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2:32">
      <c r="B272" s="133">
        <v>46322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2:26">
      <c r="B273" s="133">
        <v>46323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2:26">
      <c r="B274" s="133">
        <v>46324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2:26">
      <c r="B275" s="133">
        <v>46325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  <row r="276" spans="2:26">
      <c r="B276" s="133">
        <v>46326</v>
      </c>
    </row>
  </sheetData>
  <hyperlinks>
    <hyperlink ref="K1" r:id="rId1" xr:uid="{B32DA79D-14B3-4287-906D-C070AA31B814}"/>
    <hyperlink ref="B1" r:id="rId2" xr:uid="{EFF78818-CBFF-4228-A234-91022CF98D1F}"/>
  </hyperlinks>
  <pageMargins left="0.7" right="0.7" top="0.75" bottom="0.75" header="0.3" footer="0.3"/>
  <pageSetup orientation="portrait" r:id="rId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F539-F930-4BAD-921B-379948E16683}">
  <dimension ref="A1:BS276"/>
  <sheetViews>
    <sheetView zoomScale="80" zoomScaleNormal="80" workbookViewId="0">
      <selection activeCell="G12" sqref="G12:H12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1" spans="2:29">
      <c r="B1" s="117" t="s">
        <v>280</v>
      </c>
      <c r="I1" s="1" t="s">
        <v>288</v>
      </c>
      <c r="K1" s="117" t="s">
        <v>287</v>
      </c>
    </row>
    <row r="2" spans="2:29">
      <c r="B2" s="15" t="s">
        <v>52</v>
      </c>
    </row>
    <row r="3" spans="2:29">
      <c r="B3" s="15" t="s">
        <v>310</v>
      </c>
    </row>
    <row r="4" spans="2:29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  <c r="V4"/>
    </row>
    <row r="5" spans="2:29" ht="15.75" thickTop="1">
      <c r="B5" s="4" t="s">
        <v>16</v>
      </c>
      <c r="C5" s="19">
        <f t="shared" ref="C5:H5" si="0">C18</f>
        <v>4.2</v>
      </c>
      <c r="D5" s="19">
        <f t="shared" si="0"/>
        <v>0.40999999999999992</v>
      </c>
      <c r="E5" s="19">
        <f t="shared" si="0"/>
        <v>0.40999999999999992</v>
      </c>
      <c r="F5" s="19">
        <f t="shared" si="0"/>
        <v>0.40999999999999992</v>
      </c>
      <c r="G5" s="19">
        <f t="shared" si="0"/>
        <v>0.89000000000000012</v>
      </c>
      <c r="H5" s="19">
        <f t="shared" si="0"/>
        <v>1.4000000000000004</v>
      </c>
      <c r="I5" s="19">
        <f>I18</f>
        <v>1.5200000000000002</v>
      </c>
      <c r="J5" s="19">
        <f>AVERAGE(J18:L18)</f>
        <v>0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>AVERAGE(X18:Z18)</f>
        <v>0</v>
      </c>
      <c r="O5" s="19">
        <f>AVERAGE(AA18:AB18)</f>
        <v>0</v>
      </c>
      <c r="P5" s="19">
        <f>AC18</f>
        <v>0</v>
      </c>
      <c r="V5"/>
    </row>
    <row r="6" spans="2:29">
      <c r="B6" s="4" t="s">
        <v>17</v>
      </c>
      <c r="C6" s="19">
        <f t="shared" ref="C6:I6" si="1">C19</f>
        <v>6.16</v>
      </c>
      <c r="D6" s="19">
        <f t="shared" si="1"/>
        <v>4.5100000000000007</v>
      </c>
      <c r="E6" s="19">
        <f t="shared" si="1"/>
        <v>4.38</v>
      </c>
      <c r="F6" s="19">
        <f t="shared" si="1"/>
        <v>4.5100000000000007</v>
      </c>
      <c r="G6" s="19">
        <f t="shared" si="1"/>
        <v>3.7000000000000006</v>
      </c>
      <c r="H6" s="19">
        <f t="shared" si="1"/>
        <v>4.8699999999999992</v>
      </c>
      <c r="I6" s="19">
        <f t="shared" si="1"/>
        <v>5.53</v>
      </c>
      <c r="J6" s="19">
        <f t="shared" ref="J6:J12" si="2">AVERAGE(J19:L19)</f>
        <v>0.97333333333333361</v>
      </c>
      <c r="K6" s="19">
        <f t="shared" ref="K6:K12" si="3">AVERAGE(M19:S19)</f>
        <v>0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AVERAGE(X19:Z19)</f>
        <v>0</v>
      </c>
      <c r="O6" s="19">
        <f t="shared" ref="O6:O12" si="7">AVERAGE(AA19:AB19)</f>
        <v>0</v>
      </c>
      <c r="P6" s="19">
        <f t="shared" ref="P6:P12" si="8">AC19</f>
        <v>1.1300000000000003</v>
      </c>
      <c r="V6"/>
    </row>
    <row r="7" spans="2:29">
      <c r="B7" s="4" t="s">
        <v>18</v>
      </c>
      <c r="C7" s="19">
        <f t="shared" ref="C7:I7" si="9">C20</f>
        <v>7.2100000000000026</v>
      </c>
      <c r="D7" s="19">
        <f t="shared" si="9"/>
        <v>7.2100000000000026</v>
      </c>
      <c r="E7" s="19">
        <f t="shared" si="9"/>
        <v>6.1300000000000008</v>
      </c>
      <c r="F7" s="19">
        <f t="shared" si="9"/>
        <v>7.2100000000000026</v>
      </c>
      <c r="G7" s="19">
        <f t="shared" si="9"/>
        <v>4.910000000000001</v>
      </c>
      <c r="H7" s="19">
        <f t="shared" si="9"/>
        <v>5.78</v>
      </c>
      <c r="I7" s="19">
        <f t="shared" si="9"/>
        <v>7.2100000000000026</v>
      </c>
      <c r="J7" s="19">
        <f t="shared" si="2"/>
        <v>4.3999999999999995</v>
      </c>
      <c r="K7" s="19">
        <f t="shared" si="3"/>
        <v>6.5714285714285711E-2</v>
      </c>
      <c r="L7" s="19">
        <f t="shared" si="4"/>
        <v>2.0650000000000004</v>
      </c>
      <c r="M7" s="19">
        <f t="shared" si="5"/>
        <v>0.19500000000000001</v>
      </c>
      <c r="N7" s="19">
        <f t="shared" si="6"/>
        <v>1.0333333333333337</v>
      </c>
      <c r="O7" s="19">
        <f t="shared" si="7"/>
        <v>1.1000000000000005</v>
      </c>
      <c r="P7" s="19">
        <f t="shared" si="8"/>
        <v>4.0000000000000009</v>
      </c>
      <c r="V7"/>
    </row>
    <row r="8" spans="2:29">
      <c r="B8" s="4" t="s">
        <v>19</v>
      </c>
      <c r="C8" s="19">
        <f t="shared" ref="C8:I8" si="10">C21</f>
        <v>9.36</v>
      </c>
      <c r="D8" s="19">
        <f t="shared" si="10"/>
        <v>9.36</v>
      </c>
      <c r="E8" s="19">
        <f t="shared" si="10"/>
        <v>7.9599999999999991</v>
      </c>
      <c r="F8" s="19">
        <f t="shared" si="10"/>
        <v>9.36</v>
      </c>
      <c r="G8" s="19">
        <f t="shared" si="10"/>
        <v>6.3500000000000014</v>
      </c>
      <c r="H8" s="19">
        <f t="shared" si="10"/>
        <v>7.4899999999999984</v>
      </c>
      <c r="I8" s="19">
        <f t="shared" si="10"/>
        <v>9.24</v>
      </c>
      <c r="J8" s="19">
        <f>AVERAGE(J21:L21)</f>
        <v>9.0733333333333324</v>
      </c>
      <c r="K8" s="19">
        <f t="shared" si="3"/>
        <v>0.98428571428571454</v>
      </c>
      <c r="L8" s="19">
        <f t="shared" si="4"/>
        <v>6.49</v>
      </c>
      <c r="M8" s="19">
        <f t="shared" si="5"/>
        <v>2.8449999999999998</v>
      </c>
      <c r="N8" s="19">
        <f t="shared" si="6"/>
        <v>4.1766666666666685</v>
      </c>
      <c r="O8" s="19">
        <f>AVERAGE(AA21:AB21)</f>
        <v>4.2250000000000014</v>
      </c>
      <c r="P8" s="19">
        <f t="shared" si="8"/>
        <v>8.6499999999999986</v>
      </c>
      <c r="V8"/>
    </row>
    <row r="9" spans="2:29">
      <c r="B9" s="4" t="s">
        <v>20</v>
      </c>
      <c r="C9" s="19">
        <f t="shared" ref="C9:I9" si="11">C22</f>
        <v>10.340000000000003</v>
      </c>
      <c r="D9" s="19">
        <f t="shared" si="11"/>
        <v>10.340000000000003</v>
      </c>
      <c r="E9" s="19">
        <f t="shared" si="11"/>
        <v>8.7899999999999974</v>
      </c>
      <c r="F9" s="19">
        <f t="shared" si="11"/>
        <v>10.340000000000003</v>
      </c>
      <c r="G9" s="19">
        <f t="shared" si="11"/>
        <v>7.03</v>
      </c>
      <c r="H9" s="19">
        <f t="shared" si="11"/>
        <v>8.31</v>
      </c>
      <c r="I9" s="19">
        <f t="shared" si="11"/>
        <v>3.6799999999999997</v>
      </c>
      <c r="J9" s="19">
        <f t="shared" si="2"/>
        <v>9.6733333333333338</v>
      </c>
      <c r="K9" s="19">
        <f t="shared" si="3"/>
        <v>4.7385714285714275</v>
      </c>
      <c r="L9" s="19">
        <f t="shared" si="4"/>
        <v>9.5299999999999976</v>
      </c>
      <c r="M9" s="19">
        <f t="shared" si="5"/>
        <v>8.4949999999999992</v>
      </c>
      <c r="N9" s="19">
        <f t="shared" si="6"/>
        <v>8.7099999999999991</v>
      </c>
      <c r="O9" s="19">
        <f t="shared" si="7"/>
        <v>8.6649999999999991</v>
      </c>
      <c r="P9" s="19">
        <f t="shared" si="8"/>
        <v>2.5099999999999989</v>
      </c>
      <c r="V9"/>
    </row>
    <row r="10" spans="2:29">
      <c r="B10" s="4" t="s">
        <v>21</v>
      </c>
      <c r="C10" s="19">
        <f t="shared" ref="C10:I10" si="12">C23</f>
        <v>8.379999999999999</v>
      </c>
      <c r="D10" s="19">
        <f t="shared" si="12"/>
        <v>8.379999999999999</v>
      </c>
      <c r="E10" s="19">
        <f t="shared" si="12"/>
        <v>7.1499999999999995</v>
      </c>
      <c r="F10" s="19">
        <f t="shared" si="12"/>
        <v>8.379999999999999</v>
      </c>
      <c r="G10" s="19">
        <f t="shared" si="12"/>
        <v>5.6600000000000019</v>
      </c>
      <c r="H10" s="19">
        <f t="shared" si="12"/>
        <v>6.7000000000000011</v>
      </c>
      <c r="I10" s="19">
        <f t="shared" si="12"/>
        <v>0</v>
      </c>
      <c r="J10" s="19">
        <f>AVERAGE(J23:L23)</f>
        <v>1.75</v>
      </c>
      <c r="K10" s="19">
        <f t="shared" si="3"/>
        <v>7.7714285714285722</v>
      </c>
      <c r="L10" s="19">
        <f>AVERAGE(T23:U23)</f>
        <v>7.2350000000000012</v>
      </c>
      <c r="M10" s="19">
        <f t="shared" si="5"/>
        <v>6.9</v>
      </c>
      <c r="N10" s="19">
        <f>AVERAGE(X23:Z23)</f>
        <v>8.1733333333333338</v>
      </c>
      <c r="O10" s="19">
        <f>AVERAGE(AA23:AB23)</f>
        <v>7.21</v>
      </c>
      <c r="P10" s="19">
        <f t="shared" si="8"/>
        <v>0</v>
      </c>
      <c r="V10"/>
    </row>
    <row r="11" spans="2:29">
      <c r="B11" s="4" t="s">
        <v>22</v>
      </c>
      <c r="C11" s="19">
        <f t="shared" ref="C11:I11" si="13">C24</f>
        <v>6.6400000000000015</v>
      </c>
      <c r="D11" s="19">
        <f t="shared" si="13"/>
        <v>6.6400000000000015</v>
      </c>
      <c r="E11" s="19">
        <f t="shared" si="13"/>
        <v>5.6400000000000006</v>
      </c>
      <c r="F11" s="19">
        <f t="shared" si="13"/>
        <v>6.6400000000000015</v>
      </c>
      <c r="G11" s="19">
        <f t="shared" si="13"/>
        <v>4.16</v>
      </c>
      <c r="H11" s="19">
        <f t="shared" si="13"/>
        <v>5.3199999999999994</v>
      </c>
      <c r="I11" s="19">
        <f t="shared" si="13"/>
        <v>0</v>
      </c>
      <c r="J11" s="19">
        <f t="shared" si="2"/>
        <v>0</v>
      </c>
      <c r="K11" s="19">
        <f>AVERAGE(M24:S24)</f>
        <v>2.0957142857142856</v>
      </c>
      <c r="L11" s="19">
        <f t="shared" si="4"/>
        <v>2.5499999999999998</v>
      </c>
      <c r="M11" s="19">
        <f>AVERAGE(V24:W24)</f>
        <v>0.55000000000000004</v>
      </c>
      <c r="N11" s="19">
        <f t="shared" si="6"/>
        <v>3.7100000000000009</v>
      </c>
      <c r="O11" s="19">
        <f t="shared" si="7"/>
        <v>0.44999999999999996</v>
      </c>
      <c r="P11" s="19">
        <f>AC24</f>
        <v>0</v>
      </c>
      <c r="V11"/>
    </row>
    <row r="12" spans="2:29">
      <c r="B12" s="7" t="s">
        <v>23</v>
      </c>
      <c r="C12" s="19">
        <f>C25</f>
        <v>3.669999999999999</v>
      </c>
      <c r="D12" s="19">
        <f t="shared" ref="D12:I12" si="14">D25</f>
        <v>1.34</v>
      </c>
      <c r="E12" s="19">
        <f t="shared" si="14"/>
        <v>1.1400000000000001</v>
      </c>
      <c r="F12" s="19">
        <f t="shared" si="14"/>
        <v>1.34</v>
      </c>
      <c r="G12" s="19">
        <f t="shared" si="14"/>
        <v>0.62</v>
      </c>
      <c r="H12" s="19">
        <f t="shared" si="14"/>
        <v>1.0699999999999998</v>
      </c>
      <c r="I12" s="19">
        <f t="shared" si="14"/>
        <v>0</v>
      </c>
      <c r="J12" s="19">
        <f t="shared" si="2"/>
        <v>0</v>
      </c>
      <c r="K12" s="19">
        <f t="shared" si="3"/>
        <v>0</v>
      </c>
      <c r="L12" s="19">
        <f t="shared" si="4"/>
        <v>0</v>
      </c>
      <c r="M12" s="19">
        <f t="shared" si="5"/>
        <v>0</v>
      </c>
      <c r="N12" s="19">
        <f t="shared" si="6"/>
        <v>0</v>
      </c>
      <c r="O12" s="19">
        <f t="shared" si="7"/>
        <v>0</v>
      </c>
      <c r="P12" s="19">
        <f t="shared" si="8"/>
        <v>0</v>
      </c>
      <c r="V12"/>
    </row>
    <row r="13" spans="2:29">
      <c r="B13" s="1" t="s">
        <v>55</v>
      </c>
    </row>
    <row r="15" spans="2:29">
      <c r="B15" s="15" t="s">
        <v>54</v>
      </c>
    </row>
    <row r="16" spans="2:29">
      <c r="B16" s="15" t="s">
        <v>310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</row>
    <row r="17" spans="1:71" ht="15.75" thickBot="1">
      <c r="B17" s="5" t="s">
        <v>15</v>
      </c>
      <c r="C17" s="111" t="s">
        <v>0</v>
      </c>
      <c r="D17" s="111" t="s">
        <v>2</v>
      </c>
      <c r="E17" s="111" t="s">
        <v>1</v>
      </c>
      <c r="F17" s="4" t="s">
        <v>218</v>
      </c>
      <c r="G17" s="111" t="s">
        <v>7</v>
      </c>
      <c r="H17" s="111" t="s">
        <v>6</v>
      </c>
      <c r="I17" s="111" t="s">
        <v>12</v>
      </c>
      <c r="J17" s="111" t="s">
        <v>11</v>
      </c>
      <c r="K17" s="111" t="s">
        <v>11</v>
      </c>
      <c r="L17" s="111" t="s">
        <v>11</v>
      </c>
      <c r="M17" s="111" t="s">
        <v>4</v>
      </c>
      <c r="N17" s="111" t="s">
        <v>4</v>
      </c>
      <c r="O17" s="111" t="s">
        <v>4</v>
      </c>
      <c r="P17" s="111" t="s">
        <v>4</v>
      </c>
      <c r="Q17" s="111" t="s">
        <v>4</v>
      </c>
      <c r="R17" s="111" t="s">
        <v>4</v>
      </c>
      <c r="S17" s="111" t="s">
        <v>4</v>
      </c>
      <c r="T17" s="111" t="s">
        <v>9</v>
      </c>
      <c r="U17" s="111" t="s">
        <v>9</v>
      </c>
      <c r="V17" s="111" t="s">
        <v>3</v>
      </c>
      <c r="W17" s="111" t="s">
        <v>3</v>
      </c>
      <c r="X17" s="111" t="s">
        <v>5</v>
      </c>
      <c r="Y17" s="111" t="s">
        <v>5</v>
      </c>
      <c r="Z17" s="134" t="s">
        <v>5</v>
      </c>
      <c r="AA17" s="111" t="s">
        <v>11</v>
      </c>
      <c r="AB17" s="111" t="s">
        <v>11</v>
      </c>
      <c r="AC17" s="111" t="s">
        <v>8</v>
      </c>
    </row>
    <row r="18" spans="1:71" ht="15.75" thickTop="1">
      <c r="B18" s="19" t="s">
        <v>16</v>
      </c>
      <c r="C18" s="22">
        <f t="shared" ref="C18:AC18" si="15">SUM(C32:C62)</f>
        <v>4.2</v>
      </c>
      <c r="D18" s="22">
        <f t="shared" si="15"/>
        <v>0.40999999999999992</v>
      </c>
      <c r="E18" s="22">
        <f t="shared" si="15"/>
        <v>0.40999999999999992</v>
      </c>
      <c r="F18" s="22">
        <f t="shared" si="15"/>
        <v>0.40999999999999992</v>
      </c>
      <c r="G18" s="22">
        <f t="shared" si="15"/>
        <v>0.89000000000000012</v>
      </c>
      <c r="H18" s="22">
        <f t="shared" si="15"/>
        <v>1.4000000000000004</v>
      </c>
      <c r="I18" s="22">
        <f>SUM(I32:I62)</f>
        <v>1.5200000000000002</v>
      </c>
      <c r="J18" s="22">
        <f t="shared" si="15"/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>
        <f t="shared" si="15"/>
        <v>0</v>
      </c>
      <c r="AB18" s="22">
        <f t="shared" si="15"/>
        <v>0</v>
      </c>
      <c r="AC18" s="22">
        <f t="shared" si="15"/>
        <v>0</v>
      </c>
    </row>
    <row r="19" spans="1:71">
      <c r="B19" s="19" t="s">
        <v>17</v>
      </c>
      <c r="C19" s="19">
        <f>SUM(C63:C92)</f>
        <v>6.16</v>
      </c>
      <c r="D19" s="19">
        <f t="shared" ref="D19:AC19" si="16">SUM(D63:D92)</f>
        <v>4.5100000000000007</v>
      </c>
      <c r="E19" s="19">
        <f t="shared" si="16"/>
        <v>4.38</v>
      </c>
      <c r="F19" s="19">
        <f t="shared" si="16"/>
        <v>4.5100000000000007</v>
      </c>
      <c r="G19" s="19">
        <f t="shared" si="16"/>
        <v>3.7000000000000006</v>
      </c>
      <c r="H19" s="19">
        <f t="shared" si="16"/>
        <v>4.8699999999999992</v>
      </c>
      <c r="I19" s="19">
        <f t="shared" si="16"/>
        <v>5.53</v>
      </c>
      <c r="J19" s="19">
        <f t="shared" si="16"/>
        <v>2.1600000000000006</v>
      </c>
      <c r="K19" s="19">
        <f t="shared" si="16"/>
        <v>0.76000000000000023</v>
      </c>
      <c r="L19" s="19">
        <f t="shared" si="16"/>
        <v>0</v>
      </c>
      <c r="M19" s="19">
        <f t="shared" si="16"/>
        <v>0</v>
      </c>
      <c r="N19" s="19">
        <f t="shared" si="16"/>
        <v>0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0</v>
      </c>
      <c r="Z19" s="19">
        <f t="shared" si="16"/>
        <v>0</v>
      </c>
      <c r="AA19" s="19">
        <f t="shared" si="16"/>
        <v>0</v>
      </c>
      <c r="AB19" s="19">
        <f t="shared" si="16"/>
        <v>0</v>
      </c>
      <c r="AC19" s="19">
        <f t="shared" si="16"/>
        <v>1.1300000000000003</v>
      </c>
    </row>
    <row r="20" spans="1:71">
      <c r="B20" s="19" t="s">
        <v>18</v>
      </c>
      <c r="C20" s="19">
        <f>SUM(C93:C123)</f>
        <v>7.2100000000000026</v>
      </c>
      <c r="D20" s="19">
        <f t="shared" ref="D20:AC20" si="17">SUM(D93:D123)</f>
        <v>7.2100000000000026</v>
      </c>
      <c r="E20" s="19">
        <f t="shared" si="17"/>
        <v>6.1300000000000008</v>
      </c>
      <c r="F20" s="19">
        <f t="shared" si="17"/>
        <v>7.2100000000000026</v>
      </c>
      <c r="G20" s="19">
        <f t="shared" si="17"/>
        <v>4.910000000000001</v>
      </c>
      <c r="H20" s="19">
        <f t="shared" si="17"/>
        <v>5.78</v>
      </c>
      <c r="I20" s="19">
        <f t="shared" si="17"/>
        <v>7.2100000000000026</v>
      </c>
      <c r="J20" s="19">
        <f t="shared" si="17"/>
        <v>6.6800000000000006</v>
      </c>
      <c r="K20" s="19">
        <f t="shared" si="17"/>
        <v>5.3000000000000007</v>
      </c>
      <c r="L20" s="19">
        <f t="shared" si="17"/>
        <v>1.2199999999999998</v>
      </c>
      <c r="M20" s="19">
        <f t="shared" si="17"/>
        <v>0.46</v>
      </c>
      <c r="N20" s="19">
        <f t="shared" si="17"/>
        <v>0</v>
      </c>
      <c r="O20" s="19">
        <f t="shared" si="17"/>
        <v>0</v>
      </c>
      <c r="P20" s="19">
        <f t="shared" si="17"/>
        <v>0</v>
      </c>
      <c r="Q20" s="19">
        <f t="shared" si="17"/>
        <v>0</v>
      </c>
      <c r="R20" s="19">
        <f t="shared" si="17"/>
        <v>0</v>
      </c>
      <c r="S20" s="19">
        <f t="shared" si="17"/>
        <v>0</v>
      </c>
      <c r="T20" s="19">
        <f t="shared" si="17"/>
        <v>2.8400000000000003</v>
      </c>
      <c r="U20" s="19">
        <f t="shared" si="17"/>
        <v>1.2900000000000003</v>
      </c>
      <c r="V20" s="19">
        <f t="shared" si="17"/>
        <v>0.39</v>
      </c>
      <c r="W20" s="19">
        <f t="shared" si="17"/>
        <v>0</v>
      </c>
      <c r="X20" s="19">
        <f t="shared" si="17"/>
        <v>1.640000000000001</v>
      </c>
      <c r="Y20" s="19">
        <f t="shared" si="17"/>
        <v>0.9</v>
      </c>
      <c r="Z20" s="19">
        <f t="shared" si="17"/>
        <v>0.56000000000000005</v>
      </c>
      <c r="AA20" s="19">
        <f t="shared" si="17"/>
        <v>1.640000000000001</v>
      </c>
      <c r="AB20" s="19">
        <f t="shared" si="17"/>
        <v>0.56000000000000005</v>
      </c>
      <c r="AC20" s="19">
        <f t="shared" si="17"/>
        <v>4.0000000000000009</v>
      </c>
    </row>
    <row r="21" spans="1:71">
      <c r="B21" s="19" t="s">
        <v>19</v>
      </c>
      <c r="C21" s="19">
        <f>SUM(C124:C153)</f>
        <v>9.36</v>
      </c>
      <c r="D21" s="19">
        <f t="shared" ref="D21:AC21" si="18">SUM(D124:D153)</f>
        <v>9.36</v>
      </c>
      <c r="E21" s="19">
        <f t="shared" si="18"/>
        <v>7.9599999999999991</v>
      </c>
      <c r="F21" s="19">
        <f t="shared" si="18"/>
        <v>9.36</v>
      </c>
      <c r="G21" s="19">
        <f t="shared" si="18"/>
        <v>6.3500000000000014</v>
      </c>
      <c r="H21" s="19">
        <f t="shared" si="18"/>
        <v>7.4899999999999984</v>
      </c>
      <c r="I21" s="19">
        <f t="shared" si="18"/>
        <v>9.24</v>
      </c>
      <c r="J21" s="19">
        <f t="shared" si="18"/>
        <v>9.36</v>
      </c>
      <c r="K21" s="19">
        <f t="shared" si="18"/>
        <v>9.3299999999999983</v>
      </c>
      <c r="L21" s="19">
        <f t="shared" si="18"/>
        <v>8.5299999999999976</v>
      </c>
      <c r="M21" s="19">
        <f t="shared" si="18"/>
        <v>3.7900000000000009</v>
      </c>
      <c r="N21" s="19">
        <f t="shared" si="18"/>
        <v>3.1000000000000005</v>
      </c>
      <c r="O21" s="19">
        <f t="shared" si="18"/>
        <v>0</v>
      </c>
      <c r="P21" s="19">
        <f t="shared" si="18"/>
        <v>0</v>
      </c>
      <c r="Q21" s="19">
        <f t="shared" si="18"/>
        <v>0</v>
      </c>
      <c r="R21" s="19">
        <f t="shared" si="18"/>
        <v>0</v>
      </c>
      <c r="S21" s="19">
        <f t="shared" si="18"/>
        <v>0</v>
      </c>
      <c r="T21" s="19">
        <f t="shared" si="18"/>
        <v>7.2299999999999995</v>
      </c>
      <c r="U21" s="19">
        <f t="shared" si="18"/>
        <v>5.75</v>
      </c>
      <c r="V21" s="19">
        <f t="shared" si="18"/>
        <v>4.4399999999999995</v>
      </c>
      <c r="W21" s="19">
        <f t="shared" si="18"/>
        <v>1.2500000000000002</v>
      </c>
      <c r="X21" s="19">
        <f t="shared" si="18"/>
        <v>4.8800000000000017</v>
      </c>
      <c r="Y21" s="19">
        <f t="shared" si="18"/>
        <v>4.080000000000001</v>
      </c>
      <c r="Z21" s="19">
        <f t="shared" si="18"/>
        <v>3.5700000000000012</v>
      </c>
      <c r="AA21" s="19">
        <f t="shared" si="18"/>
        <v>4.8800000000000017</v>
      </c>
      <c r="AB21" s="19">
        <f t="shared" si="18"/>
        <v>3.5700000000000012</v>
      </c>
      <c r="AC21" s="19">
        <f t="shared" si="18"/>
        <v>8.6499999999999986</v>
      </c>
    </row>
    <row r="22" spans="1:71">
      <c r="B22" s="19" t="s">
        <v>20</v>
      </c>
      <c r="C22" s="19">
        <f>SUM(C154:C184)</f>
        <v>10.340000000000003</v>
      </c>
      <c r="D22" s="19">
        <f t="shared" ref="D22:AC22" si="19">SUM(D154:D184)</f>
        <v>10.340000000000003</v>
      </c>
      <c r="E22" s="19">
        <f t="shared" si="19"/>
        <v>8.7899999999999974</v>
      </c>
      <c r="F22" s="19">
        <f t="shared" si="19"/>
        <v>10.340000000000003</v>
      </c>
      <c r="G22" s="19">
        <f t="shared" si="19"/>
        <v>7.03</v>
      </c>
      <c r="H22" s="19">
        <f t="shared" si="19"/>
        <v>8.31</v>
      </c>
      <c r="I22" s="19">
        <f t="shared" si="19"/>
        <v>3.6799999999999997</v>
      </c>
      <c r="J22" s="19">
        <f t="shared" si="19"/>
        <v>8.6099999999999977</v>
      </c>
      <c r="K22" s="19">
        <f t="shared" si="19"/>
        <v>10.070000000000002</v>
      </c>
      <c r="L22" s="19">
        <f t="shared" si="19"/>
        <v>10.340000000000003</v>
      </c>
      <c r="M22" s="19">
        <f t="shared" si="19"/>
        <v>9.6500000000000021</v>
      </c>
      <c r="N22" s="19">
        <f t="shared" si="19"/>
        <v>8.8899999999999988</v>
      </c>
      <c r="O22" s="19">
        <f t="shared" si="19"/>
        <v>5.5</v>
      </c>
      <c r="P22" s="19">
        <f t="shared" si="19"/>
        <v>4.6199999999999992</v>
      </c>
      <c r="Q22" s="19">
        <f t="shared" si="19"/>
        <v>2.59</v>
      </c>
      <c r="R22" s="19">
        <f t="shared" si="19"/>
        <v>1.3499999999999999</v>
      </c>
      <c r="S22" s="19">
        <f t="shared" si="19"/>
        <v>0.57000000000000006</v>
      </c>
      <c r="T22" s="19">
        <f t="shared" si="19"/>
        <v>9.6099999999999977</v>
      </c>
      <c r="U22" s="19">
        <f t="shared" si="19"/>
        <v>9.4499999999999993</v>
      </c>
      <c r="V22" s="19">
        <f t="shared" si="19"/>
        <v>9.6199999999999992</v>
      </c>
      <c r="W22" s="19">
        <f t="shared" si="19"/>
        <v>7.3699999999999983</v>
      </c>
      <c r="X22" s="19">
        <f t="shared" si="19"/>
        <v>9.42</v>
      </c>
      <c r="Y22" s="19">
        <f t="shared" si="19"/>
        <v>8.8000000000000007</v>
      </c>
      <c r="Z22" s="19">
        <f t="shared" si="19"/>
        <v>7.9099999999999984</v>
      </c>
      <c r="AA22" s="19">
        <f t="shared" si="19"/>
        <v>9.42</v>
      </c>
      <c r="AB22" s="19">
        <f t="shared" si="19"/>
        <v>7.9099999999999984</v>
      </c>
      <c r="AC22" s="19">
        <f t="shared" si="19"/>
        <v>2.5099999999999989</v>
      </c>
    </row>
    <row r="23" spans="1:71">
      <c r="B23" s="19" t="s">
        <v>21</v>
      </c>
      <c r="C23" s="19">
        <f>SUM(C185:C215)</f>
        <v>8.379999999999999</v>
      </c>
      <c r="D23" s="19">
        <f t="shared" ref="D23:AC23" si="20">SUM(D185:D215)</f>
        <v>8.379999999999999</v>
      </c>
      <c r="E23" s="19">
        <f t="shared" si="20"/>
        <v>7.1499999999999995</v>
      </c>
      <c r="F23" s="19">
        <f t="shared" si="20"/>
        <v>8.379999999999999</v>
      </c>
      <c r="G23" s="19">
        <f t="shared" si="20"/>
        <v>5.6600000000000019</v>
      </c>
      <c r="H23" s="19">
        <f t="shared" si="20"/>
        <v>6.7000000000000011</v>
      </c>
      <c r="I23" s="19">
        <f t="shared" si="20"/>
        <v>0</v>
      </c>
      <c r="J23" s="19">
        <f t="shared" si="20"/>
        <v>0</v>
      </c>
      <c r="K23" s="19">
        <f t="shared" si="20"/>
        <v>1.3700000000000003</v>
      </c>
      <c r="L23" s="19">
        <f t="shared" si="20"/>
        <v>3.88</v>
      </c>
      <c r="M23" s="19">
        <f t="shared" si="20"/>
        <v>7.3000000000000016</v>
      </c>
      <c r="N23" s="19">
        <f t="shared" si="20"/>
        <v>7.6300000000000008</v>
      </c>
      <c r="O23" s="19">
        <f>SUM(O185:O215)</f>
        <v>7.8900000000000006</v>
      </c>
      <c r="P23" s="19">
        <f t="shared" si="20"/>
        <v>7.8900000000000006</v>
      </c>
      <c r="Q23" s="19">
        <f t="shared" si="20"/>
        <v>8.17</v>
      </c>
      <c r="R23" s="19">
        <f t="shared" si="20"/>
        <v>8.1000000000000014</v>
      </c>
      <c r="S23" s="19">
        <f t="shared" si="20"/>
        <v>7.4200000000000008</v>
      </c>
      <c r="T23" s="19">
        <f t="shared" si="20"/>
        <v>7.080000000000001</v>
      </c>
      <c r="U23" s="19">
        <f t="shared" si="20"/>
        <v>7.3900000000000015</v>
      </c>
      <c r="V23" s="19">
        <f t="shared" si="20"/>
        <v>6.24</v>
      </c>
      <c r="W23" s="19">
        <f t="shared" si="20"/>
        <v>7.5600000000000014</v>
      </c>
      <c r="X23" s="19">
        <f t="shared" si="20"/>
        <v>8.0300000000000011</v>
      </c>
      <c r="Y23" s="19">
        <f t="shared" si="20"/>
        <v>8.1799999999999979</v>
      </c>
      <c r="Z23" s="19">
        <f t="shared" si="20"/>
        <v>8.31</v>
      </c>
      <c r="AA23" s="19">
        <f t="shared" si="20"/>
        <v>6.370000000000001</v>
      </c>
      <c r="AB23" s="19">
        <f t="shared" si="20"/>
        <v>8.0499999999999989</v>
      </c>
      <c r="AC23" s="19">
        <f t="shared" si="20"/>
        <v>0</v>
      </c>
    </row>
    <row r="24" spans="1:71">
      <c r="B24" s="19" t="s">
        <v>22</v>
      </c>
      <c r="C24" s="19">
        <f>SUM(C216:C245)</f>
        <v>6.6400000000000015</v>
      </c>
      <c r="D24" s="19">
        <f t="shared" ref="D24:AC24" si="21">SUM(D216:D245)</f>
        <v>6.6400000000000015</v>
      </c>
      <c r="E24" s="19">
        <f t="shared" si="21"/>
        <v>5.6400000000000006</v>
      </c>
      <c r="F24" s="19">
        <f t="shared" si="21"/>
        <v>6.6400000000000015</v>
      </c>
      <c r="G24" s="19">
        <f t="shared" si="21"/>
        <v>4.16</v>
      </c>
      <c r="H24" s="19">
        <f t="shared" si="21"/>
        <v>5.3199999999999994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0</v>
      </c>
      <c r="N24" s="19">
        <f t="shared" si="21"/>
        <v>0.8</v>
      </c>
      <c r="O24" s="19">
        <f t="shared" si="21"/>
        <v>1.6499999999999995</v>
      </c>
      <c r="P24" s="19">
        <f t="shared" si="21"/>
        <v>1.6499999999999995</v>
      </c>
      <c r="Q24" s="19">
        <f t="shared" si="21"/>
        <v>2.5499999999999998</v>
      </c>
      <c r="R24" s="19">
        <f t="shared" si="21"/>
        <v>3.5200000000000005</v>
      </c>
      <c r="S24" s="19">
        <f t="shared" si="21"/>
        <v>4.5</v>
      </c>
      <c r="T24" s="19">
        <f t="shared" si="21"/>
        <v>2.0900000000000003</v>
      </c>
      <c r="U24" s="19">
        <f t="shared" si="21"/>
        <v>3.01</v>
      </c>
      <c r="V24" s="19">
        <f t="shared" si="21"/>
        <v>0</v>
      </c>
      <c r="W24" s="19">
        <f t="shared" si="21"/>
        <v>1.1000000000000001</v>
      </c>
      <c r="X24" s="19">
        <f t="shared" si="21"/>
        <v>2.7</v>
      </c>
      <c r="Y24" s="19">
        <f t="shared" si="21"/>
        <v>3.72</v>
      </c>
      <c r="Z24" s="19">
        <f t="shared" si="21"/>
        <v>4.7100000000000017</v>
      </c>
      <c r="AA24" s="19">
        <f t="shared" si="21"/>
        <v>0</v>
      </c>
      <c r="AB24" s="19">
        <f t="shared" si="21"/>
        <v>0.89999999999999991</v>
      </c>
      <c r="AC24" s="19">
        <f t="shared" si="21"/>
        <v>0</v>
      </c>
    </row>
    <row r="25" spans="1:71">
      <c r="B25" s="21" t="s">
        <v>23</v>
      </c>
      <c r="C25" s="21">
        <f>SUM(C246:C276)</f>
        <v>3.669999999999999</v>
      </c>
      <c r="D25" s="21">
        <f t="shared" ref="D25:AC25" si="22">SUM(D246:D276)</f>
        <v>1.34</v>
      </c>
      <c r="E25" s="21">
        <f t="shared" si="22"/>
        <v>1.1400000000000001</v>
      </c>
      <c r="F25" s="21">
        <f t="shared" si="22"/>
        <v>1.34</v>
      </c>
      <c r="G25" s="21">
        <f t="shared" si="22"/>
        <v>0.62</v>
      </c>
      <c r="H25" s="21">
        <f t="shared" si="22"/>
        <v>1.0699999999999998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0</v>
      </c>
      <c r="O25" s="21">
        <f t="shared" si="22"/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>
        <f t="shared" si="22"/>
        <v>0</v>
      </c>
      <c r="AB25" s="21">
        <f>SUM(AB246:AB276)</f>
        <v>0</v>
      </c>
      <c r="AC25" s="21">
        <f t="shared" si="22"/>
        <v>0</v>
      </c>
    </row>
    <row r="26" spans="1:71">
      <c r="B26" s="1" t="s">
        <v>56</v>
      </c>
      <c r="W26" s="4"/>
      <c r="X26" s="4"/>
    </row>
    <row r="27" spans="1:71">
      <c r="B27" s="1"/>
      <c r="W27" s="4"/>
      <c r="X27" s="4"/>
    </row>
    <row r="28" spans="1:71">
      <c r="B28" s="15" t="s">
        <v>53</v>
      </c>
    </row>
    <row r="29" spans="1:71">
      <c r="B29" s="15" t="s">
        <v>320</v>
      </c>
    </row>
    <row r="30" spans="1:71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/>
      <c r="V30" s="121"/>
      <c r="W30" s="121"/>
      <c r="X30" s="121"/>
      <c r="Y30" s="121"/>
      <c r="Z30" s="121"/>
      <c r="AA30" s="121"/>
      <c r="AB30" s="121"/>
      <c r="AC30" s="121"/>
    </row>
    <row r="31" spans="1:71">
      <c r="A31" s="4"/>
      <c r="B31" s="132" t="s">
        <v>14</v>
      </c>
      <c r="C31" t="s">
        <v>0</v>
      </c>
      <c r="D31" t="s">
        <v>2</v>
      </c>
      <c r="E31" t="s">
        <v>1</v>
      </c>
      <c r="F31" t="s">
        <v>218</v>
      </c>
      <c r="G31" t="s">
        <v>7</v>
      </c>
      <c r="H31" t="s">
        <v>6</v>
      </c>
      <c r="I31" t="s">
        <v>12</v>
      </c>
      <c r="J31" t="s">
        <v>11</v>
      </c>
      <c r="K31" t="s">
        <v>11</v>
      </c>
      <c r="L31" t="s">
        <v>11</v>
      </c>
      <c r="M31" t="s">
        <v>4</v>
      </c>
      <c r="N31" t="s">
        <v>4</v>
      </c>
      <c r="O31" t="s">
        <v>4</v>
      </c>
      <c r="P31" t="s">
        <v>4</v>
      </c>
      <c r="Q31" t="s">
        <v>4</v>
      </c>
      <c r="R31" t="s">
        <v>4</v>
      </c>
      <c r="S31" t="s">
        <v>4</v>
      </c>
      <c r="T31" t="s">
        <v>9</v>
      </c>
      <c r="U31" t="s">
        <v>9</v>
      </c>
      <c r="V31" t="s">
        <v>3</v>
      </c>
      <c r="W31" t="s">
        <v>3</v>
      </c>
      <c r="X31" t="s">
        <v>5</v>
      </c>
      <c r="Y31" t="s">
        <v>5</v>
      </c>
      <c r="Z31" t="s">
        <v>5</v>
      </c>
      <c r="AA31" t="s">
        <v>10</v>
      </c>
      <c r="AB31" t="s">
        <v>10</v>
      </c>
      <c r="AC31" t="s">
        <v>8</v>
      </c>
      <c r="AE31" s="132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71">
      <c r="A32" s="4"/>
      <c r="B32" s="133">
        <v>45717</v>
      </c>
      <c r="C32">
        <v>0.12</v>
      </c>
      <c r="D32" t="s">
        <v>13</v>
      </c>
      <c r="E32" t="s">
        <v>13</v>
      </c>
      <c r="F32" t="s">
        <v>13</v>
      </c>
      <c r="G32" t="s">
        <v>13</v>
      </c>
      <c r="H32" t="s">
        <v>13</v>
      </c>
      <c r="I32" t="s">
        <v>13</v>
      </c>
      <c r="J32" t="s">
        <v>13</v>
      </c>
      <c r="K32" t="s">
        <v>13</v>
      </c>
      <c r="L32" t="s">
        <v>13</v>
      </c>
      <c r="M32" t="s">
        <v>13</v>
      </c>
      <c r="N32" t="s">
        <v>13</v>
      </c>
      <c r="O32" t="s">
        <v>13</v>
      </c>
      <c r="P32" t="s">
        <v>13</v>
      </c>
      <c r="Q32" t="s">
        <v>13</v>
      </c>
      <c r="R32" t="s">
        <v>13</v>
      </c>
      <c r="S32" t="s">
        <v>13</v>
      </c>
      <c r="T32" t="s">
        <v>13</v>
      </c>
      <c r="U32" t="s">
        <v>13</v>
      </c>
      <c r="V32" t="s">
        <v>13</v>
      </c>
      <c r="W32" t="s">
        <v>13</v>
      </c>
      <c r="X32" t="s">
        <v>13</v>
      </c>
      <c r="Y32" t="s">
        <v>13</v>
      </c>
      <c r="Z32" t="s">
        <v>13</v>
      </c>
      <c r="AA32" t="s">
        <v>13</v>
      </c>
      <c r="AB32" t="s">
        <v>13</v>
      </c>
      <c r="AC32" t="s">
        <v>13</v>
      </c>
      <c r="BF32" s="49"/>
      <c r="BG32" s="49"/>
      <c r="BH32" s="49"/>
      <c r="BI32" s="49"/>
      <c r="BJ32" s="49"/>
      <c r="BK32" s="49"/>
      <c r="BL32" s="49"/>
      <c r="BM32" s="49" t="e">
        <f>P32-AT32</f>
        <v>#VALUE!</v>
      </c>
      <c r="BN32" s="49" t="e">
        <f>Q32-AU32</f>
        <v>#VALUE!</v>
      </c>
      <c r="BO32" s="49" t="e">
        <f t="shared" ref="BO32:BO95" si="23">R32-AV32</f>
        <v>#VALUE!</v>
      </c>
      <c r="BP32" s="49" t="e">
        <f t="shared" ref="BP32:BP95" si="24">S32-AW32</f>
        <v>#VALUE!</v>
      </c>
      <c r="BQ32" s="49" t="e">
        <f t="shared" ref="BQ32:BQ95" si="25">T32-AX32</f>
        <v>#VALUE!</v>
      </c>
      <c r="BR32" s="49" t="e">
        <f t="shared" ref="BR32:BR95" si="26">U32-AY32</f>
        <v>#VALUE!</v>
      </c>
      <c r="BS32" s="49" t="e">
        <f t="shared" ref="BS32:BS95" si="27">V32-AZ32</f>
        <v>#VALUE!</v>
      </c>
    </row>
    <row r="33" spans="1:71">
      <c r="A33" s="4"/>
      <c r="B33" s="133">
        <v>45718</v>
      </c>
      <c r="C33">
        <v>0.14000000000000001</v>
      </c>
      <c r="D33" t="s">
        <v>13</v>
      </c>
      <c r="E33" t="s">
        <v>13</v>
      </c>
      <c r="F33" t="s">
        <v>13</v>
      </c>
      <c r="G33" t="s">
        <v>13</v>
      </c>
      <c r="H33" t="s">
        <v>13</v>
      </c>
      <c r="I33" t="s">
        <v>13</v>
      </c>
      <c r="J33" t="s">
        <v>13</v>
      </c>
      <c r="K33" t="s">
        <v>13</v>
      </c>
      <c r="L33" t="s">
        <v>13</v>
      </c>
      <c r="M33" t="s">
        <v>13</v>
      </c>
      <c r="N33" t="s">
        <v>13</v>
      </c>
      <c r="O33" t="s">
        <v>13</v>
      </c>
      <c r="P33" t="s">
        <v>13</v>
      </c>
      <c r="Q33" t="s">
        <v>13</v>
      </c>
      <c r="R33" t="s">
        <v>13</v>
      </c>
      <c r="S33" t="s">
        <v>13</v>
      </c>
      <c r="T33" t="s">
        <v>13</v>
      </c>
      <c r="U33" t="s">
        <v>13</v>
      </c>
      <c r="V33" t="s">
        <v>13</v>
      </c>
      <c r="W33" t="s">
        <v>13</v>
      </c>
      <c r="X33" t="s">
        <v>13</v>
      </c>
      <c r="Y33" t="s">
        <v>13</v>
      </c>
      <c r="Z33" t="s">
        <v>13</v>
      </c>
      <c r="AA33" t="s">
        <v>13</v>
      </c>
      <c r="AB33" t="s">
        <v>13</v>
      </c>
      <c r="AC33" t="s">
        <v>13</v>
      </c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 t="e">
        <f t="shared" ref="BM33:BM96" si="28">P33-AT33</f>
        <v>#VALUE!</v>
      </c>
      <c r="BN33" s="49" t="e">
        <f t="shared" ref="BN33:BN96" si="29">Q33-AU33</f>
        <v>#VALUE!</v>
      </c>
      <c r="BO33" s="49" t="e">
        <f t="shared" si="23"/>
        <v>#VALUE!</v>
      </c>
      <c r="BP33" s="49" t="e">
        <f t="shared" si="24"/>
        <v>#VALUE!</v>
      </c>
      <c r="BQ33" s="49" t="e">
        <f t="shared" si="25"/>
        <v>#VALUE!</v>
      </c>
      <c r="BR33" s="49" t="e">
        <f t="shared" si="26"/>
        <v>#VALUE!</v>
      </c>
      <c r="BS33" s="49" t="e">
        <f t="shared" si="27"/>
        <v>#VALUE!</v>
      </c>
    </row>
    <row r="34" spans="1:71">
      <c r="A34" s="4"/>
      <c r="B34" s="133">
        <v>45719</v>
      </c>
      <c r="C34">
        <v>0.08</v>
      </c>
      <c r="D34" t="s">
        <v>13</v>
      </c>
      <c r="E34" t="s">
        <v>13</v>
      </c>
      <c r="F34" t="s">
        <v>13</v>
      </c>
      <c r="G34" t="s">
        <v>13</v>
      </c>
      <c r="H34" t="s">
        <v>13</v>
      </c>
      <c r="I34" t="s">
        <v>13</v>
      </c>
      <c r="J34" t="s">
        <v>13</v>
      </c>
      <c r="K34" t="s">
        <v>13</v>
      </c>
      <c r="L34" t="s">
        <v>13</v>
      </c>
      <c r="M34" t="s">
        <v>13</v>
      </c>
      <c r="N34" t="s">
        <v>13</v>
      </c>
      <c r="O34" t="s">
        <v>13</v>
      </c>
      <c r="P34" t="s">
        <v>13</v>
      </c>
      <c r="Q34" t="s">
        <v>13</v>
      </c>
      <c r="R34" t="s">
        <v>13</v>
      </c>
      <c r="S34" t="s">
        <v>13</v>
      </c>
      <c r="T34" t="s">
        <v>13</v>
      </c>
      <c r="U34" t="s">
        <v>13</v>
      </c>
      <c r="V34" t="s">
        <v>13</v>
      </c>
      <c r="W34" t="s">
        <v>13</v>
      </c>
      <c r="X34" t="s">
        <v>13</v>
      </c>
      <c r="Y34" t="s">
        <v>13</v>
      </c>
      <c r="Z34" t="s">
        <v>13</v>
      </c>
      <c r="AA34" t="s">
        <v>13</v>
      </c>
      <c r="AB34" t="s">
        <v>13</v>
      </c>
      <c r="AC34" t="s">
        <v>13</v>
      </c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 t="e">
        <f t="shared" si="28"/>
        <v>#VALUE!</v>
      </c>
      <c r="BN34" s="49" t="e">
        <f t="shared" si="29"/>
        <v>#VALUE!</v>
      </c>
      <c r="BO34" s="49" t="e">
        <f t="shared" si="23"/>
        <v>#VALUE!</v>
      </c>
      <c r="BP34" s="49" t="e">
        <f t="shared" si="24"/>
        <v>#VALUE!</v>
      </c>
      <c r="BQ34" s="49" t="e">
        <f t="shared" si="25"/>
        <v>#VALUE!</v>
      </c>
      <c r="BR34" s="49" t="e">
        <f t="shared" si="26"/>
        <v>#VALUE!</v>
      </c>
      <c r="BS34" s="49" t="e">
        <f t="shared" si="27"/>
        <v>#VALUE!</v>
      </c>
    </row>
    <row r="35" spans="1:71">
      <c r="A35" s="4"/>
      <c r="B35" s="133">
        <v>45720</v>
      </c>
      <c r="C35">
        <v>0.09</v>
      </c>
      <c r="D35" t="s">
        <v>13</v>
      </c>
      <c r="E35" t="s">
        <v>13</v>
      </c>
      <c r="F35" t="s">
        <v>13</v>
      </c>
      <c r="G35" t="s">
        <v>13</v>
      </c>
      <c r="H35" t="s">
        <v>13</v>
      </c>
      <c r="I35" t="s">
        <v>13</v>
      </c>
      <c r="J35" t="s">
        <v>13</v>
      </c>
      <c r="K35" t="s">
        <v>13</v>
      </c>
      <c r="L35" t="s">
        <v>13</v>
      </c>
      <c r="M35" t="s">
        <v>13</v>
      </c>
      <c r="N35" t="s">
        <v>13</v>
      </c>
      <c r="O35" t="s">
        <v>13</v>
      </c>
      <c r="P35" t="s">
        <v>13</v>
      </c>
      <c r="Q35" t="s">
        <v>13</v>
      </c>
      <c r="R35" t="s">
        <v>13</v>
      </c>
      <c r="S35" t="s">
        <v>13</v>
      </c>
      <c r="T35" t="s">
        <v>13</v>
      </c>
      <c r="U35" t="s">
        <v>13</v>
      </c>
      <c r="V35" t="s">
        <v>13</v>
      </c>
      <c r="W35" t="s">
        <v>13</v>
      </c>
      <c r="X35" t="s">
        <v>13</v>
      </c>
      <c r="Y35" t="s">
        <v>13</v>
      </c>
      <c r="Z35" t="s">
        <v>13</v>
      </c>
      <c r="AA35" t="s">
        <v>13</v>
      </c>
      <c r="AB35" t="s">
        <v>13</v>
      </c>
      <c r="AC35" t="s">
        <v>13</v>
      </c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 t="e">
        <f t="shared" si="28"/>
        <v>#VALUE!</v>
      </c>
      <c r="BN35" s="49" t="e">
        <f t="shared" si="29"/>
        <v>#VALUE!</v>
      </c>
      <c r="BO35" s="49" t="e">
        <f t="shared" si="23"/>
        <v>#VALUE!</v>
      </c>
      <c r="BP35" s="49" t="e">
        <f t="shared" si="24"/>
        <v>#VALUE!</v>
      </c>
      <c r="BQ35" s="49" t="e">
        <f t="shared" si="25"/>
        <v>#VALUE!</v>
      </c>
      <c r="BR35" s="49" t="e">
        <f t="shared" si="26"/>
        <v>#VALUE!</v>
      </c>
      <c r="BS35" s="49" t="e">
        <f t="shared" si="27"/>
        <v>#VALUE!</v>
      </c>
    </row>
    <row r="36" spans="1:71">
      <c r="A36" s="4"/>
      <c r="B36" s="133">
        <v>45721</v>
      </c>
      <c r="C36">
        <v>0.08</v>
      </c>
      <c r="D36" t="s">
        <v>13</v>
      </c>
      <c r="E36" t="s">
        <v>13</v>
      </c>
      <c r="F36" t="s">
        <v>13</v>
      </c>
      <c r="G36" t="s">
        <v>13</v>
      </c>
      <c r="H36" t="s">
        <v>13</v>
      </c>
      <c r="I36" t="s">
        <v>13</v>
      </c>
      <c r="J36" t="s">
        <v>13</v>
      </c>
      <c r="K36" t="s">
        <v>13</v>
      </c>
      <c r="L36" t="s">
        <v>13</v>
      </c>
      <c r="M36" t="s">
        <v>13</v>
      </c>
      <c r="N36" t="s">
        <v>13</v>
      </c>
      <c r="O36" t="s">
        <v>13</v>
      </c>
      <c r="P36" t="s">
        <v>13</v>
      </c>
      <c r="Q36" t="s">
        <v>13</v>
      </c>
      <c r="R36" t="s">
        <v>13</v>
      </c>
      <c r="S36" t="s">
        <v>13</v>
      </c>
      <c r="T36" t="s">
        <v>13</v>
      </c>
      <c r="U36" t="s">
        <v>13</v>
      </c>
      <c r="V36" t="s">
        <v>13</v>
      </c>
      <c r="W36" t="s">
        <v>13</v>
      </c>
      <c r="X36" t="s">
        <v>13</v>
      </c>
      <c r="Y36" t="s">
        <v>13</v>
      </c>
      <c r="Z36" t="s">
        <v>13</v>
      </c>
      <c r="AA36" t="s">
        <v>13</v>
      </c>
      <c r="AB36" t="s">
        <v>13</v>
      </c>
      <c r="AC36" t="s">
        <v>13</v>
      </c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 t="e">
        <f t="shared" si="28"/>
        <v>#VALUE!</v>
      </c>
      <c r="BN36" s="49" t="e">
        <f t="shared" si="29"/>
        <v>#VALUE!</v>
      </c>
      <c r="BO36" s="49" t="e">
        <f t="shared" si="23"/>
        <v>#VALUE!</v>
      </c>
      <c r="BP36" s="49" t="e">
        <f t="shared" si="24"/>
        <v>#VALUE!</v>
      </c>
      <c r="BQ36" s="49" t="e">
        <f t="shared" si="25"/>
        <v>#VALUE!</v>
      </c>
      <c r="BR36" s="49" t="e">
        <f t="shared" si="26"/>
        <v>#VALUE!</v>
      </c>
      <c r="BS36" s="49" t="e">
        <f t="shared" si="27"/>
        <v>#VALUE!</v>
      </c>
    </row>
    <row r="37" spans="1:71">
      <c r="A37" s="4"/>
      <c r="B37" s="133">
        <v>45722</v>
      </c>
      <c r="C37">
        <v>0.03</v>
      </c>
      <c r="D37" t="s">
        <v>13</v>
      </c>
      <c r="E37" t="s">
        <v>13</v>
      </c>
      <c r="F37" t="s">
        <v>13</v>
      </c>
      <c r="G37" t="s">
        <v>13</v>
      </c>
      <c r="H37" t="s">
        <v>13</v>
      </c>
      <c r="I37" t="s">
        <v>13</v>
      </c>
      <c r="J37" t="s">
        <v>13</v>
      </c>
      <c r="K37" t="s">
        <v>13</v>
      </c>
      <c r="L37" t="s">
        <v>13</v>
      </c>
      <c r="M37" t="s">
        <v>13</v>
      </c>
      <c r="N37" t="s">
        <v>13</v>
      </c>
      <c r="O37" t="s">
        <v>13</v>
      </c>
      <c r="P37" t="s">
        <v>13</v>
      </c>
      <c r="Q37" t="s">
        <v>13</v>
      </c>
      <c r="R37" t="s">
        <v>13</v>
      </c>
      <c r="S37" t="s">
        <v>13</v>
      </c>
      <c r="T37" t="s">
        <v>13</v>
      </c>
      <c r="U37" t="s">
        <v>13</v>
      </c>
      <c r="V37" t="s">
        <v>13</v>
      </c>
      <c r="W37" t="s">
        <v>13</v>
      </c>
      <c r="X37" t="s">
        <v>13</v>
      </c>
      <c r="Y37" t="s">
        <v>13</v>
      </c>
      <c r="Z37" t="s">
        <v>13</v>
      </c>
      <c r="AA37" t="s">
        <v>13</v>
      </c>
      <c r="AB37" t="s">
        <v>13</v>
      </c>
      <c r="AC37" t="s">
        <v>13</v>
      </c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 t="e">
        <f t="shared" si="28"/>
        <v>#VALUE!</v>
      </c>
      <c r="BN37" s="49" t="e">
        <f t="shared" si="29"/>
        <v>#VALUE!</v>
      </c>
      <c r="BO37" s="49" t="e">
        <f t="shared" si="23"/>
        <v>#VALUE!</v>
      </c>
      <c r="BP37" s="49" t="e">
        <f t="shared" si="24"/>
        <v>#VALUE!</v>
      </c>
      <c r="BQ37" s="49" t="e">
        <f t="shared" si="25"/>
        <v>#VALUE!</v>
      </c>
      <c r="BR37" s="49" t="e">
        <f t="shared" si="26"/>
        <v>#VALUE!</v>
      </c>
      <c r="BS37" s="49" t="e">
        <f t="shared" si="27"/>
        <v>#VALUE!</v>
      </c>
    </row>
    <row r="38" spans="1:71">
      <c r="A38" s="4"/>
      <c r="B38" s="133">
        <v>45723</v>
      </c>
      <c r="C38">
        <v>0.11</v>
      </c>
      <c r="D38" t="s">
        <v>13</v>
      </c>
      <c r="E38" t="s">
        <v>13</v>
      </c>
      <c r="F38" t="s">
        <v>13</v>
      </c>
      <c r="G38" t="s">
        <v>13</v>
      </c>
      <c r="H38" t="s">
        <v>13</v>
      </c>
      <c r="I38" t="s">
        <v>13</v>
      </c>
      <c r="J38" t="s">
        <v>13</v>
      </c>
      <c r="K38" t="s">
        <v>13</v>
      </c>
      <c r="L38" t="s">
        <v>13</v>
      </c>
      <c r="M38" t="s">
        <v>13</v>
      </c>
      <c r="N38" t="s">
        <v>13</v>
      </c>
      <c r="O38" t="s">
        <v>13</v>
      </c>
      <c r="P38" t="s">
        <v>13</v>
      </c>
      <c r="Q38" t="s">
        <v>13</v>
      </c>
      <c r="R38" t="s">
        <v>13</v>
      </c>
      <c r="S38" t="s">
        <v>13</v>
      </c>
      <c r="T38" t="s">
        <v>13</v>
      </c>
      <c r="U38" t="s">
        <v>13</v>
      </c>
      <c r="V38" t="s">
        <v>13</v>
      </c>
      <c r="W38" t="s">
        <v>13</v>
      </c>
      <c r="X38" t="s">
        <v>13</v>
      </c>
      <c r="Y38" t="s">
        <v>13</v>
      </c>
      <c r="Z38" t="s">
        <v>13</v>
      </c>
      <c r="AA38" t="s">
        <v>13</v>
      </c>
      <c r="AB38" t="s">
        <v>13</v>
      </c>
      <c r="AC38" t="s">
        <v>13</v>
      </c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 t="e">
        <f t="shared" si="28"/>
        <v>#VALUE!</v>
      </c>
      <c r="BN38" s="49" t="e">
        <f t="shared" si="29"/>
        <v>#VALUE!</v>
      </c>
      <c r="BO38" s="49" t="e">
        <f t="shared" si="23"/>
        <v>#VALUE!</v>
      </c>
      <c r="BP38" s="49" t="e">
        <f t="shared" si="24"/>
        <v>#VALUE!</v>
      </c>
      <c r="BQ38" s="49" t="e">
        <f t="shared" si="25"/>
        <v>#VALUE!</v>
      </c>
      <c r="BR38" s="49" t="e">
        <f t="shared" si="26"/>
        <v>#VALUE!</v>
      </c>
      <c r="BS38" s="49" t="e">
        <f t="shared" si="27"/>
        <v>#VALUE!</v>
      </c>
    </row>
    <row r="39" spans="1:71">
      <c r="A39" s="4"/>
      <c r="B39" s="133">
        <v>45724</v>
      </c>
      <c r="C39">
        <v>0.14000000000000001</v>
      </c>
      <c r="D39" t="s">
        <v>13</v>
      </c>
      <c r="E39" t="s">
        <v>13</v>
      </c>
      <c r="F39" t="s">
        <v>13</v>
      </c>
      <c r="G39" t="s">
        <v>13</v>
      </c>
      <c r="H39" t="s">
        <v>13</v>
      </c>
      <c r="I39" t="s">
        <v>13</v>
      </c>
      <c r="J39" t="s">
        <v>13</v>
      </c>
      <c r="K39" t="s">
        <v>13</v>
      </c>
      <c r="L39" t="s">
        <v>13</v>
      </c>
      <c r="M39" t="s">
        <v>13</v>
      </c>
      <c r="N39" t="s">
        <v>13</v>
      </c>
      <c r="O39" t="s">
        <v>13</v>
      </c>
      <c r="P39" t="s">
        <v>13</v>
      </c>
      <c r="Q39" t="s">
        <v>13</v>
      </c>
      <c r="R39" t="s">
        <v>13</v>
      </c>
      <c r="S39" t="s">
        <v>13</v>
      </c>
      <c r="T39" t="s">
        <v>13</v>
      </c>
      <c r="U39" t="s">
        <v>13</v>
      </c>
      <c r="V39" t="s">
        <v>13</v>
      </c>
      <c r="W39" t="s">
        <v>13</v>
      </c>
      <c r="X39" t="s">
        <v>13</v>
      </c>
      <c r="Y39" t="s">
        <v>13</v>
      </c>
      <c r="Z39" t="s">
        <v>13</v>
      </c>
      <c r="AA39" t="s">
        <v>13</v>
      </c>
      <c r="AB39" t="s">
        <v>13</v>
      </c>
      <c r="AC39" t="s">
        <v>13</v>
      </c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 t="e">
        <f t="shared" si="28"/>
        <v>#VALUE!</v>
      </c>
      <c r="BN39" s="49" t="e">
        <f t="shared" si="29"/>
        <v>#VALUE!</v>
      </c>
      <c r="BO39" s="49" t="e">
        <f t="shared" si="23"/>
        <v>#VALUE!</v>
      </c>
      <c r="BP39" s="49" t="e">
        <f t="shared" si="24"/>
        <v>#VALUE!</v>
      </c>
      <c r="BQ39" s="49" t="e">
        <f t="shared" si="25"/>
        <v>#VALUE!</v>
      </c>
      <c r="BR39" s="49" t="e">
        <f t="shared" si="26"/>
        <v>#VALUE!</v>
      </c>
      <c r="BS39" s="49" t="e">
        <f t="shared" si="27"/>
        <v>#VALUE!</v>
      </c>
    </row>
    <row r="40" spans="1:71">
      <c r="A40" s="4"/>
      <c r="B40" s="133">
        <v>45725</v>
      </c>
      <c r="C40">
        <v>0.13</v>
      </c>
      <c r="D40" t="s">
        <v>13</v>
      </c>
      <c r="E40" t="s">
        <v>13</v>
      </c>
      <c r="F40" t="s">
        <v>13</v>
      </c>
      <c r="G40" t="s">
        <v>13</v>
      </c>
      <c r="H40" t="s">
        <v>13</v>
      </c>
      <c r="I40" t="s">
        <v>13</v>
      </c>
      <c r="J40" t="s">
        <v>13</v>
      </c>
      <c r="K40" t="s">
        <v>13</v>
      </c>
      <c r="L40" t="s">
        <v>13</v>
      </c>
      <c r="M40" t="s">
        <v>13</v>
      </c>
      <c r="N40" t="s">
        <v>13</v>
      </c>
      <c r="O40" t="s">
        <v>13</v>
      </c>
      <c r="P40" t="s">
        <v>13</v>
      </c>
      <c r="Q40" t="s">
        <v>13</v>
      </c>
      <c r="R40" t="s">
        <v>13</v>
      </c>
      <c r="S40" t="s">
        <v>13</v>
      </c>
      <c r="T40" t="s">
        <v>13</v>
      </c>
      <c r="U40" t="s">
        <v>13</v>
      </c>
      <c r="V40" t="s">
        <v>13</v>
      </c>
      <c r="W40" t="s">
        <v>13</v>
      </c>
      <c r="X40" t="s">
        <v>13</v>
      </c>
      <c r="Y40" t="s">
        <v>13</v>
      </c>
      <c r="Z40" t="s">
        <v>13</v>
      </c>
      <c r="AA40" t="s">
        <v>13</v>
      </c>
      <c r="AB40" t="s">
        <v>13</v>
      </c>
      <c r="AC40" t="s">
        <v>13</v>
      </c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 t="e">
        <f t="shared" si="28"/>
        <v>#VALUE!</v>
      </c>
      <c r="BN40" s="49" t="e">
        <f t="shared" si="29"/>
        <v>#VALUE!</v>
      </c>
      <c r="BO40" s="49" t="e">
        <f t="shared" si="23"/>
        <v>#VALUE!</v>
      </c>
      <c r="BP40" s="49" t="e">
        <f t="shared" si="24"/>
        <v>#VALUE!</v>
      </c>
      <c r="BQ40" s="49" t="e">
        <f t="shared" si="25"/>
        <v>#VALUE!</v>
      </c>
      <c r="BR40" s="49" t="e">
        <f t="shared" si="26"/>
        <v>#VALUE!</v>
      </c>
      <c r="BS40" s="49" t="e">
        <f t="shared" si="27"/>
        <v>#VALUE!</v>
      </c>
    </row>
    <row r="41" spans="1:71">
      <c r="A41" s="4"/>
      <c r="B41" s="133">
        <v>45726</v>
      </c>
      <c r="C41">
        <v>0.12</v>
      </c>
      <c r="D41" t="s">
        <v>13</v>
      </c>
      <c r="E41" t="s">
        <v>13</v>
      </c>
      <c r="F41" t="s">
        <v>13</v>
      </c>
      <c r="G41" t="s">
        <v>13</v>
      </c>
      <c r="H41">
        <v>0.02</v>
      </c>
      <c r="I41">
        <v>0.03</v>
      </c>
      <c r="J41" t="s">
        <v>13</v>
      </c>
      <c r="K41" t="s">
        <v>13</v>
      </c>
      <c r="L41" t="s">
        <v>13</v>
      </c>
      <c r="M41" t="s">
        <v>13</v>
      </c>
      <c r="N41" t="s">
        <v>13</v>
      </c>
      <c r="O41" t="s">
        <v>13</v>
      </c>
      <c r="P41" t="s">
        <v>13</v>
      </c>
      <c r="Q41" t="s">
        <v>13</v>
      </c>
      <c r="R41" t="s">
        <v>13</v>
      </c>
      <c r="S41" t="s">
        <v>13</v>
      </c>
      <c r="T41" t="s">
        <v>13</v>
      </c>
      <c r="U41" t="s">
        <v>13</v>
      </c>
      <c r="V41" t="s">
        <v>13</v>
      </c>
      <c r="W41" t="s">
        <v>13</v>
      </c>
      <c r="X41" t="s">
        <v>13</v>
      </c>
      <c r="Y41" t="s">
        <v>13</v>
      </c>
      <c r="Z41" t="s">
        <v>13</v>
      </c>
      <c r="AA41" t="s">
        <v>13</v>
      </c>
      <c r="AB41" t="s">
        <v>13</v>
      </c>
      <c r="AC41" t="s">
        <v>13</v>
      </c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 t="e">
        <f t="shared" si="28"/>
        <v>#VALUE!</v>
      </c>
      <c r="BN41" s="49" t="e">
        <f t="shared" si="29"/>
        <v>#VALUE!</v>
      </c>
      <c r="BO41" s="49" t="e">
        <f t="shared" si="23"/>
        <v>#VALUE!</v>
      </c>
      <c r="BP41" s="49" t="e">
        <f t="shared" si="24"/>
        <v>#VALUE!</v>
      </c>
      <c r="BQ41" s="49" t="e">
        <f t="shared" si="25"/>
        <v>#VALUE!</v>
      </c>
      <c r="BR41" s="49" t="e">
        <f t="shared" si="26"/>
        <v>#VALUE!</v>
      </c>
      <c r="BS41" s="49" t="e">
        <f t="shared" si="27"/>
        <v>#VALUE!</v>
      </c>
    </row>
    <row r="42" spans="1:71">
      <c r="A42" s="4"/>
      <c r="B42" s="133">
        <v>45727</v>
      </c>
      <c r="C42">
        <v>0.13</v>
      </c>
      <c r="D42" t="s">
        <v>13</v>
      </c>
      <c r="E42" t="s">
        <v>13</v>
      </c>
      <c r="F42" t="s">
        <v>13</v>
      </c>
      <c r="G42" t="s">
        <v>13</v>
      </c>
      <c r="H42">
        <v>0.02</v>
      </c>
      <c r="I42">
        <v>0.03</v>
      </c>
      <c r="J42" t="s">
        <v>13</v>
      </c>
      <c r="K42" t="s">
        <v>13</v>
      </c>
      <c r="L42" t="s">
        <v>13</v>
      </c>
      <c r="M42" t="s">
        <v>13</v>
      </c>
      <c r="N42" t="s">
        <v>13</v>
      </c>
      <c r="O42" t="s">
        <v>13</v>
      </c>
      <c r="P42" t="s">
        <v>13</v>
      </c>
      <c r="Q42" t="s">
        <v>13</v>
      </c>
      <c r="R42" t="s">
        <v>13</v>
      </c>
      <c r="S42" t="s">
        <v>13</v>
      </c>
      <c r="T42" t="s">
        <v>13</v>
      </c>
      <c r="U42" t="s">
        <v>13</v>
      </c>
      <c r="V42" t="s">
        <v>13</v>
      </c>
      <c r="W42" t="s">
        <v>13</v>
      </c>
      <c r="X42" t="s">
        <v>13</v>
      </c>
      <c r="Y42" t="s">
        <v>13</v>
      </c>
      <c r="Z42" t="s">
        <v>13</v>
      </c>
      <c r="AA42" t="s">
        <v>13</v>
      </c>
      <c r="AB42" t="s">
        <v>13</v>
      </c>
      <c r="AC42" t="s">
        <v>13</v>
      </c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 t="e">
        <f t="shared" si="28"/>
        <v>#VALUE!</v>
      </c>
      <c r="BN42" s="49" t="e">
        <f t="shared" si="29"/>
        <v>#VALUE!</v>
      </c>
      <c r="BO42" s="49" t="e">
        <f t="shared" si="23"/>
        <v>#VALUE!</v>
      </c>
      <c r="BP42" s="49" t="e">
        <f t="shared" si="24"/>
        <v>#VALUE!</v>
      </c>
      <c r="BQ42" s="49" t="e">
        <f t="shared" si="25"/>
        <v>#VALUE!</v>
      </c>
      <c r="BR42" s="49" t="e">
        <f t="shared" si="26"/>
        <v>#VALUE!</v>
      </c>
      <c r="BS42" s="49" t="e">
        <f t="shared" si="27"/>
        <v>#VALUE!</v>
      </c>
    </row>
    <row r="43" spans="1:71">
      <c r="A43" s="4"/>
      <c r="B43" s="133">
        <v>45728</v>
      </c>
      <c r="C43">
        <v>0.19</v>
      </c>
      <c r="D43" t="s">
        <v>13</v>
      </c>
      <c r="E43" t="s">
        <v>13</v>
      </c>
      <c r="F43" t="s">
        <v>13</v>
      </c>
      <c r="G43" t="s">
        <v>13</v>
      </c>
      <c r="H43">
        <v>0.03</v>
      </c>
      <c r="I43">
        <v>0.05</v>
      </c>
      <c r="J43" t="s">
        <v>13</v>
      </c>
      <c r="K43" t="s">
        <v>13</v>
      </c>
      <c r="L43" t="s">
        <v>13</v>
      </c>
      <c r="M43" t="s">
        <v>13</v>
      </c>
      <c r="N43" t="s">
        <v>13</v>
      </c>
      <c r="O43" t="s">
        <v>13</v>
      </c>
      <c r="P43" t="s">
        <v>13</v>
      </c>
      <c r="Q43" t="s">
        <v>13</v>
      </c>
      <c r="R43" t="s">
        <v>13</v>
      </c>
      <c r="S43" t="s">
        <v>13</v>
      </c>
      <c r="T43" t="s">
        <v>13</v>
      </c>
      <c r="U43" t="s">
        <v>13</v>
      </c>
      <c r="V43" t="s">
        <v>13</v>
      </c>
      <c r="W43" t="s">
        <v>13</v>
      </c>
      <c r="X43" t="s">
        <v>13</v>
      </c>
      <c r="Y43" t="s">
        <v>13</v>
      </c>
      <c r="Z43" t="s">
        <v>13</v>
      </c>
      <c r="AA43" t="s">
        <v>13</v>
      </c>
      <c r="AB43" t="s">
        <v>13</v>
      </c>
      <c r="AC43" t="s">
        <v>13</v>
      </c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 t="e">
        <f t="shared" si="28"/>
        <v>#VALUE!</v>
      </c>
      <c r="BN43" s="49" t="e">
        <f t="shared" si="29"/>
        <v>#VALUE!</v>
      </c>
      <c r="BO43" s="49" t="e">
        <f t="shared" si="23"/>
        <v>#VALUE!</v>
      </c>
      <c r="BP43" s="49" t="e">
        <f t="shared" si="24"/>
        <v>#VALUE!</v>
      </c>
      <c r="BQ43" s="49" t="e">
        <f t="shared" si="25"/>
        <v>#VALUE!</v>
      </c>
      <c r="BR43" s="49" t="e">
        <f t="shared" si="26"/>
        <v>#VALUE!</v>
      </c>
      <c r="BS43" s="49" t="e">
        <f t="shared" si="27"/>
        <v>#VALUE!</v>
      </c>
    </row>
    <row r="44" spans="1:71">
      <c r="A44" s="4"/>
      <c r="B44" s="133">
        <v>45729</v>
      </c>
      <c r="C44">
        <v>0.13</v>
      </c>
      <c r="D44" t="s">
        <v>13</v>
      </c>
      <c r="E44" t="s">
        <v>13</v>
      </c>
      <c r="F44" t="s">
        <v>13</v>
      </c>
      <c r="G44" t="s">
        <v>13</v>
      </c>
      <c r="H44">
        <v>0.02</v>
      </c>
      <c r="I44">
        <v>0.04</v>
      </c>
      <c r="J44" t="s">
        <v>13</v>
      </c>
      <c r="K44" t="s">
        <v>13</v>
      </c>
      <c r="L44" t="s">
        <v>13</v>
      </c>
      <c r="M44" t="s">
        <v>13</v>
      </c>
      <c r="N44" t="s">
        <v>13</v>
      </c>
      <c r="O44" t="s">
        <v>13</v>
      </c>
      <c r="P44" t="s">
        <v>13</v>
      </c>
      <c r="Q44" t="s">
        <v>13</v>
      </c>
      <c r="R44" t="s">
        <v>13</v>
      </c>
      <c r="S44" t="s">
        <v>13</v>
      </c>
      <c r="T44" t="s">
        <v>13</v>
      </c>
      <c r="U44" t="s">
        <v>13</v>
      </c>
      <c r="V44" t="s">
        <v>13</v>
      </c>
      <c r="W44" t="s">
        <v>13</v>
      </c>
      <c r="X44" t="s">
        <v>13</v>
      </c>
      <c r="Y44" t="s">
        <v>13</v>
      </c>
      <c r="Z44" t="s">
        <v>13</v>
      </c>
      <c r="AA44" t="s">
        <v>13</v>
      </c>
      <c r="AB44" t="s">
        <v>13</v>
      </c>
      <c r="AC44" t="s">
        <v>13</v>
      </c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 t="e">
        <f t="shared" si="28"/>
        <v>#VALUE!</v>
      </c>
      <c r="BN44" s="49" t="e">
        <f t="shared" si="29"/>
        <v>#VALUE!</v>
      </c>
      <c r="BO44" s="49" t="e">
        <f t="shared" si="23"/>
        <v>#VALUE!</v>
      </c>
      <c r="BP44" s="49" t="e">
        <f t="shared" si="24"/>
        <v>#VALUE!</v>
      </c>
      <c r="BQ44" s="49" t="e">
        <f t="shared" si="25"/>
        <v>#VALUE!</v>
      </c>
      <c r="BR44" s="49" t="e">
        <f t="shared" si="26"/>
        <v>#VALUE!</v>
      </c>
      <c r="BS44" s="49" t="e">
        <f t="shared" si="27"/>
        <v>#VALUE!</v>
      </c>
    </row>
    <row r="45" spans="1:71">
      <c r="A45" s="4"/>
      <c r="B45" s="133">
        <v>45730</v>
      </c>
      <c r="C45">
        <v>7.0000000000000007E-2</v>
      </c>
      <c r="D45" t="s">
        <v>13</v>
      </c>
      <c r="E45" t="s">
        <v>13</v>
      </c>
      <c r="F45" t="s">
        <v>13</v>
      </c>
      <c r="G45" t="s">
        <v>13</v>
      </c>
      <c r="H45">
        <v>0.01</v>
      </c>
      <c r="I45">
        <v>0.02</v>
      </c>
      <c r="J45" t="s">
        <v>13</v>
      </c>
      <c r="K45" t="s">
        <v>13</v>
      </c>
      <c r="L45" t="s">
        <v>13</v>
      </c>
      <c r="M45" t="s">
        <v>13</v>
      </c>
      <c r="N45" t="s">
        <v>13</v>
      </c>
      <c r="O45" t="s">
        <v>13</v>
      </c>
      <c r="P45" t="s">
        <v>13</v>
      </c>
      <c r="Q45" t="s">
        <v>13</v>
      </c>
      <c r="R45" t="s">
        <v>13</v>
      </c>
      <c r="S45" t="s">
        <v>13</v>
      </c>
      <c r="T45" t="s">
        <v>13</v>
      </c>
      <c r="U45" t="s">
        <v>13</v>
      </c>
      <c r="V45" t="s">
        <v>13</v>
      </c>
      <c r="W45" t="s">
        <v>13</v>
      </c>
      <c r="X45" t="s">
        <v>13</v>
      </c>
      <c r="Y45" t="s">
        <v>13</v>
      </c>
      <c r="Z45" t="s">
        <v>13</v>
      </c>
      <c r="AA45" t="s">
        <v>13</v>
      </c>
      <c r="AB45" t="s">
        <v>13</v>
      </c>
      <c r="AC45" t="s">
        <v>13</v>
      </c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 t="e">
        <f t="shared" si="28"/>
        <v>#VALUE!</v>
      </c>
      <c r="BN45" s="49" t="e">
        <f t="shared" si="29"/>
        <v>#VALUE!</v>
      </c>
      <c r="BO45" s="49" t="e">
        <f t="shared" si="23"/>
        <v>#VALUE!</v>
      </c>
      <c r="BP45" s="49" t="e">
        <f t="shared" si="24"/>
        <v>#VALUE!</v>
      </c>
      <c r="BQ45" s="49" t="e">
        <f t="shared" si="25"/>
        <v>#VALUE!</v>
      </c>
      <c r="BR45" s="49" t="e">
        <f t="shared" si="26"/>
        <v>#VALUE!</v>
      </c>
      <c r="BS45" s="49" t="e">
        <f t="shared" si="27"/>
        <v>#VALUE!</v>
      </c>
    </row>
    <row r="46" spans="1:71">
      <c r="A46" s="4"/>
      <c r="B46" s="133">
        <v>45731</v>
      </c>
      <c r="C46">
        <v>0.11</v>
      </c>
      <c r="D46" t="s">
        <v>13</v>
      </c>
      <c r="E46" t="s">
        <v>13</v>
      </c>
      <c r="F46" t="s">
        <v>13</v>
      </c>
      <c r="G46">
        <v>0.03</v>
      </c>
      <c r="H46">
        <v>0.02</v>
      </c>
      <c r="I46">
        <v>0.04</v>
      </c>
      <c r="J46" t="s">
        <v>13</v>
      </c>
      <c r="K46" t="s">
        <v>13</v>
      </c>
      <c r="L46" t="s">
        <v>13</v>
      </c>
      <c r="M46" t="s">
        <v>13</v>
      </c>
      <c r="N46" t="s">
        <v>13</v>
      </c>
      <c r="O46" t="s">
        <v>13</v>
      </c>
      <c r="P46" t="s">
        <v>13</v>
      </c>
      <c r="Q46" t="s">
        <v>13</v>
      </c>
      <c r="R46" t="s">
        <v>13</v>
      </c>
      <c r="S46" t="s">
        <v>13</v>
      </c>
      <c r="T46" t="s">
        <v>13</v>
      </c>
      <c r="U46" t="s">
        <v>13</v>
      </c>
      <c r="V46" t="s">
        <v>13</v>
      </c>
      <c r="W46" t="s">
        <v>13</v>
      </c>
      <c r="X46" t="s">
        <v>13</v>
      </c>
      <c r="Y46" t="s">
        <v>13</v>
      </c>
      <c r="Z46" t="s">
        <v>13</v>
      </c>
      <c r="AA46" t="s">
        <v>13</v>
      </c>
      <c r="AB46" t="s">
        <v>13</v>
      </c>
      <c r="AC46" t="s">
        <v>13</v>
      </c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 t="e">
        <f t="shared" si="28"/>
        <v>#VALUE!</v>
      </c>
      <c r="BN46" s="49" t="e">
        <f t="shared" si="29"/>
        <v>#VALUE!</v>
      </c>
      <c r="BO46" s="49" t="e">
        <f t="shared" si="23"/>
        <v>#VALUE!</v>
      </c>
      <c r="BP46" s="49" t="e">
        <f t="shared" si="24"/>
        <v>#VALUE!</v>
      </c>
      <c r="BQ46" s="49" t="e">
        <f t="shared" si="25"/>
        <v>#VALUE!</v>
      </c>
      <c r="BR46" s="49" t="e">
        <f t="shared" si="26"/>
        <v>#VALUE!</v>
      </c>
      <c r="BS46" s="49" t="e">
        <f t="shared" si="27"/>
        <v>#VALUE!</v>
      </c>
    </row>
    <row r="47" spans="1:71">
      <c r="A47" s="4"/>
      <c r="B47" s="133">
        <v>45732</v>
      </c>
      <c r="C47">
        <v>0.26</v>
      </c>
      <c r="D47" t="s">
        <v>13</v>
      </c>
      <c r="E47" t="s">
        <v>13</v>
      </c>
      <c r="F47" t="s">
        <v>13</v>
      </c>
      <c r="G47">
        <v>7.0000000000000007E-2</v>
      </c>
      <c r="H47">
        <v>0.06</v>
      </c>
      <c r="I47">
        <v>0.09</v>
      </c>
      <c r="J47" t="s">
        <v>13</v>
      </c>
      <c r="K47" t="s">
        <v>13</v>
      </c>
      <c r="L47" t="s">
        <v>13</v>
      </c>
      <c r="M47" t="s">
        <v>13</v>
      </c>
      <c r="N47" t="s">
        <v>13</v>
      </c>
      <c r="O47" t="s">
        <v>13</v>
      </c>
      <c r="P47" t="s">
        <v>13</v>
      </c>
      <c r="Q47" t="s">
        <v>13</v>
      </c>
      <c r="R47" t="s">
        <v>13</v>
      </c>
      <c r="S47" t="s">
        <v>13</v>
      </c>
      <c r="T47" t="s">
        <v>13</v>
      </c>
      <c r="U47" t="s">
        <v>13</v>
      </c>
      <c r="V47" t="s">
        <v>13</v>
      </c>
      <c r="W47" t="s">
        <v>13</v>
      </c>
      <c r="X47" t="s">
        <v>13</v>
      </c>
      <c r="Y47" t="s">
        <v>13</v>
      </c>
      <c r="Z47" t="s">
        <v>13</v>
      </c>
      <c r="AA47" t="s">
        <v>13</v>
      </c>
      <c r="AB47" t="s">
        <v>13</v>
      </c>
      <c r="AC47" t="s">
        <v>13</v>
      </c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 t="e">
        <f t="shared" si="28"/>
        <v>#VALUE!</v>
      </c>
      <c r="BN47" s="49" t="e">
        <f t="shared" si="29"/>
        <v>#VALUE!</v>
      </c>
      <c r="BO47" s="49" t="e">
        <f t="shared" si="23"/>
        <v>#VALUE!</v>
      </c>
      <c r="BP47" s="49" t="e">
        <f t="shared" si="24"/>
        <v>#VALUE!</v>
      </c>
      <c r="BQ47" s="49" t="e">
        <f t="shared" si="25"/>
        <v>#VALUE!</v>
      </c>
      <c r="BR47" s="49" t="e">
        <f t="shared" si="26"/>
        <v>#VALUE!</v>
      </c>
      <c r="BS47" s="49" t="e">
        <f t="shared" si="27"/>
        <v>#VALUE!</v>
      </c>
    </row>
    <row r="48" spans="1:71">
      <c r="A48" s="4"/>
      <c r="B48" s="133">
        <v>45733</v>
      </c>
      <c r="C48">
        <v>0.11</v>
      </c>
      <c r="D48" t="s">
        <v>13</v>
      </c>
      <c r="E48" t="s">
        <v>13</v>
      </c>
      <c r="F48" t="s">
        <v>13</v>
      </c>
      <c r="G48">
        <v>0.03</v>
      </c>
      <c r="H48">
        <v>0.03</v>
      </c>
      <c r="I48">
        <v>0.04</v>
      </c>
      <c r="J48" t="s">
        <v>13</v>
      </c>
      <c r="K48" t="s">
        <v>13</v>
      </c>
      <c r="L48" t="s">
        <v>13</v>
      </c>
      <c r="M48" t="s">
        <v>13</v>
      </c>
      <c r="N48" t="s">
        <v>13</v>
      </c>
      <c r="O48" t="s">
        <v>13</v>
      </c>
      <c r="P48" t="s">
        <v>13</v>
      </c>
      <c r="Q48" t="s">
        <v>13</v>
      </c>
      <c r="R48" t="s">
        <v>13</v>
      </c>
      <c r="S48" t="s">
        <v>13</v>
      </c>
      <c r="T48" t="s">
        <v>13</v>
      </c>
      <c r="U48" t="s">
        <v>13</v>
      </c>
      <c r="V48" t="s">
        <v>13</v>
      </c>
      <c r="W48" t="s">
        <v>13</v>
      </c>
      <c r="X48" t="s">
        <v>13</v>
      </c>
      <c r="Y48" t="s">
        <v>13</v>
      </c>
      <c r="Z48" t="s">
        <v>13</v>
      </c>
      <c r="AA48" t="s">
        <v>13</v>
      </c>
      <c r="AB48" t="s">
        <v>13</v>
      </c>
      <c r="AC48" t="s">
        <v>13</v>
      </c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 t="e">
        <f t="shared" si="28"/>
        <v>#VALUE!</v>
      </c>
      <c r="BN48" s="49" t="e">
        <f t="shared" si="29"/>
        <v>#VALUE!</v>
      </c>
      <c r="BO48" s="49" t="e">
        <f t="shared" si="23"/>
        <v>#VALUE!</v>
      </c>
      <c r="BP48" s="49" t="e">
        <f t="shared" si="24"/>
        <v>#VALUE!</v>
      </c>
      <c r="BQ48" s="49" t="e">
        <f t="shared" si="25"/>
        <v>#VALUE!</v>
      </c>
      <c r="BR48" s="49" t="e">
        <f t="shared" si="26"/>
        <v>#VALUE!</v>
      </c>
      <c r="BS48" s="49" t="e">
        <f t="shared" si="27"/>
        <v>#VALUE!</v>
      </c>
    </row>
    <row r="49" spans="1:71">
      <c r="A49" s="4"/>
      <c r="B49" s="133">
        <v>45734</v>
      </c>
      <c r="C49">
        <v>0.14000000000000001</v>
      </c>
      <c r="D49" t="s">
        <v>13</v>
      </c>
      <c r="E49" t="s">
        <v>13</v>
      </c>
      <c r="F49" t="s">
        <v>13</v>
      </c>
      <c r="G49">
        <v>0.04</v>
      </c>
      <c r="H49">
        <v>0.05</v>
      </c>
      <c r="I49">
        <v>0.06</v>
      </c>
      <c r="J49" t="s">
        <v>13</v>
      </c>
      <c r="K49" t="s">
        <v>13</v>
      </c>
      <c r="L49" t="s">
        <v>13</v>
      </c>
      <c r="M49" t="s">
        <v>13</v>
      </c>
      <c r="N49" t="s">
        <v>13</v>
      </c>
      <c r="O49" t="s">
        <v>13</v>
      </c>
      <c r="P49" t="s">
        <v>13</v>
      </c>
      <c r="Q49" t="s">
        <v>13</v>
      </c>
      <c r="R49" t="s">
        <v>13</v>
      </c>
      <c r="S49" t="s">
        <v>13</v>
      </c>
      <c r="T49" t="s">
        <v>13</v>
      </c>
      <c r="U49" t="s">
        <v>13</v>
      </c>
      <c r="V49" t="s">
        <v>13</v>
      </c>
      <c r="W49" t="s">
        <v>13</v>
      </c>
      <c r="X49" t="s">
        <v>13</v>
      </c>
      <c r="Y49" t="s">
        <v>13</v>
      </c>
      <c r="Z49" t="s">
        <v>13</v>
      </c>
      <c r="AA49" t="s">
        <v>13</v>
      </c>
      <c r="AB49" t="s">
        <v>13</v>
      </c>
      <c r="AC49" t="s">
        <v>13</v>
      </c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 t="e">
        <f t="shared" si="28"/>
        <v>#VALUE!</v>
      </c>
      <c r="BN49" s="49" t="e">
        <f t="shared" si="29"/>
        <v>#VALUE!</v>
      </c>
      <c r="BO49" s="49" t="e">
        <f t="shared" si="23"/>
        <v>#VALUE!</v>
      </c>
      <c r="BP49" s="49" t="e">
        <f t="shared" si="24"/>
        <v>#VALUE!</v>
      </c>
      <c r="BQ49" s="49" t="e">
        <f t="shared" si="25"/>
        <v>#VALUE!</v>
      </c>
      <c r="BR49" s="49" t="e">
        <f t="shared" si="26"/>
        <v>#VALUE!</v>
      </c>
      <c r="BS49" s="49" t="e">
        <f t="shared" si="27"/>
        <v>#VALUE!</v>
      </c>
    </row>
    <row r="50" spans="1:71">
      <c r="A50" s="4"/>
      <c r="B50" s="133">
        <v>45735</v>
      </c>
      <c r="C50">
        <v>0.13</v>
      </c>
      <c r="D50" t="s">
        <v>13</v>
      </c>
      <c r="E50" t="s">
        <v>13</v>
      </c>
      <c r="F50" t="s">
        <v>13</v>
      </c>
      <c r="G50">
        <v>0.04</v>
      </c>
      <c r="H50">
        <v>0.05</v>
      </c>
      <c r="I50">
        <v>0.06</v>
      </c>
      <c r="J50" t="s">
        <v>13</v>
      </c>
      <c r="K50" t="s">
        <v>13</v>
      </c>
      <c r="L50" t="s">
        <v>13</v>
      </c>
      <c r="M50" t="s">
        <v>13</v>
      </c>
      <c r="N50" t="s">
        <v>13</v>
      </c>
      <c r="O50" t="s">
        <v>13</v>
      </c>
      <c r="P50" t="s">
        <v>13</v>
      </c>
      <c r="Q50" t="s">
        <v>13</v>
      </c>
      <c r="R50" t="s">
        <v>13</v>
      </c>
      <c r="S50" t="s">
        <v>13</v>
      </c>
      <c r="T50" t="s">
        <v>13</v>
      </c>
      <c r="U50" t="s">
        <v>13</v>
      </c>
      <c r="V50" t="s">
        <v>13</v>
      </c>
      <c r="W50" t="s">
        <v>13</v>
      </c>
      <c r="X50" t="s">
        <v>13</v>
      </c>
      <c r="Y50" t="s">
        <v>13</v>
      </c>
      <c r="Z50" t="s">
        <v>13</v>
      </c>
      <c r="AA50" t="s">
        <v>13</v>
      </c>
      <c r="AB50" t="s">
        <v>13</v>
      </c>
      <c r="AC50" t="s">
        <v>13</v>
      </c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 t="e">
        <f t="shared" si="28"/>
        <v>#VALUE!</v>
      </c>
      <c r="BN50" s="49" t="e">
        <f t="shared" si="29"/>
        <v>#VALUE!</v>
      </c>
      <c r="BO50" s="49" t="e">
        <f t="shared" si="23"/>
        <v>#VALUE!</v>
      </c>
      <c r="BP50" s="49" t="e">
        <f t="shared" si="24"/>
        <v>#VALUE!</v>
      </c>
      <c r="BQ50" s="49" t="e">
        <f t="shared" si="25"/>
        <v>#VALUE!</v>
      </c>
      <c r="BR50" s="49" t="e">
        <f t="shared" si="26"/>
        <v>#VALUE!</v>
      </c>
      <c r="BS50" s="49" t="e">
        <f t="shared" si="27"/>
        <v>#VALUE!</v>
      </c>
    </row>
    <row r="51" spans="1:71">
      <c r="A51" s="4"/>
      <c r="B51" s="133">
        <v>45736</v>
      </c>
      <c r="C51">
        <v>0.13</v>
      </c>
      <c r="D51">
        <v>0.02</v>
      </c>
      <c r="E51">
        <v>0.02</v>
      </c>
      <c r="F51">
        <v>0.02</v>
      </c>
      <c r="G51">
        <v>0.04</v>
      </c>
      <c r="H51">
        <v>0.06</v>
      </c>
      <c r="I51">
        <v>0.06</v>
      </c>
      <c r="J51" t="s">
        <v>13</v>
      </c>
      <c r="K51" t="s">
        <v>13</v>
      </c>
      <c r="L51" t="s">
        <v>13</v>
      </c>
      <c r="M51" t="s">
        <v>13</v>
      </c>
      <c r="N51" t="s">
        <v>13</v>
      </c>
      <c r="O51" t="s">
        <v>13</v>
      </c>
      <c r="P51" t="s">
        <v>13</v>
      </c>
      <c r="Q51" t="s">
        <v>13</v>
      </c>
      <c r="R51" t="s">
        <v>13</v>
      </c>
      <c r="S51" t="s">
        <v>13</v>
      </c>
      <c r="T51" t="s">
        <v>13</v>
      </c>
      <c r="U51" t="s">
        <v>13</v>
      </c>
      <c r="V51" t="s">
        <v>13</v>
      </c>
      <c r="W51" t="s">
        <v>13</v>
      </c>
      <c r="X51" t="s">
        <v>13</v>
      </c>
      <c r="Y51" t="s">
        <v>13</v>
      </c>
      <c r="Z51" t="s">
        <v>13</v>
      </c>
      <c r="AA51" t="s">
        <v>13</v>
      </c>
      <c r="AB51" t="s">
        <v>13</v>
      </c>
      <c r="AC51" t="s">
        <v>13</v>
      </c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 t="e">
        <f t="shared" si="28"/>
        <v>#VALUE!</v>
      </c>
      <c r="BN51" s="49" t="e">
        <f t="shared" si="29"/>
        <v>#VALUE!</v>
      </c>
      <c r="BO51" s="49" t="e">
        <f t="shared" si="23"/>
        <v>#VALUE!</v>
      </c>
      <c r="BP51" s="49" t="e">
        <f t="shared" si="24"/>
        <v>#VALUE!</v>
      </c>
      <c r="BQ51" s="49" t="e">
        <f t="shared" si="25"/>
        <v>#VALUE!</v>
      </c>
      <c r="BR51" s="49" t="e">
        <f t="shared" si="26"/>
        <v>#VALUE!</v>
      </c>
      <c r="BS51" s="49" t="e">
        <f t="shared" si="27"/>
        <v>#VALUE!</v>
      </c>
    </row>
    <row r="52" spans="1:71">
      <c r="A52" s="4"/>
      <c r="B52" s="133">
        <v>45737</v>
      </c>
      <c r="C52">
        <v>0.09</v>
      </c>
      <c r="D52">
        <v>0.01</v>
      </c>
      <c r="E52">
        <v>0.01</v>
      </c>
      <c r="F52">
        <v>0.01</v>
      </c>
      <c r="G52">
        <v>0.03</v>
      </c>
      <c r="H52">
        <v>0.04</v>
      </c>
      <c r="I52">
        <v>0.04</v>
      </c>
      <c r="J52" t="s">
        <v>13</v>
      </c>
      <c r="K52" t="s">
        <v>13</v>
      </c>
      <c r="L52" t="s">
        <v>13</v>
      </c>
      <c r="M52" t="s">
        <v>13</v>
      </c>
      <c r="N52" t="s">
        <v>13</v>
      </c>
      <c r="O52" t="s">
        <v>13</v>
      </c>
      <c r="P52" t="s">
        <v>13</v>
      </c>
      <c r="Q52" t="s">
        <v>13</v>
      </c>
      <c r="R52" t="s">
        <v>13</v>
      </c>
      <c r="S52" t="s">
        <v>13</v>
      </c>
      <c r="T52" t="s">
        <v>13</v>
      </c>
      <c r="U52" t="s">
        <v>13</v>
      </c>
      <c r="V52" t="s">
        <v>13</v>
      </c>
      <c r="W52" t="s">
        <v>13</v>
      </c>
      <c r="X52" t="s">
        <v>13</v>
      </c>
      <c r="Y52" t="s">
        <v>13</v>
      </c>
      <c r="Z52" t="s">
        <v>13</v>
      </c>
      <c r="AA52" t="s">
        <v>13</v>
      </c>
      <c r="AB52" t="s">
        <v>13</v>
      </c>
      <c r="AC52" t="s">
        <v>13</v>
      </c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 t="e">
        <f t="shared" si="28"/>
        <v>#VALUE!</v>
      </c>
      <c r="BN52" s="49" t="e">
        <f t="shared" si="29"/>
        <v>#VALUE!</v>
      </c>
      <c r="BO52" s="49" t="e">
        <f t="shared" si="23"/>
        <v>#VALUE!</v>
      </c>
      <c r="BP52" s="49" t="e">
        <f t="shared" si="24"/>
        <v>#VALUE!</v>
      </c>
      <c r="BQ52" s="49" t="e">
        <f t="shared" si="25"/>
        <v>#VALUE!</v>
      </c>
      <c r="BR52" s="49" t="e">
        <f t="shared" si="26"/>
        <v>#VALUE!</v>
      </c>
      <c r="BS52" s="49" t="e">
        <f t="shared" si="27"/>
        <v>#VALUE!</v>
      </c>
    </row>
    <row r="53" spans="1:71">
      <c r="A53" s="4"/>
      <c r="B53" s="133">
        <v>45738</v>
      </c>
      <c r="C53">
        <v>0.14000000000000001</v>
      </c>
      <c r="D53">
        <v>0.02</v>
      </c>
      <c r="E53">
        <v>0.02</v>
      </c>
      <c r="F53">
        <v>0.02</v>
      </c>
      <c r="G53">
        <v>0.04</v>
      </c>
      <c r="H53">
        <v>7.0000000000000007E-2</v>
      </c>
      <c r="I53">
        <v>7.0000000000000007E-2</v>
      </c>
      <c r="J53" t="s">
        <v>13</v>
      </c>
      <c r="K53" t="s">
        <v>13</v>
      </c>
      <c r="L53" t="s">
        <v>13</v>
      </c>
      <c r="M53" t="s">
        <v>13</v>
      </c>
      <c r="N53" t="s">
        <v>13</v>
      </c>
      <c r="O53" t="s">
        <v>13</v>
      </c>
      <c r="P53" t="s">
        <v>13</v>
      </c>
      <c r="Q53" t="s">
        <v>13</v>
      </c>
      <c r="R53" t="s">
        <v>13</v>
      </c>
      <c r="S53" t="s">
        <v>13</v>
      </c>
      <c r="T53" t="s">
        <v>13</v>
      </c>
      <c r="U53" t="s">
        <v>13</v>
      </c>
      <c r="V53" t="s">
        <v>13</v>
      </c>
      <c r="W53" t="s">
        <v>13</v>
      </c>
      <c r="X53" t="s">
        <v>13</v>
      </c>
      <c r="Y53" t="s">
        <v>13</v>
      </c>
      <c r="Z53" t="s">
        <v>13</v>
      </c>
      <c r="AA53" t="s">
        <v>13</v>
      </c>
      <c r="AB53" t="s">
        <v>13</v>
      </c>
      <c r="AC53" t="s">
        <v>13</v>
      </c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 t="e">
        <f t="shared" si="28"/>
        <v>#VALUE!</v>
      </c>
      <c r="BN53" s="49" t="e">
        <f t="shared" si="29"/>
        <v>#VALUE!</v>
      </c>
      <c r="BO53" s="49" t="e">
        <f t="shared" si="23"/>
        <v>#VALUE!</v>
      </c>
      <c r="BP53" s="49" t="e">
        <f t="shared" si="24"/>
        <v>#VALUE!</v>
      </c>
      <c r="BQ53" s="49" t="e">
        <f t="shared" si="25"/>
        <v>#VALUE!</v>
      </c>
      <c r="BR53" s="49" t="e">
        <f t="shared" si="26"/>
        <v>#VALUE!</v>
      </c>
      <c r="BS53" s="49" t="e">
        <f t="shared" si="27"/>
        <v>#VALUE!</v>
      </c>
    </row>
    <row r="54" spans="1:71">
      <c r="A54" s="4"/>
      <c r="B54" s="133">
        <v>45739</v>
      </c>
      <c r="C54">
        <v>0.15</v>
      </c>
      <c r="D54">
        <v>0.03</v>
      </c>
      <c r="E54">
        <v>0.03</v>
      </c>
      <c r="F54">
        <v>0.03</v>
      </c>
      <c r="G54">
        <v>0.05</v>
      </c>
      <c r="H54">
        <v>0.08</v>
      </c>
      <c r="I54">
        <v>0.08</v>
      </c>
      <c r="J54" t="s">
        <v>13</v>
      </c>
      <c r="K54" t="s">
        <v>13</v>
      </c>
      <c r="L54" t="s">
        <v>13</v>
      </c>
      <c r="M54" t="s">
        <v>13</v>
      </c>
      <c r="N54" t="s">
        <v>13</v>
      </c>
      <c r="O54" t="s">
        <v>13</v>
      </c>
      <c r="P54" t="s">
        <v>13</v>
      </c>
      <c r="Q54" t="s">
        <v>13</v>
      </c>
      <c r="R54" t="s">
        <v>13</v>
      </c>
      <c r="S54" t="s">
        <v>13</v>
      </c>
      <c r="T54" t="s">
        <v>13</v>
      </c>
      <c r="U54" t="s">
        <v>13</v>
      </c>
      <c r="V54" t="s">
        <v>13</v>
      </c>
      <c r="W54" t="s">
        <v>13</v>
      </c>
      <c r="X54" t="s">
        <v>13</v>
      </c>
      <c r="Y54" t="s">
        <v>13</v>
      </c>
      <c r="Z54" t="s">
        <v>13</v>
      </c>
      <c r="AA54" t="s">
        <v>13</v>
      </c>
      <c r="AB54" t="s">
        <v>13</v>
      </c>
      <c r="AC54" t="s">
        <v>13</v>
      </c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 t="e">
        <f t="shared" si="28"/>
        <v>#VALUE!</v>
      </c>
      <c r="BN54" s="49" t="e">
        <f t="shared" si="29"/>
        <v>#VALUE!</v>
      </c>
      <c r="BO54" s="49" t="e">
        <f t="shared" si="23"/>
        <v>#VALUE!</v>
      </c>
      <c r="BP54" s="49" t="e">
        <f t="shared" si="24"/>
        <v>#VALUE!</v>
      </c>
      <c r="BQ54" s="49" t="e">
        <f t="shared" si="25"/>
        <v>#VALUE!</v>
      </c>
      <c r="BR54" s="49" t="e">
        <f t="shared" si="26"/>
        <v>#VALUE!</v>
      </c>
      <c r="BS54" s="49" t="e">
        <f t="shared" si="27"/>
        <v>#VALUE!</v>
      </c>
    </row>
    <row r="55" spans="1:71">
      <c r="A55" s="4"/>
      <c r="B55" s="133">
        <v>45740</v>
      </c>
      <c r="C55">
        <v>0.21</v>
      </c>
      <c r="D55">
        <v>0.04</v>
      </c>
      <c r="E55">
        <v>0.04</v>
      </c>
      <c r="F55">
        <v>0.04</v>
      </c>
      <c r="G55">
        <v>7.0000000000000007E-2</v>
      </c>
      <c r="H55">
        <v>0.11</v>
      </c>
      <c r="I55">
        <v>0.11</v>
      </c>
      <c r="J55" t="s">
        <v>13</v>
      </c>
      <c r="K55" t="s">
        <v>13</v>
      </c>
      <c r="L55" t="s">
        <v>13</v>
      </c>
      <c r="M55" t="s">
        <v>13</v>
      </c>
      <c r="N55" t="s">
        <v>13</v>
      </c>
      <c r="O55" t="s">
        <v>13</v>
      </c>
      <c r="P55" t="s">
        <v>13</v>
      </c>
      <c r="Q55" t="s">
        <v>13</v>
      </c>
      <c r="R55" t="s">
        <v>13</v>
      </c>
      <c r="S55" t="s">
        <v>13</v>
      </c>
      <c r="T55" t="s">
        <v>13</v>
      </c>
      <c r="U55" t="s">
        <v>13</v>
      </c>
      <c r="V55" t="s">
        <v>13</v>
      </c>
      <c r="W55" t="s">
        <v>13</v>
      </c>
      <c r="X55" t="s">
        <v>13</v>
      </c>
      <c r="Y55" t="s">
        <v>13</v>
      </c>
      <c r="Z55" t="s">
        <v>13</v>
      </c>
      <c r="AA55" t="s">
        <v>13</v>
      </c>
      <c r="AB55" t="s">
        <v>13</v>
      </c>
      <c r="AC55" t="s">
        <v>13</v>
      </c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 t="e">
        <f t="shared" si="28"/>
        <v>#VALUE!</v>
      </c>
      <c r="BN55" s="49" t="e">
        <f t="shared" si="29"/>
        <v>#VALUE!</v>
      </c>
      <c r="BO55" s="49" t="e">
        <f t="shared" si="23"/>
        <v>#VALUE!</v>
      </c>
      <c r="BP55" s="49" t="e">
        <f t="shared" si="24"/>
        <v>#VALUE!</v>
      </c>
      <c r="BQ55" s="49" t="e">
        <f t="shared" si="25"/>
        <v>#VALUE!</v>
      </c>
      <c r="BR55" s="49" t="e">
        <f t="shared" si="26"/>
        <v>#VALUE!</v>
      </c>
      <c r="BS55" s="49" t="e">
        <f t="shared" si="27"/>
        <v>#VALUE!</v>
      </c>
    </row>
    <row r="56" spans="1:71">
      <c r="A56" s="4"/>
      <c r="B56" s="133">
        <v>45741</v>
      </c>
      <c r="C56">
        <v>0.21</v>
      </c>
      <c r="D56">
        <v>0.04</v>
      </c>
      <c r="E56">
        <v>0.04</v>
      </c>
      <c r="F56">
        <v>0.04</v>
      </c>
      <c r="G56">
        <v>7.0000000000000007E-2</v>
      </c>
      <c r="H56">
        <v>0.12</v>
      </c>
      <c r="I56">
        <v>0.12</v>
      </c>
      <c r="J56" t="s">
        <v>13</v>
      </c>
      <c r="K56" t="s">
        <v>13</v>
      </c>
      <c r="L56" t="s">
        <v>13</v>
      </c>
      <c r="M56" t="s">
        <v>13</v>
      </c>
      <c r="N56" t="s">
        <v>13</v>
      </c>
      <c r="O56" t="s">
        <v>13</v>
      </c>
      <c r="P56" t="s">
        <v>13</v>
      </c>
      <c r="Q56" t="s">
        <v>13</v>
      </c>
      <c r="R56" t="s">
        <v>13</v>
      </c>
      <c r="S56" t="s">
        <v>13</v>
      </c>
      <c r="T56" t="s">
        <v>13</v>
      </c>
      <c r="U56" t="s">
        <v>13</v>
      </c>
      <c r="V56" t="s">
        <v>13</v>
      </c>
      <c r="W56" t="s">
        <v>13</v>
      </c>
      <c r="X56" t="s">
        <v>13</v>
      </c>
      <c r="Y56" t="s">
        <v>13</v>
      </c>
      <c r="Z56" t="s">
        <v>13</v>
      </c>
      <c r="AA56" t="s">
        <v>13</v>
      </c>
      <c r="AB56" t="s">
        <v>13</v>
      </c>
      <c r="AC56" t="s">
        <v>13</v>
      </c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 t="e">
        <f t="shared" si="28"/>
        <v>#VALUE!</v>
      </c>
      <c r="BN56" s="49" t="e">
        <f t="shared" si="29"/>
        <v>#VALUE!</v>
      </c>
      <c r="BO56" s="49" t="e">
        <f t="shared" si="23"/>
        <v>#VALUE!</v>
      </c>
      <c r="BP56" s="49" t="e">
        <f t="shared" si="24"/>
        <v>#VALUE!</v>
      </c>
      <c r="BQ56" s="49" t="e">
        <f t="shared" si="25"/>
        <v>#VALUE!</v>
      </c>
      <c r="BR56" s="49" t="e">
        <f t="shared" si="26"/>
        <v>#VALUE!</v>
      </c>
      <c r="BS56" s="49" t="e">
        <f t="shared" si="27"/>
        <v>#VALUE!</v>
      </c>
    </row>
    <row r="57" spans="1:71">
      <c r="A57" s="4"/>
      <c r="B57" s="133">
        <v>45742</v>
      </c>
      <c r="C57">
        <v>0.3</v>
      </c>
      <c r="D57">
        <v>0.06</v>
      </c>
      <c r="E57">
        <v>0.06</v>
      </c>
      <c r="F57">
        <v>0.06</v>
      </c>
      <c r="G57">
        <v>0.11</v>
      </c>
      <c r="H57">
        <v>0.18</v>
      </c>
      <c r="I57">
        <v>0.17</v>
      </c>
      <c r="J57" t="s">
        <v>13</v>
      </c>
      <c r="K57" t="s">
        <v>13</v>
      </c>
      <c r="L57" t="s">
        <v>13</v>
      </c>
      <c r="M57" t="s">
        <v>13</v>
      </c>
      <c r="N57" t="s">
        <v>13</v>
      </c>
      <c r="O57" t="s">
        <v>13</v>
      </c>
      <c r="P57" t="s">
        <v>13</v>
      </c>
      <c r="Q57" t="s">
        <v>13</v>
      </c>
      <c r="R57" t="s">
        <v>13</v>
      </c>
      <c r="S57" t="s">
        <v>13</v>
      </c>
      <c r="T57" t="s">
        <v>13</v>
      </c>
      <c r="U57" t="s">
        <v>13</v>
      </c>
      <c r="V57" t="s">
        <v>13</v>
      </c>
      <c r="W57" t="s">
        <v>13</v>
      </c>
      <c r="X57" t="s">
        <v>13</v>
      </c>
      <c r="Y57" t="s">
        <v>13</v>
      </c>
      <c r="Z57" t="s">
        <v>13</v>
      </c>
      <c r="AA57" t="s">
        <v>13</v>
      </c>
      <c r="AB57" t="s">
        <v>13</v>
      </c>
      <c r="AC57" t="s">
        <v>13</v>
      </c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 t="e">
        <f t="shared" si="28"/>
        <v>#VALUE!</v>
      </c>
      <c r="BN57" s="49" t="e">
        <f t="shared" si="29"/>
        <v>#VALUE!</v>
      </c>
      <c r="BO57" s="49" t="e">
        <f t="shared" si="23"/>
        <v>#VALUE!</v>
      </c>
      <c r="BP57" s="49" t="e">
        <f t="shared" si="24"/>
        <v>#VALUE!</v>
      </c>
      <c r="BQ57" s="49" t="e">
        <f t="shared" si="25"/>
        <v>#VALUE!</v>
      </c>
      <c r="BR57" s="49" t="e">
        <f t="shared" si="26"/>
        <v>#VALUE!</v>
      </c>
      <c r="BS57" s="49" t="e">
        <f t="shared" si="27"/>
        <v>#VALUE!</v>
      </c>
    </row>
    <row r="58" spans="1:71">
      <c r="A58" s="4"/>
      <c r="B58" s="133">
        <v>45743</v>
      </c>
      <c r="C58">
        <v>0.21</v>
      </c>
      <c r="D58">
        <v>0.05</v>
      </c>
      <c r="E58">
        <v>0.05</v>
      </c>
      <c r="F58">
        <v>0.05</v>
      </c>
      <c r="G58">
        <v>0.08</v>
      </c>
      <c r="H58">
        <v>0.13</v>
      </c>
      <c r="I58">
        <v>0.12</v>
      </c>
      <c r="J58" t="s">
        <v>13</v>
      </c>
      <c r="K58" t="s">
        <v>13</v>
      </c>
      <c r="L58" t="s">
        <v>13</v>
      </c>
      <c r="M58" t="s">
        <v>13</v>
      </c>
      <c r="N58" t="s">
        <v>13</v>
      </c>
      <c r="O58" t="s">
        <v>13</v>
      </c>
      <c r="P58" t="s">
        <v>13</v>
      </c>
      <c r="Q58" t="s">
        <v>13</v>
      </c>
      <c r="R58" t="s">
        <v>13</v>
      </c>
      <c r="S58" t="s">
        <v>13</v>
      </c>
      <c r="T58" t="s">
        <v>13</v>
      </c>
      <c r="U58" t="s">
        <v>13</v>
      </c>
      <c r="V58" t="s">
        <v>13</v>
      </c>
      <c r="W58" t="s">
        <v>13</v>
      </c>
      <c r="X58" t="s">
        <v>13</v>
      </c>
      <c r="Y58" t="s">
        <v>13</v>
      </c>
      <c r="Z58" t="s">
        <v>13</v>
      </c>
      <c r="AA58" t="s">
        <v>13</v>
      </c>
      <c r="AB58" t="s">
        <v>13</v>
      </c>
      <c r="AC58" t="s">
        <v>13</v>
      </c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 t="e">
        <f t="shared" si="28"/>
        <v>#VALUE!</v>
      </c>
      <c r="BN58" s="49" t="e">
        <f t="shared" si="29"/>
        <v>#VALUE!</v>
      </c>
      <c r="BO58" s="49" t="e">
        <f t="shared" si="23"/>
        <v>#VALUE!</v>
      </c>
      <c r="BP58" s="49" t="e">
        <f t="shared" si="24"/>
        <v>#VALUE!</v>
      </c>
      <c r="BQ58" s="49" t="e">
        <f t="shared" si="25"/>
        <v>#VALUE!</v>
      </c>
      <c r="BR58" s="49" t="e">
        <f>U58-AY58</f>
        <v>#VALUE!</v>
      </c>
      <c r="BS58" s="49" t="e">
        <f t="shared" si="27"/>
        <v>#VALUE!</v>
      </c>
    </row>
    <row r="59" spans="1:71">
      <c r="A59" s="4"/>
      <c r="B59" s="133">
        <v>45744</v>
      </c>
      <c r="C59">
        <v>0.17</v>
      </c>
      <c r="D59">
        <v>0.04</v>
      </c>
      <c r="E59">
        <v>0.04</v>
      </c>
      <c r="F59">
        <v>0.04</v>
      </c>
      <c r="G59">
        <v>7.0000000000000007E-2</v>
      </c>
      <c r="H59">
        <v>0.11</v>
      </c>
      <c r="I59">
        <v>0.1</v>
      </c>
      <c r="J59" t="s">
        <v>13</v>
      </c>
      <c r="K59" t="s">
        <v>13</v>
      </c>
      <c r="L59" t="s">
        <v>13</v>
      </c>
      <c r="M59" t="s">
        <v>13</v>
      </c>
      <c r="N59" t="s">
        <v>13</v>
      </c>
      <c r="O59" t="s">
        <v>13</v>
      </c>
      <c r="P59" t="s">
        <v>13</v>
      </c>
      <c r="Q59" t="s">
        <v>13</v>
      </c>
      <c r="R59" t="s">
        <v>13</v>
      </c>
      <c r="S59" t="s">
        <v>13</v>
      </c>
      <c r="T59" t="s">
        <v>13</v>
      </c>
      <c r="U59" t="s">
        <v>13</v>
      </c>
      <c r="V59" t="s">
        <v>13</v>
      </c>
      <c r="W59" t="s">
        <v>13</v>
      </c>
      <c r="X59" t="s">
        <v>13</v>
      </c>
      <c r="Y59" t="s">
        <v>13</v>
      </c>
      <c r="Z59" t="s">
        <v>13</v>
      </c>
      <c r="AA59" t="s">
        <v>13</v>
      </c>
      <c r="AB59" t="s">
        <v>13</v>
      </c>
      <c r="AC59" t="s">
        <v>13</v>
      </c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 t="e">
        <f t="shared" si="28"/>
        <v>#VALUE!</v>
      </c>
      <c r="BN59" s="49" t="e">
        <f t="shared" si="29"/>
        <v>#VALUE!</v>
      </c>
      <c r="BO59" s="49" t="e">
        <f t="shared" si="23"/>
        <v>#VALUE!</v>
      </c>
      <c r="BP59" s="49" t="e">
        <f t="shared" si="24"/>
        <v>#VALUE!</v>
      </c>
      <c r="BQ59" s="49" t="e">
        <f t="shared" si="25"/>
        <v>#VALUE!</v>
      </c>
      <c r="BR59" s="49" t="e">
        <f t="shared" si="26"/>
        <v>#VALUE!</v>
      </c>
      <c r="BS59" s="49" t="e">
        <f t="shared" si="27"/>
        <v>#VALUE!</v>
      </c>
    </row>
    <row r="60" spans="1:71">
      <c r="A60" s="4"/>
      <c r="B60" s="133">
        <v>45745</v>
      </c>
      <c r="C60">
        <v>0.09</v>
      </c>
      <c r="D60">
        <v>0.03</v>
      </c>
      <c r="E60">
        <v>0.03</v>
      </c>
      <c r="F60">
        <v>0.03</v>
      </c>
      <c r="G60">
        <v>0.04</v>
      </c>
      <c r="H60">
        <v>0.06</v>
      </c>
      <c r="I60">
        <v>0.06</v>
      </c>
      <c r="J60" t="s">
        <v>13</v>
      </c>
      <c r="K60" t="s">
        <v>13</v>
      </c>
      <c r="L60" t="s">
        <v>13</v>
      </c>
      <c r="M60" t="s">
        <v>13</v>
      </c>
      <c r="N60" t="s">
        <v>13</v>
      </c>
      <c r="O60" t="s">
        <v>13</v>
      </c>
      <c r="P60" t="s">
        <v>13</v>
      </c>
      <c r="Q60" t="s">
        <v>13</v>
      </c>
      <c r="R60" t="s">
        <v>13</v>
      </c>
      <c r="S60" t="s">
        <v>13</v>
      </c>
      <c r="T60" t="s">
        <v>13</v>
      </c>
      <c r="U60" t="s">
        <v>13</v>
      </c>
      <c r="V60" t="s">
        <v>13</v>
      </c>
      <c r="W60" t="s">
        <v>13</v>
      </c>
      <c r="X60" t="s">
        <v>13</v>
      </c>
      <c r="Y60" t="s">
        <v>13</v>
      </c>
      <c r="Z60" t="s">
        <v>13</v>
      </c>
      <c r="AA60" t="s">
        <v>13</v>
      </c>
      <c r="AB60" t="s">
        <v>13</v>
      </c>
      <c r="AC60" t="s">
        <v>13</v>
      </c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 t="e">
        <f t="shared" si="28"/>
        <v>#VALUE!</v>
      </c>
      <c r="BN60" s="49" t="e">
        <f t="shared" si="29"/>
        <v>#VALUE!</v>
      </c>
      <c r="BO60" s="49" t="e">
        <f t="shared" si="23"/>
        <v>#VALUE!</v>
      </c>
      <c r="BP60" s="49" t="e">
        <f t="shared" si="24"/>
        <v>#VALUE!</v>
      </c>
      <c r="BQ60" s="49" t="e">
        <f t="shared" si="25"/>
        <v>#VALUE!</v>
      </c>
      <c r="BR60" s="49" t="e">
        <f t="shared" si="26"/>
        <v>#VALUE!</v>
      </c>
      <c r="BS60" s="49" t="e">
        <f t="shared" si="27"/>
        <v>#VALUE!</v>
      </c>
    </row>
    <row r="61" spans="1:71">
      <c r="A61" s="4"/>
      <c r="B61" s="133">
        <v>45746</v>
      </c>
      <c r="C61">
        <v>0.12</v>
      </c>
      <c r="D61">
        <v>0.04</v>
      </c>
      <c r="E61">
        <v>0.04</v>
      </c>
      <c r="F61">
        <v>0.04</v>
      </c>
      <c r="G61">
        <v>0.05</v>
      </c>
      <c r="H61">
        <v>0.08</v>
      </c>
      <c r="I61">
        <v>0.08</v>
      </c>
      <c r="J61" t="s">
        <v>13</v>
      </c>
      <c r="K61" t="s">
        <v>13</v>
      </c>
      <c r="L61" t="s">
        <v>13</v>
      </c>
      <c r="M61" t="s">
        <v>13</v>
      </c>
      <c r="N61" t="s">
        <v>13</v>
      </c>
      <c r="O61" t="s">
        <v>13</v>
      </c>
      <c r="P61" t="s">
        <v>13</v>
      </c>
      <c r="Q61" t="s">
        <v>13</v>
      </c>
      <c r="R61" t="s">
        <v>13</v>
      </c>
      <c r="S61" t="s">
        <v>13</v>
      </c>
      <c r="T61" t="s">
        <v>13</v>
      </c>
      <c r="U61" t="s">
        <v>13</v>
      </c>
      <c r="V61" t="s">
        <v>13</v>
      </c>
      <c r="W61" t="s">
        <v>13</v>
      </c>
      <c r="X61" t="s">
        <v>13</v>
      </c>
      <c r="Y61" t="s">
        <v>13</v>
      </c>
      <c r="Z61" t="s">
        <v>13</v>
      </c>
      <c r="AA61" t="s">
        <v>13</v>
      </c>
      <c r="AB61" t="s">
        <v>13</v>
      </c>
      <c r="AC61" t="s">
        <v>13</v>
      </c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 t="e">
        <f t="shared" si="28"/>
        <v>#VALUE!</v>
      </c>
      <c r="BN61" s="49" t="e">
        <f t="shared" si="29"/>
        <v>#VALUE!</v>
      </c>
      <c r="BO61" s="49" t="e">
        <f t="shared" si="23"/>
        <v>#VALUE!</v>
      </c>
      <c r="BP61" s="49" t="e">
        <f t="shared" si="24"/>
        <v>#VALUE!</v>
      </c>
      <c r="BQ61" s="49" t="e">
        <f t="shared" si="25"/>
        <v>#VALUE!</v>
      </c>
      <c r="BR61" s="49" t="e">
        <f t="shared" si="26"/>
        <v>#VALUE!</v>
      </c>
      <c r="BS61" s="49" t="e">
        <f t="shared" si="27"/>
        <v>#VALUE!</v>
      </c>
    </row>
    <row r="62" spans="1:71">
      <c r="A62" s="4"/>
      <c r="B62" s="133">
        <v>45747</v>
      </c>
      <c r="C62">
        <v>7.0000000000000007E-2</v>
      </c>
      <c r="D62">
        <v>0.03</v>
      </c>
      <c r="E62">
        <v>0.03</v>
      </c>
      <c r="F62">
        <v>0.03</v>
      </c>
      <c r="G62">
        <v>0.03</v>
      </c>
      <c r="H62">
        <v>0.05</v>
      </c>
      <c r="I62">
        <v>0.05</v>
      </c>
      <c r="J62" t="s">
        <v>13</v>
      </c>
      <c r="K62" t="s">
        <v>13</v>
      </c>
      <c r="L62" t="s">
        <v>13</v>
      </c>
      <c r="M62" t="s">
        <v>13</v>
      </c>
      <c r="N62" t="s">
        <v>13</v>
      </c>
      <c r="O62" t="s">
        <v>13</v>
      </c>
      <c r="P62" t="s">
        <v>13</v>
      </c>
      <c r="Q62" t="s">
        <v>13</v>
      </c>
      <c r="R62" t="s">
        <v>13</v>
      </c>
      <c r="S62" t="s">
        <v>13</v>
      </c>
      <c r="T62" t="s">
        <v>13</v>
      </c>
      <c r="U62" t="s">
        <v>13</v>
      </c>
      <c r="V62" t="s">
        <v>13</v>
      </c>
      <c r="W62" t="s">
        <v>13</v>
      </c>
      <c r="X62" t="s">
        <v>13</v>
      </c>
      <c r="Y62" t="s">
        <v>13</v>
      </c>
      <c r="Z62" t="s">
        <v>13</v>
      </c>
      <c r="AA62" t="s">
        <v>13</v>
      </c>
      <c r="AB62" t="s">
        <v>13</v>
      </c>
      <c r="AC62" t="s">
        <v>13</v>
      </c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 t="e">
        <f t="shared" si="28"/>
        <v>#VALUE!</v>
      </c>
      <c r="BN62" s="49" t="e">
        <f t="shared" si="29"/>
        <v>#VALUE!</v>
      </c>
      <c r="BO62" s="49" t="e">
        <f t="shared" si="23"/>
        <v>#VALUE!</v>
      </c>
      <c r="BP62" s="49" t="e">
        <f t="shared" si="24"/>
        <v>#VALUE!</v>
      </c>
      <c r="BQ62" s="49" t="e">
        <f t="shared" si="25"/>
        <v>#VALUE!</v>
      </c>
      <c r="BR62" s="49" t="e">
        <f t="shared" si="26"/>
        <v>#VALUE!</v>
      </c>
      <c r="BS62" s="49" t="e">
        <f t="shared" si="27"/>
        <v>#VALUE!</v>
      </c>
    </row>
    <row r="63" spans="1:71">
      <c r="A63" s="4"/>
      <c r="B63" s="133">
        <v>45748</v>
      </c>
      <c r="C63">
        <v>0.15</v>
      </c>
      <c r="D63">
        <v>0.06</v>
      </c>
      <c r="E63">
        <v>0.06</v>
      </c>
      <c r="F63">
        <v>0.06</v>
      </c>
      <c r="G63">
        <v>0.06</v>
      </c>
      <c r="H63">
        <v>0.11</v>
      </c>
      <c r="I63">
        <v>0.1</v>
      </c>
      <c r="J63">
        <v>0.03</v>
      </c>
      <c r="K63" t="s">
        <v>13</v>
      </c>
      <c r="L63" t="s">
        <v>13</v>
      </c>
      <c r="M63" t="s">
        <v>13</v>
      </c>
      <c r="N63" t="s">
        <v>13</v>
      </c>
      <c r="O63" t="s">
        <v>13</v>
      </c>
      <c r="P63" t="s">
        <v>13</v>
      </c>
      <c r="Q63" t="s">
        <v>13</v>
      </c>
      <c r="R63" t="s">
        <v>13</v>
      </c>
      <c r="S63" t="s">
        <v>13</v>
      </c>
      <c r="T63" t="s">
        <v>13</v>
      </c>
      <c r="U63" t="s">
        <v>13</v>
      </c>
      <c r="V63" t="s">
        <v>13</v>
      </c>
      <c r="W63" t="s">
        <v>13</v>
      </c>
      <c r="X63" t="s">
        <v>13</v>
      </c>
      <c r="Y63" t="s">
        <v>13</v>
      </c>
      <c r="Z63" t="s">
        <v>13</v>
      </c>
      <c r="AA63" t="s">
        <v>13</v>
      </c>
      <c r="AB63" t="s">
        <v>13</v>
      </c>
      <c r="AC63" t="s">
        <v>13</v>
      </c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 t="e">
        <f t="shared" si="28"/>
        <v>#VALUE!</v>
      </c>
      <c r="BN63" s="49" t="e">
        <f t="shared" si="29"/>
        <v>#VALUE!</v>
      </c>
      <c r="BO63" s="49" t="e">
        <f t="shared" si="23"/>
        <v>#VALUE!</v>
      </c>
      <c r="BP63" s="49" t="e">
        <f t="shared" si="24"/>
        <v>#VALUE!</v>
      </c>
      <c r="BQ63" s="49" t="e">
        <f t="shared" si="25"/>
        <v>#VALUE!</v>
      </c>
      <c r="BR63" s="49" t="e">
        <f t="shared" si="26"/>
        <v>#VALUE!</v>
      </c>
      <c r="BS63" s="49" t="e">
        <f t="shared" si="27"/>
        <v>#VALUE!</v>
      </c>
    </row>
    <row r="64" spans="1:71">
      <c r="A64" s="4"/>
      <c r="B64" s="133">
        <v>45749</v>
      </c>
      <c r="C64">
        <v>0.14000000000000001</v>
      </c>
      <c r="D64">
        <v>0.06</v>
      </c>
      <c r="E64">
        <v>0.06</v>
      </c>
      <c r="F64">
        <v>0.06</v>
      </c>
      <c r="G64">
        <v>0.06</v>
      </c>
      <c r="H64">
        <v>0.1</v>
      </c>
      <c r="I64">
        <v>0.1</v>
      </c>
      <c r="J64">
        <v>0.03</v>
      </c>
      <c r="K64" t="s">
        <v>13</v>
      </c>
      <c r="L64" t="s">
        <v>13</v>
      </c>
      <c r="M64" t="s">
        <v>13</v>
      </c>
      <c r="N64" t="s">
        <v>13</v>
      </c>
      <c r="O64" t="s">
        <v>13</v>
      </c>
      <c r="P64" t="s">
        <v>13</v>
      </c>
      <c r="Q64" t="s">
        <v>13</v>
      </c>
      <c r="R64" t="s">
        <v>13</v>
      </c>
      <c r="S64" t="s">
        <v>13</v>
      </c>
      <c r="T64" t="s">
        <v>13</v>
      </c>
      <c r="U64" t="s">
        <v>13</v>
      </c>
      <c r="V64" t="s">
        <v>13</v>
      </c>
      <c r="W64" t="s">
        <v>13</v>
      </c>
      <c r="X64" t="s">
        <v>13</v>
      </c>
      <c r="Y64" t="s">
        <v>13</v>
      </c>
      <c r="Z64" t="s">
        <v>13</v>
      </c>
      <c r="AA64" t="s">
        <v>13</v>
      </c>
      <c r="AB64" t="s">
        <v>13</v>
      </c>
      <c r="AC64" t="s">
        <v>13</v>
      </c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 t="e">
        <f t="shared" si="28"/>
        <v>#VALUE!</v>
      </c>
      <c r="BN64" s="49" t="e">
        <f t="shared" si="29"/>
        <v>#VALUE!</v>
      </c>
      <c r="BO64" s="49" t="e">
        <f t="shared" si="23"/>
        <v>#VALUE!</v>
      </c>
      <c r="BP64" s="49" t="e">
        <f t="shared" si="24"/>
        <v>#VALUE!</v>
      </c>
      <c r="BQ64" s="49" t="e">
        <f t="shared" si="25"/>
        <v>#VALUE!</v>
      </c>
      <c r="BR64" s="49" t="e">
        <f t="shared" si="26"/>
        <v>#VALUE!</v>
      </c>
      <c r="BS64" s="49" t="e">
        <f t="shared" si="27"/>
        <v>#VALUE!</v>
      </c>
    </row>
    <row r="65" spans="1:71">
      <c r="A65" s="4"/>
      <c r="B65" s="133">
        <v>45750</v>
      </c>
      <c r="C65">
        <v>0.15</v>
      </c>
      <c r="D65">
        <v>7.0000000000000007E-2</v>
      </c>
      <c r="E65">
        <v>7.0000000000000007E-2</v>
      </c>
      <c r="F65">
        <v>7.0000000000000007E-2</v>
      </c>
      <c r="G65">
        <v>7.0000000000000007E-2</v>
      </c>
      <c r="H65">
        <v>0.11</v>
      </c>
      <c r="I65">
        <v>0.11</v>
      </c>
      <c r="J65">
        <v>0.03</v>
      </c>
      <c r="K65" t="s">
        <v>13</v>
      </c>
      <c r="L65" t="s">
        <v>13</v>
      </c>
      <c r="M65" t="s">
        <v>13</v>
      </c>
      <c r="N65" t="s">
        <v>13</v>
      </c>
      <c r="O65" t="s">
        <v>13</v>
      </c>
      <c r="P65" t="s">
        <v>13</v>
      </c>
      <c r="Q65" t="s">
        <v>13</v>
      </c>
      <c r="R65" t="s">
        <v>13</v>
      </c>
      <c r="S65" t="s">
        <v>13</v>
      </c>
      <c r="T65" t="s">
        <v>13</v>
      </c>
      <c r="U65" t="s">
        <v>13</v>
      </c>
      <c r="V65" t="s">
        <v>13</v>
      </c>
      <c r="W65" t="s">
        <v>13</v>
      </c>
      <c r="X65" t="s">
        <v>13</v>
      </c>
      <c r="Y65" t="s">
        <v>13</v>
      </c>
      <c r="Z65" t="s">
        <v>13</v>
      </c>
      <c r="AA65" t="s">
        <v>13</v>
      </c>
      <c r="AB65" t="s">
        <v>13</v>
      </c>
      <c r="AC65" t="s">
        <v>13</v>
      </c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 t="e">
        <f t="shared" si="28"/>
        <v>#VALUE!</v>
      </c>
      <c r="BN65" s="49" t="e">
        <f t="shared" si="29"/>
        <v>#VALUE!</v>
      </c>
      <c r="BO65" s="49" t="e">
        <f t="shared" si="23"/>
        <v>#VALUE!</v>
      </c>
      <c r="BP65" s="49" t="e">
        <f t="shared" si="24"/>
        <v>#VALUE!</v>
      </c>
      <c r="BQ65" s="49" t="e">
        <f t="shared" si="25"/>
        <v>#VALUE!</v>
      </c>
      <c r="BR65" s="49" t="e">
        <f t="shared" si="26"/>
        <v>#VALUE!</v>
      </c>
      <c r="BS65" s="49" t="e">
        <f t="shared" si="27"/>
        <v>#VALUE!</v>
      </c>
    </row>
    <row r="66" spans="1:71">
      <c r="A66" s="4"/>
      <c r="B66" s="133">
        <v>45751</v>
      </c>
      <c r="C66">
        <v>0.14000000000000001</v>
      </c>
      <c r="D66">
        <v>7.0000000000000007E-2</v>
      </c>
      <c r="E66">
        <v>7.0000000000000007E-2</v>
      </c>
      <c r="F66">
        <v>7.0000000000000007E-2</v>
      </c>
      <c r="G66">
        <v>7.0000000000000007E-2</v>
      </c>
      <c r="H66">
        <v>0.1</v>
      </c>
      <c r="I66">
        <v>0.1</v>
      </c>
      <c r="J66">
        <v>0.03</v>
      </c>
      <c r="K66" t="s">
        <v>13</v>
      </c>
      <c r="L66" t="s">
        <v>13</v>
      </c>
      <c r="M66" t="s">
        <v>13</v>
      </c>
      <c r="N66" t="s">
        <v>13</v>
      </c>
      <c r="O66" t="s">
        <v>13</v>
      </c>
      <c r="P66" t="s">
        <v>13</v>
      </c>
      <c r="Q66" t="s">
        <v>13</v>
      </c>
      <c r="R66" t="s">
        <v>13</v>
      </c>
      <c r="S66" t="s">
        <v>13</v>
      </c>
      <c r="T66" t="s">
        <v>13</v>
      </c>
      <c r="U66" t="s">
        <v>13</v>
      </c>
      <c r="V66" t="s">
        <v>13</v>
      </c>
      <c r="W66" t="s">
        <v>13</v>
      </c>
      <c r="X66" t="s">
        <v>13</v>
      </c>
      <c r="Y66" t="s">
        <v>13</v>
      </c>
      <c r="Z66" t="s">
        <v>13</v>
      </c>
      <c r="AA66" t="s">
        <v>13</v>
      </c>
      <c r="AB66" t="s">
        <v>13</v>
      </c>
      <c r="AC66" t="s">
        <v>13</v>
      </c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 t="e">
        <f t="shared" si="28"/>
        <v>#VALUE!</v>
      </c>
      <c r="BN66" s="49" t="e">
        <f t="shared" si="29"/>
        <v>#VALUE!</v>
      </c>
      <c r="BO66" s="49" t="e">
        <f t="shared" si="23"/>
        <v>#VALUE!</v>
      </c>
      <c r="BP66" s="49" t="e">
        <f t="shared" si="24"/>
        <v>#VALUE!</v>
      </c>
      <c r="BQ66" s="49" t="e">
        <f t="shared" si="25"/>
        <v>#VALUE!</v>
      </c>
      <c r="BR66" s="49" t="e">
        <f t="shared" si="26"/>
        <v>#VALUE!</v>
      </c>
      <c r="BS66" s="49" t="e">
        <f t="shared" si="27"/>
        <v>#VALUE!</v>
      </c>
    </row>
    <row r="67" spans="1:71">
      <c r="A67" s="4"/>
      <c r="B67" s="133">
        <v>45752</v>
      </c>
      <c r="C67">
        <v>0.17</v>
      </c>
      <c r="D67">
        <v>0.09</v>
      </c>
      <c r="E67">
        <v>0.09</v>
      </c>
      <c r="F67">
        <v>0.09</v>
      </c>
      <c r="G67">
        <v>0.08</v>
      </c>
      <c r="H67">
        <v>0.13</v>
      </c>
      <c r="I67">
        <v>0.13</v>
      </c>
      <c r="J67">
        <v>0.03</v>
      </c>
      <c r="K67" t="s">
        <v>13</v>
      </c>
      <c r="L67" t="s">
        <v>13</v>
      </c>
      <c r="M67" t="s">
        <v>13</v>
      </c>
      <c r="N67" t="s">
        <v>13</v>
      </c>
      <c r="O67" t="s">
        <v>13</v>
      </c>
      <c r="P67" t="s">
        <v>13</v>
      </c>
      <c r="Q67" t="s">
        <v>13</v>
      </c>
      <c r="R67" t="s">
        <v>13</v>
      </c>
      <c r="S67" t="s">
        <v>13</v>
      </c>
      <c r="T67" t="s">
        <v>13</v>
      </c>
      <c r="U67" t="s">
        <v>13</v>
      </c>
      <c r="V67" t="s">
        <v>13</v>
      </c>
      <c r="W67" t="s">
        <v>13</v>
      </c>
      <c r="X67" t="s">
        <v>13</v>
      </c>
      <c r="Y67" t="s">
        <v>13</v>
      </c>
      <c r="Z67" t="s">
        <v>13</v>
      </c>
      <c r="AA67" t="s">
        <v>13</v>
      </c>
      <c r="AB67" t="s">
        <v>13</v>
      </c>
      <c r="AC67" t="s">
        <v>13</v>
      </c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 t="e">
        <f t="shared" si="28"/>
        <v>#VALUE!</v>
      </c>
      <c r="BN67" s="49" t="e">
        <f t="shared" si="29"/>
        <v>#VALUE!</v>
      </c>
      <c r="BO67" s="49" t="e">
        <f t="shared" si="23"/>
        <v>#VALUE!</v>
      </c>
      <c r="BP67" s="49" t="e">
        <f t="shared" si="24"/>
        <v>#VALUE!</v>
      </c>
      <c r="BQ67" s="49" t="e">
        <f t="shared" si="25"/>
        <v>#VALUE!</v>
      </c>
      <c r="BR67" s="49" t="e">
        <f t="shared" si="26"/>
        <v>#VALUE!</v>
      </c>
      <c r="BS67" s="49" t="e">
        <f t="shared" si="27"/>
        <v>#VALUE!</v>
      </c>
    </row>
    <row r="68" spans="1:71">
      <c r="A68" s="4"/>
      <c r="B68" s="133">
        <v>45753</v>
      </c>
      <c r="C68">
        <v>0.2</v>
      </c>
      <c r="D68">
        <v>0.11</v>
      </c>
      <c r="E68">
        <v>0.11</v>
      </c>
      <c r="F68">
        <v>0.11</v>
      </c>
      <c r="G68">
        <v>0.1</v>
      </c>
      <c r="H68">
        <v>0.15</v>
      </c>
      <c r="I68">
        <v>0.15</v>
      </c>
      <c r="J68">
        <v>0.04</v>
      </c>
      <c r="K68" t="s">
        <v>13</v>
      </c>
      <c r="L68" t="s">
        <v>13</v>
      </c>
      <c r="M68" t="s">
        <v>13</v>
      </c>
      <c r="N68" t="s">
        <v>13</v>
      </c>
      <c r="O68" t="s">
        <v>13</v>
      </c>
      <c r="P68" t="s">
        <v>13</v>
      </c>
      <c r="Q68" t="s">
        <v>13</v>
      </c>
      <c r="R68" t="s">
        <v>13</v>
      </c>
      <c r="S68" t="s">
        <v>13</v>
      </c>
      <c r="T68" t="s">
        <v>13</v>
      </c>
      <c r="U68" t="s">
        <v>13</v>
      </c>
      <c r="V68" t="s">
        <v>13</v>
      </c>
      <c r="W68" t="s">
        <v>13</v>
      </c>
      <c r="X68" t="s">
        <v>13</v>
      </c>
      <c r="Y68" t="s">
        <v>13</v>
      </c>
      <c r="Z68" t="s">
        <v>13</v>
      </c>
      <c r="AA68" t="s">
        <v>13</v>
      </c>
      <c r="AB68" t="s">
        <v>13</v>
      </c>
      <c r="AC68" t="s">
        <v>13</v>
      </c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 t="e">
        <f t="shared" si="28"/>
        <v>#VALUE!</v>
      </c>
      <c r="BN68" s="49" t="e">
        <f t="shared" si="29"/>
        <v>#VALUE!</v>
      </c>
      <c r="BO68" s="49" t="e">
        <f t="shared" si="23"/>
        <v>#VALUE!</v>
      </c>
      <c r="BP68" s="49" t="e">
        <f t="shared" si="24"/>
        <v>#VALUE!</v>
      </c>
      <c r="BQ68" s="49" t="e">
        <f t="shared" si="25"/>
        <v>#VALUE!</v>
      </c>
      <c r="BR68" s="49" t="e">
        <f t="shared" si="26"/>
        <v>#VALUE!</v>
      </c>
      <c r="BS68" s="49" t="e">
        <f t="shared" si="27"/>
        <v>#VALUE!</v>
      </c>
    </row>
    <row r="69" spans="1:71">
      <c r="A69" s="4"/>
      <c r="B69" s="133">
        <v>45754</v>
      </c>
      <c r="C69">
        <v>0.18</v>
      </c>
      <c r="D69">
        <v>0.1</v>
      </c>
      <c r="E69">
        <v>0.1</v>
      </c>
      <c r="F69">
        <v>0.1</v>
      </c>
      <c r="G69">
        <v>0.09</v>
      </c>
      <c r="H69">
        <v>0.14000000000000001</v>
      </c>
      <c r="I69">
        <v>0.14000000000000001</v>
      </c>
      <c r="J69">
        <v>0.04</v>
      </c>
      <c r="K69" t="s">
        <v>13</v>
      </c>
      <c r="L69" t="s">
        <v>13</v>
      </c>
      <c r="M69" t="s">
        <v>13</v>
      </c>
      <c r="N69" t="s">
        <v>13</v>
      </c>
      <c r="O69" t="s">
        <v>13</v>
      </c>
      <c r="P69" t="s">
        <v>13</v>
      </c>
      <c r="Q69" t="s">
        <v>13</v>
      </c>
      <c r="R69" t="s">
        <v>13</v>
      </c>
      <c r="S69" t="s">
        <v>13</v>
      </c>
      <c r="T69" t="s">
        <v>13</v>
      </c>
      <c r="U69" t="s">
        <v>13</v>
      </c>
      <c r="V69" t="s">
        <v>13</v>
      </c>
      <c r="W69" t="s">
        <v>13</v>
      </c>
      <c r="X69" t="s">
        <v>13</v>
      </c>
      <c r="Y69" t="s">
        <v>13</v>
      </c>
      <c r="Z69" t="s">
        <v>13</v>
      </c>
      <c r="AA69" t="s">
        <v>13</v>
      </c>
      <c r="AB69" t="s">
        <v>13</v>
      </c>
      <c r="AC69" t="s">
        <v>13</v>
      </c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 t="e">
        <f t="shared" si="28"/>
        <v>#VALUE!</v>
      </c>
      <c r="BN69" s="49" t="e">
        <f t="shared" si="29"/>
        <v>#VALUE!</v>
      </c>
      <c r="BO69" s="49" t="e">
        <f t="shared" si="23"/>
        <v>#VALUE!</v>
      </c>
      <c r="BP69" s="49" t="e">
        <f t="shared" si="24"/>
        <v>#VALUE!</v>
      </c>
      <c r="BQ69" s="49" t="e">
        <f t="shared" si="25"/>
        <v>#VALUE!</v>
      </c>
      <c r="BR69" s="49" t="e">
        <f t="shared" si="26"/>
        <v>#VALUE!</v>
      </c>
      <c r="BS69" s="49" t="e">
        <f t="shared" si="27"/>
        <v>#VALUE!</v>
      </c>
    </row>
    <row r="70" spans="1:71">
      <c r="A70" s="4"/>
      <c r="B70" s="133">
        <v>45755</v>
      </c>
      <c r="C70">
        <v>0.16</v>
      </c>
      <c r="D70">
        <v>0.09</v>
      </c>
      <c r="E70">
        <v>0.09</v>
      </c>
      <c r="F70">
        <v>0.09</v>
      </c>
      <c r="G70">
        <v>0.08</v>
      </c>
      <c r="H70">
        <v>0.12</v>
      </c>
      <c r="I70">
        <v>0.13</v>
      </c>
      <c r="J70">
        <v>0.03</v>
      </c>
      <c r="K70" t="s">
        <v>13</v>
      </c>
      <c r="L70" t="s">
        <v>13</v>
      </c>
      <c r="M70" t="s">
        <v>13</v>
      </c>
      <c r="N70" t="s">
        <v>13</v>
      </c>
      <c r="O70" t="s">
        <v>13</v>
      </c>
      <c r="P70" t="s">
        <v>13</v>
      </c>
      <c r="Q70" t="s">
        <v>13</v>
      </c>
      <c r="R70" t="s">
        <v>13</v>
      </c>
      <c r="S70" t="s">
        <v>13</v>
      </c>
      <c r="T70" t="s">
        <v>13</v>
      </c>
      <c r="U70" t="s">
        <v>13</v>
      </c>
      <c r="V70" t="s">
        <v>13</v>
      </c>
      <c r="W70" t="s">
        <v>13</v>
      </c>
      <c r="X70" t="s">
        <v>13</v>
      </c>
      <c r="Y70" t="s">
        <v>13</v>
      </c>
      <c r="Z70" t="s">
        <v>13</v>
      </c>
      <c r="AA70" t="s">
        <v>13</v>
      </c>
      <c r="AB70" t="s">
        <v>13</v>
      </c>
      <c r="AC70" t="s">
        <v>13</v>
      </c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 t="e">
        <f t="shared" si="28"/>
        <v>#VALUE!</v>
      </c>
      <c r="BN70" s="49" t="e">
        <f t="shared" si="29"/>
        <v>#VALUE!</v>
      </c>
      <c r="BO70" s="49" t="e">
        <f t="shared" si="23"/>
        <v>#VALUE!</v>
      </c>
      <c r="BP70" s="49" t="e">
        <f t="shared" si="24"/>
        <v>#VALUE!</v>
      </c>
      <c r="BQ70" s="49" t="e">
        <f t="shared" si="25"/>
        <v>#VALUE!</v>
      </c>
      <c r="BR70" s="49" t="e">
        <f t="shared" si="26"/>
        <v>#VALUE!</v>
      </c>
      <c r="BS70" s="49" t="e">
        <f t="shared" si="27"/>
        <v>#VALUE!</v>
      </c>
    </row>
    <row r="71" spans="1:71">
      <c r="A71" s="4"/>
      <c r="B71" s="133">
        <v>45756</v>
      </c>
      <c r="C71">
        <v>0.19</v>
      </c>
      <c r="D71">
        <v>0.12</v>
      </c>
      <c r="E71">
        <v>0.12</v>
      </c>
      <c r="F71">
        <v>0.12</v>
      </c>
      <c r="G71">
        <v>0.1</v>
      </c>
      <c r="H71">
        <v>0.15</v>
      </c>
      <c r="I71">
        <v>0.16</v>
      </c>
      <c r="J71">
        <v>0.04</v>
      </c>
      <c r="K71" t="s">
        <v>13</v>
      </c>
      <c r="L71" t="s">
        <v>13</v>
      </c>
      <c r="M71" t="s">
        <v>13</v>
      </c>
      <c r="N71" t="s">
        <v>13</v>
      </c>
      <c r="O71" t="s">
        <v>13</v>
      </c>
      <c r="P71" t="s">
        <v>13</v>
      </c>
      <c r="Q71" t="s">
        <v>13</v>
      </c>
      <c r="R71" t="s">
        <v>13</v>
      </c>
      <c r="S71" t="s">
        <v>13</v>
      </c>
      <c r="T71" t="s">
        <v>13</v>
      </c>
      <c r="U71" t="s">
        <v>13</v>
      </c>
      <c r="V71" t="s">
        <v>13</v>
      </c>
      <c r="W71" t="s">
        <v>13</v>
      </c>
      <c r="X71" t="s">
        <v>13</v>
      </c>
      <c r="Y71" t="s">
        <v>13</v>
      </c>
      <c r="Z71" t="s">
        <v>13</v>
      </c>
      <c r="AA71" t="s">
        <v>13</v>
      </c>
      <c r="AB71" t="s">
        <v>13</v>
      </c>
      <c r="AC71" t="s">
        <v>13</v>
      </c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 t="e">
        <f t="shared" si="28"/>
        <v>#VALUE!</v>
      </c>
      <c r="BN71" s="49" t="e">
        <f t="shared" si="29"/>
        <v>#VALUE!</v>
      </c>
      <c r="BO71" s="49" t="e">
        <f t="shared" si="23"/>
        <v>#VALUE!</v>
      </c>
      <c r="BP71" s="49" t="e">
        <f t="shared" si="24"/>
        <v>#VALUE!</v>
      </c>
      <c r="BQ71" s="49" t="e">
        <f t="shared" si="25"/>
        <v>#VALUE!</v>
      </c>
      <c r="BR71" s="49" t="e">
        <f t="shared" si="26"/>
        <v>#VALUE!</v>
      </c>
      <c r="BS71" s="49" t="e">
        <f t="shared" si="27"/>
        <v>#VALUE!</v>
      </c>
    </row>
    <row r="72" spans="1:71">
      <c r="A72" s="4"/>
      <c r="B72" s="133">
        <v>45757</v>
      </c>
      <c r="C72">
        <v>0.32</v>
      </c>
      <c r="D72">
        <v>0.2</v>
      </c>
      <c r="E72">
        <v>0.2</v>
      </c>
      <c r="F72">
        <v>0.2</v>
      </c>
      <c r="G72">
        <v>0.18</v>
      </c>
      <c r="H72">
        <v>0.26</v>
      </c>
      <c r="I72">
        <v>0.27</v>
      </c>
      <c r="J72">
        <v>7.0000000000000007E-2</v>
      </c>
      <c r="K72" t="s">
        <v>13</v>
      </c>
      <c r="L72" t="s">
        <v>13</v>
      </c>
      <c r="M72" t="s">
        <v>13</v>
      </c>
      <c r="N72" t="s">
        <v>13</v>
      </c>
      <c r="O72" t="s">
        <v>13</v>
      </c>
      <c r="P72" t="s">
        <v>13</v>
      </c>
      <c r="Q72" t="s">
        <v>13</v>
      </c>
      <c r="R72" t="s">
        <v>13</v>
      </c>
      <c r="S72" t="s">
        <v>13</v>
      </c>
      <c r="T72" t="s">
        <v>13</v>
      </c>
      <c r="U72" t="s">
        <v>13</v>
      </c>
      <c r="V72" t="s">
        <v>13</v>
      </c>
      <c r="W72" t="s">
        <v>13</v>
      </c>
      <c r="X72" t="s">
        <v>13</v>
      </c>
      <c r="Y72" t="s">
        <v>13</v>
      </c>
      <c r="Z72" t="s">
        <v>13</v>
      </c>
      <c r="AA72" t="s">
        <v>13</v>
      </c>
      <c r="AB72" t="s">
        <v>13</v>
      </c>
      <c r="AC72">
        <v>0.06</v>
      </c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 t="e">
        <f t="shared" si="28"/>
        <v>#VALUE!</v>
      </c>
      <c r="BN72" s="49" t="e">
        <f t="shared" si="29"/>
        <v>#VALUE!</v>
      </c>
      <c r="BO72" s="49" t="e">
        <f t="shared" si="23"/>
        <v>#VALUE!</v>
      </c>
      <c r="BP72" s="49" t="e">
        <f t="shared" si="24"/>
        <v>#VALUE!</v>
      </c>
      <c r="BQ72" s="49" t="e">
        <f t="shared" si="25"/>
        <v>#VALUE!</v>
      </c>
      <c r="BR72" s="49" t="e">
        <f t="shared" si="26"/>
        <v>#VALUE!</v>
      </c>
      <c r="BS72" s="49" t="e">
        <f t="shared" si="27"/>
        <v>#VALUE!</v>
      </c>
    </row>
    <row r="73" spans="1:71">
      <c r="A73" s="4"/>
      <c r="B73" s="133">
        <v>45758</v>
      </c>
      <c r="C73">
        <v>0.19</v>
      </c>
      <c r="D73">
        <v>0.12</v>
      </c>
      <c r="E73">
        <v>0.12</v>
      </c>
      <c r="F73">
        <v>0.12</v>
      </c>
      <c r="G73">
        <v>0.11</v>
      </c>
      <c r="H73">
        <v>0.15</v>
      </c>
      <c r="I73">
        <v>0.16</v>
      </c>
      <c r="J73">
        <v>0.04</v>
      </c>
      <c r="K73" t="s">
        <v>13</v>
      </c>
      <c r="L73" t="s">
        <v>13</v>
      </c>
      <c r="M73" t="s">
        <v>13</v>
      </c>
      <c r="N73" t="s">
        <v>13</v>
      </c>
      <c r="O73" t="s">
        <v>13</v>
      </c>
      <c r="P73" t="s">
        <v>13</v>
      </c>
      <c r="Q73" t="s">
        <v>13</v>
      </c>
      <c r="R73" t="s">
        <v>13</v>
      </c>
      <c r="S73" t="s">
        <v>13</v>
      </c>
      <c r="T73" t="s">
        <v>13</v>
      </c>
      <c r="U73" t="s">
        <v>13</v>
      </c>
      <c r="V73" t="s">
        <v>13</v>
      </c>
      <c r="W73" t="s">
        <v>13</v>
      </c>
      <c r="X73" t="s">
        <v>13</v>
      </c>
      <c r="Y73" t="s">
        <v>13</v>
      </c>
      <c r="Z73" t="s">
        <v>13</v>
      </c>
      <c r="AA73" t="s">
        <v>13</v>
      </c>
      <c r="AB73" t="s">
        <v>13</v>
      </c>
      <c r="AC73">
        <v>0.04</v>
      </c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 t="e">
        <f t="shared" si="28"/>
        <v>#VALUE!</v>
      </c>
      <c r="BN73" s="49" t="e">
        <f t="shared" si="29"/>
        <v>#VALUE!</v>
      </c>
      <c r="BO73" s="49" t="e">
        <f t="shared" si="23"/>
        <v>#VALUE!</v>
      </c>
      <c r="BP73" s="49" t="e">
        <f t="shared" si="24"/>
        <v>#VALUE!</v>
      </c>
      <c r="BQ73" s="49" t="e">
        <f t="shared" si="25"/>
        <v>#VALUE!</v>
      </c>
      <c r="BR73" s="49" t="e">
        <f t="shared" si="26"/>
        <v>#VALUE!</v>
      </c>
      <c r="BS73" s="49" t="e">
        <f t="shared" si="27"/>
        <v>#VALUE!</v>
      </c>
    </row>
    <row r="74" spans="1:71">
      <c r="A74" s="4"/>
      <c r="B74" s="133">
        <v>45759</v>
      </c>
      <c r="C74">
        <v>0.19</v>
      </c>
      <c r="D74">
        <v>0.13</v>
      </c>
      <c r="E74">
        <v>0.13</v>
      </c>
      <c r="F74">
        <v>0.13</v>
      </c>
      <c r="G74">
        <v>0.11</v>
      </c>
      <c r="H74">
        <v>0.15</v>
      </c>
      <c r="I74">
        <v>0.16</v>
      </c>
      <c r="J74">
        <v>0.04</v>
      </c>
      <c r="K74" t="s">
        <v>13</v>
      </c>
      <c r="L74" t="s">
        <v>13</v>
      </c>
      <c r="M74" t="s">
        <v>13</v>
      </c>
      <c r="N74" t="s">
        <v>13</v>
      </c>
      <c r="O74" t="s">
        <v>13</v>
      </c>
      <c r="P74" t="s">
        <v>13</v>
      </c>
      <c r="Q74" t="s">
        <v>13</v>
      </c>
      <c r="R74" t="s">
        <v>13</v>
      </c>
      <c r="S74" t="s">
        <v>13</v>
      </c>
      <c r="T74" t="s">
        <v>13</v>
      </c>
      <c r="U74" t="s">
        <v>13</v>
      </c>
      <c r="V74" t="s">
        <v>13</v>
      </c>
      <c r="W74" t="s">
        <v>13</v>
      </c>
      <c r="X74" t="s">
        <v>13</v>
      </c>
      <c r="Y74" t="s">
        <v>13</v>
      </c>
      <c r="Z74" t="s">
        <v>13</v>
      </c>
      <c r="AA74" t="s">
        <v>13</v>
      </c>
      <c r="AB74" t="s">
        <v>13</v>
      </c>
      <c r="AC74">
        <v>0.04</v>
      </c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 t="e">
        <f t="shared" si="28"/>
        <v>#VALUE!</v>
      </c>
      <c r="BN74" s="49" t="e">
        <f t="shared" si="29"/>
        <v>#VALUE!</v>
      </c>
      <c r="BO74" s="49" t="e">
        <f t="shared" si="23"/>
        <v>#VALUE!</v>
      </c>
      <c r="BP74" s="49" t="e">
        <f t="shared" si="24"/>
        <v>#VALUE!</v>
      </c>
      <c r="BQ74" s="49" t="e">
        <f t="shared" si="25"/>
        <v>#VALUE!</v>
      </c>
      <c r="BR74" s="49" t="e">
        <f t="shared" si="26"/>
        <v>#VALUE!</v>
      </c>
      <c r="BS74" s="49" t="e">
        <f t="shared" si="27"/>
        <v>#VALUE!</v>
      </c>
    </row>
    <row r="75" spans="1:71">
      <c r="A75" s="4"/>
      <c r="B75" s="133">
        <v>45760</v>
      </c>
      <c r="C75">
        <v>0.2</v>
      </c>
      <c r="D75">
        <v>0.14000000000000001</v>
      </c>
      <c r="E75">
        <v>0.14000000000000001</v>
      </c>
      <c r="F75">
        <v>0.14000000000000001</v>
      </c>
      <c r="G75">
        <v>0.12</v>
      </c>
      <c r="H75">
        <v>0.16</v>
      </c>
      <c r="I75">
        <v>0.18</v>
      </c>
      <c r="J75">
        <v>0.05</v>
      </c>
      <c r="K75" t="s">
        <v>13</v>
      </c>
      <c r="L75" t="s">
        <v>13</v>
      </c>
      <c r="M75" t="s">
        <v>13</v>
      </c>
      <c r="N75" t="s">
        <v>13</v>
      </c>
      <c r="O75" t="s">
        <v>13</v>
      </c>
      <c r="P75" t="s">
        <v>13</v>
      </c>
      <c r="Q75" t="s">
        <v>13</v>
      </c>
      <c r="R75" t="s">
        <v>13</v>
      </c>
      <c r="S75" t="s">
        <v>13</v>
      </c>
      <c r="T75" t="s">
        <v>13</v>
      </c>
      <c r="U75" t="s">
        <v>13</v>
      </c>
      <c r="V75" t="s">
        <v>13</v>
      </c>
      <c r="W75" t="s">
        <v>13</v>
      </c>
      <c r="X75" t="s">
        <v>13</v>
      </c>
      <c r="Y75" t="s">
        <v>13</v>
      </c>
      <c r="Z75" t="s">
        <v>13</v>
      </c>
      <c r="AA75" t="s">
        <v>13</v>
      </c>
      <c r="AB75" t="s">
        <v>13</v>
      </c>
      <c r="AC75">
        <v>0.04</v>
      </c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 t="e">
        <f t="shared" si="28"/>
        <v>#VALUE!</v>
      </c>
      <c r="BN75" s="49" t="e">
        <f t="shared" si="29"/>
        <v>#VALUE!</v>
      </c>
      <c r="BO75" s="49" t="e">
        <f t="shared" si="23"/>
        <v>#VALUE!</v>
      </c>
      <c r="BP75" s="49" t="e">
        <f t="shared" si="24"/>
        <v>#VALUE!</v>
      </c>
      <c r="BQ75" s="49" t="e">
        <f t="shared" si="25"/>
        <v>#VALUE!</v>
      </c>
      <c r="BR75" s="49" t="e">
        <f t="shared" si="26"/>
        <v>#VALUE!</v>
      </c>
      <c r="BS75" s="49" t="e">
        <f t="shared" si="27"/>
        <v>#VALUE!</v>
      </c>
    </row>
    <row r="76" spans="1:71">
      <c r="A76" s="4"/>
      <c r="B76" s="133">
        <v>45761</v>
      </c>
      <c r="C76">
        <v>0.24</v>
      </c>
      <c r="D76">
        <v>0.17</v>
      </c>
      <c r="E76">
        <v>0.17</v>
      </c>
      <c r="F76">
        <v>0.17</v>
      </c>
      <c r="G76">
        <v>0.15</v>
      </c>
      <c r="H76">
        <v>0.19</v>
      </c>
      <c r="I76">
        <v>0.22</v>
      </c>
      <c r="J76">
        <v>0.06</v>
      </c>
      <c r="K76" t="s">
        <v>13</v>
      </c>
      <c r="L76" t="s">
        <v>13</v>
      </c>
      <c r="M76" t="s">
        <v>13</v>
      </c>
      <c r="N76" t="s">
        <v>13</v>
      </c>
      <c r="O76" t="s">
        <v>13</v>
      </c>
      <c r="P76" t="s">
        <v>13</v>
      </c>
      <c r="Q76" t="s">
        <v>13</v>
      </c>
      <c r="R76" t="s">
        <v>13</v>
      </c>
      <c r="S76" t="s">
        <v>13</v>
      </c>
      <c r="T76" t="s">
        <v>13</v>
      </c>
      <c r="U76" t="s">
        <v>13</v>
      </c>
      <c r="V76" t="s">
        <v>13</v>
      </c>
      <c r="W76" t="s">
        <v>13</v>
      </c>
      <c r="X76" t="s">
        <v>13</v>
      </c>
      <c r="Y76" t="s">
        <v>13</v>
      </c>
      <c r="Z76" t="s">
        <v>13</v>
      </c>
      <c r="AA76" t="s">
        <v>13</v>
      </c>
      <c r="AB76" t="s">
        <v>13</v>
      </c>
      <c r="AC76">
        <v>0.05</v>
      </c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 t="e">
        <f t="shared" si="28"/>
        <v>#VALUE!</v>
      </c>
      <c r="BN76" s="49" t="e">
        <f t="shared" si="29"/>
        <v>#VALUE!</v>
      </c>
      <c r="BO76" s="49" t="e">
        <f t="shared" si="23"/>
        <v>#VALUE!</v>
      </c>
      <c r="BP76" s="49" t="e">
        <f t="shared" si="24"/>
        <v>#VALUE!</v>
      </c>
      <c r="BQ76" s="49" t="e">
        <f t="shared" si="25"/>
        <v>#VALUE!</v>
      </c>
      <c r="BR76" s="49" t="e">
        <f t="shared" si="26"/>
        <v>#VALUE!</v>
      </c>
      <c r="BS76" s="49" t="e">
        <f t="shared" si="27"/>
        <v>#VALUE!</v>
      </c>
    </row>
    <row r="77" spans="1:71">
      <c r="A77" s="4"/>
      <c r="B77" s="133">
        <v>45762</v>
      </c>
      <c r="C77">
        <v>0.26</v>
      </c>
      <c r="D77">
        <v>0.19</v>
      </c>
      <c r="E77">
        <v>0.19</v>
      </c>
      <c r="F77">
        <v>0.19</v>
      </c>
      <c r="G77">
        <v>0.16</v>
      </c>
      <c r="H77">
        <v>0.21</v>
      </c>
      <c r="I77">
        <v>0.24</v>
      </c>
      <c r="J77">
        <v>7.0000000000000007E-2</v>
      </c>
      <c r="K77">
        <v>0.05</v>
      </c>
      <c r="L77" t="s">
        <v>13</v>
      </c>
      <c r="M77" t="s">
        <v>13</v>
      </c>
      <c r="N77" t="s">
        <v>13</v>
      </c>
      <c r="O77" t="s">
        <v>13</v>
      </c>
      <c r="P77" t="s">
        <v>13</v>
      </c>
      <c r="Q77" t="s">
        <v>13</v>
      </c>
      <c r="R77" t="s">
        <v>13</v>
      </c>
      <c r="S77" t="s">
        <v>13</v>
      </c>
      <c r="T77" t="s">
        <v>13</v>
      </c>
      <c r="U77" t="s">
        <v>13</v>
      </c>
      <c r="V77" t="s">
        <v>13</v>
      </c>
      <c r="W77" t="s">
        <v>13</v>
      </c>
      <c r="X77" t="s">
        <v>13</v>
      </c>
      <c r="Y77" t="s">
        <v>13</v>
      </c>
      <c r="Z77" t="s">
        <v>13</v>
      </c>
      <c r="AA77" t="s">
        <v>13</v>
      </c>
      <c r="AB77" t="s">
        <v>13</v>
      </c>
      <c r="AC77">
        <v>0.06</v>
      </c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 t="e">
        <f t="shared" si="28"/>
        <v>#VALUE!</v>
      </c>
      <c r="BN77" s="49" t="e">
        <f t="shared" si="29"/>
        <v>#VALUE!</v>
      </c>
      <c r="BO77" s="49" t="e">
        <f t="shared" si="23"/>
        <v>#VALUE!</v>
      </c>
      <c r="BP77" s="49" t="e">
        <f t="shared" si="24"/>
        <v>#VALUE!</v>
      </c>
      <c r="BQ77" s="49" t="e">
        <f t="shared" si="25"/>
        <v>#VALUE!</v>
      </c>
      <c r="BR77" s="49" t="e">
        <f t="shared" si="26"/>
        <v>#VALUE!</v>
      </c>
      <c r="BS77" s="49" t="e">
        <f t="shared" si="27"/>
        <v>#VALUE!</v>
      </c>
    </row>
    <row r="78" spans="1:71">
      <c r="A78" s="4"/>
      <c r="B78" s="133">
        <v>45763</v>
      </c>
      <c r="C78">
        <v>0.27</v>
      </c>
      <c r="D78">
        <v>0.2</v>
      </c>
      <c r="E78">
        <v>0.2</v>
      </c>
      <c r="F78">
        <v>0.2</v>
      </c>
      <c r="G78">
        <v>0.17</v>
      </c>
      <c r="H78">
        <v>0.22</v>
      </c>
      <c r="I78">
        <v>0.25</v>
      </c>
      <c r="J78">
        <v>7.0000000000000007E-2</v>
      </c>
      <c r="K78">
        <v>0.05</v>
      </c>
      <c r="L78" t="s">
        <v>13</v>
      </c>
      <c r="M78" t="s">
        <v>13</v>
      </c>
      <c r="N78" t="s">
        <v>13</v>
      </c>
      <c r="O78" t="s">
        <v>13</v>
      </c>
      <c r="P78" t="s">
        <v>13</v>
      </c>
      <c r="Q78" t="s">
        <v>13</v>
      </c>
      <c r="R78" t="s">
        <v>13</v>
      </c>
      <c r="S78" t="s">
        <v>13</v>
      </c>
      <c r="T78" t="s">
        <v>13</v>
      </c>
      <c r="U78" t="s">
        <v>13</v>
      </c>
      <c r="V78" t="s">
        <v>13</v>
      </c>
      <c r="W78" t="s">
        <v>13</v>
      </c>
      <c r="X78" t="s">
        <v>13</v>
      </c>
      <c r="Y78" t="s">
        <v>13</v>
      </c>
      <c r="Z78" t="s">
        <v>13</v>
      </c>
      <c r="AA78" t="s">
        <v>13</v>
      </c>
      <c r="AB78" t="s">
        <v>13</v>
      </c>
      <c r="AC78">
        <v>0.06</v>
      </c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 t="e">
        <f t="shared" si="28"/>
        <v>#VALUE!</v>
      </c>
      <c r="BN78" s="49" t="e">
        <f t="shared" si="29"/>
        <v>#VALUE!</v>
      </c>
      <c r="BO78" s="49" t="e">
        <f t="shared" si="23"/>
        <v>#VALUE!</v>
      </c>
      <c r="BP78" s="49" t="e">
        <f t="shared" si="24"/>
        <v>#VALUE!</v>
      </c>
      <c r="BQ78" s="49" t="e">
        <f t="shared" si="25"/>
        <v>#VALUE!</v>
      </c>
      <c r="BR78" s="49" t="e">
        <f t="shared" si="26"/>
        <v>#VALUE!</v>
      </c>
      <c r="BS78" s="49" t="e">
        <f t="shared" si="27"/>
        <v>#VALUE!</v>
      </c>
    </row>
    <row r="79" spans="1:71">
      <c r="A79" s="4"/>
      <c r="B79" s="133">
        <v>45764</v>
      </c>
      <c r="C79">
        <v>0.22</v>
      </c>
      <c r="D79">
        <v>0.16</v>
      </c>
      <c r="E79">
        <v>0.16</v>
      </c>
      <c r="F79">
        <v>0.16</v>
      </c>
      <c r="G79">
        <v>0.14000000000000001</v>
      </c>
      <c r="H79">
        <v>0.18</v>
      </c>
      <c r="I79">
        <v>0.21</v>
      </c>
      <c r="J79">
        <v>0.06</v>
      </c>
      <c r="K79">
        <v>0.04</v>
      </c>
      <c r="L79" t="s">
        <v>13</v>
      </c>
      <c r="M79" t="s">
        <v>13</v>
      </c>
      <c r="N79" t="s">
        <v>13</v>
      </c>
      <c r="O79" t="s">
        <v>13</v>
      </c>
      <c r="P79" t="s">
        <v>13</v>
      </c>
      <c r="Q79" t="s">
        <v>13</v>
      </c>
      <c r="R79" t="s">
        <v>13</v>
      </c>
      <c r="S79" t="s">
        <v>13</v>
      </c>
      <c r="T79" t="s">
        <v>13</v>
      </c>
      <c r="U79" t="s">
        <v>13</v>
      </c>
      <c r="V79" t="s">
        <v>13</v>
      </c>
      <c r="W79" t="s">
        <v>13</v>
      </c>
      <c r="X79" t="s">
        <v>13</v>
      </c>
      <c r="Y79" t="s">
        <v>13</v>
      </c>
      <c r="Z79" t="s">
        <v>13</v>
      </c>
      <c r="AA79" t="s">
        <v>13</v>
      </c>
      <c r="AB79" t="s">
        <v>13</v>
      </c>
      <c r="AC79">
        <v>0.05</v>
      </c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 t="e">
        <f t="shared" si="28"/>
        <v>#VALUE!</v>
      </c>
      <c r="BN79" s="49" t="e">
        <f t="shared" si="29"/>
        <v>#VALUE!</v>
      </c>
      <c r="BO79" s="49" t="e">
        <f t="shared" si="23"/>
        <v>#VALUE!</v>
      </c>
      <c r="BP79" s="49" t="e">
        <f t="shared" si="24"/>
        <v>#VALUE!</v>
      </c>
      <c r="BQ79" s="49" t="e">
        <f t="shared" si="25"/>
        <v>#VALUE!</v>
      </c>
      <c r="BR79" s="49" t="e">
        <f t="shared" si="26"/>
        <v>#VALUE!</v>
      </c>
      <c r="BS79" s="49" t="e">
        <f t="shared" si="27"/>
        <v>#VALUE!</v>
      </c>
    </row>
    <row r="80" spans="1:71">
      <c r="A80" s="4"/>
      <c r="B80" s="133">
        <v>45765</v>
      </c>
      <c r="C80">
        <v>0.15</v>
      </c>
      <c r="D80">
        <v>0.11</v>
      </c>
      <c r="E80">
        <v>0.11</v>
      </c>
      <c r="F80">
        <v>0.11</v>
      </c>
      <c r="G80">
        <v>0.09</v>
      </c>
      <c r="H80">
        <v>0.12</v>
      </c>
      <c r="I80">
        <v>0.14000000000000001</v>
      </c>
      <c r="J80">
        <v>0.04</v>
      </c>
      <c r="K80">
        <v>0.03</v>
      </c>
      <c r="L80" t="s">
        <v>13</v>
      </c>
      <c r="M80" t="s">
        <v>13</v>
      </c>
      <c r="N80" t="s">
        <v>13</v>
      </c>
      <c r="O80" t="s">
        <v>13</v>
      </c>
      <c r="P80" t="s">
        <v>13</v>
      </c>
      <c r="Q80" t="s">
        <v>13</v>
      </c>
      <c r="R80" t="s">
        <v>13</v>
      </c>
      <c r="S80" t="s">
        <v>13</v>
      </c>
      <c r="T80" t="s">
        <v>13</v>
      </c>
      <c r="U80" t="s">
        <v>13</v>
      </c>
      <c r="V80" t="s">
        <v>13</v>
      </c>
      <c r="W80" t="s">
        <v>13</v>
      </c>
      <c r="X80" t="s">
        <v>13</v>
      </c>
      <c r="Y80" t="s">
        <v>13</v>
      </c>
      <c r="Z80" t="s">
        <v>13</v>
      </c>
      <c r="AA80" t="s">
        <v>13</v>
      </c>
      <c r="AB80" t="s">
        <v>13</v>
      </c>
      <c r="AC80">
        <v>0.03</v>
      </c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 t="e">
        <f t="shared" si="28"/>
        <v>#VALUE!</v>
      </c>
      <c r="BN80" s="49" t="e">
        <f t="shared" si="29"/>
        <v>#VALUE!</v>
      </c>
      <c r="BO80" s="49" t="e">
        <f t="shared" si="23"/>
        <v>#VALUE!</v>
      </c>
      <c r="BP80" s="49" t="e">
        <f t="shared" si="24"/>
        <v>#VALUE!</v>
      </c>
      <c r="BQ80" s="49" t="e">
        <f t="shared" si="25"/>
        <v>#VALUE!</v>
      </c>
      <c r="BR80" s="49" t="e">
        <f t="shared" si="26"/>
        <v>#VALUE!</v>
      </c>
      <c r="BS80" s="49" t="e">
        <f t="shared" si="27"/>
        <v>#VALUE!</v>
      </c>
    </row>
    <row r="81" spans="1:71">
      <c r="A81" s="4"/>
      <c r="B81" s="133">
        <v>45766</v>
      </c>
      <c r="C81">
        <v>0.24</v>
      </c>
      <c r="D81">
        <v>0.19</v>
      </c>
      <c r="E81">
        <v>0.19</v>
      </c>
      <c r="F81">
        <v>0.19</v>
      </c>
      <c r="G81">
        <v>0.15</v>
      </c>
      <c r="H81">
        <v>0.19</v>
      </c>
      <c r="I81">
        <v>0.23</v>
      </c>
      <c r="J81">
        <v>0.08</v>
      </c>
      <c r="K81">
        <v>0.05</v>
      </c>
      <c r="L81" t="s">
        <v>13</v>
      </c>
      <c r="M81" t="s">
        <v>13</v>
      </c>
      <c r="N81" t="s">
        <v>13</v>
      </c>
      <c r="O81" t="s">
        <v>13</v>
      </c>
      <c r="P81" t="s">
        <v>13</v>
      </c>
      <c r="Q81" t="s">
        <v>13</v>
      </c>
      <c r="R81" t="s">
        <v>13</v>
      </c>
      <c r="S81" t="s">
        <v>13</v>
      </c>
      <c r="T81" t="s">
        <v>13</v>
      </c>
      <c r="U81" t="s">
        <v>13</v>
      </c>
      <c r="V81" t="s">
        <v>13</v>
      </c>
      <c r="W81" t="s">
        <v>13</v>
      </c>
      <c r="X81" t="s">
        <v>13</v>
      </c>
      <c r="Y81" t="s">
        <v>13</v>
      </c>
      <c r="Z81" t="s">
        <v>13</v>
      </c>
      <c r="AA81" t="s">
        <v>13</v>
      </c>
      <c r="AB81" t="s">
        <v>13</v>
      </c>
      <c r="AC81">
        <v>0.06</v>
      </c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 t="e">
        <f t="shared" si="28"/>
        <v>#VALUE!</v>
      </c>
      <c r="BN81" s="49" t="e">
        <f t="shared" si="29"/>
        <v>#VALUE!</v>
      </c>
      <c r="BO81" s="49" t="e">
        <f t="shared" si="23"/>
        <v>#VALUE!</v>
      </c>
      <c r="BP81" s="49" t="e">
        <f t="shared" si="24"/>
        <v>#VALUE!</v>
      </c>
      <c r="BQ81" s="49" t="e">
        <f t="shared" si="25"/>
        <v>#VALUE!</v>
      </c>
      <c r="BR81" s="49" t="e">
        <f t="shared" si="26"/>
        <v>#VALUE!</v>
      </c>
      <c r="BS81" s="49" t="e">
        <f t="shared" si="27"/>
        <v>#VALUE!</v>
      </c>
    </row>
    <row r="82" spans="1:71">
      <c r="A82" s="4"/>
      <c r="B82" s="133">
        <v>45767</v>
      </c>
      <c r="C82">
        <v>0.25</v>
      </c>
      <c r="D82">
        <v>0.2</v>
      </c>
      <c r="E82">
        <v>0.2</v>
      </c>
      <c r="F82">
        <v>0.2</v>
      </c>
      <c r="G82">
        <v>0.16</v>
      </c>
      <c r="H82">
        <v>0.2</v>
      </c>
      <c r="I82">
        <v>0.24</v>
      </c>
      <c r="J82">
        <v>0.09</v>
      </c>
      <c r="K82">
        <v>0.05</v>
      </c>
      <c r="L82" t="s">
        <v>13</v>
      </c>
      <c r="M82" t="s">
        <v>13</v>
      </c>
      <c r="N82" t="s">
        <v>13</v>
      </c>
      <c r="O82" t="s">
        <v>13</v>
      </c>
      <c r="P82" t="s">
        <v>13</v>
      </c>
      <c r="Q82" t="s">
        <v>13</v>
      </c>
      <c r="R82" t="s">
        <v>13</v>
      </c>
      <c r="S82" t="s">
        <v>13</v>
      </c>
      <c r="T82" t="s">
        <v>13</v>
      </c>
      <c r="U82" t="s">
        <v>13</v>
      </c>
      <c r="V82" t="s">
        <v>13</v>
      </c>
      <c r="W82" t="s">
        <v>13</v>
      </c>
      <c r="X82" t="s">
        <v>13</v>
      </c>
      <c r="Y82" t="s">
        <v>13</v>
      </c>
      <c r="Z82" t="s">
        <v>13</v>
      </c>
      <c r="AA82" t="s">
        <v>13</v>
      </c>
      <c r="AB82" t="s">
        <v>13</v>
      </c>
      <c r="AC82">
        <v>0.06</v>
      </c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 t="e">
        <f t="shared" si="28"/>
        <v>#VALUE!</v>
      </c>
      <c r="BN82" s="49" t="e">
        <f t="shared" si="29"/>
        <v>#VALUE!</v>
      </c>
      <c r="BO82" s="49" t="e">
        <f t="shared" si="23"/>
        <v>#VALUE!</v>
      </c>
      <c r="BP82" s="49" t="e">
        <f t="shared" si="24"/>
        <v>#VALUE!</v>
      </c>
      <c r="BQ82" s="49" t="e">
        <f t="shared" si="25"/>
        <v>#VALUE!</v>
      </c>
      <c r="BR82" s="49" t="e">
        <f t="shared" si="26"/>
        <v>#VALUE!</v>
      </c>
      <c r="BS82" s="49" t="e">
        <f t="shared" si="27"/>
        <v>#VALUE!</v>
      </c>
    </row>
    <row r="83" spans="1:71">
      <c r="A83" s="4"/>
      <c r="B83" s="133">
        <v>45768</v>
      </c>
      <c r="C83">
        <v>0.24</v>
      </c>
      <c r="D83">
        <v>0.2</v>
      </c>
      <c r="E83">
        <v>0.19</v>
      </c>
      <c r="F83">
        <v>0.2</v>
      </c>
      <c r="G83">
        <v>0.16</v>
      </c>
      <c r="H83">
        <v>0.19</v>
      </c>
      <c r="I83">
        <v>0.23</v>
      </c>
      <c r="J83">
        <v>0.1</v>
      </c>
      <c r="K83">
        <v>0.05</v>
      </c>
      <c r="L83" t="s">
        <v>13</v>
      </c>
      <c r="M83" t="s">
        <v>13</v>
      </c>
      <c r="N83" t="s">
        <v>13</v>
      </c>
      <c r="O83" t="s">
        <v>13</v>
      </c>
      <c r="P83" t="s">
        <v>13</v>
      </c>
      <c r="Q83" t="s">
        <v>13</v>
      </c>
      <c r="R83" t="s">
        <v>13</v>
      </c>
      <c r="S83" t="s">
        <v>13</v>
      </c>
      <c r="T83" t="s">
        <v>13</v>
      </c>
      <c r="U83" t="s">
        <v>13</v>
      </c>
      <c r="V83" t="s">
        <v>13</v>
      </c>
      <c r="W83" t="s">
        <v>13</v>
      </c>
      <c r="X83" t="s">
        <v>13</v>
      </c>
      <c r="Y83" t="s">
        <v>13</v>
      </c>
      <c r="Z83" t="s">
        <v>13</v>
      </c>
      <c r="AA83" t="s">
        <v>13</v>
      </c>
      <c r="AB83" t="s">
        <v>13</v>
      </c>
      <c r="AC83">
        <v>0.06</v>
      </c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 t="e">
        <f t="shared" si="28"/>
        <v>#VALUE!</v>
      </c>
      <c r="BN83" s="49" t="e">
        <f t="shared" si="29"/>
        <v>#VALUE!</v>
      </c>
      <c r="BO83" s="49" t="e">
        <f t="shared" si="23"/>
        <v>#VALUE!</v>
      </c>
      <c r="BP83" s="49" t="e">
        <f t="shared" si="24"/>
        <v>#VALUE!</v>
      </c>
      <c r="BQ83" s="49" t="e">
        <f t="shared" si="25"/>
        <v>#VALUE!</v>
      </c>
      <c r="BR83" s="49" t="e">
        <f t="shared" si="26"/>
        <v>#VALUE!</v>
      </c>
      <c r="BS83" s="49" t="e">
        <f t="shared" si="27"/>
        <v>#VALUE!</v>
      </c>
    </row>
    <row r="84" spans="1:71">
      <c r="A84" s="4"/>
      <c r="B84" s="133">
        <v>45769</v>
      </c>
      <c r="C84">
        <v>0.21</v>
      </c>
      <c r="D84">
        <v>0.18</v>
      </c>
      <c r="E84">
        <v>0.17</v>
      </c>
      <c r="F84">
        <v>0.18</v>
      </c>
      <c r="G84">
        <v>0.14000000000000001</v>
      </c>
      <c r="H84">
        <v>0.17</v>
      </c>
      <c r="I84">
        <v>0.2</v>
      </c>
      <c r="J84">
        <v>0.09</v>
      </c>
      <c r="K84">
        <v>0.04</v>
      </c>
      <c r="L84" t="s">
        <v>13</v>
      </c>
      <c r="M84" t="s">
        <v>13</v>
      </c>
      <c r="N84" t="s">
        <v>13</v>
      </c>
      <c r="O84" t="s">
        <v>13</v>
      </c>
      <c r="P84" t="s">
        <v>13</v>
      </c>
      <c r="Q84" t="s">
        <v>13</v>
      </c>
      <c r="R84" t="s">
        <v>13</v>
      </c>
      <c r="S84" t="s">
        <v>13</v>
      </c>
      <c r="T84" t="s">
        <v>13</v>
      </c>
      <c r="U84" t="s">
        <v>13</v>
      </c>
      <c r="V84" t="s">
        <v>13</v>
      </c>
      <c r="W84" t="s">
        <v>13</v>
      </c>
      <c r="X84" t="s">
        <v>13</v>
      </c>
      <c r="Y84" t="s">
        <v>13</v>
      </c>
      <c r="Z84" t="s">
        <v>13</v>
      </c>
      <c r="AA84" t="s">
        <v>13</v>
      </c>
      <c r="AB84" t="s">
        <v>13</v>
      </c>
      <c r="AC84">
        <v>0.05</v>
      </c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 t="e">
        <f t="shared" si="28"/>
        <v>#VALUE!</v>
      </c>
      <c r="BN84" s="49" t="e">
        <f t="shared" si="29"/>
        <v>#VALUE!</v>
      </c>
      <c r="BO84" s="49" t="e">
        <f t="shared" si="23"/>
        <v>#VALUE!</v>
      </c>
      <c r="BP84" s="49" t="e">
        <f t="shared" si="24"/>
        <v>#VALUE!</v>
      </c>
      <c r="BQ84" s="49" t="e">
        <f t="shared" si="25"/>
        <v>#VALUE!</v>
      </c>
      <c r="BR84" s="49" t="e">
        <f t="shared" si="26"/>
        <v>#VALUE!</v>
      </c>
      <c r="BS84" s="49" t="e">
        <f t="shared" si="27"/>
        <v>#VALUE!</v>
      </c>
    </row>
    <row r="85" spans="1:71">
      <c r="A85" s="4"/>
      <c r="B85" s="133">
        <v>45770</v>
      </c>
      <c r="C85">
        <v>0.21</v>
      </c>
      <c r="D85">
        <v>0.18</v>
      </c>
      <c r="E85">
        <v>0.17</v>
      </c>
      <c r="F85">
        <v>0.18</v>
      </c>
      <c r="G85">
        <v>0.14000000000000001</v>
      </c>
      <c r="H85">
        <v>0.17</v>
      </c>
      <c r="I85">
        <v>0.2</v>
      </c>
      <c r="J85">
        <v>0.1</v>
      </c>
      <c r="K85">
        <v>0.04</v>
      </c>
      <c r="L85" t="s">
        <v>13</v>
      </c>
      <c r="M85" t="s">
        <v>13</v>
      </c>
      <c r="N85" t="s">
        <v>13</v>
      </c>
      <c r="O85" t="s">
        <v>13</v>
      </c>
      <c r="P85" t="s">
        <v>13</v>
      </c>
      <c r="Q85" t="s">
        <v>13</v>
      </c>
      <c r="R85" t="s">
        <v>13</v>
      </c>
      <c r="S85" t="s">
        <v>13</v>
      </c>
      <c r="T85" t="s">
        <v>13</v>
      </c>
      <c r="U85" t="s">
        <v>13</v>
      </c>
      <c r="V85" t="s">
        <v>13</v>
      </c>
      <c r="W85" t="s">
        <v>13</v>
      </c>
      <c r="X85" t="s">
        <v>13</v>
      </c>
      <c r="Y85" t="s">
        <v>13</v>
      </c>
      <c r="Z85" t="s">
        <v>13</v>
      </c>
      <c r="AA85" t="s">
        <v>13</v>
      </c>
      <c r="AB85" t="s">
        <v>13</v>
      </c>
      <c r="AC85">
        <v>0.05</v>
      </c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 t="e">
        <f t="shared" si="28"/>
        <v>#VALUE!</v>
      </c>
      <c r="BN85" s="49" t="e">
        <f t="shared" si="29"/>
        <v>#VALUE!</v>
      </c>
      <c r="BO85" s="49" t="e">
        <f t="shared" si="23"/>
        <v>#VALUE!</v>
      </c>
      <c r="BP85" s="49" t="e">
        <f t="shared" si="24"/>
        <v>#VALUE!</v>
      </c>
      <c r="BQ85" s="49" t="e">
        <f t="shared" si="25"/>
        <v>#VALUE!</v>
      </c>
      <c r="BR85" s="49" t="e">
        <f t="shared" si="26"/>
        <v>#VALUE!</v>
      </c>
      <c r="BS85" s="49" t="e">
        <f t="shared" si="27"/>
        <v>#VALUE!</v>
      </c>
    </row>
    <row r="86" spans="1:71">
      <c r="A86" s="4"/>
      <c r="B86" s="133">
        <v>45771</v>
      </c>
      <c r="C86">
        <v>0.21</v>
      </c>
      <c r="D86">
        <v>0.18</v>
      </c>
      <c r="E86">
        <v>0.18</v>
      </c>
      <c r="F86">
        <v>0.18</v>
      </c>
      <c r="G86">
        <v>0.14000000000000001</v>
      </c>
      <c r="H86">
        <v>0.17</v>
      </c>
      <c r="I86">
        <v>0.21</v>
      </c>
      <c r="J86">
        <v>0.11</v>
      </c>
      <c r="K86">
        <v>0.04</v>
      </c>
      <c r="L86" t="s">
        <v>13</v>
      </c>
      <c r="M86" t="s">
        <v>13</v>
      </c>
      <c r="N86" t="s">
        <v>13</v>
      </c>
      <c r="O86" t="s">
        <v>13</v>
      </c>
      <c r="P86" t="s">
        <v>13</v>
      </c>
      <c r="Q86" t="s">
        <v>13</v>
      </c>
      <c r="R86" t="s">
        <v>13</v>
      </c>
      <c r="S86" t="s">
        <v>13</v>
      </c>
      <c r="T86" t="s">
        <v>13</v>
      </c>
      <c r="U86" t="s">
        <v>13</v>
      </c>
      <c r="V86" t="s">
        <v>13</v>
      </c>
      <c r="W86" t="s">
        <v>13</v>
      </c>
      <c r="X86" t="s">
        <v>13</v>
      </c>
      <c r="Y86" t="s">
        <v>13</v>
      </c>
      <c r="Z86" t="s">
        <v>13</v>
      </c>
      <c r="AA86" t="s">
        <v>13</v>
      </c>
      <c r="AB86" t="s">
        <v>13</v>
      </c>
      <c r="AC86">
        <v>0.06</v>
      </c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 t="e">
        <f t="shared" si="28"/>
        <v>#VALUE!</v>
      </c>
      <c r="BN86" s="49" t="e">
        <f t="shared" si="29"/>
        <v>#VALUE!</v>
      </c>
      <c r="BO86" s="49" t="e">
        <f t="shared" si="23"/>
        <v>#VALUE!</v>
      </c>
      <c r="BP86" s="49" t="e">
        <f t="shared" si="24"/>
        <v>#VALUE!</v>
      </c>
      <c r="BQ86" s="49" t="e">
        <f t="shared" si="25"/>
        <v>#VALUE!</v>
      </c>
      <c r="BR86" s="49" t="e">
        <f t="shared" si="26"/>
        <v>#VALUE!</v>
      </c>
      <c r="BS86" s="49" t="e">
        <f t="shared" si="27"/>
        <v>#VALUE!</v>
      </c>
    </row>
    <row r="87" spans="1:71">
      <c r="A87" s="4"/>
      <c r="B87" s="133">
        <v>45772</v>
      </c>
      <c r="C87">
        <v>0.31</v>
      </c>
      <c r="D87">
        <v>0.28000000000000003</v>
      </c>
      <c r="E87">
        <v>0.26</v>
      </c>
      <c r="F87">
        <v>0.28000000000000003</v>
      </c>
      <c r="G87">
        <v>0.21</v>
      </c>
      <c r="H87">
        <v>0.25</v>
      </c>
      <c r="I87">
        <v>0.3</v>
      </c>
      <c r="J87">
        <v>0.17</v>
      </c>
      <c r="K87">
        <v>7.0000000000000007E-2</v>
      </c>
      <c r="L87" t="s">
        <v>13</v>
      </c>
      <c r="M87" t="s">
        <v>13</v>
      </c>
      <c r="N87" t="s">
        <v>13</v>
      </c>
      <c r="O87" t="s">
        <v>13</v>
      </c>
      <c r="P87" t="s">
        <v>13</v>
      </c>
      <c r="Q87" t="s">
        <v>13</v>
      </c>
      <c r="R87" t="s">
        <v>13</v>
      </c>
      <c r="S87" t="s">
        <v>13</v>
      </c>
      <c r="T87" t="s">
        <v>13</v>
      </c>
      <c r="U87" t="s">
        <v>13</v>
      </c>
      <c r="V87" t="s">
        <v>13</v>
      </c>
      <c r="W87" t="s">
        <v>13</v>
      </c>
      <c r="X87" t="s">
        <v>13</v>
      </c>
      <c r="Y87" t="s">
        <v>13</v>
      </c>
      <c r="Z87" t="s">
        <v>13</v>
      </c>
      <c r="AA87" t="s">
        <v>13</v>
      </c>
      <c r="AB87" t="s">
        <v>13</v>
      </c>
      <c r="AC87">
        <v>0.08</v>
      </c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 t="e">
        <f t="shared" si="28"/>
        <v>#VALUE!</v>
      </c>
      <c r="BN87" s="49" t="e">
        <f t="shared" si="29"/>
        <v>#VALUE!</v>
      </c>
      <c r="BO87" s="49" t="e">
        <f t="shared" si="23"/>
        <v>#VALUE!</v>
      </c>
      <c r="BP87" s="49" t="e">
        <f t="shared" si="24"/>
        <v>#VALUE!</v>
      </c>
      <c r="BQ87" s="49" t="e">
        <f t="shared" si="25"/>
        <v>#VALUE!</v>
      </c>
      <c r="BR87" s="49" t="e">
        <f t="shared" si="26"/>
        <v>#VALUE!</v>
      </c>
      <c r="BS87" s="49" t="e">
        <f t="shared" si="27"/>
        <v>#VALUE!</v>
      </c>
    </row>
    <row r="88" spans="1:71">
      <c r="A88" s="4"/>
      <c r="B88" s="133">
        <v>45773</v>
      </c>
      <c r="C88">
        <v>0.22</v>
      </c>
      <c r="D88">
        <v>0.2</v>
      </c>
      <c r="E88">
        <v>0.19</v>
      </c>
      <c r="F88">
        <v>0.2</v>
      </c>
      <c r="G88">
        <v>0.15</v>
      </c>
      <c r="H88">
        <v>0.18</v>
      </c>
      <c r="I88">
        <v>0.22</v>
      </c>
      <c r="J88">
        <v>0.13</v>
      </c>
      <c r="K88">
        <v>0.05</v>
      </c>
      <c r="L88" t="s">
        <v>13</v>
      </c>
      <c r="M88" t="s">
        <v>13</v>
      </c>
      <c r="N88" t="s">
        <v>13</v>
      </c>
      <c r="O88" t="s">
        <v>13</v>
      </c>
      <c r="P88" t="s">
        <v>13</v>
      </c>
      <c r="Q88" t="s">
        <v>13</v>
      </c>
      <c r="R88" t="s">
        <v>13</v>
      </c>
      <c r="S88" t="s">
        <v>13</v>
      </c>
      <c r="T88" t="s">
        <v>13</v>
      </c>
      <c r="U88" t="s">
        <v>13</v>
      </c>
      <c r="V88" t="s">
        <v>13</v>
      </c>
      <c r="W88" t="s">
        <v>13</v>
      </c>
      <c r="X88" t="s">
        <v>13</v>
      </c>
      <c r="Y88" t="s">
        <v>13</v>
      </c>
      <c r="Z88" t="s">
        <v>13</v>
      </c>
      <c r="AA88" t="s">
        <v>13</v>
      </c>
      <c r="AB88" t="s">
        <v>13</v>
      </c>
      <c r="AC88">
        <v>0.06</v>
      </c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 t="e">
        <f t="shared" si="28"/>
        <v>#VALUE!</v>
      </c>
      <c r="BN88" s="49" t="e">
        <f t="shared" si="29"/>
        <v>#VALUE!</v>
      </c>
      <c r="BO88" s="49" t="e">
        <f t="shared" si="23"/>
        <v>#VALUE!</v>
      </c>
      <c r="BP88" s="49" t="e">
        <f t="shared" si="24"/>
        <v>#VALUE!</v>
      </c>
      <c r="BQ88" s="49" t="e">
        <f t="shared" si="25"/>
        <v>#VALUE!</v>
      </c>
      <c r="BR88" s="49" t="e">
        <f t="shared" si="26"/>
        <v>#VALUE!</v>
      </c>
      <c r="BS88" s="49" t="e">
        <f t="shared" si="27"/>
        <v>#VALUE!</v>
      </c>
    </row>
    <row r="89" spans="1:71">
      <c r="A89" s="4"/>
      <c r="B89" s="133">
        <v>45774</v>
      </c>
      <c r="C89">
        <v>0.12</v>
      </c>
      <c r="D89">
        <v>0.11</v>
      </c>
      <c r="E89">
        <v>0.1</v>
      </c>
      <c r="F89">
        <v>0.11</v>
      </c>
      <c r="G89">
        <v>0.08</v>
      </c>
      <c r="H89">
        <v>0.1</v>
      </c>
      <c r="I89">
        <v>0.12</v>
      </c>
      <c r="J89">
        <v>7.0000000000000007E-2</v>
      </c>
      <c r="K89">
        <v>0.03</v>
      </c>
      <c r="L89" t="s">
        <v>13</v>
      </c>
      <c r="M89" t="s">
        <v>13</v>
      </c>
      <c r="N89" t="s">
        <v>13</v>
      </c>
      <c r="O89" t="s">
        <v>13</v>
      </c>
      <c r="P89" t="s">
        <v>13</v>
      </c>
      <c r="Q89" t="s">
        <v>13</v>
      </c>
      <c r="R89" t="s">
        <v>13</v>
      </c>
      <c r="S89" t="s">
        <v>13</v>
      </c>
      <c r="T89" t="s">
        <v>13</v>
      </c>
      <c r="U89" t="s">
        <v>13</v>
      </c>
      <c r="V89" t="s">
        <v>13</v>
      </c>
      <c r="W89" t="s">
        <v>13</v>
      </c>
      <c r="X89" t="s">
        <v>13</v>
      </c>
      <c r="Y89" t="s">
        <v>13</v>
      </c>
      <c r="Z89" t="s">
        <v>13</v>
      </c>
      <c r="AA89" t="s">
        <v>13</v>
      </c>
      <c r="AB89" t="s">
        <v>13</v>
      </c>
      <c r="AC89">
        <v>0.03</v>
      </c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 t="e">
        <f t="shared" si="28"/>
        <v>#VALUE!</v>
      </c>
      <c r="BN89" s="49" t="e">
        <f t="shared" si="29"/>
        <v>#VALUE!</v>
      </c>
      <c r="BO89" s="49" t="e">
        <f t="shared" si="23"/>
        <v>#VALUE!</v>
      </c>
      <c r="BP89" s="49" t="e">
        <f t="shared" si="24"/>
        <v>#VALUE!</v>
      </c>
      <c r="BQ89" s="49" t="e">
        <f t="shared" si="25"/>
        <v>#VALUE!</v>
      </c>
      <c r="BR89" s="49" t="e">
        <f t="shared" si="26"/>
        <v>#VALUE!</v>
      </c>
      <c r="BS89" s="49" t="e">
        <f t="shared" si="27"/>
        <v>#VALUE!</v>
      </c>
    </row>
    <row r="90" spans="1:71">
      <c r="A90" s="4"/>
      <c r="B90" s="133">
        <v>45775</v>
      </c>
      <c r="C90">
        <v>0.16</v>
      </c>
      <c r="D90">
        <v>0.15</v>
      </c>
      <c r="E90">
        <v>0.14000000000000001</v>
      </c>
      <c r="F90">
        <v>0.15</v>
      </c>
      <c r="G90">
        <v>0.11</v>
      </c>
      <c r="H90">
        <v>0.13</v>
      </c>
      <c r="I90">
        <v>0.16</v>
      </c>
      <c r="J90">
        <v>0.1</v>
      </c>
      <c r="K90">
        <v>0.04</v>
      </c>
      <c r="L90" t="s">
        <v>13</v>
      </c>
      <c r="M90" t="s">
        <v>13</v>
      </c>
      <c r="N90" t="s">
        <v>13</v>
      </c>
      <c r="O90" t="s">
        <v>13</v>
      </c>
      <c r="P90" t="s">
        <v>13</v>
      </c>
      <c r="Q90" t="s">
        <v>13</v>
      </c>
      <c r="R90" t="s">
        <v>13</v>
      </c>
      <c r="S90" t="s">
        <v>13</v>
      </c>
      <c r="T90" t="s">
        <v>13</v>
      </c>
      <c r="U90" t="s">
        <v>13</v>
      </c>
      <c r="V90" t="s">
        <v>13</v>
      </c>
      <c r="W90" t="s">
        <v>13</v>
      </c>
      <c r="X90" t="s">
        <v>13</v>
      </c>
      <c r="Y90" t="s">
        <v>13</v>
      </c>
      <c r="Z90" t="s">
        <v>13</v>
      </c>
      <c r="AA90" t="s">
        <v>13</v>
      </c>
      <c r="AB90" t="s">
        <v>13</v>
      </c>
      <c r="AC90">
        <v>0.05</v>
      </c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 t="e">
        <f t="shared" si="28"/>
        <v>#VALUE!</v>
      </c>
      <c r="BN90" s="49" t="e">
        <f t="shared" si="29"/>
        <v>#VALUE!</v>
      </c>
      <c r="BO90" s="49" t="e">
        <f t="shared" si="23"/>
        <v>#VALUE!</v>
      </c>
      <c r="BP90" s="49" t="e">
        <f t="shared" si="24"/>
        <v>#VALUE!</v>
      </c>
      <c r="BQ90" s="49" t="e">
        <f t="shared" si="25"/>
        <v>#VALUE!</v>
      </c>
      <c r="BR90" s="49" t="e">
        <f t="shared" si="26"/>
        <v>#VALUE!</v>
      </c>
      <c r="BS90" s="49" t="e">
        <f t="shared" si="27"/>
        <v>#VALUE!</v>
      </c>
    </row>
    <row r="91" spans="1:71">
      <c r="A91" s="4"/>
      <c r="B91" s="133">
        <v>45776</v>
      </c>
      <c r="C91">
        <v>0.23</v>
      </c>
      <c r="D91">
        <v>0.22</v>
      </c>
      <c r="E91">
        <v>0.2</v>
      </c>
      <c r="F91">
        <v>0.22</v>
      </c>
      <c r="G91">
        <v>0.16</v>
      </c>
      <c r="H91">
        <v>0.18</v>
      </c>
      <c r="I91">
        <v>0.23</v>
      </c>
      <c r="J91">
        <v>0.15</v>
      </c>
      <c r="K91">
        <v>0.06</v>
      </c>
      <c r="L91" t="s">
        <v>13</v>
      </c>
      <c r="M91" t="s">
        <v>13</v>
      </c>
      <c r="N91" t="s">
        <v>13</v>
      </c>
      <c r="O91" t="s">
        <v>13</v>
      </c>
      <c r="P91" t="s">
        <v>13</v>
      </c>
      <c r="Q91" t="s">
        <v>13</v>
      </c>
      <c r="R91" t="s">
        <v>13</v>
      </c>
      <c r="S91" t="s">
        <v>13</v>
      </c>
      <c r="T91" t="s">
        <v>13</v>
      </c>
      <c r="U91" t="s">
        <v>13</v>
      </c>
      <c r="V91" t="s">
        <v>13</v>
      </c>
      <c r="W91" t="s">
        <v>13</v>
      </c>
      <c r="X91" t="s">
        <v>13</v>
      </c>
      <c r="Y91" t="s">
        <v>13</v>
      </c>
      <c r="Z91" t="s">
        <v>13</v>
      </c>
      <c r="AA91" t="s">
        <v>13</v>
      </c>
      <c r="AB91" t="s">
        <v>13</v>
      </c>
      <c r="AC91">
        <v>7.0000000000000007E-2</v>
      </c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 t="e">
        <f t="shared" si="28"/>
        <v>#VALUE!</v>
      </c>
      <c r="BN91" s="49" t="e">
        <f t="shared" si="29"/>
        <v>#VALUE!</v>
      </c>
      <c r="BO91" s="49" t="e">
        <f t="shared" si="23"/>
        <v>#VALUE!</v>
      </c>
      <c r="BP91" s="49" t="e">
        <f t="shared" si="24"/>
        <v>#VALUE!</v>
      </c>
      <c r="BQ91" s="49" t="e">
        <f t="shared" si="25"/>
        <v>#VALUE!</v>
      </c>
      <c r="BR91" s="49" t="e">
        <f t="shared" si="26"/>
        <v>#VALUE!</v>
      </c>
      <c r="BS91" s="49" t="e">
        <f t="shared" si="27"/>
        <v>#VALUE!</v>
      </c>
    </row>
    <row r="92" spans="1:71">
      <c r="A92" s="4"/>
      <c r="B92" s="133">
        <v>45777</v>
      </c>
      <c r="C92">
        <v>0.24</v>
      </c>
      <c r="D92">
        <v>0.23</v>
      </c>
      <c r="E92">
        <v>0.2</v>
      </c>
      <c r="F92">
        <v>0.23</v>
      </c>
      <c r="G92">
        <v>0.16</v>
      </c>
      <c r="H92">
        <v>0.19</v>
      </c>
      <c r="I92">
        <v>0.24</v>
      </c>
      <c r="J92">
        <v>0.17</v>
      </c>
      <c r="K92">
        <v>7.0000000000000007E-2</v>
      </c>
      <c r="L92" t="s">
        <v>13</v>
      </c>
      <c r="M92" t="s">
        <v>13</v>
      </c>
      <c r="N92" t="s">
        <v>13</v>
      </c>
      <c r="O92" t="s">
        <v>13</v>
      </c>
      <c r="P92" t="s">
        <v>13</v>
      </c>
      <c r="Q92" t="s">
        <v>13</v>
      </c>
      <c r="R92" t="s">
        <v>13</v>
      </c>
      <c r="S92" t="s">
        <v>13</v>
      </c>
      <c r="T92" t="s">
        <v>13</v>
      </c>
      <c r="U92" t="s">
        <v>13</v>
      </c>
      <c r="V92" t="s">
        <v>13</v>
      </c>
      <c r="W92" t="s">
        <v>13</v>
      </c>
      <c r="X92" t="s">
        <v>13</v>
      </c>
      <c r="Y92" t="s">
        <v>13</v>
      </c>
      <c r="Z92" t="s">
        <v>13</v>
      </c>
      <c r="AA92" t="s">
        <v>13</v>
      </c>
      <c r="AB92" t="s">
        <v>13</v>
      </c>
      <c r="AC92">
        <v>7.0000000000000007E-2</v>
      </c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 t="e">
        <f t="shared" si="28"/>
        <v>#VALUE!</v>
      </c>
      <c r="BN92" s="49" t="e">
        <f t="shared" si="29"/>
        <v>#VALUE!</v>
      </c>
      <c r="BO92" s="49" t="e">
        <f t="shared" si="23"/>
        <v>#VALUE!</v>
      </c>
      <c r="BP92" s="49" t="e">
        <f t="shared" si="24"/>
        <v>#VALUE!</v>
      </c>
      <c r="BQ92" s="49" t="e">
        <f t="shared" si="25"/>
        <v>#VALUE!</v>
      </c>
      <c r="BR92" s="49" t="e">
        <f t="shared" si="26"/>
        <v>#VALUE!</v>
      </c>
      <c r="BS92" s="49" t="e">
        <f t="shared" si="27"/>
        <v>#VALUE!</v>
      </c>
    </row>
    <row r="93" spans="1:71">
      <c r="A93" s="4"/>
      <c r="B93" s="133">
        <v>45778</v>
      </c>
      <c r="C93">
        <v>0.22</v>
      </c>
      <c r="D93">
        <v>0.22</v>
      </c>
      <c r="E93">
        <v>0.19</v>
      </c>
      <c r="F93">
        <v>0.22</v>
      </c>
      <c r="G93">
        <v>0.15</v>
      </c>
      <c r="H93">
        <v>0.18</v>
      </c>
      <c r="I93">
        <v>0.22</v>
      </c>
      <c r="J93">
        <v>0.16</v>
      </c>
      <c r="K93">
        <v>7.0000000000000007E-2</v>
      </c>
      <c r="L93" t="s">
        <v>13</v>
      </c>
      <c r="M93" t="s">
        <v>13</v>
      </c>
      <c r="N93" t="s">
        <v>13</v>
      </c>
      <c r="O93" t="s">
        <v>13</v>
      </c>
      <c r="P93" t="s">
        <v>13</v>
      </c>
      <c r="Q93" t="s">
        <v>13</v>
      </c>
      <c r="R93" t="s">
        <v>13</v>
      </c>
      <c r="S93" t="s">
        <v>13</v>
      </c>
      <c r="T93">
        <v>7.0000000000000007E-2</v>
      </c>
      <c r="U93" t="s">
        <v>13</v>
      </c>
      <c r="V93" t="s">
        <v>13</v>
      </c>
      <c r="W93" t="s">
        <v>13</v>
      </c>
      <c r="X93" t="s">
        <v>13</v>
      </c>
      <c r="Y93" t="s">
        <v>13</v>
      </c>
      <c r="Z93" t="s">
        <v>13</v>
      </c>
      <c r="AA93" t="s">
        <v>13</v>
      </c>
      <c r="AB93" t="s">
        <v>13</v>
      </c>
      <c r="AC93">
        <v>7.0000000000000007E-2</v>
      </c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 t="e">
        <f t="shared" si="28"/>
        <v>#VALUE!</v>
      </c>
      <c r="BN93" s="49" t="e">
        <f t="shared" si="29"/>
        <v>#VALUE!</v>
      </c>
      <c r="BO93" s="49" t="e">
        <f t="shared" si="23"/>
        <v>#VALUE!</v>
      </c>
      <c r="BP93" s="49" t="e">
        <f t="shared" si="24"/>
        <v>#VALUE!</v>
      </c>
      <c r="BQ93" s="49">
        <f t="shared" si="25"/>
        <v>7.0000000000000007E-2</v>
      </c>
      <c r="BR93" s="49" t="e">
        <f t="shared" si="26"/>
        <v>#VALUE!</v>
      </c>
      <c r="BS93" s="49" t="e">
        <f t="shared" si="27"/>
        <v>#VALUE!</v>
      </c>
    </row>
    <row r="94" spans="1:71">
      <c r="A94" s="4"/>
      <c r="B94" s="133">
        <v>45779</v>
      </c>
      <c r="C94">
        <v>0.26</v>
      </c>
      <c r="D94">
        <v>0.26</v>
      </c>
      <c r="E94">
        <v>0.22</v>
      </c>
      <c r="F94">
        <v>0.26</v>
      </c>
      <c r="G94">
        <v>0.18</v>
      </c>
      <c r="H94">
        <v>0.21</v>
      </c>
      <c r="I94">
        <v>0.26</v>
      </c>
      <c r="J94">
        <v>0.19</v>
      </c>
      <c r="K94">
        <v>0.09</v>
      </c>
      <c r="L94" t="s">
        <v>13</v>
      </c>
      <c r="M94" t="s">
        <v>13</v>
      </c>
      <c r="N94" t="s">
        <v>13</v>
      </c>
      <c r="O94" t="s">
        <v>13</v>
      </c>
      <c r="P94" t="s">
        <v>13</v>
      </c>
      <c r="Q94" t="s">
        <v>13</v>
      </c>
      <c r="R94" t="s">
        <v>13</v>
      </c>
      <c r="S94" t="s">
        <v>13</v>
      </c>
      <c r="T94">
        <v>0.08</v>
      </c>
      <c r="U94" t="s">
        <v>13</v>
      </c>
      <c r="V94" t="s">
        <v>13</v>
      </c>
      <c r="W94" t="s">
        <v>13</v>
      </c>
      <c r="X94" t="s">
        <v>13</v>
      </c>
      <c r="Y94" t="s">
        <v>13</v>
      </c>
      <c r="Z94" t="s">
        <v>13</v>
      </c>
      <c r="AA94" t="s">
        <v>13</v>
      </c>
      <c r="AB94" t="s">
        <v>13</v>
      </c>
      <c r="AC94">
        <v>0.08</v>
      </c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 t="e">
        <f t="shared" si="28"/>
        <v>#VALUE!</v>
      </c>
      <c r="BN94" s="49" t="e">
        <f t="shared" si="29"/>
        <v>#VALUE!</v>
      </c>
      <c r="BO94" s="49" t="e">
        <f t="shared" si="23"/>
        <v>#VALUE!</v>
      </c>
      <c r="BP94" s="49" t="e">
        <f t="shared" si="24"/>
        <v>#VALUE!</v>
      </c>
      <c r="BQ94" s="49">
        <f t="shared" si="25"/>
        <v>0.08</v>
      </c>
      <c r="BR94" s="49" t="e">
        <f t="shared" si="26"/>
        <v>#VALUE!</v>
      </c>
      <c r="BS94" s="49" t="e">
        <f t="shared" si="27"/>
        <v>#VALUE!</v>
      </c>
    </row>
    <row r="95" spans="1:71">
      <c r="A95" s="4"/>
      <c r="B95" s="133">
        <v>45780</v>
      </c>
      <c r="C95">
        <v>0.32</v>
      </c>
      <c r="D95">
        <v>0.32</v>
      </c>
      <c r="E95">
        <v>0.27</v>
      </c>
      <c r="F95">
        <v>0.32</v>
      </c>
      <c r="G95">
        <v>0.22</v>
      </c>
      <c r="H95">
        <v>0.26</v>
      </c>
      <c r="I95">
        <v>0.32</v>
      </c>
      <c r="J95">
        <v>0.25</v>
      </c>
      <c r="K95">
        <v>0.12</v>
      </c>
      <c r="L95" t="s">
        <v>13</v>
      </c>
      <c r="M95" t="s">
        <v>13</v>
      </c>
      <c r="N95" t="s">
        <v>13</v>
      </c>
      <c r="O95" t="s">
        <v>13</v>
      </c>
      <c r="P95" t="s">
        <v>13</v>
      </c>
      <c r="Q95" t="s">
        <v>13</v>
      </c>
      <c r="R95" t="s">
        <v>13</v>
      </c>
      <c r="S95" t="s">
        <v>13</v>
      </c>
      <c r="T95">
        <v>0.1</v>
      </c>
      <c r="U95" t="s">
        <v>13</v>
      </c>
      <c r="V95" t="s">
        <v>13</v>
      </c>
      <c r="W95" t="s">
        <v>13</v>
      </c>
      <c r="X95" t="s">
        <v>13</v>
      </c>
      <c r="Y95" t="s">
        <v>13</v>
      </c>
      <c r="Z95" t="s">
        <v>13</v>
      </c>
      <c r="AA95" t="s">
        <v>13</v>
      </c>
      <c r="AB95" t="s">
        <v>13</v>
      </c>
      <c r="AC95">
        <v>0.11</v>
      </c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 t="e">
        <f t="shared" si="28"/>
        <v>#VALUE!</v>
      </c>
      <c r="BN95" s="49" t="e">
        <f t="shared" si="29"/>
        <v>#VALUE!</v>
      </c>
      <c r="BO95" s="49" t="e">
        <f t="shared" si="23"/>
        <v>#VALUE!</v>
      </c>
      <c r="BP95" s="49" t="e">
        <f t="shared" si="24"/>
        <v>#VALUE!</v>
      </c>
      <c r="BQ95" s="49">
        <f t="shared" si="25"/>
        <v>0.1</v>
      </c>
      <c r="BR95" s="49" t="e">
        <f t="shared" si="26"/>
        <v>#VALUE!</v>
      </c>
      <c r="BS95" s="49" t="e">
        <f t="shared" si="27"/>
        <v>#VALUE!</v>
      </c>
    </row>
    <row r="96" spans="1:71">
      <c r="A96" s="4"/>
      <c r="B96" s="133">
        <v>45781</v>
      </c>
      <c r="C96">
        <v>0.12</v>
      </c>
      <c r="D96">
        <v>0.12</v>
      </c>
      <c r="E96">
        <v>0.1</v>
      </c>
      <c r="F96">
        <v>0.12</v>
      </c>
      <c r="G96">
        <v>0.08</v>
      </c>
      <c r="H96">
        <v>0.1</v>
      </c>
      <c r="I96">
        <v>0.12</v>
      </c>
      <c r="J96">
        <v>0.1</v>
      </c>
      <c r="K96">
        <v>0.05</v>
      </c>
      <c r="L96" t="s">
        <v>13</v>
      </c>
      <c r="M96" t="s">
        <v>13</v>
      </c>
      <c r="N96" t="s">
        <v>13</v>
      </c>
      <c r="O96" t="s">
        <v>13</v>
      </c>
      <c r="P96" t="s">
        <v>13</v>
      </c>
      <c r="Q96" t="s">
        <v>13</v>
      </c>
      <c r="R96" t="s">
        <v>13</v>
      </c>
      <c r="S96" t="s">
        <v>13</v>
      </c>
      <c r="T96">
        <v>0.04</v>
      </c>
      <c r="U96" t="s">
        <v>13</v>
      </c>
      <c r="V96" t="s">
        <v>13</v>
      </c>
      <c r="W96" t="s">
        <v>13</v>
      </c>
      <c r="X96" t="s">
        <v>13</v>
      </c>
      <c r="Y96" t="s">
        <v>13</v>
      </c>
      <c r="Z96" t="s">
        <v>13</v>
      </c>
      <c r="AA96" t="s">
        <v>13</v>
      </c>
      <c r="AB96" t="s">
        <v>13</v>
      </c>
      <c r="AC96">
        <v>0.04</v>
      </c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 t="e">
        <f t="shared" si="28"/>
        <v>#VALUE!</v>
      </c>
      <c r="BN96" s="49" t="e">
        <f t="shared" si="29"/>
        <v>#VALUE!</v>
      </c>
      <c r="BO96" s="49" t="e">
        <f t="shared" ref="BO96:BO113" si="30">R96-AV96</f>
        <v>#VALUE!</v>
      </c>
      <c r="BP96" s="49" t="e">
        <f t="shared" ref="BP96:BP113" si="31">S96-AW96</f>
        <v>#VALUE!</v>
      </c>
      <c r="BQ96" s="49">
        <f t="shared" ref="BQ96:BQ113" si="32">T96-AX96</f>
        <v>0.04</v>
      </c>
      <c r="BR96" s="49" t="e">
        <f t="shared" ref="BR96:BR113" si="33">U96-AY96</f>
        <v>#VALUE!</v>
      </c>
      <c r="BS96" s="49" t="e">
        <f t="shared" ref="BS96:BS113" si="34">V96-AZ96</f>
        <v>#VALUE!</v>
      </c>
    </row>
    <row r="97" spans="1:71">
      <c r="A97" s="4"/>
      <c r="B97" s="133">
        <v>45782</v>
      </c>
      <c r="C97">
        <v>0.21</v>
      </c>
      <c r="D97">
        <v>0.21</v>
      </c>
      <c r="E97">
        <v>0.18</v>
      </c>
      <c r="F97">
        <v>0.21</v>
      </c>
      <c r="G97">
        <v>0.14000000000000001</v>
      </c>
      <c r="H97">
        <v>0.17</v>
      </c>
      <c r="I97">
        <v>0.21</v>
      </c>
      <c r="J97">
        <v>0.17</v>
      </c>
      <c r="K97">
        <v>0.09</v>
      </c>
      <c r="L97" t="s">
        <v>13</v>
      </c>
      <c r="M97" t="s">
        <v>13</v>
      </c>
      <c r="N97" t="s">
        <v>13</v>
      </c>
      <c r="O97" t="s">
        <v>13</v>
      </c>
      <c r="P97" t="s">
        <v>13</v>
      </c>
      <c r="Q97" t="s">
        <v>13</v>
      </c>
      <c r="R97" t="s">
        <v>13</v>
      </c>
      <c r="S97" t="s">
        <v>13</v>
      </c>
      <c r="T97">
        <v>0.06</v>
      </c>
      <c r="U97" t="s">
        <v>13</v>
      </c>
      <c r="V97" t="s">
        <v>13</v>
      </c>
      <c r="W97" t="s">
        <v>13</v>
      </c>
      <c r="X97" t="s">
        <v>13</v>
      </c>
      <c r="Y97" t="s">
        <v>13</v>
      </c>
      <c r="Z97" t="s">
        <v>13</v>
      </c>
      <c r="AA97" t="s">
        <v>13</v>
      </c>
      <c r="AB97" t="s">
        <v>13</v>
      </c>
      <c r="AC97">
        <v>7.0000000000000007E-2</v>
      </c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 t="e">
        <f t="shared" ref="BM97:BM114" si="35">P97-AT97</f>
        <v>#VALUE!</v>
      </c>
      <c r="BN97" s="49" t="e">
        <f t="shared" ref="BN97:BN114" si="36">Q97-AU97</f>
        <v>#VALUE!</v>
      </c>
      <c r="BO97" s="49" t="e">
        <f t="shared" si="30"/>
        <v>#VALUE!</v>
      </c>
      <c r="BP97" s="49" t="e">
        <f t="shared" si="31"/>
        <v>#VALUE!</v>
      </c>
      <c r="BQ97" s="49">
        <f t="shared" si="32"/>
        <v>0.06</v>
      </c>
      <c r="BR97" s="49" t="e">
        <f t="shared" si="33"/>
        <v>#VALUE!</v>
      </c>
      <c r="BS97" s="49" t="e">
        <f t="shared" si="34"/>
        <v>#VALUE!</v>
      </c>
    </row>
    <row r="98" spans="1:71">
      <c r="A98" s="4"/>
      <c r="B98" s="133">
        <v>45783</v>
      </c>
      <c r="C98">
        <v>0.19</v>
      </c>
      <c r="D98">
        <v>0.19</v>
      </c>
      <c r="E98">
        <v>0.16</v>
      </c>
      <c r="F98">
        <v>0.19</v>
      </c>
      <c r="G98">
        <v>0.13</v>
      </c>
      <c r="H98">
        <v>0.15</v>
      </c>
      <c r="I98">
        <v>0.19</v>
      </c>
      <c r="J98">
        <v>0.16</v>
      </c>
      <c r="K98">
        <v>0.09</v>
      </c>
      <c r="L98" t="s">
        <v>13</v>
      </c>
      <c r="M98" t="s">
        <v>13</v>
      </c>
      <c r="N98" t="s">
        <v>13</v>
      </c>
      <c r="O98" t="s">
        <v>13</v>
      </c>
      <c r="P98" t="s">
        <v>13</v>
      </c>
      <c r="Q98" t="s">
        <v>13</v>
      </c>
      <c r="R98" t="s">
        <v>13</v>
      </c>
      <c r="S98" t="s">
        <v>13</v>
      </c>
      <c r="T98">
        <v>0.06</v>
      </c>
      <c r="U98" t="s">
        <v>13</v>
      </c>
      <c r="V98" t="s">
        <v>13</v>
      </c>
      <c r="W98" t="s">
        <v>13</v>
      </c>
      <c r="X98" t="s">
        <v>13</v>
      </c>
      <c r="Y98" t="s">
        <v>13</v>
      </c>
      <c r="Z98" t="s">
        <v>13</v>
      </c>
      <c r="AA98" t="s">
        <v>13</v>
      </c>
      <c r="AB98" t="s">
        <v>13</v>
      </c>
      <c r="AC98">
        <v>7.0000000000000007E-2</v>
      </c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 t="e">
        <f t="shared" si="35"/>
        <v>#VALUE!</v>
      </c>
      <c r="BN98" s="49" t="e">
        <f t="shared" si="36"/>
        <v>#VALUE!</v>
      </c>
      <c r="BO98" s="49" t="e">
        <f t="shared" si="30"/>
        <v>#VALUE!</v>
      </c>
      <c r="BP98" s="49" t="e">
        <f t="shared" si="31"/>
        <v>#VALUE!</v>
      </c>
      <c r="BQ98" s="49">
        <f t="shared" si="32"/>
        <v>0.06</v>
      </c>
      <c r="BR98" s="49" t="e">
        <f t="shared" si="33"/>
        <v>#VALUE!</v>
      </c>
      <c r="BS98" s="49" t="e">
        <f t="shared" si="34"/>
        <v>#VALUE!</v>
      </c>
    </row>
    <row r="99" spans="1:71">
      <c r="A99" s="4"/>
      <c r="B99" s="133">
        <v>45784</v>
      </c>
      <c r="C99">
        <v>0.21</v>
      </c>
      <c r="D99">
        <v>0.21</v>
      </c>
      <c r="E99">
        <v>0.18</v>
      </c>
      <c r="F99">
        <v>0.21</v>
      </c>
      <c r="G99">
        <v>0.14000000000000001</v>
      </c>
      <c r="H99">
        <v>0.17</v>
      </c>
      <c r="I99">
        <v>0.21</v>
      </c>
      <c r="J99">
        <v>0.18</v>
      </c>
      <c r="K99">
        <v>0.11</v>
      </c>
      <c r="L99" t="s">
        <v>13</v>
      </c>
      <c r="M99" t="s">
        <v>13</v>
      </c>
      <c r="N99" t="s">
        <v>13</v>
      </c>
      <c r="O99" t="s">
        <v>13</v>
      </c>
      <c r="P99" t="s">
        <v>13</v>
      </c>
      <c r="Q99" t="s">
        <v>13</v>
      </c>
      <c r="R99" t="s">
        <v>13</v>
      </c>
      <c r="S99" t="s">
        <v>13</v>
      </c>
      <c r="T99">
        <v>0.06</v>
      </c>
      <c r="U99" t="s">
        <v>13</v>
      </c>
      <c r="V99" t="s">
        <v>13</v>
      </c>
      <c r="W99" t="s">
        <v>13</v>
      </c>
      <c r="X99" t="s">
        <v>13</v>
      </c>
      <c r="Y99" t="s">
        <v>13</v>
      </c>
      <c r="Z99" t="s">
        <v>13</v>
      </c>
      <c r="AA99" t="s">
        <v>13</v>
      </c>
      <c r="AB99" t="s">
        <v>13</v>
      </c>
      <c r="AC99">
        <v>0.08</v>
      </c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 t="e">
        <f t="shared" si="35"/>
        <v>#VALUE!</v>
      </c>
      <c r="BN99" s="49" t="e">
        <f t="shared" si="36"/>
        <v>#VALUE!</v>
      </c>
      <c r="BO99" s="49" t="e">
        <f t="shared" si="30"/>
        <v>#VALUE!</v>
      </c>
      <c r="BP99" s="49" t="e">
        <f t="shared" si="31"/>
        <v>#VALUE!</v>
      </c>
      <c r="BQ99" s="49">
        <f t="shared" si="32"/>
        <v>0.06</v>
      </c>
      <c r="BR99" s="49" t="e">
        <f t="shared" si="33"/>
        <v>#VALUE!</v>
      </c>
      <c r="BS99" s="49" t="e">
        <f t="shared" si="34"/>
        <v>#VALUE!</v>
      </c>
    </row>
    <row r="100" spans="1:71">
      <c r="A100" s="4"/>
      <c r="B100" s="133">
        <v>45785</v>
      </c>
      <c r="C100">
        <v>0.27</v>
      </c>
      <c r="D100">
        <v>0.27</v>
      </c>
      <c r="E100">
        <v>0.23</v>
      </c>
      <c r="F100">
        <v>0.27</v>
      </c>
      <c r="G100">
        <v>0.18</v>
      </c>
      <c r="H100">
        <v>0.22</v>
      </c>
      <c r="I100">
        <v>0.27</v>
      </c>
      <c r="J100">
        <v>0.23</v>
      </c>
      <c r="K100">
        <v>0.15</v>
      </c>
      <c r="L100" t="s">
        <v>13</v>
      </c>
      <c r="M100" t="s">
        <v>13</v>
      </c>
      <c r="N100" t="s">
        <v>13</v>
      </c>
      <c r="O100" t="s">
        <v>13</v>
      </c>
      <c r="P100" t="s">
        <v>13</v>
      </c>
      <c r="Q100" t="s">
        <v>13</v>
      </c>
      <c r="R100" t="s">
        <v>13</v>
      </c>
      <c r="S100" t="s">
        <v>13</v>
      </c>
      <c r="T100">
        <v>0.08</v>
      </c>
      <c r="U100" t="s">
        <v>13</v>
      </c>
      <c r="V100" t="s">
        <v>13</v>
      </c>
      <c r="W100" t="s">
        <v>13</v>
      </c>
      <c r="X100" t="s">
        <v>13</v>
      </c>
      <c r="Y100" t="s">
        <v>13</v>
      </c>
      <c r="Z100" t="s">
        <v>13</v>
      </c>
      <c r="AA100" t="s">
        <v>13</v>
      </c>
      <c r="AB100" t="s">
        <v>13</v>
      </c>
      <c r="AC100">
        <v>0.11</v>
      </c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 t="e">
        <f t="shared" si="35"/>
        <v>#VALUE!</v>
      </c>
      <c r="BN100" s="49" t="e">
        <f t="shared" si="36"/>
        <v>#VALUE!</v>
      </c>
      <c r="BO100" s="49" t="e">
        <f t="shared" si="30"/>
        <v>#VALUE!</v>
      </c>
      <c r="BP100" s="49" t="e">
        <f t="shared" si="31"/>
        <v>#VALUE!</v>
      </c>
      <c r="BQ100" s="49">
        <f t="shared" si="32"/>
        <v>0.08</v>
      </c>
      <c r="BR100" s="49" t="e">
        <f t="shared" si="33"/>
        <v>#VALUE!</v>
      </c>
      <c r="BS100" s="49" t="e">
        <f t="shared" si="34"/>
        <v>#VALUE!</v>
      </c>
    </row>
    <row r="101" spans="1:71">
      <c r="A101" s="4"/>
      <c r="B101" s="133">
        <v>45786</v>
      </c>
      <c r="C101">
        <v>0.28000000000000003</v>
      </c>
      <c r="D101">
        <v>0.28000000000000003</v>
      </c>
      <c r="E101">
        <v>0.24</v>
      </c>
      <c r="F101">
        <v>0.28000000000000003</v>
      </c>
      <c r="G101">
        <v>0.19</v>
      </c>
      <c r="H101">
        <v>0.22</v>
      </c>
      <c r="I101">
        <v>0.28000000000000003</v>
      </c>
      <c r="J101">
        <v>0.25</v>
      </c>
      <c r="K101">
        <v>0.16</v>
      </c>
      <c r="L101" t="s">
        <v>13</v>
      </c>
      <c r="M101" t="s">
        <v>13</v>
      </c>
      <c r="N101" t="s">
        <v>13</v>
      </c>
      <c r="O101" t="s">
        <v>13</v>
      </c>
      <c r="P101" t="s">
        <v>13</v>
      </c>
      <c r="Q101" t="s">
        <v>13</v>
      </c>
      <c r="R101" t="s">
        <v>13</v>
      </c>
      <c r="S101" t="s">
        <v>13</v>
      </c>
      <c r="T101">
        <v>0.09</v>
      </c>
      <c r="U101" t="s">
        <v>13</v>
      </c>
      <c r="V101" t="s">
        <v>13</v>
      </c>
      <c r="W101" t="s">
        <v>13</v>
      </c>
      <c r="X101" t="s">
        <v>13</v>
      </c>
      <c r="Y101" t="s">
        <v>13</v>
      </c>
      <c r="Z101" t="s">
        <v>13</v>
      </c>
      <c r="AA101" t="s">
        <v>13</v>
      </c>
      <c r="AB101" t="s">
        <v>13</v>
      </c>
      <c r="AC101">
        <v>0.11</v>
      </c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 t="e">
        <f t="shared" si="35"/>
        <v>#VALUE!</v>
      </c>
      <c r="BN101" s="49" t="e">
        <f t="shared" si="36"/>
        <v>#VALUE!</v>
      </c>
      <c r="BO101" s="49" t="e">
        <f t="shared" si="30"/>
        <v>#VALUE!</v>
      </c>
      <c r="BP101" s="49" t="e">
        <f t="shared" si="31"/>
        <v>#VALUE!</v>
      </c>
      <c r="BQ101" s="49">
        <f t="shared" si="32"/>
        <v>0.09</v>
      </c>
      <c r="BR101" s="49" t="e">
        <f t="shared" si="33"/>
        <v>#VALUE!</v>
      </c>
      <c r="BS101" s="49" t="e">
        <f t="shared" si="34"/>
        <v>#VALUE!</v>
      </c>
    </row>
    <row r="102" spans="1:71">
      <c r="A102" s="4"/>
      <c r="B102" s="133">
        <v>45787</v>
      </c>
      <c r="C102">
        <v>0.3</v>
      </c>
      <c r="D102">
        <v>0.3</v>
      </c>
      <c r="E102">
        <v>0.26</v>
      </c>
      <c r="F102">
        <v>0.3</v>
      </c>
      <c r="G102">
        <v>0.2</v>
      </c>
      <c r="H102">
        <v>0.24</v>
      </c>
      <c r="I102">
        <v>0.3</v>
      </c>
      <c r="J102">
        <v>0.27</v>
      </c>
      <c r="K102">
        <v>0.19</v>
      </c>
      <c r="L102" t="s">
        <v>13</v>
      </c>
      <c r="M102" t="s">
        <v>13</v>
      </c>
      <c r="N102" t="s">
        <v>13</v>
      </c>
      <c r="O102" t="s">
        <v>13</v>
      </c>
      <c r="P102" t="s">
        <v>13</v>
      </c>
      <c r="Q102" t="s">
        <v>13</v>
      </c>
      <c r="R102" t="s">
        <v>13</v>
      </c>
      <c r="S102" t="s">
        <v>13</v>
      </c>
      <c r="T102">
        <v>0.1</v>
      </c>
      <c r="U102" t="s">
        <v>13</v>
      </c>
      <c r="V102" t="s">
        <v>13</v>
      </c>
      <c r="W102" t="s">
        <v>13</v>
      </c>
      <c r="X102">
        <v>0.09</v>
      </c>
      <c r="Y102" t="s">
        <v>13</v>
      </c>
      <c r="Z102" t="s">
        <v>13</v>
      </c>
      <c r="AA102">
        <v>0.09</v>
      </c>
      <c r="AB102" t="s">
        <v>13</v>
      </c>
      <c r="AC102">
        <v>0.13</v>
      </c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 t="e">
        <f t="shared" si="35"/>
        <v>#VALUE!</v>
      </c>
      <c r="BN102" s="49" t="e">
        <f t="shared" si="36"/>
        <v>#VALUE!</v>
      </c>
      <c r="BO102" s="49" t="e">
        <f t="shared" si="30"/>
        <v>#VALUE!</v>
      </c>
      <c r="BP102" s="49" t="e">
        <f t="shared" si="31"/>
        <v>#VALUE!</v>
      </c>
      <c r="BQ102" s="49">
        <f t="shared" si="32"/>
        <v>0.1</v>
      </c>
      <c r="BR102" s="49" t="e">
        <f t="shared" si="33"/>
        <v>#VALUE!</v>
      </c>
      <c r="BS102" s="49" t="e">
        <f t="shared" si="34"/>
        <v>#VALUE!</v>
      </c>
    </row>
    <row r="103" spans="1:71">
      <c r="A103" s="4"/>
      <c r="B103" s="133">
        <v>45788</v>
      </c>
      <c r="C103">
        <v>0.24</v>
      </c>
      <c r="D103">
        <v>0.24</v>
      </c>
      <c r="E103">
        <v>0.2</v>
      </c>
      <c r="F103">
        <v>0.24</v>
      </c>
      <c r="G103">
        <v>0.16</v>
      </c>
      <c r="H103">
        <v>0.19</v>
      </c>
      <c r="I103">
        <v>0.24</v>
      </c>
      <c r="J103">
        <v>0.22</v>
      </c>
      <c r="K103">
        <v>0.16</v>
      </c>
      <c r="L103" t="s">
        <v>13</v>
      </c>
      <c r="M103" t="s">
        <v>13</v>
      </c>
      <c r="N103" t="s">
        <v>13</v>
      </c>
      <c r="O103" t="s">
        <v>13</v>
      </c>
      <c r="P103" t="s">
        <v>13</v>
      </c>
      <c r="Q103" t="s">
        <v>13</v>
      </c>
      <c r="R103" t="s">
        <v>13</v>
      </c>
      <c r="S103" t="s">
        <v>13</v>
      </c>
      <c r="T103">
        <v>0.08</v>
      </c>
      <c r="U103" t="s">
        <v>13</v>
      </c>
      <c r="V103" t="s">
        <v>13</v>
      </c>
      <c r="W103" t="s">
        <v>13</v>
      </c>
      <c r="X103">
        <v>7.0000000000000007E-2</v>
      </c>
      <c r="Y103" t="s">
        <v>13</v>
      </c>
      <c r="Z103" t="s">
        <v>13</v>
      </c>
      <c r="AA103">
        <v>7.0000000000000007E-2</v>
      </c>
      <c r="AB103" t="s">
        <v>13</v>
      </c>
      <c r="AC103">
        <v>0.11</v>
      </c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 t="e">
        <f t="shared" si="35"/>
        <v>#VALUE!</v>
      </c>
      <c r="BN103" s="49" t="e">
        <f t="shared" si="36"/>
        <v>#VALUE!</v>
      </c>
      <c r="BO103" s="49" t="e">
        <f t="shared" si="30"/>
        <v>#VALUE!</v>
      </c>
      <c r="BP103" s="49" t="e">
        <f t="shared" si="31"/>
        <v>#VALUE!</v>
      </c>
      <c r="BQ103" s="49">
        <f t="shared" si="32"/>
        <v>0.08</v>
      </c>
      <c r="BR103" s="49" t="e">
        <f t="shared" si="33"/>
        <v>#VALUE!</v>
      </c>
      <c r="BS103" s="49" t="e">
        <f t="shared" si="34"/>
        <v>#VALUE!</v>
      </c>
    </row>
    <row r="104" spans="1:71">
      <c r="A104" s="4"/>
      <c r="B104" s="133">
        <v>45789</v>
      </c>
      <c r="C104">
        <v>0.28999999999999998</v>
      </c>
      <c r="D104">
        <v>0.28999999999999998</v>
      </c>
      <c r="E104">
        <v>0.25</v>
      </c>
      <c r="F104">
        <v>0.28999999999999998</v>
      </c>
      <c r="G104">
        <v>0.2</v>
      </c>
      <c r="H104">
        <v>0.23</v>
      </c>
      <c r="I104">
        <v>0.28999999999999998</v>
      </c>
      <c r="J104">
        <v>0.27</v>
      </c>
      <c r="K104">
        <v>0.2</v>
      </c>
      <c r="L104" t="s">
        <v>13</v>
      </c>
      <c r="M104" t="s">
        <v>13</v>
      </c>
      <c r="N104" t="s">
        <v>13</v>
      </c>
      <c r="O104" t="s">
        <v>13</v>
      </c>
      <c r="P104" t="s">
        <v>13</v>
      </c>
      <c r="Q104" t="s">
        <v>13</v>
      </c>
      <c r="R104" t="s">
        <v>13</v>
      </c>
      <c r="S104" t="s">
        <v>13</v>
      </c>
      <c r="T104">
        <v>0.1</v>
      </c>
      <c r="U104" t="s">
        <v>13</v>
      </c>
      <c r="V104" t="s">
        <v>13</v>
      </c>
      <c r="W104" t="s">
        <v>13</v>
      </c>
      <c r="X104">
        <v>0.09</v>
      </c>
      <c r="Y104" t="s">
        <v>13</v>
      </c>
      <c r="Z104" t="s">
        <v>13</v>
      </c>
      <c r="AA104">
        <v>0.09</v>
      </c>
      <c r="AB104" t="s">
        <v>13</v>
      </c>
      <c r="AC104">
        <v>0.13</v>
      </c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 t="e">
        <f t="shared" si="35"/>
        <v>#VALUE!</v>
      </c>
      <c r="BN104" s="49" t="e">
        <f t="shared" si="36"/>
        <v>#VALUE!</v>
      </c>
      <c r="BO104" s="49" t="e">
        <f t="shared" si="30"/>
        <v>#VALUE!</v>
      </c>
      <c r="BP104" s="49" t="e">
        <f t="shared" si="31"/>
        <v>#VALUE!</v>
      </c>
      <c r="BQ104" s="49">
        <f t="shared" si="32"/>
        <v>0.1</v>
      </c>
      <c r="BR104" s="49" t="e">
        <f t="shared" si="33"/>
        <v>#VALUE!</v>
      </c>
      <c r="BS104" s="49" t="e">
        <f t="shared" si="34"/>
        <v>#VALUE!</v>
      </c>
    </row>
    <row r="105" spans="1:71">
      <c r="A105" s="4"/>
      <c r="B105" s="133">
        <v>45790</v>
      </c>
      <c r="C105">
        <v>0.2</v>
      </c>
      <c r="D105">
        <v>0.2</v>
      </c>
      <c r="E105">
        <v>0.17</v>
      </c>
      <c r="F105">
        <v>0.2</v>
      </c>
      <c r="G105">
        <v>0.14000000000000001</v>
      </c>
      <c r="H105">
        <v>0.16</v>
      </c>
      <c r="I105">
        <v>0.2</v>
      </c>
      <c r="J105">
        <v>0.19</v>
      </c>
      <c r="K105">
        <v>0.14000000000000001</v>
      </c>
      <c r="L105" t="s">
        <v>13</v>
      </c>
      <c r="M105" t="s">
        <v>13</v>
      </c>
      <c r="N105" t="s">
        <v>13</v>
      </c>
      <c r="O105" t="s">
        <v>13</v>
      </c>
      <c r="P105" t="s">
        <v>13</v>
      </c>
      <c r="Q105" t="s">
        <v>13</v>
      </c>
      <c r="R105" t="s">
        <v>13</v>
      </c>
      <c r="S105" t="s">
        <v>13</v>
      </c>
      <c r="T105">
        <v>7.0000000000000007E-2</v>
      </c>
      <c r="U105" t="s">
        <v>13</v>
      </c>
      <c r="V105" t="s">
        <v>13</v>
      </c>
      <c r="W105" t="s">
        <v>13</v>
      </c>
      <c r="X105">
        <v>0.06</v>
      </c>
      <c r="Y105" t="s">
        <v>13</v>
      </c>
      <c r="Z105" t="s">
        <v>13</v>
      </c>
      <c r="AA105">
        <v>0.06</v>
      </c>
      <c r="AB105" t="s">
        <v>13</v>
      </c>
      <c r="AC105">
        <v>0.09</v>
      </c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 t="e">
        <f t="shared" si="35"/>
        <v>#VALUE!</v>
      </c>
      <c r="BN105" s="49" t="e">
        <f t="shared" si="36"/>
        <v>#VALUE!</v>
      </c>
      <c r="BO105" s="49" t="e">
        <f t="shared" si="30"/>
        <v>#VALUE!</v>
      </c>
      <c r="BP105" s="49" t="e">
        <f t="shared" si="31"/>
        <v>#VALUE!</v>
      </c>
      <c r="BQ105" s="49">
        <f t="shared" si="32"/>
        <v>7.0000000000000007E-2</v>
      </c>
      <c r="BR105" s="49" t="e">
        <f t="shared" si="33"/>
        <v>#VALUE!</v>
      </c>
      <c r="BS105" s="49" t="e">
        <f t="shared" si="34"/>
        <v>#VALUE!</v>
      </c>
    </row>
    <row r="106" spans="1:71">
      <c r="A106" s="4"/>
      <c r="B106" s="133">
        <v>45791</v>
      </c>
      <c r="C106">
        <v>0.24</v>
      </c>
      <c r="D106">
        <v>0.24</v>
      </c>
      <c r="E106">
        <v>0.2</v>
      </c>
      <c r="F106">
        <v>0.24</v>
      </c>
      <c r="G106">
        <v>0.16</v>
      </c>
      <c r="H106">
        <v>0.19</v>
      </c>
      <c r="I106">
        <v>0.24</v>
      </c>
      <c r="J106">
        <v>0.23</v>
      </c>
      <c r="K106">
        <v>0.18</v>
      </c>
      <c r="L106" t="s">
        <v>13</v>
      </c>
      <c r="M106" t="s">
        <v>13</v>
      </c>
      <c r="N106" t="s">
        <v>13</v>
      </c>
      <c r="O106" t="s">
        <v>13</v>
      </c>
      <c r="P106" t="s">
        <v>13</v>
      </c>
      <c r="Q106" t="s">
        <v>13</v>
      </c>
      <c r="R106" t="s">
        <v>13</v>
      </c>
      <c r="S106" t="s">
        <v>13</v>
      </c>
      <c r="T106">
        <v>0.08</v>
      </c>
      <c r="U106" t="s">
        <v>13</v>
      </c>
      <c r="V106" t="s">
        <v>13</v>
      </c>
      <c r="W106" t="s">
        <v>13</v>
      </c>
      <c r="X106">
        <v>7.0000000000000007E-2</v>
      </c>
      <c r="Y106" t="s">
        <v>13</v>
      </c>
      <c r="Z106" t="s">
        <v>13</v>
      </c>
      <c r="AA106">
        <v>7.0000000000000007E-2</v>
      </c>
      <c r="AB106" t="s">
        <v>13</v>
      </c>
      <c r="AC106">
        <v>0.12</v>
      </c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 t="e">
        <f t="shared" si="35"/>
        <v>#VALUE!</v>
      </c>
      <c r="BN106" s="49" t="e">
        <f t="shared" si="36"/>
        <v>#VALUE!</v>
      </c>
      <c r="BO106" s="49" t="e">
        <f t="shared" si="30"/>
        <v>#VALUE!</v>
      </c>
      <c r="BP106" s="49" t="e">
        <f t="shared" si="31"/>
        <v>#VALUE!</v>
      </c>
      <c r="BQ106" s="49">
        <f t="shared" si="32"/>
        <v>0.08</v>
      </c>
      <c r="BR106" s="49" t="e">
        <f t="shared" si="33"/>
        <v>#VALUE!</v>
      </c>
      <c r="BS106" s="49" t="e">
        <f t="shared" si="34"/>
        <v>#VALUE!</v>
      </c>
    </row>
    <row r="107" spans="1:71">
      <c r="A107" s="4"/>
      <c r="B107" s="133">
        <v>45792</v>
      </c>
      <c r="C107">
        <v>0.27</v>
      </c>
      <c r="D107">
        <v>0.27</v>
      </c>
      <c r="E107">
        <v>0.23</v>
      </c>
      <c r="F107">
        <v>0.27</v>
      </c>
      <c r="G107">
        <v>0.18</v>
      </c>
      <c r="H107">
        <v>0.22</v>
      </c>
      <c r="I107">
        <v>0.27</v>
      </c>
      <c r="J107">
        <v>0.26</v>
      </c>
      <c r="K107">
        <v>0.21</v>
      </c>
      <c r="L107">
        <v>0.05</v>
      </c>
      <c r="M107" t="s">
        <v>13</v>
      </c>
      <c r="N107" t="s">
        <v>13</v>
      </c>
      <c r="O107" t="s">
        <v>13</v>
      </c>
      <c r="P107" t="s">
        <v>13</v>
      </c>
      <c r="Q107" t="s">
        <v>13</v>
      </c>
      <c r="R107" t="s">
        <v>13</v>
      </c>
      <c r="S107" t="s">
        <v>13</v>
      </c>
      <c r="T107">
        <v>0.1</v>
      </c>
      <c r="U107">
        <v>0.08</v>
      </c>
      <c r="V107" t="s">
        <v>13</v>
      </c>
      <c r="W107" t="s">
        <v>13</v>
      </c>
      <c r="X107">
        <v>0.08</v>
      </c>
      <c r="Y107" t="s">
        <v>13</v>
      </c>
      <c r="Z107" t="s">
        <v>13</v>
      </c>
      <c r="AA107">
        <v>0.08</v>
      </c>
      <c r="AB107" t="s">
        <v>13</v>
      </c>
      <c r="AC107">
        <v>0.14000000000000001</v>
      </c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 t="e">
        <f t="shared" si="35"/>
        <v>#VALUE!</v>
      </c>
      <c r="BN107" s="49" t="e">
        <f t="shared" si="36"/>
        <v>#VALUE!</v>
      </c>
      <c r="BO107" s="49" t="e">
        <f t="shared" si="30"/>
        <v>#VALUE!</v>
      </c>
      <c r="BP107" s="49" t="e">
        <f t="shared" si="31"/>
        <v>#VALUE!</v>
      </c>
      <c r="BQ107" s="49">
        <f t="shared" si="32"/>
        <v>0.1</v>
      </c>
      <c r="BR107" s="49">
        <f t="shared" si="33"/>
        <v>0.08</v>
      </c>
      <c r="BS107" s="49" t="e">
        <f t="shared" si="34"/>
        <v>#VALUE!</v>
      </c>
    </row>
    <row r="108" spans="1:71">
      <c r="A108" s="4"/>
      <c r="B108" s="133">
        <v>45793</v>
      </c>
      <c r="C108">
        <v>0.2</v>
      </c>
      <c r="D108">
        <v>0.2</v>
      </c>
      <c r="E108">
        <v>0.17</v>
      </c>
      <c r="F108">
        <v>0.2</v>
      </c>
      <c r="G108">
        <v>0.14000000000000001</v>
      </c>
      <c r="H108">
        <v>0.16</v>
      </c>
      <c r="I108">
        <v>0.2</v>
      </c>
      <c r="J108">
        <v>0.19</v>
      </c>
      <c r="K108">
        <v>0.16</v>
      </c>
      <c r="L108">
        <v>0.04</v>
      </c>
      <c r="M108" t="s">
        <v>13</v>
      </c>
      <c r="N108" t="s">
        <v>13</v>
      </c>
      <c r="O108" t="s">
        <v>13</v>
      </c>
      <c r="P108" t="s">
        <v>13</v>
      </c>
      <c r="Q108" t="s">
        <v>13</v>
      </c>
      <c r="R108" t="s">
        <v>13</v>
      </c>
      <c r="S108" t="s">
        <v>13</v>
      </c>
      <c r="T108">
        <v>7.0000000000000007E-2</v>
      </c>
      <c r="U108">
        <v>0.06</v>
      </c>
      <c r="V108" t="s">
        <v>13</v>
      </c>
      <c r="W108" t="s">
        <v>13</v>
      </c>
      <c r="X108">
        <v>0.06</v>
      </c>
      <c r="Y108" t="s">
        <v>13</v>
      </c>
      <c r="Z108" t="s">
        <v>13</v>
      </c>
      <c r="AA108">
        <v>0.06</v>
      </c>
      <c r="AB108" t="s">
        <v>13</v>
      </c>
      <c r="AC108">
        <v>0.1</v>
      </c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 t="e">
        <f t="shared" si="35"/>
        <v>#VALUE!</v>
      </c>
      <c r="BN108" s="49" t="e">
        <f t="shared" si="36"/>
        <v>#VALUE!</v>
      </c>
      <c r="BO108" s="49" t="e">
        <f t="shared" si="30"/>
        <v>#VALUE!</v>
      </c>
      <c r="BP108" s="49" t="e">
        <f t="shared" si="31"/>
        <v>#VALUE!</v>
      </c>
      <c r="BQ108" s="49">
        <f t="shared" si="32"/>
        <v>7.0000000000000007E-2</v>
      </c>
      <c r="BR108" s="49">
        <f t="shared" si="33"/>
        <v>0.06</v>
      </c>
      <c r="BS108" s="49" t="e">
        <f t="shared" si="34"/>
        <v>#VALUE!</v>
      </c>
    </row>
    <row r="109" spans="1:71">
      <c r="A109" s="4"/>
      <c r="B109" s="133">
        <v>45794</v>
      </c>
      <c r="C109">
        <v>0.06</v>
      </c>
      <c r="D109">
        <v>0.06</v>
      </c>
      <c r="E109">
        <v>0.05</v>
      </c>
      <c r="F109">
        <v>0.06</v>
      </c>
      <c r="G109">
        <v>0.04</v>
      </c>
      <c r="H109">
        <v>0.05</v>
      </c>
      <c r="I109">
        <v>0.06</v>
      </c>
      <c r="J109">
        <v>0.06</v>
      </c>
      <c r="K109">
        <v>0.05</v>
      </c>
      <c r="L109">
        <v>0.01</v>
      </c>
      <c r="M109" t="s">
        <v>13</v>
      </c>
      <c r="N109" t="s">
        <v>13</v>
      </c>
      <c r="O109" t="s">
        <v>13</v>
      </c>
      <c r="P109" t="s">
        <v>13</v>
      </c>
      <c r="Q109" t="s">
        <v>13</v>
      </c>
      <c r="R109" t="s">
        <v>13</v>
      </c>
      <c r="S109" t="s">
        <v>13</v>
      </c>
      <c r="T109">
        <v>0.02</v>
      </c>
      <c r="U109">
        <v>0.02</v>
      </c>
      <c r="V109" t="s">
        <v>13</v>
      </c>
      <c r="W109" t="s">
        <v>13</v>
      </c>
      <c r="X109">
        <v>0.02</v>
      </c>
      <c r="Y109" t="s">
        <v>13</v>
      </c>
      <c r="Z109" t="s">
        <v>13</v>
      </c>
      <c r="AA109">
        <v>0.02</v>
      </c>
      <c r="AB109" t="s">
        <v>13</v>
      </c>
      <c r="AC109">
        <v>0.03</v>
      </c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 t="e">
        <f t="shared" si="35"/>
        <v>#VALUE!</v>
      </c>
      <c r="BN109" s="49" t="e">
        <f t="shared" si="36"/>
        <v>#VALUE!</v>
      </c>
      <c r="BO109" s="49" t="e">
        <f t="shared" si="30"/>
        <v>#VALUE!</v>
      </c>
      <c r="BP109" s="49" t="e">
        <f t="shared" si="31"/>
        <v>#VALUE!</v>
      </c>
      <c r="BQ109" s="49">
        <f t="shared" si="32"/>
        <v>0.02</v>
      </c>
      <c r="BR109" s="49">
        <f t="shared" si="33"/>
        <v>0.02</v>
      </c>
      <c r="BS109" s="49" t="e">
        <f t="shared" si="34"/>
        <v>#VALUE!</v>
      </c>
    </row>
    <row r="110" spans="1:71">
      <c r="A110" s="4"/>
      <c r="B110" s="133">
        <v>45795</v>
      </c>
      <c r="C110">
        <v>0.2</v>
      </c>
      <c r="D110">
        <v>0.2</v>
      </c>
      <c r="E110">
        <v>0.17</v>
      </c>
      <c r="F110">
        <v>0.2</v>
      </c>
      <c r="G110">
        <v>0.14000000000000001</v>
      </c>
      <c r="H110">
        <v>0.16</v>
      </c>
      <c r="I110">
        <v>0.2</v>
      </c>
      <c r="J110">
        <v>0.19</v>
      </c>
      <c r="K110">
        <v>0.17</v>
      </c>
      <c r="L110">
        <v>0.04</v>
      </c>
      <c r="M110" t="s">
        <v>13</v>
      </c>
      <c r="N110" t="s">
        <v>13</v>
      </c>
      <c r="O110" t="s">
        <v>13</v>
      </c>
      <c r="P110" t="s">
        <v>13</v>
      </c>
      <c r="Q110" t="s">
        <v>13</v>
      </c>
      <c r="R110" t="s">
        <v>13</v>
      </c>
      <c r="S110" t="s">
        <v>13</v>
      </c>
      <c r="T110">
        <v>0.08</v>
      </c>
      <c r="U110">
        <v>0.06</v>
      </c>
      <c r="V110" t="s">
        <v>13</v>
      </c>
      <c r="W110" t="s">
        <v>13</v>
      </c>
      <c r="X110">
        <v>0.06</v>
      </c>
      <c r="Y110" t="s">
        <v>13</v>
      </c>
      <c r="Z110" t="s">
        <v>13</v>
      </c>
      <c r="AA110">
        <v>0.06</v>
      </c>
      <c r="AB110" t="s">
        <v>13</v>
      </c>
      <c r="AC110">
        <v>0.11</v>
      </c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 t="e">
        <f t="shared" si="35"/>
        <v>#VALUE!</v>
      </c>
      <c r="BN110" s="49" t="e">
        <f t="shared" si="36"/>
        <v>#VALUE!</v>
      </c>
      <c r="BO110" s="49" t="e">
        <f t="shared" si="30"/>
        <v>#VALUE!</v>
      </c>
      <c r="BP110" s="49" t="e">
        <f t="shared" si="31"/>
        <v>#VALUE!</v>
      </c>
      <c r="BQ110" s="49">
        <f t="shared" si="32"/>
        <v>0.08</v>
      </c>
      <c r="BR110" s="49">
        <f t="shared" si="33"/>
        <v>0.06</v>
      </c>
      <c r="BS110" s="49" t="e">
        <f t="shared" si="34"/>
        <v>#VALUE!</v>
      </c>
    </row>
    <row r="111" spans="1:71">
      <c r="A111" s="4"/>
      <c r="B111" s="133">
        <v>45796</v>
      </c>
      <c r="C111">
        <v>0.23</v>
      </c>
      <c r="D111">
        <v>0.23</v>
      </c>
      <c r="E111">
        <v>0.2</v>
      </c>
      <c r="F111">
        <v>0.23</v>
      </c>
      <c r="G111">
        <v>0.16</v>
      </c>
      <c r="H111">
        <v>0.18</v>
      </c>
      <c r="I111">
        <v>0.23</v>
      </c>
      <c r="J111">
        <v>0.22</v>
      </c>
      <c r="K111">
        <v>0.2</v>
      </c>
      <c r="L111">
        <v>0.05</v>
      </c>
      <c r="M111" t="s">
        <v>13</v>
      </c>
      <c r="N111" t="s">
        <v>13</v>
      </c>
      <c r="O111" t="s">
        <v>13</v>
      </c>
      <c r="P111" t="s">
        <v>13</v>
      </c>
      <c r="Q111" t="s">
        <v>13</v>
      </c>
      <c r="R111" t="s">
        <v>13</v>
      </c>
      <c r="S111" t="s">
        <v>13</v>
      </c>
      <c r="T111">
        <v>0.09</v>
      </c>
      <c r="U111">
        <v>7.0000000000000007E-2</v>
      </c>
      <c r="V111" t="s">
        <v>13</v>
      </c>
      <c r="W111" t="s">
        <v>13</v>
      </c>
      <c r="X111">
        <v>7.0000000000000007E-2</v>
      </c>
      <c r="Y111" t="s">
        <v>13</v>
      </c>
      <c r="Z111" t="s">
        <v>13</v>
      </c>
      <c r="AA111">
        <v>7.0000000000000007E-2</v>
      </c>
      <c r="AB111" t="s">
        <v>13</v>
      </c>
      <c r="AC111">
        <v>0.13</v>
      </c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 t="e">
        <f t="shared" si="35"/>
        <v>#VALUE!</v>
      </c>
      <c r="BN111" s="49" t="e">
        <f t="shared" si="36"/>
        <v>#VALUE!</v>
      </c>
      <c r="BO111" s="49" t="e">
        <f t="shared" si="30"/>
        <v>#VALUE!</v>
      </c>
      <c r="BP111" s="49" t="e">
        <f t="shared" si="31"/>
        <v>#VALUE!</v>
      </c>
      <c r="BQ111" s="49">
        <f t="shared" si="32"/>
        <v>0.09</v>
      </c>
      <c r="BR111" s="49">
        <f t="shared" si="33"/>
        <v>7.0000000000000007E-2</v>
      </c>
      <c r="BS111" s="49" t="e">
        <f t="shared" si="34"/>
        <v>#VALUE!</v>
      </c>
    </row>
    <row r="112" spans="1:71">
      <c r="A112" s="4"/>
      <c r="B112" s="133">
        <v>45797</v>
      </c>
      <c r="C112">
        <v>0.19</v>
      </c>
      <c r="D112">
        <v>0.19</v>
      </c>
      <c r="E112">
        <v>0.16</v>
      </c>
      <c r="F112">
        <v>0.19</v>
      </c>
      <c r="G112">
        <v>0.13</v>
      </c>
      <c r="H112">
        <v>0.15</v>
      </c>
      <c r="I112">
        <v>0.19</v>
      </c>
      <c r="J112">
        <v>0.18</v>
      </c>
      <c r="K112">
        <v>0.16</v>
      </c>
      <c r="L112">
        <v>0.04</v>
      </c>
      <c r="M112" t="s">
        <v>13</v>
      </c>
      <c r="N112" t="s">
        <v>13</v>
      </c>
      <c r="O112" t="s">
        <v>13</v>
      </c>
      <c r="P112" t="s">
        <v>13</v>
      </c>
      <c r="Q112" t="s">
        <v>13</v>
      </c>
      <c r="R112" t="s">
        <v>13</v>
      </c>
      <c r="S112" t="s">
        <v>13</v>
      </c>
      <c r="T112">
        <v>0.08</v>
      </c>
      <c r="U112">
        <v>0.06</v>
      </c>
      <c r="V112" t="s">
        <v>13</v>
      </c>
      <c r="W112" t="s">
        <v>13</v>
      </c>
      <c r="X112">
        <v>0.06</v>
      </c>
      <c r="Y112">
        <v>0.06</v>
      </c>
      <c r="Z112" t="s">
        <v>13</v>
      </c>
      <c r="AA112">
        <v>0.06</v>
      </c>
      <c r="AB112" t="s">
        <v>13</v>
      </c>
      <c r="AC112">
        <v>0.11</v>
      </c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 t="e">
        <f t="shared" si="35"/>
        <v>#VALUE!</v>
      </c>
      <c r="BN112" s="49" t="e">
        <f t="shared" si="36"/>
        <v>#VALUE!</v>
      </c>
      <c r="BO112" s="49" t="e">
        <f t="shared" si="30"/>
        <v>#VALUE!</v>
      </c>
      <c r="BP112" s="49" t="e">
        <f t="shared" si="31"/>
        <v>#VALUE!</v>
      </c>
      <c r="BQ112" s="49">
        <f t="shared" si="32"/>
        <v>0.08</v>
      </c>
      <c r="BR112" s="49">
        <f t="shared" si="33"/>
        <v>0.06</v>
      </c>
      <c r="BS112" s="49" t="e">
        <f t="shared" si="34"/>
        <v>#VALUE!</v>
      </c>
    </row>
    <row r="113" spans="1:71">
      <c r="A113" s="4"/>
      <c r="B113" s="133">
        <v>45798</v>
      </c>
      <c r="C113">
        <v>0.19</v>
      </c>
      <c r="D113">
        <v>0.19</v>
      </c>
      <c r="E113">
        <v>0.16</v>
      </c>
      <c r="F113">
        <v>0.19</v>
      </c>
      <c r="G113">
        <v>0.13</v>
      </c>
      <c r="H113">
        <v>0.15</v>
      </c>
      <c r="I113">
        <v>0.19</v>
      </c>
      <c r="J113">
        <v>0.19</v>
      </c>
      <c r="K113">
        <v>0.17</v>
      </c>
      <c r="L113">
        <v>0.04</v>
      </c>
      <c r="M113" t="s">
        <v>13</v>
      </c>
      <c r="N113" t="s">
        <v>13</v>
      </c>
      <c r="O113" t="s">
        <v>13</v>
      </c>
      <c r="P113" t="s">
        <v>13</v>
      </c>
      <c r="Q113" t="s">
        <v>13</v>
      </c>
      <c r="R113" t="s">
        <v>13</v>
      </c>
      <c r="S113" t="s">
        <v>13</v>
      </c>
      <c r="T113">
        <v>0.08</v>
      </c>
      <c r="U113">
        <v>0.06</v>
      </c>
      <c r="V113" t="s">
        <v>13</v>
      </c>
      <c r="W113" t="s">
        <v>13</v>
      </c>
      <c r="X113">
        <v>0.06</v>
      </c>
      <c r="Y113">
        <v>0.06</v>
      </c>
      <c r="Z113" t="s">
        <v>13</v>
      </c>
      <c r="AA113">
        <v>0.06</v>
      </c>
      <c r="AB113" t="s">
        <v>13</v>
      </c>
      <c r="AC113">
        <v>0.12</v>
      </c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 t="e">
        <f t="shared" si="35"/>
        <v>#VALUE!</v>
      </c>
      <c r="BN113" s="49" t="e">
        <f t="shared" si="36"/>
        <v>#VALUE!</v>
      </c>
      <c r="BO113" s="49" t="e">
        <f t="shared" si="30"/>
        <v>#VALUE!</v>
      </c>
      <c r="BP113" s="49" t="e">
        <f t="shared" si="31"/>
        <v>#VALUE!</v>
      </c>
      <c r="BQ113" s="49">
        <f t="shared" si="32"/>
        <v>0.08</v>
      </c>
      <c r="BR113" s="49">
        <f t="shared" si="33"/>
        <v>0.06</v>
      </c>
      <c r="BS113" s="49" t="e">
        <f t="shared" si="34"/>
        <v>#VALUE!</v>
      </c>
    </row>
    <row r="114" spans="1:71">
      <c r="A114" s="4"/>
      <c r="B114" s="133">
        <v>45799</v>
      </c>
      <c r="C114">
        <v>0.22</v>
      </c>
      <c r="D114">
        <v>0.22</v>
      </c>
      <c r="E114">
        <v>0.19</v>
      </c>
      <c r="F114">
        <v>0.22</v>
      </c>
      <c r="G114">
        <v>0.15</v>
      </c>
      <c r="H114">
        <v>0.18</v>
      </c>
      <c r="I114">
        <v>0.22</v>
      </c>
      <c r="J114">
        <v>0.22</v>
      </c>
      <c r="K114">
        <v>0.2</v>
      </c>
      <c r="L114">
        <v>0.05</v>
      </c>
      <c r="M114" t="s">
        <v>13</v>
      </c>
      <c r="N114" t="s">
        <v>13</v>
      </c>
      <c r="O114" t="s">
        <v>13</v>
      </c>
      <c r="P114" t="s">
        <v>13</v>
      </c>
      <c r="Q114" t="s">
        <v>13</v>
      </c>
      <c r="R114" t="s">
        <v>13</v>
      </c>
      <c r="S114" t="s">
        <v>13</v>
      </c>
      <c r="T114">
        <v>0.09</v>
      </c>
      <c r="U114">
        <v>7.0000000000000007E-2</v>
      </c>
      <c r="V114" t="s">
        <v>13</v>
      </c>
      <c r="W114" t="s">
        <v>13</v>
      </c>
      <c r="X114">
        <v>7.0000000000000007E-2</v>
      </c>
      <c r="Y114">
        <v>7.0000000000000007E-2</v>
      </c>
      <c r="Z114" t="s">
        <v>13</v>
      </c>
      <c r="AA114">
        <v>7.0000000000000007E-2</v>
      </c>
      <c r="AB114" t="s">
        <v>13</v>
      </c>
      <c r="AC114">
        <v>0.14000000000000001</v>
      </c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 t="e">
        <f t="shared" si="35"/>
        <v>#VALUE!</v>
      </c>
      <c r="BN114" s="49" t="e">
        <f t="shared" si="36"/>
        <v>#VALUE!</v>
      </c>
      <c r="BO114" s="49" t="e">
        <f>R114-AV114</f>
        <v>#VALUE!</v>
      </c>
      <c r="BP114" s="49" t="e">
        <f>S114-AW114</f>
        <v>#VALUE!</v>
      </c>
      <c r="BQ114" s="49">
        <f>T114-AX114</f>
        <v>0.09</v>
      </c>
      <c r="BR114" s="49">
        <f>U114-AY114</f>
        <v>7.0000000000000007E-2</v>
      </c>
      <c r="BS114" s="49" t="e">
        <f>V114-AZ114</f>
        <v>#VALUE!</v>
      </c>
    </row>
    <row r="115" spans="1:71">
      <c r="A115" s="4"/>
      <c r="B115" s="133">
        <v>45800</v>
      </c>
      <c r="C115">
        <v>0.19</v>
      </c>
      <c r="D115">
        <v>0.19</v>
      </c>
      <c r="E115">
        <v>0.16</v>
      </c>
      <c r="F115">
        <v>0.19</v>
      </c>
      <c r="G115">
        <v>0.13</v>
      </c>
      <c r="H115">
        <v>0.15</v>
      </c>
      <c r="I115">
        <v>0.19</v>
      </c>
      <c r="J115">
        <v>0.19</v>
      </c>
      <c r="K115">
        <v>0.17</v>
      </c>
      <c r="L115">
        <v>0.05</v>
      </c>
      <c r="M115" t="s">
        <v>13</v>
      </c>
      <c r="N115" t="s">
        <v>13</v>
      </c>
      <c r="O115" t="s">
        <v>13</v>
      </c>
      <c r="P115" t="s">
        <v>13</v>
      </c>
      <c r="Q115" t="s">
        <v>13</v>
      </c>
      <c r="R115" t="s">
        <v>13</v>
      </c>
      <c r="S115" t="s">
        <v>13</v>
      </c>
      <c r="T115">
        <v>0.08</v>
      </c>
      <c r="U115">
        <v>0.06</v>
      </c>
      <c r="V115" t="s">
        <v>13</v>
      </c>
      <c r="W115" t="s">
        <v>13</v>
      </c>
      <c r="X115">
        <v>0.06</v>
      </c>
      <c r="Y115">
        <v>0.06</v>
      </c>
      <c r="Z115" t="s">
        <v>13</v>
      </c>
      <c r="AA115">
        <v>0.06</v>
      </c>
      <c r="AB115" t="s">
        <v>13</v>
      </c>
      <c r="AC115">
        <v>0.13</v>
      </c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</row>
    <row r="116" spans="1:71">
      <c r="A116" s="4"/>
      <c r="B116" s="133">
        <v>45801</v>
      </c>
      <c r="C116">
        <v>0.22</v>
      </c>
      <c r="D116">
        <v>0.22</v>
      </c>
      <c r="E116">
        <v>0.19</v>
      </c>
      <c r="F116">
        <v>0.22</v>
      </c>
      <c r="G116">
        <v>0.15</v>
      </c>
      <c r="H116">
        <v>0.18</v>
      </c>
      <c r="I116">
        <v>0.22</v>
      </c>
      <c r="J116">
        <v>0.22</v>
      </c>
      <c r="K116">
        <v>0.2</v>
      </c>
      <c r="L116">
        <v>0.06</v>
      </c>
      <c r="M116" t="s">
        <v>13</v>
      </c>
      <c r="N116" t="s">
        <v>13</v>
      </c>
      <c r="O116" t="s">
        <v>13</v>
      </c>
      <c r="P116" t="s">
        <v>13</v>
      </c>
      <c r="Q116" t="s">
        <v>13</v>
      </c>
      <c r="R116" t="s">
        <v>13</v>
      </c>
      <c r="S116" t="s">
        <v>13</v>
      </c>
      <c r="T116">
        <v>0.1</v>
      </c>
      <c r="U116">
        <v>7.0000000000000007E-2</v>
      </c>
      <c r="V116" t="s">
        <v>13</v>
      </c>
      <c r="W116" t="s">
        <v>13</v>
      </c>
      <c r="X116">
        <v>7.0000000000000007E-2</v>
      </c>
      <c r="Y116">
        <v>7.0000000000000007E-2</v>
      </c>
      <c r="Z116" t="s">
        <v>13</v>
      </c>
      <c r="AA116">
        <v>7.0000000000000007E-2</v>
      </c>
      <c r="AB116" t="s">
        <v>13</v>
      </c>
      <c r="AC116">
        <v>0.16</v>
      </c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</row>
    <row r="117" spans="1:71">
      <c r="A117" s="4"/>
      <c r="B117" s="133">
        <v>45802</v>
      </c>
      <c r="C117">
        <v>0.25</v>
      </c>
      <c r="D117">
        <v>0.25</v>
      </c>
      <c r="E117">
        <v>0.21</v>
      </c>
      <c r="F117">
        <v>0.25</v>
      </c>
      <c r="G117">
        <v>0.17</v>
      </c>
      <c r="H117">
        <v>0.2</v>
      </c>
      <c r="I117">
        <v>0.25</v>
      </c>
      <c r="J117">
        <v>0.25</v>
      </c>
      <c r="K117">
        <v>0.23</v>
      </c>
      <c r="L117">
        <v>7.0000000000000007E-2</v>
      </c>
      <c r="M117">
        <v>0.06</v>
      </c>
      <c r="N117" t="s">
        <v>13</v>
      </c>
      <c r="O117" t="s">
        <v>13</v>
      </c>
      <c r="P117" t="s">
        <v>13</v>
      </c>
      <c r="Q117" t="s">
        <v>13</v>
      </c>
      <c r="R117" t="s">
        <v>13</v>
      </c>
      <c r="S117" t="s">
        <v>13</v>
      </c>
      <c r="T117">
        <v>0.12</v>
      </c>
      <c r="U117">
        <v>0.08</v>
      </c>
      <c r="V117">
        <v>0.05</v>
      </c>
      <c r="W117" t="s">
        <v>13</v>
      </c>
      <c r="X117">
        <v>0.08</v>
      </c>
      <c r="Y117">
        <v>7.0000000000000007E-2</v>
      </c>
      <c r="Z117">
        <v>7.0000000000000007E-2</v>
      </c>
      <c r="AA117">
        <v>0.08</v>
      </c>
      <c r="AB117">
        <v>7.0000000000000007E-2</v>
      </c>
      <c r="AC117">
        <v>0.18</v>
      </c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</row>
    <row r="118" spans="1:71">
      <c r="A118" s="4"/>
      <c r="B118" s="133">
        <v>45803</v>
      </c>
      <c r="C118">
        <v>0.26</v>
      </c>
      <c r="D118">
        <v>0.26</v>
      </c>
      <c r="E118">
        <v>0.22</v>
      </c>
      <c r="F118">
        <v>0.26</v>
      </c>
      <c r="G118">
        <v>0.18</v>
      </c>
      <c r="H118">
        <v>0.21</v>
      </c>
      <c r="I118">
        <v>0.26</v>
      </c>
      <c r="J118">
        <v>0.26</v>
      </c>
      <c r="K118">
        <v>0.25</v>
      </c>
      <c r="L118">
        <v>0.08</v>
      </c>
      <c r="M118">
        <v>0.06</v>
      </c>
      <c r="N118" t="s">
        <v>13</v>
      </c>
      <c r="O118" t="s">
        <v>13</v>
      </c>
      <c r="P118" t="s">
        <v>13</v>
      </c>
      <c r="Q118" t="s">
        <v>13</v>
      </c>
      <c r="R118" t="s">
        <v>13</v>
      </c>
      <c r="S118" t="s">
        <v>13</v>
      </c>
      <c r="T118">
        <v>0.13</v>
      </c>
      <c r="U118">
        <v>0.09</v>
      </c>
      <c r="V118">
        <v>0.05</v>
      </c>
      <c r="W118" t="s">
        <v>13</v>
      </c>
      <c r="X118">
        <v>0.09</v>
      </c>
      <c r="Y118">
        <v>0.08</v>
      </c>
      <c r="Z118">
        <v>0.08</v>
      </c>
      <c r="AA118">
        <v>0.09</v>
      </c>
      <c r="AB118">
        <v>0.08</v>
      </c>
      <c r="AC118">
        <v>0.2</v>
      </c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</row>
    <row r="119" spans="1:71">
      <c r="A119" s="4"/>
      <c r="B119" s="133">
        <v>45804</v>
      </c>
      <c r="C119">
        <v>0.26</v>
      </c>
      <c r="D119">
        <v>0.26</v>
      </c>
      <c r="E119">
        <v>0.22</v>
      </c>
      <c r="F119">
        <v>0.26</v>
      </c>
      <c r="G119">
        <v>0.18</v>
      </c>
      <c r="H119">
        <v>0.21</v>
      </c>
      <c r="I119">
        <v>0.26</v>
      </c>
      <c r="J119">
        <v>0.26</v>
      </c>
      <c r="K119">
        <v>0.25</v>
      </c>
      <c r="L119">
        <v>0.09</v>
      </c>
      <c r="M119">
        <v>0.06</v>
      </c>
      <c r="N119" t="s">
        <v>13</v>
      </c>
      <c r="O119" t="s">
        <v>13</v>
      </c>
      <c r="P119" t="s">
        <v>13</v>
      </c>
      <c r="Q119" t="s">
        <v>13</v>
      </c>
      <c r="R119" t="s">
        <v>13</v>
      </c>
      <c r="S119" t="s">
        <v>13</v>
      </c>
      <c r="T119">
        <v>0.13</v>
      </c>
      <c r="U119">
        <v>0.09</v>
      </c>
      <c r="V119">
        <v>0.05</v>
      </c>
      <c r="W119" t="s">
        <v>13</v>
      </c>
      <c r="X119">
        <v>0.09</v>
      </c>
      <c r="Y119">
        <v>0.08</v>
      </c>
      <c r="Z119">
        <v>0.08</v>
      </c>
      <c r="AA119">
        <v>0.09</v>
      </c>
      <c r="AB119">
        <v>0.08</v>
      </c>
      <c r="AC119">
        <v>0.2</v>
      </c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</row>
    <row r="120" spans="1:71">
      <c r="A120" s="4"/>
      <c r="B120" s="133">
        <v>45805</v>
      </c>
      <c r="C120">
        <v>0.24</v>
      </c>
      <c r="D120">
        <v>0.24</v>
      </c>
      <c r="E120">
        <v>0.2</v>
      </c>
      <c r="F120">
        <v>0.24</v>
      </c>
      <c r="G120">
        <v>0.16</v>
      </c>
      <c r="H120">
        <v>0.19</v>
      </c>
      <c r="I120">
        <v>0.24</v>
      </c>
      <c r="J120">
        <v>0.24</v>
      </c>
      <c r="K120">
        <v>0.23</v>
      </c>
      <c r="L120">
        <v>0.1</v>
      </c>
      <c r="M120">
        <v>0.06</v>
      </c>
      <c r="N120" t="s">
        <v>13</v>
      </c>
      <c r="O120" t="s">
        <v>13</v>
      </c>
      <c r="P120" t="s">
        <v>13</v>
      </c>
      <c r="Q120" t="s">
        <v>13</v>
      </c>
      <c r="R120" t="s">
        <v>13</v>
      </c>
      <c r="S120" t="s">
        <v>13</v>
      </c>
      <c r="T120">
        <v>0.12</v>
      </c>
      <c r="U120">
        <v>0.09</v>
      </c>
      <c r="V120">
        <v>0.05</v>
      </c>
      <c r="W120" t="s">
        <v>13</v>
      </c>
      <c r="X120">
        <v>0.08</v>
      </c>
      <c r="Y120">
        <v>7.0000000000000007E-2</v>
      </c>
      <c r="Z120">
        <v>7.0000000000000007E-2</v>
      </c>
      <c r="AA120">
        <v>0.08</v>
      </c>
      <c r="AB120">
        <v>7.0000000000000007E-2</v>
      </c>
      <c r="AC120">
        <v>0.19</v>
      </c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</row>
    <row r="121" spans="1:71">
      <c r="A121" s="4"/>
      <c r="B121" s="133">
        <v>45806</v>
      </c>
      <c r="C121">
        <v>0.28000000000000003</v>
      </c>
      <c r="D121">
        <v>0.28000000000000003</v>
      </c>
      <c r="E121">
        <v>0.24</v>
      </c>
      <c r="F121">
        <v>0.28000000000000003</v>
      </c>
      <c r="G121">
        <v>0.19</v>
      </c>
      <c r="H121">
        <v>0.22</v>
      </c>
      <c r="I121">
        <v>0.28000000000000003</v>
      </c>
      <c r="J121">
        <v>0.28000000000000003</v>
      </c>
      <c r="K121">
        <v>0.27</v>
      </c>
      <c r="L121">
        <v>0.13</v>
      </c>
      <c r="M121">
        <v>7.0000000000000007E-2</v>
      </c>
      <c r="N121" t="s">
        <v>13</v>
      </c>
      <c r="O121" t="s">
        <v>13</v>
      </c>
      <c r="P121" t="s">
        <v>13</v>
      </c>
      <c r="Q121" t="s">
        <v>13</v>
      </c>
      <c r="R121" t="s">
        <v>13</v>
      </c>
      <c r="S121" t="s">
        <v>13</v>
      </c>
      <c r="T121">
        <v>0.15</v>
      </c>
      <c r="U121">
        <v>0.1</v>
      </c>
      <c r="V121">
        <v>0.06</v>
      </c>
      <c r="W121" t="s">
        <v>13</v>
      </c>
      <c r="X121">
        <v>0.1</v>
      </c>
      <c r="Y121">
        <v>0.09</v>
      </c>
      <c r="Z121">
        <v>0.08</v>
      </c>
      <c r="AA121">
        <v>0.1</v>
      </c>
      <c r="AB121">
        <v>0.08</v>
      </c>
      <c r="AC121">
        <v>0.23</v>
      </c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</row>
    <row r="122" spans="1:71">
      <c r="A122" s="4"/>
      <c r="B122" s="133">
        <v>45807</v>
      </c>
      <c r="C122">
        <v>0.32</v>
      </c>
      <c r="D122">
        <v>0.32</v>
      </c>
      <c r="E122">
        <v>0.27</v>
      </c>
      <c r="F122">
        <v>0.32</v>
      </c>
      <c r="G122">
        <v>0.22</v>
      </c>
      <c r="H122">
        <v>0.26</v>
      </c>
      <c r="I122">
        <v>0.32</v>
      </c>
      <c r="J122">
        <v>0.32</v>
      </c>
      <c r="K122">
        <v>0.31</v>
      </c>
      <c r="L122">
        <v>0.16</v>
      </c>
      <c r="M122">
        <v>0.08</v>
      </c>
      <c r="N122" t="s">
        <v>13</v>
      </c>
      <c r="O122" t="s">
        <v>13</v>
      </c>
      <c r="P122" t="s">
        <v>13</v>
      </c>
      <c r="Q122" t="s">
        <v>13</v>
      </c>
      <c r="R122" t="s">
        <v>13</v>
      </c>
      <c r="S122" t="s">
        <v>13</v>
      </c>
      <c r="T122">
        <v>0.17</v>
      </c>
      <c r="U122">
        <v>0.12</v>
      </c>
      <c r="V122">
        <v>7.0000000000000007E-2</v>
      </c>
      <c r="W122" t="s">
        <v>13</v>
      </c>
      <c r="X122">
        <v>0.11</v>
      </c>
      <c r="Y122">
        <v>0.1</v>
      </c>
      <c r="Z122">
        <v>0.1</v>
      </c>
      <c r="AA122">
        <v>0.11</v>
      </c>
      <c r="AB122">
        <v>0.1</v>
      </c>
      <c r="AC122">
        <v>0.27</v>
      </c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</row>
    <row r="123" spans="1:71">
      <c r="A123" s="4"/>
      <c r="B123" s="133">
        <v>45808</v>
      </c>
      <c r="C123">
        <v>0.28000000000000003</v>
      </c>
      <c r="D123">
        <v>0.28000000000000003</v>
      </c>
      <c r="E123">
        <v>0.24</v>
      </c>
      <c r="F123">
        <v>0.28000000000000003</v>
      </c>
      <c r="G123">
        <v>0.19</v>
      </c>
      <c r="H123">
        <v>0.22</v>
      </c>
      <c r="I123">
        <v>0.28000000000000003</v>
      </c>
      <c r="J123">
        <v>0.28000000000000003</v>
      </c>
      <c r="K123">
        <v>0.27</v>
      </c>
      <c r="L123">
        <v>0.16</v>
      </c>
      <c r="M123">
        <v>7.0000000000000007E-2</v>
      </c>
      <c r="N123" t="s">
        <v>13</v>
      </c>
      <c r="O123" t="s">
        <v>13</v>
      </c>
      <c r="P123" t="s">
        <v>13</v>
      </c>
      <c r="Q123" t="s">
        <v>13</v>
      </c>
      <c r="R123" t="s">
        <v>13</v>
      </c>
      <c r="S123" t="s">
        <v>13</v>
      </c>
      <c r="T123">
        <v>0.16</v>
      </c>
      <c r="U123">
        <v>0.11</v>
      </c>
      <c r="V123">
        <v>0.06</v>
      </c>
      <c r="W123" t="s">
        <v>13</v>
      </c>
      <c r="X123">
        <v>0.1</v>
      </c>
      <c r="Y123">
        <v>0.09</v>
      </c>
      <c r="Z123">
        <v>0.08</v>
      </c>
      <c r="AA123">
        <v>0.1</v>
      </c>
      <c r="AB123">
        <v>0.08</v>
      </c>
      <c r="AC123">
        <v>0.24</v>
      </c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</row>
    <row r="124" spans="1:71">
      <c r="A124" s="4"/>
      <c r="B124" s="133">
        <v>45809</v>
      </c>
      <c r="C124">
        <v>0.37</v>
      </c>
      <c r="D124">
        <v>0.37</v>
      </c>
      <c r="E124">
        <v>0.31</v>
      </c>
      <c r="F124">
        <v>0.37</v>
      </c>
      <c r="G124">
        <v>0.25</v>
      </c>
      <c r="H124">
        <v>0.3</v>
      </c>
      <c r="I124">
        <v>0.37</v>
      </c>
      <c r="J124">
        <v>0.37</v>
      </c>
      <c r="K124">
        <v>0.36</v>
      </c>
      <c r="L124">
        <v>0.23</v>
      </c>
      <c r="M124">
        <v>0.09</v>
      </c>
      <c r="N124">
        <v>0.08</v>
      </c>
      <c r="O124" t="s">
        <v>13</v>
      </c>
      <c r="P124" t="s">
        <v>13</v>
      </c>
      <c r="Q124" t="s">
        <v>13</v>
      </c>
      <c r="R124" t="s">
        <v>13</v>
      </c>
      <c r="S124" t="s">
        <v>13</v>
      </c>
      <c r="T124">
        <v>0.21</v>
      </c>
      <c r="U124">
        <v>0.14000000000000001</v>
      </c>
      <c r="V124">
        <v>0.09</v>
      </c>
      <c r="W124" t="s">
        <v>13</v>
      </c>
      <c r="X124">
        <v>0.13</v>
      </c>
      <c r="Y124">
        <v>0.12</v>
      </c>
      <c r="Z124">
        <v>0.11</v>
      </c>
      <c r="AA124">
        <v>0.13</v>
      </c>
      <c r="AB124">
        <v>0.11</v>
      </c>
      <c r="AC124">
        <v>0.33</v>
      </c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</row>
    <row r="125" spans="1:71">
      <c r="A125" s="4"/>
      <c r="B125" s="133">
        <v>45810</v>
      </c>
      <c r="C125">
        <v>0.39</v>
      </c>
      <c r="D125">
        <v>0.39</v>
      </c>
      <c r="E125">
        <v>0.33</v>
      </c>
      <c r="F125">
        <v>0.39</v>
      </c>
      <c r="G125">
        <v>0.27</v>
      </c>
      <c r="H125">
        <v>0.31</v>
      </c>
      <c r="I125">
        <v>0.39</v>
      </c>
      <c r="J125">
        <v>0.39</v>
      </c>
      <c r="K125">
        <v>0.38</v>
      </c>
      <c r="L125">
        <v>0.25</v>
      </c>
      <c r="M125">
        <v>0.1</v>
      </c>
      <c r="N125">
        <v>0.09</v>
      </c>
      <c r="O125" t="s">
        <v>13</v>
      </c>
      <c r="P125" t="s">
        <v>13</v>
      </c>
      <c r="Q125" t="s">
        <v>13</v>
      </c>
      <c r="R125" t="s">
        <v>13</v>
      </c>
      <c r="S125" t="s">
        <v>13</v>
      </c>
      <c r="T125">
        <v>0.23</v>
      </c>
      <c r="U125">
        <v>0.16</v>
      </c>
      <c r="V125">
        <v>0.09</v>
      </c>
      <c r="W125" t="s">
        <v>13</v>
      </c>
      <c r="X125">
        <v>0.14000000000000001</v>
      </c>
      <c r="Y125">
        <v>0.12</v>
      </c>
      <c r="Z125">
        <v>0.12</v>
      </c>
      <c r="AA125">
        <v>0.14000000000000001</v>
      </c>
      <c r="AB125">
        <v>0.12</v>
      </c>
      <c r="AC125">
        <v>0.36</v>
      </c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</row>
    <row r="126" spans="1:71">
      <c r="A126" s="4"/>
      <c r="B126" s="133">
        <v>45811</v>
      </c>
      <c r="C126">
        <v>0.28999999999999998</v>
      </c>
      <c r="D126">
        <v>0.28999999999999998</v>
      </c>
      <c r="E126">
        <v>0.25</v>
      </c>
      <c r="F126">
        <v>0.28999999999999998</v>
      </c>
      <c r="G126">
        <v>0.2</v>
      </c>
      <c r="H126">
        <v>0.23</v>
      </c>
      <c r="I126">
        <v>0.28999999999999998</v>
      </c>
      <c r="J126">
        <v>0.28999999999999998</v>
      </c>
      <c r="K126">
        <v>0.28000000000000003</v>
      </c>
      <c r="L126">
        <v>0.2</v>
      </c>
      <c r="M126">
        <v>7.0000000000000007E-2</v>
      </c>
      <c r="N126">
        <v>7.0000000000000007E-2</v>
      </c>
      <c r="O126" t="s">
        <v>13</v>
      </c>
      <c r="P126" t="s">
        <v>13</v>
      </c>
      <c r="Q126" t="s">
        <v>13</v>
      </c>
      <c r="R126" t="s">
        <v>13</v>
      </c>
      <c r="S126" t="s">
        <v>13</v>
      </c>
      <c r="T126">
        <v>0.18</v>
      </c>
      <c r="U126">
        <v>0.12</v>
      </c>
      <c r="V126">
        <v>7.0000000000000007E-2</v>
      </c>
      <c r="W126" t="s">
        <v>13</v>
      </c>
      <c r="X126">
        <v>0.11</v>
      </c>
      <c r="Y126">
        <v>0.09</v>
      </c>
      <c r="Z126">
        <v>0.09</v>
      </c>
      <c r="AA126">
        <v>0.11</v>
      </c>
      <c r="AB126">
        <v>0.09</v>
      </c>
      <c r="AC126">
        <v>0.27</v>
      </c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</row>
    <row r="127" spans="1:71">
      <c r="A127" s="4"/>
      <c r="B127" s="133">
        <v>45812</v>
      </c>
      <c r="C127">
        <v>0.24</v>
      </c>
      <c r="D127">
        <v>0.24</v>
      </c>
      <c r="E127">
        <v>0.2</v>
      </c>
      <c r="F127">
        <v>0.24</v>
      </c>
      <c r="G127">
        <v>0.16</v>
      </c>
      <c r="H127">
        <v>0.19</v>
      </c>
      <c r="I127">
        <v>0.24</v>
      </c>
      <c r="J127">
        <v>0.24</v>
      </c>
      <c r="K127">
        <v>0.24</v>
      </c>
      <c r="L127">
        <v>0.18</v>
      </c>
      <c r="M127">
        <v>0.06</v>
      </c>
      <c r="N127">
        <v>0.06</v>
      </c>
      <c r="O127" t="s">
        <v>13</v>
      </c>
      <c r="P127" t="s">
        <v>13</v>
      </c>
      <c r="Q127" t="s">
        <v>13</v>
      </c>
      <c r="R127" t="s">
        <v>13</v>
      </c>
      <c r="S127" t="s">
        <v>13</v>
      </c>
      <c r="T127">
        <v>0.15</v>
      </c>
      <c r="U127">
        <v>0.1</v>
      </c>
      <c r="V127">
        <v>0.06</v>
      </c>
      <c r="W127" t="s">
        <v>13</v>
      </c>
      <c r="X127">
        <v>0.09</v>
      </c>
      <c r="Y127">
        <v>0.08</v>
      </c>
      <c r="Z127">
        <v>7.0000000000000007E-2</v>
      </c>
      <c r="AA127">
        <v>0.09</v>
      </c>
      <c r="AB127">
        <v>7.0000000000000007E-2</v>
      </c>
      <c r="AC127">
        <v>0.23</v>
      </c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</row>
    <row r="128" spans="1:71">
      <c r="A128" s="4"/>
      <c r="B128" s="133">
        <v>45813</v>
      </c>
      <c r="C128">
        <v>0.26</v>
      </c>
      <c r="D128">
        <v>0.26</v>
      </c>
      <c r="E128">
        <v>0.22</v>
      </c>
      <c r="F128">
        <v>0.26</v>
      </c>
      <c r="G128">
        <v>0.18</v>
      </c>
      <c r="H128">
        <v>0.21</v>
      </c>
      <c r="I128">
        <v>0.26</v>
      </c>
      <c r="J128">
        <v>0.26</v>
      </c>
      <c r="K128">
        <v>0.26</v>
      </c>
      <c r="L128">
        <v>0.2</v>
      </c>
      <c r="M128">
        <v>7.0000000000000007E-2</v>
      </c>
      <c r="N128">
        <v>0.06</v>
      </c>
      <c r="O128" t="s">
        <v>13</v>
      </c>
      <c r="P128" t="s">
        <v>13</v>
      </c>
      <c r="Q128" t="s">
        <v>13</v>
      </c>
      <c r="R128" t="s">
        <v>13</v>
      </c>
      <c r="S128" t="s">
        <v>13</v>
      </c>
      <c r="T128">
        <v>0.17</v>
      </c>
      <c r="U128">
        <v>0.12</v>
      </c>
      <c r="V128">
        <v>7.0000000000000007E-2</v>
      </c>
      <c r="W128" t="s">
        <v>13</v>
      </c>
      <c r="X128">
        <v>0.1</v>
      </c>
      <c r="Y128">
        <v>0.09</v>
      </c>
      <c r="Z128">
        <v>0.08</v>
      </c>
      <c r="AA128">
        <v>0.1</v>
      </c>
      <c r="AB128">
        <v>0.08</v>
      </c>
      <c r="AC128">
        <v>0.25</v>
      </c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</row>
    <row r="129" spans="1:60">
      <c r="A129" s="4"/>
      <c r="B129" s="133">
        <v>45814</v>
      </c>
      <c r="C129">
        <v>0.28999999999999998</v>
      </c>
      <c r="D129">
        <v>0.28999999999999998</v>
      </c>
      <c r="E129">
        <v>0.25</v>
      </c>
      <c r="F129">
        <v>0.28999999999999998</v>
      </c>
      <c r="G129">
        <v>0.2</v>
      </c>
      <c r="H129">
        <v>0.23</v>
      </c>
      <c r="I129">
        <v>0.28999999999999998</v>
      </c>
      <c r="J129">
        <v>0.28999999999999998</v>
      </c>
      <c r="K129">
        <v>0.28999999999999998</v>
      </c>
      <c r="L129">
        <v>0.24</v>
      </c>
      <c r="M129">
        <v>0.08</v>
      </c>
      <c r="N129">
        <v>7.0000000000000007E-2</v>
      </c>
      <c r="O129" t="s">
        <v>13</v>
      </c>
      <c r="P129" t="s">
        <v>13</v>
      </c>
      <c r="Q129" t="s">
        <v>13</v>
      </c>
      <c r="R129" t="s">
        <v>13</v>
      </c>
      <c r="S129" t="s">
        <v>13</v>
      </c>
      <c r="T129">
        <v>0.19</v>
      </c>
      <c r="U129">
        <v>0.13</v>
      </c>
      <c r="V129">
        <v>0.08</v>
      </c>
      <c r="W129" t="s">
        <v>13</v>
      </c>
      <c r="X129">
        <v>0.11</v>
      </c>
      <c r="Y129">
        <v>0.1</v>
      </c>
      <c r="Z129">
        <v>0.09</v>
      </c>
      <c r="AA129">
        <v>0.11</v>
      </c>
      <c r="AB129">
        <v>0.09</v>
      </c>
      <c r="AC129">
        <v>0.28000000000000003</v>
      </c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</row>
    <row r="130" spans="1:60">
      <c r="A130" s="4"/>
      <c r="B130" s="133">
        <v>45815</v>
      </c>
      <c r="C130">
        <v>0.37</v>
      </c>
      <c r="D130">
        <v>0.37</v>
      </c>
      <c r="E130">
        <v>0.31</v>
      </c>
      <c r="F130">
        <v>0.37</v>
      </c>
      <c r="G130">
        <v>0.25</v>
      </c>
      <c r="H130">
        <v>0.3</v>
      </c>
      <c r="I130">
        <v>0.37</v>
      </c>
      <c r="J130">
        <v>0.37</v>
      </c>
      <c r="K130">
        <v>0.37</v>
      </c>
      <c r="L130">
        <v>0.31</v>
      </c>
      <c r="M130">
        <v>0.1</v>
      </c>
      <c r="N130">
        <v>0.09</v>
      </c>
      <c r="O130" t="s">
        <v>13</v>
      </c>
      <c r="P130" t="s">
        <v>13</v>
      </c>
      <c r="Q130" t="s">
        <v>13</v>
      </c>
      <c r="R130" t="s">
        <v>13</v>
      </c>
      <c r="S130" t="s">
        <v>13</v>
      </c>
      <c r="T130">
        <v>0.25</v>
      </c>
      <c r="U130">
        <v>0.18</v>
      </c>
      <c r="V130">
        <v>0.11</v>
      </c>
      <c r="W130" t="s">
        <v>13</v>
      </c>
      <c r="X130">
        <v>0.15</v>
      </c>
      <c r="Y130">
        <v>0.13</v>
      </c>
      <c r="Z130">
        <v>0.12</v>
      </c>
      <c r="AA130">
        <v>0.15</v>
      </c>
      <c r="AB130">
        <v>0.12</v>
      </c>
      <c r="AC130">
        <v>0.36</v>
      </c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</row>
    <row r="131" spans="1:60">
      <c r="A131" s="4"/>
      <c r="B131" s="133">
        <v>45816</v>
      </c>
      <c r="C131">
        <v>0.35</v>
      </c>
      <c r="D131">
        <v>0.35</v>
      </c>
      <c r="E131">
        <v>0.3</v>
      </c>
      <c r="F131">
        <v>0.35</v>
      </c>
      <c r="G131">
        <v>0.24</v>
      </c>
      <c r="H131">
        <v>0.28000000000000003</v>
      </c>
      <c r="I131">
        <v>0.35</v>
      </c>
      <c r="J131">
        <v>0.35</v>
      </c>
      <c r="K131">
        <v>0.35</v>
      </c>
      <c r="L131">
        <v>0.3</v>
      </c>
      <c r="M131">
        <v>0.1</v>
      </c>
      <c r="N131">
        <v>0.09</v>
      </c>
      <c r="O131" t="s">
        <v>13</v>
      </c>
      <c r="P131" t="s">
        <v>13</v>
      </c>
      <c r="Q131" t="s">
        <v>13</v>
      </c>
      <c r="R131" t="s">
        <v>13</v>
      </c>
      <c r="S131" t="s">
        <v>13</v>
      </c>
      <c r="T131">
        <v>0.24</v>
      </c>
      <c r="U131">
        <v>0.17</v>
      </c>
      <c r="V131">
        <v>0.1</v>
      </c>
      <c r="W131" t="s">
        <v>13</v>
      </c>
      <c r="X131">
        <v>0.14000000000000001</v>
      </c>
      <c r="Y131">
        <v>0.12</v>
      </c>
      <c r="Z131">
        <v>0.11</v>
      </c>
      <c r="AA131">
        <v>0.14000000000000001</v>
      </c>
      <c r="AB131">
        <v>0.11</v>
      </c>
      <c r="AC131">
        <v>0.35</v>
      </c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</row>
    <row r="132" spans="1:60">
      <c r="A132" s="4"/>
      <c r="B132" s="133">
        <v>45817</v>
      </c>
      <c r="C132">
        <v>0.37</v>
      </c>
      <c r="D132">
        <v>0.37</v>
      </c>
      <c r="E132">
        <v>0.31</v>
      </c>
      <c r="F132">
        <v>0.37</v>
      </c>
      <c r="G132">
        <v>0.25</v>
      </c>
      <c r="H132">
        <v>0.3</v>
      </c>
      <c r="I132">
        <v>0.37</v>
      </c>
      <c r="J132">
        <v>0.37</v>
      </c>
      <c r="K132">
        <v>0.37</v>
      </c>
      <c r="L132">
        <v>0.33</v>
      </c>
      <c r="M132">
        <v>0.11</v>
      </c>
      <c r="N132">
        <v>0.09</v>
      </c>
      <c r="O132" t="s">
        <v>13</v>
      </c>
      <c r="P132" t="s">
        <v>13</v>
      </c>
      <c r="Q132" t="s">
        <v>13</v>
      </c>
      <c r="R132" t="s">
        <v>13</v>
      </c>
      <c r="S132" t="s">
        <v>13</v>
      </c>
      <c r="T132">
        <v>0.26</v>
      </c>
      <c r="U132">
        <v>0.19</v>
      </c>
      <c r="V132">
        <v>0.11</v>
      </c>
      <c r="W132" t="s">
        <v>13</v>
      </c>
      <c r="X132">
        <v>0.16</v>
      </c>
      <c r="Y132">
        <v>0.13</v>
      </c>
      <c r="Z132">
        <v>0.12</v>
      </c>
      <c r="AA132">
        <v>0.16</v>
      </c>
      <c r="AB132">
        <v>0.12</v>
      </c>
      <c r="AC132">
        <v>0.37</v>
      </c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</row>
    <row r="133" spans="1:60">
      <c r="A133" s="4"/>
      <c r="B133" s="133">
        <v>45818</v>
      </c>
      <c r="C133">
        <v>0.33</v>
      </c>
      <c r="D133">
        <v>0.33</v>
      </c>
      <c r="E133">
        <v>0.28000000000000003</v>
      </c>
      <c r="F133">
        <v>0.33</v>
      </c>
      <c r="G133">
        <v>0.22</v>
      </c>
      <c r="H133">
        <v>0.26</v>
      </c>
      <c r="I133">
        <v>0.33</v>
      </c>
      <c r="J133">
        <v>0.33</v>
      </c>
      <c r="K133">
        <v>0.33</v>
      </c>
      <c r="L133">
        <v>0.3</v>
      </c>
      <c r="M133">
        <v>0.1</v>
      </c>
      <c r="N133">
        <v>0.08</v>
      </c>
      <c r="O133" t="s">
        <v>13</v>
      </c>
      <c r="P133" t="s">
        <v>13</v>
      </c>
      <c r="Q133" t="s">
        <v>13</v>
      </c>
      <c r="R133" t="s">
        <v>13</v>
      </c>
      <c r="S133" t="s">
        <v>13</v>
      </c>
      <c r="T133">
        <v>0.24</v>
      </c>
      <c r="U133">
        <v>0.17</v>
      </c>
      <c r="V133">
        <v>0.11</v>
      </c>
      <c r="W133" t="s">
        <v>13</v>
      </c>
      <c r="X133">
        <v>0.15</v>
      </c>
      <c r="Y133">
        <v>0.12</v>
      </c>
      <c r="Z133">
        <v>0.11</v>
      </c>
      <c r="AA133">
        <v>0.15</v>
      </c>
      <c r="AB133">
        <v>0.11</v>
      </c>
      <c r="AC133">
        <v>0.33</v>
      </c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</row>
    <row r="134" spans="1:60">
      <c r="A134" s="4"/>
      <c r="B134" s="133">
        <v>45819</v>
      </c>
      <c r="C134">
        <v>0.26</v>
      </c>
      <c r="D134">
        <v>0.26</v>
      </c>
      <c r="E134">
        <v>0.22</v>
      </c>
      <c r="F134">
        <v>0.26</v>
      </c>
      <c r="G134">
        <v>0.18</v>
      </c>
      <c r="H134">
        <v>0.21</v>
      </c>
      <c r="I134">
        <v>0.26</v>
      </c>
      <c r="J134">
        <v>0.26</v>
      </c>
      <c r="K134">
        <v>0.26</v>
      </c>
      <c r="L134">
        <v>0.24</v>
      </c>
      <c r="M134">
        <v>0.08</v>
      </c>
      <c r="N134">
        <v>7.0000000000000007E-2</v>
      </c>
      <c r="O134" t="s">
        <v>13</v>
      </c>
      <c r="P134" t="s">
        <v>13</v>
      </c>
      <c r="Q134" t="s">
        <v>13</v>
      </c>
      <c r="R134" t="s">
        <v>13</v>
      </c>
      <c r="S134" t="s">
        <v>13</v>
      </c>
      <c r="T134">
        <v>0.19</v>
      </c>
      <c r="U134">
        <v>0.14000000000000001</v>
      </c>
      <c r="V134">
        <v>0.09</v>
      </c>
      <c r="W134" t="s">
        <v>13</v>
      </c>
      <c r="X134">
        <v>0.12</v>
      </c>
      <c r="Y134">
        <v>0.1</v>
      </c>
      <c r="Z134">
        <v>0.09</v>
      </c>
      <c r="AA134">
        <v>0.12</v>
      </c>
      <c r="AB134">
        <v>0.09</v>
      </c>
      <c r="AC134">
        <v>0.26</v>
      </c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</row>
    <row r="135" spans="1:60">
      <c r="A135" s="4"/>
      <c r="B135" s="133">
        <v>45820</v>
      </c>
      <c r="C135">
        <v>0.28000000000000003</v>
      </c>
      <c r="D135">
        <v>0.28000000000000003</v>
      </c>
      <c r="E135">
        <v>0.24</v>
      </c>
      <c r="F135">
        <v>0.28000000000000003</v>
      </c>
      <c r="G135">
        <v>0.19</v>
      </c>
      <c r="H135">
        <v>0.22</v>
      </c>
      <c r="I135">
        <v>0.28000000000000003</v>
      </c>
      <c r="J135">
        <v>0.28000000000000003</v>
      </c>
      <c r="K135">
        <v>0.28000000000000003</v>
      </c>
      <c r="L135">
        <v>0.26</v>
      </c>
      <c r="M135">
        <v>0.09</v>
      </c>
      <c r="N135">
        <v>0.08</v>
      </c>
      <c r="O135" t="s">
        <v>13</v>
      </c>
      <c r="P135" t="s">
        <v>13</v>
      </c>
      <c r="Q135" t="s">
        <v>13</v>
      </c>
      <c r="R135" t="s">
        <v>13</v>
      </c>
      <c r="S135" t="s">
        <v>13</v>
      </c>
      <c r="T135">
        <v>0.21</v>
      </c>
      <c r="U135">
        <v>0.16</v>
      </c>
      <c r="V135">
        <v>0.1</v>
      </c>
      <c r="W135" t="s">
        <v>13</v>
      </c>
      <c r="X135">
        <v>0.13</v>
      </c>
      <c r="Y135">
        <v>0.1</v>
      </c>
      <c r="Z135">
        <v>0.1</v>
      </c>
      <c r="AA135">
        <v>0.13</v>
      </c>
      <c r="AB135">
        <v>0.1</v>
      </c>
      <c r="AC135">
        <v>0.28000000000000003</v>
      </c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</row>
    <row r="136" spans="1:60">
      <c r="A136" s="4"/>
      <c r="B136" s="133">
        <v>45821</v>
      </c>
      <c r="C136">
        <v>0.3</v>
      </c>
      <c r="D136">
        <v>0.3</v>
      </c>
      <c r="E136">
        <v>0.26</v>
      </c>
      <c r="F136">
        <v>0.3</v>
      </c>
      <c r="G136">
        <v>0.2</v>
      </c>
      <c r="H136">
        <v>0.24</v>
      </c>
      <c r="I136">
        <v>0.3</v>
      </c>
      <c r="J136">
        <v>0.3</v>
      </c>
      <c r="K136">
        <v>0.3</v>
      </c>
      <c r="L136">
        <v>0.28000000000000003</v>
      </c>
      <c r="M136">
        <v>0.1</v>
      </c>
      <c r="N136">
        <v>0.08</v>
      </c>
      <c r="O136" t="s">
        <v>13</v>
      </c>
      <c r="P136" t="s">
        <v>13</v>
      </c>
      <c r="Q136" t="s">
        <v>13</v>
      </c>
      <c r="R136" t="s">
        <v>13</v>
      </c>
      <c r="S136" t="s">
        <v>13</v>
      </c>
      <c r="T136">
        <v>0.23</v>
      </c>
      <c r="U136">
        <v>0.17</v>
      </c>
      <c r="V136">
        <v>0.12</v>
      </c>
      <c r="W136" t="s">
        <v>13</v>
      </c>
      <c r="X136">
        <v>0.15</v>
      </c>
      <c r="Y136">
        <v>0.11</v>
      </c>
      <c r="Z136">
        <v>0.1</v>
      </c>
      <c r="AA136">
        <v>0.15</v>
      </c>
      <c r="AB136">
        <v>0.1</v>
      </c>
      <c r="AC136">
        <v>0.3</v>
      </c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</row>
    <row r="137" spans="1:60">
      <c r="A137" s="4"/>
      <c r="B137" s="133">
        <v>45822</v>
      </c>
      <c r="C137">
        <v>0.3</v>
      </c>
      <c r="D137">
        <v>0.3</v>
      </c>
      <c r="E137">
        <v>0.26</v>
      </c>
      <c r="F137">
        <v>0.3</v>
      </c>
      <c r="G137">
        <v>0.2</v>
      </c>
      <c r="H137">
        <v>0.24</v>
      </c>
      <c r="I137">
        <v>0.3</v>
      </c>
      <c r="J137">
        <v>0.3</v>
      </c>
      <c r="K137">
        <v>0.3</v>
      </c>
      <c r="L137">
        <v>0.28999999999999998</v>
      </c>
      <c r="M137">
        <v>0.1</v>
      </c>
      <c r="N137">
        <v>0.09</v>
      </c>
      <c r="O137" t="s">
        <v>13</v>
      </c>
      <c r="P137" t="s">
        <v>13</v>
      </c>
      <c r="Q137" t="s">
        <v>13</v>
      </c>
      <c r="R137" t="s">
        <v>13</v>
      </c>
      <c r="S137" t="s">
        <v>13</v>
      </c>
      <c r="T137">
        <v>0.23</v>
      </c>
      <c r="U137">
        <v>0.18</v>
      </c>
      <c r="V137">
        <v>0.12</v>
      </c>
      <c r="W137" t="s">
        <v>13</v>
      </c>
      <c r="X137">
        <v>0.15</v>
      </c>
      <c r="Y137">
        <v>0.12</v>
      </c>
      <c r="Z137">
        <v>0.1</v>
      </c>
      <c r="AA137">
        <v>0.15</v>
      </c>
      <c r="AB137">
        <v>0.1</v>
      </c>
      <c r="AC137">
        <v>0.3</v>
      </c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</row>
    <row r="138" spans="1:60">
      <c r="A138" s="4"/>
      <c r="B138" s="133">
        <v>45823</v>
      </c>
      <c r="C138">
        <v>0.31</v>
      </c>
      <c r="D138">
        <v>0.31</v>
      </c>
      <c r="E138">
        <v>0.26</v>
      </c>
      <c r="F138">
        <v>0.31</v>
      </c>
      <c r="G138">
        <v>0.21</v>
      </c>
      <c r="H138">
        <v>0.25</v>
      </c>
      <c r="I138">
        <v>0.31</v>
      </c>
      <c r="J138">
        <v>0.31</v>
      </c>
      <c r="K138">
        <v>0.31</v>
      </c>
      <c r="L138">
        <v>0.3</v>
      </c>
      <c r="M138">
        <v>0.11</v>
      </c>
      <c r="N138">
        <v>0.09</v>
      </c>
      <c r="O138" t="s">
        <v>13</v>
      </c>
      <c r="P138" t="s">
        <v>13</v>
      </c>
      <c r="Q138" t="s">
        <v>13</v>
      </c>
      <c r="R138" t="s">
        <v>13</v>
      </c>
      <c r="S138" t="s">
        <v>13</v>
      </c>
      <c r="T138">
        <v>0.25</v>
      </c>
      <c r="U138">
        <v>0.19</v>
      </c>
      <c r="V138">
        <v>0.13</v>
      </c>
      <c r="W138">
        <v>0.06</v>
      </c>
      <c r="X138">
        <v>0.16</v>
      </c>
      <c r="Y138">
        <v>0.12</v>
      </c>
      <c r="Z138">
        <v>0.11</v>
      </c>
      <c r="AA138">
        <v>0.16</v>
      </c>
      <c r="AB138">
        <v>0.11</v>
      </c>
      <c r="AC138">
        <v>0.31</v>
      </c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</row>
    <row r="139" spans="1:60">
      <c r="A139" s="4"/>
      <c r="B139" s="133">
        <v>45824</v>
      </c>
      <c r="C139">
        <v>0.32</v>
      </c>
      <c r="D139">
        <v>0.32</v>
      </c>
      <c r="E139">
        <v>0.27</v>
      </c>
      <c r="F139">
        <v>0.32</v>
      </c>
      <c r="G139">
        <v>0.22</v>
      </c>
      <c r="H139">
        <v>0.26</v>
      </c>
      <c r="I139">
        <v>0.32</v>
      </c>
      <c r="J139">
        <v>0.32</v>
      </c>
      <c r="K139">
        <v>0.32</v>
      </c>
      <c r="L139">
        <v>0.31</v>
      </c>
      <c r="M139">
        <v>0.12</v>
      </c>
      <c r="N139">
        <v>0.1</v>
      </c>
      <c r="O139" t="s">
        <v>13</v>
      </c>
      <c r="P139" t="s">
        <v>13</v>
      </c>
      <c r="Q139" t="s">
        <v>13</v>
      </c>
      <c r="R139" t="s">
        <v>13</v>
      </c>
      <c r="S139" t="s">
        <v>13</v>
      </c>
      <c r="T139">
        <v>0.26</v>
      </c>
      <c r="U139">
        <v>0.2</v>
      </c>
      <c r="V139">
        <v>0.15</v>
      </c>
      <c r="W139">
        <v>7.0000000000000007E-2</v>
      </c>
      <c r="X139">
        <v>0.17</v>
      </c>
      <c r="Y139">
        <v>0.13</v>
      </c>
      <c r="Z139">
        <v>0.12</v>
      </c>
      <c r="AA139">
        <v>0.17</v>
      </c>
      <c r="AB139">
        <v>0.12</v>
      </c>
      <c r="AC139">
        <v>0.32</v>
      </c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</row>
    <row r="140" spans="1:60">
      <c r="A140" s="4"/>
      <c r="B140" s="133">
        <v>45825</v>
      </c>
      <c r="C140">
        <v>0.35</v>
      </c>
      <c r="D140">
        <v>0.35</v>
      </c>
      <c r="E140">
        <v>0.3</v>
      </c>
      <c r="F140">
        <v>0.35</v>
      </c>
      <c r="G140">
        <v>0.24</v>
      </c>
      <c r="H140">
        <v>0.28000000000000003</v>
      </c>
      <c r="I140">
        <v>0.35</v>
      </c>
      <c r="J140">
        <v>0.35</v>
      </c>
      <c r="K140">
        <v>0.35</v>
      </c>
      <c r="L140">
        <v>0.34</v>
      </c>
      <c r="M140">
        <v>0.14000000000000001</v>
      </c>
      <c r="N140">
        <v>0.11</v>
      </c>
      <c r="O140" t="s">
        <v>13</v>
      </c>
      <c r="P140" t="s">
        <v>13</v>
      </c>
      <c r="Q140" t="s">
        <v>13</v>
      </c>
      <c r="R140" t="s">
        <v>13</v>
      </c>
      <c r="S140" t="s">
        <v>13</v>
      </c>
      <c r="T140">
        <v>0.28000000000000003</v>
      </c>
      <c r="U140">
        <v>0.22</v>
      </c>
      <c r="V140">
        <v>0.17</v>
      </c>
      <c r="W140">
        <v>7.0000000000000007E-2</v>
      </c>
      <c r="X140">
        <v>0.19</v>
      </c>
      <c r="Y140">
        <v>0.15</v>
      </c>
      <c r="Z140">
        <v>0.13</v>
      </c>
      <c r="AA140">
        <v>0.19</v>
      </c>
      <c r="AB140">
        <v>0.13</v>
      </c>
      <c r="AC140">
        <v>0.35</v>
      </c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</row>
    <row r="141" spans="1:60">
      <c r="A141" s="4"/>
      <c r="B141" s="133">
        <v>45826</v>
      </c>
      <c r="C141">
        <v>0.31</v>
      </c>
      <c r="D141">
        <v>0.31</v>
      </c>
      <c r="E141">
        <v>0.26</v>
      </c>
      <c r="F141">
        <v>0.31</v>
      </c>
      <c r="G141">
        <v>0.21</v>
      </c>
      <c r="H141">
        <v>0.25</v>
      </c>
      <c r="I141">
        <v>0.31</v>
      </c>
      <c r="J141">
        <v>0.31</v>
      </c>
      <c r="K141">
        <v>0.31</v>
      </c>
      <c r="L141">
        <v>0.3</v>
      </c>
      <c r="M141">
        <v>0.13</v>
      </c>
      <c r="N141">
        <v>0.1</v>
      </c>
      <c r="O141" t="s">
        <v>13</v>
      </c>
      <c r="P141" t="s">
        <v>13</v>
      </c>
      <c r="Q141" t="s">
        <v>13</v>
      </c>
      <c r="R141" t="s">
        <v>13</v>
      </c>
      <c r="S141" t="s">
        <v>13</v>
      </c>
      <c r="T141">
        <v>0.26</v>
      </c>
      <c r="U141">
        <v>0.2</v>
      </c>
      <c r="V141">
        <v>0.16</v>
      </c>
      <c r="W141">
        <v>7.0000000000000007E-2</v>
      </c>
      <c r="X141">
        <v>0.17</v>
      </c>
      <c r="Y141">
        <v>0.14000000000000001</v>
      </c>
      <c r="Z141">
        <v>0.12</v>
      </c>
      <c r="AA141">
        <v>0.17</v>
      </c>
      <c r="AB141">
        <v>0.12</v>
      </c>
      <c r="AC141">
        <v>0.31</v>
      </c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</row>
    <row r="142" spans="1:60">
      <c r="A142" s="4"/>
      <c r="B142" s="133">
        <v>45827</v>
      </c>
      <c r="C142">
        <v>0.31</v>
      </c>
      <c r="D142">
        <v>0.31</v>
      </c>
      <c r="E142">
        <v>0.26</v>
      </c>
      <c r="F142">
        <v>0.31</v>
      </c>
      <c r="G142">
        <v>0.21</v>
      </c>
      <c r="H142">
        <v>0.25</v>
      </c>
      <c r="I142">
        <v>0.31</v>
      </c>
      <c r="J142">
        <v>0.31</v>
      </c>
      <c r="K142">
        <v>0.31</v>
      </c>
      <c r="L142">
        <v>0.31</v>
      </c>
      <c r="M142">
        <v>0.14000000000000001</v>
      </c>
      <c r="N142">
        <v>0.1</v>
      </c>
      <c r="O142" t="s">
        <v>13</v>
      </c>
      <c r="P142" t="s">
        <v>13</v>
      </c>
      <c r="Q142" t="s">
        <v>13</v>
      </c>
      <c r="R142" t="s">
        <v>13</v>
      </c>
      <c r="S142" t="s">
        <v>13</v>
      </c>
      <c r="T142">
        <v>0.26</v>
      </c>
      <c r="U142">
        <v>0.21</v>
      </c>
      <c r="V142">
        <v>0.17</v>
      </c>
      <c r="W142">
        <v>7.0000000000000007E-2</v>
      </c>
      <c r="X142">
        <v>0.18</v>
      </c>
      <c r="Y142">
        <v>0.14000000000000001</v>
      </c>
      <c r="Z142">
        <v>0.12</v>
      </c>
      <c r="AA142">
        <v>0.18</v>
      </c>
      <c r="AB142">
        <v>0.12</v>
      </c>
      <c r="AC142">
        <v>0.31</v>
      </c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</row>
    <row r="143" spans="1:60">
      <c r="A143" s="4"/>
      <c r="B143" s="133">
        <v>45828</v>
      </c>
      <c r="C143">
        <v>0.36</v>
      </c>
      <c r="D143">
        <v>0.36</v>
      </c>
      <c r="E143">
        <v>0.31</v>
      </c>
      <c r="F143">
        <v>0.36</v>
      </c>
      <c r="G143">
        <v>0.24</v>
      </c>
      <c r="H143">
        <v>0.28999999999999998</v>
      </c>
      <c r="I143">
        <v>0.36</v>
      </c>
      <c r="J143">
        <v>0.36</v>
      </c>
      <c r="K143">
        <v>0.36</v>
      </c>
      <c r="L143">
        <v>0.36</v>
      </c>
      <c r="M143">
        <v>0.17</v>
      </c>
      <c r="N143">
        <v>0.12</v>
      </c>
      <c r="O143" t="s">
        <v>13</v>
      </c>
      <c r="P143" t="s">
        <v>13</v>
      </c>
      <c r="Q143" t="s">
        <v>13</v>
      </c>
      <c r="R143" t="s">
        <v>13</v>
      </c>
      <c r="S143" t="s">
        <v>13</v>
      </c>
      <c r="T143">
        <v>0.3</v>
      </c>
      <c r="U143">
        <v>0.25</v>
      </c>
      <c r="V143">
        <v>0.2</v>
      </c>
      <c r="W143">
        <v>0.08</v>
      </c>
      <c r="X143">
        <v>0.21</v>
      </c>
      <c r="Y143">
        <v>0.17</v>
      </c>
      <c r="Z143">
        <v>0.14000000000000001</v>
      </c>
      <c r="AA143">
        <v>0.21</v>
      </c>
      <c r="AB143">
        <v>0.14000000000000001</v>
      </c>
      <c r="AC143">
        <v>0.35</v>
      </c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</row>
    <row r="144" spans="1:60">
      <c r="A144" s="4"/>
      <c r="B144" s="133">
        <v>45829</v>
      </c>
      <c r="C144">
        <v>0.21</v>
      </c>
      <c r="D144">
        <v>0.21</v>
      </c>
      <c r="E144">
        <v>0.18</v>
      </c>
      <c r="F144">
        <v>0.21</v>
      </c>
      <c r="G144">
        <v>0.14000000000000001</v>
      </c>
      <c r="H144">
        <v>0.17</v>
      </c>
      <c r="I144">
        <v>0.21</v>
      </c>
      <c r="J144">
        <v>0.21</v>
      </c>
      <c r="K144">
        <v>0.21</v>
      </c>
      <c r="L144">
        <v>0.21</v>
      </c>
      <c r="M144">
        <v>0.1</v>
      </c>
      <c r="N144">
        <v>0.08</v>
      </c>
      <c r="O144" t="s">
        <v>13</v>
      </c>
      <c r="P144" t="s">
        <v>13</v>
      </c>
      <c r="Q144" t="s">
        <v>13</v>
      </c>
      <c r="R144" t="s">
        <v>13</v>
      </c>
      <c r="S144" t="s">
        <v>13</v>
      </c>
      <c r="T144">
        <v>0.18</v>
      </c>
      <c r="U144">
        <v>0.15</v>
      </c>
      <c r="V144">
        <v>0.12</v>
      </c>
      <c r="W144">
        <v>0.05</v>
      </c>
      <c r="X144">
        <v>0.12</v>
      </c>
      <c r="Y144">
        <v>0.1</v>
      </c>
      <c r="Z144">
        <v>0.08</v>
      </c>
      <c r="AA144">
        <v>0.12</v>
      </c>
      <c r="AB144">
        <v>0.08</v>
      </c>
      <c r="AC144">
        <v>0.2</v>
      </c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</row>
    <row r="145" spans="1:60">
      <c r="A145" s="4"/>
      <c r="B145" s="133">
        <v>45830</v>
      </c>
      <c r="C145">
        <v>0.27</v>
      </c>
      <c r="D145">
        <v>0.27</v>
      </c>
      <c r="E145">
        <v>0.23</v>
      </c>
      <c r="F145">
        <v>0.27</v>
      </c>
      <c r="G145">
        <v>0.18</v>
      </c>
      <c r="H145">
        <v>0.22</v>
      </c>
      <c r="I145">
        <v>0.27</v>
      </c>
      <c r="J145">
        <v>0.27</v>
      </c>
      <c r="K145">
        <v>0.27</v>
      </c>
      <c r="L145">
        <v>0.27</v>
      </c>
      <c r="M145">
        <v>0.13</v>
      </c>
      <c r="N145">
        <v>0.1</v>
      </c>
      <c r="O145" t="s">
        <v>13</v>
      </c>
      <c r="P145" t="s">
        <v>13</v>
      </c>
      <c r="Q145" t="s">
        <v>13</v>
      </c>
      <c r="R145" t="s">
        <v>13</v>
      </c>
      <c r="S145" t="s">
        <v>13</v>
      </c>
      <c r="T145">
        <v>0.23</v>
      </c>
      <c r="U145">
        <v>0.2</v>
      </c>
      <c r="V145">
        <v>0.17</v>
      </c>
      <c r="W145">
        <v>0.06</v>
      </c>
      <c r="X145">
        <v>0.16</v>
      </c>
      <c r="Y145">
        <v>0.14000000000000001</v>
      </c>
      <c r="Z145">
        <v>0.11</v>
      </c>
      <c r="AA145">
        <v>0.16</v>
      </c>
      <c r="AB145">
        <v>0.11</v>
      </c>
      <c r="AC145">
        <v>0.25</v>
      </c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</row>
    <row r="146" spans="1:60">
      <c r="A146" s="4"/>
      <c r="B146" s="133">
        <v>45831</v>
      </c>
      <c r="C146">
        <v>0.23</v>
      </c>
      <c r="D146">
        <v>0.23</v>
      </c>
      <c r="E146">
        <v>0.2</v>
      </c>
      <c r="F146">
        <v>0.23</v>
      </c>
      <c r="G146">
        <v>0.16</v>
      </c>
      <c r="H146">
        <v>0.18</v>
      </c>
      <c r="I146">
        <v>0.23</v>
      </c>
      <c r="J146">
        <v>0.23</v>
      </c>
      <c r="K146">
        <v>0.23</v>
      </c>
      <c r="L146">
        <v>0.23</v>
      </c>
      <c r="M146">
        <v>0.12</v>
      </c>
      <c r="N146">
        <v>0.09</v>
      </c>
      <c r="O146" t="s">
        <v>13</v>
      </c>
      <c r="P146" t="s">
        <v>13</v>
      </c>
      <c r="Q146" t="s">
        <v>13</v>
      </c>
      <c r="R146" t="s">
        <v>13</v>
      </c>
      <c r="S146" t="s">
        <v>13</v>
      </c>
      <c r="T146">
        <v>0.2</v>
      </c>
      <c r="U146">
        <v>0.17</v>
      </c>
      <c r="V146">
        <v>0.15</v>
      </c>
      <c r="W146">
        <v>0.06</v>
      </c>
      <c r="X146">
        <v>0.14000000000000001</v>
      </c>
      <c r="Y146">
        <v>0.12</v>
      </c>
      <c r="Z146">
        <v>0.1</v>
      </c>
      <c r="AA146">
        <v>0.14000000000000001</v>
      </c>
      <c r="AB146">
        <v>0.1</v>
      </c>
      <c r="AC146">
        <v>0.21</v>
      </c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</row>
    <row r="147" spans="1:60">
      <c r="A147" s="4"/>
      <c r="B147" s="133">
        <v>45832</v>
      </c>
      <c r="C147">
        <v>0.28999999999999998</v>
      </c>
      <c r="D147">
        <v>0.28999999999999998</v>
      </c>
      <c r="E147">
        <v>0.25</v>
      </c>
      <c r="F147">
        <v>0.28999999999999998</v>
      </c>
      <c r="G147">
        <v>0.2</v>
      </c>
      <c r="H147">
        <v>0.23</v>
      </c>
      <c r="I147">
        <v>0.28999999999999998</v>
      </c>
      <c r="J147">
        <v>0.28999999999999998</v>
      </c>
      <c r="K147">
        <v>0.28999999999999998</v>
      </c>
      <c r="L147">
        <v>0.28999999999999998</v>
      </c>
      <c r="M147">
        <v>0.16</v>
      </c>
      <c r="N147">
        <v>0.12</v>
      </c>
      <c r="O147" t="s">
        <v>13</v>
      </c>
      <c r="P147" t="s">
        <v>13</v>
      </c>
      <c r="Q147" t="s">
        <v>13</v>
      </c>
      <c r="R147" t="s">
        <v>13</v>
      </c>
      <c r="S147" t="s">
        <v>13</v>
      </c>
      <c r="T147">
        <v>0.25</v>
      </c>
      <c r="U147">
        <v>0.22</v>
      </c>
      <c r="V147">
        <v>0.19</v>
      </c>
      <c r="W147">
        <v>7.0000000000000007E-2</v>
      </c>
      <c r="X147">
        <v>0.18</v>
      </c>
      <c r="Y147">
        <v>0.16</v>
      </c>
      <c r="Z147">
        <v>0.13</v>
      </c>
      <c r="AA147">
        <v>0.18</v>
      </c>
      <c r="AB147">
        <v>0.13</v>
      </c>
      <c r="AC147">
        <v>0.26</v>
      </c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</row>
    <row r="148" spans="1:60">
      <c r="A148" s="4"/>
      <c r="B148" s="133">
        <v>45833</v>
      </c>
      <c r="C148">
        <v>0.31</v>
      </c>
      <c r="D148">
        <v>0.31</v>
      </c>
      <c r="E148">
        <v>0.26</v>
      </c>
      <c r="F148">
        <v>0.31</v>
      </c>
      <c r="G148">
        <v>0.21</v>
      </c>
      <c r="H148">
        <v>0.25</v>
      </c>
      <c r="I148">
        <v>0.3</v>
      </c>
      <c r="J148">
        <v>0.31</v>
      </c>
      <c r="K148">
        <v>0.31</v>
      </c>
      <c r="L148">
        <v>0.31</v>
      </c>
      <c r="M148">
        <v>0.17</v>
      </c>
      <c r="N148">
        <v>0.14000000000000001</v>
      </c>
      <c r="O148" t="s">
        <v>13</v>
      </c>
      <c r="P148" t="s">
        <v>13</v>
      </c>
      <c r="Q148" t="s">
        <v>13</v>
      </c>
      <c r="R148" t="s">
        <v>13</v>
      </c>
      <c r="S148" t="s">
        <v>13</v>
      </c>
      <c r="T148">
        <v>0.27</v>
      </c>
      <c r="U148">
        <v>0.24</v>
      </c>
      <c r="V148">
        <v>0.21</v>
      </c>
      <c r="W148">
        <v>0.08</v>
      </c>
      <c r="X148">
        <v>0.2</v>
      </c>
      <c r="Y148">
        <v>0.17</v>
      </c>
      <c r="Z148">
        <v>0.14000000000000001</v>
      </c>
      <c r="AA148">
        <v>0.2</v>
      </c>
      <c r="AB148">
        <v>0.14000000000000001</v>
      </c>
      <c r="AC148">
        <v>0.26</v>
      </c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</row>
    <row r="149" spans="1:60">
      <c r="A149" s="4"/>
      <c r="B149" s="133">
        <v>45834</v>
      </c>
      <c r="C149">
        <v>0.33</v>
      </c>
      <c r="D149">
        <v>0.33</v>
      </c>
      <c r="E149">
        <v>0.28000000000000003</v>
      </c>
      <c r="F149">
        <v>0.33</v>
      </c>
      <c r="G149">
        <v>0.22</v>
      </c>
      <c r="H149">
        <v>0.26</v>
      </c>
      <c r="I149">
        <v>0.32</v>
      </c>
      <c r="J149">
        <v>0.33</v>
      </c>
      <c r="K149">
        <v>0.33</v>
      </c>
      <c r="L149">
        <v>0.33</v>
      </c>
      <c r="M149">
        <v>0.19</v>
      </c>
      <c r="N149">
        <v>0.15</v>
      </c>
      <c r="O149" t="s">
        <v>13</v>
      </c>
      <c r="P149" t="s">
        <v>13</v>
      </c>
      <c r="Q149" t="s">
        <v>13</v>
      </c>
      <c r="R149" t="s">
        <v>13</v>
      </c>
      <c r="S149" t="s">
        <v>13</v>
      </c>
      <c r="T149">
        <v>0.28999999999999998</v>
      </c>
      <c r="U149">
        <v>0.26</v>
      </c>
      <c r="V149">
        <v>0.24</v>
      </c>
      <c r="W149">
        <v>0.09</v>
      </c>
      <c r="X149">
        <v>0.22</v>
      </c>
      <c r="Y149">
        <v>0.19</v>
      </c>
      <c r="Z149">
        <v>0.16</v>
      </c>
      <c r="AA149">
        <v>0.22</v>
      </c>
      <c r="AB149">
        <v>0.16</v>
      </c>
      <c r="AC149">
        <v>0.27</v>
      </c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</row>
    <row r="150" spans="1:60">
      <c r="A150" s="4"/>
      <c r="B150" s="133">
        <v>45835</v>
      </c>
      <c r="C150">
        <v>0.35</v>
      </c>
      <c r="D150">
        <v>0.35</v>
      </c>
      <c r="E150">
        <v>0.3</v>
      </c>
      <c r="F150">
        <v>0.35</v>
      </c>
      <c r="G150">
        <v>0.24</v>
      </c>
      <c r="H150">
        <v>0.28000000000000003</v>
      </c>
      <c r="I150">
        <v>0.34</v>
      </c>
      <c r="J150">
        <v>0.35</v>
      </c>
      <c r="K150">
        <v>0.35</v>
      </c>
      <c r="L150">
        <v>0.35</v>
      </c>
      <c r="M150">
        <v>0.21</v>
      </c>
      <c r="N150">
        <v>0.17</v>
      </c>
      <c r="O150" t="s">
        <v>13</v>
      </c>
      <c r="P150" t="s">
        <v>13</v>
      </c>
      <c r="Q150" t="s">
        <v>13</v>
      </c>
      <c r="R150" t="s">
        <v>13</v>
      </c>
      <c r="S150" t="s">
        <v>13</v>
      </c>
      <c r="T150">
        <v>0.31</v>
      </c>
      <c r="U150">
        <v>0.28000000000000003</v>
      </c>
      <c r="V150">
        <v>0.26</v>
      </c>
      <c r="W150">
        <v>0.1</v>
      </c>
      <c r="X150">
        <v>0.24</v>
      </c>
      <c r="Y150">
        <v>0.2</v>
      </c>
      <c r="Z150">
        <v>0.17</v>
      </c>
      <c r="AA150">
        <v>0.24</v>
      </c>
      <c r="AB150">
        <v>0.17</v>
      </c>
      <c r="AC150">
        <v>0.27</v>
      </c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</row>
    <row r="151" spans="1:60">
      <c r="A151" s="4"/>
      <c r="B151" s="133">
        <v>45836</v>
      </c>
      <c r="C151">
        <v>0.34</v>
      </c>
      <c r="D151">
        <v>0.34</v>
      </c>
      <c r="E151">
        <v>0.28999999999999998</v>
      </c>
      <c r="F151">
        <v>0.34</v>
      </c>
      <c r="G151">
        <v>0.23</v>
      </c>
      <c r="H151">
        <v>0.27</v>
      </c>
      <c r="I151">
        <v>0.32</v>
      </c>
      <c r="J151">
        <v>0.34</v>
      </c>
      <c r="K151">
        <v>0.34</v>
      </c>
      <c r="L151">
        <v>0.34</v>
      </c>
      <c r="M151">
        <v>0.21</v>
      </c>
      <c r="N151">
        <v>0.17</v>
      </c>
      <c r="O151" t="s">
        <v>13</v>
      </c>
      <c r="P151" t="s">
        <v>13</v>
      </c>
      <c r="Q151" t="s">
        <v>13</v>
      </c>
      <c r="R151" t="s">
        <v>13</v>
      </c>
      <c r="S151" t="s">
        <v>13</v>
      </c>
      <c r="T151">
        <v>0.3</v>
      </c>
      <c r="U151">
        <v>0.28000000000000003</v>
      </c>
      <c r="V151">
        <v>0.26</v>
      </c>
      <c r="W151">
        <v>0.1</v>
      </c>
      <c r="X151">
        <v>0.23</v>
      </c>
      <c r="Y151">
        <v>0.2</v>
      </c>
      <c r="Z151">
        <v>0.17</v>
      </c>
      <c r="AA151">
        <v>0.23</v>
      </c>
      <c r="AB151">
        <v>0.17</v>
      </c>
      <c r="AC151">
        <v>0.25</v>
      </c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</row>
    <row r="152" spans="1:60">
      <c r="A152" s="4"/>
      <c r="B152" s="133">
        <v>45837</v>
      </c>
      <c r="C152">
        <v>0.34</v>
      </c>
      <c r="D152">
        <v>0.34</v>
      </c>
      <c r="E152">
        <v>0.28999999999999998</v>
      </c>
      <c r="F152">
        <v>0.34</v>
      </c>
      <c r="G152">
        <v>0.23</v>
      </c>
      <c r="H152">
        <v>0.27</v>
      </c>
      <c r="I152">
        <v>0.31</v>
      </c>
      <c r="J152">
        <v>0.34</v>
      </c>
      <c r="K152">
        <v>0.34</v>
      </c>
      <c r="L152">
        <v>0.34</v>
      </c>
      <c r="M152">
        <v>0.22</v>
      </c>
      <c r="N152">
        <v>0.18</v>
      </c>
      <c r="O152" t="s">
        <v>13</v>
      </c>
      <c r="P152" t="s">
        <v>13</v>
      </c>
      <c r="Q152" t="s">
        <v>13</v>
      </c>
      <c r="R152" t="s">
        <v>13</v>
      </c>
      <c r="S152" t="s">
        <v>13</v>
      </c>
      <c r="T152">
        <v>0.31</v>
      </c>
      <c r="U152">
        <v>0.28000000000000003</v>
      </c>
      <c r="V152">
        <v>0.27</v>
      </c>
      <c r="W152">
        <v>0.11</v>
      </c>
      <c r="X152">
        <v>0.24</v>
      </c>
      <c r="Y152">
        <v>0.21</v>
      </c>
      <c r="Z152">
        <v>0.18</v>
      </c>
      <c r="AA152">
        <v>0.24</v>
      </c>
      <c r="AB152">
        <v>0.18</v>
      </c>
      <c r="AC152">
        <v>0.24</v>
      </c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</row>
    <row r="153" spans="1:60">
      <c r="A153" s="4"/>
      <c r="B153" s="133">
        <v>45838</v>
      </c>
      <c r="C153">
        <v>0.33</v>
      </c>
      <c r="D153">
        <v>0.33</v>
      </c>
      <c r="E153">
        <v>0.28000000000000003</v>
      </c>
      <c r="F153">
        <v>0.33</v>
      </c>
      <c r="G153">
        <v>0.22</v>
      </c>
      <c r="H153">
        <v>0.26</v>
      </c>
      <c r="I153">
        <v>0.28999999999999998</v>
      </c>
      <c r="J153">
        <v>0.33</v>
      </c>
      <c r="K153">
        <v>0.33</v>
      </c>
      <c r="L153">
        <v>0.33</v>
      </c>
      <c r="M153">
        <v>0.22</v>
      </c>
      <c r="N153">
        <v>0.18</v>
      </c>
      <c r="O153" t="s">
        <v>13</v>
      </c>
      <c r="P153" t="s">
        <v>13</v>
      </c>
      <c r="Q153" t="s">
        <v>13</v>
      </c>
      <c r="R153" t="s">
        <v>13</v>
      </c>
      <c r="S153" t="s">
        <v>13</v>
      </c>
      <c r="T153">
        <v>0.3</v>
      </c>
      <c r="U153">
        <v>0.27</v>
      </c>
      <c r="V153">
        <v>0.27</v>
      </c>
      <c r="W153">
        <v>0.11</v>
      </c>
      <c r="X153">
        <v>0.24</v>
      </c>
      <c r="Y153">
        <v>0.21</v>
      </c>
      <c r="Z153">
        <v>0.18</v>
      </c>
      <c r="AA153">
        <v>0.24</v>
      </c>
      <c r="AB153">
        <v>0.18</v>
      </c>
      <c r="AC153">
        <v>0.22</v>
      </c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</row>
    <row r="154" spans="1:60">
      <c r="A154" s="4"/>
      <c r="B154" s="133">
        <v>45839</v>
      </c>
      <c r="C154">
        <v>0.32</v>
      </c>
      <c r="D154">
        <v>0.32</v>
      </c>
      <c r="E154">
        <v>0.27</v>
      </c>
      <c r="F154">
        <v>0.32</v>
      </c>
      <c r="G154">
        <v>0.22</v>
      </c>
      <c r="H154">
        <v>0.26</v>
      </c>
      <c r="I154">
        <v>0.27</v>
      </c>
      <c r="J154">
        <v>0.32</v>
      </c>
      <c r="K154">
        <v>0.32</v>
      </c>
      <c r="L154">
        <v>0.32</v>
      </c>
      <c r="M154">
        <v>0.22</v>
      </c>
      <c r="N154">
        <v>0.18</v>
      </c>
      <c r="O154" t="s">
        <v>13</v>
      </c>
      <c r="P154" t="s">
        <v>13</v>
      </c>
      <c r="Q154" t="s">
        <v>13</v>
      </c>
      <c r="R154" t="s">
        <v>13</v>
      </c>
      <c r="S154" t="s">
        <v>13</v>
      </c>
      <c r="T154">
        <v>0.28999999999999998</v>
      </c>
      <c r="U154">
        <v>0.27</v>
      </c>
      <c r="V154">
        <v>0.26</v>
      </c>
      <c r="W154">
        <v>0.11</v>
      </c>
      <c r="X154">
        <v>0.23</v>
      </c>
      <c r="Y154">
        <v>0.2</v>
      </c>
      <c r="Z154">
        <v>0.18</v>
      </c>
      <c r="AA154">
        <v>0.23</v>
      </c>
      <c r="AB154">
        <v>0.18</v>
      </c>
      <c r="AC154">
        <v>0.21</v>
      </c>
      <c r="AE154" s="125"/>
      <c r="AF154" s="125"/>
      <c r="AG154" s="125"/>
      <c r="AH154" s="125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</row>
    <row r="155" spans="1:60">
      <c r="A155" s="4"/>
      <c r="B155" s="133">
        <v>45840</v>
      </c>
      <c r="C155" s="49">
        <v>0.3</v>
      </c>
      <c r="D155" s="49">
        <v>0.3</v>
      </c>
      <c r="E155" s="49">
        <v>0.26</v>
      </c>
      <c r="F155" s="49">
        <v>0.3</v>
      </c>
      <c r="G155" s="49">
        <v>0.2</v>
      </c>
      <c r="H155" s="49">
        <v>0.24</v>
      </c>
      <c r="I155" s="49">
        <v>0.24</v>
      </c>
      <c r="J155" s="49">
        <v>0.3</v>
      </c>
      <c r="K155" s="49">
        <v>0.3</v>
      </c>
      <c r="L155" s="49">
        <v>0.3</v>
      </c>
      <c r="M155" s="49">
        <v>0.21</v>
      </c>
      <c r="N155" s="49">
        <v>0.17</v>
      </c>
      <c r="O155" s="49" t="s">
        <v>13</v>
      </c>
      <c r="P155" s="49" t="s">
        <v>13</v>
      </c>
      <c r="Q155" s="49" t="s">
        <v>13</v>
      </c>
      <c r="R155" s="49" t="s">
        <v>13</v>
      </c>
      <c r="S155" s="49" t="s">
        <v>13</v>
      </c>
      <c r="T155" s="49">
        <v>0.27</v>
      </c>
      <c r="U155" s="49">
        <v>0.26</v>
      </c>
      <c r="V155" s="49">
        <v>0.25</v>
      </c>
      <c r="W155" s="49">
        <v>0.11</v>
      </c>
      <c r="X155" s="49">
        <v>0.22</v>
      </c>
      <c r="Y155" s="49">
        <v>0.2</v>
      </c>
      <c r="Z155" s="49">
        <v>0.17</v>
      </c>
      <c r="AA155" s="49">
        <v>0.22</v>
      </c>
      <c r="AB155" s="49">
        <v>0.17</v>
      </c>
      <c r="AC155" s="49">
        <v>0.18</v>
      </c>
      <c r="AE155" s="125"/>
      <c r="AF155" s="125"/>
      <c r="AG155" s="125"/>
      <c r="AH155" s="125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</row>
    <row r="156" spans="1:60">
      <c r="A156" s="4"/>
      <c r="B156" s="133">
        <v>45841</v>
      </c>
      <c r="C156" s="49">
        <v>0.31</v>
      </c>
      <c r="D156" s="49">
        <v>0.31</v>
      </c>
      <c r="E156" s="49">
        <v>0.26</v>
      </c>
      <c r="F156" s="49">
        <v>0.31</v>
      </c>
      <c r="G156" s="49">
        <v>0.21</v>
      </c>
      <c r="H156" s="49">
        <v>0.25</v>
      </c>
      <c r="I156" s="49">
        <v>0.24</v>
      </c>
      <c r="J156" s="49">
        <v>0.31</v>
      </c>
      <c r="K156" s="49">
        <v>0.31</v>
      </c>
      <c r="L156" s="49">
        <v>0.31</v>
      </c>
      <c r="M156" s="49">
        <v>0.23</v>
      </c>
      <c r="N156" s="49">
        <v>0.19</v>
      </c>
      <c r="O156" s="49" t="s">
        <v>13</v>
      </c>
      <c r="P156" s="49" t="s">
        <v>13</v>
      </c>
      <c r="Q156" s="49" t="s">
        <v>13</v>
      </c>
      <c r="R156" s="49" t="s">
        <v>13</v>
      </c>
      <c r="S156" s="49" t="s">
        <v>13</v>
      </c>
      <c r="T156" s="49">
        <v>0.28999999999999998</v>
      </c>
      <c r="U156" s="49">
        <v>0.27</v>
      </c>
      <c r="V156" s="49">
        <v>0.27</v>
      </c>
      <c r="W156" s="49">
        <v>0.12</v>
      </c>
      <c r="X156" s="49">
        <v>0.24</v>
      </c>
      <c r="Y156" s="49">
        <v>0.21</v>
      </c>
      <c r="Z156" s="49">
        <v>0.18</v>
      </c>
      <c r="AA156" s="49">
        <v>0.24</v>
      </c>
      <c r="AB156" s="49">
        <v>0.18</v>
      </c>
      <c r="AC156" s="49">
        <v>0.18</v>
      </c>
      <c r="AE156" s="125"/>
      <c r="AF156" s="125"/>
      <c r="AG156" s="125"/>
      <c r="AH156" s="125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</row>
    <row r="157" spans="1:60">
      <c r="A157" s="4"/>
      <c r="B157" s="133">
        <v>45842</v>
      </c>
      <c r="C157" s="49">
        <v>0.28000000000000003</v>
      </c>
      <c r="D157" s="49">
        <v>0.28000000000000003</v>
      </c>
      <c r="E157" s="49">
        <v>0.24</v>
      </c>
      <c r="F157" s="49">
        <v>0.28000000000000003</v>
      </c>
      <c r="G157" s="49">
        <v>0.19</v>
      </c>
      <c r="H157" s="49">
        <v>0.22</v>
      </c>
      <c r="I157" s="49">
        <v>0.21</v>
      </c>
      <c r="J157" s="49">
        <v>0.28000000000000003</v>
      </c>
      <c r="K157" s="49">
        <v>0.28000000000000003</v>
      </c>
      <c r="L157" s="49">
        <v>0.28000000000000003</v>
      </c>
      <c r="M157" s="49">
        <v>0.21</v>
      </c>
      <c r="N157" s="49">
        <v>0.17</v>
      </c>
      <c r="O157" s="49" t="s">
        <v>13</v>
      </c>
      <c r="P157" s="49" t="s">
        <v>13</v>
      </c>
      <c r="Q157" s="49" t="s">
        <v>13</v>
      </c>
      <c r="R157" s="49" t="s">
        <v>13</v>
      </c>
      <c r="S157" s="49" t="s">
        <v>13</v>
      </c>
      <c r="T157" s="49">
        <v>0.26</v>
      </c>
      <c r="U157" s="49">
        <v>0.24</v>
      </c>
      <c r="V157" s="49">
        <v>0.25</v>
      </c>
      <c r="W157" s="49">
        <v>0.12</v>
      </c>
      <c r="X157" s="49">
        <v>0.22</v>
      </c>
      <c r="Y157" s="49">
        <v>0.19</v>
      </c>
      <c r="Z157" s="49">
        <v>0.17</v>
      </c>
      <c r="AA157" s="49">
        <v>0.22</v>
      </c>
      <c r="AB157" s="49">
        <v>0.17</v>
      </c>
      <c r="AC157" s="49">
        <v>0.15</v>
      </c>
      <c r="AE157" s="125"/>
      <c r="AF157" s="125"/>
      <c r="AG157" s="125"/>
      <c r="AH157" s="125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</row>
    <row r="158" spans="1:60">
      <c r="A158" s="4"/>
      <c r="B158" s="133">
        <v>45843</v>
      </c>
      <c r="C158" s="49">
        <v>0.28999999999999998</v>
      </c>
      <c r="D158" s="49">
        <v>0.28999999999999998</v>
      </c>
      <c r="E158" s="49">
        <v>0.25</v>
      </c>
      <c r="F158" s="49">
        <v>0.28999999999999998</v>
      </c>
      <c r="G158" s="49">
        <v>0.2</v>
      </c>
      <c r="H158" s="49">
        <v>0.23</v>
      </c>
      <c r="I158" s="49">
        <v>0.21</v>
      </c>
      <c r="J158" s="49">
        <v>0.28999999999999998</v>
      </c>
      <c r="K158" s="49">
        <v>0.28999999999999998</v>
      </c>
      <c r="L158" s="49">
        <v>0.28999999999999998</v>
      </c>
      <c r="M158" s="49">
        <v>0.23</v>
      </c>
      <c r="N158" s="49">
        <v>0.19</v>
      </c>
      <c r="O158" s="49">
        <v>0.06</v>
      </c>
      <c r="P158" s="49" t="s">
        <v>13</v>
      </c>
      <c r="Q158" s="49" t="s">
        <v>13</v>
      </c>
      <c r="R158" s="49" t="s">
        <v>13</v>
      </c>
      <c r="S158" s="49" t="s">
        <v>13</v>
      </c>
      <c r="T158" s="49">
        <v>0.27</v>
      </c>
      <c r="U158" s="49">
        <v>0.25</v>
      </c>
      <c r="V158" s="49">
        <v>0.26</v>
      </c>
      <c r="W158" s="49">
        <v>0.13</v>
      </c>
      <c r="X158" s="49">
        <v>0.23</v>
      </c>
      <c r="Y158" s="49">
        <v>0.2</v>
      </c>
      <c r="Z158" s="49">
        <v>0.17</v>
      </c>
      <c r="AA158" s="49">
        <v>0.23</v>
      </c>
      <c r="AB158" s="49">
        <v>0.17</v>
      </c>
      <c r="AC158" s="49">
        <v>0.15</v>
      </c>
      <c r="AE158" s="125"/>
      <c r="AF158" s="125"/>
      <c r="AG158" s="125"/>
      <c r="AH158" s="125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</row>
    <row r="159" spans="1:60">
      <c r="A159" s="4"/>
      <c r="B159" s="133">
        <v>45844</v>
      </c>
      <c r="C159" s="49">
        <v>0.31</v>
      </c>
      <c r="D159" s="49">
        <v>0.31</v>
      </c>
      <c r="E159" s="49">
        <v>0.26</v>
      </c>
      <c r="F159" s="49">
        <v>0.31</v>
      </c>
      <c r="G159" s="49">
        <v>0.21</v>
      </c>
      <c r="H159" s="49">
        <v>0.25</v>
      </c>
      <c r="I159" s="49">
        <v>0.21</v>
      </c>
      <c r="J159" s="49">
        <v>0.31</v>
      </c>
      <c r="K159" s="49">
        <v>0.31</v>
      </c>
      <c r="L159" s="49">
        <v>0.31</v>
      </c>
      <c r="M159" s="49">
        <v>0.25</v>
      </c>
      <c r="N159" s="49">
        <v>0.21</v>
      </c>
      <c r="O159" s="49">
        <v>7.0000000000000007E-2</v>
      </c>
      <c r="P159" s="49" t="s">
        <v>13</v>
      </c>
      <c r="Q159" s="49" t="s">
        <v>13</v>
      </c>
      <c r="R159" s="49" t="s">
        <v>13</v>
      </c>
      <c r="S159" s="49" t="s">
        <v>13</v>
      </c>
      <c r="T159" s="49">
        <v>0.28999999999999998</v>
      </c>
      <c r="U159" s="49">
        <v>0.27</v>
      </c>
      <c r="V159" s="49">
        <v>0.28000000000000003</v>
      </c>
      <c r="W159" s="49">
        <v>0.15</v>
      </c>
      <c r="X159" s="49">
        <v>0.25</v>
      </c>
      <c r="Y159" s="49">
        <v>0.22</v>
      </c>
      <c r="Z159" s="49">
        <v>0.19</v>
      </c>
      <c r="AA159" s="49">
        <v>0.25</v>
      </c>
      <c r="AB159" s="49">
        <v>0.19</v>
      </c>
      <c r="AC159" s="49">
        <v>0.15</v>
      </c>
      <c r="AE159" s="125"/>
      <c r="AF159" s="125"/>
      <c r="AG159" s="125"/>
      <c r="AH159" s="125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</row>
    <row r="160" spans="1:60">
      <c r="A160" s="4"/>
      <c r="B160" s="133">
        <v>45845</v>
      </c>
      <c r="C160" s="49">
        <v>0.32</v>
      </c>
      <c r="D160" s="49">
        <v>0.32</v>
      </c>
      <c r="E160" s="49">
        <v>0.27</v>
      </c>
      <c r="F160" s="49">
        <v>0.32</v>
      </c>
      <c r="G160" s="49">
        <v>0.22</v>
      </c>
      <c r="H160" s="49">
        <v>0.26</v>
      </c>
      <c r="I160" s="49">
        <v>0.21</v>
      </c>
      <c r="J160" s="49">
        <v>0.32</v>
      </c>
      <c r="K160" s="49">
        <v>0.32</v>
      </c>
      <c r="L160" s="49">
        <v>0.32</v>
      </c>
      <c r="M160" s="49">
        <v>0.27</v>
      </c>
      <c r="N160" s="49">
        <v>0.22</v>
      </c>
      <c r="O160" s="49">
        <v>0.08</v>
      </c>
      <c r="P160" s="49" t="s">
        <v>13</v>
      </c>
      <c r="Q160" s="49" t="s">
        <v>13</v>
      </c>
      <c r="R160" s="49" t="s">
        <v>13</v>
      </c>
      <c r="S160" s="49" t="s">
        <v>13</v>
      </c>
      <c r="T160" s="49">
        <v>0.3</v>
      </c>
      <c r="U160" s="49">
        <v>0.28000000000000003</v>
      </c>
      <c r="V160" s="49">
        <v>0.28999999999999998</v>
      </c>
      <c r="W160" s="49">
        <v>0.16</v>
      </c>
      <c r="X160" s="49">
        <v>0.26</v>
      </c>
      <c r="Y160" s="49">
        <v>0.23</v>
      </c>
      <c r="Z160" s="49">
        <v>0.2</v>
      </c>
      <c r="AA160" s="49">
        <v>0.26</v>
      </c>
      <c r="AB160" s="49">
        <v>0.2</v>
      </c>
      <c r="AC160" s="49">
        <v>0.15</v>
      </c>
      <c r="AE160" s="125"/>
      <c r="AF160" s="125"/>
      <c r="AG160" s="125"/>
      <c r="AH160" s="125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</row>
    <row r="161" spans="1:60">
      <c r="A161" s="4"/>
      <c r="B161" s="133">
        <v>45846</v>
      </c>
      <c r="C161" s="49">
        <v>0.35</v>
      </c>
      <c r="D161" s="49">
        <v>0.35</v>
      </c>
      <c r="E161" s="49">
        <v>0.3</v>
      </c>
      <c r="F161" s="49">
        <v>0.35</v>
      </c>
      <c r="G161" s="49">
        <v>0.24</v>
      </c>
      <c r="H161" s="49">
        <v>0.28000000000000003</v>
      </c>
      <c r="I161" s="49">
        <v>0.22</v>
      </c>
      <c r="J161" s="49">
        <v>0.35</v>
      </c>
      <c r="K161" s="49">
        <v>0.35</v>
      </c>
      <c r="L161" s="49">
        <v>0.35</v>
      </c>
      <c r="M161" s="49">
        <v>0.3</v>
      </c>
      <c r="N161" s="49">
        <v>0.25</v>
      </c>
      <c r="O161" s="49">
        <v>0.09</v>
      </c>
      <c r="P161" s="49" t="s">
        <v>13</v>
      </c>
      <c r="Q161" s="49" t="s">
        <v>13</v>
      </c>
      <c r="R161" s="49" t="s">
        <v>13</v>
      </c>
      <c r="S161" s="49" t="s">
        <v>13</v>
      </c>
      <c r="T161" s="49">
        <v>0.33</v>
      </c>
      <c r="U161" s="49">
        <v>0.31</v>
      </c>
      <c r="V161" s="49">
        <v>0.33</v>
      </c>
      <c r="W161" s="49">
        <v>0.19</v>
      </c>
      <c r="X161" s="49">
        <v>0.28999999999999998</v>
      </c>
      <c r="Y161" s="49">
        <v>0.26</v>
      </c>
      <c r="Z161" s="49">
        <v>0.23</v>
      </c>
      <c r="AA161" s="49">
        <v>0.28999999999999998</v>
      </c>
      <c r="AB161" s="49">
        <v>0.23</v>
      </c>
      <c r="AC161" s="49">
        <v>0.15</v>
      </c>
      <c r="AE161" s="125"/>
      <c r="AF161" s="125"/>
      <c r="AG161" s="125"/>
      <c r="AH161" s="125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</row>
    <row r="162" spans="1:60">
      <c r="A162" s="4"/>
      <c r="B162" s="133">
        <v>45847</v>
      </c>
      <c r="C162" s="49">
        <v>0.41</v>
      </c>
      <c r="D162" s="49">
        <v>0.41</v>
      </c>
      <c r="E162" s="49">
        <v>0.35</v>
      </c>
      <c r="F162" s="49">
        <v>0.41</v>
      </c>
      <c r="G162" s="49">
        <v>0.28000000000000003</v>
      </c>
      <c r="H162" s="49">
        <v>0.33</v>
      </c>
      <c r="I162" s="49">
        <v>0.24</v>
      </c>
      <c r="J162" s="49">
        <v>0.41</v>
      </c>
      <c r="K162" s="49">
        <v>0.41</v>
      </c>
      <c r="L162" s="49">
        <v>0.41</v>
      </c>
      <c r="M162" s="49">
        <v>0.37</v>
      </c>
      <c r="N162" s="49">
        <v>0.3</v>
      </c>
      <c r="O162" s="49">
        <v>0.11</v>
      </c>
      <c r="P162" s="49" t="s">
        <v>13</v>
      </c>
      <c r="Q162" s="49" t="s">
        <v>13</v>
      </c>
      <c r="R162" s="49" t="s">
        <v>13</v>
      </c>
      <c r="S162" s="49" t="s">
        <v>13</v>
      </c>
      <c r="T162" s="49">
        <v>0.38</v>
      </c>
      <c r="U162" s="49">
        <v>0.37</v>
      </c>
      <c r="V162" s="49">
        <v>0.39</v>
      </c>
      <c r="W162" s="49">
        <v>0.23</v>
      </c>
      <c r="X162" s="49">
        <v>0.35</v>
      </c>
      <c r="Y162" s="49">
        <v>0.31</v>
      </c>
      <c r="Z162" s="49">
        <v>0.27</v>
      </c>
      <c r="AA162" s="49">
        <v>0.35</v>
      </c>
      <c r="AB162" s="49">
        <v>0.27</v>
      </c>
      <c r="AC162" s="49">
        <v>0.17</v>
      </c>
      <c r="AE162" s="125"/>
      <c r="AF162" s="125"/>
      <c r="AG162" s="125"/>
      <c r="AH162" s="125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</row>
    <row r="163" spans="1:60">
      <c r="A163" s="4"/>
      <c r="B163" s="133">
        <v>45848</v>
      </c>
      <c r="C163" s="49">
        <v>0.41</v>
      </c>
      <c r="D163" s="49">
        <v>0.41</v>
      </c>
      <c r="E163" s="49">
        <v>0.35</v>
      </c>
      <c r="F163" s="49">
        <v>0.41</v>
      </c>
      <c r="G163" s="49">
        <v>0.28000000000000003</v>
      </c>
      <c r="H163" s="49">
        <v>0.33</v>
      </c>
      <c r="I163" s="49">
        <v>0.23</v>
      </c>
      <c r="J163" s="49">
        <v>0.41</v>
      </c>
      <c r="K163" s="49">
        <v>0.41</v>
      </c>
      <c r="L163" s="49">
        <v>0.41</v>
      </c>
      <c r="M163" s="49">
        <v>0.38</v>
      </c>
      <c r="N163" s="49">
        <v>0.31</v>
      </c>
      <c r="O163" s="49">
        <v>0.11</v>
      </c>
      <c r="P163" s="49">
        <v>0.09</v>
      </c>
      <c r="Q163" s="49" t="s">
        <v>13</v>
      </c>
      <c r="R163" s="49" t="s">
        <v>13</v>
      </c>
      <c r="S163" s="49" t="s">
        <v>13</v>
      </c>
      <c r="T163" s="49">
        <v>0.38</v>
      </c>
      <c r="U163" s="49">
        <v>0.37</v>
      </c>
      <c r="V163" s="49">
        <v>0.39</v>
      </c>
      <c r="W163" s="49">
        <v>0.24</v>
      </c>
      <c r="X163" s="49">
        <v>0.35</v>
      </c>
      <c r="Y163" s="49">
        <v>0.32</v>
      </c>
      <c r="Z163" s="49">
        <v>0.28000000000000003</v>
      </c>
      <c r="AA163" s="49">
        <v>0.35</v>
      </c>
      <c r="AB163" s="49">
        <v>0.28000000000000003</v>
      </c>
      <c r="AC163" s="49">
        <v>0.15</v>
      </c>
      <c r="AE163" s="125"/>
      <c r="AF163" s="125"/>
      <c r="AG163" s="125"/>
      <c r="AH163" s="125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</row>
    <row r="164" spans="1:60">
      <c r="A164" s="4"/>
      <c r="B164" s="133">
        <v>45849</v>
      </c>
      <c r="C164" s="49">
        <v>0.37</v>
      </c>
      <c r="D164" s="49">
        <v>0.37</v>
      </c>
      <c r="E164" s="49">
        <v>0.31</v>
      </c>
      <c r="F164" s="49">
        <v>0.37</v>
      </c>
      <c r="G164" s="49">
        <v>0.25</v>
      </c>
      <c r="H164" s="49">
        <v>0.3</v>
      </c>
      <c r="I164" s="49">
        <v>0.2</v>
      </c>
      <c r="J164" s="49">
        <v>0.37</v>
      </c>
      <c r="K164" s="49">
        <v>0.37</v>
      </c>
      <c r="L164" s="49">
        <v>0.37</v>
      </c>
      <c r="M164" s="49">
        <v>0.35</v>
      </c>
      <c r="N164" s="49">
        <v>0.28999999999999998</v>
      </c>
      <c r="O164" s="49">
        <v>0.11</v>
      </c>
      <c r="P164" s="49">
        <v>0.09</v>
      </c>
      <c r="Q164" s="49" t="s">
        <v>13</v>
      </c>
      <c r="R164" s="49" t="s">
        <v>13</v>
      </c>
      <c r="S164" s="49" t="s">
        <v>13</v>
      </c>
      <c r="T164" s="49">
        <v>0.34</v>
      </c>
      <c r="U164" s="49">
        <v>0.34</v>
      </c>
      <c r="V164" s="49">
        <v>0.35</v>
      </c>
      <c r="W164" s="49">
        <v>0.23</v>
      </c>
      <c r="X164" s="49">
        <v>0.32</v>
      </c>
      <c r="Y164" s="49">
        <v>0.28999999999999998</v>
      </c>
      <c r="Z164" s="49">
        <v>0.26</v>
      </c>
      <c r="AA164" s="49">
        <v>0.32</v>
      </c>
      <c r="AB164" s="49">
        <v>0.26</v>
      </c>
      <c r="AC164" s="49">
        <v>0.13</v>
      </c>
      <c r="AE164" s="125"/>
      <c r="AF164" s="125"/>
      <c r="AG164" s="125"/>
      <c r="AH164" s="125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</row>
    <row r="165" spans="1:60">
      <c r="A165" s="4"/>
      <c r="B165" s="133">
        <v>45850</v>
      </c>
      <c r="C165" s="49">
        <v>0.41</v>
      </c>
      <c r="D165" s="49">
        <v>0.41</v>
      </c>
      <c r="E165" s="49">
        <v>0.35</v>
      </c>
      <c r="F165" s="49">
        <v>0.41</v>
      </c>
      <c r="G165" s="49">
        <v>0.28000000000000003</v>
      </c>
      <c r="H165" s="49">
        <v>0.33</v>
      </c>
      <c r="I165" s="49">
        <v>0.21</v>
      </c>
      <c r="J165" s="49">
        <v>0.41</v>
      </c>
      <c r="K165" s="49">
        <v>0.41</v>
      </c>
      <c r="L165" s="49">
        <v>0.41</v>
      </c>
      <c r="M165" s="49">
        <v>0.39</v>
      </c>
      <c r="N165" s="49">
        <v>0.34</v>
      </c>
      <c r="O165" s="49">
        <v>0.13</v>
      </c>
      <c r="P165" s="49">
        <v>0.1</v>
      </c>
      <c r="Q165" s="49" t="s">
        <v>13</v>
      </c>
      <c r="R165" s="49" t="s">
        <v>13</v>
      </c>
      <c r="S165" s="49" t="s">
        <v>13</v>
      </c>
      <c r="T165" s="49">
        <v>0.38</v>
      </c>
      <c r="U165" s="49">
        <v>0.38</v>
      </c>
      <c r="V165" s="49">
        <v>0.39</v>
      </c>
      <c r="W165" s="49">
        <v>0.27</v>
      </c>
      <c r="X165" s="49">
        <v>0.36</v>
      </c>
      <c r="Y165" s="49">
        <v>0.33</v>
      </c>
      <c r="Z165" s="49">
        <v>0.28999999999999998</v>
      </c>
      <c r="AA165" s="49">
        <v>0.36</v>
      </c>
      <c r="AB165" s="49">
        <v>0.28999999999999998</v>
      </c>
      <c r="AC165" s="49">
        <v>0.13</v>
      </c>
      <c r="AE165" s="125"/>
      <c r="AF165" s="125"/>
      <c r="AG165" s="125"/>
      <c r="AH165" s="125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</row>
    <row r="166" spans="1:60">
      <c r="A166" s="4"/>
      <c r="B166" s="133">
        <v>45851</v>
      </c>
      <c r="C166" s="49">
        <v>0.41</v>
      </c>
      <c r="D166" s="49">
        <v>0.41</v>
      </c>
      <c r="E166" s="49">
        <v>0.35</v>
      </c>
      <c r="F166" s="49">
        <v>0.41</v>
      </c>
      <c r="G166" s="49">
        <v>0.28000000000000003</v>
      </c>
      <c r="H166" s="49">
        <v>0.33</v>
      </c>
      <c r="I166" s="49">
        <v>0.19</v>
      </c>
      <c r="J166" s="49">
        <v>0.41</v>
      </c>
      <c r="K166" s="49">
        <v>0.41</v>
      </c>
      <c r="L166" s="49">
        <v>0.41</v>
      </c>
      <c r="M166" s="49">
        <v>0.4</v>
      </c>
      <c r="N166" s="49">
        <v>0.35</v>
      </c>
      <c r="O166" s="49">
        <v>0.14000000000000001</v>
      </c>
      <c r="P166" s="49">
        <v>0.11</v>
      </c>
      <c r="Q166" s="49" t="s">
        <v>13</v>
      </c>
      <c r="R166" s="49" t="s">
        <v>13</v>
      </c>
      <c r="S166" s="49" t="s">
        <v>13</v>
      </c>
      <c r="T166" s="49">
        <v>0.38</v>
      </c>
      <c r="U166" s="49">
        <v>0.38</v>
      </c>
      <c r="V166" s="49">
        <v>0.39</v>
      </c>
      <c r="W166" s="49">
        <v>0.28000000000000003</v>
      </c>
      <c r="X166" s="49">
        <v>0.37</v>
      </c>
      <c r="Y166" s="49">
        <v>0.34</v>
      </c>
      <c r="Z166" s="49">
        <v>0.3</v>
      </c>
      <c r="AA166" s="49">
        <v>0.37</v>
      </c>
      <c r="AB166" s="49">
        <v>0.3</v>
      </c>
      <c r="AC166" s="49">
        <v>0.12</v>
      </c>
      <c r="AE166" s="125"/>
      <c r="AF166" s="125"/>
      <c r="AG166" s="125"/>
      <c r="AH166" s="125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</row>
    <row r="167" spans="1:60">
      <c r="A167" s="4"/>
      <c r="B167" s="133">
        <v>45852</v>
      </c>
      <c r="C167" s="49">
        <v>0.43</v>
      </c>
      <c r="D167" s="49">
        <v>0.43</v>
      </c>
      <c r="E167" s="49">
        <v>0.37</v>
      </c>
      <c r="F167" s="49">
        <v>0.43</v>
      </c>
      <c r="G167" s="49">
        <v>0.28999999999999998</v>
      </c>
      <c r="H167" s="49">
        <v>0.34</v>
      </c>
      <c r="I167" s="49">
        <v>0.19</v>
      </c>
      <c r="J167" s="49">
        <v>0.43</v>
      </c>
      <c r="K167" s="49">
        <v>0.43</v>
      </c>
      <c r="L167" s="49">
        <v>0.43</v>
      </c>
      <c r="M167" s="49">
        <v>0.42</v>
      </c>
      <c r="N167" s="49">
        <v>0.38</v>
      </c>
      <c r="O167" s="49">
        <v>0.17</v>
      </c>
      <c r="P167" s="49">
        <v>0.12</v>
      </c>
      <c r="Q167" s="49" t="s">
        <v>13</v>
      </c>
      <c r="R167" s="49" t="s">
        <v>13</v>
      </c>
      <c r="S167" s="49" t="s">
        <v>13</v>
      </c>
      <c r="T167" s="49">
        <v>0.4</v>
      </c>
      <c r="U167" s="49">
        <v>0.4</v>
      </c>
      <c r="V167" s="49">
        <v>0.41</v>
      </c>
      <c r="W167" s="49">
        <v>0.3</v>
      </c>
      <c r="X167" s="49">
        <v>0.39</v>
      </c>
      <c r="Y167" s="49">
        <v>0.36</v>
      </c>
      <c r="Z167" s="49">
        <v>0.32</v>
      </c>
      <c r="AA167" s="49">
        <v>0.39</v>
      </c>
      <c r="AB167" s="49">
        <v>0.32</v>
      </c>
      <c r="AC167" s="49">
        <v>0.12</v>
      </c>
      <c r="AE167" s="125"/>
      <c r="AF167" s="125"/>
      <c r="AG167" s="125"/>
      <c r="AH167" s="125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</row>
    <row r="168" spans="1:60">
      <c r="A168" s="4"/>
      <c r="B168" s="133">
        <v>45853</v>
      </c>
      <c r="C168" s="49">
        <v>0.37</v>
      </c>
      <c r="D168" s="49">
        <v>0.37</v>
      </c>
      <c r="E168" s="49">
        <v>0.31</v>
      </c>
      <c r="F168" s="49">
        <v>0.37</v>
      </c>
      <c r="G168" s="49">
        <v>0.25</v>
      </c>
      <c r="H168" s="49">
        <v>0.3</v>
      </c>
      <c r="I168" s="49">
        <v>0.15</v>
      </c>
      <c r="J168" s="49">
        <v>0.36</v>
      </c>
      <c r="K168" s="49">
        <v>0.37</v>
      </c>
      <c r="L168" s="49">
        <v>0.37</v>
      </c>
      <c r="M168" s="49">
        <v>0.37</v>
      </c>
      <c r="N168" s="49">
        <v>0.34</v>
      </c>
      <c r="O168" s="49">
        <v>0.17</v>
      </c>
      <c r="P168" s="49">
        <v>0.12</v>
      </c>
      <c r="Q168" s="49">
        <v>0.08</v>
      </c>
      <c r="R168" s="49" t="s">
        <v>13</v>
      </c>
      <c r="S168" s="49" t="s">
        <v>13</v>
      </c>
      <c r="T168" s="49">
        <v>0.34</v>
      </c>
      <c r="U168" s="49">
        <v>0.34</v>
      </c>
      <c r="V168" s="49">
        <v>0.35</v>
      </c>
      <c r="W168" s="49">
        <v>0.27</v>
      </c>
      <c r="X168" s="49">
        <v>0.34</v>
      </c>
      <c r="Y168" s="49">
        <v>0.31</v>
      </c>
      <c r="Z168" s="49">
        <v>0.28000000000000003</v>
      </c>
      <c r="AA168" s="49">
        <v>0.34</v>
      </c>
      <c r="AB168" s="49">
        <v>0.28000000000000003</v>
      </c>
      <c r="AC168" s="49">
        <v>0.09</v>
      </c>
      <c r="AE168" s="125"/>
      <c r="AF168" s="125"/>
      <c r="AG168" s="125"/>
      <c r="AH168" s="125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</row>
    <row r="169" spans="1:60">
      <c r="A169" s="4"/>
      <c r="B169" s="133">
        <v>45854</v>
      </c>
      <c r="C169" s="49">
        <v>0.32</v>
      </c>
      <c r="D169" s="49">
        <v>0.32</v>
      </c>
      <c r="E169" s="49">
        <v>0.27</v>
      </c>
      <c r="F169" s="49">
        <v>0.32</v>
      </c>
      <c r="G169" s="49">
        <v>0.22</v>
      </c>
      <c r="H169" s="49">
        <v>0.26</v>
      </c>
      <c r="I169" s="49">
        <v>0.12</v>
      </c>
      <c r="J169" s="49">
        <v>0.31</v>
      </c>
      <c r="K169" s="49">
        <v>0.32</v>
      </c>
      <c r="L169" s="49">
        <v>0.32</v>
      </c>
      <c r="M169" s="49">
        <v>0.32</v>
      </c>
      <c r="N169" s="49">
        <v>0.3</v>
      </c>
      <c r="O169" s="49">
        <v>0.16</v>
      </c>
      <c r="P169" s="49">
        <v>0.11</v>
      </c>
      <c r="Q169" s="49">
        <v>7.0000000000000007E-2</v>
      </c>
      <c r="R169" s="49" t="s">
        <v>13</v>
      </c>
      <c r="S169" s="49" t="s">
        <v>13</v>
      </c>
      <c r="T169" s="49">
        <v>0.3</v>
      </c>
      <c r="U169" s="49">
        <v>0.3</v>
      </c>
      <c r="V169" s="49">
        <v>0.3</v>
      </c>
      <c r="W169" s="49">
        <v>0.24</v>
      </c>
      <c r="X169" s="49">
        <v>0.3</v>
      </c>
      <c r="Y169" s="49">
        <v>0.28000000000000003</v>
      </c>
      <c r="Z169" s="49">
        <v>0.24</v>
      </c>
      <c r="AA169" s="49">
        <v>0.3</v>
      </c>
      <c r="AB169" s="49">
        <v>0.24</v>
      </c>
      <c r="AC169" s="49">
        <v>7.0000000000000007E-2</v>
      </c>
      <c r="AE169" s="125"/>
      <c r="AF169" s="125"/>
      <c r="AG169" s="125"/>
      <c r="AH169" s="125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</row>
    <row r="170" spans="1:60">
      <c r="A170" s="4"/>
      <c r="B170" s="133">
        <v>45855</v>
      </c>
      <c r="C170" s="49">
        <v>0.32</v>
      </c>
      <c r="D170" s="49">
        <v>0.32</v>
      </c>
      <c r="E170" s="49">
        <v>0.27</v>
      </c>
      <c r="F170" s="49">
        <v>0.32</v>
      </c>
      <c r="G170" s="49">
        <v>0.22</v>
      </c>
      <c r="H170" s="49">
        <v>0.26</v>
      </c>
      <c r="I170" s="49">
        <v>0.12</v>
      </c>
      <c r="J170" s="49">
        <v>0.31</v>
      </c>
      <c r="K170" s="49">
        <v>0.32</v>
      </c>
      <c r="L170" s="49">
        <v>0.32</v>
      </c>
      <c r="M170" s="49">
        <v>0.32</v>
      </c>
      <c r="N170" s="49">
        <v>0.31</v>
      </c>
      <c r="O170" s="49">
        <v>0.18</v>
      </c>
      <c r="P170" s="49">
        <v>0.13</v>
      </c>
      <c r="Q170" s="49">
        <v>0.08</v>
      </c>
      <c r="R170" s="49" t="s">
        <v>13</v>
      </c>
      <c r="S170" s="49" t="s">
        <v>13</v>
      </c>
      <c r="T170" s="49">
        <v>0.3</v>
      </c>
      <c r="U170" s="49">
        <v>0.3</v>
      </c>
      <c r="V170" s="49">
        <v>0.3</v>
      </c>
      <c r="W170" s="49">
        <v>0.25</v>
      </c>
      <c r="X170" s="49">
        <v>0.31</v>
      </c>
      <c r="Y170" s="49">
        <v>0.28000000000000003</v>
      </c>
      <c r="Z170" s="49">
        <v>0.25</v>
      </c>
      <c r="AA170" s="49">
        <v>0.31</v>
      </c>
      <c r="AB170" s="49">
        <v>0.25</v>
      </c>
      <c r="AC170" s="49">
        <v>7.0000000000000007E-2</v>
      </c>
      <c r="AE170" s="125"/>
      <c r="AF170" s="125"/>
      <c r="AG170" s="125"/>
      <c r="AH170" s="125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</row>
    <row r="171" spans="1:60">
      <c r="A171" s="4"/>
      <c r="B171" s="133">
        <v>45856</v>
      </c>
      <c r="C171" s="49">
        <v>0.33</v>
      </c>
      <c r="D171" s="49">
        <v>0.33</v>
      </c>
      <c r="E171" s="49">
        <v>0.28000000000000003</v>
      </c>
      <c r="F171" s="49">
        <v>0.33</v>
      </c>
      <c r="G171" s="49">
        <v>0.22</v>
      </c>
      <c r="H171" s="49">
        <v>0.26</v>
      </c>
      <c r="I171" s="49">
        <v>0.11</v>
      </c>
      <c r="J171" s="49">
        <v>0.3</v>
      </c>
      <c r="K171" s="49">
        <v>0.33</v>
      </c>
      <c r="L171" s="49">
        <v>0.33</v>
      </c>
      <c r="M171" s="49">
        <v>0.33</v>
      </c>
      <c r="N171" s="49">
        <v>0.32</v>
      </c>
      <c r="O171" s="49">
        <v>0.2</v>
      </c>
      <c r="P171" s="49">
        <v>0.16</v>
      </c>
      <c r="Q171" s="49">
        <v>0.08</v>
      </c>
      <c r="R171" s="49" t="s">
        <v>13</v>
      </c>
      <c r="S171" s="49" t="s">
        <v>13</v>
      </c>
      <c r="T171" s="49">
        <v>0.31</v>
      </c>
      <c r="U171" s="49">
        <v>0.31</v>
      </c>
      <c r="V171" s="49">
        <v>0.31</v>
      </c>
      <c r="W171" s="49">
        <v>0.26</v>
      </c>
      <c r="X171" s="49">
        <v>0.32</v>
      </c>
      <c r="Y171" s="49">
        <v>0.28999999999999998</v>
      </c>
      <c r="Z171" s="49">
        <v>0.26</v>
      </c>
      <c r="AA171" s="49">
        <v>0.32</v>
      </c>
      <c r="AB171" s="49">
        <v>0.26</v>
      </c>
      <c r="AC171" s="49">
        <v>7.0000000000000007E-2</v>
      </c>
      <c r="AE171" s="125"/>
      <c r="AF171" s="125"/>
      <c r="AG171" s="125"/>
      <c r="AH171" s="125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</row>
    <row r="172" spans="1:60">
      <c r="A172" s="4"/>
      <c r="B172" s="133">
        <v>45857</v>
      </c>
      <c r="C172" s="49">
        <v>0.36</v>
      </c>
      <c r="D172" s="49">
        <v>0.36</v>
      </c>
      <c r="E172" s="49">
        <v>0.31</v>
      </c>
      <c r="F172" s="49">
        <v>0.36</v>
      </c>
      <c r="G172" s="49">
        <v>0.24</v>
      </c>
      <c r="H172" s="49">
        <v>0.28999999999999998</v>
      </c>
      <c r="I172" s="49">
        <v>0.11</v>
      </c>
      <c r="J172" s="49">
        <v>0.31</v>
      </c>
      <c r="K172" s="49">
        <v>0.36</v>
      </c>
      <c r="L172" s="49">
        <v>0.36</v>
      </c>
      <c r="M172" s="49">
        <v>0.36</v>
      </c>
      <c r="N172" s="49">
        <v>0.35</v>
      </c>
      <c r="O172" s="49">
        <v>0.23</v>
      </c>
      <c r="P172" s="49">
        <v>0.2</v>
      </c>
      <c r="Q172" s="49">
        <v>0.1</v>
      </c>
      <c r="R172" s="49" t="s">
        <v>13</v>
      </c>
      <c r="S172" s="49" t="s">
        <v>13</v>
      </c>
      <c r="T172" s="49">
        <v>0.33</v>
      </c>
      <c r="U172" s="49">
        <v>0.33</v>
      </c>
      <c r="V172" s="49">
        <v>0.34</v>
      </c>
      <c r="W172" s="49">
        <v>0.3</v>
      </c>
      <c r="X172" s="49">
        <v>0.35</v>
      </c>
      <c r="Y172" s="49">
        <v>0.33</v>
      </c>
      <c r="Z172" s="49">
        <v>0.28999999999999998</v>
      </c>
      <c r="AA172" s="49">
        <v>0.35</v>
      </c>
      <c r="AB172" s="49">
        <v>0.28999999999999998</v>
      </c>
      <c r="AC172" s="49">
        <v>7.0000000000000007E-2</v>
      </c>
      <c r="AE172" s="125"/>
      <c r="AF172" s="125"/>
      <c r="AG172" s="125"/>
      <c r="AH172" s="125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</row>
    <row r="173" spans="1:60">
      <c r="A173" s="4"/>
      <c r="B173" s="133">
        <v>45858</v>
      </c>
      <c r="C173" s="49">
        <v>0.31</v>
      </c>
      <c r="D173" s="49">
        <v>0.31</v>
      </c>
      <c r="E173" s="49">
        <v>0.26</v>
      </c>
      <c r="F173" s="49">
        <v>0.31</v>
      </c>
      <c r="G173" s="49">
        <v>0.21</v>
      </c>
      <c r="H173" s="49">
        <v>0.25</v>
      </c>
      <c r="I173" s="49">
        <v>0</v>
      </c>
      <c r="J173" s="49">
        <v>0.25</v>
      </c>
      <c r="K173" s="49">
        <v>0.31</v>
      </c>
      <c r="L173" s="49">
        <v>0.31</v>
      </c>
      <c r="M173" s="49">
        <v>0.31</v>
      </c>
      <c r="N173" s="49">
        <v>0.31</v>
      </c>
      <c r="O173" s="49">
        <v>0.22</v>
      </c>
      <c r="P173" s="49">
        <v>0.19</v>
      </c>
      <c r="Q173" s="49">
        <v>0.09</v>
      </c>
      <c r="R173" s="49">
        <v>7.0000000000000007E-2</v>
      </c>
      <c r="S173" s="49" t="s">
        <v>13</v>
      </c>
      <c r="T173" s="49">
        <v>0.28999999999999998</v>
      </c>
      <c r="U173" s="49">
        <v>0.28999999999999998</v>
      </c>
      <c r="V173" s="49">
        <v>0.28999999999999998</v>
      </c>
      <c r="W173" s="49">
        <v>0.26</v>
      </c>
      <c r="X173" s="49">
        <v>0.31</v>
      </c>
      <c r="Y173" s="49">
        <v>0.28999999999999998</v>
      </c>
      <c r="Z173" s="49">
        <v>0.26</v>
      </c>
      <c r="AA173" s="49">
        <v>0.31</v>
      </c>
      <c r="AB173" s="49">
        <v>0.26</v>
      </c>
      <c r="AC173" s="49">
        <v>0</v>
      </c>
      <c r="AE173" s="125"/>
      <c r="AF173" s="125"/>
      <c r="AG173" s="125"/>
      <c r="AH173" s="125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</row>
    <row r="174" spans="1:60">
      <c r="A174" s="4"/>
      <c r="B174" s="133">
        <v>45859</v>
      </c>
      <c r="C174" s="49">
        <v>0.28999999999999998</v>
      </c>
      <c r="D174" s="49">
        <v>0.28999999999999998</v>
      </c>
      <c r="E174" s="49">
        <v>0.25</v>
      </c>
      <c r="F174" s="49">
        <v>0.28999999999999998</v>
      </c>
      <c r="G174" s="49">
        <v>0.2</v>
      </c>
      <c r="H174" s="49">
        <v>0.23</v>
      </c>
      <c r="I174" s="49" t="s">
        <v>13</v>
      </c>
      <c r="J174" s="49">
        <v>0.22</v>
      </c>
      <c r="K174" s="49">
        <v>0.28999999999999998</v>
      </c>
      <c r="L174" s="49">
        <v>0.28999999999999998</v>
      </c>
      <c r="M174" s="49">
        <v>0.28999999999999998</v>
      </c>
      <c r="N174" s="49">
        <v>0.28999999999999998</v>
      </c>
      <c r="O174" s="49">
        <v>0.22</v>
      </c>
      <c r="P174" s="49">
        <v>0.2</v>
      </c>
      <c r="Q174" s="49">
        <v>0.09</v>
      </c>
      <c r="R174" s="49">
        <v>7.0000000000000007E-2</v>
      </c>
      <c r="S174" s="49" t="s">
        <v>13</v>
      </c>
      <c r="T174" s="49">
        <v>0.27</v>
      </c>
      <c r="U174" s="49">
        <v>0.27</v>
      </c>
      <c r="V174" s="49">
        <v>0.28000000000000003</v>
      </c>
      <c r="W174" s="49">
        <v>0.25</v>
      </c>
      <c r="X174" s="49">
        <v>0.28999999999999998</v>
      </c>
      <c r="Y174" s="49">
        <v>0.27</v>
      </c>
      <c r="Z174" s="49">
        <v>0.24</v>
      </c>
      <c r="AA174" s="49">
        <v>0.28999999999999998</v>
      </c>
      <c r="AB174" s="49">
        <v>0.24</v>
      </c>
      <c r="AC174" s="49" t="s">
        <v>13</v>
      </c>
      <c r="AE174" s="125"/>
      <c r="AF174" s="125"/>
      <c r="AG174" s="125"/>
      <c r="AH174" s="125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</row>
    <row r="175" spans="1:60">
      <c r="A175" s="4"/>
      <c r="B175" s="133">
        <v>45860</v>
      </c>
      <c r="C175" s="49">
        <v>0.28000000000000003</v>
      </c>
      <c r="D175" s="49">
        <v>0.28000000000000003</v>
      </c>
      <c r="E175" s="49">
        <v>0.24</v>
      </c>
      <c r="F175" s="49">
        <v>0.28000000000000003</v>
      </c>
      <c r="G175" s="49">
        <v>0.19</v>
      </c>
      <c r="H175" s="49">
        <v>0.22</v>
      </c>
      <c r="I175" s="49" t="s">
        <v>13</v>
      </c>
      <c r="J175" s="49">
        <v>0.2</v>
      </c>
      <c r="K175" s="49">
        <v>0.28000000000000003</v>
      </c>
      <c r="L175" s="49">
        <v>0.28000000000000003</v>
      </c>
      <c r="M175" s="49">
        <v>0.28000000000000003</v>
      </c>
      <c r="N175" s="49">
        <v>0.28000000000000003</v>
      </c>
      <c r="O175" s="49">
        <v>0.24</v>
      </c>
      <c r="P175" s="49">
        <v>0.22</v>
      </c>
      <c r="Q175" s="49">
        <v>0.1</v>
      </c>
      <c r="R175" s="49">
        <v>7.0000000000000007E-2</v>
      </c>
      <c r="S175" s="49" t="s">
        <v>13</v>
      </c>
      <c r="T175" s="49">
        <v>0.26</v>
      </c>
      <c r="U175" s="49">
        <v>0.26</v>
      </c>
      <c r="V175" s="49">
        <v>0.27</v>
      </c>
      <c r="W175" s="49">
        <v>0.25</v>
      </c>
      <c r="X175" s="49">
        <v>0.28000000000000003</v>
      </c>
      <c r="Y175" s="49">
        <v>0.27</v>
      </c>
      <c r="Z175" s="49">
        <v>0.24</v>
      </c>
      <c r="AA175" s="49">
        <v>0.28000000000000003</v>
      </c>
      <c r="AB175" s="49">
        <v>0.24</v>
      </c>
      <c r="AC175" s="49" t="s">
        <v>13</v>
      </c>
      <c r="AE175" s="125"/>
      <c r="AF175" s="125"/>
      <c r="AG175" s="125"/>
      <c r="AH175" s="125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</row>
    <row r="176" spans="1:60">
      <c r="A176" s="4"/>
      <c r="B176" s="133">
        <v>45861</v>
      </c>
      <c r="C176" s="49">
        <v>0.33</v>
      </c>
      <c r="D176" s="49">
        <v>0.33</v>
      </c>
      <c r="E176" s="49">
        <v>0.28000000000000003</v>
      </c>
      <c r="F176" s="49">
        <v>0.33</v>
      </c>
      <c r="G176" s="49">
        <v>0.22</v>
      </c>
      <c r="H176" s="49">
        <v>0.26</v>
      </c>
      <c r="I176" s="49" t="s">
        <v>13</v>
      </c>
      <c r="J176" s="49">
        <v>0.22</v>
      </c>
      <c r="K176" s="49">
        <v>0.33</v>
      </c>
      <c r="L176" s="49">
        <v>0.33</v>
      </c>
      <c r="M176" s="49">
        <v>0.33</v>
      </c>
      <c r="N176" s="49">
        <v>0.33</v>
      </c>
      <c r="O176" s="49">
        <v>0.31</v>
      </c>
      <c r="P176" s="49">
        <v>0.28999999999999998</v>
      </c>
      <c r="Q176" s="49">
        <v>0.14000000000000001</v>
      </c>
      <c r="R176" s="49">
        <v>0.08</v>
      </c>
      <c r="S176" s="49" t="s">
        <v>13</v>
      </c>
      <c r="T176" s="49">
        <v>0.31</v>
      </c>
      <c r="U176" s="49">
        <v>0.31</v>
      </c>
      <c r="V176" s="49">
        <v>0.31</v>
      </c>
      <c r="W176" s="49">
        <v>0.3</v>
      </c>
      <c r="X176" s="49">
        <v>0.33</v>
      </c>
      <c r="Y176" s="49">
        <v>0.32</v>
      </c>
      <c r="Z176" s="49">
        <v>0.28999999999999998</v>
      </c>
      <c r="AA176" s="49">
        <v>0.33</v>
      </c>
      <c r="AB176" s="49">
        <v>0.28999999999999998</v>
      </c>
      <c r="AC176" s="49" t="s">
        <v>13</v>
      </c>
      <c r="AE176" s="125"/>
      <c r="AF176" s="125"/>
      <c r="AG176" s="125"/>
      <c r="AH176" s="125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</row>
    <row r="177" spans="1:60">
      <c r="A177" s="4"/>
      <c r="B177" s="133">
        <v>45862</v>
      </c>
      <c r="C177" s="49">
        <v>0.35</v>
      </c>
      <c r="D177" s="49">
        <v>0.35</v>
      </c>
      <c r="E177" s="49">
        <v>0.3</v>
      </c>
      <c r="F177" s="49">
        <v>0.35</v>
      </c>
      <c r="G177" s="49">
        <v>0.24</v>
      </c>
      <c r="H177" s="49">
        <v>0.28000000000000003</v>
      </c>
      <c r="I177" s="49" t="s">
        <v>13</v>
      </c>
      <c r="J177" s="49">
        <v>0.22</v>
      </c>
      <c r="K177" s="49">
        <v>0.35</v>
      </c>
      <c r="L177" s="49">
        <v>0.35</v>
      </c>
      <c r="M177" s="49">
        <v>0.35</v>
      </c>
      <c r="N177" s="49">
        <v>0.35</v>
      </c>
      <c r="O177" s="49">
        <v>0.34</v>
      </c>
      <c r="P177" s="49">
        <v>0.33</v>
      </c>
      <c r="Q177" s="49">
        <v>0.17</v>
      </c>
      <c r="R177" s="49">
        <v>0.1</v>
      </c>
      <c r="S177" s="49" t="s">
        <v>13</v>
      </c>
      <c r="T177" s="49">
        <v>0.33</v>
      </c>
      <c r="U177" s="49">
        <v>0.33</v>
      </c>
      <c r="V177" s="49">
        <v>0.33</v>
      </c>
      <c r="W177" s="49">
        <v>0.32</v>
      </c>
      <c r="X177" s="49">
        <v>0.35</v>
      </c>
      <c r="Y177" s="49">
        <v>0.34</v>
      </c>
      <c r="Z177" s="49">
        <v>0.31</v>
      </c>
      <c r="AA177" s="49">
        <v>0.35</v>
      </c>
      <c r="AB177" s="49">
        <v>0.31</v>
      </c>
      <c r="AC177" s="49" t="s">
        <v>13</v>
      </c>
      <c r="AE177" s="125"/>
      <c r="AF177" s="125"/>
      <c r="AG177" s="125"/>
      <c r="AH177" s="125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</row>
    <row r="178" spans="1:60">
      <c r="A178" s="4"/>
      <c r="B178" s="133">
        <v>45863</v>
      </c>
      <c r="C178" s="49">
        <v>0.32</v>
      </c>
      <c r="D178" s="49">
        <v>0.32</v>
      </c>
      <c r="E178" s="49">
        <v>0.27</v>
      </c>
      <c r="F178" s="49">
        <v>0.32</v>
      </c>
      <c r="G178" s="49">
        <v>0.22</v>
      </c>
      <c r="H178" s="49">
        <v>0.26</v>
      </c>
      <c r="I178" s="49" t="s">
        <v>13</v>
      </c>
      <c r="J178" s="49">
        <v>0.19</v>
      </c>
      <c r="K178" s="49">
        <v>0.31</v>
      </c>
      <c r="L178" s="49">
        <v>0.32</v>
      </c>
      <c r="M178" s="49">
        <v>0.32</v>
      </c>
      <c r="N178" s="49">
        <v>0.32</v>
      </c>
      <c r="O178" s="49">
        <v>0.32</v>
      </c>
      <c r="P178" s="49">
        <v>0.32</v>
      </c>
      <c r="Q178" s="49">
        <v>0.17</v>
      </c>
      <c r="R178" s="49">
        <v>0.1</v>
      </c>
      <c r="S178" s="49">
        <v>7.0000000000000007E-2</v>
      </c>
      <c r="T178" s="49">
        <v>0.3</v>
      </c>
      <c r="U178" s="49">
        <v>0.3</v>
      </c>
      <c r="V178" s="49">
        <v>0.3</v>
      </c>
      <c r="W178" s="49">
        <v>0.3</v>
      </c>
      <c r="X178" s="49">
        <v>0.32</v>
      </c>
      <c r="Y178" s="49">
        <v>0.32</v>
      </c>
      <c r="Z178" s="49">
        <v>0.28999999999999998</v>
      </c>
      <c r="AA178" s="49">
        <v>0.32</v>
      </c>
      <c r="AB178" s="49">
        <v>0.28999999999999998</v>
      </c>
      <c r="AC178" s="49" t="s">
        <v>13</v>
      </c>
      <c r="AE178" s="125"/>
      <c r="AF178" s="125"/>
      <c r="AG178" s="125"/>
      <c r="AH178" s="125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</row>
    <row r="179" spans="1:60">
      <c r="A179" s="4"/>
      <c r="B179" s="133">
        <v>45864</v>
      </c>
      <c r="C179" s="19">
        <v>0.31</v>
      </c>
      <c r="D179" s="19">
        <v>0.31</v>
      </c>
      <c r="E179" s="19">
        <v>0.26</v>
      </c>
      <c r="F179" s="19">
        <v>0.31</v>
      </c>
      <c r="G179" s="19">
        <v>0.21</v>
      </c>
      <c r="H179" s="19">
        <v>0.25</v>
      </c>
      <c r="I179" s="19" t="s">
        <v>13</v>
      </c>
      <c r="J179" s="19">
        <v>0.17</v>
      </c>
      <c r="K179" s="19">
        <v>0.3</v>
      </c>
      <c r="L179" s="19">
        <v>0.31</v>
      </c>
      <c r="M179" s="19">
        <v>0.31</v>
      </c>
      <c r="N179" s="19">
        <v>0.31</v>
      </c>
      <c r="O179" s="19">
        <v>0.31</v>
      </c>
      <c r="P179" s="19">
        <v>0.31</v>
      </c>
      <c r="Q179" s="19">
        <v>0.19</v>
      </c>
      <c r="R179" s="19">
        <v>0.1</v>
      </c>
      <c r="S179" s="19">
        <v>7.0000000000000007E-2</v>
      </c>
      <c r="T179" s="19">
        <v>0.28999999999999998</v>
      </c>
      <c r="U179" s="19">
        <v>0.28999999999999998</v>
      </c>
      <c r="V179" s="19">
        <v>0.28999999999999998</v>
      </c>
      <c r="W179" s="19">
        <v>0.28999999999999998</v>
      </c>
      <c r="X179" s="19">
        <v>0.31</v>
      </c>
      <c r="Y179" s="19">
        <v>0.31</v>
      </c>
      <c r="Z179" s="19">
        <v>0.28000000000000003</v>
      </c>
      <c r="AA179" s="19">
        <v>0.31</v>
      </c>
      <c r="AB179" s="19">
        <v>0.28000000000000003</v>
      </c>
      <c r="AC179" s="19" t="s">
        <v>13</v>
      </c>
      <c r="AE179" s="125"/>
      <c r="AF179" s="125"/>
      <c r="AG179" s="125"/>
      <c r="AH179" s="125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</row>
    <row r="180" spans="1:60">
      <c r="A180" s="4"/>
      <c r="B180" s="133">
        <v>45865</v>
      </c>
      <c r="C180" s="19">
        <v>0.32</v>
      </c>
      <c r="D180" s="19">
        <v>0.32</v>
      </c>
      <c r="E180" s="19">
        <v>0.27</v>
      </c>
      <c r="F180" s="19">
        <v>0.32</v>
      </c>
      <c r="G180" s="19">
        <v>0.22</v>
      </c>
      <c r="H180" s="19">
        <v>0.26</v>
      </c>
      <c r="I180" s="19" t="s">
        <v>13</v>
      </c>
      <c r="J180" s="19">
        <v>0.16</v>
      </c>
      <c r="K180" s="19">
        <v>0.3</v>
      </c>
      <c r="L180" s="19">
        <v>0.32</v>
      </c>
      <c r="M180" s="19">
        <v>0.32</v>
      </c>
      <c r="N180" s="19">
        <v>0.32</v>
      </c>
      <c r="O180" s="19">
        <v>0.32</v>
      </c>
      <c r="P180" s="19">
        <v>0.32</v>
      </c>
      <c r="Q180" s="19">
        <v>0.21</v>
      </c>
      <c r="R180" s="19">
        <v>0.12</v>
      </c>
      <c r="S180" s="19">
        <v>0.08</v>
      </c>
      <c r="T180" s="19">
        <v>0.3</v>
      </c>
      <c r="U180" s="19">
        <v>0.3</v>
      </c>
      <c r="V180" s="19">
        <v>0.3</v>
      </c>
      <c r="W180" s="19">
        <v>0.3</v>
      </c>
      <c r="X180" s="19">
        <v>0.32</v>
      </c>
      <c r="Y180" s="19">
        <v>0.32</v>
      </c>
      <c r="Z180" s="19">
        <v>0.3</v>
      </c>
      <c r="AA180" s="19">
        <v>0.32</v>
      </c>
      <c r="AB180" s="19">
        <v>0.3</v>
      </c>
      <c r="AC180" s="19" t="s">
        <v>13</v>
      </c>
      <c r="AE180" s="125"/>
      <c r="AF180" s="125"/>
      <c r="AG180" s="125"/>
      <c r="AH180" s="125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</row>
    <row r="181" spans="1:60">
      <c r="A181" s="4"/>
      <c r="B181" s="133">
        <v>45866</v>
      </c>
      <c r="C181" s="19">
        <v>0.32</v>
      </c>
      <c r="D181" s="19">
        <v>0.32</v>
      </c>
      <c r="E181" s="19">
        <v>0.27</v>
      </c>
      <c r="F181" s="19">
        <v>0.32</v>
      </c>
      <c r="G181" s="19">
        <v>0.22</v>
      </c>
      <c r="H181" s="19">
        <v>0.26</v>
      </c>
      <c r="I181" s="19" t="s">
        <v>13</v>
      </c>
      <c r="J181" s="19">
        <v>0.14000000000000001</v>
      </c>
      <c r="K181" s="19">
        <v>0.28000000000000003</v>
      </c>
      <c r="L181" s="19">
        <v>0.32</v>
      </c>
      <c r="M181" s="19">
        <v>0.32</v>
      </c>
      <c r="N181" s="19">
        <v>0.32</v>
      </c>
      <c r="O181" s="19">
        <v>0.32</v>
      </c>
      <c r="P181" s="19">
        <v>0.32</v>
      </c>
      <c r="Q181" s="19">
        <v>0.23</v>
      </c>
      <c r="R181" s="19">
        <v>0.14000000000000001</v>
      </c>
      <c r="S181" s="19">
        <v>0.08</v>
      </c>
      <c r="T181" s="19">
        <v>0.3</v>
      </c>
      <c r="U181" s="19">
        <v>0.3</v>
      </c>
      <c r="V181" s="19">
        <v>0.3</v>
      </c>
      <c r="W181" s="19">
        <v>0.3</v>
      </c>
      <c r="X181" s="19">
        <v>0.32</v>
      </c>
      <c r="Y181" s="19">
        <v>0.32</v>
      </c>
      <c r="Z181" s="19">
        <v>0.3</v>
      </c>
      <c r="AA181" s="19">
        <v>0.32</v>
      </c>
      <c r="AB181" s="19">
        <v>0.3</v>
      </c>
      <c r="AC181" s="19" t="s">
        <v>13</v>
      </c>
      <c r="AE181" s="125"/>
      <c r="AF181" s="125"/>
      <c r="AG181" s="125"/>
      <c r="AH181" s="125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</row>
    <row r="182" spans="1:60">
      <c r="A182" s="4"/>
      <c r="B182" s="133">
        <v>45867</v>
      </c>
      <c r="C182" s="19">
        <v>0.3</v>
      </c>
      <c r="D182" s="19">
        <v>0.3</v>
      </c>
      <c r="E182" s="19">
        <v>0.26</v>
      </c>
      <c r="F182" s="19">
        <v>0.3</v>
      </c>
      <c r="G182" s="19">
        <v>0.2</v>
      </c>
      <c r="H182" s="19">
        <v>0.24</v>
      </c>
      <c r="I182" s="19" t="s">
        <v>13</v>
      </c>
      <c r="J182" s="19">
        <v>0.12</v>
      </c>
      <c r="K182" s="19">
        <v>0.25</v>
      </c>
      <c r="L182" s="19">
        <v>0.3</v>
      </c>
      <c r="M182" s="19">
        <v>0.3</v>
      </c>
      <c r="N182" s="19">
        <v>0.3</v>
      </c>
      <c r="O182" s="19">
        <v>0.3</v>
      </c>
      <c r="P182" s="19">
        <v>0.3</v>
      </c>
      <c r="Q182" s="19">
        <v>0.24</v>
      </c>
      <c r="R182" s="19">
        <v>0.15</v>
      </c>
      <c r="S182" s="19">
        <v>0.08</v>
      </c>
      <c r="T182" s="19">
        <v>0.28000000000000003</v>
      </c>
      <c r="U182" s="19">
        <v>0.28000000000000003</v>
      </c>
      <c r="V182" s="19">
        <v>0.28000000000000003</v>
      </c>
      <c r="W182" s="19">
        <v>0.28000000000000003</v>
      </c>
      <c r="X182" s="19">
        <v>0.3</v>
      </c>
      <c r="Y182" s="19">
        <v>0.3</v>
      </c>
      <c r="Z182" s="19">
        <v>0.28999999999999998</v>
      </c>
      <c r="AA182" s="19">
        <v>0.3</v>
      </c>
      <c r="AB182" s="19">
        <v>0.28999999999999998</v>
      </c>
      <c r="AC182" s="19" t="s">
        <v>13</v>
      </c>
      <c r="AE182" s="125"/>
      <c r="AF182" s="125"/>
      <c r="AG182" s="125"/>
      <c r="AH182" s="125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</row>
    <row r="183" spans="1:60">
      <c r="A183" s="4"/>
      <c r="B183" s="133">
        <v>45868</v>
      </c>
      <c r="C183" s="19">
        <v>0.32</v>
      </c>
      <c r="D183" s="19">
        <v>0.32</v>
      </c>
      <c r="E183" s="19">
        <v>0.27</v>
      </c>
      <c r="F183" s="19">
        <v>0.32</v>
      </c>
      <c r="G183" s="19">
        <v>0.22</v>
      </c>
      <c r="H183" s="19">
        <v>0.26</v>
      </c>
      <c r="I183" s="19" t="s">
        <v>13</v>
      </c>
      <c r="J183" s="19">
        <v>0.12</v>
      </c>
      <c r="K183" s="19">
        <v>0.25</v>
      </c>
      <c r="L183" s="19">
        <v>0.32</v>
      </c>
      <c r="M183" s="19">
        <v>0.32</v>
      </c>
      <c r="N183" s="19">
        <v>0.32</v>
      </c>
      <c r="O183" s="19">
        <v>0.32</v>
      </c>
      <c r="P183" s="19">
        <v>0.32</v>
      </c>
      <c r="Q183" s="19">
        <v>0.28999999999999998</v>
      </c>
      <c r="R183" s="19">
        <v>0.18</v>
      </c>
      <c r="S183" s="19">
        <v>0.1</v>
      </c>
      <c r="T183" s="19">
        <v>0.28999999999999998</v>
      </c>
      <c r="U183" s="19">
        <v>0.3</v>
      </c>
      <c r="V183" s="19">
        <v>0.3</v>
      </c>
      <c r="W183" s="19">
        <v>0.3</v>
      </c>
      <c r="X183" s="19">
        <v>0.32</v>
      </c>
      <c r="Y183" s="19">
        <v>0.32</v>
      </c>
      <c r="Z183" s="19">
        <v>0.31</v>
      </c>
      <c r="AA183" s="19">
        <v>0.32</v>
      </c>
      <c r="AB183" s="19">
        <v>0.31</v>
      </c>
      <c r="AC183" s="19" t="s">
        <v>13</v>
      </c>
      <c r="AE183" s="125"/>
      <c r="AF183" s="125"/>
      <c r="AG183" s="125"/>
      <c r="AH183" s="125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</row>
    <row r="184" spans="1:60">
      <c r="A184" s="4"/>
      <c r="B184" s="133">
        <v>45869</v>
      </c>
      <c r="C184" s="19">
        <v>0.27</v>
      </c>
      <c r="D184" s="19">
        <v>0.27</v>
      </c>
      <c r="E184" s="19">
        <v>0.23</v>
      </c>
      <c r="F184" s="19">
        <v>0.27</v>
      </c>
      <c r="G184" s="19">
        <v>0.18</v>
      </c>
      <c r="H184" s="19">
        <v>0.22</v>
      </c>
      <c r="I184" s="19" t="s">
        <v>13</v>
      </c>
      <c r="J184" s="19">
        <v>0.09</v>
      </c>
      <c r="K184" s="19">
        <v>0.2</v>
      </c>
      <c r="L184" s="19">
        <v>0.27</v>
      </c>
      <c r="M184" s="19">
        <v>0.27</v>
      </c>
      <c r="N184" s="19">
        <v>0.27</v>
      </c>
      <c r="O184" s="19">
        <v>0.27</v>
      </c>
      <c r="P184" s="19">
        <v>0.27</v>
      </c>
      <c r="Q184" s="19">
        <v>0.26</v>
      </c>
      <c r="R184" s="19">
        <v>0.17</v>
      </c>
      <c r="S184" s="19">
        <v>0.09</v>
      </c>
      <c r="T184" s="19">
        <v>0.25</v>
      </c>
      <c r="U184" s="19">
        <v>0.25</v>
      </c>
      <c r="V184" s="19">
        <v>0.26</v>
      </c>
      <c r="W184" s="19">
        <v>0.26</v>
      </c>
      <c r="X184" s="19">
        <v>0.27</v>
      </c>
      <c r="Y184" s="19">
        <v>0.27</v>
      </c>
      <c r="Z184" s="19">
        <v>0.27</v>
      </c>
      <c r="AA184" s="19">
        <v>0.27</v>
      </c>
      <c r="AB184" s="19">
        <v>0.27</v>
      </c>
      <c r="AC184" s="19" t="s">
        <v>13</v>
      </c>
      <c r="AE184" s="125"/>
      <c r="AF184" s="125"/>
      <c r="AH184" s="125"/>
    </row>
    <row r="185" spans="1:60">
      <c r="A185" s="4"/>
      <c r="B185" s="133">
        <v>45870</v>
      </c>
      <c r="C185" s="97">
        <v>0.27</v>
      </c>
      <c r="D185" s="97">
        <v>0.27</v>
      </c>
      <c r="E185" s="97">
        <v>0.23</v>
      </c>
      <c r="F185" s="97">
        <v>0.27</v>
      </c>
      <c r="G185" s="97">
        <v>0.18</v>
      </c>
      <c r="H185" s="97">
        <v>0.22</v>
      </c>
      <c r="I185" s="97" t="s">
        <v>13</v>
      </c>
      <c r="J185" s="97">
        <v>0</v>
      </c>
      <c r="K185" s="97">
        <v>0.18</v>
      </c>
      <c r="L185" s="97">
        <v>0.27</v>
      </c>
      <c r="M185" s="97">
        <v>0.27</v>
      </c>
      <c r="N185" s="97">
        <v>0.27</v>
      </c>
      <c r="O185" s="97">
        <v>0.27</v>
      </c>
      <c r="P185" s="97">
        <v>0.27</v>
      </c>
      <c r="Q185" s="97">
        <v>0.27</v>
      </c>
      <c r="R185" s="97">
        <v>0.19</v>
      </c>
      <c r="S185" s="97">
        <v>0.1</v>
      </c>
      <c r="T185" s="97">
        <v>0.25</v>
      </c>
      <c r="U185" s="97">
        <v>0.25</v>
      </c>
      <c r="V185" s="97">
        <v>0.26</v>
      </c>
      <c r="W185" s="97">
        <v>0.26</v>
      </c>
      <c r="X185" s="97">
        <v>0.27</v>
      </c>
      <c r="Y185" s="97">
        <v>0.27</v>
      </c>
      <c r="Z185" s="97">
        <v>0.27</v>
      </c>
      <c r="AA185" s="97">
        <v>0.27</v>
      </c>
      <c r="AB185" s="97">
        <v>0.27</v>
      </c>
      <c r="AC185" s="97" t="s">
        <v>13</v>
      </c>
      <c r="AE185" s="125"/>
      <c r="AF185" s="125"/>
      <c r="AH185" s="125"/>
    </row>
    <row r="186" spans="1:60">
      <c r="A186" s="4"/>
      <c r="B186" s="133">
        <v>45871</v>
      </c>
      <c r="C186" s="97">
        <v>0.35</v>
      </c>
      <c r="D186" s="97">
        <v>0.35</v>
      </c>
      <c r="E186" s="97">
        <v>0.3</v>
      </c>
      <c r="F186" s="97">
        <v>0.35</v>
      </c>
      <c r="G186" s="97">
        <v>0.24</v>
      </c>
      <c r="H186" s="97">
        <v>0.28000000000000003</v>
      </c>
      <c r="I186" s="97" t="s">
        <v>13</v>
      </c>
      <c r="J186" s="97" t="s">
        <v>13</v>
      </c>
      <c r="K186" s="97">
        <v>0.22</v>
      </c>
      <c r="L186" s="97">
        <v>0.34</v>
      </c>
      <c r="M186" s="97">
        <v>0.34</v>
      </c>
      <c r="N186" s="97">
        <v>0.35</v>
      </c>
      <c r="O186" s="97">
        <v>0.35</v>
      </c>
      <c r="P186" s="97">
        <v>0.35</v>
      </c>
      <c r="Q186" s="97">
        <v>0.35</v>
      </c>
      <c r="R186" s="97">
        <v>0.28000000000000003</v>
      </c>
      <c r="S186" s="97">
        <v>0.16</v>
      </c>
      <c r="T186" s="97">
        <v>0.32</v>
      </c>
      <c r="U186" s="97">
        <v>0.33</v>
      </c>
      <c r="V186" s="97">
        <v>0.33</v>
      </c>
      <c r="W186" s="97">
        <v>0.33</v>
      </c>
      <c r="X186" s="97">
        <v>0.35</v>
      </c>
      <c r="Y186" s="97">
        <v>0.35</v>
      </c>
      <c r="Z186" s="97">
        <v>0.35</v>
      </c>
      <c r="AA186" s="97">
        <v>0.35</v>
      </c>
      <c r="AB186" s="97">
        <v>0.35</v>
      </c>
      <c r="AC186" s="97" t="s">
        <v>13</v>
      </c>
      <c r="AE186" s="125"/>
      <c r="AF186" s="125"/>
      <c r="AH186" s="125"/>
    </row>
    <row r="187" spans="1:60">
      <c r="A187" s="4"/>
      <c r="B187" s="133">
        <v>45872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>
        <v>0.17</v>
      </c>
      <c r="L187" s="97">
        <v>0.27</v>
      </c>
      <c r="M187" s="97">
        <v>0.27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0.25</v>
      </c>
      <c r="S187" s="97">
        <v>0.14000000000000001</v>
      </c>
      <c r="T187" s="97">
        <v>0.25</v>
      </c>
      <c r="U187" s="97">
        <v>0.26</v>
      </c>
      <c r="V187" s="97">
        <v>0.27</v>
      </c>
      <c r="W187" s="97">
        <v>0.27</v>
      </c>
      <c r="X187" s="97">
        <v>0.28000000000000003</v>
      </c>
      <c r="Y187" s="97">
        <v>0.28000000000000003</v>
      </c>
      <c r="Z187" s="97">
        <v>0.28000000000000003</v>
      </c>
      <c r="AA187" s="97">
        <v>0.28000000000000003</v>
      </c>
      <c r="AB187" s="97">
        <v>0.28000000000000003</v>
      </c>
      <c r="AC187" s="97" t="s">
        <v>13</v>
      </c>
      <c r="AE187" s="125"/>
      <c r="AF187" s="125"/>
      <c r="AH187" s="125"/>
    </row>
    <row r="188" spans="1:60">
      <c r="A188" s="4"/>
      <c r="B188" s="133">
        <v>45873</v>
      </c>
      <c r="C188" s="97">
        <v>0.28999999999999998</v>
      </c>
      <c r="D188" s="97">
        <v>0.28999999999999998</v>
      </c>
      <c r="E188" s="97">
        <v>0.25</v>
      </c>
      <c r="F188" s="97">
        <v>0.28999999999999998</v>
      </c>
      <c r="G188" s="97">
        <v>0.2</v>
      </c>
      <c r="H188" s="97">
        <v>0.23</v>
      </c>
      <c r="I188" s="97" t="s">
        <v>13</v>
      </c>
      <c r="J188" s="97" t="s">
        <v>13</v>
      </c>
      <c r="K188" s="97">
        <v>0.16</v>
      </c>
      <c r="L188" s="97">
        <v>0.27</v>
      </c>
      <c r="M188" s="97">
        <v>0.28000000000000003</v>
      </c>
      <c r="N188" s="97">
        <v>0.28999999999999998</v>
      </c>
      <c r="O188" s="97">
        <v>0.28999999999999998</v>
      </c>
      <c r="P188" s="97">
        <v>0.28999999999999998</v>
      </c>
      <c r="Q188" s="97">
        <v>0.28999999999999998</v>
      </c>
      <c r="R188" s="97">
        <v>0.28000000000000003</v>
      </c>
      <c r="S188" s="97">
        <v>0.17</v>
      </c>
      <c r="T188" s="97">
        <v>0.26</v>
      </c>
      <c r="U188" s="97">
        <v>0.27</v>
      </c>
      <c r="V188" s="97">
        <v>0.27</v>
      </c>
      <c r="W188" s="97">
        <v>0.28000000000000003</v>
      </c>
      <c r="X188" s="97">
        <v>0.28999999999999998</v>
      </c>
      <c r="Y188" s="97">
        <v>0.28999999999999998</v>
      </c>
      <c r="Z188" s="97">
        <v>0.28999999999999998</v>
      </c>
      <c r="AA188" s="97">
        <v>0.28000000000000003</v>
      </c>
      <c r="AB188" s="97">
        <v>0.28999999999999998</v>
      </c>
      <c r="AC188" s="97" t="s">
        <v>13</v>
      </c>
      <c r="AE188" s="125"/>
      <c r="AF188" s="125"/>
      <c r="AH188" s="125"/>
    </row>
    <row r="189" spans="1:60">
      <c r="A189" s="4"/>
      <c r="B189" s="133">
        <v>45874</v>
      </c>
      <c r="C189" s="97">
        <v>0.28000000000000003</v>
      </c>
      <c r="D189" s="97">
        <v>0.28000000000000003</v>
      </c>
      <c r="E189" s="97">
        <v>0.24</v>
      </c>
      <c r="F189" s="97">
        <v>0.28000000000000003</v>
      </c>
      <c r="G189" s="97">
        <v>0.19</v>
      </c>
      <c r="H189" s="97">
        <v>0.22</v>
      </c>
      <c r="I189" s="97" t="s">
        <v>13</v>
      </c>
      <c r="J189" s="97" t="s">
        <v>13</v>
      </c>
      <c r="K189" s="97">
        <v>0.14000000000000001</v>
      </c>
      <c r="L189" s="97">
        <v>0.25</v>
      </c>
      <c r="M189" s="97">
        <v>0.27</v>
      </c>
      <c r="N189" s="97">
        <v>0.28000000000000003</v>
      </c>
      <c r="O189" s="97">
        <v>0.28000000000000003</v>
      </c>
      <c r="P189" s="97">
        <v>0.28000000000000003</v>
      </c>
      <c r="Q189" s="97">
        <v>0.28000000000000003</v>
      </c>
      <c r="R189" s="97">
        <v>0.28000000000000003</v>
      </c>
      <c r="S189" s="97">
        <v>0.18</v>
      </c>
      <c r="T189" s="97">
        <v>0.25</v>
      </c>
      <c r="U189" s="97">
        <v>0.26</v>
      </c>
      <c r="V189" s="97">
        <v>0.26</v>
      </c>
      <c r="W189" s="97">
        <v>0.27</v>
      </c>
      <c r="X189" s="97">
        <v>0.28000000000000003</v>
      </c>
      <c r="Y189" s="97">
        <v>0.28000000000000003</v>
      </c>
      <c r="Z189" s="97">
        <v>0.28000000000000003</v>
      </c>
      <c r="AA189" s="97">
        <v>0.27</v>
      </c>
      <c r="AB189" s="97">
        <v>0.28000000000000003</v>
      </c>
      <c r="AC189" s="97" t="s">
        <v>13</v>
      </c>
      <c r="AE189" s="125"/>
      <c r="AF189" s="125"/>
      <c r="AH189" s="125"/>
    </row>
    <row r="190" spans="1:60">
      <c r="A190" s="4"/>
      <c r="B190" s="133">
        <v>45875</v>
      </c>
      <c r="C190" s="97">
        <v>0.32</v>
      </c>
      <c r="D190" s="97">
        <v>0.32</v>
      </c>
      <c r="E190" s="97">
        <v>0.27</v>
      </c>
      <c r="F190" s="97">
        <v>0.32</v>
      </c>
      <c r="G190" s="97">
        <v>0.22</v>
      </c>
      <c r="H190" s="97">
        <v>0.26</v>
      </c>
      <c r="I190" s="97" t="s">
        <v>13</v>
      </c>
      <c r="J190" s="97" t="s">
        <v>13</v>
      </c>
      <c r="K190" s="97">
        <v>0.14000000000000001</v>
      </c>
      <c r="L190" s="97">
        <v>0.27</v>
      </c>
      <c r="M190" s="97">
        <v>0.31</v>
      </c>
      <c r="N190" s="97">
        <v>0.32</v>
      </c>
      <c r="O190" s="97">
        <v>0.32</v>
      </c>
      <c r="P190" s="97">
        <v>0.32</v>
      </c>
      <c r="Q190" s="97">
        <v>0.32</v>
      </c>
      <c r="R190" s="97">
        <v>0.32</v>
      </c>
      <c r="S190" s="97">
        <v>0.23</v>
      </c>
      <c r="T190" s="97">
        <v>0.28999999999999998</v>
      </c>
      <c r="U190" s="97">
        <v>0.3</v>
      </c>
      <c r="V190" s="97">
        <v>0.28999999999999998</v>
      </c>
      <c r="W190" s="97">
        <v>0.3</v>
      </c>
      <c r="X190" s="97">
        <v>0.32</v>
      </c>
      <c r="Y190" s="97">
        <v>0.32</v>
      </c>
      <c r="Z190" s="97">
        <v>0.32</v>
      </c>
      <c r="AA190" s="97">
        <v>0.31</v>
      </c>
      <c r="AB190" s="97">
        <v>0.32</v>
      </c>
      <c r="AC190" s="97" t="s">
        <v>13</v>
      </c>
      <c r="AE190" s="125"/>
      <c r="AF190" s="125"/>
      <c r="AH190" s="125"/>
    </row>
    <row r="191" spans="1:60">
      <c r="A191" s="4"/>
      <c r="B191" s="133">
        <v>45876</v>
      </c>
      <c r="C191" s="97">
        <v>0.34</v>
      </c>
      <c r="D191" s="97">
        <v>0.34</v>
      </c>
      <c r="E191" s="97">
        <v>0.28999999999999998</v>
      </c>
      <c r="F191" s="97">
        <v>0.34</v>
      </c>
      <c r="G191" s="97">
        <v>0.23</v>
      </c>
      <c r="H191" s="97">
        <v>0.27</v>
      </c>
      <c r="I191" s="97" t="s">
        <v>13</v>
      </c>
      <c r="J191" s="97" t="s">
        <v>13</v>
      </c>
      <c r="K191" s="97">
        <v>0.14000000000000001</v>
      </c>
      <c r="L191" s="97">
        <v>0.27</v>
      </c>
      <c r="M191" s="97">
        <v>0.32</v>
      </c>
      <c r="N191" s="97">
        <v>0.33</v>
      </c>
      <c r="O191" s="97">
        <v>0.34</v>
      </c>
      <c r="P191" s="97">
        <v>0.34</v>
      </c>
      <c r="Q191" s="97">
        <v>0.34</v>
      </c>
      <c r="R191" s="97">
        <v>0.34</v>
      </c>
      <c r="S191" s="97">
        <v>0.27</v>
      </c>
      <c r="T191" s="97">
        <v>0.3</v>
      </c>
      <c r="U191" s="97">
        <v>0.31</v>
      </c>
      <c r="V191" s="97">
        <v>0.31</v>
      </c>
      <c r="W191" s="97">
        <v>0.32</v>
      </c>
      <c r="X191" s="97">
        <v>0.34</v>
      </c>
      <c r="Y191" s="97">
        <v>0.34</v>
      </c>
      <c r="Z191" s="97">
        <v>0.34</v>
      </c>
      <c r="AA191" s="97">
        <v>0.32</v>
      </c>
      <c r="AB191" s="97">
        <v>0.34</v>
      </c>
      <c r="AC191" s="97" t="s">
        <v>13</v>
      </c>
      <c r="AE191" s="125"/>
      <c r="AF191" s="125"/>
      <c r="AH191" s="125"/>
    </row>
    <row r="192" spans="1:60">
      <c r="A192" s="4"/>
      <c r="B192" s="133">
        <v>45877</v>
      </c>
      <c r="C192" s="97">
        <v>0.35</v>
      </c>
      <c r="D192" s="97">
        <v>0.35</v>
      </c>
      <c r="E192" s="97">
        <v>0.3</v>
      </c>
      <c r="F192" s="97">
        <v>0.35</v>
      </c>
      <c r="G192" s="97">
        <v>0.24</v>
      </c>
      <c r="H192" s="97">
        <v>0.28000000000000003</v>
      </c>
      <c r="I192" s="97" t="s">
        <v>13</v>
      </c>
      <c r="J192" s="97" t="s">
        <v>13</v>
      </c>
      <c r="K192" s="97">
        <v>0.13</v>
      </c>
      <c r="L192" s="97">
        <v>0.26</v>
      </c>
      <c r="M192" s="97">
        <v>0.33</v>
      </c>
      <c r="N192" s="97">
        <v>0.34</v>
      </c>
      <c r="O192" s="97">
        <v>0.35</v>
      </c>
      <c r="P192" s="97">
        <v>0.35</v>
      </c>
      <c r="Q192" s="97">
        <v>0.35</v>
      </c>
      <c r="R192" s="97">
        <v>0.35</v>
      </c>
      <c r="S192" s="97">
        <v>0.31</v>
      </c>
      <c r="T192" s="97">
        <v>0.31</v>
      </c>
      <c r="U192" s="97">
        <v>0.32</v>
      </c>
      <c r="V192" s="97">
        <v>0.32</v>
      </c>
      <c r="W192" s="97">
        <v>0.33</v>
      </c>
      <c r="X192" s="97">
        <v>0.35</v>
      </c>
      <c r="Y192" s="97">
        <v>0.35</v>
      </c>
      <c r="Z192" s="97">
        <v>0.35</v>
      </c>
      <c r="AA192" s="97">
        <v>0.33</v>
      </c>
      <c r="AB192" s="97">
        <v>0.35</v>
      </c>
      <c r="AC192" s="97" t="s">
        <v>13</v>
      </c>
      <c r="AE192" s="125"/>
      <c r="AF192" s="125"/>
      <c r="AH192" s="125"/>
    </row>
    <row r="193" spans="1:34">
      <c r="A193" s="4"/>
      <c r="B193" s="133">
        <v>45878</v>
      </c>
      <c r="C193" s="97">
        <v>0.28999999999999998</v>
      </c>
      <c r="D193" s="97">
        <v>0.28999999999999998</v>
      </c>
      <c r="E193" s="97">
        <v>0.25</v>
      </c>
      <c r="F193" s="97">
        <v>0.28999999999999998</v>
      </c>
      <c r="G193" s="97">
        <v>0.2</v>
      </c>
      <c r="H193" s="97">
        <v>0.23</v>
      </c>
      <c r="I193" s="97" t="s">
        <v>13</v>
      </c>
      <c r="J193" s="97" t="s">
        <v>13</v>
      </c>
      <c r="K193" s="97">
        <v>0.09</v>
      </c>
      <c r="L193" s="97">
        <v>0.21</v>
      </c>
      <c r="M193" s="97">
        <v>0.27</v>
      </c>
      <c r="N193" s="97">
        <v>0.28000000000000003</v>
      </c>
      <c r="O193" s="97">
        <v>0.28999999999999998</v>
      </c>
      <c r="P193" s="97">
        <v>0.28999999999999998</v>
      </c>
      <c r="Q193" s="97">
        <v>0.28999999999999998</v>
      </c>
      <c r="R193" s="97">
        <v>0.28999999999999998</v>
      </c>
      <c r="S193" s="97">
        <v>0.28000000000000003</v>
      </c>
      <c r="T193" s="97">
        <v>0.25</v>
      </c>
      <c r="U193" s="97">
        <v>0.27</v>
      </c>
      <c r="V193" s="97">
        <v>0.26</v>
      </c>
      <c r="W193" s="97">
        <v>0.28000000000000003</v>
      </c>
      <c r="X193" s="97">
        <v>0.28999999999999998</v>
      </c>
      <c r="Y193" s="97">
        <v>0.28999999999999998</v>
      </c>
      <c r="Z193" s="97">
        <v>0.28999999999999998</v>
      </c>
      <c r="AA193" s="97">
        <v>0.27</v>
      </c>
      <c r="AB193" s="97">
        <v>0.28999999999999998</v>
      </c>
      <c r="AC193" s="97" t="s">
        <v>13</v>
      </c>
      <c r="AE193" s="125"/>
      <c r="AF193" s="125"/>
      <c r="AH193" s="125"/>
    </row>
    <row r="194" spans="1:34">
      <c r="A194" s="4"/>
      <c r="B194" s="133">
        <v>45879</v>
      </c>
      <c r="C194" s="97">
        <v>0.31</v>
      </c>
      <c r="D194" s="97">
        <v>0.31</v>
      </c>
      <c r="E194" s="97">
        <v>0.26</v>
      </c>
      <c r="F194" s="97">
        <v>0.31</v>
      </c>
      <c r="G194" s="97">
        <v>0.21</v>
      </c>
      <c r="H194" s="97">
        <v>0.25</v>
      </c>
      <c r="I194" s="97" t="s">
        <v>13</v>
      </c>
      <c r="J194" s="97" t="s">
        <v>13</v>
      </c>
      <c r="K194" s="97">
        <v>0</v>
      </c>
      <c r="L194" s="97">
        <v>0.21</v>
      </c>
      <c r="M194" s="97">
        <v>0.28000000000000003</v>
      </c>
      <c r="N194" s="97">
        <v>0.3</v>
      </c>
      <c r="O194" s="97">
        <v>0.31</v>
      </c>
      <c r="P194" s="97">
        <v>0.31</v>
      </c>
      <c r="Q194" s="97">
        <v>0.31</v>
      </c>
      <c r="R194" s="97">
        <v>0.31</v>
      </c>
      <c r="S194" s="97">
        <v>0.31</v>
      </c>
      <c r="T194" s="97">
        <v>0.27</v>
      </c>
      <c r="U194" s="97">
        <v>0.28000000000000003</v>
      </c>
      <c r="V194" s="97">
        <v>0.27</v>
      </c>
      <c r="W194" s="97">
        <v>0.28999999999999998</v>
      </c>
      <c r="X194" s="97">
        <v>0.31</v>
      </c>
      <c r="Y194" s="97">
        <v>0.31</v>
      </c>
      <c r="Z194" s="97">
        <v>0.31</v>
      </c>
      <c r="AA194" s="97">
        <v>0.28999999999999998</v>
      </c>
      <c r="AB194" s="97">
        <v>0.31</v>
      </c>
      <c r="AC194" s="97" t="s">
        <v>13</v>
      </c>
      <c r="AE194" s="125"/>
      <c r="AF194" s="125"/>
      <c r="AH194" s="125"/>
    </row>
    <row r="195" spans="1:34">
      <c r="A195" s="4"/>
      <c r="B195" s="133">
        <v>45880</v>
      </c>
      <c r="C195" s="97">
        <v>0.3</v>
      </c>
      <c r="D195" s="97">
        <v>0.3</v>
      </c>
      <c r="E195" s="97">
        <v>0.26</v>
      </c>
      <c r="F195" s="97">
        <v>0.3</v>
      </c>
      <c r="G195" s="97">
        <v>0.2</v>
      </c>
      <c r="H195" s="97">
        <v>0.24</v>
      </c>
      <c r="I195" s="97" t="s">
        <v>13</v>
      </c>
      <c r="J195" s="97" t="s">
        <v>13</v>
      </c>
      <c r="K195" s="97" t="s">
        <v>13</v>
      </c>
      <c r="L195" s="97">
        <v>0.19</v>
      </c>
      <c r="M195" s="97">
        <v>0.27</v>
      </c>
      <c r="N195" s="97">
        <v>0.28999999999999998</v>
      </c>
      <c r="O195" s="97">
        <v>0.3</v>
      </c>
      <c r="P195" s="97">
        <v>0.3</v>
      </c>
      <c r="Q195" s="97">
        <v>0.3</v>
      </c>
      <c r="R195" s="97">
        <v>0.3</v>
      </c>
      <c r="S195" s="97">
        <v>0.3</v>
      </c>
      <c r="T195" s="97">
        <v>0.26</v>
      </c>
      <c r="U195" s="97">
        <v>0.27</v>
      </c>
      <c r="V195" s="97">
        <v>0.26</v>
      </c>
      <c r="W195" s="97">
        <v>0.28000000000000003</v>
      </c>
      <c r="X195" s="97">
        <v>0.28999999999999998</v>
      </c>
      <c r="Y195" s="97">
        <v>0.3</v>
      </c>
      <c r="Z195" s="97">
        <v>0.3</v>
      </c>
      <c r="AA195" s="97">
        <v>0.28000000000000003</v>
      </c>
      <c r="AB195" s="97">
        <v>0.3</v>
      </c>
      <c r="AC195" s="97" t="s">
        <v>13</v>
      </c>
      <c r="AE195" s="125"/>
      <c r="AF195" s="125"/>
      <c r="AH195" s="125"/>
    </row>
    <row r="196" spans="1:34">
      <c r="A196" s="4"/>
      <c r="B196" s="133">
        <v>45881</v>
      </c>
      <c r="C196" s="97">
        <v>0.31</v>
      </c>
      <c r="D196" s="97">
        <v>0.31</v>
      </c>
      <c r="E196" s="97">
        <v>0.26</v>
      </c>
      <c r="F196" s="97">
        <v>0.31</v>
      </c>
      <c r="G196" s="97">
        <v>0.21</v>
      </c>
      <c r="H196" s="97">
        <v>0.25</v>
      </c>
      <c r="I196" s="97" t="s">
        <v>13</v>
      </c>
      <c r="J196" s="97" t="s">
        <v>13</v>
      </c>
      <c r="K196" s="97" t="s">
        <v>13</v>
      </c>
      <c r="L196" s="97">
        <v>0.18</v>
      </c>
      <c r="M196" s="97">
        <v>0.28000000000000003</v>
      </c>
      <c r="N196" s="97">
        <v>0.28999999999999998</v>
      </c>
      <c r="O196" s="97">
        <v>0.3</v>
      </c>
      <c r="P196" s="97">
        <v>0.3</v>
      </c>
      <c r="Q196" s="97">
        <v>0.31</v>
      </c>
      <c r="R196" s="97">
        <v>0.31</v>
      </c>
      <c r="S196" s="97">
        <v>0.31</v>
      </c>
      <c r="T196" s="97">
        <v>0.27</v>
      </c>
      <c r="U196" s="97">
        <v>0.28000000000000003</v>
      </c>
      <c r="V196" s="97">
        <v>0.26</v>
      </c>
      <c r="W196" s="97">
        <v>0.28999999999999998</v>
      </c>
      <c r="X196" s="97">
        <v>0.3</v>
      </c>
      <c r="Y196" s="97">
        <v>0.31</v>
      </c>
      <c r="Z196" s="97">
        <v>0.31</v>
      </c>
      <c r="AA196" s="97">
        <v>0.28000000000000003</v>
      </c>
      <c r="AB196" s="97">
        <v>0.31</v>
      </c>
      <c r="AC196" s="97" t="s">
        <v>13</v>
      </c>
      <c r="AE196" s="125"/>
      <c r="AF196" s="125"/>
      <c r="AH196" s="125"/>
    </row>
    <row r="197" spans="1:34">
      <c r="A197" s="4"/>
      <c r="B197" s="133">
        <v>45882</v>
      </c>
      <c r="C197" s="97">
        <v>0.33</v>
      </c>
      <c r="D197" s="97">
        <v>0.33</v>
      </c>
      <c r="E197" s="97">
        <v>0.28000000000000003</v>
      </c>
      <c r="F197" s="97">
        <v>0.33</v>
      </c>
      <c r="G197" s="97">
        <v>0.22</v>
      </c>
      <c r="H197" s="97">
        <v>0.26</v>
      </c>
      <c r="I197" s="97" t="s">
        <v>13</v>
      </c>
      <c r="J197" s="97" t="s">
        <v>13</v>
      </c>
      <c r="K197" s="97" t="s">
        <v>13</v>
      </c>
      <c r="L197" s="97">
        <v>0.18</v>
      </c>
      <c r="M197" s="97">
        <v>0.28999999999999998</v>
      </c>
      <c r="N197" s="97">
        <v>0.31</v>
      </c>
      <c r="O197" s="97">
        <v>0.32</v>
      </c>
      <c r="P197" s="97">
        <v>0.32</v>
      </c>
      <c r="Q197" s="97">
        <v>0.33</v>
      </c>
      <c r="R197" s="97">
        <v>0.33</v>
      </c>
      <c r="S197" s="97">
        <v>0.33</v>
      </c>
      <c r="T197" s="97">
        <v>0.28000000000000003</v>
      </c>
      <c r="U197" s="97">
        <v>0.3</v>
      </c>
      <c r="V197" s="97">
        <v>0.27</v>
      </c>
      <c r="W197" s="97">
        <v>0.31</v>
      </c>
      <c r="X197" s="97">
        <v>0.32</v>
      </c>
      <c r="Y197" s="97">
        <v>0.33</v>
      </c>
      <c r="Z197" s="97">
        <v>0.33</v>
      </c>
      <c r="AA197" s="97">
        <v>0.3</v>
      </c>
      <c r="AB197" s="97">
        <v>0.33</v>
      </c>
      <c r="AC197" s="97" t="s">
        <v>13</v>
      </c>
      <c r="AE197" s="125"/>
      <c r="AF197" s="125"/>
      <c r="AH197" s="125"/>
    </row>
    <row r="198" spans="1:34">
      <c r="A198" s="4"/>
      <c r="B198" s="133">
        <v>45883</v>
      </c>
      <c r="C198" s="97">
        <v>0.34</v>
      </c>
      <c r="D198" s="97">
        <v>0.34</v>
      </c>
      <c r="E198" s="97">
        <v>0.28999999999999998</v>
      </c>
      <c r="F198" s="97">
        <v>0.34</v>
      </c>
      <c r="G198" s="97">
        <v>0.23</v>
      </c>
      <c r="H198" s="97">
        <v>0.27</v>
      </c>
      <c r="I198" s="97" t="s">
        <v>13</v>
      </c>
      <c r="J198" s="97" t="s">
        <v>13</v>
      </c>
      <c r="K198" s="97" t="s">
        <v>13</v>
      </c>
      <c r="L198" s="97">
        <v>0.17</v>
      </c>
      <c r="M198" s="97">
        <v>0.3</v>
      </c>
      <c r="N198" s="97">
        <v>0.31</v>
      </c>
      <c r="O198" s="97">
        <v>0.33</v>
      </c>
      <c r="P198" s="97">
        <v>0.33</v>
      </c>
      <c r="Q198" s="97">
        <v>0.34</v>
      </c>
      <c r="R198" s="97">
        <v>0.34</v>
      </c>
      <c r="S198" s="97">
        <v>0.34</v>
      </c>
      <c r="T198" s="97">
        <v>0.28999999999999998</v>
      </c>
      <c r="U198" s="97">
        <v>0.3</v>
      </c>
      <c r="V198" s="97">
        <v>0.27</v>
      </c>
      <c r="W198" s="97">
        <v>0.32</v>
      </c>
      <c r="X198" s="97">
        <v>0.33</v>
      </c>
      <c r="Y198" s="97">
        <v>0.34</v>
      </c>
      <c r="Z198" s="97">
        <v>0.34</v>
      </c>
      <c r="AA198" s="97">
        <v>0.3</v>
      </c>
      <c r="AB198" s="97">
        <v>0.34</v>
      </c>
      <c r="AC198" s="97" t="s">
        <v>13</v>
      </c>
      <c r="AE198" s="125"/>
      <c r="AF198" s="125"/>
    </row>
    <row r="199" spans="1:34">
      <c r="A199" s="4"/>
      <c r="B199" s="133">
        <v>45884</v>
      </c>
      <c r="C199" s="97">
        <v>0.27</v>
      </c>
      <c r="D199" s="97">
        <v>0.27</v>
      </c>
      <c r="E199" s="97">
        <v>0.23</v>
      </c>
      <c r="F199" s="97">
        <v>0.27</v>
      </c>
      <c r="G199" s="97">
        <v>0.18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0.13</v>
      </c>
      <c r="M199" s="97">
        <v>0.24</v>
      </c>
      <c r="N199" s="97">
        <v>0.25</v>
      </c>
      <c r="O199" s="97">
        <v>0.26</v>
      </c>
      <c r="P199" s="97">
        <v>0.26</v>
      </c>
      <c r="Q199" s="97">
        <v>0.27</v>
      </c>
      <c r="R199" s="97">
        <v>0.27</v>
      </c>
      <c r="S199" s="97">
        <v>0.27</v>
      </c>
      <c r="T199" s="97">
        <v>0.23</v>
      </c>
      <c r="U199" s="97">
        <v>0.24</v>
      </c>
      <c r="V199" s="97">
        <v>0.21</v>
      </c>
      <c r="W199" s="97">
        <v>0.26</v>
      </c>
      <c r="X199" s="97">
        <v>0.26</v>
      </c>
      <c r="Y199" s="97">
        <v>0.27</v>
      </c>
      <c r="Z199" s="97">
        <v>0.27</v>
      </c>
      <c r="AA199" s="97">
        <v>0.24</v>
      </c>
      <c r="AB199" s="97">
        <v>0.26</v>
      </c>
      <c r="AC199" s="97" t="s">
        <v>13</v>
      </c>
      <c r="AE199" s="125"/>
      <c r="AF199" s="125"/>
    </row>
    <row r="200" spans="1:34">
      <c r="A200" s="4"/>
      <c r="B200" s="133">
        <v>45885</v>
      </c>
      <c r="C200" s="97">
        <v>0.28000000000000003</v>
      </c>
      <c r="D200" s="97">
        <v>0.28000000000000003</v>
      </c>
      <c r="E200" s="97">
        <v>0.24</v>
      </c>
      <c r="F200" s="97">
        <v>0.28000000000000003</v>
      </c>
      <c r="G200" s="97">
        <v>0.19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>
        <v>0.12</v>
      </c>
      <c r="M200" s="97">
        <v>0.24</v>
      </c>
      <c r="N200" s="97">
        <v>0.25</v>
      </c>
      <c r="O200" s="97">
        <v>0.27</v>
      </c>
      <c r="P200" s="97">
        <v>0.27</v>
      </c>
      <c r="Q200" s="97">
        <v>0.28000000000000003</v>
      </c>
      <c r="R200" s="97">
        <v>0.28000000000000003</v>
      </c>
      <c r="S200" s="97">
        <v>0.28000000000000003</v>
      </c>
      <c r="T200" s="97">
        <v>0.23</v>
      </c>
      <c r="U200" s="97">
        <v>0.25</v>
      </c>
      <c r="V200" s="97">
        <v>0.21</v>
      </c>
      <c r="W200" s="97">
        <v>0.27</v>
      </c>
      <c r="X200" s="97">
        <v>0.27</v>
      </c>
      <c r="Y200" s="97">
        <v>0.28000000000000003</v>
      </c>
      <c r="Z200" s="97">
        <v>0.28000000000000003</v>
      </c>
      <c r="AA200" s="97">
        <v>0.25</v>
      </c>
      <c r="AB200" s="97">
        <v>0.27</v>
      </c>
      <c r="AC200" s="97" t="s">
        <v>13</v>
      </c>
      <c r="AE200" s="125"/>
      <c r="AF200" s="125"/>
    </row>
    <row r="201" spans="1:34">
      <c r="A201" s="4"/>
      <c r="B201" s="133">
        <v>45886</v>
      </c>
      <c r="C201" s="97">
        <v>0.27</v>
      </c>
      <c r="D201" s="97">
        <v>0.27</v>
      </c>
      <c r="E201" s="97">
        <v>0.23</v>
      </c>
      <c r="F201" s="97">
        <v>0.27</v>
      </c>
      <c r="G201" s="97">
        <v>0.18</v>
      </c>
      <c r="H201" s="97">
        <v>0.22</v>
      </c>
      <c r="I201" s="97" t="s">
        <v>13</v>
      </c>
      <c r="J201" s="97" t="s">
        <v>13</v>
      </c>
      <c r="K201" s="97" t="s">
        <v>13</v>
      </c>
      <c r="L201" s="97">
        <v>0.11</v>
      </c>
      <c r="M201" s="97">
        <v>0.23</v>
      </c>
      <c r="N201" s="97">
        <v>0.24</v>
      </c>
      <c r="O201" s="97">
        <v>0.25</v>
      </c>
      <c r="P201" s="97">
        <v>0.25</v>
      </c>
      <c r="Q201" s="97">
        <v>0.27</v>
      </c>
      <c r="R201" s="97">
        <v>0.27</v>
      </c>
      <c r="S201" s="97">
        <v>0.27</v>
      </c>
      <c r="T201" s="97">
        <v>0.22</v>
      </c>
      <c r="U201" s="97">
        <v>0.24</v>
      </c>
      <c r="V201" s="97">
        <v>0.2</v>
      </c>
      <c r="W201" s="97">
        <v>0.26</v>
      </c>
      <c r="X201" s="97">
        <v>0.26</v>
      </c>
      <c r="Y201" s="97">
        <v>0.26</v>
      </c>
      <c r="Z201" s="97">
        <v>0.27</v>
      </c>
      <c r="AA201" s="97">
        <v>0.23</v>
      </c>
      <c r="AB201" s="97">
        <v>0.26</v>
      </c>
      <c r="AC201" s="97" t="s">
        <v>13</v>
      </c>
      <c r="AE201" s="125"/>
      <c r="AF201" s="125"/>
    </row>
    <row r="202" spans="1:34">
      <c r="A202" s="4"/>
      <c r="B202" s="133">
        <v>45887</v>
      </c>
      <c r="C202" s="97">
        <v>0.26</v>
      </c>
      <c r="D202" s="97">
        <v>0.26</v>
      </c>
      <c r="E202" s="97">
        <v>0.22</v>
      </c>
      <c r="F202" s="97">
        <v>0.26</v>
      </c>
      <c r="G202" s="97">
        <v>0.18</v>
      </c>
      <c r="H202" s="97">
        <v>0.21</v>
      </c>
      <c r="I202" s="97" t="s">
        <v>13</v>
      </c>
      <c r="J202" s="97" t="s">
        <v>13</v>
      </c>
      <c r="K202" s="97" t="s">
        <v>13</v>
      </c>
      <c r="L202" s="97">
        <v>0.09</v>
      </c>
      <c r="M202" s="97">
        <v>0.22</v>
      </c>
      <c r="N202" s="97">
        <v>0.23</v>
      </c>
      <c r="O202" s="97">
        <v>0.24</v>
      </c>
      <c r="P202" s="97">
        <v>0.24</v>
      </c>
      <c r="Q202" s="97">
        <v>0.26</v>
      </c>
      <c r="R202" s="97">
        <v>0.26</v>
      </c>
      <c r="S202" s="97">
        <v>0.26</v>
      </c>
      <c r="T202" s="97">
        <v>0.21</v>
      </c>
      <c r="U202" s="97">
        <v>0.23</v>
      </c>
      <c r="V202" s="97">
        <v>0.18</v>
      </c>
      <c r="W202" s="97">
        <v>0.24</v>
      </c>
      <c r="X202" s="97">
        <v>0.25</v>
      </c>
      <c r="Y202" s="97">
        <v>0.25</v>
      </c>
      <c r="Z202" s="97">
        <v>0.26</v>
      </c>
      <c r="AA202" s="97">
        <v>0.22</v>
      </c>
      <c r="AB202" s="97">
        <v>0.25</v>
      </c>
      <c r="AC202" s="97" t="s">
        <v>13</v>
      </c>
      <c r="AE202" s="125"/>
      <c r="AF202" s="125"/>
    </row>
    <row r="203" spans="1:34">
      <c r="A203" s="4"/>
      <c r="B203" s="133">
        <v>45888</v>
      </c>
      <c r="C203" s="97">
        <v>0.3</v>
      </c>
      <c r="D203" s="97">
        <v>0.3</v>
      </c>
      <c r="E203" s="97">
        <v>0.26</v>
      </c>
      <c r="F203" s="97">
        <v>0.3</v>
      </c>
      <c r="G203" s="97">
        <v>0.2</v>
      </c>
      <c r="H203" s="97">
        <v>0.24</v>
      </c>
      <c r="I203" s="97" t="s">
        <v>13</v>
      </c>
      <c r="J203" s="97" t="s">
        <v>13</v>
      </c>
      <c r="K203" s="97" t="s">
        <v>13</v>
      </c>
      <c r="L203" s="97">
        <v>0.09</v>
      </c>
      <c r="M203" s="97">
        <v>0.25</v>
      </c>
      <c r="N203" s="97">
        <v>0.26</v>
      </c>
      <c r="O203" s="97">
        <v>0.28000000000000003</v>
      </c>
      <c r="P203" s="97">
        <v>0.28000000000000003</v>
      </c>
      <c r="Q203" s="97">
        <v>0.28999999999999998</v>
      </c>
      <c r="R203" s="97">
        <v>0.3</v>
      </c>
      <c r="S203" s="97">
        <v>0.3</v>
      </c>
      <c r="T203" s="97">
        <v>0.24</v>
      </c>
      <c r="U203" s="97">
        <v>0.26</v>
      </c>
      <c r="V203" s="97">
        <v>0.21</v>
      </c>
      <c r="W203" s="97">
        <v>0.28000000000000003</v>
      </c>
      <c r="X203" s="97">
        <v>0.28000000000000003</v>
      </c>
      <c r="Y203" s="97">
        <v>0.28999999999999998</v>
      </c>
      <c r="Z203" s="97">
        <v>0.3</v>
      </c>
      <c r="AA203" s="97">
        <v>0.25</v>
      </c>
      <c r="AB203" s="97">
        <v>0.28000000000000003</v>
      </c>
      <c r="AC203" s="97" t="s">
        <v>13</v>
      </c>
      <c r="AE203" s="125"/>
      <c r="AF203" s="125"/>
    </row>
    <row r="204" spans="1:34">
      <c r="A204" s="4"/>
      <c r="B204" s="133">
        <v>45889</v>
      </c>
      <c r="C204" s="97">
        <v>0.28999999999999998</v>
      </c>
      <c r="D204" s="97">
        <v>0.28999999999999998</v>
      </c>
      <c r="E204" s="97">
        <v>0.25</v>
      </c>
      <c r="F204" s="97">
        <v>0.28999999999999998</v>
      </c>
      <c r="G204" s="97">
        <v>0.2</v>
      </c>
      <c r="H204" s="97">
        <v>0.23</v>
      </c>
      <c r="I204" s="97" t="s">
        <v>13</v>
      </c>
      <c r="J204" s="97" t="s">
        <v>13</v>
      </c>
      <c r="K204" s="97" t="s">
        <v>13</v>
      </c>
      <c r="L204" s="97">
        <v>0</v>
      </c>
      <c r="M204" s="97">
        <v>0.24</v>
      </c>
      <c r="N204" s="97">
        <v>0.25</v>
      </c>
      <c r="O204" s="97">
        <v>0.26</v>
      </c>
      <c r="P204" s="97">
        <v>0.26</v>
      </c>
      <c r="Q204" s="97">
        <v>0.28000000000000003</v>
      </c>
      <c r="R204" s="97">
        <v>0.28999999999999998</v>
      </c>
      <c r="S204" s="97">
        <v>0.28999999999999998</v>
      </c>
      <c r="T204" s="97">
        <v>0.24</v>
      </c>
      <c r="U204" s="97">
        <v>0.25</v>
      </c>
      <c r="V204" s="97">
        <v>0.19</v>
      </c>
      <c r="W204" s="97">
        <v>0.26</v>
      </c>
      <c r="X204" s="97">
        <v>0.27</v>
      </c>
      <c r="Y204" s="97">
        <v>0.28000000000000003</v>
      </c>
      <c r="Z204" s="97">
        <v>0.28999999999999998</v>
      </c>
      <c r="AA204" s="97">
        <v>0.24</v>
      </c>
      <c r="AB204" s="97">
        <v>0.27</v>
      </c>
      <c r="AC204" s="97" t="s">
        <v>13</v>
      </c>
      <c r="AE204" s="125"/>
      <c r="AF204" s="125"/>
    </row>
    <row r="205" spans="1:34">
      <c r="A205" s="4"/>
      <c r="B205" s="133">
        <v>45890</v>
      </c>
      <c r="C205" s="97">
        <v>0.3</v>
      </c>
      <c r="D205" s="97">
        <v>0.3</v>
      </c>
      <c r="E205" s="97">
        <v>0.26</v>
      </c>
      <c r="F205" s="97">
        <v>0.3</v>
      </c>
      <c r="G205" s="97">
        <v>0.2</v>
      </c>
      <c r="H205" s="97">
        <v>0.24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0.24</v>
      </c>
      <c r="N205" s="97">
        <v>0.26</v>
      </c>
      <c r="O205" s="97">
        <v>0.27</v>
      </c>
      <c r="P205" s="97">
        <v>0.27</v>
      </c>
      <c r="Q205" s="97">
        <v>0.28999999999999998</v>
      </c>
      <c r="R205" s="97">
        <v>0.3</v>
      </c>
      <c r="S205" s="97">
        <v>0.3</v>
      </c>
      <c r="T205" s="97">
        <v>0.24</v>
      </c>
      <c r="U205" s="97">
        <v>0.25</v>
      </c>
      <c r="V205" s="97">
        <v>0.19</v>
      </c>
      <c r="W205" s="97">
        <v>0.27</v>
      </c>
      <c r="X205" s="97">
        <v>0.28000000000000003</v>
      </c>
      <c r="Y205" s="97">
        <v>0.28999999999999998</v>
      </c>
      <c r="Z205" s="97">
        <v>0.3</v>
      </c>
      <c r="AA205" s="97">
        <v>0.25</v>
      </c>
      <c r="AB205" s="97">
        <v>0.28000000000000003</v>
      </c>
      <c r="AC205" s="97" t="s">
        <v>13</v>
      </c>
      <c r="AE205" s="125"/>
      <c r="AF205" s="125"/>
    </row>
    <row r="206" spans="1:34">
      <c r="A206" s="4"/>
      <c r="B206" s="133">
        <v>45891</v>
      </c>
      <c r="C206" s="97">
        <v>0.28000000000000003</v>
      </c>
      <c r="D206" s="97">
        <v>0.28000000000000003</v>
      </c>
      <c r="E206" s="97">
        <v>0.24</v>
      </c>
      <c r="F206" s="97">
        <v>0.28000000000000003</v>
      </c>
      <c r="G206" s="97">
        <v>0.19</v>
      </c>
      <c r="H206" s="97">
        <v>0.22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0.23</v>
      </c>
      <c r="N206" s="97">
        <v>0.24</v>
      </c>
      <c r="O206" s="97">
        <v>0.25</v>
      </c>
      <c r="P206" s="97">
        <v>0.25</v>
      </c>
      <c r="Q206" s="97">
        <v>0.27</v>
      </c>
      <c r="R206" s="97">
        <v>0.28000000000000003</v>
      </c>
      <c r="S206" s="97">
        <v>0.28000000000000003</v>
      </c>
      <c r="T206" s="97">
        <v>0.23</v>
      </c>
      <c r="U206" s="97">
        <v>0.23</v>
      </c>
      <c r="V206" s="97">
        <v>0.17</v>
      </c>
      <c r="W206" s="97">
        <v>0.25</v>
      </c>
      <c r="X206" s="97">
        <v>0.26</v>
      </c>
      <c r="Y206" s="97">
        <v>0.27</v>
      </c>
      <c r="Z206" s="97">
        <v>0.28000000000000003</v>
      </c>
      <c r="AA206" s="97">
        <v>0.23</v>
      </c>
      <c r="AB206" s="97">
        <v>0.26</v>
      </c>
      <c r="AC206" s="97" t="s">
        <v>13</v>
      </c>
      <c r="AE206" s="125"/>
      <c r="AF206" s="125"/>
    </row>
    <row r="207" spans="1:34">
      <c r="A207" s="4"/>
      <c r="B207" s="133">
        <v>45892</v>
      </c>
      <c r="C207" s="97">
        <v>0.26</v>
      </c>
      <c r="D207" s="97">
        <v>0.26</v>
      </c>
      <c r="E207" s="97">
        <v>0.22</v>
      </c>
      <c r="F207" s="97">
        <v>0.26</v>
      </c>
      <c r="G207" s="97">
        <v>0.18</v>
      </c>
      <c r="H207" s="97">
        <v>0.21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0.21</v>
      </c>
      <c r="N207" s="97">
        <v>0.22</v>
      </c>
      <c r="O207" s="97">
        <v>0.23</v>
      </c>
      <c r="P207" s="97">
        <v>0.23</v>
      </c>
      <c r="Q207" s="97">
        <v>0.25</v>
      </c>
      <c r="R207" s="97">
        <v>0.26</v>
      </c>
      <c r="S207" s="97">
        <v>0.26</v>
      </c>
      <c r="T207" s="97">
        <v>0.21</v>
      </c>
      <c r="U207" s="97">
        <v>0.22</v>
      </c>
      <c r="V207" s="97">
        <v>0.15</v>
      </c>
      <c r="W207" s="97">
        <v>0.22</v>
      </c>
      <c r="X207" s="97">
        <v>0.24</v>
      </c>
      <c r="Y207" s="97">
        <v>0.25</v>
      </c>
      <c r="Z207" s="97">
        <v>0.25</v>
      </c>
      <c r="AA207" s="97">
        <v>0.21</v>
      </c>
      <c r="AB207" s="97">
        <v>0.24</v>
      </c>
      <c r="AC207" s="97" t="s">
        <v>13</v>
      </c>
      <c r="AE207" s="125"/>
      <c r="AF207" s="125"/>
    </row>
    <row r="208" spans="1:34">
      <c r="A208" s="4"/>
      <c r="B208" s="133">
        <v>45893</v>
      </c>
      <c r="C208" s="97">
        <v>0.15</v>
      </c>
      <c r="D208" s="97">
        <v>0.15</v>
      </c>
      <c r="E208" s="97">
        <v>0.13</v>
      </c>
      <c r="F208" s="97">
        <v>0.15</v>
      </c>
      <c r="G208" s="97">
        <v>0.1</v>
      </c>
      <c r="H208" s="97">
        <v>0.12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0.12</v>
      </c>
      <c r="N208" s="97">
        <v>0.12</v>
      </c>
      <c r="O208" s="97">
        <v>0.13</v>
      </c>
      <c r="P208" s="97">
        <v>0.13</v>
      </c>
      <c r="Q208" s="97">
        <v>0.14000000000000001</v>
      </c>
      <c r="R208" s="97">
        <v>0.15</v>
      </c>
      <c r="S208" s="97">
        <v>0.15</v>
      </c>
      <c r="T208" s="97">
        <v>0.12</v>
      </c>
      <c r="U208" s="97">
        <v>0.12</v>
      </c>
      <c r="V208" s="97">
        <v>0.08</v>
      </c>
      <c r="W208" s="97">
        <v>0.13</v>
      </c>
      <c r="X208" s="97">
        <v>0.14000000000000001</v>
      </c>
      <c r="Y208" s="97">
        <v>0.14000000000000001</v>
      </c>
      <c r="Z208" s="97">
        <v>0.15</v>
      </c>
      <c r="AA208" s="97">
        <v>0.12</v>
      </c>
      <c r="AB208" s="97">
        <v>0.14000000000000001</v>
      </c>
      <c r="AC208" s="97" t="s">
        <v>13</v>
      </c>
      <c r="AE208" s="125"/>
      <c r="AF208" s="125"/>
    </row>
    <row r="209" spans="1:32">
      <c r="A209" s="4"/>
      <c r="B209" s="133">
        <v>45894</v>
      </c>
      <c r="C209" s="97">
        <v>0.18</v>
      </c>
      <c r="D209" s="97">
        <v>0.18</v>
      </c>
      <c r="E209" s="97">
        <v>0.15</v>
      </c>
      <c r="F209" s="97">
        <v>0.18</v>
      </c>
      <c r="G209" s="97">
        <v>0.12</v>
      </c>
      <c r="H209" s="97">
        <v>0.14000000000000001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0.14000000000000001</v>
      </c>
      <c r="N209" s="97">
        <v>0.15</v>
      </c>
      <c r="O209" s="97">
        <v>0.16</v>
      </c>
      <c r="P209" s="97">
        <v>0.16</v>
      </c>
      <c r="Q209" s="97">
        <v>0.17</v>
      </c>
      <c r="R209" s="97">
        <v>0.17</v>
      </c>
      <c r="S209" s="97">
        <v>0.18</v>
      </c>
      <c r="T209" s="97">
        <v>0.14000000000000001</v>
      </c>
      <c r="U209" s="97">
        <v>0.15</v>
      </c>
      <c r="V209" s="97">
        <v>0.09</v>
      </c>
      <c r="W209" s="97">
        <v>0.15</v>
      </c>
      <c r="X209" s="97">
        <v>0.16</v>
      </c>
      <c r="Y209" s="97">
        <v>0.17</v>
      </c>
      <c r="Z209" s="97">
        <v>0.17</v>
      </c>
      <c r="AA209" s="97">
        <v>0</v>
      </c>
      <c r="AB209" s="97">
        <v>0.16</v>
      </c>
      <c r="AC209" s="97" t="s">
        <v>13</v>
      </c>
      <c r="AE209" s="125"/>
      <c r="AF209" s="125"/>
    </row>
    <row r="210" spans="1:32">
      <c r="A210" s="4"/>
      <c r="B210" s="133">
        <v>45895</v>
      </c>
      <c r="C210" s="97">
        <v>0.11</v>
      </c>
      <c r="D210" s="97">
        <v>0.11</v>
      </c>
      <c r="E210" s="97">
        <v>0.09</v>
      </c>
      <c r="F210" s="97">
        <v>0.11</v>
      </c>
      <c r="G210" s="97">
        <v>7.0000000000000007E-2</v>
      </c>
      <c r="H210" s="97">
        <v>0.09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0.08</v>
      </c>
      <c r="N210" s="97">
        <v>0.09</v>
      </c>
      <c r="O210" s="97">
        <v>0.09</v>
      </c>
      <c r="P210" s="97">
        <v>0.09</v>
      </c>
      <c r="Q210" s="97">
        <v>0.1</v>
      </c>
      <c r="R210" s="97">
        <v>0.11</v>
      </c>
      <c r="S210" s="97">
        <v>0.11</v>
      </c>
      <c r="T210" s="97">
        <v>0.09</v>
      </c>
      <c r="U210" s="97">
        <v>0.09</v>
      </c>
      <c r="V210" s="97">
        <v>0.05</v>
      </c>
      <c r="W210" s="97">
        <v>0.09</v>
      </c>
      <c r="X210" s="97">
        <v>0.1</v>
      </c>
      <c r="Y210" s="97">
        <v>0.1</v>
      </c>
      <c r="Z210" s="97">
        <v>0.11</v>
      </c>
      <c r="AA210" s="97" t="s">
        <v>13</v>
      </c>
      <c r="AB210" s="97">
        <v>0.1</v>
      </c>
      <c r="AC210" s="97" t="s">
        <v>13</v>
      </c>
      <c r="AE210" s="125"/>
      <c r="AF210" s="125"/>
    </row>
    <row r="211" spans="1:32">
      <c r="A211" s="4"/>
      <c r="B211" s="133">
        <v>45896</v>
      </c>
      <c r="C211" s="97">
        <v>0.11</v>
      </c>
      <c r="D211" s="97">
        <v>0.11</v>
      </c>
      <c r="E211" s="97">
        <v>0.09</v>
      </c>
      <c r="F211" s="97">
        <v>0.11</v>
      </c>
      <c r="G211" s="97">
        <v>7.0000000000000007E-2</v>
      </c>
      <c r="H211" s="97">
        <v>0.09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0.08</v>
      </c>
      <c r="N211" s="97">
        <v>0.09</v>
      </c>
      <c r="O211" s="97">
        <v>0.09</v>
      </c>
      <c r="P211" s="97">
        <v>0.09</v>
      </c>
      <c r="Q211" s="97">
        <v>0.1</v>
      </c>
      <c r="R211" s="97">
        <v>0.1</v>
      </c>
      <c r="S211" s="97">
        <v>0.11</v>
      </c>
      <c r="T211" s="97">
        <v>0.09</v>
      </c>
      <c r="U211" s="97">
        <v>0.09</v>
      </c>
      <c r="V211" s="97">
        <v>0.05</v>
      </c>
      <c r="W211" s="97">
        <v>0.08</v>
      </c>
      <c r="X211" s="97">
        <v>0.1</v>
      </c>
      <c r="Y211" s="97">
        <v>0.1</v>
      </c>
      <c r="Z211" s="97">
        <v>0.11</v>
      </c>
      <c r="AA211" s="97" t="s">
        <v>13</v>
      </c>
      <c r="AB211" s="97">
        <v>0.1</v>
      </c>
      <c r="AC211" s="97" t="s">
        <v>13</v>
      </c>
      <c r="AE211" s="125"/>
      <c r="AF211" s="125"/>
    </row>
    <row r="212" spans="1:32">
      <c r="A212" s="4"/>
      <c r="B212" s="133">
        <v>45897</v>
      </c>
      <c r="C212" s="97">
        <v>0.24</v>
      </c>
      <c r="D212" s="97">
        <v>0.24</v>
      </c>
      <c r="E212" s="97">
        <v>0.2</v>
      </c>
      <c r="F212" s="97">
        <v>0.24</v>
      </c>
      <c r="G212" s="97">
        <v>0.16</v>
      </c>
      <c r="H212" s="97">
        <v>0.19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0.18</v>
      </c>
      <c r="N212" s="97">
        <v>0.19</v>
      </c>
      <c r="O212" s="97">
        <v>0.2</v>
      </c>
      <c r="P212" s="97">
        <v>0.2</v>
      </c>
      <c r="Q212" s="97">
        <v>0.21</v>
      </c>
      <c r="R212" s="97">
        <v>0.23</v>
      </c>
      <c r="S212" s="97">
        <v>0.24</v>
      </c>
      <c r="T212" s="97">
        <v>0.19</v>
      </c>
      <c r="U212" s="97">
        <v>0.19</v>
      </c>
      <c r="V212" s="97">
        <v>0.1</v>
      </c>
      <c r="W212" s="97">
        <v>0.18</v>
      </c>
      <c r="X212" s="97">
        <v>0.21</v>
      </c>
      <c r="Y212" s="97">
        <v>0.22</v>
      </c>
      <c r="Z212" s="97">
        <v>0.23</v>
      </c>
      <c r="AA212" s="97" t="s">
        <v>13</v>
      </c>
      <c r="AB212" s="97">
        <v>0.21</v>
      </c>
      <c r="AC212" s="97" t="s">
        <v>13</v>
      </c>
      <c r="AE212" s="125"/>
      <c r="AF212" s="125"/>
    </row>
    <row r="213" spans="1:32">
      <c r="A213" s="4"/>
      <c r="B213" s="133">
        <v>45898</v>
      </c>
      <c r="C213" s="97">
        <v>0.21</v>
      </c>
      <c r="D213" s="97">
        <v>0.21</v>
      </c>
      <c r="E213" s="97">
        <v>0.18</v>
      </c>
      <c r="F213" s="97">
        <v>0.21</v>
      </c>
      <c r="G213" s="97">
        <v>0.14000000000000001</v>
      </c>
      <c r="H213" s="97">
        <v>0.17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0.15</v>
      </c>
      <c r="N213" s="97">
        <v>0.16</v>
      </c>
      <c r="O213" s="97">
        <v>0.17</v>
      </c>
      <c r="P213" s="97">
        <v>0.17</v>
      </c>
      <c r="Q213" s="97">
        <v>0.19</v>
      </c>
      <c r="R213" s="97">
        <v>0.2</v>
      </c>
      <c r="S213" s="97">
        <v>0.2</v>
      </c>
      <c r="T213" s="97">
        <v>0.16</v>
      </c>
      <c r="U213" s="97">
        <v>0.17</v>
      </c>
      <c r="V213" s="97">
        <v>0.08</v>
      </c>
      <c r="W213" s="97">
        <v>0.15</v>
      </c>
      <c r="X213" s="97">
        <v>0.19</v>
      </c>
      <c r="Y213" s="97">
        <v>0.19</v>
      </c>
      <c r="Z213" s="97">
        <v>0.2</v>
      </c>
      <c r="AA213" s="97" t="s">
        <v>13</v>
      </c>
      <c r="AB213" s="97">
        <v>0.18</v>
      </c>
      <c r="AC213" s="97" t="s">
        <v>13</v>
      </c>
      <c r="AE213" s="125"/>
      <c r="AF213" s="125"/>
    </row>
    <row r="214" spans="1:32">
      <c r="A214" s="4"/>
      <c r="B214" s="133">
        <v>45899</v>
      </c>
      <c r="C214" s="97">
        <v>0.22</v>
      </c>
      <c r="D214" s="97">
        <v>0.22</v>
      </c>
      <c r="E214" s="97">
        <v>0.19</v>
      </c>
      <c r="F214" s="97">
        <v>0.22</v>
      </c>
      <c r="G214" s="97">
        <v>0.15</v>
      </c>
      <c r="H214" s="97">
        <v>0.18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0.16</v>
      </c>
      <c r="N214" s="97">
        <v>0.17</v>
      </c>
      <c r="O214" s="97">
        <v>0.18</v>
      </c>
      <c r="P214" s="97">
        <v>0.18</v>
      </c>
      <c r="Q214" s="97">
        <v>0.19</v>
      </c>
      <c r="R214" s="97">
        <v>0.2</v>
      </c>
      <c r="S214" s="97">
        <v>0.21</v>
      </c>
      <c r="T214" s="97">
        <v>0.17</v>
      </c>
      <c r="U214" s="97">
        <v>0.18</v>
      </c>
      <c r="V214" s="97">
        <v>0.08</v>
      </c>
      <c r="W214" s="97">
        <v>0.15</v>
      </c>
      <c r="X214" s="97">
        <v>0.19</v>
      </c>
      <c r="Y214" s="97">
        <v>0.2</v>
      </c>
      <c r="Z214" s="97">
        <v>0.21</v>
      </c>
      <c r="AA214" s="97" t="s">
        <v>13</v>
      </c>
      <c r="AB214" s="97">
        <v>0.19</v>
      </c>
      <c r="AC214" s="97" t="s">
        <v>13</v>
      </c>
      <c r="AE214" s="125"/>
      <c r="AF214" s="125"/>
    </row>
    <row r="215" spans="1:32">
      <c r="A215" s="4"/>
      <c r="B215" s="133">
        <v>45900</v>
      </c>
      <c r="C215" s="97">
        <v>0.28999999999999998</v>
      </c>
      <c r="D215" s="97">
        <v>0.28999999999999998</v>
      </c>
      <c r="E215" s="97">
        <v>0.25</v>
      </c>
      <c r="F215" s="97">
        <v>0.28999999999999998</v>
      </c>
      <c r="G215" s="97">
        <v>0.19</v>
      </c>
      <c r="H215" s="97">
        <v>0.23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0.21</v>
      </c>
      <c r="N215" s="97">
        <v>0.22</v>
      </c>
      <c r="O215" s="97">
        <v>0.23</v>
      </c>
      <c r="P215" s="97">
        <v>0.23</v>
      </c>
      <c r="Q215" s="97">
        <v>0.25</v>
      </c>
      <c r="R215" s="97">
        <v>0.26</v>
      </c>
      <c r="S215" s="97">
        <v>0.28000000000000003</v>
      </c>
      <c r="T215" s="97">
        <v>0.22</v>
      </c>
      <c r="U215" s="97">
        <v>0.23</v>
      </c>
      <c r="V215" s="97">
        <v>0.1</v>
      </c>
      <c r="W215" s="97">
        <v>0.19</v>
      </c>
      <c r="X215" s="97">
        <v>0.25</v>
      </c>
      <c r="Y215" s="97">
        <v>0.26</v>
      </c>
      <c r="Z215" s="97">
        <v>0.27</v>
      </c>
      <c r="AA215" s="97" t="s">
        <v>13</v>
      </c>
      <c r="AB215" s="97">
        <v>0.24</v>
      </c>
      <c r="AC215" s="97" t="s">
        <v>13</v>
      </c>
      <c r="AE215" s="125"/>
      <c r="AF215" s="125"/>
    </row>
    <row r="216" spans="1:32">
      <c r="A216" s="4"/>
      <c r="B216" s="133">
        <v>45901</v>
      </c>
      <c r="C216" s="97">
        <v>0.28000000000000003</v>
      </c>
      <c r="D216" s="97">
        <v>0.28000000000000003</v>
      </c>
      <c r="E216" s="97">
        <v>0.24</v>
      </c>
      <c r="F216" s="97">
        <v>0.28000000000000003</v>
      </c>
      <c r="G216" s="97">
        <v>0.19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</v>
      </c>
      <c r="N216" s="97">
        <v>0.21</v>
      </c>
      <c r="O216" s="97">
        <v>0.22</v>
      </c>
      <c r="P216" s="97">
        <v>0.22</v>
      </c>
      <c r="Q216" s="97">
        <v>0.24</v>
      </c>
      <c r="R216" s="97">
        <v>0.25</v>
      </c>
      <c r="S216" s="97">
        <v>0.27</v>
      </c>
      <c r="T216" s="97">
        <v>0.21</v>
      </c>
      <c r="U216" s="97">
        <v>0.22</v>
      </c>
      <c r="V216" s="97">
        <v>0</v>
      </c>
      <c r="W216" s="97">
        <v>0.18</v>
      </c>
      <c r="X216" s="97">
        <v>0.24</v>
      </c>
      <c r="Y216" s="97">
        <v>0.25</v>
      </c>
      <c r="Z216" s="97">
        <v>0.26</v>
      </c>
      <c r="AA216" s="97" t="s">
        <v>13</v>
      </c>
      <c r="AB216" s="97">
        <v>0.23</v>
      </c>
      <c r="AC216" s="97" t="s">
        <v>13</v>
      </c>
      <c r="AE216" s="125"/>
      <c r="AF216" s="125"/>
    </row>
    <row r="217" spans="1:32">
      <c r="A217" s="4"/>
      <c r="B217" s="133">
        <v>45902</v>
      </c>
      <c r="C217" s="97">
        <v>0.3</v>
      </c>
      <c r="D217" s="97">
        <v>0.3</v>
      </c>
      <c r="E217" s="97">
        <v>0.26</v>
      </c>
      <c r="F217" s="97">
        <v>0.3</v>
      </c>
      <c r="G217" s="97">
        <v>0.2</v>
      </c>
      <c r="H217" s="97">
        <v>0.24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 t="s">
        <v>13</v>
      </c>
      <c r="N217" s="97">
        <v>0.22</v>
      </c>
      <c r="O217" s="97">
        <v>0.24</v>
      </c>
      <c r="P217" s="97">
        <v>0.24</v>
      </c>
      <c r="Q217" s="97">
        <v>0.25</v>
      </c>
      <c r="R217" s="97">
        <v>0.27</v>
      </c>
      <c r="S217" s="97">
        <v>0.28000000000000003</v>
      </c>
      <c r="T217" s="97">
        <v>0.22</v>
      </c>
      <c r="U217" s="97">
        <v>0.24</v>
      </c>
      <c r="V217" s="97" t="s">
        <v>13</v>
      </c>
      <c r="W217" s="97">
        <v>0.18</v>
      </c>
      <c r="X217" s="97">
        <v>0.26</v>
      </c>
      <c r="Y217" s="97">
        <v>0.27</v>
      </c>
      <c r="Z217" s="97">
        <v>0.28000000000000003</v>
      </c>
      <c r="AA217" s="97" t="s">
        <v>13</v>
      </c>
      <c r="AB217" s="97">
        <v>0.25</v>
      </c>
      <c r="AC217" s="97" t="s">
        <v>13</v>
      </c>
      <c r="AE217" s="125"/>
      <c r="AF217" s="125"/>
    </row>
    <row r="218" spans="1:32">
      <c r="A218" s="4"/>
      <c r="B218" s="133">
        <v>45903</v>
      </c>
      <c r="C218" s="97">
        <v>0.25</v>
      </c>
      <c r="D218" s="97">
        <v>0.25</v>
      </c>
      <c r="E218" s="97">
        <v>0.21</v>
      </c>
      <c r="F218" s="97">
        <v>0.25</v>
      </c>
      <c r="G218" s="97">
        <v>0.17</v>
      </c>
      <c r="H218" s="97">
        <v>0.2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 t="s">
        <v>13</v>
      </c>
      <c r="N218" s="97">
        <v>0.18</v>
      </c>
      <c r="O218" s="97">
        <v>0.19</v>
      </c>
      <c r="P218" s="97">
        <v>0.19</v>
      </c>
      <c r="Q218" s="97">
        <v>0.21</v>
      </c>
      <c r="R218" s="97">
        <v>0.22</v>
      </c>
      <c r="S218" s="97">
        <v>0.23</v>
      </c>
      <c r="T218" s="97">
        <v>0.18</v>
      </c>
      <c r="U218" s="97">
        <v>0.19</v>
      </c>
      <c r="V218" s="97" t="s">
        <v>13</v>
      </c>
      <c r="W218" s="97">
        <v>0.14000000000000001</v>
      </c>
      <c r="X218" s="97">
        <v>0.22</v>
      </c>
      <c r="Y218" s="97">
        <v>0.22</v>
      </c>
      <c r="Z218" s="97">
        <v>0.23</v>
      </c>
      <c r="AA218" s="97" t="s">
        <v>13</v>
      </c>
      <c r="AB218" s="97">
        <v>0.2</v>
      </c>
      <c r="AC218" s="97" t="s">
        <v>13</v>
      </c>
      <c r="AE218" s="125"/>
      <c r="AF218" s="125"/>
    </row>
    <row r="219" spans="1:32">
      <c r="A219" s="4"/>
      <c r="B219" s="133">
        <v>45904</v>
      </c>
      <c r="C219" s="97">
        <v>0.27</v>
      </c>
      <c r="D219" s="97">
        <v>0.27</v>
      </c>
      <c r="E219" s="97">
        <v>0.23</v>
      </c>
      <c r="F219" s="97">
        <v>0.27</v>
      </c>
      <c r="G219" s="97">
        <v>0.18</v>
      </c>
      <c r="H219" s="97">
        <v>0.22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 t="s">
        <v>13</v>
      </c>
      <c r="N219" s="97">
        <v>0.19</v>
      </c>
      <c r="O219" s="97">
        <v>0.21</v>
      </c>
      <c r="P219" s="97">
        <v>0.21</v>
      </c>
      <c r="Q219" s="97">
        <v>0.22</v>
      </c>
      <c r="R219" s="97">
        <v>0.23</v>
      </c>
      <c r="S219" s="97">
        <v>0.25</v>
      </c>
      <c r="T219" s="97">
        <v>0.19</v>
      </c>
      <c r="U219" s="97">
        <v>0.21</v>
      </c>
      <c r="V219" s="97" t="s">
        <v>13</v>
      </c>
      <c r="W219" s="97">
        <v>0.14000000000000001</v>
      </c>
      <c r="X219" s="97">
        <v>0.23</v>
      </c>
      <c r="Y219" s="97">
        <v>0.24</v>
      </c>
      <c r="Z219" s="97">
        <v>0.25</v>
      </c>
      <c r="AA219" s="97" t="s">
        <v>13</v>
      </c>
      <c r="AB219" s="97">
        <v>0.22</v>
      </c>
      <c r="AC219" s="97" t="s">
        <v>13</v>
      </c>
      <c r="AE219" s="125"/>
      <c r="AF219" s="125"/>
    </row>
    <row r="220" spans="1:32">
      <c r="A220" s="4"/>
      <c r="B220" s="133">
        <v>45905</v>
      </c>
      <c r="C220" s="97">
        <v>0.28000000000000003</v>
      </c>
      <c r="D220" s="97">
        <v>0.28000000000000003</v>
      </c>
      <c r="E220" s="97">
        <v>0.24</v>
      </c>
      <c r="F220" s="97">
        <v>0.28000000000000003</v>
      </c>
      <c r="G220" s="97">
        <v>0.18</v>
      </c>
      <c r="H220" s="97">
        <v>0.22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 t="s">
        <v>13</v>
      </c>
      <c r="N220" s="97">
        <v>0</v>
      </c>
      <c r="O220" s="97">
        <v>0.21</v>
      </c>
      <c r="P220" s="97">
        <v>0.21</v>
      </c>
      <c r="Q220" s="97">
        <v>0.23</v>
      </c>
      <c r="R220" s="97">
        <v>0.24</v>
      </c>
      <c r="S220" s="97">
        <v>0.25</v>
      </c>
      <c r="T220" s="97">
        <v>0.19</v>
      </c>
      <c r="U220" s="97">
        <v>0.21</v>
      </c>
      <c r="V220" s="97" t="s">
        <v>13</v>
      </c>
      <c r="W220" s="97">
        <v>0.14000000000000001</v>
      </c>
      <c r="X220" s="97">
        <v>0.24</v>
      </c>
      <c r="Y220" s="97">
        <v>0.25</v>
      </c>
      <c r="Z220" s="97">
        <v>0.25</v>
      </c>
      <c r="AA220" s="97" t="s">
        <v>13</v>
      </c>
      <c r="AB220" s="97">
        <v>0</v>
      </c>
      <c r="AC220" s="97" t="s">
        <v>13</v>
      </c>
      <c r="AE220" s="125"/>
      <c r="AF220" s="125"/>
    </row>
    <row r="221" spans="1:32">
      <c r="A221" s="4"/>
      <c r="B221" s="133">
        <v>45906</v>
      </c>
      <c r="C221" s="97">
        <v>0.17</v>
      </c>
      <c r="D221" s="97">
        <v>0.17</v>
      </c>
      <c r="E221" s="97">
        <v>0.14000000000000001</v>
      </c>
      <c r="F221" s="97">
        <v>0.17</v>
      </c>
      <c r="G221" s="97">
        <v>0.11</v>
      </c>
      <c r="H221" s="97">
        <v>0.14000000000000001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 t="s">
        <v>13</v>
      </c>
      <c r="N221" s="97" t="s">
        <v>13</v>
      </c>
      <c r="O221" s="97">
        <v>0.13</v>
      </c>
      <c r="P221" s="97">
        <v>0.13</v>
      </c>
      <c r="Q221" s="97">
        <v>0.14000000000000001</v>
      </c>
      <c r="R221" s="97">
        <v>0.14000000000000001</v>
      </c>
      <c r="S221" s="97">
        <v>0.15</v>
      </c>
      <c r="T221" s="97">
        <v>0.11</v>
      </c>
      <c r="U221" s="97">
        <v>0.13</v>
      </c>
      <c r="V221" s="97" t="s">
        <v>13</v>
      </c>
      <c r="W221" s="97">
        <v>0.08</v>
      </c>
      <c r="X221" s="97">
        <v>0.14000000000000001</v>
      </c>
      <c r="Y221" s="97">
        <v>0.15</v>
      </c>
      <c r="Z221" s="97">
        <v>0.15</v>
      </c>
      <c r="AA221" s="97" t="s">
        <v>13</v>
      </c>
      <c r="AB221" s="97" t="s">
        <v>13</v>
      </c>
      <c r="AC221" s="97" t="s">
        <v>13</v>
      </c>
      <c r="AE221" s="125"/>
      <c r="AF221" s="125"/>
    </row>
    <row r="222" spans="1:32">
      <c r="A222" s="4"/>
      <c r="B222" s="133">
        <v>45907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0.14000000000000001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 t="s">
        <v>13</v>
      </c>
      <c r="N222" s="97" t="s">
        <v>13</v>
      </c>
      <c r="O222" s="97">
        <v>0.15</v>
      </c>
      <c r="P222" s="97">
        <v>0.15</v>
      </c>
      <c r="Q222" s="97">
        <v>0.17</v>
      </c>
      <c r="R222" s="97">
        <v>0.18</v>
      </c>
      <c r="S222" s="97">
        <v>0.19</v>
      </c>
      <c r="T222" s="97">
        <v>0.14000000000000001</v>
      </c>
      <c r="U222" s="97">
        <v>0.16</v>
      </c>
      <c r="V222" s="97" t="s">
        <v>13</v>
      </c>
      <c r="W222" s="97">
        <v>0.09</v>
      </c>
      <c r="X222" s="97">
        <v>0.18</v>
      </c>
      <c r="Y222" s="97">
        <v>0.18</v>
      </c>
      <c r="Z222" s="97">
        <v>0.19</v>
      </c>
      <c r="AA222" s="97" t="s">
        <v>13</v>
      </c>
      <c r="AB222" s="97" t="s">
        <v>13</v>
      </c>
      <c r="AC222" s="97" t="s">
        <v>13</v>
      </c>
      <c r="AE222" s="125"/>
      <c r="AF222" s="125"/>
    </row>
    <row r="223" spans="1:32">
      <c r="A223" s="4"/>
      <c r="B223" s="133">
        <v>45908</v>
      </c>
      <c r="C223" s="97">
        <v>0.23</v>
      </c>
      <c r="D223" s="97">
        <v>0.23</v>
      </c>
      <c r="E223" s="97">
        <v>0.2</v>
      </c>
      <c r="F223" s="97">
        <v>0.23</v>
      </c>
      <c r="G223" s="97">
        <v>0.15</v>
      </c>
      <c r="H223" s="97">
        <v>0.18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 t="s">
        <v>13</v>
      </c>
      <c r="N223" s="97" t="s">
        <v>13</v>
      </c>
      <c r="O223" s="97">
        <v>0.17</v>
      </c>
      <c r="P223" s="97">
        <v>0.17</v>
      </c>
      <c r="Q223" s="97">
        <v>0.18</v>
      </c>
      <c r="R223" s="97">
        <v>0.19</v>
      </c>
      <c r="S223" s="97">
        <v>0.2</v>
      </c>
      <c r="T223" s="97">
        <v>0.15</v>
      </c>
      <c r="U223" s="97">
        <v>0.17</v>
      </c>
      <c r="V223" s="97" t="s">
        <v>13</v>
      </c>
      <c r="W223" s="97">
        <v>0.09</v>
      </c>
      <c r="X223" s="97">
        <v>0.19</v>
      </c>
      <c r="Y223" s="97">
        <v>0.2</v>
      </c>
      <c r="Z223" s="97">
        <v>0.21</v>
      </c>
      <c r="AA223" s="97" t="s">
        <v>13</v>
      </c>
      <c r="AB223" s="97" t="s">
        <v>13</v>
      </c>
      <c r="AC223" s="97" t="s">
        <v>13</v>
      </c>
      <c r="AE223" s="125"/>
      <c r="AF223" s="125"/>
    </row>
    <row r="224" spans="1:32">
      <c r="B224" s="133">
        <v>45909</v>
      </c>
      <c r="C224" s="97">
        <v>0.18</v>
      </c>
      <c r="D224" s="97">
        <v>0.18</v>
      </c>
      <c r="E224" s="97">
        <v>0.15</v>
      </c>
      <c r="F224" s="97">
        <v>0.18</v>
      </c>
      <c r="G224" s="97">
        <v>0.12</v>
      </c>
      <c r="H224" s="97">
        <v>0.14000000000000001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 t="s">
        <v>13</v>
      </c>
      <c r="N224" s="97" t="s">
        <v>13</v>
      </c>
      <c r="O224" s="97">
        <v>0.13</v>
      </c>
      <c r="P224" s="97">
        <v>0.13</v>
      </c>
      <c r="Q224" s="97">
        <v>0.14000000000000001</v>
      </c>
      <c r="R224" s="97">
        <v>0.15</v>
      </c>
      <c r="S224" s="97">
        <v>0.16</v>
      </c>
      <c r="T224" s="97">
        <v>0.11</v>
      </c>
      <c r="U224" s="97">
        <v>0.13</v>
      </c>
      <c r="V224" s="97" t="s">
        <v>13</v>
      </c>
      <c r="W224" s="97">
        <v>0.06</v>
      </c>
      <c r="X224" s="97">
        <v>0.15</v>
      </c>
      <c r="Y224" s="97">
        <v>0.15</v>
      </c>
      <c r="Z224" s="97">
        <v>0.16</v>
      </c>
      <c r="AA224" s="97" t="s">
        <v>13</v>
      </c>
      <c r="AB224" s="97" t="s">
        <v>13</v>
      </c>
      <c r="AC224" s="97" t="s">
        <v>13</v>
      </c>
      <c r="AE224" s="125"/>
      <c r="AF224" s="125"/>
    </row>
    <row r="225" spans="2:32">
      <c r="B225" s="133">
        <v>45910</v>
      </c>
      <c r="C225" s="97">
        <v>0.2</v>
      </c>
      <c r="D225" s="97">
        <v>0.2</v>
      </c>
      <c r="E225" s="97">
        <v>0.17</v>
      </c>
      <c r="F225" s="97">
        <v>0.2</v>
      </c>
      <c r="G225" s="97">
        <v>0.13</v>
      </c>
      <c r="H225" s="97">
        <v>0.16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 t="s">
        <v>13</v>
      </c>
      <c r="N225" s="97" t="s">
        <v>13</v>
      </c>
      <c r="O225" s="97">
        <v>0</v>
      </c>
      <c r="P225" s="97">
        <v>0</v>
      </c>
      <c r="Q225" s="97">
        <v>0.15</v>
      </c>
      <c r="R225" s="97">
        <v>0.16</v>
      </c>
      <c r="S225" s="97">
        <v>0.17</v>
      </c>
      <c r="T225" s="97">
        <v>0.12</v>
      </c>
      <c r="U225" s="97">
        <v>0.14000000000000001</v>
      </c>
      <c r="V225" s="97" t="s">
        <v>13</v>
      </c>
      <c r="W225" s="97">
        <v>0</v>
      </c>
      <c r="X225" s="97">
        <v>0.17</v>
      </c>
      <c r="Y225" s="97">
        <v>0.17</v>
      </c>
      <c r="Z225" s="97">
        <v>0.18</v>
      </c>
      <c r="AA225" s="97" t="s">
        <v>13</v>
      </c>
      <c r="AB225" s="97" t="s">
        <v>13</v>
      </c>
      <c r="AC225" s="97" t="s">
        <v>13</v>
      </c>
      <c r="AE225" s="125"/>
      <c r="AF225" s="125"/>
    </row>
    <row r="226" spans="2:32">
      <c r="B226" s="133">
        <v>45911</v>
      </c>
      <c r="C226" s="97">
        <v>0.2</v>
      </c>
      <c r="D226" s="97">
        <v>0.2</v>
      </c>
      <c r="E226" s="97">
        <v>0.17</v>
      </c>
      <c r="F226" s="97">
        <v>0.2</v>
      </c>
      <c r="G226" s="97">
        <v>0.13</v>
      </c>
      <c r="H226" s="97">
        <v>0.16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 t="s">
        <v>13</v>
      </c>
      <c r="N226" s="97" t="s">
        <v>13</v>
      </c>
      <c r="O226" s="97" t="s">
        <v>13</v>
      </c>
      <c r="P226" s="97" t="s">
        <v>13</v>
      </c>
      <c r="Q226" s="97">
        <v>0.15</v>
      </c>
      <c r="R226" s="97">
        <v>0.16</v>
      </c>
      <c r="S226" s="97">
        <v>0.17</v>
      </c>
      <c r="T226" s="97">
        <v>0.12</v>
      </c>
      <c r="U226" s="97">
        <v>0.14000000000000001</v>
      </c>
      <c r="V226" s="97" t="s">
        <v>13</v>
      </c>
      <c r="W226" s="97" t="s">
        <v>13</v>
      </c>
      <c r="X226" s="97">
        <v>0.16</v>
      </c>
      <c r="Y226" s="97">
        <v>0.17</v>
      </c>
      <c r="Z226" s="97">
        <v>0.18</v>
      </c>
      <c r="AA226" s="97" t="s">
        <v>13</v>
      </c>
      <c r="AB226" s="97" t="s">
        <v>13</v>
      </c>
      <c r="AC226" s="97" t="s">
        <v>13</v>
      </c>
      <c r="AE226" s="125"/>
      <c r="AF226" s="125"/>
    </row>
    <row r="227" spans="2:32">
      <c r="B227" s="133">
        <v>45912</v>
      </c>
      <c r="C227" s="97">
        <v>0.19</v>
      </c>
      <c r="D227" s="97">
        <v>0.19</v>
      </c>
      <c r="E227" s="97">
        <v>0.16</v>
      </c>
      <c r="F227" s="97">
        <v>0.19</v>
      </c>
      <c r="G227" s="97">
        <v>0.12</v>
      </c>
      <c r="H227" s="97">
        <v>0.15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 t="s">
        <v>13</v>
      </c>
      <c r="N227" s="97" t="s">
        <v>13</v>
      </c>
      <c r="O227" s="97" t="s">
        <v>13</v>
      </c>
      <c r="P227" s="97" t="s">
        <v>13</v>
      </c>
      <c r="Q227" s="97">
        <v>0.14000000000000001</v>
      </c>
      <c r="R227" s="97">
        <v>0.15</v>
      </c>
      <c r="S227" s="97">
        <v>0.16</v>
      </c>
      <c r="T227" s="97">
        <v>0.11</v>
      </c>
      <c r="U227" s="97">
        <v>0.13</v>
      </c>
      <c r="V227" s="97" t="s">
        <v>13</v>
      </c>
      <c r="W227" s="97" t="s">
        <v>13</v>
      </c>
      <c r="X227" s="97">
        <v>0.15</v>
      </c>
      <c r="Y227" s="97">
        <v>0.16</v>
      </c>
      <c r="Z227" s="97">
        <v>0.17</v>
      </c>
      <c r="AA227" s="97" t="s">
        <v>13</v>
      </c>
      <c r="AB227" s="97" t="s">
        <v>13</v>
      </c>
      <c r="AC227" s="97" t="s">
        <v>13</v>
      </c>
      <c r="AE227" s="125"/>
      <c r="AF227" s="125"/>
    </row>
    <row r="228" spans="2:32">
      <c r="B228" s="133">
        <v>45913</v>
      </c>
      <c r="C228" s="97">
        <v>0.21</v>
      </c>
      <c r="D228" s="97">
        <v>0.21</v>
      </c>
      <c r="E228" s="97">
        <v>0.18</v>
      </c>
      <c r="F228" s="97">
        <v>0.21</v>
      </c>
      <c r="G228" s="97">
        <v>0.13</v>
      </c>
      <c r="H228" s="97">
        <v>0.17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 t="s">
        <v>13</v>
      </c>
      <c r="N228" s="97" t="s">
        <v>13</v>
      </c>
      <c r="O228" s="97" t="s">
        <v>13</v>
      </c>
      <c r="P228" s="97" t="s">
        <v>13</v>
      </c>
      <c r="Q228" s="97">
        <v>0.15</v>
      </c>
      <c r="R228" s="97">
        <v>0.16</v>
      </c>
      <c r="S228" s="97">
        <v>0.17</v>
      </c>
      <c r="T228" s="97">
        <v>0.11</v>
      </c>
      <c r="U228" s="97">
        <v>0.14000000000000001</v>
      </c>
      <c r="V228" s="97" t="s">
        <v>13</v>
      </c>
      <c r="W228" s="97" t="s">
        <v>13</v>
      </c>
      <c r="X228" s="97">
        <v>0.17</v>
      </c>
      <c r="Y228" s="97">
        <v>0.18</v>
      </c>
      <c r="Z228" s="97">
        <v>0.18</v>
      </c>
      <c r="AA228" s="97" t="s">
        <v>13</v>
      </c>
      <c r="AB228" s="97" t="s">
        <v>13</v>
      </c>
      <c r="AC228" s="97" t="s">
        <v>13</v>
      </c>
      <c r="AE228" s="125"/>
      <c r="AF228" s="125"/>
    </row>
    <row r="229" spans="2:32">
      <c r="B229" s="133">
        <v>45914</v>
      </c>
      <c r="C229" s="97">
        <v>0.25</v>
      </c>
      <c r="D229" s="97">
        <v>0.25</v>
      </c>
      <c r="E229" s="97">
        <v>0.21</v>
      </c>
      <c r="F229" s="97">
        <v>0.25</v>
      </c>
      <c r="G229" s="97">
        <v>0.16</v>
      </c>
      <c r="H229" s="97">
        <v>0.2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 t="s">
        <v>13</v>
      </c>
      <c r="N229" s="97" t="s">
        <v>13</v>
      </c>
      <c r="O229" s="97" t="s">
        <v>13</v>
      </c>
      <c r="P229" s="97" t="s">
        <v>13</v>
      </c>
      <c r="Q229" s="97">
        <v>0.18</v>
      </c>
      <c r="R229" s="97">
        <v>0.19</v>
      </c>
      <c r="S229" s="97">
        <v>0.2</v>
      </c>
      <c r="T229" s="97">
        <v>0.13</v>
      </c>
      <c r="U229" s="97">
        <v>0.16</v>
      </c>
      <c r="V229" s="97" t="s">
        <v>13</v>
      </c>
      <c r="W229" s="97" t="s">
        <v>13</v>
      </c>
      <c r="X229" s="97">
        <v>0.2</v>
      </c>
      <c r="Y229" s="97">
        <v>0.21</v>
      </c>
      <c r="Z229" s="97">
        <v>0.21</v>
      </c>
      <c r="AA229" s="97" t="s">
        <v>13</v>
      </c>
      <c r="AB229" s="97" t="s">
        <v>13</v>
      </c>
      <c r="AC229" s="97" t="s">
        <v>13</v>
      </c>
      <c r="AE229" s="125"/>
      <c r="AF229" s="125"/>
    </row>
    <row r="230" spans="2:32">
      <c r="B230" s="133">
        <v>45915</v>
      </c>
      <c r="C230" s="97">
        <v>0.21</v>
      </c>
      <c r="D230" s="97">
        <v>0.21</v>
      </c>
      <c r="E230" s="97">
        <v>0.18</v>
      </c>
      <c r="F230" s="97">
        <v>0.21</v>
      </c>
      <c r="G230" s="97">
        <v>0.13</v>
      </c>
      <c r="H230" s="97">
        <v>0.17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 t="s">
        <v>13</v>
      </c>
      <c r="N230" s="97" t="s">
        <v>13</v>
      </c>
      <c r="O230" s="97" t="s">
        <v>13</v>
      </c>
      <c r="P230" s="97" t="s">
        <v>13</v>
      </c>
      <c r="Q230" s="97">
        <v>0</v>
      </c>
      <c r="R230" s="97">
        <v>0.16</v>
      </c>
      <c r="S230" s="97">
        <v>0.17</v>
      </c>
      <c r="T230" s="97">
        <v>0</v>
      </c>
      <c r="U230" s="97">
        <v>0.13</v>
      </c>
      <c r="V230" s="97" t="s">
        <v>13</v>
      </c>
      <c r="W230" s="97" t="s">
        <v>13</v>
      </c>
      <c r="X230" s="97">
        <v>0</v>
      </c>
      <c r="Y230" s="97">
        <v>0.17</v>
      </c>
      <c r="Z230" s="97">
        <v>0.18</v>
      </c>
      <c r="AA230" s="97" t="s">
        <v>13</v>
      </c>
      <c r="AB230" s="97" t="s">
        <v>13</v>
      </c>
      <c r="AC230" s="97" t="s">
        <v>13</v>
      </c>
      <c r="AE230" s="125"/>
      <c r="AF230" s="125"/>
    </row>
    <row r="231" spans="2:32">
      <c r="B231" s="133">
        <v>45916</v>
      </c>
      <c r="C231" s="97">
        <v>0.19</v>
      </c>
      <c r="D231" s="97">
        <v>0.19</v>
      </c>
      <c r="E231" s="97">
        <v>0.16</v>
      </c>
      <c r="F231" s="97">
        <v>0.19</v>
      </c>
      <c r="G231" s="97">
        <v>0.12</v>
      </c>
      <c r="H231" s="97">
        <v>0.15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 t="s">
        <v>13</v>
      </c>
      <c r="N231" s="97" t="s">
        <v>13</v>
      </c>
      <c r="O231" s="97" t="s">
        <v>13</v>
      </c>
      <c r="P231" s="97" t="s">
        <v>13</v>
      </c>
      <c r="Q231" s="97" t="s">
        <v>13</v>
      </c>
      <c r="R231" s="97">
        <v>0.14000000000000001</v>
      </c>
      <c r="S231" s="97">
        <v>0.15</v>
      </c>
      <c r="T231" s="97" t="s">
        <v>13</v>
      </c>
      <c r="U231" s="97">
        <v>0.11</v>
      </c>
      <c r="V231" s="97" t="s">
        <v>13</v>
      </c>
      <c r="W231" s="97" t="s">
        <v>13</v>
      </c>
      <c r="X231" s="97" t="s">
        <v>13</v>
      </c>
      <c r="Y231" s="97">
        <v>0.16</v>
      </c>
      <c r="Z231" s="97">
        <v>0.16</v>
      </c>
      <c r="AA231" s="97" t="s">
        <v>13</v>
      </c>
      <c r="AB231" s="97" t="s">
        <v>13</v>
      </c>
      <c r="AC231" s="97" t="s">
        <v>13</v>
      </c>
      <c r="AE231" s="125"/>
      <c r="AF231" s="125"/>
    </row>
    <row r="232" spans="2:32">
      <c r="B232" s="133">
        <v>45917</v>
      </c>
      <c r="C232" s="97">
        <v>0.26</v>
      </c>
      <c r="D232" s="97">
        <v>0.26</v>
      </c>
      <c r="E232" s="97">
        <v>0.22</v>
      </c>
      <c r="F232" s="97">
        <v>0.26</v>
      </c>
      <c r="G232" s="97">
        <v>0.16</v>
      </c>
      <c r="H232" s="97">
        <v>0.21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 t="s">
        <v>13</v>
      </c>
      <c r="N232" s="97" t="s">
        <v>13</v>
      </c>
      <c r="O232" s="97" t="s">
        <v>13</v>
      </c>
      <c r="P232" s="97" t="s">
        <v>13</v>
      </c>
      <c r="Q232" s="97" t="s">
        <v>13</v>
      </c>
      <c r="R232" s="97">
        <v>0.19</v>
      </c>
      <c r="S232" s="97">
        <v>0.2</v>
      </c>
      <c r="T232" s="97" t="s">
        <v>13</v>
      </c>
      <c r="U232" s="97">
        <v>0.15</v>
      </c>
      <c r="V232" s="97" t="s">
        <v>13</v>
      </c>
      <c r="W232" s="97" t="s">
        <v>13</v>
      </c>
      <c r="X232" s="97" t="s">
        <v>13</v>
      </c>
      <c r="Y232" s="97">
        <v>0.21</v>
      </c>
      <c r="Z232" s="97">
        <v>0.22</v>
      </c>
      <c r="AA232" s="97" t="s">
        <v>13</v>
      </c>
      <c r="AB232" s="97" t="s">
        <v>13</v>
      </c>
      <c r="AC232" s="97" t="s">
        <v>13</v>
      </c>
      <c r="AE232" s="125"/>
      <c r="AF232" s="125"/>
    </row>
    <row r="233" spans="2:32">
      <c r="B233" s="133">
        <v>45918</v>
      </c>
      <c r="C233" s="97">
        <v>0.25</v>
      </c>
      <c r="D233" s="97">
        <v>0.25</v>
      </c>
      <c r="E233" s="97">
        <v>0.21</v>
      </c>
      <c r="F233" s="97">
        <v>0.25</v>
      </c>
      <c r="G233" s="97">
        <v>0.16</v>
      </c>
      <c r="H233" s="97">
        <v>0.2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 t="s">
        <v>13</v>
      </c>
      <c r="N233" s="97" t="s">
        <v>13</v>
      </c>
      <c r="O233" s="97" t="s">
        <v>13</v>
      </c>
      <c r="P233" s="97" t="s">
        <v>13</v>
      </c>
      <c r="Q233" s="97" t="s">
        <v>13</v>
      </c>
      <c r="R233" s="97">
        <v>0.18</v>
      </c>
      <c r="S233" s="97">
        <v>0.19</v>
      </c>
      <c r="T233" s="97" t="s">
        <v>13</v>
      </c>
      <c r="U233" s="97">
        <v>0.14000000000000001</v>
      </c>
      <c r="V233" s="97" t="s">
        <v>13</v>
      </c>
      <c r="W233" s="97" t="s">
        <v>13</v>
      </c>
      <c r="X233" s="97" t="s">
        <v>13</v>
      </c>
      <c r="Y233" s="97">
        <v>0.2</v>
      </c>
      <c r="Z233" s="97">
        <v>0.21</v>
      </c>
      <c r="AA233" s="97" t="s">
        <v>13</v>
      </c>
      <c r="AB233" s="97" t="s">
        <v>13</v>
      </c>
      <c r="AC233" s="97" t="s">
        <v>13</v>
      </c>
      <c r="AE233" s="125"/>
      <c r="AF233" s="125"/>
    </row>
    <row r="234" spans="2:32">
      <c r="B234" s="133">
        <v>45919</v>
      </c>
      <c r="C234" s="97">
        <v>0.22</v>
      </c>
      <c r="D234" s="97">
        <v>0.22</v>
      </c>
      <c r="E234" s="97">
        <v>0.19</v>
      </c>
      <c r="F234" s="97">
        <v>0.22</v>
      </c>
      <c r="G234" s="97">
        <v>0.14000000000000001</v>
      </c>
      <c r="H234" s="97">
        <v>0.18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 t="s">
        <v>13</v>
      </c>
      <c r="N234" s="97" t="s">
        <v>13</v>
      </c>
      <c r="O234" s="97" t="s">
        <v>13</v>
      </c>
      <c r="P234" s="97" t="s">
        <v>13</v>
      </c>
      <c r="Q234" s="97" t="s">
        <v>13</v>
      </c>
      <c r="R234" s="97">
        <v>0.16</v>
      </c>
      <c r="S234" s="97">
        <v>0.17</v>
      </c>
      <c r="T234" s="97" t="s">
        <v>13</v>
      </c>
      <c r="U234" s="97">
        <v>0.11</v>
      </c>
      <c r="V234" s="97" t="s">
        <v>13</v>
      </c>
      <c r="W234" s="97" t="s">
        <v>13</v>
      </c>
      <c r="X234" s="97" t="s">
        <v>13</v>
      </c>
      <c r="Y234" s="97">
        <v>0.18</v>
      </c>
      <c r="Z234" s="97">
        <v>0.18</v>
      </c>
      <c r="AA234" s="97" t="s">
        <v>13</v>
      </c>
      <c r="AB234" s="97" t="s">
        <v>13</v>
      </c>
      <c r="AC234" s="97" t="s">
        <v>13</v>
      </c>
      <c r="AE234" s="125"/>
      <c r="AF234" s="125"/>
    </row>
    <row r="235" spans="2:32">
      <c r="B235" s="133">
        <v>45920</v>
      </c>
      <c r="C235" s="97">
        <v>0.23</v>
      </c>
      <c r="D235" s="97">
        <v>0.23</v>
      </c>
      <c r="E235" s="97">
        <v>0.2</v>
      </c>
      <c r="F235" s="97">
        <v>0.23</v>
      </c>
      <c r="G235" s="97">
        <v>0.14000000000000001</v>
      </c>
      <c r="H235" s="97">
        <v>0.18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 t="s">
        <v>13</v>
      </c>
      <c r="N235" s="97" t="s">
        <v>13</v>
      </c>
      <c r="O235" s="97" t="s">
        <v>13</v>
      </c>
      <c r="P235" s="97" t="s">
        <v>13</v>
      </c>
      <c r="Q235" s="97" t="s">
        <v>13</v>
      </c>
      <c r="R235" s="97">
        <v>0</v>
      </c>
      <c r="S235" s="97">
        <v>0.17</v>
      </c>
      <c r="T235" s="97" t="s">
        <v>13</v>
      </c>
      <c r="U235" s="97">
        <v>0</v>
      </c>
      <c r="V235" s="97" t="s">
        <v>13</v>
      </c>
      <c r="W235" s="97" t="s">
        <v>13</v>
      </c>
      <c r="X235" s="97" t="s">
        <v>13</v>
      </c>
      <c r="Y235" s="97">
        <v>0</v>
      </c>
      <c r="Z235" s="97">
        <v>0.19</v>
      </c>
      <c r="AA235" s="97" t="s">
        <v>13</v>
      </c>
      <c r="AB235" s="97" t="s">
        <v>13</v>
      </c>
      <c r="AC235" s="97" t="s">
        <v>13</v>
      </c>
      <c r="AE235" s="125"/>
      <c r="AF235" s="125"/>
    </row>
    <row r="236" spans="2:32">
      <c r="B236" s="133">
        <v>45921</v>
      </c>
      <c r="C236" s="97">
        <v>0.19</v>
      </c>
      <c r="D236" s="97">
        <v>0.19</v>
      </c>
      <c r="E236" s="97">
        <v>0.16</v>
      </c>
      <c r="F236" s="97">
        <v>0.19</v>
      </c>
      <c r="G236" s="97">
        <v>0.12</v>
      </c>
      <c r="H236" s="97">
        <v>0.15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 t="s">
        <v>13</v>
      </c>
      <c r="N236" s="97" t="s">
        <v>13</v>
      </c>
      <c r="O236" s="97" t="s">
        <v>13</v>
      </c>
      <c r="P236" s="97" t="s">
        <v>13</v>
      </c>
      <c r="Q236" s="97" t="s">
        <v>13</v>
      </c>
      <c r="R236" s="97" t="s">
        <v>13</v>
      </c>
      <c r="S236" s="97">
        <v>0.14000000000000001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>
        <v>0.16</v>
      </c>
      <c r="AA236" s="97" t="s">
        <v>13</v>
      </c>
      <c r="AB236" s="97" t="s">
        <v>13</v>
      </c>
      <c r="AC236" s="97" t="s">
        <v>13</v>
      </c>
      <c r="AE236" s="125"/>
      <c r="AF236" s="125"/>
    </row>
    <row r="237" spans="2:32">
      <c r="B237" s="133">
        <v>45922</v>
      </c>
      <c r="C237" s="97">
        <v>0.2</v>
      </c>
      <c r="D237" s="97">
        <v>0.2</v>
      </c>
      <c r="E237" s="97">
        <v>0.17</v>
      </c>
      <c r="F237" s="97">
        <v>0.2</v>
      </c>
      <c r="G237" s="97">
        <v>0.12</v>
      </c>
      <c r="H237" s="97">
        <v>0.16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 t="s">
        <v>13</v>
      </c>
      <c r="N237" s="97" t="s">
        <v>13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>
        <v>0.15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>
        <v>0.16</v>
      </c>
      <c r="AA237" s="97" t="s">
        <v>13</v>
      </c>
      <c r="AB237" s="97" t="s">
        <v>13</v>
      </c>
      <c r="AC237" s="97" t="s">
        <v>13</v>
      </c>
      <c r="AE237" s="125"/>
      <c r="AF237" s="125"/>
    </row>
    <row r="238" spans="2:32">
      <c r="B238" s="133">
        <v>45923</v>
      </c>
      <c r="C238" s="97">
        <v>0.2</v>
      </c>
      <c r="D238" s="97">
        <v>0.2</v>
      </c>
      <c r="E238" s="97">
        <v>0.17</v>
      </c>
      <c r="F238" s="97">
        <v>0.2</v>
      </c>
      <c r="G238" s="97">
        <v>0.12</v>
      </c>
      <c r="H238" s="97">
        <v>0.16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 t="s">
        <v>13</v>
      </c>
      <c r="N238" s="97" t="s">
        <v>13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>
        <v>0.14000000000000001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>
        <v>0.16</v>
      </c>
      <c r="AA238" s="97" t="s">
        <v>13</v>
      </c>
      <c r="AB238" s="97" t="s">
        <v>13</v>
      </c>
      <c r="AC238" s="97" t="s">
        <v>13</v>
      </c>
      <c r="AE238" s="125"/>
      <c r="AF238" s="125"/>
    </row>
    <row r="239" spans="2:32">
      <c r="B239" s="133">
        <v>45924</v>
      </c>
      <c r="C239" s="97">
        <v>0.24</v>
      </c>
      <c r="D239" s="97">
        <v>0.24</v>
      </c>
      <c r="E239" s="97">
        <v>0.2</v>
      </c>
      <c r="F239" s="97">
        <v>0.24</v>
      </c>
      <c r="G239" s="97">
        <v>0.14000000000000001</v>
      </c>
      <c r="H239" s="97">
        <v>0.19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 t="s">
        <v>13</v>
      </c>
      <c r="N239" s="97" t="s">
        <v>13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>
        <v>0.17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>
        <v>0.19</v>
      </c>
      <c r="AA239" s="97" t="s">
        <v>13</v>
      </c>
      <c r="AB239" s="97" t="s">
        <v>13</v>
      </c>
      <c r="AC239" s="97" t="s">
        <v>13</v>
      </c>
      <c r="AE239" s="125"/>
      <c r="AF239" s="125"/>
    </row>
    <row r="240" spans="2:32">
      <c r="B240" s="133">
        <v>45925</v>
      </c>
      <c r="C240" s="97">
        <v>0.25</v>
      </c>
      <c r="D240" s="97">
        <v>0.25</v>
      </c>
      <c r="E240" s="97">
        <v>0.21</v>
      </c>
      <c r="F240" s="97">
        <v>0.25</v>
      </c>
      <c r="G240" s="97">
        <v>0.15</v>
      </c>
      <c r="H240" s="97">
        <v>0.2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 t="s">
        <v>13</v>
      </c>
      <c r="N240" s="97" t="s">
        <v>13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>
        <v>0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 t="s">
        <v>13</v>
      </c>
      <c r="Z240" s="97">
        <v>0</v>
      </c>
      <c r="AA240" s="97" t="s">
        <v>13</v>
      </c>
      <c r="AB240" s="97" t="s">
        <v>13</v>
      </c>
      <c r="AC240" s="97" t="s">
        <v>13</v>
      </c>
      <c r="AE240" s="125"/>
      <c r="AF240" s="125"/>
    </row>
    <row r="241" spans="2:32">
      <c r="B241" s="133">
        <v>45926</v>
      </c>
      <c r="C241" s="97">
        <v>0.27</v>
      </c>
      <c r="D241" s="97">
        <v>0.27</v>
      </c>
      <c r="E241" s="97">
        <v>0.23</v>
      </c>
      <c r="F241" s="97">
        <v>0.27</v>
      </c>
      <c r="G241" s="97">
        <v>0.16</v>
      </c>
      <c r="H241" s="97">
        <v>0.22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 t="s">
        <v>13</v>
      </c>
      <c r="N241" s="97" t="s">
        <v>13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  <c r="AA241" s="97" t="s">
        <v>13</v>
      </c>
      <c r="AB241" s="97" t="s">
        <v>13</v>
      </c>
      <c r="AC241" s="97" t="s">
        <v>13</v>
      </c>
      <c r="AE241" s="125"/>
      <c r="AF241" s="125"/>
    </row>
    <row r="242" spans="2:32">
      <c r="B242" s="133">
        <v>45927</v>
      </c>
      <c r="C242" s="97">
        <v>0.22</v>
      </c>
      <c r="D242" s="97">
        <v>0.22</v>
      </c>
      <c r="E242" s="97">
        <v>0.19</v>
      </c>
      <c r="F242" s="97">
        <v>0.22</v>
      </c>
      <c r="G242" s="97">
        <v>0.13</v>
      </c>
      <c r="H242" s="97">
        <v>0.18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 t="s">
        <v>13</v>
      </c>
      <c r="N242" s="97" t="s">
        <v>13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  <c r="AA242" s="97" t="s">
        <v>13</v>
      </c>
      <c r="AB242" s="97" t="s">
        <v>13</v>
      </c>
      <c r="AC242" s="97" t="s">
        <v>13</v>
      </c>
      <c r="AE242" s="125"/>
      <c r="AF242" s="125"/>
    </row>
    <row r="243" spans="2:32">
      <c r="B243" s="133">
        <v>45928</v>
      </c>
      <c r="C243" s="97">
        <v>0.2</v>
      </c>
      <c r="D243" s="97">
        <v>0.2</v>
      </c>
      <c r="E243" s="97">
        <v>0.17</v>
      </c>
      <c r="F243" s="97">
        <v>0.2</v>
      </c>
      <c r="G243" s="97">
        <v>0.11</v>
      </c>
      <c r="H243" s="97">
        <v>0.16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 t="s">
        <v>13</v>
      </c>
      <c r="N243" s="97" t="s">
        <v>13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  <c r="AA243" s="97" t="s">
        <v>13</v>
      </c>
      <c r="AB243" s="97" t="s">
        <v>13</v>
      </c>
      <c r="AC243" s="97" t="s">
        <v>13</v>
      </c>
      <c r="AE243" s="125"/>
      <c r="AF243" s="125"/>
    </row>
    <row r="244" spans="2:32">
      <c r="B244" s="133">
        <v>45929</v>
      </c>
      <c r="C244" s="97">
        <v>0.17</v>
      </c>
      <c r="D244" s="97">
        <v>0.17</v>
      </c>
      <c r="E244" s="97">
        <v>0.14000000000000001</v>
      </c>
      <c r="F244" s="97">
        <v>0.17</v>
      </c>
      <c r="G244" s="97">
        <v>0.09</v>
      </c>
      <c r="H244" s="97">
        <v>0.14000000000000001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 t="s">
        <v>13</v>
      </c>
      <c r="N244" s="97" t="s">
        <v>13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  <c r="AA244" s="97" t="s">
        <v>13</v>
      </c>
      <c r="AB244" s="97" t="s">
        <v>13</v>
      </c>
      <c r="AC244" s="97" t="s">
        <v>13</v>
      </c>
      <c r="AE244" s="125"/>
      <c r="AF244" s="125"/>
    </row>
    <row r="245" spans="2:32">
      <c r="B245" s="133">
        <v>45930</v>
      </c>
      <c r="C245" s="97">
        <v>0.12</v>
      </c>
      <c r="D245" s="97">
        <v>0.12</v>
      </c>
      <c r="E245" s="97">
        <v>0.1</v>
      </c>
      <c r="F245" s="97">
        <v>0.12</v>
      </c>
      <c r="G245" s="97">
        <v>0.06</v>
      </c>
      <c r="H245" s="97">
        <v>0.1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 t="s">
        <v>13</v>
      </c>
      <c r="N245" s="97" t="s">
        <v>13</v>
      </c>
      <c r="O245" s="97" t="s">
        <v>13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 t="s">
        <v>13</v>
      </c>
      <c r="AA245" s="97" t="s">
        <v>13</v>
      </c>
      <c r="AB245" s="97" t="s">
        <v>13</v>
      </c>
      <c r="AC245" s="97" t="s">
        <v>13</v>
      </c>
      <c r="AE245" s="125"/>
      <c r="AF245" s="125"/>
    </row>
    <row r="246" spans="2:32">
      <c r="B246" s="133">
        <v>45931</v>
      </c>
      <c r="C246" s="97">
        <v>0.13</v>
      </c>
      <c r="D246" s="97">
        <v>0.13</v>
      </c>
      <c r="E246" s="97">
        <v>0.11</v>
      </c>
      <c r="F246" s="97">
        <v>0.13</v>
      </c>
      <c r="G246" s="97">
        <v>7.0000000000000007E-2</v>
      </c>
      <c r="H246" s="97">
        <v>0.1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 t="s">
        <v>13</v>
      </c>
      <c r="N246" s="97" t="s">
        <v>13</v>
      </c>
      <c r="O246" s="97" t="s">
        <v>13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 t="s">
        <v>13</v>
      </c>
      <c r="AA246" s="97" t="s">
        <v>13</v>
      </c>
      <c r="AB246" s="97" t="s">
        <v>13</v>
      </c>
      <c r="AC246" s="97" t="s">
        <v>13</v>
      </c>
      <c r="AE246" s="125"/>
      <c r="AF246" s="125"/>
    </row>
    <row r="247" spans="2:32">
      <c r="B247" s="133">
        <v>45932</v>
      </c>
      <c r="C247" s="97">
        <v>0.15</v>
      </c>
      <c r="D247" s="97">
        <v>0.15</v>
      </c>
      <c r="E247" s="97">
        <v>0.13</v>
      </c>
      <c r="F247" s="97">
        <v>0.15</v>
      </c>
      <c r="G247" s="97">
        <v>0.08</v>
      </c>
      <c r="H247" s="97">
        <v>0.12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 t="s">
        <v>13</v>
      </c>
      <c r="N247" s="97" t="s">
        <v>13</v>
      </c>
      <c r="O247" s="97" t="s">
        <v>13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 t="s">
        <v>13</v>
      </c>
      <c r="AA247" s="97" t="s">
        <v>13</v>
      </c>
      <c r="AB247" s="97" t="s">
        <v>13</v>
      </c>
      <c r="AC247" s="97" t="s">
        <v>13</v>
      </c>
      <c r="AE247" s="125"/>
      <c r="AF247" s="125"/>
    </row>
    <row r="248" spans="2:32">
      <c r="B248" s="133">
        <v>45933</v>
      </c>
      <c r="C248" s="97">
        <v>0.09</v>
      </c>
      <c r="D248" s="97">
        <v>0.09</v>
      </c>
      <c r="E248" s="97">
        <v>0.08</v>
      </c>
      <c r="F248" s="97">
        <v>0.09</v>
      </c>
      <c r="G248" s="97">
        <v>0.04</v>
      </c>
      <c r="H248" s="97">
        <v>7.0000000000000007E-2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 t="s">
        <v>13</v>
      </c>
      <c r="N248" s="97" t="s">
        <v>13</v>
      </c>
      <c r="O248" s="97" t="s">
        <v>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 t="s">
        <v>13</v>
      </c>
      <c r="AA248" s="97" t="s">
        <v>13</v>
      </c>
      <c r="AB248" s="97" t="s">
        <v>13</v>
      </c>
      <c r="AC248" s="97" t="s">
        <v>13</v>
      </c>
      <c r="AE248" s="125"/>
      <c r="AF248" s="125"/>
    </row>
    <row r="249" spans="2:32">
      <c r="B249" s="133">
        <v>45934</v>
      </c>
      <c r="C249" s="97">
        <v>0.11</v>
      </c>
      <c r="D249" s="97">
        <v>0.11</v>
      </c>
      <c r="E249" s="97">
        <v>0.09</v>
      </c>
      <c r="F249" s="97">
        <v>0.11</v>
      </c>
      <c r="G249" s="97">
        <v>0.05</v>
      </c>
      <c r="H249" s="97">
        <v>0.09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 t="s">
        <v>13</v>
      </c>
      <c r="N249" s="97" t="s">
        <v>13</v>
      </c>
      <c r="O249" s="97" t="s">
        <v>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 t="s">
        <v>13</v>
      </c>
      <c r="AA249" s="97" t="s">
        <v>13</v>
      </c>
      <c r="AB249" s="97" t="s">
        <v>13</v>
      </c>
      <c r="AC249" s="97" t="s">
        <v>13</v>
      </c>
      <c r="AE249" s="125"/>
      <c r="AF249" s="125"/>
    </row>
    <row r="250" spans="2:32">
      <c r="B250" s="133">
        <v>45935</v>
      </c>
      <c r="C250" s="97">
        <v>0.12</v>
      </c>
      <c r="D250" s="97">
        <v>0.12</v>
      </c>
      <c r="E250" s="97">
        <v>0.1</v>
      </c>
      <c r="F250" s="97">
        <v>0.12</v>
      </c>
      <c r="G250" s="97">
        <v>0.06</v>
      </c>
      <c r="H250" s="97">
        <v>0.1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 t="s">
        <v>13</v>
      </c>
      <c r="O250" s="97" t="s">
        <v>13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 t="s">
        <v>13</v>
      </c>
      <c r="AA250" s="97" t="s">
        <v>13</v>
      </c>
      <c r="AB250" s="97" t="s">
        <v>13</v>
      </c>
      <c r="AC250" s="97" t="s">
        <v>13</v>
      </c>
      <c r="AE250" s="125"/>
      <c r="AF250" s="125"/>
    </row>
    <row r="251" spans="2:32">
      <c r="B251" s="133">
        <v>45936</v>
      </c>
      <c r="C251" s="97">
        <v>0.11</v>
      </c>
      <c r="D251" s="97">
        <v>0.11</v>
      </c>
      <c r="E251" s="97">
        <v>0.09</v>
      </c>
      <c r="F251" s="97">
        <v>0.11</v>
      </c>
      <c r="G251" s="97">
        <v>0.05</v>
      </c>
      <c r="H251" s="97">
        <v>0.09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  <c r="AA251" s="97" t="s">
        <v>13</v>
      </c>
      <c r="AB251" s="97" t="s">
        <v>13</v>
      </c>
      <c r="AC251" s="97" t="s">
        <v>13</v>
      </c>
      <c r="AE251" s="125"/>
      <c r="AF251" s="125"/>
    </row>
    <row r="252" spans="2:32">
      <c r="B252" s="133">
        <v>45937</v>
      </c>
      <c r="C252" s="97">
        <v>0.15</v>
      </c>
      <c r="D252" s="97">
        <v>0.15</v>
      </c>
      <c r="E252" s="97">
        <v>0.13</v>
      </c>
      <c r="F252" s="97">
        <v>0.15</v>
      </c>
      <c r="G252" s="97">
        <v>7.0000000000000007E-2</v>
      </c>
      <c r="H252" s="97">
        <v>0.12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  <c r="AA252" s="97" t="s">
        <v>13</v>
      </c>
      <c r="AB252" s="97" t="s">
        <v>13</v>
      </c>
      <c r="AC252" s="97" t="s">
        <v>13</v>
      </c>
      <c r="AE252" s="125"/>
      <c r="AF252" s="125"/>
    </row>
    <row r="253" spans="2:32">
      <c r="B253" s="133">
        <v>45938</v>
      </c>
      <c r="C253" s="97">
        <v>0.18</v>
      </c>
      <c r="D253" s="97">
        <v>0.18</v>
      </c>
      <c r="E253" s="97">
        <v>0.15</v>
      </c>
      <c r="F253" s="97">
        <v>0.18</v>
      </c>
      <c r="G253" s="97">
        <v>0.08</v>
      </c>
      <c r="H253" s="97">
        <v>0.14000000000000001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  <c r="AA253" s="97" t="s">
        <v>13</v>
      </c>
      <c r="AB253" s="97" t="s">
        <v>13</v>
      </c>
      <c r="AC253" s="97" t="s">
        <v>13</v>
      </c>
      <c r="AE253" s="125"/>
      <c r="AF253" s="125"/>
    </row>
    <row r="254" spans="2:32">
      <c r="B254" s="133">
        <v>45939</v>
      </c>
      <c r="C254" s="97">
        <v>0.3</v>
      </c>
      <c r="D254" s="97">
        <v>0.3</v>
      </c>
      <c r="E254" s="97">
        <v>0.26</v>
      </c>
      <c r="F254" s="97">
        <v>0.3</v>
      </c>
      <c r="G254" s="97">
        <v>0.12</v>
      </c>
      <c r="H254" s="97">
        <v>0.24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  <c r="AA254" s="97" t="s">
        <v>13</v>
      </c>
      <c r="AB254" s="97" t="s">
        <v>13</v>
      </c>
      <c r="AC254" s="97" t="s">
        <v>13</v>
      </c>
      <c r="AE254" s="125"/>
      <c r="AF254" s="125"/>
    </row>
    <row r="255" spans="2:32">
      <c r="B255" s="133">
        <v>45940</v>
      </c>
      <c r="C255" s="97">
        <v>0.24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 t="s">
        <v>13</v>
      </c>
      <c r="O255" s="97" t="s">
        <v>13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  <c r="AA255" s="97" t="s">
        <v>13</v>
      </c>
      <c r="AB255" s="97" t="s">
        <v>13</v>
      </c>
      <c r="AC255" s="97" t="s">
        <v>13</v>
      </c>
      <c r="AF255" s="125"/>
    </row>
    <row r="256" spans="2:32">
      <c r="B256" s="133">
        <v>45941</v>
      </c>
      <c r="C256" s="97">
        <v>0.17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  <c r="AA256" s="97" t="s">
        <v>13</v>
      </c>
      <c r="AB256" s="97" t="s">
        <v>13</v>
      </c>
      <c r="AC256" s="97" t="s">
        <v>13</v>
      </c>
      <c r="AF256" s="125"/>
    </row>
    <row r="257" spans="2:32">
      <c r="B257" s="133">
        <v>45942</v>
      </c>
      <c r="C257" s="97">
        <v>0.14000000000000001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  <c r="AA257" s="97" t="s">
        <v>13</v>
      </c>
      <c r="AB257" s="97" t="s">
        <v>13</v>
      </c>
      <c r="AC257" s="97" t="s">
        <v>13</v>
      </c>
      <c r="AF257" s="125"/>
    </row>
    <row r="258" spans="2:32">
      <c r="B258" s="133">
        <v>45943</v>
      </c>
      <c r="C258" s="97">
        <v>0.11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  <c r="AA258" s="97" t="s">
        <v>13</v>
      </c>
      <c r="AB258" s="97" t="s">
        <v>13</v>
      </c>
      <c r="AC258" s="97" t="s">
        <v>13</v>
      </c>
      <c r="AF258" s="125"/>
    </row>
    <row r="259" spans="2:32">
      <c r="B259" s="133">
        <v>45944</v>
      </c>
      <c r="C259" s="97">
        <v>0.05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  <c r="U259" s="97" t="s">
        <v>13</v>
      </c>
      <c r="V259" s="97" t="s">
        <v>13</v>
      </c>
      <c r="W259" s="97" t="s">
        <v>13</v>
      </c>
      <c r="X259" s="97" t="s">
        <v>13</v>
      </c>
      <c r="Y259" s="97" t="s">
        <v>13</v>
      </c>
      <c r="Z259" s="97" t="s">
        <v>13</v>
      </c>
      <c r="AA259" s="97" t="s">
        <v>13</v>
      </c>
      <c r="AB259" s="97" t="s">
        <v>13</v>
      </c>
      <c r="AC259" s="97" t="s">
        <v>13</v>
      </c>
      <c r="AF259" s="125"/>
    </row>
    <row r="260" spans="2:32">
      <c r="B260" s="133">
        <v>45945</v>
      </c>
      <c r="C260" s="97">
        <v>0.01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  <c r="U260" s="97" t="s">
        <v>13</v>
      </c>
      <c r="V260" s="97" t="s">
        <v>13</v>
      </c>
      <c r="W260" s="97" t="s">
        <v>13</v>
      </c>
      <c r="X260" s="97" t="s">
        <v>13</v>
      </c>
      <c r="Y260" s="97" t="s">
        <v>13</v>
      </c>
      <c r="Z260" s="97" t="s">
        <v>13</v>
      </c>
      <c r="AA260" s="97" t="s">
        <v>13</v>
      </c>
      <c r="AB260" s="97" t="s">
        <v>13</v>
      </c>
      <c r="AC260" s="97" t="s">
        <v>13</v>
      </c>
      <c r="AF260" s="125"/>
    </row>
    <row r="261" spans="2:32">
      <c r="B261" s="133">
        <v>45946</v>
      </c>
      <c r="C261" s="97">
        <v>0.11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  <c r="U261" s="97" t="s">
        <v>13</v>
      </c>
      <c r="V261" s="97" t="s">
        <v>13</v>
      </c>
      <c r="W261" s="97" t="s">
        <v>13</v>
      </c>
      <c r="X261" s="97" t="s">
        <v>13</v>
      </c>
      <c r="Y261" s="97" t="s">
        <v>13</v>
      </c>
      <c r="Z261" s="97" t="s">
        <v>13</v>
      </c>
      <c r="AA261" t="s">
        <v>13</v>
      </c>
      <c r="AB261" t="s">
        <v>13</v>
      </c>
      <c r="AC261" t="s">
        <v>13</v>
      </c>
      <c r="AF261" s="125"/>
    </row>
    <row r="262" spans="2:32">
      <c r="B262" s="133">
        <v>45947</v>
      </c>
      <c r="C262" s="97">
        <v>0.13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  <c r="U262" s="97" t="s">
        <v>13</v>
      </c>
      <c r="V262" s="97" t="s">
        <v>13</v>
      </c>
      <c r="W262" s="97" t="s">
        <v>13</v>
      </c>
      <c r="X262" s="97" t="s">
        <v>13</v>
      </c>
      <c r="Y262" s="97" t="s">
        <v>13</v>
      </c>
      <c r="Z262" s="97" t="s">
        <v>13</v>
      </c>
      <c r="AA262" t="s">
        <v>13</v>
      </c>
      <c r="AB262" t="s">
        <v>13</v>
      </c>
      <c r="AC262" t="s">
        <v>13</v>
      </c>
      <c r="AF262" s="125"/>
    </row>
    <row r="263" spans="2:32">
      <c r="B263" s="133">
        <v>45948</v>
      </c>
      <c r="C263" s="97">
        <v>0.14000000000000001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  <c r="U263" s="97" t="s">
        <v>13</v>
      </c>
      <c r="V263" s="97" t="s">
        <v>13</v>
      </c>
      <c r="W263" s="97" t="s">
        <v>13</v>
      </c>
      <c r="X263" s="97" t="s">
        <v>13</v>
      </c>
      <c r="Y263" s="97" t="s">
        <v>13</v>
      </c>
      <c r="Z263" s="97" t="s">
        <v>13</v>
      </c>
      <c r="AA263" t="s">
        <v>13</v>
      </c>
      <c r="AB263" t="s">
        <v>13</v>
      </c>
      <c r="AC263" t="s">
        <v>13</v>
      </c>
      <c r="AF263" s="125"/>
    </row>
    <row r="264" spans="2:32">
      <c r="B264" s="133">
        <v>45949</v>
      </c>
      <c r="C264" s="97">
        <v>0.16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  <c r="U264" s="97" t="s">
        <v>13</v>
      </c>
      <c r="V264" s="97" t="s">
        <v>13</v>
      </c>
      <c r="W264" s="97" t="s">
        <v>13</v>
      </c>
      <c r="X264" s="97" t="s">
        <v>13</v>
      </c>
      <c r="Y264" s="97" t="s">
        <v>13</v>
      </c>
      <c r="Z264" s="97" t="s">
        <v>13</v>
      </c>
      <c r="AA264" t="s">
        <v>13</v>
      </c>
      <c r="AB264" t="s">
        <v>13</v>
      </c>
      <c r="AC264" t="s">
        <v>13</v>
      </c>
      <c r="AF264" s="125"/>
    </row>
    <row r="265" spans="2:32">
      <c r="B265" s="133">
        <v>45950</v>
      </c>
      <c r="C265" s="97">
        <v>0.11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  <c r="U265" s="97" t="s">
        <v>13</v>
      </c>
      <c r="V265" s="97" t="s">
        <v>13</v>
      </c>
      <c r="W265" s="97" t="s">
        <v>13</v>
      </c>
      <c r="X265" s="97" t="s">
        <v>13</v>
      </c>
      <c r="Y265" s="97" t="s">
        <v>13</v>
      </c>
      <c r="Z265" s="97" t="s">
        <v>13</v>
      </c>
      <c r="AA265" t="s">
        <v>13</v>
      </c>
      <c r="AB265" t="s">
        <v>13</v>
      </c>
      <c r="AC265" t="s">
        <v>13</v>
      </c>
      <c r="AF265" s="125"/>
    </row>
    <row r="266" spans="2:32">
      <c r="B266" s="133">
        <v>45951</v>
      </c>
      <c r="C266" s="97">
        <v>0.09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  <c r="U266" s="97" t="s">
        <v>13</v>
      </c>
      <c r="V266" s="97" t="s">
        <v>13</v>
      </c>
      <c r="W266" s="97" t="s">
        <v>13</v>
      </c>
      <c r="X266" s="97" t="s">
        <v>13</v>
      </c>
      <c r="Y266" s="97" t="s">
        <v>13</v>
      </c>
      <c r="Z266" s="97" t="s">
        <v>13</v>
      </c>
      <c r="AA266" t="s">
        <v>13</v>
      </c>
      <c r="AB266" t="s">
        <v>13</v>
      </c>
      <c r="AC266" t="s">
        <v>13</v>
      </c>
      <c r="AF266" s="125"/>
    </row>
    <row r="267" spans="2:32">
      <c r="B267" s="133">
        <v>45952</v>
      </c>
      <c r="C267" s="97">
        <v>0.1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  <c r="U267" s="97" t="s">
        <v>13</v>
      </c>
      <c r="V267" s="97" t="s">
        <v>13</v>
      </c>
      <c r="W267" s="97" t="s">
        <v>13</v>
      </c>
      <c r="X267" s="97" t="s">
        <v>13</v>
      </c>
      <c r="Y267" s="97" t="s">
        <v>13</v>
      </c>
      <c r="Z267" s="97" t="s">
        <v>13</v>
      </c>
      <c r="AA267" t="s">
        <v>13</v>
      </c>
      <c r="AB267" t="s">
        <v>13</v>
      </c>
      <c r="AC267" t="s">
        <v>13</v>
      </c>
    </row>
    <row r="268" spans="2:32">
      <c r="B268" s="133">
        <v>45953</v>
      </c>
      <c r="C268" s="97">
        <v>0.1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  <c r="U268" s="97" t="s">
        <v>13</v>
      </c>
      <c r="V268" s="97" t="s">
        <v>13</v>
      </c>
      <c r="W268" s="97" t="s">
        <v>13</v>
      </c>
      <c r="X268" s="97" t="s">
        <v>13</v>
      </c>
      <c r="Y268" s="97" t="s">
        <v>13</v>
      </c>
      <c r="Z268" s="97" t="s">
        <v>13</v>
      </c>
      <c r="AA268" t="s">
        <v>13</v>
      </c>
      <c r="AB268" t="s">
        <v>13</v>
      </c>
      <c r="AC268" t="s">
        <v>13</v>
      </c>
    </row>
    <row r="269" spans="2:32">
      <c r="B269" s="133">
        <v>45954</v>
      </c>
      <c r="C269" s="97">
        <v>0.13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  <c r="U269" s="97" t="s">
        <v>13</v>
      </c>
      <c r="V269" s="97" t="s">
        <v>13</v>
      </c>
      <c r="W269" s="97" t="s">
        <v>13</v>
      </c>
      <c r="X269" s="97" t="s">
        <v>13</v>
      </c>
      <c r="Y269" s="97" t="s">
        <v>13</v>
      </c>
      <c r="Z269" s="97" t="s">
        <v>13</v>
      </c>
      <c r="AA269" t="s">
        <v>13</v>
      </c>
      <c r="AB269" t="s">
        <v>13</v>
      </c>
      <c r="AC269" t="s">
        <v>13</v>
      </c>
    </row>
    <row r="270" spans="2:32">
      <c r="B270" s="133">
        <v>45955</v>
      </c>
      <c r="C270" s="97">
        <v>0.06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  <c r="U270" s="97" t="s">
        <v>13</v>
      </c>
      <c r="V270" s="97" t="s">
        <v>13</v>
      </c>
      <c r="W270" s="97" t="s">
        <v>13</v>
      </c>
      <c r="X270" s="97" t="s">
        <v>13</v>
      </c>
      <c r="Y270" s="97" t="s">
        <v>13</v>
      </c>
      <c r="Z270" s="97" t="s">
        <v>13</v>
      </c>
      <c r="AA270" t="s">
        <v>13</v>
      </c>
      <c r="AB270" t="s">
        <v>13</v>
      </c>
      <c r="AC270" t="s">
        <v>13</v>
      </c>
    </row>
    <row r="271" spans="2:32">
      <c r="B271" s="133">
        <v>45956</v>
      </c>
      <c r="C271" s="97">
        <v>0.05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  <c r="U271" s="97" t="s">
        <v>13</v>
      </c>
      <c r="V271" s="97" t="s">
        <v>13</v>
      </c>
      <c r="W271" s="97" t="s">
        <v>13</v>
      </c>
      <c r="X271" s="97" t="s">
        <v>13</v>
      </c>
      <c r="Y271" s="97" t="s">
        <v>13</v>
      </c>
      <c r="Z271" s="97" t="s">
        <v>13</v>
      </c>
      <c r="AA271" t="s">
        <v>13</v>
      </c>
      <c r="AB271" t="s">
        <v>13</v>
      </c>
      <c r="AC271" t="s">
        <v>13</v>
      </c>
    </row>
    <row r="272" spans="2:32">
      <c r="B272" s="133">
        <v>45957</v>
      </c>
      <c r="C272" s="97">
        <v>7.0000000000000007E-2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  <c r="U272" s="97" t="s">
        <v>13</v>
      </c>
      <c r="V272" s="97" t="s">
        <v>13</v>
      </c>
      <c r="W272" s="97" t="s">
        <v>13</v>
      </c>
      <c r="X272" s="97" t="s">
        <v>13</v>
      </c>
      <c r="Y272" s="97" t="s">
        <v>13</v>
      </c>
      <c r="Z272" s="97" t="s">
        <v>13</v>
      </c>
      <c r="AA272" t="s">
        <v>13</v>
      </c>
      <c r="AB272" t="s">
        <v>13</v>
      </c>
      <c r="AC272" t="s">
        <v>13</v>
      </c>
    </row>
    <row r="273" spans="2:29">
      <c r="B273" s="133">
        <v>45958</v>
      </c>
      <c r="C273" s="97">
        <v>0.1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  <c r="U273" s="97" t="s">
        <v>13</v>
      </c>
      <c r="V273" s="97" t="s">
        <v>13</v>
      </c>
      <c r="W273" s="97" t="s">
        <v>13</v>
      </c>
      <c r="X273" s="97" t="s">
        <v>13</v>
      </c>
      <c r="Y273" s="97" t="s">
        <v>13</v>
      </c>
      <c r="Z273" s="97" t="s">
        <v>13</v>
      </c>
      <c r="AA273" t="s">
        <v>13</v>
      </c>
      <c r="AB273" t="s">
        <v>13</v>
      </c>
      <c r="AC273" t="s">
        <v>13</v>
      </c>
    </row>
    <row r="274" spans="2:29">
      <c r="B274" s="133">
        <v>45959</v>
      </c>
      <c r="C274" s="97">
        <v>0.12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  <c r="U274" s="97" t="s">
        <v>13</v>
      </c>
      <c r="V274" s="97" t="s">
        <v>13</v>
      </c>
      <c r="W274" s="97" t="s">
        <v>13</v>
      </c>
      <c r="X274" s="97" t="s">
        <v>13</v>
      </c>
      <c r="Y274" s="97" t="s">
        <v>13</v>
      </c>
      <c r="Z274" s="97" t="s">
        <v>13</v>
      </c>
      <c r="AA274" t="s">
        <v>13</v>
      </c>
      <c r="AB274" t="s">
        <v>13</v>
      </c>
      <c r="AC274" t="s">
        <v>13</v>
      </c>
    </row>
    <row r="275" spans="2:29">
      <c r="B275" s="133">
        <v>45960</v>
      </c>
      <c r="C275" s="97">
        <v>7.0000000000000007E-2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  <c r="U275" s="97" t="s">
        <v>13</v>
      </c>
      <c r="V275" s="97" t="s">
        <v>13</v>
      </c>
      <c r="W275" s="97" t="s">
        <v>13</v>
      </c>
      <c r="X275" s="97" t="s">
        <v>13</v>
      </c>
      <c r="Y275" s="97" t="s">
        <v>13</v>
      </c>
      <c r="Z275" s="97" t="s">
        <v>13</v>
      </c>
      <c r="AA275" t="s">
        <v>13</v>
      </c>
      <c r="AB275" t="s">
        <v>13</v>
      </c>
      <c r="AC275" t="s">
        <v>13</v>
      </c>
    </row>
    <row r="276" spans="2:29">
      <c r="B276" s="133">
        <v>45961</v>
      </c>
      <c r="C276" s="4">
        <v>7.0000000000000007E-2</v>
      </c>
      <c r="D276" s="4" t="s">
        <v>13</v>
      </c>
      <c r="E276" s="4" t="s">
        <v>13</v>
      </c>
      <c r="F276" s="4" t="s">
        <v>13</v>
      </c>
      <c r="G276" s="4" t="s">
        <v>13</v>
      </c>
      <c r="H276" s="4" t="s">
        <v>13</v>
      </c>
      <c r="I276" s="4" t="s">
        <v>13</v>
      </c>
      <c r="J276" s="4" t="s">
        <v>13</v>
      </c>
      <c r="K276" s="4" t="s">
        <v>13</v>
      </c>
      <c r="L276" s="4" t="s">
        <v>13</v>
      </c>
      <c r="M276" s="4" t="s">
        <v>13</v>
      </c>
      <c r="N276" s="4" t="s">
        <v>13</v>
      </c>
      <c r="O276" s="4" t="s">
        <v>13</v>
      </c>
      <c r="P276" s="4" t="s">
        <v>13</v>
      </c>
      <c r="Q276" s="4" t="s">
        <v>13</v>
      </c>
      <c r="R276" s="4" t="s">
        <v>13</v>
      </c>
      <c r="S276" s="4" t="s">
        <v>13</v>
      </c>
      <c r="T276" s="4" t="s">
        <v>13</v>
      </c>
      <c r="U276" s="4" t="s">
        <v>13</v>
      </c>
      <c r="V276" s="4" t="s">
        <v>13</v>
      </c>
      <c r="W276" t="s">
        <v>13</v>
      </c>
      <c r="X276" t="s">
        <v>13</v>
      </c>
      <c r="Y276" t="s">
        <v>13</v>
      </c>
      <c r="Z276" t="s">
        <v>13</v>
      </c>
      <c r="AA276" t="s">
        <v>13</v>
      </c>
      <c r="AB276" t="s">
        <v>13</v>
      </c>
      <c r="AC276" t="s">
        <v>13</v>
      </c>
    </row>
  </sheetData>
  <hyperlinks>
    <hyperlink ref="K1" r:id="rId1" xr:uid="{84CF7CAC-BCE9-413B-8480-4D40BC330EF3}"/>
    <hyperlink ref="B1" r:id="rId2" xr:uid="{8218EF5E-1189-4F50-9767-6E683913433B}"/>
  </hyperlinks>
  <pageMargins left="0.7" right="0.7" top="0.75" bottom="0.75" header="0.3" footer="0.3"/>
  <pageSetup orientation="portrait" r:id="rId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2B2BD-DE93-48AF-8C8F-C1618E055683}">
  <dimension ref="A1:BH275"/>
  <sheetViews>
    <sheetView topLeftCell="A9" zoomScale="80" zoomScaleNormal="80" workbookViewId="0">
      <selection activeCell="C30" sqref="C30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1" spans="2:29">
      <c r="B1" s="117" t="s">
        <v>280</v>
      </c>
      <c r="I1" s="1" t="s">
        <v>288</v>
      </c>
      <c r="K1" s="117" t="s">
        <v>287</v>
      </c>
    </row>
    <row r="2" spans="2:29">
      <c r="B2" s="15" t="s">
        <v>52</v>
      </c>
    </row>
    <row r="3" spans="2:29">
      <c r="B3" s="15" t="s">
        <v>309</v>
      </c>
    </row>
    <row r="4" spans="2:29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29" ht="15.75" thickTop="1">
      <c r="B5" s="4" t="s">
        <v>16</v>
      </c>
      <c r="C5" s="19">
        <f t="shared" ref="C5:I5" si="0">C18</f>
        <v>2.5900000000000003</v>
      </c>
      <c r="D5" s="19">
        <f t="shared" si="0"/>
        <v>0</v>
      </c>
      <c r="E5" s="19">
        <f t="shared" si="0"/>
        <v>0</v>
      </c>
      <c r="F5" s="19">
        <f t="shared" si="0"/>
        <v>0</v>
      </c>
      <c r="G5" s="19">
        <f t="shared" si="0"/>
        <v>0.22</v>
      </c>
      <c r="H5" s="19">
        <f t="shared" si="0"/>
        <v>0.14000000000000001</v>
      </c>
      <c r="I5" s="19">
        <f t="shared" si="0"/>
        <v>0.44999999999999996</v>
      </c>
      <c r="J5" s="19">
        <f>AVERAGE(J18:L18)</f>
        <v>0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 t="shared" ref="N5:N12" si="1">AVERAGE(X18:Z18)</f>
        <v>0</v>
      </c>
      <c r="O5" s="19">
        <f>AVERAGE(AA18:AB18)</f>
        <v>0</v>
      </c>
      <c r="P5" s="19">
        <f>AC18</f>
        <v>0</v>
      </c>
    </row>
    <row r="6" spans="2:29">
      <c r="B6" s="4" t="s">
        <v>17</v>
      </c>
      <c r="C6" s="19">
        <f>C19</f>
        <v>5.8700000000000028</v>
      </c>
      <c r="D6" s="19">
        <f t="shared" ref="C6:I12" si="2">D19</f>
        <v>3.0100000000000007</v>
      </c>
      <c r="E6" s="19">
        <f t="shared" si="2"/>
        <v>3.0000000000000004</v>
      </c>
      <c r="F6" s="19">
        <f t="shared" si="2"/>
        <v>1.7699999999999996</v>
      </c>
      <c r="G6" s="19">
        <f t="shared" si="2"/>
        <v>3.0700000000000003</v>
      </c>
      <c r="H6" s="19">
        <f t="shared" si="2"/>
        <v>4.21</v>
      </c>
      <c r="I6" s="19">
        <f t="shared" si="2"/>
        <v>4.4800000000000004</v>
      </c>
      <c r="J6" s="19">
        <f t="shared" ref="J6:J12" si="3">AVERAGE(J19:L19)</f>
        <v>8.3333333333333329E-2</v>
      </c>
      <c r="K6" s="19">
        <f t="shared" ref="K6:K12" si="4">AVERAGE(M19:S19)</f>
        <v>0.18857142857142861</v>
      </c>
      <c r="L6" s="19">
        <f t="shared" ref="L6:L12" si="5">AVERAGE(T19:U19)</f>
        <v>0</v>
      </c>
      <c r="M6" s="19">
        <f t="shared" ref="M6:M12" si="6">AVERAGE(V19:W19)</f>
        <v>0</v>
      </c>
      <c r="N6" s="19">
        <f t="shared" si="1"/>
        <v>0</v>
      </c>
      <c r="O6" s="19">
        <f t="shared" ref="O6:O12" si="7">AVERAGE(AA19:AB19)</f>
        <v>0</v>
      </c>
      <c r="P6" s="19">
        <f t="shared" ref="P6:P12" si="8">AC19</f>
        <v>0.51</v>
      </c>
    </row>
    <row r="7" spans="2:29">
      <c r="B7" s="4" t="s">
        <v>18</v>
      </c>
      <c r="C7" s="19">
        <f t="shared" si="2"/>
        <v>7.1899999999999986</v>
      </c>
      <c r="D7" s="19">
        <f t="shared" si="2"/>
        <v>7.0799999999999992</v>
      </c>
      <c r="E7" s="19">
        <f t="shared" si="2"/>
        <v>6.11</v>
      </c>
      <c r="F7" s="19">
        <f t="shared" si="2"/>
        <v>6.7899999999999983</v>
      </c>
      <c r="G7" s="19">
        <f t="shared" si="2"/>
        <v>4.9000000000000012</v>
      </c>
      <c r="H7" s="19">
        <f t="shared" si="2"/>
        <v>5.7500000000000009</v>
      </c>
      <c r="I7" s="19">
        <f t="shared" si="2"/>
        <v>7.1599999999999993</v>
      </c>
      <c r="J7" s="19">
        <f t="shared" si="3"/>
        <v>2.2400000000000002</v>
      </c>
      <c r="K7" s="19">
        <f t="shared" si="4"/>
        <v>1.6557142857142859</v>
      </c>
      <c r="L7" s="19">
        <f>AVERAGE(T20:U20)</f>
        <v>1.2600000000000002</v>
      </c>
      <c r="M7" s="19">
        <f t="shared" si="6"/>
        <v>0</v>
      </c>
      <c r="N7" s="19">
        <f t="shared" si="1"/>
        <v>0.29333333333333328</v>
      </c>
      <c r="O7" s="19">
        <f>AVERAGE(AA20:AB20)</f>
        <v>0.43999999999999995</v>
      </c>
      <c r="P7" s="19">
        <f t="shared" si="8"/>
        <v>3.160000000000001</v>
      </c>
    </row>
    <row r="8" spans="2:29">
      <c r="B8" s="4" t="s">
        <v>19</v>
      </c>
      <c r="C8" s="19">
        <f t="shared" si="2"/>
        <v>9.2900000000000009</v>
      </c>
      <c r="D8" s="19">
        <f t="shared" si="2"/>
        <v>9.2900000000000009</v>
      </c>
      <c r="E8" s="19">
        <f t="shared" si="2"/>
        <v>7.8999999999999995</v>
      </c>
      <c r="F8" s="19">
        <f t="shared" si="2"/>
        <v>9.2900000000000009</v>
      </c>
      <c r="G8" s="19">
        <f t="shared" si="2"/>
        <v>6.3</v>
      </c>
      <c r="H8" s="19">
        <f t="shared" si="2"/>
        <v>7.4500000000000011</v>
      </c>
      <c r="I8" s="19">
        <f t="shared" si="2"/>
        <v>9.2900000000000009</v>
      </c>
      <c r="J8" s="19">
        <f t="shared" si="3"/>
        <v>7.8266666666666671</v>
      </c>
      <c r="K8" s="19">
        <f>AVERAGE(M21:S21)</f>
        <v>4.6428571428571441</v>
      </c>
      <c r="L8" s="19">
        <f>AVERAGE(T21:U21)</f>
        <v>5.580000000000001</v>
      </c>
      <c r="M8" s="19">
        <f>AVERAGE(V21:W21)</f>
        <v>2.0050000000000003</v>
      </c>
      <c r="N8" s="19">
        <f t="shared" si="1"/>
        <v>2.9933333333333336</v>
      </c>
      <c r="O8" s="19">
        <f>AVERAGE(AA21:AB21)</f>
        <v>3.415</v>
      </c>
      <c r="P8" s="19">
        <f t="shared" si="8"/>
        <v>8.6999999999999975</v>
      </c>
    </row>
    <row r="9" spans="2:29">
      <c r="B9" s="4" t="s">
        <v>20</v>
      </c>
      <c r="C9" s="19">
        <f t="shared" si="2"/>
        <v>10.239999999999998</v>
      </c>
      <c r="D9" s="19">
        <f t="shared" si="2"/>
        <v>10.239999999999998</v>
      </c>
      <c r="E9" s="19">
        <f t="shared" si="2"/>
        <v>8.6999999999999993</v>
      </c>
      <c r="F9" s="19">
        <f t="shared" si="2"/>
        <v>10.239999999999998</v>
      </c>
      <c r="G9" s="19">
        <f t="shared" si="2"/>
        <v>6.9300000000000015</v>
      </c>
      <c r="H9" s="19">
        <f t="shared" si="2"/>
        <v>8.1900000000000013</v>
      </c>
      <c r="I9" s="19">
        <f t="shared" si="2"/>
        <v>5.7600000000000007</v>
      </c>
      <c r="J9" s="19">
        <f t="shared" si="3"/>
        <v>9.8800000000000008</v>
      </c>
      <c r="K9" s="19">
        <f t="shared" si="4"/>
        <v>8.91</v>
      </c>
      <c r="L9" s="19">
        <f t="shared" si="5"/>
        <v>9.240000000000002</v>
      </c>
      <c r="M9" s="19">
        <f t="shared" si="6"/>
        <v>7.1950000000000003</v>
      </c>
      <c r="N9" s="19">
        <f t="shared" si="1"/>
        <v>7.1233333333333348</v>
      </c>
      <c r="O9" s="19">
        <f t="shared" si="7"/>
        <v>7.71</v>
      </c>
      <c r="P9" s="19">
        <f t="shared" si="8"/>
        <v>3.96</v>
      </c>
    </row>
    <row r="10" spans="2:29">
      <c r="B10" s="4" t="s">
        <v>21</v>
      </c>
      <c r="C10" s="19">
        <f t="shared" si="2"/>
        <v>9.26</v>
      </c>
      <c r="D10" s="19">
        <f t="shared" si="2"/>
        <v>9.26</v>
      </c>
      <c r="E10" s="19">
        <f t="shared" si="2"/>
        <v>7.8699999999999992</v>
      </c>
      <c r="F10" s="19">
        <f t="shared" si="2"/>
        <v>9.26</v>
      </c>
      <c r="G10" s="19">
        <f t="shared" si="2"/>
        <v>6.2800000000000011</v>
      </c>
      <c r="H10" s="19">
        <f t="shared" si="2"/>
        <v>7.41</v>
      </c>
      <c r="I10" s="19">
        <f t="shared" si="2"/>
        <v>0</v>
      </c>
      <c r="J10" s="19">
        <f t="shared" si="3"/>
        <v>2.0333333333333332</v>
      </c>
      <c r="K10" s="19">
        <f t="shared" si="4"/>
        <v>9.1142857142857157</v>
      </c>
      <c r="L10" s="19">
        <f t="shared" si="5"/>
        <v>8.1649999999999991</v>
      </c>
      <c r="M10" s="19">
        <f t="shared" si="6"/>
        <v>7.9099999999999993</v>
      </c>
      <c r="N10" s="19">
        <f t="shared" si="1"/>
        <v>9.0666666666666682</v>
      </c>
      <c r="O10" s="19">
        <f t="shared" si="7"/>
        <v>8.7650000000000006</v>
      </c>
      <c r="P10" s="19">
        <f t="shared" si="8"/>
        <v>0</v>
      </c>
    </row>
    <row r="11" spans="2:29">
      <c r="B11" s="4" t="s">
        <v>22</v>
      </c>
      <c r="C11" s="19">
        <f t="shared" si="2"/>
        <v>6.5100000000000007</v>
      </c>
      <c r="D11" s="19">
        <f t="shared" si="2"/>
        <v>6.5100000000000007</v>
      </c>
      <c r="E11" s="19">
        <f t="shared" si="2"/>
        <v>5.5500000000000007</v>
      </c>
      <c r="F11" s="19">
        <f t="shared" si="2"/>
        <v>6.5100000000000007</v>
      </c>
      <c r="G11" s="19">
        <f t="shared" si="2"/>
        <v>4.0900000000000007</v>
      </c>
      <c r="H11" s="19">
        <f t="shared" si="2"/>
        <v>5.2</v>
      </c>
      <c r="I11" s="19">
        <f t="shared" si="2"/>
        <v>0</v>
      </c>
      <c r="J11" s="19">
        <f t="shared" si="3"/>
        <v>0</v>
      </c>
      <c r="K11" s="19">
        <f t="shared" si="4"/>
        <v>5.4785714285714278</v>
      </c>
      <c r="L11" s="19">
        <f t="shared" si="5"/>
        <v>3.1449999999999996</v>
      </c>
      <c r="M11" s="19">
        <f t="shared" si="6"/>
        <v>0.59500000000000008</v>
      </c>
      <c r="N11" s="19">
        <f t="shared" si="1"/>
        <v>4.9066666666666672</v>
      </c>
      <c r="O11" s="19">
        <f t="shared" si="7"/>
        <v>0.91999999999999993</v>
      </c>
      <c r="P11" s="19">
        <f t="shared" si="8"/>
        <v>0</v>
      </c>
    </row>
    <row r="12" spans="2:29">
      <c r="B12" s="7" t="s">
        <v>23</v>
      </c>
      <c r="C12" s="21">
        <f t="shared" si="2"/>
        <v>3.5900000000000003</v>
      </c>
      <c r="D12" s="21">
        <f t="shared" si="2"/>
        <v>1.98</v>
      </c>
      <c r="E12" s="21">
        <f t="shared" si="2"/>
        <v>1.6799999999999997</v>
      </c>
      <c r="F12" s="21">
        <f t="shared" si="2"/>
        <v>1.98</v>
      </c>
      <c r="G12" s="21">
        <f t="shared" si="2"/>
        <v>0.91999999999999993</v>
      </c>
      <c r="H12" s="21">
        <f t="shared" si="2"/>
        <v>1.5899999999999999</v>
      </c>
      <c r="I12" s="21">
        <f t="shared" si="2"/>
        <v>0</v>
      </c>
      <c r="J12" s="21">
        <f t="shared" si="3"/>
        <v>0</v>
      </c>
      <c r="K12" s="21">
        <f t="shared" si="4"/>
        <v>0.99857142857142855</v>
      </c>
      <c r="L12" s="21">
        <f t="shared" si="5"/>
        <v>0</v>
      </c>
      <c r="M12" s="21">
        <f t="shared" si="6"/>
        <v>0</v>
      </c>
      <c r="N12" s="21">
        <f t="shared" si="1"/>
        <v>0.24666666666666667</v>
      </c>
      <c r="O12" s="21">
        <f t="shared" si="7"/>
        <v>0</v>
      </c>
      <c r="P12" s="21">
        <f t="shared" si="8"/>
        <v>0</v>
      </c>
    </row>
    <row r="13" spans="2:29">
      <c r="B13" s="1" t="s">
        <v>55</v>
      </c>
    </row>
    <row r="15" spans="2:29">
      <c r="B15" s="15" t="s">
        <v>54</v>
      </c>
    </row>
    <row r="16" spans="2:29">
      <c r="B16" s="15" t="s">
        <v>309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</row>
    <row r="17" spans="1:60" ht="15.75" thickBot="1">
      <c r="B17" s="5" t="s">
        <v>15</v>
      </c>
      <c r="C17" s="5" t="s">
        <v>0</v>
      </c>
      <c r="D17" t="s">
        <v>2</v>
      </c>
      <c r="E17" t="s">
        <v>1</v>
      </c>
      <c r="F17" t="s">
        <v>218</v>
      </c>
      <c r="G17" t="s">
        <v>7</v>
      </c>
      <c r="H17" t="s">
        <v>6</v>
      </c>
      <c r="I17" t="s">
        <v>12</v>
      </c>
      <c r="J17" t="s">
        <v>11</v>
      </c>
      <c r="K17" t="s">
        <v>11</v>
      </c>
      <c r="L17" t="s">
        <v>11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9</v>
      </c>
      <c r="U17" t="s">
        <v>9</v>
      </c>
      <c r="V17" t="s">
        <v>3</v>
      </c>
      <c r="W17" t="s">
        <v>3</v>
      </c>
      <c r="X17" t="s">
        <v>5</v>
      </c>
      <c r="Y17" t="s">
        <v>5</v>
      </c>
      <c r="Z17" t="s">
        <v>5</v>
      </c>
      <c r="AA17" t="s">
        <v>10</v>
      </c>
      <c r="AB17" t="s">
        <v>10</v>
      </c>
      <c r="AC17" t="s">
        <v>8</v>
      </c>
    </row>
    <row r="18" spans="1:60" ht="15.75" thickTop="1">
      <c r="B18" s="19" t="s">
        <v>16</v>
      </c>
      <c r="C18" s="22">
        <f>SUM(C32:C62)</f>
        <v>2.5900000000000003</v>
      </c>
      <c r="D18" s="22">
        <f t="shared" ref="D18:AB18" si="9">SUM(D32:D62)</f>
        <v>0</v>
      </c>
      <c r="E18" s="22">
        <f t="shared" si="9"/>
        <v>0</v>
      </c>
      <c r="F18" s="22">
        <f t="shared" si="9"/>
        <v>0</v>
      </c>
      <c r="G18" s="22">
        <f t="shared" si="9"/>
        <v>0.22</v>
      </c>
      <c r="H18" s="22">
        <f t="shared" si="9"/>
        <v>0.14000000000000001</v>
      </c>
      <c r="I18" s="22">
        <f t="shared" si="9"/>
        <v>0.44999999999999996</v>
      </c>
      <c r="J18" s="22">
        <f t="shared" si="9"/>
        <v>0</v>
      </c>
      <c r="K18" s="22">
        <f t="shared" si="9"/>
        <v>0</v>
      </c>
      <c r="L18" s="22">
        <f t="shared" si="9"/>
        <v>0</v>
      </c>
      <c r="M18" s="22">
        <f t="shared" si="9"/>
        <v>0</v>
      </c>
      <c r="N18" s="22">
        <f t="shared" si="9"/>
        <v>0</v>
      </c>
      <c r="O18" s="22">
        <f t="shared" si="9"/>
        <v>0</v>
      </c>
      <c r="P18" s="22">
        <f t="shared" si="9"/>
        <v>0</v>
      </c>
      <c r="Q18" s="22">
        <f t="shared" si="9"/>
        <v>0</v>
      </c>
      <c r="R18" s="22">
        <f t="shared" si="9"/>
        <v>0</v>
      </c>
      <c r="S18" s="22">
        <f t="shared" si="9"/>
        <v>0</v>
      </c>
      <c r="T18" s="22">
        <f t="shared" si="9"/>
        <v>0</v>
      </c>
      <c r="U18" s="22">
        <f t="shared" si="9"/>
        <v>0</v>
      </c>
      <c r="V18" s="22">
        <f t="shared" si="9"/>
        <v>0</v>
      </c>
      <c r="W18" s="22">
        <f t="shared" si="9"/>
        <v>0</v>
      </c>
      <c r="X18" s="22">
        <f t="shared" si="9"/>
        <v>0</v>
      </c>
      <c r="Y18" s="22">
        <f t="shared" si="9"/>
        <v>0</v>
      </c>
      <c r="Z18" s="22">
        <f t="shared" si="9"/>
        <v>0</v>
      </c>
      <c r="AA18" s="22">
        <f t="shared" si="9"/>
        <v>0</v>
      </c>
      <c r="AB18" s="22">
        <f t="shared" si="9"/>
        <v>0</v>
      </c>
      <c r="AC18" s="22">
        <f>SUM(AC32:AC62)</f>
        <v>0</v>
      </c>
    </row>
    <row r="19" spans="1:60">
      <c r="B19" s="19" t="s">
        <v>17</v>
      </c>
      <c r="C19" s="19">
        <f>SUM(C63:C92)</f>
        <v>5.8700000000000028</v>
      </c>
      <c r="D19" s="19">
        <f t="shared" ref="D19:AC19" si="10">SUM(D63:D92)</f>
        <v>3.0100000000000007</v>
      </c>
      <c r="E19" s="19">
        <f t="shared" si="10"/>
        <v>3.0000000000000004</v>
      </c>
      <c r="F19" s="19">
        <f t="shared" si="10"/>
        <v>1.7699999999999996</v>
      </c>
      <c r="G19" s="19">
        <f t="shared" si="10"/>
        <v>3.0700000000000003</v>
      </c>
      <c r="H19" s="19">
        <f t="shared" si="10"/>
        <v>4.21</v>
      </c>
      <c r="I19" s="19">
        <f t="shared" si="10"/>
        <v>4.4800000000000004</v>
      </c>
      <c r="J19" s="19">
        <f t="shared" si="10"/>
        <v>0</v>
      </c>
      <c r="K19" s="19">
        <f t="shared" si="10"/>
        <v>0.25</v>
      </c>
      <c r="L19" s="19">
        <f t="shared" si="10"/>
        <v>0</v>
      </c>
      <c r="M19" s="19">
        <f t="shared" si="10"/>
        <v>0.79000000000000026</v>
      </c>
      <c r="N19" s="19">
        <f t="shared" si="10"/>
        <v>0.53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</v>
      </c>
      <c r="Z19" s="19">
        <f t="shared" si="10"/>
        <v>0</v>
      </c>
      <c r="AA19" s="19">
        <f t="shared" si="10"/>
        <v>0</v>
      </c>
      <c r="AB19" s="19">
        <f t="shared" si="10"/>
        <v>0</v>
      </c>
      <c r="AC19" s="19">
        <f t="shared" si="10"/>
        <v>0.51</v>
      </c>
    </row>
    <row r="20" spans="1:60">
      <c r="B20" s="19" t="s">
        <v>18</v>
      </c>
      <c r="C20" s="19">
        <f>SUM(C93:C123)</f>
        <v>7.1899999999999986</v>
      </c>
      <c r="D20" s="19">
        <f t="shared" ref="D20:AC20" si="11">SUM(D93:D123)</f>
        <v>7.0799999999999992</v>
      </c>
      <c r="E20" s="19">
        <f t="shared" si="11"/>
        <v>6.11</v>
      </c>
      <c r="F20" s="19">
        <f t="shared" si="11"/>
        <v>6.7899999999999983</v>
      </c>
      <c r="G20" s="19">
        <f t="shared" si="11"/>
        <v>4.9000000000000012</v>
      </c>
      <c r="H20" s="19">
        <f t="shared" si="11"/>
        <v>5.7500000000000009</v>
      </c>
      <c r="I20" s="19">
        <f t="shared" si="11"/>
        <v>7.1599999999999993</v>
      </c>
      <c r="J20" s="19">
        <f t="shared" si="11"/>
        <v>0</v>
      </c>
      <c r="K20" s="19">
        <f t="shared" si="11"/>
        <v>4.0200000000000005</v>
      </c>
      <c r="L20" s="19">
        <f t="shared" si="11"/>
        <v>2.7</v>
      </c>
      <c r="M20" s="19">
        <f t="shared" si="11"/>
        <v>2.5200000000000005</v>
      </c>
      <c r="N20" s="19">
        <f t="shared" si="11"/>
        <v>2.2600000000000007</v>
      </c>
      <c r="O20" s="19">
        <f t="shared" si="11"/>
        <v>1.9500000000000008</v>
      </c>
      <c r="P20" s="19">
        <f t="shared" si="11"/>
        <v>1.7300000000000009</v>
      </c>
      <c r="Q20" s="19">
        <f t="shared" si="11"/>
        <v>1.4100000000000008</v>
      </c>
      <c r="R20" s="19">
        <f t="shared" si="11"/>
        <v>1.03</v>
      </c>
      <c r="S20" s="19">
        <f t="shared" si="11"/>
        <v>0.69000000000000017</v>
      </c>
      <c r="T20" s="19">
        <f t="shared" si="11"/>
        <v>1.9400000000000004</v>
      </c>
      <c r="U20" s="19">
        <f t="shared" si="11"/>
        <v>0.57999999999999996</v>
      </c>
      <c r="V20" s="19">
        <f t="shared" si="11"/>
        <v>0</v>
      </c>
      <c r="W20" s="19">
        <f t="shared" si="11"/>
        <v>0</v>
      </c>
      <c r="X20" s="19">
        <f t="shared" si="11"/>
        <v>0.87999999999999989</v>
      </c>
      <c r="Y20" s="19">
        <f t="shared" si="11"/>
        <v>0</v>
      </c>
      <c r="Z20" s="19">
        <f t="shared" si="11"/>
        <v>0</v>
      </c>
      <c r="AA20" s="19">
        <f t="shared" si="11"/>
        <v>0.87999999999999989</v>
      </c>
      <c r="AB20" s="19">
        <f t="shared" si="11"/>
        <v>0</v>
      </c>
      <c r="AC20" s="19">
        <f t="shared" si="11"/>
        <v>3.160000000000001</v>
      </c>
    </row>
    <row r="21" spans="1:60">
      <c r="B21" s="19" t="s">
        <v>19</v>
      </c>
      <c r="C21" s="19">
        <f>SUM(C124:C153)</f>
        <v>9.2900000000000009</v>
      </c>
      <c r="D21" s="19">
        <f t="shared" ref="D21:AC21" si="12">SUM(D124:D153)</f>
        <v>9.2900000000000009</v>
      </c>
      <c r="E21" s="19">
        <f t="shared" si="12"/>
        <v>7.8999999999999995</v>
      </c>
      <c r="F21" s="19">
        <f t="shared" si="12"/>
        <v>9.2900000000000009</v>
      </c>
      <c r="G21" s="19">
        <f t="shared" si="12"/>
        <v>6.3</v>
      </c>
      <c r="H21" s="19">
        <f t="shared" si="12"/>
        <v>7.4500000000000011</v>
      </c>
      <c r="I21" s="19">
        <f t="shared" si="12"/>
        <v>9.2900000000000009</v>
      </c>
      <c r="J21" s="19">
        <f t="shared" si="12"/>
        <v>5.34</v>
      </c>
      <c r="K21" s="19">
        <f t="shared" si="12"/>
        <v>9.14</v>
      </c>
      <c r="L21" s="19">
        <f t="shared" si="12"/>
        <v>9</v>
      </c>
      <c r="M21" s="19">
        <f t="shared" si="12"/>
        <v>6.3800000000000008</v>
      </c>
      <c r="N21" s="19">
        <f t="shared" si="12"/>
        <v>5.7100000000000009</v>
      </c>
      <c r="O21" s="19">
        <f t="shared" si="12"/>
        <v>4.88</v>
      </c>
      <c r="P21" s="19">
        <f t="shared" si="12"/>
        <v>4.6900000000000013</v>
      </c>
      <c r="Q21" s="19">
        <f t="shared" si="12"/>
        <v>4.1300000000000008</v>
      </c>
      <c r="R21" s="19">
        <f t="shared" si="12"/>
        <v>3.5599999999999996</v>
      </c>
      <c r="S21" s="19">
        <f t="shared" si="12"/>
        <v>3.1500000000000004</v>
      </c>
      <c r="T21" s="19">
        <f t="shared" si="12"/>
        <v>6.4800000000000013</v>
      </c>
      <c r="U21" s="19">
        <f>SUM(U124:U153)</f>
        <v>4.6800000000000006</v>
      </c>
      <c r="V21" s="19">
        <f t="shared" si="12"/>
        <v>3.1800000000000006</v>
      </c>
      <c r="W21" s="19">
        <f t="shared" si="12"/>
        <v>0.82999999999999985</v>
      </c>
      <c r="X21" s="19">
        <f t="shared" si="12"/>
        <v>4.08</v>
      </c>
      <c r="Y21" s="19">
        <f t="shared" si="12"/>
        <v>2.7500000000000004</v>
      </c>
      <c r="Z21" s="19">
        <f t="shared" si="12"/>
        <v>2.1500000000000004</v>
      </c>
      <c r="AA21" s="19">
        <f t="shared" si="12"/>
        <v>4.08</v>
      </c>
      <c r="AB21" s="19">
        <f t="shared" si="12"/>
        <v>2.7500000000000004</v>
      </c>
      <c r="AC21" s="19">
        <f t="shared" si="12"/>
        <v>8.6999999999999975</v>
      </c>
    </row>
    <row r="22" spans="1:60">
      <c r="B22" s="19" t="s">
        <v>20</v>
      </c>
      <c r="C22" s="19">
        <f>SUM(C154:C184)</f>
        <v>10.239999999999998</v>
      </c>
      <c r="D22" s="19">
        <f t="shared" ref="D22:AC22" si="13">SUM(D154:D184)</f>
        <v>10.239999999999998</v>
      </c>
      <c r="E22" s="19">
        <f t="shared" si="13"/>
        <v>8.6999999999999993</v>
      </c>
      <c r="F22" s="19">
        <f t="shared" si="13"/>
        <v>10.239999999999998</v>
      </c>
      <c r="G22" s="19">
        <f t="shared" si="13"/>
        <v>6.9300000000000015</v>
      </c>
      <c r="H22" s="19">
        <f t="shared" si="13"/>
        <v>8.1900000000000013</v>
      </c>
      <c r="I22" s="19">
        <f t="shared" si="13"/>
        <v>5.7600000000000007</v>
      </c>
      <c r="J22" s="19">
        <f t="shared" si="13"/>
        <v>9.2000000000000011</v>
      </c>
      <c r="K22" s="19">
        <f t="shared" si="13"/>
        <v>10.219999999999999</v>
      </c>
      <c r="L22" s="19">
        <f t="shared" si="13"/>
        <v>10.219999999999999</v>
      </c>
      <c r="M22" s="19">
        <f t="shared" si="13"/>
        <v>10.11</v>
      </c>
      <c r="N22" s="19">
        <f t="shared" si="13"/>
        <v>9.879999999999999</v>
      </c>
      <c r="O22" s="19">
        <f t="shared" si="13"/>
        <v>9.3699999999999992</v>
      </c>
      <c r="P22" s="19">
        <f t="shared" si="13"/>
        <v>9.3299999999999983</v>
      </c>
      <c r="Q22" s="19">
        <f t="shared" si="13"/>
        <v>8.7299999999999986</v>
      </c>
      <c r="R22" s="19">
        <f t="shared" si="13"/>
        <v>7.8000000000000016</v>
      </c>
      <c r="S22" s="19">
        <f t="shared" si="13"/>
        <v>7.15</v>
      </c>
      <c r="T22" s="19">
        <f t="shared" si="13"/>
        <v>9.4400000000000013</v>
      </c>
      <c r="U22" s="19">
        <f>SUM(U154:U184)</f>
        <v>9.0400000000000009</v>
      </c>
      <c r="V22" s="19">
        <f>SUM(V154:V184)</f>
        <v>8.7799999999999994</v>
      </c>
      <c r="W22" s="19">
        <f t="shared" si="13"/>
        <v>5.6100000000000012</v>
      </c>
      <c r="X22" s="19">
        <f t="shared" si="13"/>
        <v>8.65</v>
      </c>
      <c r="Y22" s="19">
        <f t="shared" si="13"/>
        <v>6.77</v>
      </c>
      <c r="Z22" s="19">
        <f t="shared" si="13"/>
        <v>5.9500000000000028</v>
      </c>
      <c r="AA22" s="19">
        <f t="shared" si="13"/>
        <v>8.65</v>
      </c>
      <c r="AB22" s="19">
        <f t="shared" si="13"/>
        <v>6.77</v>
      </c>
      <c r="AC22" s="19">
        <f t="shared" si="13"/>
        <v>3.96</v>
      </c>
    </row>
    <row r="23" spans="1:60">
      <c r="B23" s="19" t="s">
        <v>21</v>
      </c>
      <c r="C23" s="19">
        <f>SUM(C185:C215)</f>
        <v>9.26</v>
      </c>
      <c r="D23" s="19">
        <f t="shared" ref="D23:AC23" si="14">SUM(D185:D215)</f>
        <v>9.26</v>
      </c>
      <c r="E23" s="19">
        <f t="shared" si="14"/>
        <v>7.8699999999999992</v>
      </c>
      <c r="F23" s="19">
        <f t="shared" si="14"/>
        <v>9.26</v>
      </c>
      <c r="G23" s="19">
        <f t="shared" si="14"/>
        <v>6.2800000000000011</v>
      </c>
      <c r="H23" s="19">
        <f t="shared" si="14"/>
        <v>7.41</v>
      </c>
      <c r="I23" s="19">
        <f t="shared" si="14"/>
        <v>0</v>
      </c>
      <c r="J23" s="19">
        <f t="shared" si="14"/>
        <v>0.48</v>
      </c>
      <c r="K23" s="19">
        <f t="shared" si="14"/>
        <v>2.8099999999999996</v>
      </c>
      <c r="L23" s="19">
        <f t="shared" si="14"/>
        <v>2.8099999999999996</v>
      </c>
      <c r="M23" s="19">
        <f t="shared" si="14"/>
        <v>8.9200000000000017</v>
      </c>
      <c r="N23" s="19">
        <f t="shared" si="14"/>
        <v>9.0200000000000031</v>
      </c>
      <c r="O23" s="19">
        <f t="shared" si="14"/>
        <v>9.1000000000000014</v>
      </c>
      <c r="P23" s="19">
        <f t="shared" si="14"/>
        <v>9.1000000000000014</v>
      </c>
      <c r="Q23" s="19">
        <f t="shared" si="14"/>
        <v>9.1999999999999993</v>
      </c>
      <c r="R23" s="19">
        <f t="shared" si="14"/>
        <v>9.23</v>
      </c>
      <c r="S23" s="19">
        <f t="shared" si="14"/>
        <v>9.23</v>
      </c>
      <c r="T23" s="19">
        <f t="shared" si="14"/>
        <v>8</v>
      </c>
      <c r="U23" s="19">
        <f t="shared" si="14"/>
        <v>8.33</v>
      </c>
      <c r="V23" s="19">
        <f t="shared" si="14"/>
        <v>7.2900000000000009</v>
      </c>
      <c r="W23" s="19">
        <f t="shared" si="14"/>
        <v>8.5299999999999976</v>
      </c>
      <c r="X23" s="19">
        <f t="shared" si="14"/>
        <v>9.0200000000000031</v>
      </c>
      <c r="Y23" s="19">
        <f t="shared" si="14"/>
        <v>9.16</v>
      </c>
      <c r="Z23" s="19">
        <f t="shared" si="14"/>
        <v>9.02</v>
      </c>
      <c r="AA23" s="19">
        <f t="shared" si="14"/>
        <v>8.5499999999999972</v>
      </c>
      <c r="AB23" s="19">
        <f t="shared" si="14"/>
        <v>8.9800000000000022</v>
      </c>
      <c r="AC23" s="19">
        <f t="shared" si="14"/>
        <v>0</v>
      </c>
    </row>
    <row r="24" spans="1:60">
      <c r="B24" s="19" t="s">
        <v>22</v>
      </c>
      <c r="C24" s="19">
        <f>SUM(C216:C245)</f>
        <v>6.5100000000000007</v>
      </c>
      <c r="D24" s="19">
        <f t="shared" ref="D24:AC24" si="15">SUM(D216:D245)</f>
        <v>6.5100000000000007</v>
      </c>
      <c r="E24" s="19">
        <f t="shared" si="15"/>
        <v>5.5500000000000007</v>
      </c>
      <c r="F24" s="19">
        <f t="shared" si="15"/>
        <v>6.5100000000000007</v>
      </c>
      <c r="G24" s="19">
        <f t="shared" si="15"/>
        <v>4.0900000000000007</v>
      </c>
      <c r="H24" s="19">
        <f t="shared" si="15"/>
        <v>5.2</v>
      </c>
      <c r="I24" s="19">
        <f t="shared" si="15"/>
        <v>0</v>
      </c>
      <c r="J24" s="19">
        <f t="shared" si="15"/>
        <v>0</v>
      </c>
      <c r="K24" s="19">
        <f t="shared" si="15"/>
        <v>0</v>
      </c>
      <c r="L24" s="19">
        <f t="shared" si="15"/>
        <v>0</v>
      </c>
      <c r="M24" s="19">
        <f t="shared" si="15"/>
        <v>5.2800000000000011</v>
      </c>
      <c r="N24" s="19">
        <f t="shared" si="15"/>
        <v>5.34</v>
      </c>
      <c r="O24" s="19">
        <f t="shared" si="15"/>
        <v>5.3699999999999992</v>
      </c>
      <c r="P24" s="19">
        <f t="shared" si="15"/>
        <v>5.3699999999999992</v>
      </c>
      <c r="Q24" s="19">
        <f t="shared" si="15"/>
        <v>5.56</v>
      </c>
      <c r="R24" s="19">
        <f t="shared" si="15"/>
        <v>5.6700000000000008</v>
      </c>
      <c r="S24" s="19">
        <f t="shared" si="15"/>
        <v>5.7600000000000007</v>
      </c>
      <c r="T24" s="19">
        <f t="shared" si="15"/>
        <v>2.7199999999999998</v>
      </c>
      <c r="U24" s="19">
        <f t="shared" si="15"/>
        <v>3.57</v>
      </c>
      <c r="V24" s="19">
        <f t="shared" si="15"/>
        <v>0</v>
      </c>
      <c r="W24" s="19">
        <f t="shared" si="15"/>
        <v>1.1900000000000002</v>
      </c>
      <c r="X24" s="19">
        <f t="shared" si="15"/>
        <v>3.3299999999999996</v>
      </c>
      <c r="Y24" s="19">
        <f t="shared" si="15"/>
        <v>5.5200000000000014</v>
      </c>
      <c r="Z24" s="19">
        <f t="shared" si="15"/>
        <v>5.8700000000000019</v>
      </c>
      <c r="AA24" s="19">
        <f t="shared" si="15"/>
        <v>0</v>
      </c>
      <c r="AB24" s="19">
        <f t="shared" si="15"/>
        <v>1.8399999999999999</v>
      </c>
      <c r="AC24" s="19">
        <f t="shared" si="15"/>
        <v>0</v>
      </c>
    </row>
    <row r="25" spans="1:60">
      <c r="B25" s="21" t="s">
        <v>23</v>
      </c>
      <c r="C25" s="21">
        <f>SUM(C246:C275)</f>
        <v>3.5900000000000003</v>
      </c>
      <c r="D25" s="21">
        <f t="shared" ref="D25:AC25" si="16">SUM(D246:D275)</f>
        <v>1.98</v>
      </c>
      <c r="E25" s="21">
        <f t="shared" si="16"/>
        <v>1.6799999999999997</v>
      </c>
      <c r="F25" s="21">
        <f t="shared" si="16"/>
        <v>1.98</v>
      </c>
      <c r="G25" s="21">
        <f t="shared" si="16"/>
        <v>0.91999999999999993</v>
      </c>
      <c r="H25" s="21">
        <f t="shared" si="16"/>
        <v>1.5899999999999999</v>
      </c>
      <c r="I25" s="21">
        <f t="shared" si="16"/>
        <v>0</v>
      </c>
      <c r="J25" s="21">
        <f t="shared" si="16"/>
        <v>0</v>
      </c>
      <c r="K25" s="21">
        <f t="shared" si="16"/>
        <v>0</v>
      </c>
      <c r="L25" s="21">
        <f t="shared" si="16"/>
        <v>0</v>
      </c>
      <c r="M25" s="21">
        <f t="shared" si="16"/>
        <v>0.64</v>
      </c>
      <c r="N25" s="21">
        <f t="shared" si="16"/>
        <v>0.65</v>
      </c>
      <c r="O25" s="21">
        <f t="shared" si="16"/>
        <v>0.66</v>
      </c>
      <c r="P25" s="21">
        <f t="shared" si="16"/>
        <v>0.66</v>
      </c>
      <c r="Q25" s="21">
        <f t="shared" si="16"/>
        <v>1.46</v>
      </c>
      <c r="R25" s="21">
        <f t="shared" si="16"/>
        <v>1.46</v>
      </c>
      <c r="S25" s="21">
        <f t="shared" si="16"/>
        <v>1.46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  <c r="X25" s="21">
        <f t="shared" si="16"/>
        <v>0</v>
      </c>
      <c r="Y25" s="21">
        <f t="shared" si="16"/>
        <v>0</v>
      </c>
      <c r="Z25" s="21">
        <f t="shared" si="16"/>
        <v>0.74</v>
      </c>
      <c r="AA25" s="21">
        <f t="shared" si="16"/>
        <v>0</v>
      </c>
      <c r="AB25" s="21">
        <f t="shared" si="16"/>
        <v>0</v>
      </c>
      <c r="AC25" s="21">
        <f t="shared" si="16"/>
        <v>0</v>
      </c>
    </row>
    <row r="26" spans="1:60">
      <c r="B26" s="1" t="s">
        <v>56</v>
      </c>
      <c r="W26" s="4"/>
      <c r="X26" s="4"/>
    </row>
    <row r="27" spans="1:60">
      <c r="B27" s="1"/>
      <c r="W27" s="4"/>
      <c r="X27" s="4"/>
    </row>
    <row r="28" spans="1:60">
      <c r="B28" s="15" t="s">
        <v>53</v>
      </c>
    </row>
    <row r="29" spans="1:60">
      <c r="B29" s="15" t="s">
        <v>303</v>
      </c>
    </row>
    <row r="30" spans="1:60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>
        <v>51</v>
      </c>
      <c r="V30" s="121">
        <v>52</v>
      </c>
      <c r="W30" s="121">
        <v>61</v>
      </c>
      <c r="X30" s="121">
        <v>62</v>
      </c>
      <c r="Y30" s="121"/>
      <c r="Z30" s="121">
        <v>66</v>
      </c>
      <c r="AA30" s="121"/>
      <c r="AB30" s="121"/>
      <c r="AC30" s="121"/>
    </row>
    <row r="31" spans="1:60">
      <c r="A31" s="4"/>
      <c r="B31" s="111" t="s">
        <v>14</v>
      </c>
      <c r="C31" s="111" t="s">
        <v>0</v>
      </c>
      <c r="D31" s="111" t="s">
        <v>2</v>
      </c>
      <c r="E31" s="111" t="s">
        <v>1</v>
      </c>
      <c r="F31" s="111" t="s">
        <v>218</v>
      </c>
      <c r="G31" s="111" t="s">
        <v>7</v>
      </c>
      <c r="H31" s="111" t="s">
        <v>6</v>
      </c>
      <c r="I31" s="111" t="s">
        <v>12</v>
      </c>
      <c r="J31" s="111" t="s">
        <v>11</v>
      </c>
      <c r="K31" s="111" t="s">
        <v>11</v>
      </c>
      <c r="L31" s="111" t="s">
        <v>11</v>
      </c>
      <c r="M31" s="111" t="s">
        <v>4</v>
      </c>
      <c r="N31" s="111" t="s">
        <v>4</v>
      </c>
      <c r="O31" s="111" t="s">
        <v>4</v>
      </c>
      <c r="P31" s="111" t="s">
        <v>4</v>
      </c>
      <c r="Q31" s="111" t="s">
        <v>4</v>
      </c>
      <c r="R31" s="111" t="s">
        <v>4</v>
      </c>
      <c r="S31" s="111" t="s">
        <v>4</v>
      </c>
      <c r="T31" s="111" t="s">
        <v>9</v>
      </c>
      <c r="U31" s="111" t="s">
        <v>9</v>
      </c>
      <c r="V31" s="111" t="s">
        <v>3</v>
      </c>
      <c r="W31" s="111" t="s">
        <v>3</v>
      </c>
      <c r="X31" s="111" t="s">
        <v>5</v>
      </c>
      <c r="Y31" s="111" t="s">
        <v>5</v>
      </c>
      <c r="Z31" s="111" t="s">
        <v>5</v>
      </c>
      <c r="AA31" s="111" t="s">
        <v>10</v>
      </c>
      <c r="AB31" s="111" t="s">
        <v>10</v>
      </c>
      <c r="AC31" s="111" t="s">
        <v>8</v>
      </c>
      <c r="AE31" s="125"/>
      <c r="AF31" s="125"/>
      <c r="AG31" s="125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</row>
    <row r="32" spans="1:60">
      <c r="A32" s="4"/>
      <c r="B32" s="98">
        <v>44986</v>
      </c>
      <c r="C32" s="49">
        <v>0.03</v>
      </c>
      <c r="D32" s="49" t="s">
        <v>13</v>
      </c>
      <c r="E32" s="49" t="s">
        <v>13</v>
      </c>
      <c r="F32" s="49" t="s">
        <v>13</v>
      </c>
      <c r="G32" s="49" t="s">
        <v>13</v>
      </c>
      <c r="H32" s="49" t="s">
        <v>13</v>
      </c>
      <c r="I32" s="49" t="s">
        <v>13</v>
      </c>
      <c r="J32" s="49" t="s">
        <v>13</v>
      </c>
      <c r="K32" s="49" t="s">
        <v>13</v>
      </c>
      <c r="L32" s="49" t="s">
        <v>13</v>
      </c>
      <c r="M32" s="49" t="s">
        <v>13</v>
      </c>
      <c r="N32" s="49" t="s">
        <v>13</v>
      </c>
      <c r="O32" s="49" t="s">
        <v>13</v>
      </c>
      <c r="P32" s="49" t="s">
        <v>13</v>
      </c>
      <c r="Q32" s="49" t="s">
        <v>13</v>
      </c>
      <c r="R32" s="49" t="s">
        <v>13</v>
      </c>
      <c r="S32" s="49" t="s">
        <v>13</v>
      </c>
      <c r="T32" s="49" t="s">
        <v>13</v>
      </c>
      <c r="U32" s="49" t="s">
        <v>13</v>
      </c>
      <c r="V32" s="49" t="s">
        <v>13</v>
      </c>
      <c r="W32" s="49" t="s">
        <v>13</v>
      </c>
      <c r="X32" s="49" t="s">
        <v>13</v>
      </c>
      <c r="Y32" s="49" t="s">
        <v>13</v>
      </c>
      <c r="Z32" s="49" t="s">
        <v>13</v>
      </c>
      <c r="AA32" s="49" t="s">
        <v>13</v>
      </c>
      <c r="AB32" s="49" t="s">
        <v>13</v>
      </c>
      <c r="AC32" s="49" t="s">
        <v>13</v>
      </c>
      <c r="AE32" s="125"/>
      <c r="AF32" s="125">
        <v>45352</v>
      </c>
      <c r="AG32" s="125">
        <v>0.03</v>
      </c>
      <c r="AH32" s="125" t="s">
        <v>13</v>
      </c>
      <c r="AI32" s="49" t="s">
        <v>13</v>
      </c>
      <c r="AJ32" s="49" t="s">
        <v>13</v>
      </c>
      <c r="AK32" s="49" t="s">
        <v>13</v>
      </c>
      <c r="AL32" s="49" t="s">
        <v>13</v>
      </c>
      <c r="AM32" s="49" t="s">
        <v>13</v>
      </c>
      <c r="AN32" s="49" t="s">
        <v>13</v>
      </c>
      <c r="AO32" s="49" t="s">
        <v>13</v>
      </c>
      <c r="AP32" s="49" t="s">
        <v>13</v>
      </c>
      <c r="AQ32" s="49" t="s">
        <v>13</v>
      </c>
      <c r="AR32" s="49" t="s">
        <v>13</v>
      </c>
      <c r="AS32" s="49" t="s">
        <v>13</v>
      </c>
      <c r="AT32" s="49" t="s">
        <v>13</v>
      </c>
      <c r="AU32" s="49" t="s">
        <v>13</v>
      </c>
      <c r="AV32" s="49" t="s">
        <v>13</v>
      </c>
      <c r="AW32" s="49" t="s">
        <v>13</v>
      </c>
      <c r="AX32" s="49" t="s">
        <v>13</v>
      </c>
      <c r="AY32" s="49" t="s">
        <v>13</v>
      </c>
      <c r="AZ32" s="49" t="s">
        <v>13</v>
      </c>
      <c r="BA32" s="49" t="s">
        <v>13</v>
      </c>
      <c r="BB32" s="49" t="s">
        <v>13</v>
      </c>
      <c r="BC32" s="49" t="s">
        <v>13</v>
      </c>
      <c r="BD32" s="49" t="s">
        <v>13</v>
      </c>
      <c r="BE32" s="49" t="s">
        <v>13</v>
      </c>
      <c r="BF32" s="49" t="s">
        <v>13</v>
      </c>
      <c r="BG32" s="49" t="s">
        <v>13</v>
      </c>
      <c r="BH32" s="49"/>
    </row>
    <row r="33" spans="1:60">
      <c r="A33" s="4"/>
      <c r="B33" s="98">
        <v>44987</v>
      </c>
      <c r="C33" s="49">
        <v>0.06</v>
      </c>
      <c r="D33" s="49" t="s">
        <v>13</v>
      </c>
      <c r="E33" s="49" t="s">
        <v>13</v>
      </c>
      <c r="F33" s="49" t="s">
        <v>13</v>
      </c>
      <c r="G33" s="49" t="s">
        <v>13</v>
      </c>
      <c r="H33" s="49" t="s">
        <v>13</v>
      </c>
      <c r="I33" s="49" t="s">
        <v>13</v>
      </c>
      <c r="J33" s="49" t="s">
        <v>13</v>
      </c>
      <c r="K33" s="49" t="s">
        <v>13</v>
      </c>
      <c r="L33" s="49" t="s">
        <v>13</v>
      </c>
      <c r="M33" s="49" t="s">
        <v>13</v>
      </c>
      <c r="N33" s="49" t="s">
        <v>13</v>
      </c>
      <c r="O33" s="49" t="s">
        <v>13</v>
      </c>
      <c r="P33" s="49" t="s">
        <v>13</v>
      </c>
      <c r="Q33" s="49" t="s">
        <v>13</v>
      </c>
      <c r="R33" s="49" t="s">
        <v>13</v>
      </c>
      <c r="S33" s="49" t="s">
        <v>13</v>
      </c>
      <c r="T33" s="49" t="s">
        <v>13</v>
      </c>
      <c r="U33" s="49" t="s">
        <v>13</v>
      </c>
      <c r="V33" s="49" t="s">
        <v>13</v>
      </c>
      <c r="W33" s="49" t="s">
        <v>13</v>
      </c>
      <c r="X33" s="49" t="s">
        <v>13</v>
      </c>
      <c r="Y33" s="49" t="s">
        <v>13</v>
      </c>
      <c r="Z33" s="49" t="s">
        <v>13</v>
      </c>
      <c r="AA33" s="49" t="s">
        <v>13</v>
      </c>
      <c r="AB33" s="49" t="s">
        <v>13</v>
      </c>
      <c r="AC33" s="49" t="s">
        <v>13</v>
      </c>
      <c r="AE33" s="125"/>
      <c r="AF33" s="125">
        <v>45353</v>
      </c>
      <c r="AG33" s="125">
        <v>0.06</v>
      </c>
      <c r="AH33" s="125" t="s">
        <v>13</v>
      </c>
      <c r="AI33" s="49" t="s">
        <v>13</v>
      </c>
      <c r="AJ33" s="49" t="s">
        <v>13</v>
      </c>
      <c r="AK33" s="49" t="s">
        <v>13</v>
      </c>
      <c r="AL33" s="49" t="s">
        <v>13</v>
      </c>
      <c r="AM33" s="49" t="s">
        <v>13</v>
      </c>
      <c r="AN33" s="49" t="s">
        <v>13</v>
      </c>
      <c r="AO33" s="49" t="s">
        <v>13</v>
      </c>
      <c r="AP33" s="49" t="s">
        <v>13</v>
      </c>
      <c r="AQ33" s="49" t="s">
        <v>13</v>
      </c>
      <c r="AR33" s="49" t="s">
        <v>13</v>
      </c>
      <c r="AS33" s="49" t="s">
        <v>13</v>
      </c>
      <c r="AT33" s="49" t="s">
        <v>13</v>
      </c>
      <c r="AU33" s="49" t="s">
        <v>13</v>
      </c>
      <c r="AV33" s="49" t="s">
        <v>13</v>
      </c>
      <c r="AW33" s="49" t="s">
        <v>13</v>
      </c>
      <c r="AX33" s="49" t="s">
        <v>13</v>
      </c>
      <c r="AY33" s="49" t="s">
        <v>13</v>
      </c>
      <c r="AZ33" s="49" t="s">
        <v>13</v>
      </c>
      <c r="BA33" s="49" t="s">
        <v>13</v>
      </c>
      <c r="BB33" s="49" t="s">
        <v>13</v>
      </c>
      <c r="BC33" s="49" t="s">
        <v>13</v>
      </c>
      <c r="BD33" s="49" t="s">
        <v>13</v>
      </c>
      <c r="BE33" s="49" t="s">
        <v>13</v>
      </c>
      <c r="BF33" s="49" t="s">
        <v>13</v>
      </c>
      <c r="BG33" s="49" t="s">
        <v>13</v>
      </c>
      <c r="BH33" s="49"/>
    </row>
    <row r="34" spans="1:60">
      <c r="A34" s="4"/>
      <c r="B34" s="98">
        <v>44988</v>
      </c>
      <c r="C34" s="49">
        <v>0.03</v>
      </c>
      <c r="D34" s="49" t="s">
        <v>13</v>
      </c>
      <c r="E34" s="49" t="s">
        <v>13</v>
      </c>
      <c r="F34" s="49" t="s">
        <v>13</v>
      </c>
      <c r="G34" s="49" t="s">
        <v>13</v>
      </c>
      <c r="H34" s="49" t="s">
        <v>13</v>
      </c>
      <c r="I34" s="49" t="s">
        <v>13</v>
      </c>
      <c r="J34" s="49" t="s">
        <v>13</v>
      </c>
      <c r="K34" s="49" t="s">
        <v>13</v>
      </c>
      <c r="L34" s="49" t="s">
        <v>13</v>
      </c>
      <c r="M34" s="49" t="s">
        <v>13</v>
      </c>
      <c r="N34" s="49" t="s">
        <v>13</v>
      </c>
      <c r="O34" s="49" t="s">
        <v>13</v>
      </c>
      <c r="P34" s="49" t="s">
        <v>13</v>
      </c>
      <c r="Q34" s="49" t="s">
        <v>13</v>
      </c>
      <c r="R34" s="49" t="s">
        <v>13</v>
      </c>
      <c r="S34" s="49" t="s">
        <v>13</v>
      </c>
      <c r="T34" s="49" t="s">
        <v>13</v>
      </c>
      <c r="U34" s="49" t="s">
        <v>13</v>
      </c>
      <c r="V34" s="49" t="s">
        <v>13</v>
      </c>
      <c r="W34" s="49" t="s">
        <v>13</v>
      </c>
      <c r="X34" s="49" t="s">
        <v>13</v>
      </c>
      <c r="Y34" s="49" t="s">
        <v>13</v>
      </c>
      <c r="Z34" s="49" t="s">
        <v>13</v>
      </c>
      <c r="AA34" s="49" t="s">
        <v>13</v>
      </c>
      <c r="AB34" s="49" t="s">
        <v>13</v>
      </c>
      <c r="AC34" s="49" t="s">
        <v>13</v>
      </c>
      <c r="AE34" s="125"/>
      <c r="AF34" s="125">
        <v>45354</v>
      </c>
      <c r="AG34" s="125">
        <v>0.03</v>
      </c>
      <c r="AH34" s="125" t="s">
        <v>13</v>
      </c>
      <c r="AI34" s="49" t="s">
        <v>13</v>
      </c>
      <c r="AJ34" s="49" t="s">
        <v>13</v>
      </c>
      <c r="AK34" s="49" t="s">
        <v>13</v>
      </c>
      <c r="AL34" s="49" t="s">
        <v>13</v>
      </c>
      <c r="AM34" s="49" t="s">
        <v>13</v>
      </c>
      <c r="AN34" s="49" t="s">
        <v>13</v>
      </c>
      <c r="AO34" s="49" t="s">
        <v>13</v>
      </c>
      <c r="AP34" s="49" t="s">
        <v>13</v>
      </c>
      <c r="AQ34" s="49" t="s">
        <v>13</v>
      </c>
      <c r="AR34" s="49" t="s">
        <v>13</v>
      </c>
      <c r="AS34" s="49" t="s">
        <v>13</v>
      </c>
      <c r="AT34" s="49" t="s">
        <v>13</v>
      </c>
      <c r="AU34" s="49" t="s">
        <v>13</v>
      </c>
      <c r="AV34" s="49" t="s">
        <v>13</v>
      </c>
      <c r="AW34" s="49" t="s">
        <v>13</v>
      </c>
      <c r="AX34" s="49" t="s">
        <v>13</v>
      </c>
      <c r="AY34" s="49" t="s">
        <v>13</v>
      </c>
      <c r="AZ34" s="49" t="s">
        <v>13</v>
      </c>
      <c r="BA34" s="49" t="s">
        <v>13</v>
      </c>
      <c r="BB34" s="49" t="s">
        <v>13</v>
      </c>
      <c r="BC34" s="49" t="s">
        <v>13</v>
      </c>
      <c r="BD34" s="49" t="s">
        <v>13</v>
      </c>
      <c r="BE34" s="49" t="s">
        <v>13</v>
      </c>
      <c r="BF34" s="49" t="s">
        <v>13</v>
      </c>
      <c r="BG34" s="49" t="s">
        <v>13</v>
      </c>
      <c r="BH34" s="49"/>
    </row>
    <row r="35" spans="1:60">
      <c r="A35" s="4"/>
      <c r="B35" s="98">
        <v>44989</v>
      </c>
      <c r="C35" s="49">
        <v>0.06</v>
      </c>
      <c r="D35" s="49" t="s">
        <v>13</v>
      </c>
      <c r="E35" s="49" t="s">
        <v>13</v>
      </c>
      <c r="F35" s="49" t="s">
        <v>13</v>
      </c>
      <c r="G35" s="49" t="s">
        <v>13</v>
      </c>
      <c r="H35" s="49" t="s">
        <v>13</v>
      </c>
      <c r="I35" s="49" t="s">
        <v>13</v>
      </c>
      <c r="J35" s="49" t="s">
        <v>13</v>
      </c>
      <c r="K35" s="49" t="s">
        <v>13</v>
      </c>
      <c r="L35" s="49" t="s">
        <v>13</v>
      </c>
      <c r="M35" s="49" t="s">
        <v>13</v>
      </c>
      <c r="N35" s="49" t="s">
        <v>13</v>
      </c>
      <c r="O35" s="49" t="s">
        <v>13</v>
      </c>
      <c r="P35" s="49" t="s">
        <v>13</v>
      </c>
      <c r="Q35" s="49" t="s">
        <v>13</v>
      </c>
      <c r="R35" s="49" t="s">
        <v>13</v>
      </c>
      <c r="S35" s="49" t="s">
        <v>13</v>
      </c>
      <c r="T35" s="49" t="s">
        <v>13</v>
      </c>
      <c r="U35" s="49" t="s">
        <v>13</v>
      </c>
      <c r="V35" s="49" t="s">
        <v>13</v>
      </c>
      <c r="W35" s="49" t="s">
        <v>13</v>
      </c>
      <c r="X35" s="49" t="s">
        <v>13</v>
      </c>
      <c r="Y35" s="49" t="s">
        <v>13</v>
      </c>
      <c r="Z35" s="49" t="s">
        <v>13</v>
      </c>
      <c r="AA35" s="49" t="s">
        <v>13</v>
      </c>
      <c r="AB35" s="49" t="s">
        <v>13</v>
      </c>
      <c r="AC35" s="49" t="s">
        <v>13</v>
      </c>
      <c r="AE35" s="125"/>
      <c r="AF35" s="125">
        <v>45355</v>
      </c>
      <c r="AG35" s="125">
        <v>0.06</v>
      </c>
      <c r="AH35" s="125" t="s">
        <v>13</v>
      </c>
      <c r="AI35" s="49" t="s">
        <v>13</v>
      </c>
      <c r="AJ35" s="49" t="s">
        <v>13</v>
      </c>
      <c r="AK35" s="49" t="s">
        <v>13</v>
      </c>
      <c r="AL35" s="49" t="s">
        <v>13</v>
      </c>
      <c r="AM35" s="49" t="s">
        <v>13</v>
      </c>
      <c r="AN35" s="49" t="s">
        <v>13</v>
      </c>
      <c r="AO35" s="49" t="s">
        <v>13</v>
      </c>
      <c r="AP35" s="49" t="s">
        <v>13</v>
      </c>
      <c r="AQ35" s="49" t="s">
        <v>13</v>
      </c>
      <c r="AR35" s="49" t="s">
        <v>13</v>
      </c>
      <c r="AS35" s="49" t="s">
        <v>13</v>
      </c>
      <c r="AT35" s="49" t="s">
        <v>13</v>
      </c>
      <c r="AU35" s="49" t="s">
        <v>13</v>
      </c>
      <c r="AV35" s="49" t="s">
        <v>13</v>
      </c>
      <c r="AW35" s="49" t="s">
        <v>13</v>
      </c>
      <c r="AX35" s="49" t="s">
        <v>13</v>
      </c>
      <c r="AY35" s="49" t="s">
        <v>13</v>
      </c>
      <c r="AZ35" s="49" t="s">
        <v>13</v>
      </c>
      <c r="BA35" s="49" t="s">
        <v>13</v>
      </c>
      <c r="BB35" s="49" t="s">
        <v>13</v>
      </c>
      <c r="BC35" s="49" t="s">
        <v>13</v>
      </c>
      <c r="BD35" s="49" t="s">
        <v>13</v>
      </c>
      <c r="BE35" s="49" t="s">
        <v>13</v>
      </c>
      <c r="BF35" s="49" t="s">
        <v>13</v>
      </c>
      <c r="BG35" s="49" t="s">
        <v>13</v>
      </c>
      <c r="BH35" s="49"/>
    </row>
    <row r="36" spans="1:60">
      <c r="A36" s="4"/>
      <c r="B36" s="98">
        <v>44990</v>
      </c>
      <c r="C36" s="49">
        <v>0.05</v>
      </c>
      <c r="D36" s="49" t="s">
        <v>13</v>
      </c>
      <c r="E36" s="49" t="s">
        <v>13</v>
      </c>
      <c r="F36" s="49" t="s">
        <v>13</v>
      </c>
      <c r="G36" s="49" t="s">
        <v>13</v>
      </c>
      <c r="H36" s="49" t="s">
        <v>13</v>
      </c>
      <c r="I36" s="49" t="s">
        <v>13</v>
      </c>
      <c r="J36" s="49" t="s">
        <v>13</v>
      </c>
      <c r="K36" s="49" t="s">
        <v>13</v>
      </c>
      <c r="L36" s="49" t="s">
        <v>13</v>
      </c>
      <c r="M36" s="49" t="s">
        <v>13</v>
      </c>
      <c r="N36" s="49" t="s">
        <v>13</v>
      </c>
      <c r="O36" s="49" t="s">
        <v>13</v>
      </c>
      <c r="P36" s="49" t="s">
        <v>13</v>
      </c>
      <c r="Q36" s="49" t="s">
        <v>13</v>
      </c>
      <c r="R36" s="49" t="s">
        <v>13</v>
      </c>
      <c r="S36" s="49" t="s">
        <v>13</v>
      </c>
      <c r="T36" s="49" t="s">
        <v>13</v>
      </c>
      <c r="U36" s="49" t="s">
        <v>13</v>
      </c>
      <c r="V36" s="49" t="s">
        <v>13</v>
      </c>
      <c r="W36" s="49" t="s">
        <v>13</v>
      </c>
      <c r="X36" s="49" t="s">
        <v>13</v>
      </c>
      <c r="Y36" s="49" t="s">
        <v>13</v>
      </c>
      <c r="Z36" s="49" t="s">
        <v>13</v>
      </c>
      <c r="AA36" s="49" t="s">
        <v>13</v>
      </c>
      <c r="AB36" s="49" t="s">
        <v>13</v>
      </c>
      <c r="AC36" s="49" t="s">
        <v>13</v>
      </c>
      <c r="AE36" s="125"/>
      <c r="AF36" s="125">
        <v>45356</v>
      </c>
      <c r="AG36" s="125">
        <v>0.05</v>
      </c>
      <c r="AH36" s="125" t="s">
        <v>13</v>
      </c>
      <c r="AI36" s="49" t="s">
        <v>13</v>
      </c>
      <c r="AJ36" s="49" t="s">
        <v>13</v>
      </c>
      <c r="AK36" s="49" t="s">
        <v>13</v>
      </c>
      <c r="AL36" s="49" t="s">
        <v>13</v>
      </c>
      <c r="AM36" s="49" t="s">
        <v>13</v>
      </c>
      <c r="AN36" s="49" t="s">
        <v>13</v>
      </c>
      <c r="AO36" s="49" t="s">
        <v>13</v>
      </c>
      <c r="AP36" s="49" t="s">
        <v>13</v>
      </c>
      <c r="AQ36" s="49" t="s">
        <v>13</v>
      </c>
      <c r="AR36" s="49" t="s">
        <v>13</v>
      </c>
      <c r="AS36" s="49" t="s">
        <v>13</v>
      </c>
      <c r="AT36" s="49" t="s">
        <v>13</v>
      </c>
      <c r="AU36" s="49" t="s">
        <v>13</v>
      </c>
      <c r="AV36" s="49" t="s">
        <v>13</v>
      </c>
      <c r="AW36" s="49" t="s">
        <v>13</v>
      </c>
      <c r="AX36" s="49" t="s">
        <v>13</v>
      </c>
      <c r="AY36" s="49" t="s">
        <v>13</v>
      </c>
      <c r="AZ36" s="49" t="s">
        <v>13</v>
      </c>
      <c r="BA36" s="49" t="s">
        <v>13</v>
      </c>
      <c r="BB36" s="49" t="s">
        <v>13</v>
      </c>
      <c r="BC36" s="49" t="s">
        <v>13</v>
      </c>
      <c r="BD36" s="49" t="s">
        <v>13</v>
      </c>
      <c r="BE36" s="49" t="s">
        <v>13</v>
      </c>
      <c r="BF36" s="49" t="s">
        <v>13</v>
      </c>
      <c r="BG36" s="49" t="s">
        <v>13</v>
      </c>
      <c r="BH36" s="49"/>
    </row>
    <row r="37" spans="1:60">
      <c r="A37" s="4"/>
      <c r="B37" s="98">
        <v>44991</v>
      </c>
      <c r="C37" s="49">
        <v>0.03</v>
      </c>
      <c r="D37" s="49" t="s">
        <v>13</v>
      </c>
      <c r="E37" s="49" t="s">
        <v>13</v>
      </c>
      <c r="F37" s="49" t="s">
        <v>13</v>
      </c>
      <c r="G37" s="49" t="s">
        <v>13</v>
      </c>
      <c r="H37" s="49" t="s">
        <v>13</v>
      </c>
      <c r="I37" s="49" t="s">
        <v>13</v>
      </c>
      <c r="J37" s="49" t="s">
        <v>13</v>
      </c>
      <c r="K37" s="49" t="s">
        <v>13</v>
      </c>
      <c r="L37" s="49" t="s">
        <v>13</v>
      </c>
      <c r="M37" s="49" t="s">
        <v>13</v>
      </c>
      <c r="N37" s="49" t="s">
        <v>13</v>
      </c>
      <c r="O37" s="49" t="s">
        <v>13</v>
      </c>
      <c r="P37" s="49" t="s">
        <v>13</v>
      </c>
      <c r="Q37" s="49" t="s">
        <v>13</v>
      </c>
      <c r="R37" s="49" t="s">
        <v>13</v>
      </c>
      <c r="S37" s="49" t="s">
        <v>13</v>
      </c>
      <c r="T37" s="49" t="s">
        <v>13</v>
      </c>
      <c r="U37" s="49" t="s">
        <v>13</v>
      </c>
      <c r="V37" s="49" t="s">
        <v>13</v>
      </c>
      <c r="W37" s="49" t="s">
        <v>13</v>
      </c>
      <c r="X37" s="49" t="s">
        <v>13</v>
      </c>
      <c r="Y37" s="49" t="s">
        <v>13</v>
      </c>
      <c r="Z37" s="49" t="s">
        <v>13</v>
      </c>
      <c r="AA37" s="49" t="s">
        <v>13</v>
      </c>
      <c r="AB37" s="49" t="s">
        <v>13</v>
      </c>
      <c r="AC37" s="49" t="s">
        <v>13</v>
      </c>
      <c r="AE37" s="125"/>
      <c r="AF37" s="125">
        <v>45357</v>
      </c>
      <c r="AG37" s="125">
        <v>0.03</v>
      </c>
      <c r="AH37" s="125" t="s">
        <v>13</v>
      </c>
      <c r="AI37" s="49" t="s">
        <v>13</v>
      </c>
      <c r="AJ37" s="49" t="s">
        <v>13</v>
      </c>
      <c r="AK37" s="49" t="s">
        <v>13</v>
      </c>
      <c r="AL37" s="49" t="s">
        <v>13</v>
      </c>
      <c r="AM37" s="49" t="s">
        <v>13</v>
      </c>
      <c r="AN37" s="49" t="s">
        <v>13</v>
      </c>
      <c r="AO37" s="49" t="s">
        <v>13</v>
      </c>
      <c r="AP37" s="49" t="s">
        <v>13</v>
      </c>
      <c r="AQ37" s="49" t="s">
        <v>13</v>
      </c>
      <c r="AR37" s="49" t="s">
        <v>13</v>
      </c>
      <c r="AS37" s="49" t="s">
        <v>13</v>
      </c>
      <c r="AT37" s="49" t="s">
        <v>13</v>
      </c>
      <c r="AU37" s="49" t="s">
        <v>13</v>
      </c>
      <c r="AV37" s="49" t="s">
        <v>13</v>
      </c>
      <c r="AW37" s="49" t="s">
        <v>13</v>
      </c>
      <c r="AX37" s="49" t="s">
        <v>13</v>
      </c>
      <c r="AY37" s="49" t="s">
        <v>13</v>
      </c>
      <c r="AZ37" s="49" t="s">
        <v>13</v>
      </c>
      <c r="BA37" s="49" t="s">
        <v>13</v>
      </c>
      <c r="BB37" s="49" t="s">
        <v>13</v>
      </c>
      <c r="BC37" s="49" t="s">
        <v>13</v>
      </c>
      <c r="BD37" s="49" t="s">
        <v>13</v>
      </c>
      <c r="BE37" s="49" t="s">
        <v>13</v>
      </c>
      <c r="BF37" s="49" t="s">
        <v>13</v>
      </c>
      <c r="BG37" s="49" t="s">
        <v>13</v>
      </c>
      <c r="BH37" s="49"/>
    </row>
    <row r="38" spans="1:60">
      <c r="A38" s="4"/>
      <c r="B38" s="98">
        <v>44992</v>
      </c>
      <c r="C38" s="49">
        <v>0.03</v>
      </c>
      <c r="D38" s="49" t="s">
        <v>13</v>
      </c>
      <c r="E38" s="49" t="s">
        <v>13</v>
      </c>
      <c r="F38" s="49" t="s">
        <v>13</v>
      </c>
      <c r="G38" s="49" t="s">
        <v>13</v>
      </c>
      <c r="H38" s="49" t="s">
        <v>13</v>
      </c>
      <c r="I38" s="49" t="s">
        <v>13</v>
      </c>
      <c r="J38" s="49" t="s">
        <v>13</v>
      </c>
      <c r="K38" s="49" t="s">
        <v>13</v>
      </c>
      <c r="L38" s="49" t="s">
        <v>13</v>
      </c>
      <c r="M38" s="49" t="s">
        <v>13</v>
      </c>
      <c r="N38" s="49" t="s">
        <v>13</v>
      </c>
      <c r="O38" s="49" t="s">
        <v>13</v>
      </c>
      <c r="P38" s="49" t="s">
        <v>13</v>
      </c>
      <c r="Q38" s="49" t="s">
        <v>13</v>
      </c>
      <c r="R38" s="49" t="s">
        <v>13</v>
      </c>
      <c r="S38" s="49" t="s">
        <v>13</v>
      </c>
      <c r="T38" s="49" t="s">
        <v>13</v>
      </c>
      <c r="U38" s="49" t="s">
        <v>13</v>
      </c>
      <c r="V38" s="49" t="s">
        <v>13</v>
      </c>
      <c r="W38" s="49" t="s">
        <v>13</v>
      </c>
      <c r="X38" s="49" t="s">
        <v>13</v>
      </c>
      <c r="Y38" s="49" t="s">
        <v>13</v>
      </c>
      <c r="Z38" s="49" t="s">
        <v>13</v>
      </c>
      <c r="AA38" s="49" t="s">
        <v>13</v>
      </c>
      <c r="AB38" s="49" t="s">
        <v>13</v>
      </c>
      <c r="AC38" s="49" t="s">
        <v>13</v>
      </c>
      <c r="AE38" s="125"/>
      <c r="AF38" s="125">
        <v>45358</v>
      </c>
      <c r="AG38" s="125">
        <v>0.03</v>
      </c>
      <c r="AH38" s="125" t="s">
        <v>13</v>
      </c>
      <c r="AI38" s="49" t="s">
        <v>13</v>
      </c>
      <c r="AJ38" s="49" t="s">
        <v>13</v>
      </c>
      <c r="AK38" s="49" t="s">
        <v>13</v>
      </c>
      <c r="AL38" s="49" t="s">
        <v>13</v>
      </c>
      <c r="AM38" s="49" t="s">
        <v>13</v>
      </c>
      <c r="AN38" s="49" t="s">
        <v>13</v>
      </c>
      <c r="AO38" s="49" t="s">
        <v>13</v>
      </c>
      <c r="AP38" s="49" t="s">
        <v>13</v>
      </c>
      <c r="AQ38" s="49" t="s">
        <v>13</v>
      </c>
      <c r="AR38" s="49" t="s">
        <v>13</v>
      </c>
      <c r="AS38" s="49" t="s">
        <v>13</v>
      </c>
      <c r="AT38" s="49" t="s">
        <v>13</v>
      </c>
      <c r="AU38" s="49" t="s">
        <v>13</v>
      </c>
      <c r="AV38" s="49" t="s">
        <v>13</v>
      </c>
      <c r="AW38" s="49" t="s">
        <v>13</v>
      </c>
      <c r="AX38" s="49" t="s">
        <v>13</v>
      </c>
      <c r="AY38" s="49" t="s">
        <v>13</v>
      </c>
      <c r="AZ38" s="49" t="s">
        <v>13</v>
      </c>
      <c r="BA38" s="49" t="s">
        <v>13</v>
      </c>
      <c r="BB38" s="49" t="s">
        <v>13</v>
      </c>
      <c r="BC38" s="49" t="s">
        <v>13</v>
      </c>
      <c r="BD38" s="49" t="s">
        <v>13</v>
      </c>
      <c r="BE38" s="49" t="s">
        <v>13</v>
      </c>
      <c r="BF38" s="49" t="s">
        <v>13</v>
      </c>
      <c r="BG38" s="49" t="s">
        <v>13</v>
      </c>
      <c r="BH38" s="49"/>
    </row>
    <row r="39" spans="1:60">
      <c r="A39" s="4"/>
      <c r="B39" s="98">
        <v>44993</v>
      </c>
      <c r="C39" s="49">
        <v>0.05</v>
      </c>
      <c r="D39" s="49" t="s">
        <v>13</v>
      </c>
      <c r="E39" s="49" t="s">
        <v>13</v>
      </c>
      <c r="F39" s="49" t="s">
        <v>13</v>
      </c>
      <c r="G39" s="49" t="s">
        <v>13</v>
      </c>
      <c r="H39" s="49" t="s">
        <v>13</v>
      </c>
      <c r="I39" s="49" t="s">
        <v>13</v>
      </c>
      <c r="J39" s="49" t="s">
        <v>13</v>
      </c>
      <c r="K39" s="49" t="s">
        <v>13</v>
      </c>
      <c r="L39" s="49" t="s">
        <v>13</v>
      </c>
      <c r="M39" s="49" t="s">
        <v>13</v>
      </c>
      <c r="N39" s="49" t="s">
        <v>13</v>
      </c>
      <c r="O39" s="49" t="s">
        <v>13</v>
      </c>
      <c r="P39" s="49" t="s">
        <v>13</v>
      </c>
      <c r="Q39" s="49" t="s">
        <v>13</v>
      </c>
      <c r="R39" s="49" t="s">
        <v>13</v>
      </c>
      <c r="S39" s="49" t="s">
        <v>13</v>
      </c>
      <c r="T39" s="49" t="s">
        <v>13</v>
      </c>
      <c r="U39" s="49" t="s">
        <v>13</v>
      </c>
      <c r="V39" s="49" t="s">
        <v>13</v>
      </c>
      <c r="W39" s="49" t="s">
        <v>13</v>
      </c>
      <c r="X39" s="49" t="s">
        <v>13</v>
      </c>
      <c r="Y39" s="49" t="s">
        <v>13</v>
      </c>
      <c r="Z39" s="49" t="s">
        <v>13</v>
      </c>
      <c r="AA39" s="49" t="s">
        <v>13</v>
      </c>
      <c r="AB39" s="49" t="s">
        <v>13</v>
      </c>
      <c r="AC39" s="49" t="s">
        <v>13</v>
      </c>
      <c r="AE39" s="125"/>
      <c r="AF39" s="125">
        <v>45359</v>
      </c>
      <c r="AG39" s="125">
        <v>0.05</v>
      </c>
      <c r="AH39" s="125" t="s">
        <v>13</v>
      </c>
      <c r="AI39" s="49" t="s">
        <v>13</v>
      </c>
      <c r="AJ39" s="49" t="s">
        <v>13</v>
      </c>
      <c r="AK39" s="49" t="s">
        <v>13</v>
      </c>
      <c r="AL39" s="49" t="s">
        <v>13</v>
      </c>
      <c r="AM39" s="49" t="s">
        <v>13</v>
      </c>
      <c r="AN39" s="49" t="s">
        <v>13</v>
      </c>
      <c r="AO39" s="49" t="s">
        <v>13</v>
      </c>
      <c r="AP39" s="49" t="s">
        <v>13</v>
      </c>
      <c r="AQ39" s="49" t="s">
        <v>13</v>
      </c>
      <c r="AR39" s="49" t="s">
        <v>13</v>
      </c>
      <c r="AS39" s="49" t="s">
        <v>13</v>
      </c>
      <c r="AT39" s="49" t="s">
        <v>13</v>
      </c>
      <c r="AU39" s="49" t="s">
        <v>13</v>
      </c>
      <c r="AV39" s="49" t="s">
        <v>13</v>
      </c>
      <c r="AW39" s="49" t="s">
        <v>13</v>
      </c>
      <c r="AX39" s="49" t="s">
        <v>13</v>
      </c>
      <c r="AY39" s="49" t="s">
        <v>13</v>
      </c>
      <c r="AZ39" s="49" t="s">
        <v>13</v>
      </c>
      <c r="BA39" s="49" t="s">
        <v>13</v>
      </c>
      <c r="BB39" s="49" t="s">
        <v>13</v>
      </c>
      <c r="BC39" s="49" t="s">
        <v>13</v>
      </c>
      <c r="BD39" s="49" t="s">
        <v>13</v>
      </c>
      <c r="BE39" s="49" t="s">
        <v>13</v>
      </c>
      <c r="BF39" s="49" t="s">
        <v>13</v>
      </c>
      <c r="BG39" s="49" t="s">
        <v>13</v>
      </c>
      <c r="BH39" s="49"/>
    </row>
    <row r="40" spans="1:60">
      <c r="A40" s="4"/>
      <c r="B40" s="98">
        <v>44994</v>
      </c>
      <c r="C40" s="49">
        <v>7.0000000000000007E-2</v>
      </c>
      <c r="D40" s="49" t="s">
        <v>13</v>
      </c>
      <c r="E40" s="49" t="s">
        <v>13</v>
      </c>
      <c r="F40" s="49" t="s">
        <v>13</v>
      </c>
      <c r="G40" s="49" t="s">
        <v>13</v>
      </c>
      <c r="H40" s="49" t="s">
        <v>13</v>
      </c>
      <c r="I40" s="49" t="s">
        <v>13</v>
      </c>
      <c r="J40" s="49" t="s">
        <v>13</v>
      </c>
      <c r="K40" s="49" t="s">
        <v>13</v>
      </c>
      <c r="L40" s="49" t="s">
        <v>13</v>
      </c>
      <c r="M40" s="49" t="s">
        <v>13</v>
      </c>
      <c r="N40" s="49" t="s">
        <v>13</v>
      </c>
      <c r="O40" s="49" t="s">
        <v>13</v>
      </c>
      <c r="P40" s="49" t="s">
        <v>13</v>
      </c>
      <c r="Q40" s="49" t="s">
        <v>13</v>
      </c>
      <c r="R40" s="49" t="s">
        <v>13</v>
      </c>
      <c r="S40" s="49" t="s">
        <v>13</v>
      </c>
      <c r="T40" s="49" t="s">
        <v>13</v>
      </c>
      <c r="U40" s="49" t="s">
        <v>13</v>
      </c>
      <c r="V40" s="49" t="s">
        <v>13</v>
      </c>
      <c r="W40" s="49" t="s">
        <v>13</v>
      </c>
      <c r="X40" s="49" t="s">
        <v>13</v>
      </c>
      <c r="Y40" s="49" t="s">
        <v>13</v>
      </c>
      <c r="Z40" s="49" t="s">
        <v>13</v>
      </c>
      <c r="AA40" s="49" t="s">
        <v>13</v>
      </c>
      <c r="AB40" s="49" t="s">
        <v>13</v>
      </c>
      <c r="AC40" s="49" t="s">
        <v>13</v>
      </c>
      <c r="AE40" s="125"/>
      <c r="AF40" s="125">
        <v>45360</v>
      </c>
      <c r="AG40" s="125">
        <v>7.0000000000000007E-2</v>
      </c>
      <c r="AH40" s="125" t="s">
        <v>13</v>
      </c>
      <c r="AI40" s="49" t="s">
        <v>13</v>
      </c>
      <c r="AJ40" s="49" t="s">
        <v>13</v>
      </c>
      <c r="AK40" s="49" t="s">
        <v>13</v>
      </c>
      <c r="AL40" s="49" t="s">
        <v>13</v>
      </c>
      <c r="AM40" s="49" t="s">
        <v>13</v>
      </c>
      <c r="AN40" s="49" t="s">
        <v>13</v>
      </c>
      <c r="AO40" s="49" t="s">
        <v>13</v>
      </c>
      <c r="AP40" s="49" t="s">
        <v>13</v>
      </c>
      <c r="AQ40" s="49" t="s">
        <v>13</v>
      </c>
      <c r="AR40" s="49" t="s">
        <v>13</v>
      </c>
      <c r="AS40" s="49" t="s">
        <v>13</v>
      </c>
      <c r="AT40" s="49" t="s">
        <v>13</v>
      </c>
      <c r="AU40" s="49" t="s">
        <v>13</v>
      </c>
      <c r="AV40" s="49" t="s">
        <v>13</v>
      </c>
      <c r="AW40" s="49" t="s">
        <v>13</v>
      </c>
      <c r="AX40" s="49" t="s">
        <v>13</v>
      </c>
      <c r="AY40" s="49" t="s">
        <v>13</v>
      </c>
      <c r="AZ40" s="49" t="s">
        <v>13</v>
      </c>
      <c r="BA40" s="49" t="s">
        <v>13</v>
      </c>
      <c r="BB40" s="49" t="s">
        <v>13</v>
      </c>
      <c r="BC40" s="49" t="s">
        <v>13</v>
      </c>
      <c r="BD40" s="49" t="s">
        <v>13</v>
      </c>
      <c r="BE40" s="49" t="s">
        <v>13</v>
      </c>
      <c r="BF40" s="49" t="s">
        <v>13</v>
      </c>
      <c r="BG40" s="49" t="s">
        <v>13</v>
      </c>
      <c r="BH40" s="49"/>
    </row>
    <row r="41" spans="1:60">
      <c r="A41" s="4"/>
      <c r="B41" s="98">
        <v>44995</v>
      </c>
      <c r="C41" s="49">
        <v>0.09</v>
      </c>
      <c r="D41" s="49" t="s">
        <v>13</v>
      </c>
      <c r="E41" s="49" t="s">
        <v>13</v>
      </c>
      <c r="F41" s="49" t="s">
        <v>13</v>
      </c>
      <c r="G41" s="49" t="s">
        <v>13</v>
      </c>
      <c r="H41" s="49" t="s">
        <v>13</v>
      </c>
      <c r="I41" s="49" t="s">
        <v>13</v>
      </c>
      <c r="J41" s="49" t="s">
        <v>13</v>
      </c>
      <c r="K41" s="49" t="s">
        <v>13</v>
      </c>
      <c r="L41" s="49" t="s">
        <v>13</v>
      </c>
      <c r="M41" s="49" t="s">
        <v>13</v>
      </c>
      <c r="N41" s="49" t="s">
        <v>13</v>
      </c>
      <c r="O41" s="49" t="s">
        <v>13</v>
      </c>
      <c r="P41" s="49" t="s">
        <v>13</v>
      </c>
      <c r="Q41" s="49" t="s">
        <v>13</v>
      </c>
      <c r="R41" s="49" t="s">
        <v>13</v>
      </c>
      <c r="S41" s="49" t="s">
        <v>13</v>
      </c>
      <c r="T41" s="49" t="s">
        <v>13</v>
      </c>
      <c r="U41" s="49" t="s">
        <v>13</v>
      </c>
      <c r="V41" s="49" t="s">
        <v>13</v>
      </c>
      <c r="W41" s="49" t="s">
        <v>13</v>
      </c>
      <c r="X41" s="49" t="s">
        <v>13</v>
      </c>
      <c r="Y41" s="49" t="s">
        <v>13</v>
      </c>
      <c r="Z41" s="49" t="s">
        <v>13</v>
      </c>
      <c r="AA41" s="49" t="s">
        <v>13</v>
      </c>
      <c r="AB41" s="49" t="s">
        <v>13</v>
      </c>
      <c r="AC41" s="49" t="s">
        <v>13</v>
      </c>
      <c r="AE41" s="125"/>
      <c r="AF41" s="125">
        <v>45361</v>
      </c>
      <c r="AG41" s="125">
        <v>0.09</v>
      </c>
      <c r="AH41" s="125" t="s">
        <v>13</v>
      </c>
      <c r="AI41" s="49" t="s">
        <v>13</v>
      </c>
      <c r="AJ41" s="49" t="s">
        <v>13</v>
      </c>
      <c r="AK41" s="49" t="s">
        <v>13</v>
      </c>
      <c r="AL41" s="49" t="s">
        <v>13</v>
      </c>
      <c r="AM41" s="49" t="s">
        <v>13</v>
      </c>
      <c r="AN41" s="49" t="s">
        <v>13</v>
      </c>
      <c r="AO41" s="49" t="s">
        <v>13</v>
      </c>
      <c r="AP41" s="49" t="s">
        <v>13</v>
      </c>
      <c r="AQ41" s="49" t="s">
        <v>13</v>
      </c>
      <c r="AR41" s="49" t="s">
        <v>13</v>
      </c>
      <c r="AS41" s="49" t="s">
        <v>13</v>
      </c>
      <c r="AT41" s="49" t="s">
        <v>13</v>
      </c>
      <c r="AU41" s="49" t="s">
        <v>13</v>
      </c>
      <c r="AV41" s="49" t="s">
        <v>13</v>
      </c>
      <c r="AW41" s="49" t="s">
        <v>13</v>
      </c>
      <c r="AX41" s="49" t="s">
        <v>13</v>
      </c>
      <c r="AY41" s="49" t="s">
        <v>13</v>
      </c>
      <c r="AZ41" s="49" t="s">
        <v>13</v>
      </c>
      <c r="BA41" s="49" t="s">
        <v>13</v>
      </c>
      <c r="BB41" s="49" t="s">
        <v>13</v>
      </c>
      <c r="BC41" s="49" t="s">
        <v>13</v>
      </c>
      <c r="BD41" s="49" t="s">
        <v>13</v>
      </c>
      <c r="BE41" s="49" t="s">
        <v>13</v>
      </c>
      <c r="BF41" s="49" t="s">
        <v>13</v>
      </c>
      <c r="BG41" s="49" t="s">
        <v>13</v>
      </c>
      <c r="BH41" s="49"/>
    </row>
    <row r="42" spans="1:60">
      <c r="A42" s="4"/>
      <c r="B42" s="98">
        <v>44996</v>
      </c>
      <c r="C42" s="49">
        <v>7.0000000000000007E-2</v>
      </c>
      <c r="D42" s="49" t="s">
        <v>13</v>
      </c>
      <c r="E42" s="49" t="s">
        <v>13</v>
      </c>
      <c r="F42" s="49" t="s">
        <v>13</v>
      </c>
      <c r="G42" s="49" t="s">
        <v>13</v>
      </c>
      <c r="H42" s="49" t="s">
        <v>13</v>
      </c>
      <c r="I42" s="49" t="s">
        <v>13</v>
      </c>
      <c r="J42" s="49" t="s">
        <v>13</v>
      </c>
      <c r="K42" s="49" t="s">
        <v>13</v>
      </c>
      <c r="L42" s="49" t="s">
        <v>13</v>
      </c>
      <c r="M42" s="49" t="s">
        <v>13</v>
      </c>
      <c r="N42" s="49" t="s">
        <v>13</v>
      </c>
      <c r="O42" s="49" t="s">
        <v>13</v>
      </c>
      <c r="P42" s="49" t="s">
        <v>13</v>
      </c>
      <c r="Q42" s="49" t="s">
        <v>13</v>
      </c>
      <c r="R42" s="49" t="s">
        <v>13</v>
      </c>
      <c r="S42" s="49" t="s">
        <v>13</v>
      </c>
      <c r="T42" s="49" t="s">
        <v>13</v>
      </c>
      <c r="U42" s="49" t="s">
        <v>13</v>
      </c>
      <c r="V42" s="49" t="s">
        <v>13</v>
      </c>
      <c r="W42" s="49" t="s">
        <v>13</v>
      </c>
      <c r="X42" s="49" t="s">
        <v>13</v>
      </c>
      <c r="Y42" s="49" t="s">
        <v>13</v>
      </c>
      <c r="Z42" s="49" t="s">
        <v>13</v>
      </c>
      <c r="AA42" s="49" t="s">
        <v>13</v>
      </c>
      <c r="AB42" s="49" t="s">
        <v>13</v>
      </c>
      <c r="AC42" s="49" t="s">
        <v>13</v>
      </c>
      <c r="AE42" s="125"/>
      <c r="AF42" s="125">
        <v>45362</v>
      </c>
      <c r="AG42" s="125">
        <v>7.0000000000000007E-2</v>
      </c>
      <c r="AH42" s="125" t="s">
        <v>13</v>
      </c>
      <c r="AI42" s="49" t="s">
        <v>13</v>
      </c>
      <c r="AJ42" s="49" t="s">
        <v>13</v>
      </c>
      <c r="AK42" s="49" t="s">
        <v>13</v>
      </c>
      <c r="AL42" s="49" t="s">
        <v>13</v>
      </c>
      <c r="AM42" s="49" t="s">
        <v>13</v>
      </c>
      <c r="AN42" s="49" t="s">
        <v>13</v>
      </c>
      <c r="AO42" s="49" t="s">
        <v>13</v>
      </c>
      <c r="AP42" s="49" t="s">
        <v>13</v>
      </c>
      <c r="AQ42" s="49" t="s">
        <v>13</v>
      </c>
      <c r="AR42" s="49" t="s">
        <v>13</v>
      </c>
      <c r="AS42" s="49" t="s">
        <v>13</v>
      </c>
      <c r="AT42" s="49" t="s">
        <v>13</v>
      </c>
      <c r="AU42" s="49" t="s">
        <v>13</v>
      </c>
      <c r="AV42" s="49" t="s">
        <v>13</v>
      </c>
      <c r="AW42" s="49" t="s">
        <v>13</v>
      </c>
      <c r="AX42" s="49" t="s">
        <v>13</v>
      </c>
      <c r="AY42" s="49" t="s">
        <v>13</v>
      </c>
      <c r="AZ42" s="49" t="s">
        <v>13</v>
      </c>
      <c r="BA42" s="49" t="s">
        <v>13</v>
      </c>
      <c r="BB42" s="49" t="s">
        <v>13</v>
      </c>
      <c r="BC42" s="49" t="s">
        <v>13</v>
      </c>
      <c r="BD42" s="49" t="s">
        <v>13</v>
      </c>
      <c r="BE42" s="49" t="s">
        <v>13</v>
      </c>
      <c r="BF42" s="49" t="s">
        <v>13</v>
      </c>
      <c r="BG42" s="49" t="s">
        <v>13</v>
      </c>
      <c r="BH42" s="49"/>
    </row>
    <row r="43" spans="1:60">
      <c r="A43" s="4"/>
      <c r="B43" s="98">
        <v>44997</v>
      </c>
      <c r="C43" s="49">
        <v>7.0000000000000007E-2</v>
      </c>
      <c r="D43" s="49" t="s">
        <v>13</v>
      </c>
      <c r="E43" s="49" t="s">
        <v>13</v>
      </c>
      <c r="F43" s="49" t="s">
        <v>13</v>
      </c>
      <c r="G43" s="49" t="s">
        <v>13</v>
      </c>
      <c r="H43" s="49" t="s">
        <v>13</v>
      </c>
      <c r="I43" s="49" t="s">
        <v>13</v>
      </c>
      <c r="J43" s="49" t="s">
        <v>13</v>
      </c>
      <c r="K43" s="49" t="s">
        <v>13</v>
      </c>
      <c r="L43" s="49" t="s">
        <v>13</v>
      </c>
      <c r="M43" s="49" t="s">
        <v>13</v>
      </c>
      <c r="N43" s="49" t="s">
        <v>13</v>
      </c>
      <c r="O43" s="49" t="s">
        <v>13</v>
      </c>
      <c r="P43" s="49" t="s">
        <v>13</v>
      </c>
      <c r="Q43" s="49" t="s">
        <v>13</v>
      </c>
      <c r="R43" s="49" t="s">
        <v>13</v>
      </c>
      <c r="S43" s="49" t="s">
        <v>13</v>
      </c>
      <c r="T43" s="49" t="s">
        <v>13</v>
      </c>
      <c r="U43" s="49" t="s">
        <v>13</v>
      </c>
      <c r="V43" s="49" t="s">
        <v>13</v>
      </c>
      <c r="W43" s="49" t="s">
        <v>13</v>
      </c>
      <c r="X43" s="49" t="s">
        <v>13</v>
      </c>
      <c r="Y43" s="49" t="s">
        <v>13</v>
      </c>
      <c r="Z43" s="49" t="s">
        <v>13</v>
      </c>
      <c r="AA43" s="49" t="s">
        <v>13</v>
      </c>
      <c r="AB43" s="49" t="s">
        <v>13</v>
      </c>
      <c r="AC43" s="49" t="s">
        <v>13</v>
      </c>
      <c r="AE43" s="125"/>
      <c r="AF43" s="125">
        <v>45363</v>
      </c>
      <c r="AG43" s="125">
        <v>7.0000000000000007E-2</v>
      </c>
      <c r="AH43" s="125" t="s">
        <v>13</v>
      </c>
      <c r="AI43" s="49" t="s">
        <v>13</v>
      </c>
      <c r="AJ43" s="49" t="s">
        <v>13</v>
      </c>
      <c r="AK43" s="49" t="s">
        <v>13</v>
      </c>
      <c r="AL43" s="49" t="s">
        <v>13</v>
      </c>
      <c r="AM43" s="49" t="s">
        <v>13</v>
      </c>
      <c r="AN43" s="49" t="s">
        <v>13</v>
      </c>
      <c r="AO43" s="49" t="s">
        <v>13</v>
      </c>
      <c r="AP43" s="49" t="s">
        <v>13</v>
      </c>
      <c r="AQ43" s="49" t="s">
        <v>13</v>
      </c>
      <c r="AR43" s="49" t="s">
        <v>13</v>
      </c>
      <c r="AS43" s="49" t="s">
        <v>13</v>
      </c>
      <c r="AT43" s="49" t="s">
        <v>13</v>
      </c>
      <c r="AU43" s="49" t="s">
        <v>13</v>
      </c>
      <c r="AV43" s="49" t="s">
        <v>13</v>
      </c>
      <c r="AW43" s="49" t="s">
        <v>13</v>
      </c>
      <c r="AX43" s="49" t="s">
        <v>13</v>
      </c>
      <c r="AY43" s="49" t="s">
        <v>13</v>
      </c>
      <c r="AZ43" s="49" t="s">
        <v>13</v>
      </c>
      <c r="BA43" s="49" t="s">
        <v>13</v>
      </c>
      <c r="BB43" s="49" t="s">
        <v>13</v>
      </c>
      <c r="BC43" s="49" t="s">
        <v>13</v>
      </c>
      <c r="BD43" s="49" t="s">
        <v>13</v>
      </c>
      <c r="BE43" s="49" t="s">
        <v>13</v>
      </c>
      <c r="BF43" s="49" t="s">
        <v>13</v>
      </c>
      <c r="BG43" s="49" t="s">
        <v>13</v>
      </c>
      <c r="BH43" s="49"/>
    </row>
    <row r="44" spans="1:60">
      <c r="A44" s="4"/>
      <c r="B44" s="98">
        <v>44998</v>
      </c>
      <c r="C44" s="49">
        <v>7.0000000000000007E-2</v>
      </c>
      <c r="D44" s="49" t="s">
        <v>13</v>
      </c>
      <c r="E44" s="49" t="s">
        <v>13</v>
      </c>
      <c r="F44" s="49" t="s">
        <v>13</v>
      </c>
      <c r="G44" s="49" t="s">
        <v>13</v>
      </c>
      <c r="H44" s="49" t="s">
        <v>13</v>
      </c>
      <c r="I44" s="49" t="s">
        <v>13</v>
      </c>
      <c r="J44" s="49" t="s">
        <v>13</v>
      </c>
      <c r="K44" s="49" t="s">
        <v>13</v>
      </c>
      <c r="L44" s="49" t="s">
        <v>13</v>
      </c>
      <c r="M44" s="49" t="s">
        <v>13</v>
      </c>
      <c r="N44" s="49" t="s">
        <v>13</v>
      </c>
      <c r="O44" s="49" t="s">
        <v>13</v>
      </c>
      <c r="P44" s="49" t="s">
        <v>13</v>
      </c>
      <c r="Q44" s="49" t="s">
        <v>13</v>
      </c>
      <c r="R44" s="49" t="s">
        <v>13</v>
      </c>
      <c r="S44" s="49" t="s">
        <v>13</v>
      </c>
      <c r="T44" s="49" t="s">
        <v>13</v>
      </c>
      <c r="U44" s="49" t="s">
        <v>13</v>
      </c>
      <c r="V44" s="49" t="s">
        <v>13</v>
      </c>
      <c r="W44" s="49" t="s">
        <v>13</v>
      </c>
      <c r="X44" s="49" t="s">
        <v>13</v>
      </c>
      <c r="Y44" s="49" t="s">
        <v>13</v>
      </c>
      <c r="Z44" s="49" t="s">
        <v>13</v>
      </c>
      <c r="AA44" s="49" t="s">
        <v>13</v>
      </c>
      <c r="AB44" s="49" t="s">
        <v>13</v>
      </c>
      <c r="AC44" s="49" t="s">
        <v>13</v>
      </c>
      <c r="AE44" s="125"/>
      <c r="AF44" s="125">
        <v>45364</v>
      </c>
      <c r="AG44" s="125">
        <v>7.0000000000000007E-2</v>
      </c>
      <c r="AH44" s="125" t="s">
        <v>13</v>
      </c>
      <c r="AI44" s="49" t="s">
        <v>13</v>
      </c>
      <c r="AJ44" s="49" t="s">
        <v>13</v>
      </c>
      <c r="AK44" s="49" t="s">
        <v>13</v>
      </c>
      <c r="AL44" s="49" t="s">
        <v>13</v>
      </c>
      <c r="AM44" s="49" t="s">
        <v>13</v>
      </c>
      <c r="AN44" s="49" t="s">
        <v>13</v>
      </c>
      <c r="AO44" s="49" t="s">
        <v>13</v>
      </c>
      <c r="AP44" s="49" t="s">
        <v>13</v>
      </c>
      <c r="AQ44" s="49" t="s">
        <v>13</v>
      </c>
      <c r="AR44" s="49" t="s">
        <v>13</v>
      </c>
      <c r="AS44" s="49" t="s">
        <v>13</v>
      </c>
      <c r="AT44" s="49" t="s">
        <v>13</v>
      </c>
      <c r="AU44" s="49" t="s">
        <v>13</v>
      </c>
      <c r="AV44" s="49" t="s">
        <v>13</v>
      </c>
      <c r="AW44" s="49" t="s">
        <v>13</v>
      </c>
      <c r="AX44" s="49" t="s">
        <v>13</v>
      </c>
      <c r="AY44" s="49" t="s">
        <v>13</v>
      </c>
      <c r="AZ44" s="49" t="s">
        <v>13</v>
      </c>
      <c r="BA44" s="49" t="s">
        <v>13</v>
      </c>
      <c r="BB44" s="49" t="s">
        <v>13</v>
      </c>
      <c r="BC44" s="49" t="s">
        <v>13</v>
      </c>
      <c r="BD44" s="49" t="s">
        <v>13</v>
      </c>
      <c r="BE44" s="49" t="s">
        <v>13</v>
      </c>
      <c r="BF44" s="49" t="s">
        <v>13</v>
      </c>
      <c r="BG44" s="49" t="s">
        <v>13</v>
      </c>
      <c r="BH44" s="49"/>
    </row>
    <row r="45" spans="1:60">
      <c r="A45" s="4"/>
      <c r="B45" s="98">
        <v>44999</v>
      </c>
      <c r="C45" s="49">
        <v>0.1</v>
      </c>
      <c r="D45" s="49" t="s">
        <v>13</v>
      </c>
      <c r="E45" s="49" t="s">
        <v>13</v>
      </c>
      <c r="F45" s="49" t="s">
        <v>13</v>
      </c>
      <c r="G45" s="49" t="s">
        <v>13</v>
      </c>
      <c r="H45" s="49" t="s">
        <v>13</v>
      </c>
      <c r="I45" s="49" t="s">
        <v>13</v>
      </c>
      <c r="J45" s="49" t="s">
        <v>13</v>
      </c>
      <c r="K45" s="49" t="s">
        <v>13</v>
      </c>
      <c r="L45" s="49" t="s">
        <v>13</v>
      </c>
      <c r="M45" s="49" t="s">
        <v>13</v>
      </c>
      <c r="N45" s="49" t="s">
        <v>13</v>
      </c>
      <c r="O45" s="49" t="s">
        <v>13</v>
      </c>
      <c r="P45" s="49" t="s">
        <v>13</v>
      </c>
      <c r="Q45" s="49" t="s">
        <v>13</v>
      </c>
      <c r="R45" s="49" t="s">
        <v>13</v>
      </c>
      <c r="S45" s="49" t="s">
        <v>13</v>
      </c>
      <c r="T45" s="49" t="s">
        <v>13</v>
      </c>
      <c r="U45" s="49" t="s">
        <v>13</v>
      </c>
      <c r="V45" s="49" t="s">
        <v>13</v>
      </c>
      <c r="W45" s="49" t="s">
        <v>13</v>
      </c>
      <c r="X45" s="49" t="s">
        <v>13</v>
      </c>
      <c r="Y45" s="49" t="s">
        <v>13</v>
      </c>
      <c r="Z45" s="49" t="s">
        <v>13</v>
      </c>
      <c r="AA45" s="49" t="s">
        <v>13</v>
      </c>
      <c r="AB45" s="49" t="s">
        <v>13</v>
      </c>
      <c r="AC45" s="49" t="s">
        <v>13</v>
      </c>
      <c r="AE45" s="125"/>
      <c r="AF45" s="125">
        <v>45365</v>
      </c>
      <c r="AG45" s="125">
        <v>0.1</v>
      </c>
      <c r="AH45" s="125" t="s">
        <v>13</v>
      </c>
      <c r="AI45" s="49" t="s">
        <v>13</v>
      </c>
      <c r="AJ45" s="49" t="s">
        <v>13</v>
      </c>
      <c r="AK45" s="49" t="s">
        <v>13</v>
      </c>
      <c r="AL45" s="49" t="s">
        <v>13</v>
      </c>
      <c r="AM45" s="49" t="s">
        <v>13</v>
      </c>
      <c r="AN45" s="49" t="s">
        <v>13</v>
      </c>
      <c r="AO45" s="49" t="s">
        <v>13</v>
      </c>
      <c r="AP45" s="49" t="s">
        <v>13</v>
      </c>
      <c r="AQ45" s="49" t="s">
        <v>13</v>
      </c>
      <c r="AR45" s="49" t="s">
        <v>13</v>
      </c>
      <c r="AS45" s="49" t="s">
        <v>13</v>
      </c>
      <c r="AT45" s="49" t="s">
        <v>13</v>
      </c>
      <c r="AU45" s="49" t="s">
        <v>13</v>
      </c>
      <c r="AV45" s="49" t="s">
        <v>13</v>
      </c>
      <c r="AW45" s="49" t="s">
        <v>13</v>
      </c>
      <c r="AX45" s="49" t="s">
        <v>13</v>
      </c>
      <c r="AY45" s="49" t="s">
        <v>13</v>
      </c>
      <c r="AZ45" s="49" t="s">
        <v>13</v>
      </c>
      <c r="BA45" s="49" t="s">
        <v>13</v>
      </c>
      <c r="BB45" s="49" t="s">
        <v>13</v>
      </c>
      <c r="BC45" s="49" t="s">
        <v>13</v>
      </c>
      <c r="BD45" s="49" t="s">
        <v>13</v>
      </c>
      <c r="BE45" s="49" t="s">
        <v>13</v>
      </c>
      <c r="BF45" s="49" t="s">
        <v>13</v>
      </c>
      <c r="BG45" s="49" t="s">
        <v>13</v>
      </c>
      <c r="BH45" s="49"/>
    </row>
    <row r="46" spans="1:60">
      <c r="A46" s="4"/>
      <c r="B46" s="98">
        <v>45000</v>
      </c>
      <c r="C46" s="49">
        <v>0.11</v>
      </c>
      <c r="D46" s="49" t="s">
        <v>13</v>
      </c>
      <c r="E46" s="49" t="s">
        <v>13</v>
      </c>
      <c r="F46" s="49" t="s">
        <v>13</v>
      </c>
      <c r="G46" s="49" t="s">
        <v>13</v>
      </c>
      <c r="H46" s="49" t="s">
        <v>13</v>
      </c>
      <c r="I46" s="49" t="s">
        <v>13</v>
      </c>
      <c r="J46" s="49" t="s">
        <v>13</v>
      </c>
      <c r="K46" s="49" t="s">
        <v>13</v>
      </c>
      <c r="L46" s="49" t="s">
        <v>13</v>
      </c>
      <c r="M46" s="49" t="s">
        <v>13</v>
      </c>
      <c r="N46" s="49" t="s">
        <v>13</v>
      </c>
      <c r="O46" s="49" t="s">
        <v>13</v>
      </c>
      <c r="P46" s="49" t="s">
        <v>13</v>
      </c>
      <c r="Q46" s="49" t="s">
        <v>13</v>
      </c>
      <c r="R46" s="49" t="s">
        <v>13</v>
      </c>
      <c r="S46" s="49" t="s">
        <v>13</v>
      </c>
      <c r="T46" s="49" t="s">
        <v>13</v>
      </c>
      <c r="U46" s="49" t="s">
        <v>13</v>
      </c>
      <c r="V46" s="49" t="s">
        <v>13</v>
      </c>
      <c r="W46" s="49" t="s">
        <v>13</v>
      </c>
      <c r="X46" s="49" t="s">
        <v>13</v>
      </c>
      <c r="Y46" s="49" t="s">
        <v>13</v>
      </c>
      <c r="Z46" s="49" t="s">
        <v>13</v>
      </c>
      <c r="AA46" s="49" t="s">
        <v>13</v>
      </c>
      <c r="AB46" s="49" t="s">
        <v>13</v>
      </c>
      <c r="AC46" s="49" t="s">
        <v>13</v>
      </c>
      <c r="AE46" s="125"/>
      <c r="AF46" s="125">
        <v>45366</v>
      </c>
      <c r="AG46" s="125">
        <v>0.11</v>
      </c>
      <c r="AH46" s="125" t="s">
        <v>13</v>
      </c>
      <c r="AI46" s="49" t="s">
        <v>13</v>
      </c>
      <c r="AJ46" s="49" t="s">
        <v>13</v>
      </c>
      <c r="AK46" s="49" t="s">
        <v>13</v>
      </c>
      <c r="AL46" s="49" t="s">
        <v>13</v>
      </c>
      <c r="AM46" s="49" t="s">
        <v>13</v>
      </c>
      <c r="AN46" s="49" t="s">
        <v>13</v>
      </c>
      <c r="AO46" s="49" t="s">
        <v>13</v>
      </c>
      <c r="AP46" s="49" t="s">
        <v>13</v>
      </c>
      <c r="AQ46" s="49" t="s">
        <v>13</v>
      </c>
      <c r="AR46" s="49" t="s">
        <v>13</v>
      </c>
      <c r="AS46" s="49" t="s">
        <v>13</v>
      </c>
      <c r="AT46" s="49" t="s">
        <v>13</v>
      </c>
      <c r="AU46" s="49" t="s">
        <v>13</v>
      </c>
      <c r="AV46" s="49" t="s">
        <v>13</v>
      </c>
      <c r="AW46" s="49" t="s">
        <v>13</v>
      </c>
      <c r="AX46" s="49" t="s">
        <v>13</v>
      </c>
      <c r="AY46" s="49" t="s">
        <v>13</v>
      </c>
      <c r="AZ46" s="49" t="s">
        <v>13</v>
      </c>
      <c r="BA46" s="49" t="s">
        <v>13</v>
      </c>
      <c r="BB46" s="49" t="s">
        <v>13</v>
      </c>
      <c r="BC46" s="49" t="s">
        <v>13</v>
      </c>
      <c r="BD46" s="49" t="s">
        <v>13</v>
      </c>
      <c r="BE46" s="49" t="s">
        <v>13</v>
      </c>
      <c r="BF46" s="49" t="s">
        <v>13</v>
      </c>
      <c r="BG46" s="49" t="s">
        <v>13</v>
      </c>
      <c r="BH46" s="49"/>
    </row>
    <row r="47" spans="1:60">
      <c r="A47" s="4"/>
      <c r="B47" s="98">
        <v>45001</v>
      </c>
      <c r="C47" s="49">
        <v>0.13</v>
      </c>
      <c r="D47" s="49" t="s">
        <v>13</v>
      </c>
      <c r="E47" s="49" t="s">
        <v>13</v>
      </c>
      <c r="F47" s="49" t="s">
        <v>13</v>
      </c>
      <c r="G47" s="49" t="s">
        <v>13</v>
      </c>
      <c r="H47" s="49" t="s">
        <v>13</v>
      </c>
      <c r="I47" s="49" t="s">
        <v>13</v>
      </c>
      <c r="J47" s="49" t="s">
        <v>13</v>
      </c>
      <c r="K47" s="49" t="s">
        <v>13</v>
      </c>
      <c r="L47" s="49" t="s">
        <v>13</v>
      </c>
      <c r="M47" s="49" t="s">
        <v>13</v>
      </c>
      <c r="N47" s="49" t="s">
        <v>13</v>
      </c>
      <c r="O47" s="49" t="s">
        <v>13</v>
      </c>
      <c r="P47" s="49" t="s">
        <v>13</v>
      </c>
      <c r="Q47" s="49" t="s">
        <v>13</v>
      </c>
      <c r="R47" s="49" t="s">
        <v>13</v>
      </c>
      <c r="S47" s="49" t="s">
        <v>13</v>
      </c>
      <c r="T47" s="49" t="s">
        <v>13</v>
      </c>
      <c r="U47" s="49" t="s">
        <v>13</v>
      </c>
      <c r="V47" s="49" t="s">
        <v>13</v>
      </c>
      <c r="W47" s="49" t="s">
        <v>13</v>
      </c>
      <c r="X47" s="49" t="s">
        <v>13</v>
      </c>
      <c r="Y47" s="49" t="s">
        <v>13</v>
      </c>
      <c r="Z47" s="49" t="s">
        <v>13</v>
      </c>
      <c r="AA47" s="49" t="s">
        <v>13</v>
      </c>
      <c r="AB47" s="49" t="s">
        <v>13</v>
      </c>
      <c r="AC47" s="49" t="s">
        <v>13</v>
      </c>
      <c r="AE47" s="125"/>
      <c r="AF47" s="125">
        <v>45367</v>
      </c>
      <c r="AG47" s="125">
        <v>0.13</v>
      </c>
      <c r="AH47" s="125" t="s">
        <v>13</v>
      </c>
      <c r="AI47" s="49" t="s">
        <v>13</v>
      </c>
      <c r="AJ47" s="49" t="s">
        <v>13</v>
      </c>
      <c r="AK47" s="49" t="s">
        <v>13</v>
      </c>
      <c r="AL47" s="49" t="s">
        <v>13</v>
      </c>
      <c r="AM47" s="49" t="s">
        <v>13</v>
      </c>
      <c r="AN47" s="49" t="s">
        <v>13</v>
      </c>
      <c r="AO47" s="49" t="s">
        <v>13</v>
      </c>
      <c r="AP47" s="49" t="s">
        <v>13</v>
      </c>
      <c r="AQ47" s="49" t="s">
        <v>13</v>
      </c>
      <c r="AR47" s="49" t="s">
        <v>13</v>
      </c>
      <c r="AS47" s="49" t="s">
        <v>13</v>
      </c>
      <c r="AT47" s="49" t="s">
        <v>13</v>
      </c>
      <c r="AU47" s="49" t="s">
        <v>13</v>
      </c>
      <c r="AV47" s="49" t="s">
        <v>13</v>
      </c>
      <c r="AW47" s="49" t="s">
        <v>13</v>
      </c>
      <c r="AX47" s="49" t="s">
        <v>13</v>
      </c>
      <c r="AY47" s="49" t="s">
        <v>13</v>
      </c>
      <c r="AZ47" s="49" t="s">
        <v>13</v>
      </c>
      <c r="BA47" s="49" t="s">
        <v>13</v>
      </c>
      <c r="BB47" s="49" t="s">
        <v>13</v>
      </c>
      <c r="BC47" s="49" t="s">
        <v>13</v>
      </c>
      <c r="BD47" s="49" t="s">
        <v>13</v>
      </c>
      <c r="BE47" s="49" t="s">
        <v>13</v>
      </c>
      <c r="BF47" s="49" t="s">
        <v>13</v>
      </c>
      <c r="BG47" s="49" t="s">
        <v>13</v>
      </c>
      <c r="BH47" s="49"/>
    </row>
    <row r="48" spans="1:60">
      <c r="A48" s="4"/>
      <c r="B48" s="98">
        <v>45002</v>
      </c>
      <c r="C48" s="49">
        <v>0.16</v>
      </c>
      <c r="D48" s="49" t="s">
        <v>13</v>
      </c>
      <c r="E48" s="49" t="s">
        <v>13</v>
      </c>
      <c r="F48" s="49" t="s">
        <v>13</v>
      </c>
      <c r="G48" s="49" t="s">
        <v>13</v>
      </c>
      <c r="H48" s="49" t="s">
        <v>13</v>
      </c>
      <c r="I48" s="49" t="s">
        <v>13</v>
      </c>
      <c r="J48" s="49" t="s">
        <v>13</v>
      </c>
      <c r="K48" s="49" t="s">
        <v>13</v>
      </c>
      <c r="L48" s="49" t="s">
        <v>13</v>
      </c>
      <c r="M48" s="49" t="s">
        <v>13</v>
      </c>
      <c r="N48" s="49" t="s">
        <v>13</v>
      </c>
      <c r="O48" s="49" t="s">
        <v>13</v>
      </c>
      <c r="P48" s="49" t="s">
        <v>13</v>
      </c>
      <c r="Q48" s="49" t="s">
        <v>13</v>
      </c>
      <c r="R48" s="49" t="s">
        <v>13</v>
      </c>
      <c r="S48" s="49" t="s">
        <v>13</v>
      </c>
      <c r="T48" s="49" t="s">
        <v>13</v>
      </c>
      <c r="U48" s="49" t="s">
        <v>13</v>
      </c>
      <c r="V48" s="49" t="s">
        <v>13</v>
      </c>
      <c r="W48" s="49" t="s">
        <v>13</v>
      </c>
      <c r="X48" s="49" t="s">
        <v>13</v>
      </c>
      <c r="Y48" s="49" t="s">
        <v>13</v>
      </c>
      <c r="Z48" s="49" t="s">
        <v>13</v>
      </c>
      <c r="AA48" s="49" t="s">
        <v>13</v>
      </c>
      <c r="AB48" s="49" t="s">
        <v>13</v>
      </c>
      <c r="AC48" s="49" t="s">
        <v>13</v>
      </c>
      <c r="AE48" s="125"/>
      <c r="AF48" s="125">
        <v>45368</v>
      </c>
      <c r="AG48" s="125">
        <v>0.16</v>
      </c>
      <c r="AH48" s="125" t="s">
        <v>13</v>
      </c>
      <c r="AI48" s="49" t="s">
        <v>13</v>
      </c>
      <c r="AJ48" s="49" t="s">
        <v>13</v>
      </c>
      <c r="AK48" s="49" t="s">
        <v>13</v>
      </c>
      <c r="AL48" s="49" t="s">
        <v>13</v>
      </c>
      <c r="AM48" s="49" t="s">
        <v>13</v>
      </c>
      <c r="AN48" s="49" t="s">
        <v>13</v>
      </c>
      <c r="AO48" s="49" t="s">
        <v>13</v>
      </c>
      <c r="AP48" s="49" t="s">
        <v>13</v>
      </c>
      <c r="AQ48" s="49" t="s">
        <v>13</v>
      </c>
      <c r="AR48" s="49" t="s">
        <v>13</v>
      </c>
      <c r="AS48" s="49" t="s">
        <v>13</v>
      </c>
      <c r="AT48" s="49" t="s">
        <v>13</v>
      </c>
      <c r="AU48" s="49" t="s">
        <v>13</v>
      </c>
      <c r="AV48" s="49" t="s">
        <v>13</v>
      </c>
      <c r="AW48" s="49" t="s">
        <v>13</v>
      </c>
      <c r="AX48" s="49" t="s">
        <v>13</v>
      </c>
      <c r="AY48" s="49" t="s">
        <v>13</v>
      </c>
      <c r="AZ48" s="49" t="s">
        <v>13</v>
      </c>
      <c r="BA48" s="49" t="s">
        <v>13</v>
      </c>
      <c r="BB48" s="49" t="s">
        <v>13</v>
      </c>
      <c r="BC48" s="49" t="s">
        <v>13</v>
      </c>
      <c r="BD48" s="49" t="s">
        <v>13</v>
      </c>
      <c r="BE48" s="49" t="s">
        <v>13</v>
      </c>
      <c r="BF48" s="49" t="s">
        <v>13</v>
      </c>
      <c r="BG48" s="49" t="s">
        <v>13</v>
      </c>
      <c r="BH48" s="49"/>
    </row>
    <row r="49" spans="1:60">
      <c r="A49" s="4"/>
      <c r="B49" s="98">
        <v>45003</v>
      </c>
      <c r="C49" s="49" t="s">
        <v>305</v>
      </c>
      <c r="D49" s="49" t="s">
        <v>13</v>
      </c>
      <c r="E49" s="49" t="s">
        <v>13</v>
      </c>
      <c r="F49" s="49" t="s">
        <v>13</v>
      </c>
      <c r="G49" s="49" t="s">
        <v>13</v>
      </c>
      <c r="H49" s="49" t="s">
        <v>13</v>
      </c>
      <c r="I49" s="49" t="s">
        <v>13</v>
      </c>
      <c r="J49" s="49" t="s">
        <v>13</v>
      </c>
      <c r="K49" s="49" t="s">
        <v>13</v>
      </c>
      <c r="L49" s="49" t="s">
        <v>13</v>
      </c>
      <c r="M49" s="49" t="s">
        <v>13</v>
      </c>
      <c r="N49" s="49" t="s">
        <v>13</v>
      </c>
      <c r="O49" s="49" t="s">
        <v>13</v>
      </c>
      <c r="P49" s="49" t="s">
        <v>13</v>
      </c>
      <c r="Q49" s="49" t="s">
        <v>13</v>
      </c>
      <c r="R49" s="49" t="s">
        <v>13</v>
      </c>
      <c r="S49" s="49" t="s">
        <v>13</v>
      </c>
      <c r="T49" s="49" t="s">
        <v>13</v>
      </c>
      <c r="U49" s="49" t="s">
        <v>13</v>
      </c>
      <c r="V49" s="49" t="s">
        <v>13</v>
      </c>
      <c r="W49" s="49" t="s">
        <v>13</v>
      </c>
      <c r="X49" s="49" t="s">
        <v>13</v>
      </c>
      <c r="Y49" s="49" t="s">
        <v>13</v>
      </c>
      <c r="Z49" s="49" t="s">
        <v>13</v>
      </c>
      <c r="AA49" s="49" t="s">
        <v>13</v>
      </c>
      <c r="AB49" s="49" t="s">
        <v>13</v>
      </c>
      <c r="AC49" s="49" t="s">
        <v>13</v>
      </c>
      <c r="AE49" s="125"/>
      <c r="AF49" s="125">
        <v>45369</v>
      </c>
      <c r="AG49" s="125" t="s">
        <v>305</v>
      </c>
      <c r="AH49" s="125" t="s">
        <v>13</v>
      </c>
      <c r="AI49" s="49" t="s">
        <v>13</v>
      </c>
      <c r="AJ49" s="49" t="s">
        <v>13</v>
      </c>
      <c r="AK49" s="49" t="s">
        <v>13</v>
      </c>
      <c r="AL49" s="49" t="s">
        <v>13</v>
      </c>
      <c r="AM49" s="49" t="s">
        <v>13</v>
      </c>
      <c r="AN49" s="49" t="s">
        <v>13</v>
      </c>
      <c r="AO49" s="49" t="s">
        <v>13</v>
      </c>
      <c r="AP49" s="49" t="s">
        <v>13</v>
      </c>
      <c r="AQ49" s="49" t="s">
        <v>13</v>
      </c>
      <c r="AR49" s="49" t="s">
        <v>13</v>
      </c>
      <c r="AS49" s="49" t="s">
        <v>13</v>
      </c>
      <c r="AT49" s="49" t="s">
        <v>13</v>
      </c>
      <c r="AU49" s="49" t="s">
        <v>13</v>
      </c>
      <c r="AV49" s="49" t="s">
        <v>13</v>
      </c>
      <c r="AW49" s="49" t="s">
        <v>13</v>
      </c>
      <c r="AX49" s="49" t="s">
        <v>13</v>
      </c>
      <c r="AY49" s="49" t="s">
        <v>13</v>
      </c>
      <c r="AZ49" s="49" t="s">
        <v>13</v>
      </c>
      <c r="BA49" s="49" t="s">
        <v>13</v>
      </c>
      <c r="BB49" s="49" t="s">
        <v>13</v>
      </c>
      <c r="BC49" s="49" t="s">
        <v>13</v>
      </c>
      <c r="BD49" s="49" t="s">
        <v>13</v>
      </c>
      <c r="BE49" s="49" t="s">
        <v>13</v>
      </c>
      <c r="BF49" s="49" t="s">
        <v>13</v>
      </c>
      <c r="BG49" s="49" t="s">
        <v>13</v>
      </c>
      <c r="BH49" s="49"/>
    </row>
    <row r="50" spans="1:60">
      <c r="A50" s="4"/>
      <c r="B50" s="98">
        <v>45004</v>
      </c>
      <c r="C50" s="49" t="s">
        <v>305</v>
      </c>
      <c r="D50" s="49" t="s">
        <v>13</v>
      </c>
      <c r="E50" s="49" t="s">
        <v>13</v>
      </c>
      <c r="F50" s="49" t="s">
        <v>13</v>
      </c>
      <c r="G50" s="49" t="s">
        <v>13</v>
      </c>
      <c r="H50" s="49" t="s">
        <v>13</v>
      </c>
      <c r="I50" s="49" t="s">
        <v>13</v>
      </c>
      <c r="J50" s="49" t="s">
        <v>13</v>
      </c>
      <c r="K50" s="49" t="s">
        <v>13</v>
      </c>
      <c r="L50" s="49" t="s">
        <v>13</v>
      </c>
      <c r="M50" s="49" t="s">
        <v>13</v>
      </c>
      <c r="N50" s="49" t="s">
        <v>13</v>
      </c>
      <c r="O50" s="49" t="s">
        <v>13</v>
      </c>
      <c r="P50" s="49" t="s">
        <v>13</v>
      </c>
      <c r="Q50" s="49" t="s">
        <v>13</v>
      </c>
      <c r="R50" s="49" t="s">
        <v>13</v>
      </c>
      <c r="S50" s="49" t="s">
        <v>13</v>
      </c>
      <c r="T50" s="49" t="s">
        <v>13</v>
      </c>
      <c r="U50" s="49" t="s">
        <v>13</v>
      </c>
      <c r="V50" s="49" t="s">
        <v>13</v>
      </c>
      <c r="W50" s="49" t="s">
        <v>13</v>
      </c>
      <c r="X50" s="49" t="s">
        <v>13</v>
      </c>
      <c r="Y50" s="49" t="s">
        <v>13</v>
      </c>
      <c r="Z50" s="49" t="s">
        <v>13</v>
      </c>
      <c r="AA50" s="49" t="s">
        <v>13</v>
      </c>
      <c r="AB50" s="49" t="s">
        <v>13</v>
      </c>
      <c r="AC50" s="49" t="s">
        <v>13</v>
      </c>
      <c r="AE50" s="125"/>
      <c r="AF50" s="125">
        <v>45370</v>
      </c>
      <c r="AG50" s="125" t="s">
        <v>305</v>
      </c>
      <c r="AH50" s="125" t="s">
        <v>13</v>
      </c>
      <c r="AI50" s="49" t="s">
        <v>13</v>
      </c>
      <c r="AJ50" s="49" t="s">
        <v>13</v>
      </c>
      <c r="AK50" s="49" t="s">
        <v>13</v>
      </c>
      <c r="AL50" s="49" t="s">
        <v>13</v>
      </c>
      <c r="AM50" s="49" t="s">
        <v>13</v>
      </c>
      <c r="AN50" s="49" t="s">
        <v>13</v>
      </c>
      <c r="AO50" s="49" t="s">
        <v>13</v>
      </c>
      <c r="AP50" s="49" t="s">
        <v>13</v>
      </c>
      <c r="AQ50" s="49" t="s">
        <v>13</v>
      </c>
      <c r="AR50" s="49" t="s">
        <v>13</v>
      </c>
      <c r="AS50" s="49" t="s">
        <v>13</v>
      </c>
      <c r="AT50" s="49" t="s">
        <v>13</v>
      </c>
      <c r="AU50" s="49" t="s">
        <v>13</v>
      </c>
      <c r="AV50" s="49" t="s">
        <v>13</v>
      </c>
      <c r="AW50" s="49" t="s">
        <v>13</v>
      </c>
      <c r="AX50" s="49" t="s">
        <v>13</v>
      </c>
      <c r="AY50" s="49" t="s">
        <v>13</v>
      </c>
      <c r="AZ50" s="49" t="s">
        <v>13</v>
      </c>
      <c r="BA50" s="49" t="s">
        <v>13</v>
      </c>
      <c r="BB50" s="49" t="s">
        <v>13</v>
      </c>
      <c r="BC50" s="49" t="s">
        <v>13</v>
      </c>
      <c r="BD50" s="49" t="s">
        <v>13</v>
      </c>
      <c r="BE50" s="49" t="s">
        <v>13</v>
      </c>
      <c r="BF50" s="49" t="s">
        <v>13</v>
      </c>
      <c r="BG50" s="49" t="s">
        <v>13</v>
      </c>
      <c r="BH50" s="49"/>
    </row>
    <row r="51" spans="1:60">
      <c r="A51" s="4"/>
      <c r="B51" s="98">
        <v>45005</v>
      </c>
      <c r="C51" s="49" t="s">
        <v>305</v>
      </c>
      <c r="D51" s="49" t="s">
        <v>13</v>
      </c>
      <c r="E51" s="49" t="s">
        <v>13</v>
      </c>
      <c r="F51" s="49" t="s">
        <v>13</v>
      </c>
      <c r="G51" s="49" t="s">
        <v>13</v>
      </c>
      <c r="H51" s="49" t="s">
        <v>13</v>
      </c>
      <c r="I51" s="49" t="s">
        <v>305</v>
      </c>
      <c r="J51" s="49" t="s">
        <v>13</v>
      </c>
      <c r="K51" s="49" t="s">
        <v>13</v>
      </c>
      <c r="L51" s="49" t="s">
        <v>13</v>
      </c>
      <c r="M51" s="49" t="s">
        <v>13</v>
      </c>
      <c r="N51" s="49" t="s">
        <v>13</v>
      </c>
      <c r="O51" s="49" t="s">
        <v>13</v>
      </c>
      <c r="P51" s="49" t="s">
        <v>13</v>
      </c>
      <c r="Q51" s="49" t="s">
        <v>13</v>
      </c>
      <c r="R51" s="49" t="s">
        <v>13</v>
      </c>
      <c r="S51" s="49" t="s">
        <v>13</v>
      </c>
      <c r="T51" s="49" t="s">
        <v>13</v>
      </c>
      <c r="U51" s="49" t="s">
        <v>13</v>
      </c>
      <c r="V51" s="49" t="s">
        <v>13</v>
      </c>
      <c r="W51" s="49" t="s">
        <v>13</v>
      </c>
      <c r="X51" s="49" t="s">
        <v>13</v>
      </c>
      <c r="Y51" s="49" t="s">
        <v>13</v>
      </c>
      <c r="Z51" s="49" t="s">
        <v>13</v>
      </c>
      <c r="AA51" s="49" t="s">
        <v>13</v>
      </c>
      <c r="AB51" s="49" t="s">
        <v>13</v>
      </c>
      <c r="AC51" s="49" t="s">
        <v>13</v>
      </c>
      <c r="AE51" s="125"/>
      <c r="AF51" s="125">
        <v>45371</v>
      </c>
      <c r="AG51" s="125" t="s">
        <v>305</v>
      </c>
      <c r="AH51" s="125" t="s">
        <v>13</v>
      </c>
      <c r="AI51" s="49" t="s">
        <v>13</v>
      </c>
      <c r="AJ51" s="49" t="s">
        <v>13</v>
      </c>
      <c r="AK51" s="49" t="s">
        <v>13</v>
      </c>
      <c r="AL51" s="49" t="s">
        <v>13</v>
      </c>
      <c r="AM51" s="49" t="s">
        <v>305</v>
      </c>
      <c r="AN51" s="49" t="s">
        <v>13</v>
      </c>
      <c r="AO51" s="49" t="s">
        <v>13</v>
      </c>
      <c r="AP51" s="49" t="s">
        <v>13</v>
      </c>
      <c r="AQ51" s="49" t="s">
        <v>13</v>
      </c>
      <c r="AR51" s="49" t="s">
        <v>13</v>
      </c>
      <c r="AS51" s="49" t="s">
        <v>13</v>
      </c>
      <c r="AT51" s="49" t="s">
        <v>13</v>
      </c>
      <c r="AU51" s="49" t="s">
        <v>13</v>
      </c>
      <c r="AV51" s="49" t="s">
        <v>13</v>
      </c>
      <c r="AW51" s="49" t="s">
        <v>13</v>
      </c>
      <c r="AX51" s="49" t="s">
        <v>13</v>
      </c>
      <c r="AY51" s="49" t="s">
        <v>13</v>
      </c>
      <c r="AZ51" s="49" t="s">
        <v>13</v>
      </c>
      <c r="BA51" s="49" t="s">
        <v>13</v>
      </c>
      <c r="BB51" s="49" t="s">
        <v>13</v>
      </c>
      <c r="BC51" s="49" t="s">
        <v>13</v>
      </c>
      <c r="BD51" s="49" t="s">
        <v>13</v>
      </c>
      <c r="BE51" s="49" t="s">
        <v>13</v>
      </c>
      <c r="BF51" s="49" t="s">
        <v>13</v>
      </c>
      <c r="BG51" s="49" t="s">
        <v>13</v>
      </c>
      <c r="BH51" s="49"/>
    </row>
    <row r="52" spans="1:60">
      <c r="A52" s="4"/>
      <c r="B52" s="98">
        <v>45006</v>
      </c>
      <c r="C52" s="49">
        <v>0.19</v>
      </c>
      <c r="D52" s="49" t="s">
        <v>13</v>
      </c>
      <c r="E52" s="49" t="s">
        <v>13</v>
      </c>
      <c r="F52" s="49" t="s">
        <v>13</v>
      </c>
      <c r="G52" s="49" t="s">
        <v>13</v>
      </c>
      <c r="H52" s="49" t="s">
        <v>13</v>
      </c>
      <c r="I52" s="49">
        <v>0.05</v>
      </c>
      <c r="J52" s="49" t="s">
        <v>13</v>
      </c>
      <c r="K52" s="49" t="s">
        <v>13</v>
      </c>
      <c r="L52" s="49" t="s">
        <v>13</v>
      </c>
      <c r="M52" s="49" t="s">
        <v>13</v>
      </c>
      <c r="N52" s="49" t="s">
        <v>13</v>
      </c>
      <c r="O52" s="49" t="s">
        <v>13</v>
      </c>
      <c r="P52" s="49" t="s">
        <v>13</v>
      </c>
      <c r="Q52" s="49" t="s">
        <v>13</v>
      </c>
      <c r="R52" s="49" t="s">
        <v>13</v>
      </c>
      <c r="S52" s="49" t="s">
        <v>13</v>
      </c>
      <c r="T52" s="49" t="s">
        <v>13</v>
      </c>
      <c r="U52" s="49" t="s">
        <v>13</v>
      </c>
      <c r="V52" s="49" t="s">
        <v>13</v>
      </c>
      <c r="W52" s="49" t="s">
        <v>13</v>
      </c>
      <c r="X52" s="49" t="s">
        <v>13</v>
      </c>
      <c r="Y52" s="49" t="s">
        <v>13</v>
      </c>
      <c r="Z52" s="49" t="s">
        <v>13</v>
      </c>
      <c r="AA52" s="49" t="s">
        <v>13</v>
      </c>
      <c r="AB52" s="49" t="s">
        <v>13</v>
      </c>
      <c r="AC52" s="49" t="s">
        <v>13</v>
      </c>
      <c r="AE52" s="125"/>
      <c r="AF52" s="125">
        <v>45372</v>
      </c>
      <c r="AG52" s="125">
        <v>0.19</v>
      </c>
      <c r="AH52" s="125" t="s">
        <v>13</v>
      </c>
      <c r="AI52" s="49" t="s">
        <v>13</v>
      </c>
      <c r="AJ52" s="49" t="s">
        <v>13</v>
      </c>
      <c r="AK52" s="49" t="s">
        <v>13</v>
      </c>
      <c r="AL52" s="49" t="s">
        <v>13</v>
      </c>
      <c r="AM52" s="49">
        <v>0.05</v>
      </c>
      <c r="AN52" s="49" t="s">
        <v>13</v>
      </c>
      <c r="AO52" s="49" t="s">
        <v>13</v>
      </c>
      <c r="AP52" s="49" t="s">
        <v>13</v>
      </c>
      <c r="AQ52" s="49" t="s">
        <v>13</v>
      </c>
      <c r="AR52" s="49" t="s">
        <v>13</v>
      </c>
      <c r="AS52" s="49" t="s">
        <v>13</v>
      </c>
      <c r="AT52" s="49" t="s">
        <v>13</v>
      </c>
      <c r="AU52" s="49" t="s">
        <v>13</v>
      </c>
      <c r="AV52" s="49" t="s">
        <v>13</v>
      </c>
      <c r="AW52" s="49" t="s">
        <v>13</v>
      </c>
      <c r="AX52" s="49" t="s">
        <v>13</v>
      </c>
      <c r="AY52" s="49" t="s">
        <v>13</v>
      </c>
      <c r="AZ52" s="49" t="s">
        <v>13</v>
      </c>
      <c r="BA52" s="49" t="s">
        <v>13</v>
      </c>
      <c r="BB52" s="49" t="s">
        <v>13</v>
      </c>
      <c r="BC52" s="49" t="s">
        <v>13</v>
      </c>
      <c r="BD52" s="49" t="s">
        <v>13</v>
      </c>
      <c r="BE52" s="49" t="s">
        <v>13</v>
      </c>
      <c r="BF52" s="49" t="s">
        <v>13</v>
      </c>
      <c r="BG52" s="49" t="s">
        <v>13</v>
      </c>
      <c r="BH52" s="49"/>
    </row>
    <row r="53" spans="1:60">
      <c r="A53" s="4"/>
      <c r="B53" s="98">
        <v>45007</v>
      </c>
      <c r="C53" s="49">
        <v>0.16</v>
      </c>
      <c r="D53" s="49" t="s">
        <v>13</v>
      </c>
      <c r="E53" s="49" t="s">
        <v>13</v>
      </c>
      <c r="F53" s="49" t="s">
        <v>13</v>
      </c>
      <c r="G53" s="49" t="s">
        <v>13</v>
      </c>
      <c r="H53" s="49" t="s">
        <v>13</v>
      </c>
      <c r="I53" s="49">
        <v>0.04</v>
      </c>
      <c r="J53" s="49" t="s">
        <v>13</v>
      </c>
      <c r="K53" s="49" t="s">
        <v>13</v>
      </c>
      <c r="L53" s="49" t="s">
        <v>13</v>
      </c>
      <c r="M53" s="49" t="s">
        <v>13</v>
      </c>
      <c r="N53" s="49" t="s">
        <v>13</v>
      </c>
      <c r="O53" s="49" t="s">
        <v>13</v>
      </c>
      <c r="P53" s="49" t="s">
        <v>13</v>
      </c>
      <c r="Q53" s="49" t="s">
        <v>13</v>
      </c>
      <c r="R53" s="49" t="s">
        <v>13</v>
      </c>
      <c r="S53" s="49" t="s">
        <v>13</v>
      </c>
      <c r="T53" s="49" t="s">
        <v>13</v>
      </c>
      <c r="U53" s="49" t="s">
        <v>13</v>
      </c>
      <c r="V53" s="49" t="s">
        <v>13</v>
      </c>
      <c r="W53" s="49" t="s">
        <v>13</v>
      </c>
      <c r="X53" s="49" t="s">
        <v>13</v>
      </c>
      <c r="Y53" s="49" t="s">
        <v>13</v>
      </c>
      <c r="Z53" s="49" t="s">
        <v>13</v>
      </c>
      <c r="AA53" s="49" t="s">
        <v>13</v>
      </c>
      <c r="AB53" s="49" t="s">
        <v>13</v>
      </c>
      <c r="AC53" s="49" t="s">
        <v>13</v>
      </c>
      <c r="AE53" s="125"/>
      <c r="AF53" s="125">
        <v>45373</v>
      </c>
      <c r="AG53" s="125">
        <v>0.16</v>
      </c>
      <c r="AH53" s="125" t="s">
        <v>13</v>
      </c>
      <c r="AI53" s="49" t="s">
        <v>13</v>
      </c>
      <c r="AJ53" s="49" t="s">
        <v>13</v>
      </c>
      <c r="AK53" s="49" t="s">
        <v>13</v>
      </c>
      <c r="AL53" s="49" t="s">
        <v>13</v>
      </c>
      <c r="AM53" s="49">
        <v>0.04</v>
      </c>
      <c r="AN53" s="49" t="s">
        <v>13</v>
      </c>
      <c r="AO53" s="49" t="s">
        <v>13</v>
      </c>
      <c r="AP53" s="49" t="s">
        <v>13</v>
      </c>
      <c r="AQ53" s="49" t="s">
        <v>13</v>
      </c>
      <c r="AR53" s="49" t="s">
        <v>13</v>
      </c>
      <c r="AS53" s="49" t="s">
        <v>13</v>
      </c>
      <c r="AT53" s="49" t="s">
        <v>13</v>
      </c>
      <c r="AU53" s="49" t="s">
        <v>13</v>
      </c>
      <c r="AV53" s="49" t="s">
        <v>13</v>
      </c>
      <c r="AW53" s="49" t="s">
        <v>13</v>
      </c>
      <c r="AX53" s="49" t="s">
        <v>13</v>
      </c>
      <c r="AY53" s="49" t="s">
        <v>13</v>
      </c>
      <c r="AZ53" s="49" t="s">
        <v>13</v>
      </c>
      <c r="BA53" s="49" t="s">
        <v>13</v>
      </c>
      <c r="BB53" s="49" t="s">
        <v>13</v>
      </c>
      <c r="BC53" s="49" t="s">
        <v>13</v>
      </c>
      <c r="BD53" s="49" t="s">
        <v>13</v>
      </c>
      <c r="BE53" s="49" t="s">
        <v>13</v>
      </c>
      <c r="BF53" s="49" t="s">
        <v>13</v>
      </c>
      <c r="BG53" s="49" t="s">
        <v>13</v>
      </c>
      <c r="BH53" s="49"/>
    </row>
    <row r="54" spans="1:60">
      <c r="A54" s="4"/>
      <c r="B54" s="98">
        <v>45008</v>
      </c>
      <c r="C54" s="49">
        <v>0.11</v>
      </c>
      <c r="D54" s="49" t="s">
        <v>13</v>
      </c>
      <c r="E54" s="49" t="s">
        <v>13</v>
      </c>
      <c r="F54" s="49" t="s">
        <v>13</v>
      </c>
      <c r="G54" s="49" t="s">
        <v>13</v>
      </c>
      <c r="H54" s="49" t="s">
        <v>13</v>
      </c>
      <c r="I54" s="49">
        <v>0.03</v>
      </c>
      <c r="J54" s="49" t="s">
        <v>13</v>
      </c>
      <c r="K54" s="49" t="s">
        <v>13</v>
      </c>
      <c r="L54" s="49" t="s">
        <v>13</v>
      </c>
      <c r="M54" s="49" t="s">
        <v>13</v>
      </c>
      <c r="N54" s="49" t="s">
        <v>13</v>
      </c>
      <c r="O54" s="49" t="s">
        <v>13</v>
      </c>
      <c r="P54" s="49" t="s">
        <v>13</v>
      </c>
      <c r="Q54" s="49" t="s">
        <v>13</v>
      </c>
      <c r="R54" s="49" t="s">
        <v>13</v>
      </c>
      <c r="S54" s="49" t="s">
        <v>13</v>
      </c>
      <c r="T54" s="49" t="s">
        <v>13</v>
      </c>
      <c r="U54" s="49" t="s">
        <v>13</v>
      </c>
      <c r="V54" s="49" t="s">
        <v>13</v>
      </c>
      <c r="W54" s="49" t="s">
        <v>13</v>
      </c>
      <c r="X54" s="49" t="s">
        <v>13</v>
      </c>
      <c r="Y54" s="49" t="s">
        <v>13</v>
      </c>
      <c r="Z54" s="49" t="s">
        <v>13</v>
      </c>
      <c r="AA54" s="49" t="s">
        <v>13</v>
      </c>
      <c r="AB54" s="49" t="s">
        <v>13</v>
      </c>
      <c r="AC54" s="49" t="s">
        <v>13</v>
      </c>
      <c r="AE54" s="125"/>
      <c r="AF54" s="125">
        <v>45374</v>
      </c>
      <c r="AG54" s="125">
        <v>0.11</v>
      </c>
      <c r="AH54" s="125" t="s">
        <v>13</v>
      </c>
      <c r="AI54" s="49" t="s">
        <v>13</v>
      </c>
      <c r="AJ54" s="49" t="s">
        <v>13</v>
      </c>
      <c r="AK54" s="49" t="s">
        <v>13</v>
      </c>
      <c r="AL54" s="49" t="s">
        <v>13</v>
      </c>
      <c r="AM54" s="49">
        <v>0.03</v>
      </c>
      <c r="AN54" s="49" t="s">
        <v>13</v>
      </c>
      <c r="AO54" s="49" t="s">
        <v>13</v>
      </c>
      <c r="AP54" s="49" t="s">
        <v>13</v>
      </c>
      <c r="AQ54" s="49" t="s">
        <v>13</v>
      </c>
      <c r="AR54" s="49" t="s">
        <v>13</v>
      </c>
      <c r="AS54" s="49" t="s">
        <v>13</v>
      </c>
      <c r="AT54" s="49" t="s">
        <v>13</v>
      </c>
      <c r="AU54" s="49" t="s">
        <v>13</v>
      </c>
      <c r="AV54" s="49" t="s">
        <v>13</v>
      </c>
      <c r="AW54" s="49" t="s">
        <v>13</v>
      </c>
      <c r="AX54" s="49" t="s">
        <v>13</v>
      </c>
      <c r="AY54" s="49" t="s">
        <v>13</v>
      </c>
      <c r="AZ54" s="49" t="s">
        <v>13</v>
      </c>
      <c r="BA54" s="49" t="s">
        <v>13</v>
      </c>
      <c r="BB54" s="49" t="s">
        <v>13</v>
      </c>
      <c r="BC54" s="49" t="s">
        <v>13</v>
      </c>
      <c r="BD54" s="49" t="s">
        <v>13</v>
      </c>
      <c r="BE54" s="49" t="s">
        <v>13</v>
      </c>
      <c r="BF54" s="49" t="s">
        <v>13</v>
      </c>
      <c r="BG54" s="49" t="s">
        <v>13</v>
      </c>
      <c r="BH54" s="49"/>
    </row>
    <row r="55" spans="1:60">
      <c r="A55" s="4"/>
      <c r="B55" s="98">
        <v>45009</v>
      </c>
      <c r="C55" s="49">
        <v>0.14000000000000001</v>
      </c>
      <c r="D55" s="49" t="s">
        <v>13</v>
      </c>
      <c r="E55" s="49" t="s">
        <v>13</v>
      </c>
      <c r="F55" s="49" t="s">
        <v>13</v>
      </c>
      <c r="G55" s="49" t="s">
        <v>13</v>
      </c>
      <c r="H55" s="49" t="s">
        <v>13</v>
      </c>
      <c r="I55" s="49">
        <v>0.04</v>
      </c>
      <c r="J55" s="49" t="s">
        <v>13</v>
      </c>
      <c r="K55" s="49" t="s">
        <v>13</v>
      </c>
      <c r="L55" s="49" t="s">
        <v>13</v>
      </c>
      <c r="M55" s="49" t="s">
        <v>13</v>
      </c>
      <c r="N55" s="49" t="s">
        <v>13</v>
      </c>
      <c r="O55" s="49" t="s">
        <v>13</v>
      </c>
      <c r="P55" s="49" t="s">
        <v>13</v>
      </c>
      <c r="Q55" s="49" t="s">
        <v>13</v>
      </c>
      <c r="R55" s="49" t="s">
        <v>13</v>
      </c>
      <c r="S55" s="49" t="s">
        <v>13</v>
      </c>
      <c r="T55" s="49" t="s">
        <v>13</v>
      </c>
      <c r="U55" s="49" t="s">
        <v>13</v>
      </c>
      <c r="V55" s="49" t="s">
        <v>13</v>
      </c>
      <c r="W55" s="49" t="s">
        <v>13</v>
      </c>
      <c r="X55" s="49" t="s">
        <v>13</v>
      </c>
      <c r="Y55" s="49" t="s">
        <v>13</v>
      </c>
      <c r="Z55" s="49" t="s">
        <v>13</v>
      </c>
      <c r="AA55" s="49" t="s">
        <v>13</v>
      </c>
      <c r="AB55" s="49" t="s">
        <v>13</v>
      </c>
      <c r="AC55" s="49" t="s">
        <v>13</v>
      </c>
      <c r="AE55" s="125"/>
      <c r="AF55" s="125">
        <v>45375</v>
      </c>
      <c r="AG55" s="125">
        <v>0.14000000000000001</v>
      </c>
      <c r="AH55" s="125" t="s">
        <v>13</v>
      </c>
      <c r="AI55" s="49" t="s">
        <v>13</v>
      </c>
      <c r="AJ55" s="49" t="s">
        <v>13</v>
      </c>
      <c r="AK55" s="49" t="s">
        <v>13</v>
      </c>
      <c r="AL55" s="49" t="s">
        <v>13</v>
      </c>
      <c r="AM55" s="49">
        <v>0.04</v>
      </c>
      <c r="AN55" s="49" t="s">
        <v>13</v>
      </c>
      <c r="AO55" s="49" t="s">
        <v>13</v>
      </c>
      <c r="AP55" s="49" t="s">
        <v>13</v>
      </c>
      <c r="AQ55" s="49" t="s">
        <v>13</v>
      </c>
      <c r="AR55" s="49" t="s">
        <v>13</v>
      </c>
      <c r="AS55" s="49" t="s">
        <v>13</v>
      </c>
      <c r="AT55" s="49" t="s">
        <v>13</v>
      </c>
      <c r="AU55" s="49" t="s">
        <v>13</v>
      </c>
      <c r="AV55" s="49" t="s">
        <v>13</v>
      </c>
      <c r="AW55" s="49" t="s">
        <v>13</v>
      </c>
      <c r="AX55" s="49" t="s">
        <v>13</v>
      </c>
      <c r="AY55" s="49" t="s">
        <v>13</v>
      </c>
      <c r="AZ55" s="49" t="s">
        <v>13</v>
      </c>
      <c r="BA55" s="49" t="s">
        <v>13</v>
      </c>
      <c r="BB55" s="49" t="s">
        <v>13</v>
      </c>
      <c r="BC55" s="49" t="s">
        <v>13</v>
      </c>
      <c r="BD55" s="49" t="s">
        <v>13</v>
      </c>
      <c r="BE55" s="49" t="s">
        <v>13</v>
      </c>
      <c r="BF55" s="49" t="s">
        <v>13</v>
      </c>
      <c r="BG55" s="49" t="s">
        <v>13</v>
      </c>
      <c r="BH55" s="49"/>
    </row>
    <row r="56" spans="1:60">
      <c r="A56" s="4"/>
      <c r="B56" s="98">
        <v>45010</v>
      </c>
      <c r="C56" s="49">
        <v>0.16</v>
      </c>
      <c r="D56" s="49" t="s">
        <v>13</v>
      </c>
      <c r="E56" s="49" t="s">
        <v>13</v>
      </c>
      <c r="F56" s="49" t="s">
        <v>13</v>
      </c>
      <c r="G56" s="49">
        <v>0.04</v>
      </c>
      <c r="H56" s="49">
        <v>0.02</v>
      </c>
      <c r="I56" s="49">
        <v>0.05</v>
      </c>
      <c r="J56" s="49" t="s">
        <v>13</v>
      </c>
      <c r="K56" s="49" t="s">
        <v>13</v>
      </c>
      <c r="L56" s="49" t="s">
        <v>13</v>
      </c>
      <c r="M56" s="49" t="s">
        <v>13</v>
      </c>
      <c r="N56" s="49" t="s">
        <v>13</v>
      </c>
      <c r="O56" s="49" t="s">
        <v>13</v>
      </c>
      <c r="P56" s="49" t="s">
        <v>13</v>
      </c>
      <c r="Q56" s="49" t="s">
        <v>13</v>
      </c>
      <c r="R56" s="49" t="s">
        <v>13</v>
      </c>
      <c r="S56" s="49" t="s">
        <v>13</v>
      </c>
      <c r="T56" s="49" t="s">
        <v>13</v>
      </c>
      <c r="U56" s="49" t="s">
        <v>13</v>
      </c>
      <c r="V56" s="49" t="s">
        <v>13</v>
      </c>
      <c r="W56" s="49" t="s">
        <v>13</v>
      </c>
      <c r="X56" s="49" t="s">
        <v>13</v>
      </c>
      <c r="Y56" s="49" t="s">
        <v>13</v>
      </c>
      <c r="Z56" s="49" t="s">
        <v>13</v>
      </c>
      <c r="AA56" s="49" t="s">
        <v>13</v>
      </c>
      <c r="AB56" s="49" t="s">
        <v>13</v>
      </c>
      <c r="AC56" s="49" t="s">
        <v>13</v>
      </c>
      <c r="AE56" s="125"/>
      <c r="AF56" s="125">
        <v>45376</v>
      </c>
      <c r="AG56" s="125">
        <v>0.16</v>
      </c>
      <c r="AH56" s="125" t="s">
        <v>13</v>
      </c>
      <c r="AI56" s="49" t="s">
        <v>13</v>
      </c>
      <c r="AJ56" s="49" t="s">
        <v>13</v>
      </c>
      <c r="AK56" s="49">
        <v>0.04</v>
      </c>
      <c r="AL56" s="49">
        <v>0.02</v>
      </c>
      <c r="AM56" s="49">
        <v>0.05</v>
      </c>
      <c r="AN56" s="49" t="s">
        <v>13</v>
      </c>
      <c r="AO56" s="49" t="s">
        <v>13</v>
      </c>
      <c r="AP56" s="49" t="s">
        <v>13</v>
      </c>
      <c r="AQ56" s="49" t="s">
        <v>13</v>
      </c>
      <c r="AR56" s="49" t="s">
        <v>13</v>
      </c>
      <c r="AS56" s="49" t="s">
        <v>13</v>
      </c>
      <c r="AT56" s="49" t="s">
        <v>13</v>
      </c>
      <c r="AU56" s="49" t="s">
        <v>13</v>
      </c>
      <c r="AV56" s="49" t="s">
        <v>13</v>
      </c>
      <c r="AW56" s="49" t="s">
        <v>13</v>
      </c>
      <c r="AX56" s="49" t="s">
        <v>13</v>
      </c>
      <c r="AY56" s="49" t="s">
        <v>13</v>
      </c>
      <c r="AZ56" s="49" t="s">
        <v>13</v>
      </c>
      <c r="BA56" s="49" t="s">
        <v>13</v>
      </c>
      <c r="BB56" s="49" t="s">
        <v>13</v>
      </c>
      <c r="BC56" s="49" t="s">
        <v>13</v>
      </c>
      <c r="BD56" s="49" t="s">
        <v>13</v>
      </c>
      <c r="BE56" s="49" t="s">
        <v>13</v>
      </c>
      <c r="BF56" s="49" t="s">
        <v>13</v>
      </c>
      <c r="BG56" s="49" t="s">
        <v>13</v>
      </c>
      <c r="BH56" s="49"/>
    </row>
    <row r="57" spans="1:60">
      <c r="A57" s="4"/>
      <c r="B57" s="98">
        <v>45011</v>
      </c>
      <c r="C57" s="49">
        <v>0.15</v>
      </c>
      <c r="D57" s="49" t="s">
        <v>13</v>
      </c>
      <c r="E57" s="49" t="s">
        <v>13</v>
      </c>
      <c r="F57" s="49" t="s">
        <v>13</v>
      </c>
      <c r="G57" s="49">
        <v>0.04</v>
      </c>
      <c r="H57" s="49">
        <v>0.02</v>
      </c>
      <c r="I57" s="49">
        <v>0.05</v>
      </c>
      <c r="J57" s="49" t="s">
        <v>13</v>
      </c>
      <c r="K57" s="49" t="s">
        <v>13</v>
      </c>
      <c r="L57" s="49" t="s">
        <v>13</v>
      </c>
      <c r="M57" s="49" t="s">
        <v>13</v>
      </c>
      <c r="N57" s="49" t="s">
        <v>13</v>
      </c>
      <c r="O57" s="49" t="s">
        <v>13</v>
      </c>
      <c r="P57" s="49" t="s">
        <v>13</v>
      </c>
      <c r="Q57" s="49" t="s">
        <v>13</v>
      </c>
      <c r="R57" s="49" t="s">
        <v>13</v>
      </c>
      <c r="S57" s="49" t="s">
        <v>13</v>
      </c>
      <c r="T57" s="49" t="s">
        <v>13</v>
      </c>
      <c r="U57" s="49" t="s">
        <v>13</v>
      </c>
      <c r="V57" s="49" t="s">
        <v>13</v>
      </c>
      <c r="W57" s="49" t="s">
        <v>13</v>
      </c>
      <c r="X57" s="49" t="s">
        <v>13</v>
      </c>
      <c r="Y57" s="49" t="s">
        <v>13</v>
      </c>
      <c r="Z57" s="49" t="s">
        <v>13</v>
      </c>
      <c r="AA57" s="49" t="s">
        <v>13</v>
      </c>
      <c r="AB57" s="49" t="s">
        <v>13</v>
      </c>
      <c r="AC57" s="49" t="s">
        <v>13</v>
      </c>
      <c r="AE57" s="125"/>
      <c r="AF57" s="125">
        <v>45377</v>
      </c>
      <c r="AG57" s="125">
        <v>0.15</v>
      </c>
      <c r="AH57" s="125" t="s">
        <v>13</v>
      </c>
      <c r="AI57" s="49" t="s">
        <v>13</v>
      </c>
      <c r="AJ57" s="49" t="s">
        <v>13</v>
      </c>
      <c r="AK57" s="49">
        <v>0.04</v>
      </c>
      <c r="AL57" s="49">
        <v>0.02</v>
      </c>
      <c r="AM57" s="49">
        <v>0.05</v>
      </c>
      <c r="AN57" s="49" t="s">
        <v>13</v>
      </c>
      <c r="AO57" s="49" t="s">
        <v>13</v>
      </c>
      <c r="AP57" s="49" t="s">
        <v>13</v>
      </c>
      <c r="AQ57" s="49" t="s">
        <v>13</v>
      </c>
      <c r="AR57" s="49" t="s">
        <v>13</v>
      </c>
      <c r="AS57" s="49" t="s">
        <v>13</v>
      </c>
      <c r="AT57" s="49" t="s">
        <v>13</v>
      </c>
      <c r="AU57" s="49" t="s">
        <v>13</v>
      </c>
      <c r="AV57" s="49" t="s">
        <v>13</v>
      </c>
      <c r="AW57" s="49" t="s">
        <v>13</v>
      </c>
      <c r="AX57" s="49" t="s">
        <v>13</v>
      </c>
      <c r="AY57" s="49" t="s">
        <v>13</v>
      </c>
      <c r="AZ57" s="49" t="s">
        <v>13</v>
      </c>
      <c r="BA57" s="49" t="s">
        <v>13</v>
      </c>
      <c r="BB57" s="49" t="s">
        <v>13</v>
      </c>
      <c r="BC57" s="49" t="s">
        <v>13</v>
      </c>
      <c r="BD57" s="49" t="s">
        <v>13</v>
      </c>
      <c r="BE57" s="49" t="s">
        <v>13</v>
      </c>
      <c r="BF57" s="49" t="s">
        <v>13</v>
      </c>
      <c r="BG57" s="49" t="s">
        <v>13</v>
      </c>
      <c r="BH57" s="49"/>
    </row>
    <row r="58" spans="1:60">
      <c r="A58" s="4"/>
      <c r="B58" s="98">
        <v>45012</v>
      </c>
      <c r="C58" s="49">
        <v>0.14000000000000001</v>
      </c>
      <c r="D58" s="49" t="s">
        <v>13</v>
      </c>
      <c r="E58" s="49" t="s">
        <v>13</v>
      </c>
      <c r="F58" s="49" t="s">
        <v>13</v>
      </c>
      <c r="G58" s="49">
        <v>0.04</v>
      </c>
      <c r="H58" s="49">
        <v>0.02</v>
      </c>
      <c r="I58" s="49">
        <v>0.05</v>
      </c>
      <c r="J58" s="49" t="s">
        <v>13</v>
      </c>
      <c r="K58" s="49" t="s">
        <v>13</v>
      </c>
      <c r="L58" s="49" t="s">
        <v>13</v>
      </c>
      <c r="M58" s="49" t="s">
        <v>13</v>
      </c>
      <c r="N58" s="49" t="s">
        <v>13</v>
      </c>
      <c r="O58" s="49" t="s">
        <v>13</v>
      </c>
      <c r="P58" s="49" t="s">
        <v>13</v>
      </c>
      <c r="Q58" s="49" t="s">
        <v>13</v>
      </c>
      <c r="R58" s="49" t="s">
        <v>13</v>
      </c>
      <c r="S58" s="49" t="s">
        <v>13</v>
      </c>
      <c r="T58" s="49" t="s">
        <v>13</v>
      </c>
      <c r="U58" s="49" t="s">
        <v>13</v>
      </c>
      <c r="V58" s="49" t="s">
        <v>13</v>
      </c>
      <c r="W58" s="49" t="s">
        <v>13</v>
      </c>
      <c r="X58" s="49" t="s">
        <v>13</v>
      </c>
      <c r="Y58" s="49" t="s">
        <v>13</v>
      </c>
      <c r="Z58" s="49" t="s">
        <v>13</v>
      </c>
      <c r="AA58" s="49" t="s">
        <v>13</v>
      </c>
      <c r="AB58" s="49" t="s">
        <v>13</v>
      </c>
      <c r="AC58" s="49" t="s">
        <v>13</v>
      </c>
      <c r="AE58" s="125"/>
      <c r="AF58" s="125">
        <v>45378</v>
      </c>
      <c r="AG58" s="125">
        <v>0.14000000000000001</v>
      </c>
      <c r="AH58" s="125" t="s">
        <v>13</v>
      </c>
      <c r="AI58" s="49" t="s">
        <v>13</v>
      </c>
      <c r="AJ58" s="49" t="s">
        <v>13</v>
      </c>
      <c r="AK58" s="49">
        <v>0.04</v>
      </c>
      <c r="AL58" s="49">
        <v>0.02</v>
      </c>
      <c r="AM58" s="49">
        <v>0.05</v>
      </c>
      <c r="AN58" s="49" t="s">
        <v>13</v>
      </c>
      <c r="AO58" s="49" t="s">
        <v>13</v>
      </c>
      <c r="AP58" s="49" t="s">
        <v>13</v>
      </c>
      <c r="AQ58" s="49" t="s">
        <v>13</v>
      </c>
      <c r="AR58" s="49" t="s">
        <v>13</v>
      </c>
      <c r="AS58" s="49" t="s">
        <v>13</v>
      </c>
      <c r="AT58" s="49" t="s">
        <v>13</v>
      </c>
      <c r="AU58" s="49" t="s">
        <v>13</v>
      </c>
      <c r="AV58" s="49" t="s">
        <v>13</v>
      </c>
      <c r="AW58" s="49" t="s">
        <v>13</v>
      </c>
      <c r="AX58" s="49" t="s">
        <v>13</v>
      </c>
      <c r="AY58" s="49" t="s">
        <v>13</v>
      </c>
      <c r="AZ58" s="49" t="s">
        <v>13</v>
      </c>
      <c r="BA58" s="49" t="s">
        <v>13</v>
      </c>
      <c r="BB58" s="49" t="s">
        <v>13</v>
      </c>
      <c r="BC58" s="49" t="s">
        <v>13</v>
      </c>
      <c r="BD58" s="49" t="s">
        <v>13</v>
      </c>
      <c r="BE58" s="49" t="s">
        <v>13</v>
      </c>
      <c r="BF58" s="49" t="s">
        <v>13</v>
      </c>
      <c r="BG58" s="49" t="s">
        <v>13</v>
      </c>
      <c r="BH58" s="49"/>
    </row>
    <row r="59" spans="1:60">
      <c r="A59" s="4"/>
      <c r="B59" s="98">
        <v>45013</v>
      </c>
      <c r="C59" s="49">
        <v>0.09</v>
      </c>
      <c r="D59" s="49" t="s">
        <v>13</v>
      </c>
      <c r="E59" s="49" t="s">
        <v>13</v>
      </c>
      <c r="F59" s="49" t="s">
        <v>13</v>
      </c>
      <c r="G59" s="49">
        <v>0.03</v>
      </c>
      <c r="H59" s="49">
        <v>0.02</v>
      </c>
      <c r="I59" s="49">
        <v>0.04</v>
      </c>
      <c r="J59" s="49" t="s">
        <v>13</v>
      </c>
      <c r="K59" s="49" t="s">
        <v>13</v>
      </c>
      <c r="L59" s="49" t="s">
        <v>13</v>
      </c>
      <c r="M59" s="49" t="s">
        <v>13</v>
      </c>
      <c r="N59" s="49" t="s">
        <v>13</v>
      </c>
      <c r="O59" s="49" t="s">
        <v>13</v>
      </c>
      <c r="P59" s="49" t="s">
        <v>13</v>
      </c>
      <c r="Q59" s="49" t="s">
        <v>13</v>
      </c>
      <c r="R59" s="49" t="s">
        <v>13</v>
      </c>
      <c r="S59" s="49" t="s">
        <v>13</v>
      </c>
      <c r="T59" s="49" t="s">
        <v>13</v>
      </c>
      <c r="U59" s="49" t="s">
        <v>13</v>
      </c>
      <c r="V59" s="49" t="s">
        <v>13</v>
      </c>
      <c r="W59" s="49" t="s">
        <v>13</v>
      </c>
      <c r="X59" s="49" t="s">
        <v>13</v>
      </c>
      <c r="Y59" s="49" t="s">
        <v>13</v>
      </c>
      <c r="Z59" s="49" t="s">
        <v>13</v>
      </c>
      <c r="AA59" s="49" t="s">
        <v>13</v>
      </c>
      <c r="AB59" s="49" t="s">
        <v>13</v>
      </c>
      <c r="AC59" s="49" t="s">
        <v>13</v>
      </c>
      <c r="AE59" s="125"/>
      <c r="AF59" s="125">
        <v>45379</v>
      </c>
      <c r="AG59" s="125">
        <v>0.09</v>
      </c>
      <c r="AH59" s="125" t="s">
        <v>13</v>
      </c>
      <c r="AI59" s="49" t="s">
        <v>13</v>
      </c>
      <c r="AJ59" s="49" t="s">
        <v>13</v>
      </c>
      <c r="AK59" s="49">
        <v>0.03</v>
      </c>
      <c r="AL59" s="49">
        <v>0.02</v>
      </c>
      <c r="AM59" s="49">
        <v>0.04</v>
      </c>
      <c r="AN59" s="49" t="s">
        <v>13</v>
      </c>
      <c r="AO59" s="49" t="s">
        <v>13</v>
      </c>
      <c r="AP59" s="49" t="s">
        <v>13</v>
      </c>
      <c r="AQ59" s="49" t="s">
        <v>13</v>
      </c>
      <c r="AR59" s="49" t="s">
        <v>13</v>
      </c>
      <c r="AS59" s="49" t="s">
        <v>13</v>
      </c>
      <c r="AT59" s="49" t="s">
        <v>13</v>
      </c>
      <c r="AU59" s="49" t="s">
        <v>13</v>
      </c>
      <c r="AV59" s="49" t="s">
        <v>13</v>
      </c>
      <c r="AW59" s="49" t="s">
        <v>13</v>
      </c>
      <c r="AX59" s="49" t="s">
        <v>13</v>
      </c>
      <c r="AY59" s="49" t="s">
        <v>13</v>
      </c>
      <c r="AZ59" s="49" t="s">
        <v>13</v>
      </c>
      <c r="BA59" s="49" t="s">
        <v>13</v>
      </c>
      <c r="BB59" s="49" t="s">
        <v>13</v>
      </c>
      <c r="BC59" s="49" t="s">
        <v>13</v>
      </c>
      <c r="BD59" s="49" t="s">
        <v>13</v>
      </c>
      <c r="BE59" s="49" t="s">
        <v>13</v>
      </c>
      <c r="BF59" s="49" t="s">
        <v>13</v>
      </c>
      <c r="BG59" s="49" t="s">
        <v>13</v>
      </c>
      <c r="BH59" s="49"/>
    </row>
    <row r="60" spans="1:60">
      <c r="A60" s="4"/>
      <c r="B60" s="98">
        <v>45014</v>
      </c>
      <c r="C60" s="49">
        <v>0.12</v>
      </c>
      <c r="D60" s="49" t="s">
        <v>13</v>
      </c>
      <c r="E60" s="49" t="s">
        <v>13</v>
      </c>
      <c r="F60" s="49" t="s">
        <v>13</v>
      </c>
      <c r="G60" s="49">
        <v>0.03</v>
      </c>
      <c r="H60" s="49">
        <v>0.02</v>
      </c>
      <c r="I60" s="49">
        <v>0.05</v>
      </c>
      <c r="J60" s="49" t="s">
        <v>13</v>
      </c>
      <c r="K60" s="49" t="s">
        <v>13</v>
      </c>
      <c r="L60" s="49" t="s">
        <v>13</v>
      </c>
      <c r="M60" s="49" t="s">
        <v>13</v>
      </c>
      <c r="N60" s="49" t="s">
        <v>13</v>
      </c>
      <c r="O60" s="49" t="s">
        <v>13</v>
      </c>
      <c r="P60" s="49" t="s">
        <v>13</v>
      </c>
      <c r="Q60" s="49" t="s">
        <v>13</v>
      </c>
      <c r="R60" s="49" t="s">
        <v>13</v>
      </c>
      <c r="S60" s="49" t="s">
        <v>13</v>
      </c>
      <c r="T60" s="49" t="s">
        <v>13</v>
      </c>
      <c r="U60" s="49" t="s">
        <v>13</v>
      </c>
      <c r="V60" s="49" t="s">
        <v>13</v>
      </c>
      <c r="W60" s="49" t="s">
        <v>13</v>
      </c>
      <c r="X60" s="49" t="s">
        <v>13</v>
      </c>
      <c r="Y60" s="49" t="s">
        <v>13</v>
      </c>
      <c r="Z60" s="49" t="s">
        <v>13</v>
      </c>
      <c r="AA60" s="49" t="s">
        <v>13</v>
      </c>
      <c r="AB60" s="49" t="s">
        <v>13</v>
      </c>
      <c r="AC60" s="49" t="s">
        <v>13</v>
      </c>
      <c r="AE60" s="125"/>
      <c r="AF60" s="125">
        <v>45380</v>
      </c>
      <c r="AG60" s="125">
        <v>0.12</v>
      </c>
      <c r="AH60" s="125" t="s">
        <v>13</v>
      </c>
      <c r="AI60" s="49" t="s">
        <v>13</v>
      </c>
      <c r="AJ60" s="49" t="s">
        <v>13</v>
      </c>
      <c r="AK60" s="49">
        <v>0.03</v>
      </c>
      <c r="AL60" s="49">
        <v>0.02</v>
      </c>
      <c r="AM60" s="49">
        <v>0.05</v>
      </c>
      <c r="AN60" s="49" t="s">
        <v>13</v>
      </c>
      <c r="AO60" s="49" t="s">
        <v>13</v>
      </c>
      <c r="AP60" s="49" t="s">
        <v>13</v>
      </c>
      <c r="AQ60" s="49" t="s">
        <v>13</v>
      </c>
      <c r="AR60" s="49" t="s">
        <v>13</v>
      </c>
      <c r="AS60" s="49" t="s">
        <v>13</v>
      </c>
      <c r="AT60" s="49" t="s">
        <v>13</v>
      </c>
      <c r="AU60" s="49" t="s">
        <v>13</v>
      </c>
      <c r="AV60" s="49" t="s">
        <v>13</v>
      </c>
      <c r="AW60" s="49" t="s">
        <v>13</v>
      </c>
      <c r="AX60" s="49" t="s">
        <v>13</v>
      </c>
      <c r="AY60" s="49" t="s">
        <v>13</v>
      </c>
      <c r="AZ60" s="49" t="s">
        <v>13</v>
      </c>
      <c r="BA60" s="49" t="s">
        <v>13</v>
      </c>
      <c r="BB60" s="49" t="s">
        <v>13</v>
      </c>
      <c r="BC60" s="49" t="s">
        <v>13</v>
      </c>
      <c r="BD60" s="49" t="s">
        <v>13</v>
      </c>
      <c r="BE60" s="49" t="s">
        <v>13</v>
      </c>
      <c r="BF60" s="49" t="s">
        <v>13</v>
      </c>
      <c r="BG60" s="49" t="s">
        <v>13</v>
      </c>
      <c r="BH60" s="49"/>
    </row>
    <row r="61" spans="1:60">
      <c r="A61" s="4"/>
      <c r="B61" s="98">
        <v>45015</v>
      </c>
      <c r="C61" s="49">
        <v>0.1</v>
      </c>
      <c r="D61" s="49" t="s">
        <v>13</v>
      </c>
      <c r="E61" s="49" t="s">
        <v>13</v>
      </c>
      <c r="F61" s="49" t="s">
        <v>13</v>
      </c>
      <c r="G61" s="49">
        <v>0.03</v>
      </c>
      <c r="H61" s="49">
        <v>0.03</v>
      </c>
      <c r="I61" s="49">
        <v>0.04</v>
      </c>
      <c r="J61" s="49" t="s">
        <v>13</v>
      </c>
      <c r="K61" s="49" t="s">
        <v>13</v>
      </c>
      <c r="L61" s="49" t="s">
        <v>13</v>
      </c>
      <c r="M61" s="49" t="s">
        <v>13</v>
      </c>
      <c r="N61" s="49" t="s">
        <v>13</v>
      </c>
      <c r="O61" s="49" t="s">
        <v>13</v>
      </c>
      <c r="P61" s="49" t="s">
        <v>13</v>
      </c>
      <c r="Q61" s="49" t="s">
        <v>13</v>
      </c>
      <c r="R61" s="49" t="s">
        <v>13</v>
      </c>
      <c r="S61" s="49" t="s">
        <v>13</v>
      </c>
      <c r="T61" s="49" t="s">
        <v>13</v>
      </c>
      <c r="U61" s="49" t="s">
        <v>13</v>
      </c>
      <c r="V61" s="49" t="s">
        <v>13</v>
      </c>
      <c r="W61" s="49" t="s">
        <v>13</v>
      </c>
      <c r="X61" s="49" t="s">
        <v>13</v>
      </c>
      <c r="Y61" s="49" t="s">
        <v>13</v>
      </c>
      <c r="Z61" s="49" t="s">
        <v>13</v>
      </c>
      <c r="AA61" s="49" t="s">
        <v>13</v>
      </c>
      <c r="AB61" s="49" t="s">
        <v>13</v>
      </c>
      <c r="AC61" s="49" t="s">
        <v>13</v>
      </c>
      <c r="AE61" s="125"/>
      <c r="AF61" s="125">
        <v>45381</v>
      </c>
      <c r="AG61" s="125">
        <v>0.1</v>
      </c>
      <c r="AH61" s="125" t="s">
        <v>13</v>
      </c>
      <c r="AI61" s="49" t="s">
        <v>13</v>
      </c>
      <c r="AJ61" s="49" t="s">
        <v>13</v>
      </c>
      <c r="AK61" s="49">
        <v>0.03</v>
      </c>
      <c r="AL61" s="49">
        <v>0.03</v>
      </c>
      <c r="AM61" s="49">
        <v>0.04</v>
      </c>
      <c r="AN61" s="49" t="s">
        <v>13</v>
      </c>
      <c r="AO61" s="49" t="s">
        <v>13</v>
      </c>
      <c r="AP61" s="49" t="s">
        <v>13</v>
      </c>
      <c r="AQ61" s="49" t="s">
        <v>13</v>
      </c>
      <c r="AR61" s="49" t="s">
        <v>13</v>
      </c>
      <c r="AS61" s="49" t="s">
        <v>13</v>
      </c>
      <c r="AT61" s="49" t="s">
        <v>13</v>
      </c>
      <c r="AU61" s="49" t="s">
        <v>13</v>
      </c>
      <c r="AV61" s="49" t="s">
        <v>13</v>
      </c>
      <c r="AW61" s="49" t="s">
        <v>13</v>
      </c>
      <c r="AX61" s="49" t="s">
        <v>13</v>
      </c>
      <c r="AY61" s="49" t="s">
        <v>13</v>
      </c>
      <c r="AZ61" s="49" t="s">
        <v>13</v>
      </c>
      <c r="BA61" s="49" t="s">
        <v>13</v>
      </c>
      <c r="BB61" s="49" t="s">
        <v>13</v>
      </c>
      <c r="BC61" s="49" t="s">
        <v>13</v>
      </c>
      <c r="BD61" s="49" t="s">
        <v>13</v>
      </c>
      <c r="BE61" s="49" t="s">
        <v>13</v>
      </c>
      <c r="BF61" s="49" t="s">
        <v>13</v>
      </c>
      <c r="BG61" s="49" t="s">
        <v>13</v>
      </c>
      <c r="BH61" s="49"/>
    </row>
    <row r="62" spans="1:60">
      <c r="A62" s="4"/>
      <c r="B62" s="98">
        <v>45016</v>
      </c>
      <c r="C62" s="49">
        <v>0.02</v>
      </c>
      <c r="D62" s="49" t="s">
        <v>13</v>
      </c>
      <c r="E62" s="49" t="s">
        <v>13</v>
      </c>
      <c r="F62" s="49" t="s">
        <v>13</v>
      </c>
      <c r="G62" s="49">
        <v>0.01</v>
      </c>
      <c r="H62" s="49">
        <v>0.01</v>
      </c>
      <c r="I62" s="49">
        <v>0.01</v>
      </c>
      <c r="J62" s="49" t="s">
        <v>13</v>
      </c>
      <c r="K62" s="49" t="s">
        <v>13</v>
      </c>
      <c r="L62" s="49" t="s">
        <v>13</v>
      </c>
      <c r="M62" s="49" t="s">
        <v>13</v>
      </c>
      <c r="N62" s="49" t="s">
        <v>13</v>
      </c>
      <c r="O62" s="49" t="s">
        <v>13</v>
      </c>
      <c r="P62" s="49" t="s">
        <v>13</v>
      </c>
      <c r="Q62" s="49" t="s">
        <v>13</v>
      </c>
      <c r="R62" s="49" t="s">
        <v>13</v>
      </c>
      <c r="S62" s="49" t="s">
        <v>13</v>
      </c>
      <c r="T62" s="49" t="s">
        <v>13</v>
      </c>
      <c r="U62" s="49" t="s">
        <v>13</v>
      </c>
      <c r="V62" s="49" t="s">
        <v>13</v>
      </c>
      <c r="W62" s="49" t="s">
        <v>13</v>
      </c>
      <c r="X62" s="49" t="s">
        <v>13</v>
      </c>
      <c r="Y62" s="49" t="s">
        <v>13</v>
      </c>
      <c r="Z62" s="49" t="s">
        <v>13</v>
      </c>
      <c r="AA62" s="49" t="s">
        <v>13</v>
      </c>
      <c r="AB62" s="49" t="s">
        <v>13</v>
      </c>
      <c r="AC62" s="49" t="s">
        <v>13</v>
      </c>
      <c r="AE62" s="125"/>
      <c r="AF62" s="125">
        <v>45382</v>
      </c>
      <c r="AG62" s="125">
        <v>0.02</v>
      </c>
      <c r="AH62" s="125" t="s">
        <v>13</v>
      </c>
      <c r="AI62" s="49" t="s">
        <v>13</v>
      </c>
      <c r="AJ62" s="49" t="s">
        <v>13</v>
      </c>
      <c r="AK62" s="49">
        <v>0.01</v>
      </c>
      <c r="AL62" s="49">
        <v>0.01</v>
      </c>
      <c r="AM62" s="49">
        <v>0.01</v>
      </c>
      <c r="AN62" s="49" t="s">
        <v>13</v>
      </c>
      <c r="AO62" s="49" t="s">
        <v>13</v>
      </c>
      <c r="AP62" s="49" t="s">
        <v>13</v>
      </c>
      <c r="AQ62" s="49" t="s">
        <v>13</v>
      </c>
      <c r="AR62" s="49" t="s">
        <v>13</v>
      </c>
      <c r="AS62" s="49" t="s">
        <v>13</v>
      </c>
      <c r="AT62" s="49" t="s">
        <v>13</v>
      </c>
      <c r="AU62" s="49" t="s">
        <v>13</v>
      </c>
      <c r="AV62" s="49" t="s">
        <v>13</v>
      </c>
      <c r="AW62" s="49" t="s">
        <v>13</v>
      </c>
      <c r="AX62" s="49" t="s">
        <v>13</v>
      </c>
      <c r="AY62" s="49" t="s">
        <v>13</v>
      </c>
      <c r="AZ62" s="49" t="s">
        <v>13</v>
      </c>
      <c r="BA62" s="49" t="s">
        <v>13</v>
      </c>
      <c r="BB62" s="49" t="s">
        <v>13</v>
      </c>
      <c r="BC62" s="49" t="s">
        <v>13</v>
      </c>
      <c r="BD62" s="49" t="s">
        <v>13</v>
      </c>
      <c r="BE62" s="49" t="s">
        <v>13</v>
      </c>
      <c r="BF62" s="49" t="s">
        <v>13</v>
      </c>
      <c r="BG62" s="49" t="s">
        <v>13</v>
      </c>
      <c r="BH62" s="49"/>
    </row>
    <row r="63" spans="1:60">
      <c r="A63" s="4"/>
      <c r="B63" s="98">
        <v>45017</v>
      </c>
      <c r="C63" s="49">
        <v>0.16</v>
      </c>
      <c r="D63" s="49">
        <v>0.02</v>
      </c>
      <c r="E63" s="49">
        <v>0.02</v>
      </c>
      <c r="F63" s="49" t="s">
        <v>13</v>
      </c>
      <c r="G63" s="49">
        <v>0.05</v>
      </c>
      <c r="H63" s="49">
        <v>0.06</v>
      </c>
      <c r="I63" s="49">
        <v>0.08</v>
      </c>
      <c r="J63" s="49" t="s">
        <v>13</v>
      </c>
      <c r="K63" s="49" t="s">
        <v>13</v>
      </c>
      <c r="L63" s="49" t="s">
        <v>13</v>
      </c>
      <c r="M63" s="49" t="s">
        <v>13</v>
      </c>
      <c r="N63" s="49" t="s">
        <v>13</v>
      </c>
      <c r="O63" s="49" t="s">
        <v>13</v>
      </c>
      <c r="P63" s="49" t="s">
        <v>13</v>
      </c>
      <c r="Q63" s="49" t="s">
        <v>13</v>
      </c>
      <c r="R63" s="49" t="s">
        <v>13</v>
      </c>
      <c r="S63" s="49" t="s">
        <v>13</v>
      </c>
      <c r="T63" s="49" t="s">
        <v>13</v>
      </c>
      <c r="U63" s="49" t="s">
        <v>13</v>
      </c>
      <c r="V63" s="49" t="s">
        <v>13</v>
      </c>
      <c r="W63" s="49" t="s">
        <v>13</v>
      </c>
      <c r="X63" s="49" t="s">
        <v>13</v>
      </c>
      <c r="Y63" s="49" t="s">
        <v>13</v>
      </c>
      <c r="Z63" s="49" t="s">
        <v>13</v>
      </c>
      <c r="AA63" s="49" t="s">
        <v>13</v>
      </c>
      <c r="AB63" s="49" t="s">
        <v>13</v>
      </c>
      <c r="AC63" s="49" t="s">
        <v>13</v>
      </c>
      <c r="AE63" s="125"/>
      <c r="AF63" s="125">
        <v>45383</v>
      </c>
      <c r="AG63" s="125">
        <v>0.16</v>
      </c>
      <c r="AH63" s="125">
        <v>0.02</v>
      </c>
      <c r="AI63" s="49">
        <v>0.02</v>
      </c>
      <c r="AJ63" s="49" t="s">
        <v>13</v>
      </c>
      <c r="AK63" s="49">
        <v>0.05</v>
      </c>
      <c r="AL63" s="49">
        <v>0.06</v>
      </c>
      <c r="AM63" s="49">
        <v>0.08</v>
      </c>
      <c r="AN63" s="49" t="s">
        <v>13</v>
      </c>
      <c r="AO63" s="49" t="s">
        <v>13</v>
      </c>
      <c r="AP63" s="49" t="s">
        <v>13</v>
      </c>
      <c r="AQ63" s="49" t="s">
        <v>13</v>
      </c>
      <c r="AR63" s="49" t="s">
        <v>13</v>
      </c>
      <c r="AS63" s="49" t="s">
        <v>13</v>
      </c>
      <c r="AT63" s="49" t="s">
        <v>13</v>
      </c>
      <c r="AU63" s="49" t="s">
        <v>13</v>
      </c>
      <c r="AV63" s="49" t="s">
        <v>13</v>
      </c>
      <c r="AW63" s="49" t="s">
        <v>13</v>
      </c>
      <c r="AX63" s="49" t="s">
        <v>13</v>
      </c>
      <c r="AY63" s="49" t="s">
        <v>13</v>
      </c>
      <c r="AZ63" s="49" t="s">
        <v>13</v>
      </c>
      <c r="BA63" s="49" t="s">
        <v>13</v>
      </c>
      <c r="BB63" s="49" t="s">
        <v>13</v>
      </c>
      <c r="BC63" s="49" t="s">
        <v>13</v>
      </c>
      <c r="BD63" s="49" t="s">
        <v>13</v>
      </c>
      <c r="BE63" s="49" t="s">
        <v>13</v>
      </c>
      <c r="BF63" s="49" t="s">
        <v>13</v>
      </c>
      <c r="BG63" s="49" t="s">
        <v>13</v>
      </c>
      <c r="BH63" s="49"/>
    </row>
    <row r="64" spans="1:60">
      <c r="A64" s="4"/>
      <c r="B64" s="98">
        <v>45018</v>
      </c>
      <c r="C64" s="49">
        <v>0.16</v>
      </c>
      <c r="D64" s="49">
        <v>0.03</v>
      </c>
      <c r="E64" s="49">
        <v>0.03</v>
      </c>
      <c r="F64" s="49" t="s">
        <v>13</v>
      </c>
      <c r="G64" s="49">
        <v>0.05</v>
      </c>
      <c r="H64" s="49">
        <v>7.0000000000000007E-2</v>
      </c>
      <c r="I64" s="49">
        <v>0.08</v>
      </c>
      <c r="J64" s="49" t="s">
        <v>13</v>
      </c>
      <c r="K64" s="49" t="s">
        <v>13</v>
      </c>
      <c r="L64" s="49" t="s">
        <v>13</v>
      </c>
      <c r="M64" s="49" t="s">
        <v>13</v>
      </c>
      <c r="N64" s="49" t="s">
        <v>13</v>
      </c>
      <c r="O64" s="49" t="s">
        <v>13</v>
      </c>
      <c r="P64" s="49" t="s">
        <v>13</v>
      </c>
      <c r="Q64" s="49" t="s">
        <v>13</v>
      </c>
      <c r="R64" s="49" t="s">
        <v>13</v>
      </c>
      <c r="S64" s="49" t="s">
        <v>13</v>
      </c>
      <c r="T64" s="49" t="s">
        <v>13</v>
      </c>
      <c r="U64" s="49" t="s">
        <v>13</v>
      </c>
      <c r="V64" s="49" t="s">
        <v>13</v>
      </c>
      <c r="W64" s="49" t="s">
        <v>13</v>
      </c>
      <c r="X64" s="49" t="s">
        <v>13</v>
      </c>
      <c r="Y64" s="49" t="s">
        <v>13</v>
      </c>
      <c r="Z64" s="49" t="s">
        <v>13</v>
      </c>
      <c r="AA64" s="49" t="s">
        <v>13</v>
      </c>
      <c r="AB64" s="49" t="s">
        <v>13</v>
      </c>
      <c r="AC64" s="49" t="s">
        <v>13</v>
      </c>
      <c r="AE64" s="125"/>
      <c r="AF64" s="125">
        <v>45384</v>
      </c>
      <c r="AG64" s="125">
        <v>0.16</v>
      </c>
      <c r="AH64" s="125">
        <v>0.03</v>
      </c>
      <c r="AI64" s="49">
        <v>0.03</v>
      </c>
      <c r="AJ64" s="49" t="s">
        <v>13</v>
      </c>
      <c r="AK64" s="49">
        <v>0.05</v>
      </c>
      <c r="AL64" s="49">
        <v>7.0000000000000007E-2</v>
      </c>
      <c r="AM64" s="49">
        <v>0.08</v>
      </c>
      <c r="AN64" s="49" t="s">
        <v>13</v>
      </c>
      <c r="AO64" s="49" t="s">
        <v>13</v>
      </c>
      <c r="AP64" s="49" t="s">
        <v>13</v>
      </c>
      <c r="AQ64" s="49" t="s">
        <v>13</v>
      </c>
      <c r="AR64" s="49" t="s">
        <v>13</v>
      </c>
      <c r="AS64" s="49" t="s">
        <v>13</v>
      </c>
      <c r="AT64" s="49" t="s">
        <v>13</v>
      </c>
      <c r="AU64" s="49" t="s">
        <v>13</v>
      </c>
      <c r="AV64" s="49" t="s">
        <v>13</v>
      </c>
      <c r="AW64" s="49" t="s">
        <v>13</v>
      </c>
      <c r="AX64" s="49" t="s">
        <v>13</v>
      </c>
      <c r="AY64" s="49" t="s">
        <v>13</v>
      </c>
      <c r="AZ64" s="49" t="s">
        <v>13</v>
      </c>
      <c r="BA64" s="49" t="s">
        <v>13</v>
      </c>
      <c r="BB64" s="49" t="s">
        <v>13</v>
      </c>
      <c r="BC64" s="49" t="s">
        <v>13</v>
      </c>
      <c r="BD64" s="49" t="s">
        <v>13</v>
      </c>
      <c r="BE64" s="49" t="s">
        <v>13</v>
      </c>
      <c r="BF64" s="49" t="s">
        <v>13</v>
      </c>
      <c r="BG64" s="49" t="s">
        <v>13</v>
      </c>
      <c r="BH64" s="49"/>
    </row>
    <row r="65" spans="1:60">
      <c r="A65" s="4"/>
      <c r="B65" s="98">
        <v>45019</v>
      </c>
      <c r="C65" s="49">
        <v>0.2</v>
      </c>
      <c r="D65" s="49">
        <v>0.03</v>
      </c>
      <c r="E65" s="49">
        <v>0.03</v>
      </c>
      <c r="F65" s="49" t="s">
        <v>13</v>
      </c>
      <c r="G65" s="49">
        <v>7.0000000000000007E-2</v>
      </c>
      <c r="H65" s="49">
        <v>0.1</v>
      </c>
      <c r="I65" s="49">
        <v>0.11</v>
      </c>
      <c r="J65" s="49" t="s">
        <v>13</v>
      </c>
      <c r="K65" s="49" t="s">
        <v>13</v>
      </c>
      <c r="L65" s="49" t="s">
        <v>13</v>
      </c>
      <c r="M65" s="49" t="s">
        <v>13</v>
      </c>
      <c r="N65" s="49" t="s">
        <v>13</v>
      </c>
      <c r="O65" s="49" t="s">
        <v>13</v>
      </c>
      <c r="P65" s="49" t="s">
        <v>13</v>
      </c>
      <c r="Q65" s="49" t="s">
        <v>13</v>
      </c>
      <c r="R65" s="49" t="s">
        <v>13</v>
      </c>
      <c r="S65" s="49" t="s">
        <v>13</v>
      </c>
      <c r="T65" s="49" t="s">
        <v>13</v>
      </c>
      <c r="U65" s="49" t="s">
        <v>13</v>
      </c>
      <c r="V65" s="49" t="s">
        <v>13</v>
      </c>
      <c r="W65" s="49" t="s">
        <v>13</v>
      </c>
      <c r="X65" s="49" t="s">
        <v>13</v>
      </c>
      <c r="Y65" s="49" t="s">
        <v>13</v>
      </c>
      <c r="Z65" s="49" t="s">
        <v>13</v>
      </c>
      <c r="AA65" s="49" t="s">
        <v>13</v>
      </c>
      <c r="AB65" s="49" t="s">
        <v>13</v>
      </c>
      <c r="AC65" s="49" t="s">
        <v>13</v>
      </c>
      <c r="AE65" s="125"/>
      <c r="AF65" s="125">
        <v>45385</v>
      </c>
      <c r="AG65" s="125">
        <v>0.2</v>
      </c>
      <c r="AH65" s="125">
        <v>0.03</v>
      </c>
      <c r="AI65" s="49">
        <v>0.03</v>
      </c>
      <c r="AJ65" s="49" t="s">
        <v>13</v>
      </c>
      <c r="AK65" s="49">
        <v>7.0000000000000007E-2</v>
      </c>
      <c r="AL65" s="49">
        <v>0.1</v>
      </c>
      <c r="AM65" s="49">
        <v>0.11</v>
      </c>
      <c r="AN65" s="49" t="s">
        <v>13</v>
      </c>
      <c r="AO65" s="49" t="s">
        <v>13</v>
      </c>
      <c r="AP65" s="49" t="s">
        <v>13</v>
      </c>
      <c r="AQ65" s="49" t="s">
        <v>13</v>
      </c>
      <c r="AR65" s="49" t="s">
        <v>13</v>
      </c>
      <c r="AS65" s="49" t="s">
        <v>13</v>
      </c>
      <c r="AT65" s="49" t="s">
        <v>13</v>
      </c>
      <c r="AU65" s="49" t="s">
        <v>13</v>
      </c>
      <c r="AV65" s="49" t="s">
        <v>13</v>
      </c>
      <c r="AW65" s="49" t="s">
        <v>13</v>
      </c>
      <c r="AX65" s="49" t="s">
        <v>13</v>
      </c>
      <c r="AY65" s="49" t="s">
        <v>13</v>
      </c>
      <c r="AZ65" s="49" t="s">
        <v>13</v>
      </c>
      <c r="BA65" s="49" t="s">
        <v>13</v>
      </c>
      <c r="BB65" s="49" t="s">
        <v>13</v>
      </c>
      <c r="BC65" s="49" t="s">
        <v>13</v>
      </c>
      <c r="BD65" s="49" t="s">
        <v>13</v>
      </c>
      <c r="BE65" s="49" t="s">
        <v>13</v>
      </c>
      <c r="BF65" s="49" t="s">
        <v>13</v>
      </c>
      <c r="BG65" s="49" t="s">
        <v>13</v>
      </c>
      <c r="BH65" s="49"/>
    </row>
    <row r="66" spans="1:60">
      <c r="A66" s="4"/>
      <c r="B66" s="98">
        <v>45020</v>
      </c>
      <c r="C66" s="49">
        <v>0.23</v>
      </c>
      <c r="D66" s="49">
        <v>0.04</v>
      </c>
      <c r="E66" s="49">
        <v>0.04</v>
      </c>
      <c r="F66" s="49" t="s">
        <v>13</v>
      </c>
      <c r="G66" s="49">
        <v>0.08</v>
      </c>
      <c r="H66" s="49">
        <v>0.12</v>
      </c>
      <c r="I66" s="49">
        <v>0.13</v>
      </c>
      <c r="J66" s="49" t="s">
        <v>13</v>
      </c>
      <c r="K66" s="49" t="s">
        <v>13</v>
      </c>
      <c r="L66" s="49" t="s">
        <v>13</v>
      </c>
      <c r="M66" s="49" t="s">
        <v>13</v>
      </c>
      <c r="N66" s="49" t="s">
        <v>13</v>
      </c>
      <c r="O66" s="49" t="s">
        <v>13</v>
      </c>
      <c r="P66" s="49" t="s">
        <v>13</v>
      </c>
      <c r="Q66" s="49" t="s">
        <v>13</v>
      </c>
      <c r="R66" s="49" t="s">
        <v>13</v>
      </c>
      <c r="S66" s="49" t="s">
        <v>13</v>
      </c>
      <c r="T66" s="49" t="s">
        <v>13</v>
      </c>
      <c r="U66" s="49" t="s">
        <v>13</v>
      </c>
      <c r="V66" s="49" t="s">
        <v>13</v>
      </c>
      <c r="W66" s="49" t="s">
        <v>13</v>
      </c>
      <c r="X66" s="49" t="s">
        <v>13</v>
      </c>
      <c r="Y66" s="49" t="s">
        <v>13</v>
      </c>
      <c r="Z66" s="49" t="s">
        <v>13</v>
      </c>
      <c r="AA66" s="49" t="s">
        <v>13</v>
      </c>
      <c r="AB66" s="49" t="s">
        <v>13</v>
      </c>
      <c r="AC66" s="49" t="s">
        <v>13</v>
      </c>
      <c r="AE66" s="125"/>
      <c r="AF66" s="125">
        <v>45386</v>
      </c>
      <c r="AG66" s="125">
        <v>0.23</v>
      </c>
      <c r="AH66" s="125">
        <v>0.04</v>
      </c>
      <c r="AI66" s="49">
        <v>0.04</v>
      </c>
      <c r="AJ66" s="49" t="s">
        <v>13</v>
      </c>
      <c r="AK66" s="49">
        <v>0.08</v>
      </c>
      <c r="AL66" s="49">
        <v>0.12</v>
      </c>
      <c r="AM66" s="49">
        <v>0.13</v>
      </c>
      <c r="AN66" s="49" t="s">
        <v>13</v>
      </c>
      <c r="AO66" s="49" t="s">
        <v>13</v>
      </c>
      <c r="AP66" s="49" t="s">
        <v>13</v>
      </c>
      <c r="AQ66" s="49" t="s">
        <v>13</v>
      </c>
      <c r="AR66" s="49" t="s">
        <v>13</v>
      </c>
      <c r="AS66" s="49" t="s">
        <v>13</v>
      </c>
      <c r="AT66" s="49" t="s">
        <v>13</v>
      </c>
      <c r="AU66" s="49" t="s">
        <v>13</v>
      </c>
      <c r="AV66" s="49" t="s">
        <v>13</v>
      </c>
      <c r="AW66" s="49" t="s">
        <v>13</v>
      </c>
      <c r="AX66" s="49" t="s">
        <v>13</v>
      </c>
      <c r="AY66" s="49" t="s">
        <v>13</v>
      </c>
      <c r="AZ66" s="49" t="s">
        <v>13</v>
      </c>
      <c r="BA66" s="49" t="s">
        <v>13</v>
      </c>
      <c r="BB66" s="49" t="s">
        <v>13</v>
      </c>
      <c r="BC66" s="49" t="s">
        <v>13</v>
      </c>
      <c r="BD66" s="49" t="s">
        <v>13</v>
      </c>
      <c r="BE66" s="49" t="s">
        <v>13</v>
      </c>
      <c r="BF66" s="49" t="s">
        <v>13</v>
      </c>
      <c r="BG66" s="49" t="s">
        <v>13</v>
      </c>
      <c r="BH66" s="49"/>
    </row>
    <row r="67" spans="1:60">
      <c r="A67" s="4"/>
      <c r="B67" s="98">
        <v>45021</v>
      </c>
      <c r="C67" s="49">
        <v>0.05</v>
      </c>
      <c r="D67" s="49">
        <v>0.01</v>
      </c>
      <c r="E67" s="49">
        <v>0.01</v>
      </c>
      <c r="F67" s="49" t="s">
        <v>13</v>
      </c>
      <c r="G67" s="49">
        <v>0.02</v>
      </c>
      <c r="H67" s="49">
        <v>0.03</v>
      </c>
      <c r="I67" s="49">
        <v>0.03</v>
      </c>
      <c r="J67" s="49" t="s">
        <v>13</v>
      </c>
      <c r="K67" s="49" t="s">
        <v>13</v>
      </c>
      <c r="L67" s="49" t="s">
        <v>13</v>
      </c>
      <c r="M67" s="49" t="s">
        <v>13</v>
      </c>
      <c r="N67" s="49" t="s">
        <v>13</v>
      </c>
      <c r="O67" s="49" t="s">
        <v>13</v>
      </c>
      <c r="P67" s="49" t="s">
        <v>13</v>
      </c>
      <c r="Q67" s="49" t="s">
        <v>13</v>
      </c>
      <c r="R67" s="49" t="s">
        <v>13</v>
      </c>
      <c r="S67" s="49" t="s">
        <v>13</v>
      </c>
      <c r="T67" s="49" t="s">
        <v>13</v>
      </c>
      <c r="U67" s="49" t="s">
        <v>13</v>
      </c>
      <c r="V67" s="49" t="s">
        <v>13</v>
      </c>
      <c r="W67" s="49" t="s">
        <v>13</v>
      </c>
      <c r="X67" s="49" t="s">
        <v>13</v>
      </c>
      <c r="Y67" s="49" t="s">
        <v>13</v>
      </c>
      <c r="Z67" s="49" t="s">
        <v>13</v>
      </c>
      <c r="AA67" s="49" t="s">
        <v>13</v>
      </c>
      <c r="AB67" s="49" t="s">
        <v>13</v>
      </c>
      <c r="AC67" s="49" t="s">
        <v>13</v>
      </c>
      <c r="AE67" s="125"/>
      <c r="AF67" s="125">
        <v>45387</v>
      </c>
      <c r="AG67" s="125">
        <v>0.05</v>
      </c>
      <c r="AH67" s="125">
        <v>0.01</v>
      </c>
      <c r="AI67" s="49">
        <v>0.01</v>
      </c>
      <c r="AJ67" s="49" t="s">
        <v>13</v>
      </c>
      <c r="AK67" s="49">
        <v>0.02</v>
      </c>
      <c r="AL67" s="49">
        <v>0.03</v>
      </c>
      <c r="AM67" s="49">
        <v>0.03</v>
      </c>
      <c r="AN67" s="49" t="s">
        <v>13</v>
      </c>
      <c r="AO67" s="49" t="s">
        <v>13</v>
      </c>
      <c r="AP67" s="49" t="s">
        <v>13</v>
      </c>
      <c r="AQ67" s="49" t="s">
        <v>13</v>
      </c>
      <c r="AR67" s="49" t="s">
        <v>13</v>
      </c>
      <c r="AS67" s="49" t="s">
        <v>13</v>
      </c>
      <c r="AT67" s="49" t="s">
        <v>13</v>
      </c>
      <c r="AU67" s="49" t="s">
        <v>13</v>
      </c>
      <c r="AV67" s="49" t="s">
        <v>13</v>
      </c>
      <c r="AW67" s="49" t="s">
        <v>13</v>
      </c>
      <c r="AX67" s="49" t="s">
        <v>13</v>
      </c>
      <c r="AY67" s="49" t="s">
        <v>13</v>
      </c>
      <c r="AZ67" s="49" t="s">
        <v>13</v>
      </c>
      <c r="BA67" s="49" t="s">
        <v>13</v>
      </c>
      <c r="BB67" s="49" t="s">
        <v>13</v>
      </c>
      <c r="BC67" s="49" t="s">
        <v>13</v>
      </c>
      <c r="BD67" s="49" t="s">
        <v>13</v>
      </c>
      <c r="BE67" s="49" t="s">
        <v>13</v>
      </c>
      <c r="BF67" s="49" t="s">
        <v>13</v>
      </c>
      <c r="BG67" s="49" t="s">
        <v>13</v>
      </c>
      <c r="BH67" s="49"/>
    </row>
    <row r="68" spans="1:60">
      <c r="A68" s="4"/>
      <c r="B68" s="98">
        <v>45022</v>
      </c>
      <c r="C68" s="49">
        <v>0.09</v>
      </c>
      <c r="D68" s="49">
        <v>0.02</v>
      </c>
      <c r="E68" s="49">
        <v>0.02</v>
      </c>
      <c r="F68" s="49" t="s">
        <v>13</v>
      </c>
      <c r="G68" s="49">
        <v>0.03</v>
      </c>
      <c r="H68" s="49">
        <v>0.05</v>
      </c>
      <c r="I68" s="49">
        <v>0.05</v>
      </c>
      <c r="J68" s="49" t="s">
        <v>13</v>
      </c>
      <c r="K68" s="49" t="s">
        <v>13</v>
      </c>
      <c r="L68" s="49" t="s">
        <v>13</v>
      </c>
      <c r="M68" s="49" t="s">
        <v>13</v>
      </c>
      <c r="N68" s="49" t="s">
        <v>13</v>
      </c>
      <c r="O68" s="49" t="s">
        <v>13</v>
      </c>
      <c r="P68" s="49" t="s">
        <v>13</v>
      </c>
      <c r="Q68" s="49" t="s">
        <v>13</v>
      </c>
      <c r="R68" s="49" t="s">
        <v>13</v>
      </c>
      <c r="S68" s="49" t="s">
        <v>13</v>
      </c>
      <c r="T68" s="49" t="s">
        <v>13</v>
      </c>
      <c r="U68" s="49" t="s">
        <v>13</v>
      </c>
      <c r="V68" s="49" t="s">
        <v>13</v>
      </c>
      <c r="W68" s="49" t="s">
        <v>13</v>
      </c>
      <c r="X68" s="49" t="s">
        <v>13</v>
      </c>
      <c r="Y68" s="49" t="s">
        <v>13</v>
      </c>
      <c r="Z68" s="49" t="s">
        <v>13</v>
      </c>
      <c r="AA68" s="49" t="s">
        <v>13</v>
      </c>
      <c r="AB68" s="49" t="s">
        <v>13</v>
      </c>
      <c r="AC68" s="49" t="s">
        <v>13</v>
      </c>
      <c r="AE68" s="125"/>
      <c r="AF68" s="125">
        <v>45388</v>
      </c>
      <c r="AG68" s="125">
        <v>0.09</v>
      </c>
      <c r="AH68" s="125">
        <v>0.02</v>
      </c>
      <c r="AI68" s="49">
        <v>0.02</v>
      </c>
      <c r="AJ68" s="49" t="s">
        <v>13</v>
      </c>
      <c r="AK68" s="49">
        <v>0.03</v>
      </c>
      <c r="AL68" s="49">
        <v>0.05</v>
      </c>
      <c r="AM68" s="49">
        <v>0.05</v>
      </c>
      <c r="AN68" s="49" t="s">
        <v>13</v>
      </c>
      <c r="AO68" s="49" t="s">
        <v>13</v>
      </c>
      <c r="AP68" s="49" t="s">
        <v>13</v>
      </c>
      <c r="AQ68" s="49" t="s">
        <v>13</v>
      </c>
      <c r="AR68" s="49" t="s">
        <v>13</v>
      </c>
      <c r="AS68" s="49" t="s">
        <v>13</v>
      </c>
      <c r="AT68" s="49" t="s">
        <v>13</v>
      </c>
      <c r="AU68" s="49" t="s">
        <v>13</v>
      </c>
      <c r="AV68" s="49" t="s">
        <v>13</v>
      </c>
      <c r="AW68" s="49" t="s">
        <v>13</v>
      </c>
      <c r="AX68" s="49" t="s">
        <v>13</v>
      </c>
      <c r="AY68" s="49" t="s">
        <v>13</v>
      </c>
      <c r="AZ68" s="49" t="s">
        <v>13</v>
      </c>
      <c r="BA68" s="49" t="s">
        <v>13</v>
      </c>
      <c r="BB68" s="49" t="s">
        <v>13</v>
      </c>
      <c r="BC68" s="49" t="s">
        <v>13</v>
      </c>
      <c r="BD68" s="49" t="s">
        <v>13</v>
      </c>
      <c r="BE68" s="49" t="s">
        <v>13</v>
      </c>
      <c r="BF68" s="49" t="s">
        <v>13</v>
      </c>
      <c r="BG68" s="49" t="s">
        <v>13</v>
      </c>
      <c r="BH68" s="49"/>
    </row>
    <row r="69" spans="1:60">
      <c r="A69" s="4"/>
      <c r="B69" s="98">
        <v>45023</v>
      </c>
      <c r="C69" s="49">
        <v>0.14000000000000001</v>
      </c>
      <c r="D69" s="49">
        <v>0.03</v>
      </c>
      <c r="E69" s="49">
        <v>0.03</v>
      </c>
      <c r="F69" s="49" t="s">
        <v>13</v>
      </c>
      <c r="G69" s="49">
        <v>0.06</v>
      </c>
      <c r="H69" s="49">
        <v>0.08</v>
      </c>
      <c r="I69" s="49">
        <v>0.09</v>
      </c>
      <c r="J69" s="49" t="s">
        <v>13</v>
      </c>
      <c r="K69" s="49" t="s">
        <v>13</v>
      </c>
      <c r="L69" s="49" t="s">
        <v>13</v>
      </c>
      <c r="M69" s="49" t="s">
        <v>13</v>
      </c>
      <c r="N69" s="49" t="s">
        <v>13</v>
      </c>
      <c r="O69" s="49" t="s">
        <v>13</v>
      </c>
      <c r="P69" s="49" t="s">
        <v>13</v>
      </c>
      <c r="Q69" s="49" t="s">
        <v>13</v>
      </c>
      <c r="R69" s="49" t="s">
        <v>13</v>
      </c>
      <c r="S69" s="49" t="s">
        <v>13</v>
      </c>
      <c r="T69" s="49" t="s">
        <v>13</v>
      </c>
      <c r="U69" s="49" t="s">
        <v>13</v>
      </c>
      <c r="V69" s="49" t="s">
        <v>13</v>
      </c>
      <c r="W69" s="49" t="s">
        <v>13</v>
      </c>
      <c r="X69" s="49" t="s">
        <v>13</v>
      </c>
      <c r="Y69" s="49" t="s">
        <v>13</v>
      </c>
      <c r="Z69" s="49" t="s">
        <v>13</v>
      </c>
      <c r="AA69" s="49" t="s">
        <v>13</v>
      </c>
      <c r="AB69" s="49" t="s">
        <v>13</v>
      </c>
      <c r="AC69" s="49" t="s">
        <v>13</v>
      </c>
      <c r="AE69" s="125"/>
      <c r="AF69" s="125">
        <v>45389</v>
      </c>
      <c r="AG69" s="125">
        <v>0.14000000000000001</v>
      </c>
      <c r="AH69" s="125">
        <v>0.03</v>
      </c>
      <c r="AI69" s="49">
        <v>0.03</v>
      </c>
      <c r="AJ69" s="49" t="s">
        <v>13</v>
      </c>
      <c r="AK69" s="49">
        <v>0.06</v>
      </c>
      <c r="AL69" s="49">
        <v>0.08</v>
      </c>
      <c r="AM69" s="49">
        <v>0.09</v>
      </c>
      <c r="AN69" s="49" t="s">
        <v>13</v>
      </c>
      <c r="AO69" s="49" t="s">
        <v>13</v>
      </c>
      <c r="AP69" s="49" t="s">
        <v>13</v>
      </c>
      <c r="AQ69" s="49" t="s">
        <v>13</v>
      </c>
      <c r="AR69" s="49" t="s">
        <v>13</v>
      </c>
      <c r="AS69" s="49" t="s">
        <v>13</v>
      </c>
      <c r="AT69" s="49" t="s">
        <v>13</v>
      </c>
      <c r="AU69" s="49" t="s">
        <v>13</v>
      </c>
      <c r="AV69" s="49" t="s">
        <v>13</v>
      </c>
      <c r="AW69" s="49" t="s">
        <v>13</v>
      </c>
      <c r="AX69" s="49" t="s">
        <v>13</v>
      </c>
      <c r="AY69" s="49" t="s">
        <v>13</v>
      </c>
      <c r="AZ69" s="49" t="s">
        <v>13</v>
      </c>
      <c r="BA69" s="49" t="s">
        <v>13</v>
      </c>
      <c r="BB69" s="49" t="s">
        <v>13</v>
      </c>
      <c r="BC69" s="49" t="s">
        <v>13</v>
      </c>
      <c r="BD69" s="49" t="s">
        <v>13</v>
      </c>
      <c r="BE69" s="49" t="s">
        <v>13</v>
      </c>
      <c r="BF69" s="49" t="s">
        <v>13</v>
      </c>
      <c r="BG69" s="49" t="s">
        <v>13</v>
      </c>
      <c r="BH69" s="49"/>
    </row>
    <row r="70" spans="1:60">
      <c r="A70" s="4"/>
      <c r="B70" s="98">
        <v>45024</v>
      </c>
      <c r="C70" s="49">
        <v>0.14000000000000001</v>
      </c>
      <c r="D70" s="49">
        <v>0.04</v>
      </c>
      <c r="E70" s="49">
        <v>0.04</v>
      </c>
      <c r="F70" s="49" t="s">
        <v>13</v>
      </c>
      <c r="G70" s="49">
        <v>0.06</v>
      </c>
      <c r="H70" s="49">
        <v>0.09</v>
      </c>
      <c r="I70" s="49">
        <v>0.09</v>
      </c>
      <c r="J70" s="49" t="s">
        <v>13</v>
      </c>
      <c r="K70" s="49" t="s">
        <v>13</v>
      </c>
      <c r="L70" s="49" t="s">
        <v>13</v>
      </c>
      <c r="M70" s="49" t="s">
        <v>13</v>
      </c>
      <c r="N70" s="49" t="s">
        <v>13</v>
      </c>
      <c r="O70" s="49" t="s">
        <v>13</v>
      </c>
      <c r="P70" s="49" t="s">
        <v>13</v>
      </c>
      <c r="Q70" s="49" t="s">
        <v>13</v>
      </c>
      <c r="R70" s="49" t="s">
        <v>13</v>
      </c>
      <c r="S70" s="49" t="s">
        <v>13</v>
      </c>
      <c r="T70" s="49" t="s">
        <v>13</v>
      </c>
      <c r="U70" s="49" t="s">
        <v>13</v>
      </c>
      <c r="V70" s="49" t="s">
        <v>13</v>
      </c>
      <c r="W70" s="49" t="s">
        <v>13</v>
      </c>
      <c r="X70" s="49" t="s">
        <v>13</v>
      </c>
      <c r="Y70" s="49" t="s">
        <v>13</v>
      </c>
      <c r="Z70" s="49" t="s">
        <v>13</v>
      </c>
      <c r="AA70" s="49" t="s">
        <v>13</v>
      </c>
      <c r="AB70" s="49" t="s">
        <v>13</v>
      </c>
      <c r="AC70" s="49" t="s">
        <v>13</v>
      </c>
      <c r="AE70" s="125"/>
      <c r="AF70" s="125">
        <v>45390</v>
      </c>
      <c r="AG70" s="125">
        <v>0.14000000000000001</v>
      </c>
      <c r="AH70" s="125">
        <v>0.04</v>
      </c>
      <c r="AI70" s="49">
        <v>0.04</v>
      </c>
      <c r="AJ70" s="49" t="s">
        <v>13</v>
      </c>
      <c r="AK70" s="49">
        <v>0.06</v>
      </c>
      <c r="AL70" s="49">
        <v>0.09</v>
      </c>
      <c r="AM70" s="49">
        <v>0.09</v>
      </c>
      <c r="AN70" s="49" t="s">
        <v>13</v>
      </c>
      <c r="AO70" s="49" t="s">
        <v>13</v>
      </c>
      <c r="AP70" s="49" t="s">
        <v>13</v>
      </c>
      <c r="AQ70" s="49" t="s">
        <v>13</v>
      </c>
      <c r="AR70" s="49" t="s">
        <v>13</v>
      </c>
      <c r="AS70" s="49" t="s">
        <v>13</v>
      </c>
      <c r="AT70" s="49" t="s">
        <v>13</v>
      </c>
      <c r="AU70" s="49" t="s">
        <v>13</v>
      </c>
      <c r="AV70" s="49" t="s">
        <v>13</v>
      </c>
      <c r="AW70" s="49" t="s">
        <v>13</v>
      </c>
      <c r="AX70" s="49" t="s">
        <v>13</v>
      </c>
      <c r="AY70" s="49" t="s">
        <v>13</v>
      </c>
      <c r="AZ70" s="49" t="s">
        <v>13</v>
      </c>
      <c r="BA70" s="49" t="s">
        <v>13</v>
      </c>
      <c r="BB70" s="49" t="s">
        <v>13</v>
      </c>
      <c r="BC70" s="49" t="s">
        <v>13</v>
      </c>
      <c r="BD70" s="49" t="s">
        <v>13</v>
      </c>
      <c r="BE70" s="49" t="s">
        <v>13</v>
      </c>
      <c r="BF70" s="49" t="s">
        <v>13</v>
      </c>
      <c r="BG70" s="49" t="s">
        <v>13</v>
      </c>
      <c r="BH70" s="49"/>
    </row>
    <row r="71" spans="1:60">
      <c r="A71" s="4"/>
      <c r="B71" s="98">
        <v>45025</v>
      </c>
      <c r="C71" s="49">
        <v>0.2</v>
      </c>
      <c r="D71" s="49">
        <v>0.06</v>
      </c>
      <c r="E71" s="49">
        <v>0.06</v>
      </c>
      <c r="F71" s="49" t="s">
        <v>13</v>
      </c>
      <c r="G71" s="49">
        <v>0.09</v>
      </c>
      <c r="H71" s="49">
        <v>0.13</v>
      </c>
      <c r="I71" s="49">
        <v>0.13</v>
      </c>
      <c r="J71" s="49" t="s">
        <v>13</v>
      </c>
      <c r="K71" s="49" t="s">
        <v>13</v>
      </c>
      <c r="L71" s="49" t="s">
        <v>13</v>
      </c>
      <c r="M71" s="49" t="s">
        <v>13</v>
      </c>
      <c r="N71" s="49" t="s">
        <v>13</v>
      </c>
      <c r="O71" s="49" t="s">
        <v>13</v>
      </c>
      <c r="P71" s="49" t="s">
        <v>13</v>
      </c>
      <c r="Q71" s="49" t="s">
        <v>13</v>
      </c>
      <c r="R71" s="49" t="s">
        <v>13</v>
      </c>
      <c r="S71" s="49" t="s">
        <v>13</v>
      </c>
      <c r="T71" s="49" t="s">
        <v>13</v>
      </c>
      <c r="U71" s="49" t="s">
        <v>13</v>
      </c>
      <c r="V71" s="49" t="s">
        <v>13</v>
      </c>
      <c r="W71" s="49" t="s">
        <v>13</v>
      </c>
      <c r="X71" s="49" t="s">
        <v>13</v>
      </c>
      <c r="Y71" s="49" t="s">
        <v>13</v>
      </c>
      <c r="Z71" s="49" t="s">
        <v>13</v>
      </c>
      <c r="AA71" s="49" t="s">
        <v>13</v>
      </c>
      <c r="AB71" s="49" t="s">
        <v>13</v>
      </c>
      <c r="AC71" s="49" t="s">
        <v>13</v>
      </c>
      <c r="AE71" s="125"/>
      <c r="AF71" s="125">
        <v>45391</v>
      </c>
      <c r="AG71" s="125">
        <v>0.2</v>
      </c>
      <c r="AH71" s="125">
        <v>0.06</v>
      </c>
      <c r="AI71" s="49">
        <v>0.06</v>
      </c>
      <c r="AJ71" s="49" t="s">
        <v>13</v>
      </c>
      <c r="AK71" s="49">
        <v>0.09</v>
      </c>
      <c r="AL71" s="49">
        <v>0.13</v>
      </c>
      <c r="AM71" s="49">
        <v>0.13</v>
      </c>
      <c r="AN71" s="49" t="s">
        <v>13</v>
      </c>
      <c r="AO71" s="49" t="s">
        <v>13</v>
      </c>
      <c r="AP71" s="49" t="s">
        <v>13</v>
      </c>
      <c r="AQ71" s="49" t="s">
        <v>13</v>
      </c>
      <c r="AR71" s="49" t="s">
        <v>13</v>
      </c>
      <c r="AS71" s="49" t="s">
        <v>13</v>
      </c>
      <c r="AT71" s="49" t="s">
        <v>13</v>
      </c>
      <c r="AU71" s="49" t="s">
        <v>13</v>
      </c>
      <c r="AV71" s="49" t="s">
        <v>13</v>
      </c>
      <c r="AW71" s="49" t="s">
        <v>13</v>
      </c>
      <c r="AX71" s="49" t="s">
        <v>13</v>
      </c>
      <c r="AY71" s="49" t="s">
        <v>13</v>
      </c>
      <c r="AZ71" s="49" t="s">
        <v>13</v>
      </c>
      <c r="BA71" s="49" t="s">
        <v>13</v>
      </c>
      <c r="BB71" s="49" t="s">
        <v>13</v>
      </c>
      <c r="BC71" s="49" t="s">
        <v>13</v>
      </c>
      <c r="BD71" s="49" t="s">
        <v>13</v>
      </c>
      <c r="BE71" s="49" t="s">
        <v>13</v>
      </c>
      <c r="BF71" s="49" t="s">
        <v>13</v>
      </c>
      <c r="BG71" s="49" t="s">
        <v>13</v>
      </c>
      <c r="BH71" s="49"/>
    </row>
    <row r="72" spans="1:60">
      <c r="A72" s="4"/>
      <c r="B72" s="98">
        <v>45026</v>
      </c>
      <c r="C72" s="49">
        <v>0.17</v>
      </c>
      <c r="D72" s="49">
        <v>0.06</v>
      </c>
      <c r="E72" s="49">
        <v>0.06</v>
      </c>
      <c r="F72" s="49">
        <v>0.03</v>
      </c>
      <c r="G72" s="49">
        <v>7.0000000000000007E-2</v>
      </c>
      <c r="H72" s="49">
        <v>0.12</v>
      </c>
      <c r="I72" s="49">
        <v>0.11</v>
      </c>
      <c r="J72" s="49" t="s">
        <v>13</v>
      </c>
      <c r="K72" s="49" t="s">
        <v>13</v>
      </c>
      <c r="L72" s="49" t="s">
        <v>13</v>
      </c>
      <c r="M72" s="49" t="s">
        <v>13</v>
      </c>
      <c r="N72" s="49" t="s">
        <v>13</v>
      </c>
      <c r="O72" s="49" t="s">
        <v>13</v>
      </c>
      <c r="P72" s="49" t="s">
        <v>13</v>
      </c>
      <c r="Q72" s="49" t="s">
        <v>13</v>
      </c>
      <c r="R72" s="49" t="s">
        <v>13</v>
      </c>
      <c r="S72" s="49" t="s">
        <v>13</v>
      </c>
      <c r="T72" s="49" t="s">
        <v>13</v>
      </c>
      <c r="U72" s="49" t="s">
        <v>13</v>
      </c>
      <c r="V72" s="49" t="s">
        <v>13</v>
      </c>
      <c r="W72" s="49" t="s">
        <v>13</v>
      </c>
      <c r="X72" s="49" t="s">
        <v>13</v>
      </c>
      <c r="Y72" s="49" t="s">
        <v>13</v>
      </c>
      <c r="Z72" s="49" t="s">
        <v>13</v>
      </c>
      <c r="AA72" s="49" t="s">
        <v>13</v>
      </c>
      <c r="AB72" s="49" t="s">
        <v>13</v>
      </c>
      <c r="AC72" s="49" t="s">
        <v>13</v>
      </c>
      <c r="AE72" s="125"/>
      <c r="AF72" s="125">
        <v>45392</v>
      </c>
      <c r="AG72" s="125">
        <v>0.17</v>
      </c>
      <c r="AH72" s="125">
        <v>0.06</v>
      </c>
      <c r="AI72" s="49">
        <v>0.06</v>
      </c>
      <c r="AJ72" s="49">
        <v>0.03</v>
      </c>
      <c r="AK72" s="49">
        <v>7.0000000000000007E-2</v>
      </c>
      <c r="AL72" s="49">
        <v>0.12</v>
      </c>
      <c r="AM72" s="49">
        <v>0.11</v>
      </c>
      <c r="AN72" s="49" t="s">
        <v>13</v>
      </c>
      <c r="AO72" s="49" t="s">
        <v>13</v>
      </c>
      <c r="AP72" s="49" t="s">
        <v>13</v>
      </c>
      <c r="AQ72" s="49" t="s">
        <v>13</v>
      </c>
      <c r="AR72" s="49" t="s">
        <v>13</v>
      </c>
      <c r="AS72" s="49" t="s">
        <v>13</v>
      </c>
      <c r="AT72" s="49" t="s">
        <v>13</v>
      </c>
      <c r="AU72" s="49" t="s">
        <v>13</v>
      </c>
      <c r="AV72" s="49" t="s">
        <v>13</v>
      </c>
      <c r="AW72" s="49" t="s">
        <v>13</v>
      </c>
      <c r="AX72" s="49" t="s">
        <v>13</v>
      </c>
      <c r="AY72" s="49" t="s">
        <v>13</v>
      </c>
      <c r="AZ72" s="49" t="s">
        <v>13</v>
      </c>
      <c r="BA72" s="49" t="s">
        <v>13</v>
      </c>
      <c r="BB72" s="49" t="s">
        <v>13</v>
      </c>
      <c r="BC72" s="49" t="s">
        <v>13</v>
      </c>
      <c r="BD72" s="49" t="s">
        <v>13</v>
      </c>
      <c r="BE72" s="49" t="s">
        <v>13</v>
      </c>
      <c r="BF72" s="49" t="s">
        <v>13</v>
      </c>
      <c r="BG72" s="49" t="s">
        <v>13</v>
      </c>
      <c r="BH72" s="49"/>
    </row>
    <row r="73" spans="1:60">
      <c r="A73" s="4"/>
      <c r="B73" s="98">
        <v>45027</v>
      </c>
      <c r="C73" s="49">
        <v>0.21</v>
      </c>
      <c r="D73" s="49">
        <v>0.08</v>
      </c>
      <c r="E73" s="49">
        <v>0.08</v>
      </c>
      <c r="F73" s="49">
        <v>0.03</v>
      </c>
      <c r="G73" s="49">
        <v>0.1</v>
      </c>
      <c r="H73" s="49">
        <v>0.15</v>
      </c>
      <c r="I73" s="49">
        <v>0.14000000000000001</v>
      </c>
      <c r="J73" s="49" t="s">
        <v>13</v>
      </c>
      <c r="K73" s="49" t="s">
        <v>13</v>
      </c>
      <c r="L73" s="49" t="s">
        <v>13</v>
      </c>
      <c r="M73" s="49" t="s">
        <v>13</v>
      </c>
      <c r="N73" s="49" t="s">
        <v>13</v>
      </c>
      <c r="O73" s="49" t="s">
        <v>13</v>
      </c>
      <c r="P73" s="49" t="s">
        <v>13</v>
      </c>
      <c r="Q73" s="49" t="s">
        <v>13</v>
      </c>
      <c r="R73" s="49" t="s">
        <v>13</v>
      </c>
      <c r="S73" s="49" t="s">
        <v>13</v>
      </c>
      <c r="T73" s="49" t="s">
        <v>13</v>
      </c>
      <c r="U73" s="49" t="s">
        <v>13</v>
      </c>
      <c r="V73" s="49" t="s">
        <v>13</v>
      </c>
      <c r="W73" s="49" t="s">
        <v>13</v>
      </c>
      <c r="X73" s="49" t="s">
        <v>13</v>
      </c>
      <c r="Y73" s="49" t="s">
        <v>13</v>
      </c>
      <c r="Z73" s="49" t="s">
        <v>13</v>
      </c>
      <c r="AA73" s="49" t="s">
        <v>13</v>
      </c>
      <c r="AB73" s="49" t="s">
        <v>13</v>
      </c>
      <c r="AC73" s="49" t="s">
        <v>13</v>
      </c>
      <c r="AE73" s="125"/>
      <c r="AF73" s="125">
        <v>45393</v>
      </c>
      <c r="AG73" s="125">
        <v>0.21</v>
      </c>
      <c r="AH73" s="125">
        <v>0.08</v>
      </c>
      <c r="AI73" s="49">
        <v>0.08</v>
      </c>
      <c r="AJ73" s="49">
        <v>0.03</v>
      </c>
      <c r="AK73" s="49">
        <v>0.1</v>
      </c>
      <c r="AL73" s="49">
        <v>0.15</v>
      </c>
      <c r="AM73" s="49">
        <v>0.14000000000000001</v>
      </c>
      <c r="AN73" s="49" t="s">
        <v>13</v>
      </c>
      <c r="AO73" s="49" t="s">
        <v>13</v>
      </c>
      <c r="AP73" s="49" t="s">
        <v>13</v>
      </c>
      <c r="AQ73" s="49" t="s">
        <v>13</v>
      </c>
      <c r="AR73" s="49" t="s">
        <v>13</v>
      </c>
      <c r="AS73" s="49" t="s">
        <v>13</v>
      </c>
      <c r="AT73" s="49" t="s">
        <v>13</v>
      </c>
      <c r="AU73" s="49" t="s">
        <v>13</v>
      </c>
      <c r="AV73" s="49" t="s">
        <v>13</v>
      </c>
      <c r="AW73" s="49" t="s">
        <v>13</v>
      </c>
      <c r="AX73" s="49" t="s">
        <v>13</v>
      </c>
      <c r="AY73" s="49" t="s">
        <v>13</v>
      </c>
      <c r="AZ73" s="49" t="s">
        <v>13</v>
      </c>
      <c r="BA73" s="49" t="s">
        <v>13</v>
      </c>
      <c r="BB73" s="49" t="s">
        <v>13</v>
      </c>
      <c r="BC73" s="49" t="s">
        <v>13</v>
      </c>
      <c r="BD73" s="49" t="s">
        <v>13</v>
      </c>
      <c r="BE73" s="49" t="s">
        <v>13</v>
      </c>
      <c r="BF73" s="49" t="s">
        <v>13</v>
      </c>
      <c r="BG73" s="49" t="s">
        <v>13</v>
      </c>
      <c r="BH73" s="49"/>
    </row>
    <row r="74" spans="1:60">
      <c r="A74" s="4"/>
      <c r="B74" s="98">
        <v>45028</v>
      </c>
      <c r="C74" s="49">
        <v>0.28000000000000003</v>
      </c>
      <c r="D74" s="49">
        <v>0.11</v>
      </c>
      <c r="E74" s="49">
        <v>0.11</v>
      </c>
      <c r="F74" s="49">
        <v>0.05</v>
      </c>
      <c r="G74" s="49">
        <v>0.13</v>
      </c>
      <c r="H74" s="49">
        <v>0.2</v>
      </c>
      <c r="I74" s="49">
        <v>0.2</v>
      </c>
      <c r="J74" s="49" t="s">
        <v>13</v>
      </c>
      <c r="K74" s="49" t="s">
        <v>13</v>
      </c>
      <c r="L74" s="49" t="s">
        <v>13</v>
      </c>
      <c r="M74" s="49" t="s">
        <v>13</v>
      </c>
      <c r="N74" s="49" t="s">
        <v>13</v>
      </c>
      <c r="O74" s="49" t="s">
        <v>13</v>
      </c>
      <c r="P74" s="49" t="s">
        <v>13</v>
      </c>
      <c r="Q74" s="49" t="s">
        <v>13</v>
      </c>
      <c r="R74" s="49" t="s">
        <v>13</v>
      </c>
      <c r="S74" s="49" t="s">
        <v>13</v>
      </c>
      <c r="T74" s="49" t="s">
        <v>13</v>
      </c>
      <c r="U74" s="49" t="s">
        <v>13</v>
      </c>
      <c r="V74" s="49" t="s">
        <v>13</v>
      </c>
      <c r="W74" s="49" t="s">
        <v>13</v>
      </c>
      <c r="X74" s="49" t="s">
        <v>13</v>
      </c>
      <c r="Y74" s="49" t="s">
        <v>13</v>
      </c>
      <c r="Z74" s="49" t="s">
        <v>13</v>
      </c>
      <c r="AA74" s="49" t="s">
        <v>13</v>
      </c>
      <c r="AB74" s="49" t="s">
        <v>13</v>
      </c>
      <c r="AC74" s="49" t="s">
        <v>13</v>
      </c>
      <c r="AE74" s="125"/>
      <c r="AF74" s="125">
        <v>45394</v>
      </c>
      <c r="AG74" s="125">
        <v>0.28000000000000003</v>
      </c>
      <c r="AH74" s="125">
        <v>0.11</v>
      </c>
      <c r="AI74" s="49">
        <v>0.11</v>
      </c>
      <c r="AJ74" s="49">
        <v>0.05</v>
      </c>
      <c r="AK74" s="49">
        <v>0.13</v>
      </c>
      <c r="AL74" s="49">
        <v>0.2</v>
      </c>
      <c r="AM74" s="49">
        <v>0.2</v>
      </c>
      <c r="AN74" s="49" t="s">
        <v>13</v>
      </c>
      <c r="AO74" s="49" t="s">
        <v>13</v>
      </c>
      <c r="AP74" s="49" t="s">
        <v>13</v>
      </c>
      <c r="AQ74" s="49" t="s">
        <v>13</v>
      </c>
      <c r="AR74" s="49" t="s">
        <v>13</v>
      </c>
      <c r="AS74" s="49" t="s">
        <v>13</v>
      </c>
      <c r="AT74" s="49" t="s">
        <v>13</v>
      </c>
      <c r="AU74" s="49" t="s">
        <v>13</v>
      </c>
      <c r="AV74" s="49" t="s">
        <v>13</v>
      </c>
      <c r="AW74" s="49" t="s">
        <v>13</v>
      </c>
      <c r="AX74" s="49" t="s">
        <v>13</v>
      </c>
      <c r="AY74" s="49" t="s">
        <v>13</v>
      </c>
      <c r="AZ74" s="49" t="s">
        <v>13</v>
      </c>
      <c r="BA74" s="49" t="s">
        <v>13</v>
      </c>
      <c r="BB74" s="49" t="s">
        <v>13</v>
      </c>
      <c r="BC74" s="49" t="s">
        <v>13</v>
      </c>
      <c r="BD74" s="49" t="s">
        <v>13</v>
      </c>
      <c r="BE74" s="49" t="s">
        <v>13</v>
      </c>
      <c r="BF74" s="49" t="s">
        <v>13</v>
      </c>
      <c r="BG74" s="49" t="s">
        <v>13</v>
      </c>
      <c r="BH74" s="49"/>
    </row>
    <row r="75" spans="1:60">
      <c r="A75" s="4"/>
      <c r="B75" s="98">
        <v>45029</v>
      </c>
      <c r="C75" s="49">
        <v>0.27</v>
      </c>
      <c r="D75" s="49">
        <v>0.12</v>
      </c>
      <c r="E75" s="49">
        <v>0.12</v>
      </c>
      <c r="F75" s="49">
        <v>0.05</v>
      </c>
      <c r="G75" s="49">
        <v>0.13</v>
      </c>
      <c r="H75" s="49">
        <v>0.2</v>
      </c>
      <c r="I75" s="49">
        <v>0.19</v>
      </c>
      <c r="J75" s="49" t="s">
        <v>13</v>
      </c>
      <c r="K75" s="49" t="s">
        <v>13</v>
      </c>
      <c r="L75" s="49" t="s">
        <v>13</v>
      </c>
      <c r="M75" s="49" t="s">
        <v>13</v>
      </c>
      <c r="N75" s="49" t="s">
        <v>13</v>
      </c>
      <c r="O75" s="49" t="s">
        <v>13</v>
      </c>
      <c r="P75" s="49" t="s">
        <v>13</v>
      </c>
      <c r="Q75" s="49" t="s">
        <v>13</v>
      </c>
      <c r="R75" s="49" t="s">
        <v>13</v>
      </c>
      <c r="S75" s="49" t="s">
        <v>13</v>
      </c>
      <c r="T75" s="49" t="s">
        <v>13</v>
      </c>
      <c r="U75" s="49" t="s">
        <v>13</v>
      </c>
      <c r="V75" s="49" t="s">
        <v>13</v>
      </c>
      <c r="W75" s="49" t="s">
        <v>13</v>
      </c>
      <c r="X75" s="49" t="s">
        <v>13</v>
      </c>
      <c r="Y75" s="49" t="s">
        <v>13</v>
      </c>
      <c r="Z75" s="49" t="s">
        <v>13</v>
      </c>
      <c r="AA75" s="49" t="s">
        <v>13</v>
      </c>
      <c r="AB75" s="49" t="s">
        <v>13</v>
      </c>
      <c r="AC75" s="49" t="s">
        <v>13</v>
      </c>
      <c r="AE75" s="125"/>
      <c r="AF75" s="125">
        <v>45395</v>
      </c>
      <c r="AG75" s="125">
        <v>0.27</v>
      </c>
      <c r="AH75" s="125">
        <v>0.12</v>
      </c>
      <c r="AI75" s="49">
        <v>0.12</v>
      </c>
      <c r="AJ75" s="49">
        <v>0.05</v>
      </c>
      <c r="AK75" s="49">
        <v>0.13</v>
      </c>
      <c r="AL75" s="49">
        <v>0.2</v>
      </c>
      <c r="AM75" s="49">
        <v>0.19</v>
      </c>
      <c r="AN75" s="49" t="s">
        <v>13</v>
      </c>
      <c r="AO75" s="49" t="s">
        <v>13</v>
      </c>
      <c r="AP75" s="49" t="s">
        <v>13</v>
      </c>
      <c r="AQ75" s="49" t="s">
        <v>13</v>
      </c>
      <c r="AR75" s="49" t="s">
        <v>13</v>
      </c>
      <c r="AS75" s="49" t="s">
        <v>13</v>
      </c>
      <c r="AT75" s="49" t="s">
        <v>13</v>
      </c>
      <c r="AU75" s="49" t="s">
        <v>13</v>
      </c>
      <c r="AV75" s="49" t="s">
        <v>13</v>
      </c>
      <c r="AW75" s="49" t="s">
        <v>13</v>
      </c>
      <c r="AX75" s="49" t="s">
        <v>13</v>
      </c>
      <c r="AY75" s="49" t="s">
        <v>13</v>
      </c>
      <c r="AZ75" s="49" t="s">
        <v>13</v>
      </c>
      <c r="BA75" s="49" t="s">
        <v>13</v>
      </c>
      <c r="BB75" s="49" t="s">
        <v>13</v>
      </c>
      <c r="BC75" s="49" t="s">
        <v>13</v>
      </c>
      <c r="BD75" s="49" t="s">
        <v>13</v>
      </c>
      <c r="BE75" s="49" t="s">
        <v>13</v>
      </c>
      <c r="BF75" s="49" t="s">
        <v>13</v>
      </c>
      <c r="BG75" s="49" t="s">
        <v>13</v>
      </c>
      <c r="BH75" s="49"/>
    </row>
    <row r="76" spans="1:60">
      <c r="A76" s="4"/>
      <c r="B76" s="98">
        <v>45030</v>
      </c>
      <c r="C76" s="49">
        <v>0.25</v>
      </c>
      <c r="D76" s="49">
        <v>0.12</v>
      </c>
      <c r="E76" s="49">
        <v>0.12</v>
      </c>
      <c r="F76" s="49">
        <v>0.05</v>
      </c>
      <c r="G76" s="49">
        <v>0.12</v>
      </c>
      <c r="H76" s="49">
        <v>0.19</v>
      </c>
      <c r="I76" s="49">
        <v>0.18</v>
      </c>
      <c r="J76" s="49" t="s">
        <v>13</v>
      </c>
      <c r="K76" s="49" t="s">
        <v>13</v>
      </c>
      <c r="L76" s="49" t="s">
        <v>13</v>
      </c>
      <c r="M76" s="49" t="s">
        <v>13</v>
      </c>
      <c r="N76" s="49" t="s">
        <v>13</v>
      </c>
      <c r="O76" s="49" t="s">
        <v>13</v>
      </c>
      <c r="P76" s="49" t="s">
        <v>13</v>
      </c>
      <c r="Q76" s="49" t="s">
        <v>13</v>
      </c>
      <c r="R76" s="49" t="s">
        <v>13</v>
      </c>
      <c r="S76" s="49" t="s">
        <v>13</v>
      </c>
      <c r="T76" s="49" t="s">
        <v>13</v>
      </c>
      <c r="U76" s="49" t="s">
        <v>13</v>
      </c>
      <c r="V76" s="49" t="s">
        <v>13</v>
      </c>
      <c r="W76" s="49" t="s">
        <v>13</v>
      </c>
      <c r="X76" s="49" t="s">
        <v>13</v>
      </c>
      <c r="Y76" s="49" t="s">
        <v>13</v>
      </c>
      <c r="Z76" s="49" t="s">
        <v>13</v>
      </c>
      <c r="AA76" s="49" t="s">
        <v>13</v>
      </c>
      <c r="AB76" s="49" t="s">
        <v>13</v>
      </c>
      <c r="AC76" s="49" t="s">
        <v>13</v>
      </c>
      <c r="AE76" s="125"/>
      <c r="AF76" s="125">
        <v>45396</v>
      </c>
      <c r="AG76" s="125">
        <v>0.25</v>
      </c>
      <c r="AH76" s="125">
        <v>0.12</v>
      </c>
      <c r="AI76" s="49">
        <v>0.12</v>
      </c>
      <c r="AJ76" s="49">
        <v>0.05</v>
      </c>
      <c r="AK76" s="49">
        <v>0.12</v>
      </c>
      <c r="AL76" s="49">
        <v>0.19</v>
      </c>
      <c r="AM76" s="49">
        <v>0.18</v>
      </c>
      <c r="AN76" s="49" t="s">
        <v>13</v>
      </c>
      <c r="AO76" s="49" t="s">
        <v>13</v>
      </c>
      <c r="AP76" s="49" t="s">
        <v>13</v>
      </c>
      <c r="AQ76" s="49" t="s">
        <v>13</v>
      </c>
      <c r="AR76" s="49" t="s">
        <v>13</v>
      </c>
      <c r="AS76" s="49" t="s">
        <v>13</v>
      </c>
      <c r="AT76" s="49" t="s">
        <v>13</v>
      </c>
      <c r="AU76" s="49" t="s">
        <v>13</v>
      </c>
      <c r="AV76" s="49" t="s">
        <v>13</v>
      </c>
      <c r="AW76" s="49" t="s">
        <v>13</v>
      </c>
      <c r="AX76" s="49" t="s">
        <v>13</v>
      </c>
      <c r="AY76" s="49" t="s">
        <v>13</v>
      </c>
      <c r="AZ76" s="49" t="s">
        <v>13</v>
      </c>
      <c r="BA76" s="49" t="s">
        <v>13</v>
      </c>
      <c r="BB76" s="49" t="s">
        <v>13</v>
      </c>
      <c r="BC76" s="49" t="s">
        <v>13</v>
      </c>
      <c r="BD76" s="49" t="s">
        <v>13</v>
      </c>
      <c r="BE76" s="49" t="s">
        <v>13</v>
      </c>
      <c r="BF76" s="49" t="s">
        <v>13</v>
      </c>
      <c r="BG76" s="49" t="s">
        <v>13</v>
      </c>
      <c r="BH76" s="49"/>
    </row>
    <row r="77" spans="1:60">
      <c r="A77" s="4"/>
      <c r="B77" s="98">
        <v>45031</v>
      </c>
      <c r="C77" s="49">
        <v>0.24</v>
      </c>
      <c r="D77" s="49">
        <v>0.12</v>
      </c>
      <c r="E77" s="49">
        <v>0.12</v>
      </c>
      <c r="F77" s="49">
        <v>0.05</v>
      </c>
      <c r="G77" s="49">
        <v>0.12</v>
      </c>
      <c r="H77" s="49">
        <v>0.18</v>
      </c>
      <c r="I77" s="49">
        <v>0.18</v>
      </c>
      <c r="J77" s="49" t="s">
        <v>13</v>
      </c>
      <c r="K77" s="49" t="s">
        <v>13</v>
      </c>
      <c r="L77" s="49" t="s">
        <v>13</v>
      </c>
      <c r="M77" s="49">
        <v>0.05</v>
      </c>
      <c r="N77" s="49" t="s">
        <v>13</v>
      </c>
      <c r="O77" s="49" t="s">
        <v>13</v>
      </c>
      <c r="P77" s="49" t="s">
        <v>13</v>
      </c>
      <c r="Q77" s="49" t="s">
        <v>13</v>
      </c>
      <c r="R77" s="49" t="s">
        <v>13</v>
      </c>
      <c r="S77" s="49" t="s">
        <v>13</v>
      </c>
      <c r="T77" s="49" t="s">
        <v>13</v>
      </c>
      <c r="U77" s="49" t="s">
        <v>13</v>
      </c>
      <c r="V77" s="49" t="s">
        <v>13</v>
      </c>
      <c r="W77" s="49" t="s">
        <v>13</v>
      </c>
      <c r="X77" s="49" t="s">
        <v>13</v>
      </c>
      <c r="Y77" s="49" t="s">
        <v>13</v>
      </c>
      <c r="Z77" s="49" t="s">
        <v>13</v>
      </c>
      <c r="AA77" s="49" t="s">
        <v>13</v>
      </c>
      <c r="AB77" s="49" t="s">
        <v>13</v>
      </c>
      <c r="AC77" s="49" t="s">
        <v>13</v>
      </c>
      <c r="AE77" s="125"/>
      <c r="AF77" s="125">
        <v>45397</v>
      </c>
      <c r="AG77" s="125">
        <v>0.24</v>
      </c>
      <c r="AH77" s="125">
        <v>0.12</v>
      </c>
      <c r="AI77" s="49">
        <v>0.12</v>
      </c>
      <c r="AJ77" s="49">
        <v>0.05</v>
      </c>
      <c r="AK77" s="49">
        <v>0.12</v>
      </c>
      <c r="AL77" s="49">
        <v>0.18</v>
      </c>
      <c r="AM77" s="49">
        <v>0.18</v>
      </c>
      <c r="AN77" s="49" t="s">
        <v>13</v>
      </c>
      <c r="AO77" s="49" t="s">
        <v>13</v>
      </c>
      <c r="AP77" s="49" t="s">
        <v>13</v>
      </c>
      <c r="AQ77" s="49">
        <v>0.05</v>
      </c>
      <c r="AR77" s="49" t="s">
        <v>13</v>
      </c>
      <c r="AS77" s="49" t="s">
        <v>13</v>
      </c>
      <c r="AT77" s="49" t="s">
        <v>13</v>
      </c>
      <c r="AU77" s="49" t="s">
        <v>13</v>
      </c>
      <c r="AV77" s="49" t="s">
        <v>13</v>
      </c>
      <c r="AW77" s="49" t="s">
        <v>13</v>
      </c>
      <c r="AX77" s="49" t="s">
        <v>13</v>
      </c>
      <c r="AY77" s="49" t="s">
        <v>13</v>
      </c>
      <c r="AZ77" s="49" t="s">
        <v>13</v>
      </c>
      <c r="BA77" s="49" t="s">
        <v>13</v>
      </c>
      <c r="BB77" s="49" t="s">
        <v>13</v>
      </c>
      <c r="BC77" s="49" t="s">
        <v>13</v>
      </c>
      <c r="BD77" s="49" t="s">
        <v>13</v>
      </c>
      <c r="BE77" s="49" t="s">
        <v>13</v>
      </c>
      <c r="BF77" s="49" t="s">
        <v>13</v>
      </c>
      <c r="BG77" s="49" t="s">
        <v>13</v>
      </c>
      <c r="BH77" s="49"/>
    </row>
    <row r="78" spans="1:60">
      <c r="A78" s="4"/>
      <c r="B78" s="98">
        <v>45032</v>
      </c>
      <c r="C78" s="49">
        <v>0.21</v>
      </c>
      <c r="D78" s="49">
        <v>0.11</v>
      </c>
      <c r="E78" s="49">
        <v>0.11</v>
      </c>
      <c r="F78" s="49">
        <v>0.05</v>
      </c>
      <c r="G78" s="49">
        <v>0.11</v>
      </c>
      <c r="H78" s="49">
        <v>0.16</v>
      </c>
      <c r="I78" s="49">
        <v>0.16</v>
      </c>
      <c r="J78" s="49" t="s">
        <v>13</v>
      </c>
      <c r="K78" s="49" t="s">
        <v>13</v>
      </c>
      <c r="L78" s="49" t="s">
        <v>13</v>
      </c>
      <c r="M78" s="49">
        <v>0.05</v>
      </c>
      <c r="N78" s="49" t="s">
        <v>13</v>
      </c>
      <c r="O78" s="49" t="s">
        <v>13</v>
      </c>
      <c r="P78" s="49" t="s">
        <v>13</v>
      </c>
      <c r="Q78" s="49" t="s">
        <v>13</v>
      </c>
      <c r="R78" s="49" t="s">
        <v>13</v>
      </c>
      <c r="S78" s="49" t="s">
        <v>13</v>
      </c>
      <c r="T78" s="49" t="s">
        <v>13</v>
      </c>
      <c r="U78" s="49" t="s">
        <v>13</v>
      </c>
      <c r="V78" s="49" t="s">
        <v>13</v>
      </c>
      <c r="W78" s="49" t="s">
        <v>13</v>
      </c>
      <c r="X78" s="49" t="s">
        <v>13</v>
      </c>
      <c r="Y78" s="49" t="s">
        <v>13</v>
      </c>
      <c r="Z78" s="49" t="s">
        <v>13</v>
      </c>
      <c r="AA78" s="49" t="s">
        <v>13</v>
      </c>
      <c r="AB78" s="49" t="s">
        <v>13</v>
      </c>
      <c r="AC78" s="49" t="s">
        <v>13</v>
      </c>
      <c r="AE78" s="125"/>
      <c r="AF78" s="125">
        <v>45398</v>
      </c>
      <c r="AG78" s="125">
        <v>0.21</v>
      </c>
      <c r="AH78" s="125">
        <v>0.11</v>
      </c>
      <c r="AI78" s="49">
        <v>0.11</v>
      </c>
      <c r="AJ78" s="49">
        <v>0.05</v>
      </c>
      <c r="AK78" s="49">
        <v>0.11</v>
      </c>
      <c r="AL78" s="49">
        <v>0.16</v>
      </c>
      <c r="AM78" s="49">
        <v>0.16</v>
      </c>
      <c r="AN78" s="49" t="s">
        <v>13</v>
      </c>
      <c r="AO78" s="49" t="s">
        <v>13</v>
      </c>
      <c r="AP78" s="49" t="s">
        <v>13</v>
      </c>
      <c r="AQ78" s="49">
        <v>0.05</v>
      </c>
      <c r="AR78" s="49" t="s">
        <v>13</v>
      </c>
      <c r="AS78" s="49" t="s">
        <v>13</v>
      </c>
      <c r="AT78" s="49" t="s">
        <v>13</v>
      </c>
      <c r="AU78" s="49" t="s">
        <v>13</v>
      </c>
      <c r="AV78" s="49" t="s">
        <v>13</v>
      </c>
      <c r="AW78" s="49" t="s">
        <v>13</v>
      </c>
      <c r="AX78" s="49" t="s">
        <v>13</v>
      </c>
      <c r="AY78" s="49" t="s">
        <v>13</v>
      </c>
      <c r="AZ78" s="49" t="s">
        <v>13</v>
      </c>
      <c r="BA78" s="49" t="s">
        <v>13</v>
      </c>
      <c r="BB78" s="49" t="s">
        <v>13</v>
      </c>
      <c r="BC78" s="49" t="s">
        <v>13</v>
      </c>
      <c r="BD78" s="49" t="s">
        <v>13</v>
      </c>
      <c r="BE78" s="49" t="s">
        <v>13</v>
      </c>
      <c r="BF78" s="49" t="s">
        <v>13</v>
      </c>
      <c r="BG78" s="49" t="s">
        <v>13</v>
      </c>
      <c r="BH78" s="49"/>
    </row>
    <row r="79" spans="1:60">
      <c r="A79" s="4"/>
      <c r="B79" s="98">
        <v>45033</v>
      </c>
      <c r="C79" s="49">
        <v>0.2</v>
      </c>
      <c r="D79" s="49">
        <v>0.11</v>
      </c>
      <c r="E79" s="49">
        <v>0.11</v>
      </c>
      <c r="F79" s="49">
        <v>0.06</v>
      </c>
      <c r="G79" s="49">
        <v>0.11</v>
      </c>
      <c r="H79" s="49">
        <v>0.16</v>
      </c>
      <c r="I79" s="49">
        <v>0.16</v>
      </c>
      <c r="J79" s="49" t="s">
        <v>13</v>
      </c>
      <c r="K79" s="49" t="s">
        <v>13</v>
      </c>
      <c r="L79" s="49" t="s">
        <v>13</v>
      </c>
      <c r="M79" s="49">
        <v>0.04</v>
      </c>
      <c r="N79" s="49" t="s">
        <v>13</v>
      </c>
      <c r="O79" s="49" t="s">
        <v>13</v>
      </c>
      <c r="P79" s="49" t="s">
        <v>13</v>
      </c>
      <c r="Q79" s="49" t="s">
        <v>13</v>
      </c>
      <c r="R79" s="49" t="s">
        <v>13</v>
      </c>
      <c r="S79" s="49" t="s">
        <v>13</v>
      </c>
      <c r="T79" s="49" t="s">
        <v>13</v>
      </c>
      <c r="U79" s="49" t="s">
        <v>13</v>
      </c>
      <c r="V79" s="49" t="s">
        <v>13</v>
      </c>
      <c r="W79" s="49" t="s">
        <v>13</v>
      </c>
      <c r="X79" s="49" t="s">
        <v>13</v>
      </c>
      <c r="Y79" s="49" t="s">
        <v>13</v>
      </c>
      <c r="Z79" s="49" t="s">
        <v>13</v>
      </c>
      <c r="AA79" s="49" t="s">
        <v>13</v>
      </c>
      <c r="AB79" s="49" t="s">
        <v>13</v>
      </c>
      <c r="AC79" s="49" t="s">
        <v>13</v>
      </c>
      <c r="AE79" s="125"/>
      <c r="AF79" s="125">
        <v>45399</v>
      </c>
      <c r="AG79" s="125">
        <v>0.2</v>
      </c>
      <c r="AH79" s="125">
        <v>0.11</v>
      </c>
      <c r="AI79" s="49">
        <v>0.11</v>
      </c>
      <c r="AJ79" s="49">
        <v>0.06</v>
      </c>
      <c r="AK79" s="49">
        <v>0.11</v>
      </c>
      <c r="AL79" s="49">
        <v>0.16</v>
      </c>
      <c r="AM79" s="49">
        <v>0.16</v>
      </c>
      <c r="AN79" s="49" t="s">
        <v>13</v>
      </c>
      <c r="AO79" s="49" t="s">
        <v>13</v>
      </c>
      <c r="AP79" s="49" t="s">
        <v>13</v>
      </c>
      <c r="AQ79" s="49">
        <v>0.04</v>
      </c>
      <c r="AR79" s="49" t="s">
        <v>13</v>
      </c>
      <c r="AS79" s="49" t="s">
        <v>13</v>
      </c>
      <c r="AT79" s="49" t="s">
        <v>13</v>
      </c>
      <c r="AU79" s="49" t="s">
        <v>13</v>
      </c>
      <c r="AV79" s="49" t="s">
        <v>13</v>
      </c>
      <c r="AW79" s="49" t="s">
        <v>13</v>
      </c>
      <c r="AX79" s="49" t="s">
        <v>13</v>
      </c>
      <c r="AY79" s="49" t="s">
        <v>13</v>
      </c>
      <c r="AZ79" s="49" t="s">
        <v>13</v>
      </c>
      <c r="BA79" s="49" t="s">
        <v>13</v>
      </c>
      <c r="BB79" s="49" t="s">
        <v>13</v>
      </c>
      <c r="BC79" s="49" t="s">
        <v>13</v>
      </c>
      <c r="BD79" s="49" t="s">
        <v>13</v>
      </c>
      <c r="BE79" s="49" t="s">
        <v>13</v>
      </c>
      <c r="BF79" s="49" t="s">
        <v>13</v>
      </c>
      <c r="BG79" s="49" t="s">
        <v>13</v>
      </c>
      <c r="BH79" s="49"/>
    </row>
    <row r="80" spans="1:60">
      <c r="A80" s="4"/>
      <c r="B80" s="98">
        <v>45034</v>
      </c>
      <c r="C80" s="49">
        <v>0.19</v>
      </c>
      <c r="D80" s="49">
        <v>0.11</v>
      </c>
      <c r="E80" s="49">
        <v>0.11</v>
      </c>
      <c r="F80" s="49">
        <v>0.06</v>
      </c>
      <c r="G80" s="49">
        <v>0.11</v>
      </c>
      <c r="H80" s="49">
        <v>0.15</v>
      </c>
      <c r="I80" s="49">
        <v>0.15</v>
      </c>
      <c r="J80" s="49" t="s">
        <v>13</v>
      </c>
      <c r="K80" s="49" t="s">
        <v>13</v>
      </c>
      <c r="L80" s="49" t="s">
        <v>13</v>
      </c>
      <c r="M80" s="49">
        <v>0.04</v>
      </c>
      <c r="N80" s="49" t="s">
        <v>13</v>
      </c>
      <c r="O80" s="49" t="s">
        <v>13</v>
      </c>
      <c r="P80" s="49" t="s">
        <v>13</v>
      </c>
      <c r="Q80" s="49" t="s">
        <v>13</v>
      </c>
      <c r="R80" s="49" t="s">
        <v>13</v>
      </c>
      <c r="S80" s="49" t="s">
        <v>13</v>
      </c>
      <c r="T80" s="49" t="s">
        <v>13</v>
      </c>
      <c r="U80" s="49" t="s">
        <v>13</v>
      </c>
      <c r="V80" s="49" t="s">
        <v>13</v>
      </c>
      <c r="W80" s="49" t="s">
        <v>13</v>
      </c>
      <c r="X80" s="49" t="s">
        <v>13</v>
      </c>
      <c r="Y80" s="49" t="s">
        <v>13</v>
      </c>
      <c r="Z80" s="49" t="s">
        <v>13</v>
      </c>
      <c r="AA80" s="49" t="s">
        <v>13</v>
      </c>
      <c r="AB80" s="49" t="s">
        <v>13</v>
      </c>
      <c r="AC80" s="49" t="s">
        <v>13</v>
      </c>
      <c r="AE80" s="125"/>
      <c r="AF80" s="125">
        <v>45400</v>
      </c>
      <c r="AG80" s="125">
        <v>0.19</v>
      </c>
      <c r="AH80" s="125">
        <v>0.11</v>
      </c>
      <c r="AI80" s="49">
        <v>0.11</v>
      </c>
      <c r="AJ80" s="49">
        <v>0.06</v>
      </c>
      <c r="AK80" s="49">
        <v>0.11</v>
      </c>
      <c r="AL80" s="49">
        <v>0.15</v>
      </c>
      <c r="AM80" s="49">
        <v>0.15</v>
      </c>
      <c r="AN80" s="49" t="s">
        <v>13</v>
      </c>
      <c r="AO80" s="49" t="s">
        <v>13</v>
      </c>
      <c r="AP80" s="49" t="s">
        <v>13</v>
      </c>
      <c r="AQ80" s="49">
        <v>0.04</v>
      </c>
      <c r="AR80" s="49" t="s">
        <v>13</v>
      </c>
      <c r="AS80" s="49" t="s">
        <v>13</v>
      </c>
      <c r="AT80" s="49" t="s">
        <v>13</v>
      </c>
      <c r="AU80" s="49" t="s">
        <v>13</v>
      </c>
      <c r="AV80" s="49" t="s">
        <v>13</v>
      </c>
      <c r="AW80" s="49" t="s">
        <v>13</v>
      </c>
      <c r="AX80" s="49" t="s">
        <v>13</v>
      </c>
      <c r="AY80" s="49" t="s">
        <v>13</v>
      </c>
      <c r="AZ80" s="49" t="s">
        <v>13</v>
      </c>
      <c r="BA80" s="49" t="s">
        <v>13</v>
      </c>
      <c r="BB80" s="49" t="s">
        <v>13</v>
      </c>
      <c r="BC80" s="49" t="s">
        <v>13</v>
      </c>
      <c r="BD80" s="49" t="s">
        <v>13</v>
      </c>
      <c r="BE80" s="49" t="s">
        <v>13</v>
      </c>
      <c r="BF80" s="49" t="s">
        <v>13</v>
      </c>
      <c r="BG80" s="49" t="s">
        <v>13</v>
      </c>
      <c r="BH80" s="49"/>
    </row>
    <row r="81" spans="1:60">
      <c r="A81" s="4"/>
      <c r="B81" s="98">
        <v>45035</v>
      </c>
      <c r="C81" s="49">
        <v>0.19</v>
      </c>
      <c r="D81" s="49">
        <v>0.12</v>
      </c>
      <c r="E81" s="49">
        <v>0.12</v>
      </c>
      <c r="F81" s="49">
        <v>7.0000000000000007E-2</v>
      </c>
      <c r="G81" s="49">
        <v>0.11</v>
      </c>
      <c r="H81" s="49">
        <v>0.15</v>
      </c>
      <c r="I81" s="49">
        <v>0.16</v>
      </c>
      <c r="J81" s="49" t="s">
        <v>13</v>
      </c>
      <c r="K81" s="49" t="s">
        <v>13</v>
      </c>
      <c r="L81" s="49" t="s">
        <v>13</v>
      </c>
      <c r="M81" s="49">
        <v>0.04</v>
      </c>
      <c r="N81" s="49" t="s">
        <v>13</v>
      </c>
      <c r="O81" s="49" t="s">
        <v>13</v>
      </c>
      <c r="P81" s="49" t="s">
        <v>13</v>
      </c>
      <c r="Q81" s="49" t="s">
        <v>13</v>
      </c>
      <c r="R81" s="49" t="s">
        <v>13</v>
      </c>
      <c r="S81" s="49" t="s">
        <v>13</v>
      </c>
      <c r="T81" s="49" t="s">
        <v>13</v>
      </c>
      <c r="U81" s="49" t="s">
        <v>13</v>
      </c>
      <c r="V81" s="49" t="s">
        <v>13</v>
      </c>
      <c r="W81" s="49" t="s">
        <v>13</v>
      </c>
      <c r="X81" s="49" t="s">
        <v>13</v>
      </c>
      <c r="Y81" s="49" t="s">
        <v>13</v>
      </c>
      <c r="Z81" s="49" t="s">
        <v>13</v>
      </c>
      <c r="AA81" s="49" t="s">
        <v>13</v>
      </c>
      <c r="AB81" s="49" t="s">
        <v>13</v>
      </c>
      <c r="AC81" s="49" t="s">
        <v>13</v>
      </c>
      <c r="AE81" s="125"/>
      <c r="AF81" s="125">
        <v>45401</v>
      </c>
      <c r="AG81" s="125">
        <v>0.19</v>
      </c>
      <c r="AH81" s="125">
        <v>0.12</v>
      </c>
      <c r="AI81" s="49">
        <v>0.12</v>
      </c>
      <c r="AJ81" s="49">
        <v>7.0000000000000007E-2</v>
      </c>
      <c r="AK81" s="49">
        <v>0.11</v>
      </c>
      <c r="AL81" s="49">
        <v>0.15</v>
      </c>
      <c r="AM81" s="49">
        <v>0.16</v>
      </c>
      <c r="AN81" s="49" t="s">
        <v>13</v>
      </c>
      <c r="AO81" s="49" t="s">
        <v>13</v>
      </c>
      <c r="AP81" s="49" t="s">
        <v>13</v>
      </c>
      <c r="AQ81" s="49">
        <v>0.04</v>
      </c>
      <c r="AR81" s="49" t="s">
        <v>13</v>
      </c>
      <c r="AS81" s="49" t="s">
        <v>13</v>
      </c>
      <c r="AT81" s="49" t="s">
        <v>13</v>
      </c>
      <c r="AU81" s="49" t="s">
        <v>13</v>
      </c>
      <c r="AV81" s="49" t="s">
        <v>13</v>
      </c>
      <c r="AW81" s="49" t="s">
        <v>13</v>
      </c>
      <c r="AX81" s="49" t="s">
        <v>13</v>
      </c>
      <c r="AY81" s="49" t="s">
        <v>13</v>
      </c>
      <c r="AZ81" s="49" t="s">
        <v>13</v>
      </c>
      <c r="BA81" s="49" t="s">
        <v>13</v>
      </c>
      <c r="BB81" s="49" t="s">
        <v>13</v>
      </c>
      <c r="BC81" s="49" t="s">
        <v>13</v>
      </c>
      <c r="BD81" s="49" t="s">
        <v>13</v>
      </c>
      <c r="BE81" s="49" t="s">
        <v>13</v>
      </c>
      <c r="BF81" s="49" t="s">
        <v>13</v>
      </c>
      <c r="BG81" s="49" t="s">
        <v>13</v>
      </c>
      <c r="BH81" s="49"/>
    </row>
    <row r="82" spans="1:60">
      <c r="A82" s="4"/>
      <c r="B82" s="98">
        <v>45036</v>
      </c>
      <c r="C82" s="49">
        <v>0.25</v>
      </c>
      <c r="D82" s="49">
        <v>0.16</v>
      </c>
      <c r="E82" s="49">
        <v>0.16</v>
      </c>
      <c r="F82" s="49">
        <v>0.1</v>
      </c>
      <c r="G82" s="49">
        <v>0.15</v>
      </c>
      <c r="H82" s="49">
        <v>0.2</v>
      </c>
      <c r="I82" s="49">
        <v>0.21</v>
      </c>
      <c r="J82" s="49" t="s">
        <v>13</v>
      </c>
      <c r="K82" s="49" t="s">
        <v>13</v>
      </c>
      <c r="L82" s="49" t="s">
        <v>13</v>
      </c>
      <c r="M82" s="49">
        <v>0.06</v>
      </c>
      <c r="N82" s="49">
        <v>0.06</v>
      </c>
      <c r="O82" s="49" t="s">
        <v>13</v>
      </c>
      <c r="P82" s="49" t="s">
        <v>13</v>
      </c>
      <c r="Q82" s="49" t="s">
        <v>13</v>
      </c>
      <c r="R82" s="49" t="s">
        <v>13</v>
      </c>
      <c r="S82" s="49" t="s">
        <v>13</v>
      </c>
      <c r="T82" s="49" t="s">
        <v>13</v>
      </c>
      <c r="U82" s="49" t="s">
        <v>13</v>
      </c>
      <c r="V82" s="49" t="s">
        <v>13</v>
      </c>
      <c r="W82" s="49" t="s">
        <v>13</v>
      </c>
      <c r="X82" s="49" t="s">
        <v>13</v>
      </c>
      <c r="Y82" s="49" t="s">
        <v>13</v>
      </c>
      <c r="Z82" s="49" t="s">
        <v>13</v>
      </c>
      <c r="AA82" s="49" t="s">
        <v>13</v>
      </c>
      <c r="AB82" s="49" t="s">
        <v>13</v>
      </c>
      <c r="AC82" s="49">
        <v>0.05</v>
      </c>
      <c r="AE82" s="125"/>
      <c r="AF82" s="125">
        <v>45402</v>
      </c>
      <c r="AG82" s="125">
        <v>0.25</v>
      </c>
      <c r="AH82" s="125">
        <v>0.16</v>
      </c>
      <c r="AI82" s="49">
        <v>0.16</v>
      </c>
      <c r="AJ82" s="49">
        <v>0.1</v>
      </c>
      <c r="AK82" s="49">
        <v>0.15</v>
      </c>
      <c r="AL82" s="49">
        <v>0.2</v>
      </c>
      <c r="AM82" s="49">
        <v>0.21</v>
      </c>
      <c r="AN82" s="49" t="s">
        <v>13</v>
      </c>
      <c r="AO82" s="49" t="s">
        <v>13</v>
      </c>
      <c r="AP82" s="49" t="s">
        <v>13</v>
      </c>
      <c r="AQ82" s="49">
        <v>0.06</v>
      </c>
      <c r="AR82" s="49">
        <v>0.06</v>
      </c>
      <c r="AS82" s="49" t="s">
        <v>13</v>
      </c>
      <c r="AT82" s="49" t="s">
        <v>13</v>
      </c>
      <c r="AU82" s="49" t="s">
        <v>13</v>
      </c>
      <c r="AV82" s="49" t="s">
        <v>13</v>
      </c>
      <c r="AW82" s="49" t="s">
        <v>13</v>
      </c>
      <c r="AX82" s="49" t="s">
        <v>13</v>
      </c>
      <c r="AY82" s="49" t="s">
        <v>13</v>
      </c>
      <c r="AZ82" s="49" t="s">
        <v>13</v>
      </c>
      <c r="BA82" s="49" t="s">
        <v>13</v>
      </c>
      <c r="BB82" s="49" t="s">
        <v>13</v>
      </c>
      <c r="BC82" s="49" t="s">
        <v>13</v>
      </c>
      <c r="BD82" s="49" t="s">
        <v>13</v>
      </c>
      <c r="BE82" s="49" t="s">
        <v>13</v>
      </c>
      <c r="BF82" s="49" t="s">
        <v>13</v>
      </c>
      <c r="BG82" s="49">
        <v>0.05</v>
      </c>
      <c r="BH82" s="49"/>
    </row>
    <row r="83" spans="1:60">
      <c r="A83" s="4"/>
      <c r="B83" s="98">
        <v>45037</v>
      </c>
      <c r="C83" s="49">
        <v>0.24</v>
      </c>
      <c r="D83" s="49">
        <v>0.16</v>
      </c>
      <c r="E83" s="49">
        <v>0.16</v>
      </c>
      <c r="F83" s="49">
        <v>0.1</v>
      </c>
      <c r="G83" s="49">
        <v>0.15</v>
      </c>
      <c r="H83" s="49">
        <v>0.19</v>
      </c>
      <c r="I83" s="49">
        <v>0.2</v>
      </c>
      <c r="J83" s="49" t="s">
        <v>13</v>
      </c>
      <c r="K83" s="49" t="s">
        <v>13</v>
      </c>
      <c r="L83" s="49" t="s">
        <v>13</v>
      </c>
      <c r="M83" s="49">
        <v>0.06</v>
      </c>
      <c r="N83" s="49">
        <v>0.05</v>
      </c>
      <c r="O83" s="49" t="s">
        <v>13</v>
      </c>
      <c r="P83" s="49" t="s">
        <v>13</v>
      </c>
      <c r="Q83" s="49" t="s">
        <v>13</v>
      </c>
      <c r="R83" s="49" t="s">
        <v>13</v>
      </c>
      <c r="S83" s="49" t="s">
        <v>13</v>
      </c>
      <c r="T83" s="49" t="s">
        <v>13</v>
      </c>
      <c r="U83" s="49" t="s">
        <v>13</v>
      </c>
      <c r="V83" s="49" t="s">
        <v>13</v>
      </c>
      <c r="W83" s="49" t="s">
        <v>13</v>
      </c>
      <c r="X83" s="49" t="s">
        <v>13</v>
      </c>
      <c r="Y83" s="49" t="s">
        <v>13</v>
      </c>
      <c r="Z83" s="49" t="s">
        <v>13</v>
      </c>
      <c r="AA83" s="49" t="s">
        <v>13</v>
      </c>
      <c r="AB83" s="49" t="s">
        <v>13</v>
      </c>
      <c r="AC83" s="49">
        <v>0.05</v>
      </c>
      <c r="AE83" s="125"/>
      <c r="AF83" s="125">
        <v>45403</v>
      </c>
      <c r="AG83" s="125">
        <v>0.24</v>
      </c>
      <c r="AH83" s="125">
        <v>0.16</v>
      </c>
      <c r="AI83" s="49">
        <v>0.16</v>
      </c>
      <c r="AJ83" s="49">
        <v>0.1</v>
      </c>
      <c r="AK83" s="49">
        <v>0.15</v>
      </c>
      <c r="AL83" s="49">
        <v>0.19</v>
      </c>
      <c r="AM83" s="49">
        <v>0.2</v>
      </c>
      <c r="AN83" s="49" t="s">
        <v>13</v>
      </c>
      <c r="AO83" s="49" t="s">
        <v>13</v>
      </c>
      <c r="AP83" s="49" t="s">
        <v>13</v>
      </c>
      <c r="AQ83" s="49">
        <v>0.06</v>
      </c>
      <c r="AR83" s="49">
        <v>0.05</v>
      </c>
      <c r="AS83" s="49" t="s">
        <v>13</v>
      </c>
      <c r="AT83" s="49" t="s">
        <v>13</v>
      </c>
      <c r="AU83" s="49" t="s">
        <v>13</v>
      </c>
      <c r="AV83" s="49" t="s">
        <v>13</v>
      </c>
      <c r="AW83" s="49" t="s">
        <v>13</v>
      </c>
      <c r="AX83" s="49" t="s">
        <v>13</v>
      </c>
      <c r="AY83" s="49" t="s">
        <v>13</v>
      </c>
      <c r="AZ83" s="49" t="s">
        <v>13</v>
      </c>
      <c r="BA83" s="49" t="s">
        <v>13</v>
      </c>
      <c r="BB83" s="49" t="s">
        <v>13</v>
      </c>
      <c r="BC83" s="49" t="s">
        <v>13</v>
      </c>
      <c r="BD83" s="49" t="s">
        <v>13</v>
      </c>
      <c r="BE83" s="49" t="s">
        <v>13</v>
      </c>
      <c r="BF83" s="49" t="s">
        <v>13</v>
      </c>
      <c r="BG83" s="49">
        <v>0.05</v>
      </c>
      <c r="BH83" s="49"/>
    </row>
    <row r="84" spans="1:60">
      <c r="A84" s="4"/>
      <c r="B84" s="98">
        <v>45038</v>
      </c>
      <c r="C84" s="49">
        <v>0.23</v>
      </c>
      <c r="D84" s="49">
        <v>0.16</v>
      </c>
      <c r="E84" s="49">
        <v>0.16</v>
      </c>
      <c r="F84" s="49">
        <v>0.11</v>
      </c>
      <c r="G84" s="49">
        <v>0.14000000000000001</v>
      </c>
      <c r="H84" s="49">
        <v>0.18</v>
      </c>
      <c r="I84" s="49">
        <v>0.2</v>
      </c>
      <c r="J84" s="49" t="s">
        <v>13</v>
      </c>
      <c r="K84" s="49" t="s">
        <v>13</v>
      </c>
      <c r="L84" s="49" t="s">
        <v>13</v>
      </c>
      <c r="M84" s="49">
        <v>0.05</v>
      </c>
      <c r="N84" s="49">
        <v>0.05</v>
      </c>
      <c r="O84" s="49" t="s">
        <v>13</v>
      </c>
      <c r="P84" s="49" t="s">
        <v>13</v>
      </c>
      <c r="Q84" s="49" t="s">
        <v>13</v>
      </c>
      <c r="R84" s="49" t="s">
        <v>13</v>
      </c>
      <c r="S84" s="49" t="s">
        <v>13</v>
      </c>
      <c r="T84" s="49" t="s">
        <v>13</v>
      </c>
      <c r="U84" s="49" t="s">
        <v>13</v>
      </c>
      <c r="V84" s="49" t="s">
        <v>13</v>
      </c>
      <c r="W84" s="49" t="s">
        <v>13</v>
      </c>
      <c r="X84" s="49" t="s">
        <v>13</v>
      </c>
      <c r="Y84" s="49" t="s">
        <v>13</v>
      </c>
      <c r="Z84" s="49" t="s">
        <v>13</v>
      </c>
      <c r="AA84" s="49" t="s">
        <v>13</v>
      </c>
      <c r="AB84" s="49" t="s">
        <v>13</v>
      </c>
      <c r="AC84" s="49">
        <v>0.05</v>
      </c>
      <c r="AE84" s="125"/>
      <c r="AF84" s="125">
        <v>45404</v>
      </c>
      <c r="AG84" s="125">
        <v>0.23</v>
      </c>
      <c r="AH84" s="125">
        <v>0.16</v>
      </c>
      <c r="AI84" s="49">
        <v>0.16</v>
      </c>
      <c r="AJ84" s="49">
        <v>0.11</v>
      </c>
      <c r="AK84" s="49">
        <v>0.14000000000000001</v>
      </c>
      <c r="AL84" s="49">
        <v>0.18</v>
      </c>
      <c r="AM84" s="49">
        <v>0.2</v>
      </c>
      <c r="AN84" s="49" t="s">
        <v>13</v>
      </c>
      <c r="AO84" s="49" t="s">
        <v>13</v>
      </c>
      <c r="AP84" s="49" t="s">
        <v>13</v>
      </c>
      <c r="AQ84" s="49">
        <v>0.05</v>
      </c>
      <c r="AR84" s="49">
        <v>0.05</v>
      </c>
      <c r="AS84" s="49" t="s">
        <v>13</v>
      </c>
      <c r="AT84" s="49" t="s">
        <v>13</v>
      </c>
      <c r="AU84" s="49" t="s">
        <v>13</v>
      </c>
      <c r="AV84" s="49" t="s">
        <v>13</v>
      </c>
      <c r="AW84" s="49" t="s">
        <v>13</v>
      </c>
      <c r="AX84" s="49" t="s">
        <v>13</v>
      </c>
      <c r="AY84" s="49" t="s">
        <v>13</v>
      </c>
      <c r="AZ84" s="49" t="s">
        <v>13</v>
      </c>
      <c r="BA84" s="49" t="s">
        <v>13</v>
      </c>
      <c r="BB84" s="49" t="s">
        <v>13</v>
      </c>
      <c r="BC84" s="49" t="s">
        <v>13</v>
      </c>
      <c r="BD84" s="49" t="s">
        <v>13</v>
      </c>
      <c r="BE84" s="49" t="s">
        <v>13</v>
      </c>
      <c r="BF84" s="49" t="s">
        <v>13</v>
      </c>
      <c r="BG84" s="49">
        <v>0.05</v>
      </c>
      <c r="BH84" s="49"/>
    </row>
    <row r="85" spans="1:60">
      <c r="A85" s="4"/>
      <c r="B85" s="98">
        <v>45039</v>
      </c>
      <c r="C85" s="49">
        <v>0.19</v>
      </c>
      <c r="D85" s="49">
        <v>0.13</v>
      </c>
      <c r="E85" s="49">
        <v>0.13</v>
      </c>
      <c r="F85" s="49">
        <v>0.1</v>
      </c>
      <c r="G85" s="49">
        <v>0.12</v>
      </c>
      <c r="H85" s="49">
        <v>0.15</v>
      </c>
      <c r="I85" s="49">
        <v>0.17</v>
      </c>
      <c r="J85" s="49" t="s">
        <v>13</v>
      </c>
      <c r="K85" s="49" t="s">
        <v>13</v>
      </c>
      <c r="L85" s="49" t="s">
        <v>13</v>
      </c>
      <c r="M85" s="49">
        <v>0.05</v>
      </c>
      <c r="N85" s="49">
        <v>0.04</v>
      </c>
      <c r="O85" s="49" t="s">
        <v>13</v>
      </c>
      <c r="P85" s="49" t="s">
        <v>13</v>
      </c>
      <c r="Q85" s="49" t="s">
        <v>13</v>
      </c>
      <c r="R85" s="49" t="s">
        <v>13</v>
      </c>
      <c r="S85" s="49" t="s">
        <v>13</v>
      </c>
      <c r="T85" s="49" t="s">
        <v>13</v>
      </c>
      <c r="U85" s="49" t="s">
        <v>13</v>
      </c>
      <c r="V85" s="49" t="s">
        <v>13</v>
      </c>
      <c r="W85" s="49" t="s">
        <v>13</v>
      </c>
      <c r="X85" s="49" t="s">
        <v>13</v>
      </c>
      <c r="Y85" s="49" t="s">
        <v>13</v>
      </c>
      <c r="Z85" s="49" t="s">
        <v>13</v>
      </c>
      <c r="AA85" s="49" t="s">
        <v>13</v>
      </c>
      <c r="AB85" s="49" t="s">
        <v>13</v>
      </c>
      <c r="AC85" s="49">
        <v>0.04</v>
      </c>
      <c r="AE85" s="125"/>
      <c r="AF85" s="125">
        <v>45405</v>
      </c>
      <c r="AG85" s="125">
        <v>0.19</v>
      </c>
      <c r="AH85" s="125">
        <v>0.13</v>
      </c>
      <c r="AI85" s="49">
        <v>0.13</v>
      </c>
      <c r="AJ85" s="49">
        <v>0.1</v>
      </c>
      <c r="AK85" s="49">
        <v>0.12</v>
      </c>
      <c r="AL85" s="49">
        <v>0.15</v>
      </c>
      <c r="AM85" s="49">
        <v>0.17</v>
      </c>
      <c r="AN85" s="49" t="s">
        <v>13</v>
      </c>
      <c r="AO85" s="49" t="s">
        <v>13</v>
      </c>
      <c r="AP85" s="49" t="s">
        <v>13</v>
      </c>
      <c r="AQ85" s="49">
        <v>0.05</v>
      </c>
      <c r="AR85" s="49">
        <v>0.04</v>
      </c>
      <c r="AS85" s="49" t="s">
        <v>13</v>
      </c>
      <c r="AT85" s="49" t="s">
        <v>13</v>
      </c>
      <c r="AU85" s="49" t="s">
        <v>13</v>
      </c>
      <c r="AV85" s="49" t="s">
        <v>13</v>
      </c>
      <c r="AW85" s="49" t="s">
        <v>13</v>
      </c>
      <c r="AX85" s="49" t="s">
        <v>13</v>
      </c>
      <c r="AY85" s="49" t="s">
        <v>13</v>
      </c>
      <c r="AZ85" s="49" t="s">
        <v>13</v>
      </c>
      <c r="BA85" s="49" t="s">
        <v>13</v>
      </c>
      <c r="BB85" s="49" t="s">
        <v>13</v>
      </c>
      <c r="BC85" s="49" t="s">
        <v>13</v>
      </c>
      <c r="BD85" s="49" t="s">
        <v>13</v>
      </c>
      <c r="BE85" s="49" t="s">
        <v>13</v>
      </c>
      <c r="BF85" s="49" t="s">
        <v>13</v>
      </c>
      <c r="BG85" s="49">
        <v>0.04</v>
      </c>
      <c r="BH85" s="49"/>
    </row>
    <row r="86" spans="1:60">
      <c r="A86" s="4"/>
      <c r="B86" s="98">
        <v>45040</v>
      </c>
      <c r="C86" s="49">
        <v>0.16</v>
      </c>
      <c r="D86" s="49">
        <v>0.11</v>
      </c>
      <c r="E86" s="49">
        <v>0.11</v>
      </c>
      <c r="F86" s="49">
        <v>0.09</v>
      </c>
      <c r="G86" s="49">
        <v>0.1</v>
      </c>
      <c r="H86" s="49">
        <v>0.13</v>
      </c>
      <c r="I86" s="49">
        <v>0.14000000000000001</v>
      </c>
      <c r="J86" s="49" t="s">
        <v>13</v>
      </c>
      <c r="K86" s="49" t="s">
        <v>13</v>
      </c>
      <c r="L86" s="49" t="s">
        <v>13</v>
      </c>
      <c r="M86" s="49">
        <v>0.04</v>
      </c>
      <c r="N86" s="49">
        <v>0.04</v>
      </c>
      <c r="O86" s="49" t="s">
        <v>13</v>
      </c>
      <c r="P86" s="49" t="s">
        <v>13</v>
      </c>
      <c r="Q86" s="49" t="s">
        <v>13</v>
      </c>
      <c r="R86" s="49" t="s">
        <v>13</v>
      </c>
      <c r="S86" s="49" t="s">
        <v>13</v>
      </c>
      <c r="T86" s="49" t="s">
        <v>13</v>
      </c>
      <c r="U86" s="49" t="s">
        <v>13</v>
      </c>
      <c r="V86" s="49" t="s">
        <v>13</v>
      </c>
      <c r="W86" s="49" t="s">
        <v>13</v>
      </c>
      <c r="X86" s="49" t="s">
        <v>13</v>
      </c>
      <c r="Y86" s="49" t="s">
        <v>13</v>
      </c>
      <c r="Z86" s="49" t="s">
        <v>13</v>
      </c>
      <c r="AA86" s="49" t="s">
        <v>13</v>
      </c>
      <c r="AB86" s="49" t="s">
        <v>13</v>
      </c>
      <c r="AC86" s="49">
        <v>0.03</v>
      </c>
      <c r="AE86" s="125"/>
      <c r="AF86" s="125">
        <v>45406</v>
      </c>
      <c r="AG86" s="125">
        <v>0.16</v>
      </c>
      <c r="AH86" s="125">
        <v>0.11</v>
      </c>
      <c r="AI86" s="49">
        <v>0.11</v>
      </c>
      <c r="AJ86" s="49">
        <v>0.09</v>
      </c>
      <c r="AK86" s="49">
        <v>0.1</v>
      </c>
      <c r="AL86" s="49">
        <v>0.13</v>
      </c>
      <c r="AM86" s="49">
        <v>0.14000000000000001</v>
      </c>
      <c r="AN86" s="49" t="s">
        <v>13</v>
      </c>
      <c r="AO86" s="49" t="s">
        <v>13</v>
      </c>
      <c r="AP86" s="49" t="s">
        <v>13</v>
      </c>
      <c r="AQ86" s="49">
        <v>0.04</v>
      </c>
      <c r="AR86" s="49">
        <v>0.04</v>
      </c>
      <c r="AS86" s="49" t="s">
        <v>13</v>
      </c>
      <c r="AT86" s="49" t="s">
        <v>13</v>
      </c>
      <c r="AU86" s="49" t="s">
        <v>13</v>
      </c>
      <c r="AV86" s="49" t="s">
        <v>13</v>
      </c>
      <c r="AW86" s="49" t="s">
        <v>13</v>
      </c>
      <c r="AX86" s="49" t="s">
        <v>13</v>
      </c>
      <c r="AY86" s="49" t="s">
        <v>13</v>
      </c>
      <c r="AZ86" s="49" t="s">
        <v>13</v>
      </c>
      <c r="BA86" s="49" t="s">
        <v>13</v>
      </c>
      <c r="BB86" s="49" t="s">
        <v>13</v>
      </c>
      <c r="BC86" s="49" t="s">
        <v>13</v>
      </c>
      <c r="BD86" s="49" t="s">
        <v>13</v>
      </c>
      <c r="BE86" s="49" t="s">
        <v>13</v>
      </c>
      <c r="BF86" s="49" t="s">
        <v>13</v>
      </c>
      <c r="BG86" s="49">
        <v>0.03</v>
      </c>
      <c r="BH86" s="49"/>
    </row>
    <row r="87" spans="1:60">
      <c r="A87" s="4"/>
      <c r="B87" s="98">
        <v>45041</v>
      </c>
      <c r="C87" s="49">
        <v>0.21</v>
      </c>
      <c r="D87" s="49">
        <v>0.15</v>
      </c>
      <c r="E87" s="49">
        <v>0.15</v>
      </c>
      <c r="F87" s="49">
        <v>0.12</v>
      </c>
      <c r="G87" s="49">
        <v>0.13</v>
      </c>
      <c r="H87" s="49">
        <v>0.17</v>
      </c>
      <c r="I87" s="49">
        <v>0.19</v>
      </c>
      <c r="J87" s="49" t="s">
        <v>13</v>
      </c>
      <c r="K87" s="49">
        <v>0.04</v>
      </c>
      <c r="L87" s="49" t="s">
        <v>13</v>
      </c>
      <c r="M87" s="49">
        <v>0.05</v>
      </c>
      <c r="N87" s="49">
        <v>0.05</v>
      </c>
      <c r="O87" s="49" t="s">
        <v>13</v>
      </c>
      <c r="P87" s="49" t="s">
        <v>13</v>
      </c>
      <c r="Q87" s="49" t="s">
        <v>13</v>
      </c>
      <c r="R87" s="49" t="s">
        <v>13</v>
      </c>
      <c r="S87" s="49" t="s">
        <v>13</v>
      </c>
      <c r="T87" s="49" t="s">
        <v>13</v>
      </c>
      <c r="U87" s="49" t="s">
        <v>13</v>
      </c>
      <c r="V87" s="49" t="s">
        <v>13</v>
      </c>
      <c r="W87" s="49" t="s">
        <v>13</v>
      </c>
      <c r="X87" s="49" t="s">
        <v>13</v>
      </c>
      <c r="Y87" s="49" t="s">
        <v>13</v>
      </c>
      <c r="Z87" s="49" t="s">
        <v>13</v>
      </c>
      <c r="AA87" s="49" t="s">
        <v>13</v>
      </c>
      <c r="AB87" s="49" t="s">
        <v>13</v>
      </c>
      <c r="AC87" s="49">
        <v>0.05</v>
      </c>
      <c r="AE87" s="125"/>
      <c r="AF87" s="125">
        <v>45407</v>
      </c>
      <c r="AG87" s="125">
        <v>0.21</v>
      </c>
      <c r="AH87" s="125">
        <v>0.15</v>
      </c>
      <c r="AI87" s="49">
        <v>0.15</v>
      </c>
      <c r="AJ87" s="49">
        <v>0.12</v>
      </c>
      <c r="AK87" s="49">
        <v>0.13</v>
      </c>
      <c r="AL87" s="49">
        <v>0.17</v>
      </c>
      <c r="AM87" s="49">
        <v>0.19</v>
      </c>
      <c r="AN87" s="49" t="s">
        <v>13</v>
      </c>
      <c r="AO87" s="49">
        <v>0.04</v>
      </c>
      <c r="AP87" s="49" t="s">
        <v>13</v>
      </c>
      <c r="AQ87" s="49">
        <v>0.05</v>
      </c>
      <c r="AR87" s="49">
        <v>0.05</v>
      </c>
      <c r="AS87" s="49" t="s">
        <v>13</v>
      </c>
      <c r="AT87" s="49" t="s">
        <v>13</v>
      </c>
      <c r="AU87" s="49" t="s">
        <v>13</v>
      </c>
      <c r="AV87" s="49" t="s">
        <v>13</v>
      </c>
      <c r="AW87" s="49" t="s">
        <v>13</v>
      </c>
      <c r="AX87" s="49" t="s">
        <v>13</v>
      </c>
      <c r="AY87" s="49" t="s">
        <v>13</v>
      </c>
      <c r="AZ87" s="49" t="s">
        <v>13</v>
      </c>
      <c r="BA87" s="49" t="s">
        <v>13</v>
      </c>
      <c r="BB87" s="49" t="s">
        <v>13</v>
      </c>
      <c r="BC87" s="49" t="s">
        <v>13</v>
      </c>
      <c r="BD87" s="49" t="s">
        <v>13</v>
      </c>
      <c r="BE87" s="49" t="s">
        <v>13</v>
      </c>
      <c r="BF87" s="49" t="s">
        <v>13</v>
      </c>
      <c r="BG87" s="49">
        <v>0.05</v>
      </c>
      <c r="BH87" s="49"/>
    </row>
    <row r="88" spans="1:60">
      <c r="A88" s="4"/>
      <c r="B88" s="98">
        <v>45042</v>
      </c>
      <c r="C88" s="49">
        <v>0.16</v>
      </c>
      <c r="D88" s="49">
        <v>0.12</v>
      </c>
      <c r="E88" s="49">
        <v>0.12</v>
      </c>
      <c r="F88" s="49">
        <v>0.1</v>
      </c>
      <c r="G88" s="49">
        <v>0.1</v>
      </c>
      <c r="H88" s="49">
        <v>0.13</v>
      </c>
      <c r="I88" s="49">
        <v>0.15</v>
      </c>
      <c r="J88" s="49" t="s">
        <v>13</v>
      </c>
      <c r="K88" s="49">
        <v>0.03</v>
      </c>
      <c r="L88" s="49" t="s">
        <v>13</v>
      </c>
      <c r="M88" s="49">
        <v>0.04</v>
      </c>
      <c r="N88" s="49">
        <v>0.04</v>
      </c>
      <c r="O88" s="49" t="s">
        <v>13</v>
      </c>
      <c r="P88" s="49" t="s">
        <v>13</v>
      </c>
      <c r="Q88" s="49" t="s">
        <v>13</v>
      </c>
      <c r="R88" s="49" t="s">
        <v>13</v>
      </c>
      <c r="S88" s="49" t="s">
        <v>13</v>
      </c>
      <c r="T88" s="49" t="s">
        <v>13</v>
      </c>
      <c r="U88" s="49" t="s">
        <v>13</v>
      </c>
      <c r="V88" s="49" t="s">
        <v>13</v>
      </c>
      <c r="W88" s="49" t="s">
        <v>13</v>
      </c>
      <c r="X88" s="49" t="s">
        <v>13</v>
      </c>
      <c r="Y88" s="49" t="s">
        <v>13</v>
      </c>
      <c r="Z88" s="49" t="s">
        <v>13</v>
      </c>
      <c r="AA88" s="49" t="s">
        <v>13</v>
      </c>
      <c r="AB88" s="49" t="s">
        <v>13</v>
      </c>
      <c r="AC88" s="49">
        <v>0.04</v>
      </c>
      <c r="AE88" s="125"/>
      <c r="AF88" s="125">
        <v>45408</v>
      </c>
      <c r="AG88" s="125">
        <v>0.16</v>
      </c>
      <c r="AH88" s="125">
        <v>0.12</v>
      </c>
      <c r="AI88" s="49">
        <v>0.12</v>
      </c>
      <c r="AJ88" s="49">
        <v>0.1</v>
      </c>
      <c r="AK88" s="49">
        <v>0.1</v>
      </c>
      <c r="AL88" s="49">
        <v>0.13</v>
      </c>
      <c r="AM88" s="49">
        <v>0.15</v>
      </c>
      <c r="AN88" s="49" t="s">
        <v>13</v>
      </c>
      <c r="AO88" s="49">
        <v>0.03</v>
      </c>
      <c r="AP88" s="49" t="s">
        <v>13</v>
      </c>
      <c r="AQ88" s="49">
        <v>0.04</v>
      </c>
      <c r="AR88" s="49">
        <v>0.04</v>
      </c>
      <c r="AS88" s="49" t="s">
        <v>13</v>
      </c>
      <c r="AT88" s="49" t="s">
        <v>13</v>
      </c>
      <c r="AU88" s="49" t="s">
        <v>13</v>
      </c>
      <c r="AV88" s="49" t="s">
        <v>13</v>
      </c>
      <c r="AW88" s="49" t="s">
        <v>13</v>
      </c>
      <c r="AX88" s="49" t="s">
        <v>13</v>
      </c>
      <c r="AY88" s="49" t="s">
        <v>13</v>
      </c>
      <c r="AZ88" s="49" t="s">
        <v>13</v>
      </c>
      <c r="BA88" s="49" t="s">
        <v>13</v>
      </c>
      <c r="BB88" s="49" t="s">
        <v>13</v>
      </c>
      <c r="BC88" s="49" t="s">
        <v>13</v>
      </c>
      <c r="BD88" s="49" t="s">
        <v>13</v>
      </c>
      <c r="BE88" s="49" t="s">
        <v>13</v>
      </c>
      <c r="BF88" s="49" t="s">
        <v>13</v>
      </c>
      <c r="BG88" s="49">
        <v>0.04</v>
      </c>
      <c r="BH88" s="49"/>
    </row>
    <row r="89" spans="1:60">
      <c r="A89" s="4"/>
      <c r="B89" s="98">
        <v>45043</v>
      </c>
      <c r="C89" s="49">
        <v>0.23</v>
      </c>
      <c r="D89" s="49">
        <v>0.18</v>
      </c>
      <c r="E89" s="49">
        <v>0.18</v>
      </c>
      <c r="F89" s="49">
        <v>0.14000000000000001</v>
      </c>
      <c r="G89" s="49">
        <v>0.15</v>
      </c>
      <c r="H89" s="49">
        <v>0.18</v>
      </c>
      <c r="I89" s="49">
        <v>0.21</v>
      </c>
      <c r="J89" s="49" t="s">
        <v>13</v>
      </c>
      <c r="K89" s="49">
        <v>0.05</v>
      </c>
      <c r="L89" s="49" t="s">
        <v>13</v>
      </c>
      <c r="M89" s="49">
        <v>0.06</v>
      </c>
      <c r="N89" s="49">
        <v>0.05</v>
      </c>
      <c r="O89" s="49" t="s">
        <v>13</v>
      </c>
      <c r="P89" s="49" t="s">
        <v>13</v>
      </c>
      <c r="Q89" s="49" t="s">
        <v>13</v>
      </c>
      <c r="R89" s="49" t="s">
        <v>13</v>
      </c>
      <c r="S89" s="49" t="s">
        <v>13</v>
      </c>
      <c r="T89" s="49" t="s">
        <v>13</v>
      </c>
      <c r="U89" s="49" t="s">
        <v>13</v>
      </c>
      <c r="V89" s="49" t="s">
        <v>13</v>
      </c>
      <c r="W89" s="49" t="s">
        <v>13</v>
      </c>
      <c r="X89" s="49" t="s">
        <v>13</v>
      </c>
      <c r="Y89" s="49" t="s">
        <v>13</v>
      </c>
      <c r="Z89" s="49" t="s">
        <v>13</v>
      </c>
      <c r="AA89" s="49" t="s">
        <v>13</v>
      </c>
      <c r="AB89" s="49" t="s">
        <v>13</v>
      </c>
      <c r="AC89" s="49">
        <v>0.05</v>
      </c>
      <c r="AE89" s="125"/>
      <c r="AF89" s="125">
        <v>45409</v>
      </c>
      <c r="AG89" s="125">
        <v>0.23</v>
      </c>
      <c r="AH89" s="125">
        <v>0.18</v>
      </c>
      <c r="AI89" s="49">
        <v>0.18</v>
      </c>
      <c r="AJ89" s="49">
        <v>0.14000000000000001</v>
      </c>
      <c r="AK89" s="49">
        <v>0.15</v>
      </c>
      <c r="AL89" s="49">
        <v>0.18</v>
      </c>
      <c r="AM89" s="49">
        <v>0.21</v>
      </c>
      <c r="AN89" s="49" t="s">
        <v>13</v>
      </c>
      <c r="AO89" s="49">
        <v>0.05</v>
      </c>
      <c r="AP89" s="49" t="s">
        <v>13</v>
      </c>
      <c r="AQ89" s="49">
        <v>0.06</v>
      </c>
      <c r="AR89" s="49">
        <v>0.05</v>
      </c>
      <c r="AS89" s="49" t="s">
        <v>13</v>
      </c>
      <c r="AT89" s="49" t="s">
        <v>13</v>
      </c>
      <c r="AU89" s="49" t="s">
        <v>13</v>
      </c>
      <c r="AV89" s="49" t="s">
        <v>13</v>
      </c>
      <c r="AW89" s="49" t="s">
        <v>13</v>
      </c>
      <c r="AX89" s="49" t="s">
        <v>13</v>
      </c>
      <c r="AY89" s="49" t="s">
        <v>13</v>
      </c>
      <c r="AZ89" s="49" t="s">
        <v>13</v>
      </c>
      <c r="BA89" s="49" t="s">
        <v>13</v>
      </c>
      <c r="BB89" s="49" t="s">
        <v>13</v>
      </c>
      <c r="BC89" s="49" t="s">
        <v>13</v>
      </c>
      <c r="BD89" s="49" t="s">
        <v>13</v>
      </c>
      <c r="BE89" s="49" t="s">
        <v>13</v>
      </c>
      <c r="BF89" s="49" t="s">
        <v>13</v>
      </c>
      <c r="BG89" s="49">
        <v>0.05</v>
      </c>
      <c r="BH89" s="49"/>
    </row>
    <row r="90" spans="1:60">
      <c r="A90" s="4"/>
      <c r="B90" s="98">
        <v>45044</v>
      </c>
      <c r="C90" s="49">
        <v>0.23</v>
      </c>
      <c r="D90" s="49">
        <v>0.18</v>
      </c>
      <c r="E90" s="49">
        <v>0.18</v>
      </c>
      <c r="F90" s="49">
        <v>0.15</v>
      </c>
      <c r="G90" s="49">
        <v>0.15</v>
      </c>
      <c r="H90" s="49">
        <v>0.18</v>
      </c>
      <c r="I90" s="49">
        <v>0.22</v>
      </c>
      <c r="J90" s="49" t="s">
        <v>13</v>
      </c>
      <c r="K90" s="49">
        <v>0.05</v>
      </c>
      <c r="L90" s="49" t="s">
        <v>13</v>
      </c>
      <c r="M90" s="49">
        <v>0.06</v>
      </c>
      <c r="N90" s="49">
        <v>0.05</v>
      </c>
      <c r="O90" s="49" t="s">
        <v>13</v>
      </c>
      <c r="P90" s="49" t="s">
        <v>13</v>
      </c>
      <c r="Q90" s="49" t="s">
        <v>13</v>
      </c>
      <c r="R90" s="49" t="s">
        <v>13</v>
      </c>
      <c r="S90" s="49" t="s">
        <v>13</v>
      </c>
      <c r="T90" s="49" t="s">
        <v>13</v>
      </c>
      <c r="U90" s="49" t="s">
        <v>13</v>
      </c>
      <c r="V90" s="49" t="s">
        <v>13</v>
      </c>
      <c r="W90" s="49" t="s">
        <v>13</v>
      </c>
      <c r="X90" s="49" t="s">
        <v>13</v>
      </c>
      <c r="Y90" s="49" t="s">
        <v>13</v>
      </c>
      <c r="Z90" s="49" t="s">
        <v>13</v>
      </c>
      <c r="AA90" s="49" t="s">
        <v>13</v>
      </c>
      <c r="AB90" s="49" t="s">
        <v>13</v>
      </c>
      <c r="AC90" s="49">
        <v>0.05</v>
      </c>
      <c r="AE90" s="125"/>
      <c r="AF90" s="125">
        <v>45410</v>
      </c>
      <c r="AG90" s="125">
        <v>0.23</v>
      </c>
      <c r="AH90" s="125">
        <v>0.18</v>
      </c>
      <c r="AI90" s="49">
        <v>0.18</v>
      </c>
      <c r="AJ90" s="49">
        <v>0.15</v>
      </c>
      <c r="AK90" s="49">
        <v>0.15</v>
      </c>
      <c r="AL90" s="49">
        <v>0.18</v>
      </c>
      <c r="AM90" s="49">
        <v>0.22</v>
      </c>
      <c r="AN90" s="49" t="s">
        <v>13</v>
      </c>
      <c r="AO90" s="49">
        <v>0.05</v>
      </c>
      <c r="AP90" s="49" t="s">
        <v>13</v>
      </c>
      <c r="AQ90" s="49">
        <v>0.06</v>
      </c>
      <c r="AR90" s="49">
        <v>0.05</v>
      </c>
      <c r="AS90" s="49" t="s">
        <v>13</v>
      </c>
      <c r="AT90" s="49" t="s">
        <v>13</v>
      </c>
      <c r="AU90" s="49" t="s">
        <v>13</v>
      </c>
      <c r="AV90" s="49" t="s">
        <v>13</v>
      </c>
      <c r="AW90" s="49" t="s">
        <v>13</v>
      </c>
      <c r="AX90" s="49" t="s">
        <v>13</v>
      </c>
      <c r="AY90" s="49" t="s">
        <v>13</v>
      </c>
      <c r="AZ90" s="49" t="s">
        <v>13</v>
      </c>
      <c r="BA90" s="49" t="s">
        <v>13</v>
      </c>
      <c r="BB90" s="49" t="s">
        <v>13</v>
      </c>
      <c r="BC90" s="49" t="s">
        <v>13</v>
      </c>
      <c r="BD90" s="49" t="s">
        <v>13</v>
      </c>
      <c r="BE90" s="49" t="s">
        <v>13</v>
      </c>
      <c r="BF90" s="49" t="s">
        <v>13</v>
      </c>
      <c r="BG90" s="49">
        <v>0.05</v>
      </c>
      <c r="BH90" s="49"/>
    </row>
    <row r="91" spans="1:60">
      <c r="A91" s="4"/>
      <c r="B91" s="98">
        <v>45045</v>
      </c>
      <c r="C91" s="49">
        <v>0.2</v>
      </c>
      <c r="D91" s="49">
        <v>0.16</v>
      </c>
      <c r="E91" s="49">
        <v>0.16</v>
      </c>
      <c r="F91" s="49">
        <v>0.13</v>
      </c>
      <c r="G91" s="49">
        <v>0.13</v>
      </c>
      <c r="H91" s="49">
        <v>0.16</v>
      </c>
      <c r="I91" s="49">
        <v>0.19</v>
      </c>
      <c r="J91" s="49" t="s">
        <v>13</v>
      </c>
      <c r="K91" s="49">
        <v>0.04</v>
      </c>
      <c r="L91" s="49" t="s">
        <v>13</v>
      </c>
      <c r="M91" s="49">
        <v>0.05</v>
      </c>
      <c r="N91" s="49">
        <v>0.05</v>
      </c>
      <c r="O91" s="49" t="s">
        <v>13</v>
      </c>
      <c r="P91" s="49" t="s">
        <v>13</v>
      </c>
      <c r="Q91" s="49" t="s">
        <v>13</v>
      </c>
      <c r="R91" s="49" t="s">
        <v>13</v>
      </c>
      <c r="S91" s="49" t="s">
        <v>13</v>
      </c>
      <c r="T91" s="49" t="s">
        <v>13</v>
      </c>
      <c r="U91" s="49" t="s">
        <v>13</v>
      </c>
      <c r="V91" s="49" t="s">
        <v>13</v>
      </c>
      <c r="W91" s="49" t="s">
        <v>13</v>
      </c>
      <c r="X91" s="49" t="s">
        <v>13</v>
      </c>
      <c r="Y91" s="49" t="s">
        <v>13</v>
      </c>
      <c r="Z91" s="49" t="s">
        <v>13</v>
      </c>
      <c r="AA91" s="49" t="s">
        <v>13</v>
      </c>
      <c r="AB91" s="49" t="s">
        <v>13</v>
      </c>
      <c r="AC91" s="49">
        <v>0.05</v>
      </c>
      <c r="AE91" s="125"/>
      <c r="AF91" s="125">
        <v>45411</v>
      </c>
      <c r="AG91" s="125">
        <v>0.2</v>
      </c>
      <c r="AH91" s="125">
        <v>0.16</v>
      </c>
      <c r="AI91" s="49">
        <v>0.16</v>
      </c>
      <c r="AJ91" s="49">
        <v>0.13</v>
      </c>
      <c r="AK91" s="49">
        <v>0.13</v>
      </c>
      <c r="AL91" s="49">
        <v>0.16</v>
      </c>
      <c r="AM91" s="49">
        <v>0.19</v>
      </c>
      <c r="AN91" s="49" t="s">
        <v>13</v>
      </c>
      <c r="AO91" s="49">
        <v>0.04</v>
      </c>
      <c r="AP91" s="49" t="s">
        <v>13</v>
      </c>
      <c r="AQ91" s="49">
        <v>0.05</v>
      </c>
      <c r="AR91" s="49">
        <v>0.05</v>
      </c>
      <c r="AS91" s="49" t="s">
        <v>13</v>
      </c>
      <c r="AT91" s="49" t="s">
        <v>13</v>
      </c>
      <c r="AU91" s="49" t="s">
        <v>13</v>
      </c>
      <c r="AV91" s="49" t="s">
        <v>13</v>
      </c>
      <c r="AW91" s="49" t="s">
        <v>13</v>
      </c>
      <c r="AX91" s="49" t="s">
        <v>13</v>
      </c>
      <c r="AY91" s="49" t="s">
        <v>13</v>
      </c>
      <c r="AZ91" s="49" t="s">
        <v>13</v>
      </c>
      <c r="BA91" s="49" t="s">
        <v>13</v>
      </c>
      <c r="BB91" s="49" t="s">
        <v>13</v>
      </c>
      <c r="BC91" s="49" t="s">
        <v>13</v>
      </c>
      <c r="BD91" s="49" t="s">
        <v>13</v>
      </c>
      <c r="BE91" s="49" t="s">
        <v>13</v>
      </c>
      <c r="BF91" s="49" t="s">
        <v>13</v>
      </c>
      <c r="BG91" s="49">
        <v>0.05</v>
      </c>
      <c r="BH91" s="49"/>
    </row>
    <row r="92" spans="1:60">
      <c r="A92" s="4"/>
      <c r="B92" s="98">
        <v>45046</v>
      </c>
      <c r="C92" s="49">
        <v>0.19</v>
      </c>
      <c r="D92" s="49">
        <v>0.16</v>
      </c>
      <c r="E92" s="49">
        <v>0.15</v>
      </c>
      <c r="F92" s="49">
        <v>0.13</v>
      </c>
      <c r="G92" s="49">
        <v>0.13</v>
      </c>
      <c r="H92" s="49">
        <v>0.15</v>
      </c>
      <c r="I92" s="49">
        <v>0.18</v>
      </c>
      <c r="J92" s="49" t="s">
        <v>13</v>
      </c>
      <c r="K92" s="49">
        <v>0.04</v>
      </c>
      <c r="L92" s="49" t="s">
        <v>13</v>
      </c>
      <c r="M92" s="49">
        <v>0.05</v>
      </c>
      <c r="N92" s="49">
        <v>0.05</v>
      </c>
      <c r="O92" s="49" t="s">
        <v>13</v>
      </c>
      <c r="P92" s="49" t="s">
        <v>13</v>
      </c>
      <c r="Q92" s="49" t="s">
        <v>13</v>
      </c>
      <c r="R92" s="49" t="s">
        <v>13</v>
      </c>
      <c r="S92" s="49" t="s">
        <v>13</v>
      </c>
      <c r="T92" s="49" t="s">
        <v>13</v>
      </c>
      <c r="U92" s="49" t="s">
        <v>13</v>
      </c>
      <c r="V92" s="49" t="s">
        <v>13</v>
      </c>
      <c r="W92" s="49" t="s">
        <v>13</v>
      </c>
      <c r="X92" s="49" t="s">
        <v>13</v>
      </c>
      <c r="Y92" s="49" t="s">
        <v>13</v>
      </c>
      <c r="Z92" s="49" t="s">
        <v>13</v>
      </c>
      <c r="AA92" s="49" t="s">
        <v>13</v>
      </c>
      <c r="AB92" s="49" t="s">
        <v>13</v>
      </c>
      <c r="AC92" s="49">
        <v>0.05</v>
      </c>
      <c r="AE92" s="125"/>
      <c r="AF92" s="125">
        <v>45412</v>
      </c>
      <c r="AG92" s="125">
        <v>0.19</v>
      </c>
      <c r="AH92" s="125">
        <v>0.16</v>
      </c>
      <c r="AI92" s="49">
        <v>0.15</v>
      </c>
      <c r="AJ92" s="49">
        <v>0.13</v>
      </c>
      <c r="AK92" s="49">
        <v>0.13</v>
      </c>
      <c r="AL92" s="49">
        <v>0.15</v>
      </c>
      <c r="AM92" s="49">
        <v>0.18</v>
      </c>
      <c r="AN92" s="49" t="s">
        <v>13</v>
      </c>
      <c r="AO92" s="49">
        <v>0.04</v>
      </c>
      <c r="AP92" s="49" t="s">
        <v>13</v>
      </c>
      <c r="AQ92" s="49">
        <v>0.05</v>
      </c>
      <c r="AR92" s="49">
        <v>0.05</v>
      </c>
      <c r="AS92" s="49" t="s">
        <v>13</v>
      </c>
      <c r="AT92" s="49" t="s">
        <v>13</v>
      </c>
      <c r="AU92" s="49" t="s">
        <v>13</v>
      </c>
      <c r="AV92" s="49" t="s">
        <v>13</v>
      </c>
      <c r="AW92" s="49" t="s">
        <v>13</v>
      </c>
      <c r="AX92" s="49" t="s">
        <v>13</v>
      </c>
      <c r="AY92" s="49" t="s">
        <v>13</v>
      </c>
      <c r="AZ92" s="49" t="s">
        <v>13</v>
      </c>
      <c r="BA92" s="49" t="s">
        <v>13</v>
      </c>
      <c r="BB92" s="49" t="s">
        <v>13</v>
      </c>
      <c r="BC92" s="49" t="s">
        <v>13</v>
      </c>
      <c r="BD92" s="49" t="s">
        <v>13</v>
      </c>
      <c r="BE92" s="49" t="s">
        <v>13</v>
      </c>
      <c r="BF92" s="49" t="s">
        <v>13</v>
      </c>
      <c r="BG92" s="49">
        <v>0.05</v>
      </c>
      <c r="BH92" s="49"/>
    </row>
    <row r="93" spans="1:60">
      <c r="A93" s="4"/>
      <c r="B93" s="98">
        <v>45047</v>
      </c>
      <c r="C93" s="49">
        <v>0.17</v>
      </c>
      <c r="D93" s="49">
        <v>0.14000000000000001</v>
      </c>
      <c r="E93" s="49">
        <v>0.14000000000000001</v>
      </c>
      <c r="F93" s="49">
        <v>0.12</v>
      </c>
      <c r="G93" s="49">
        <v>0.11</v>
      </c>
      <c r="H93" s="49">
        <v>0.14000000000000001</v>
      </c>
      <c r="I93" s="49">
        <v>0.16</v>
      </c>
      <c r="J93" s="49" t="s">
        <v>13</v>
      </c>
      <c r="K93" s="49">
        <v>0.03</v>
      </c>
      <c r="L93" s="49" t="s">
        <v>13</v>
      </c>
      <c r="M93" s="49">
        <v>0.04</v>
      </c>
      <c r="N93" s="49">
        <v>0.04</v>
      </c>
      <c r="O93" s="49">
        <v>0.04</v>
      </c>
      <c r="P93" s="49" t="s">
        <v>13</v>
      </c>
      <c r="Q93" s="49" t="s">
        <v>13</v>
      </c>
      <c r="R93" s="49" t="s">
        <v>13</v>
      </c>
      <c r="S93" s="49" t="s">
        <v>13</v>
      </c>
      <c r="T93" s="49" t="s">
        <v>13</v>
      </c>
      <c r="U93" s="49" t="s">
        <v>13</v>
      </c>
      <c r="V93" s="49" t="s">
        <v>13</v>
      </c>
      <c r="W93" s="49" t="s">
        <v>13</v>
      </c>
      <c r="X93" s="49" t="s">
        <v>13</v>
      </c>
      <c r="Y93" s="49" t="s">
        <v>13</v>
      </c>
      <c r="Z93" s="49" t="s">
        <v>13</v>
      </c>
      <c r="AA93" s="49" t="s">
        <v>13</v>
      </c>
      <c r="AB93" s="49" t="s">
        <v>13</v>
      </c>
      <c r="AC93" s="49">
        <v>0.04</v>
      </c>
      <c r="AE93" s="125"/>
      <c r="AF93" s="125">
        <v>45413</v>
      </c>
      <c r="AG93" s="125">
        <v>0.17</v>
      </c>
      <c r="AH93" s="125">
        <v>0.14000000000000001</v>
      </c>
      <c r="AI93" s="49">
        <v>0.14000000000000001</v>
      </c>
      <c r="AJ93" s="49">
        <v>0.12</v>
      </c>
      <c r="AK93" s="49">
        <v>0.11</v>
      </c>
      <c r="AL93" s="49">
        <v>0.14000000000000001</v>
      </c>
      <c r="AM93" s="49">
        <v>0.16</v>
      </c>
      <c r="AN93" s="49" t="s">
        <v>13</v>
      </c>
      <c r="AO93" s="49">
        <v>0.03</v>
      </c>
      <c r="AP93" s="49" t="s">
        <v>13</v>
      </c>
      <c r="AQ93" s="49">
        <v>0.04</v>
      </c>
      <c r="AR93" s="49">
        <v>0.04</v>
      </c>
      <c r="AS93" s="49">
        <v>0.04</v>
      </c>
      <c r="AT93" s="49" t="s">
        <v>13</v>
      </c>
      <c r="AU93" s="49" t="s">
        <v>13</v>
      </c>
      <c r="AV93" s="49" t="s">
        <v>13</v>
      </c>
      <c r="AW93" s="49" t="s">
        <v>13</v>
      </c>
      <c r="AX93" s="49" t="s">
        <v>13</v>
      </c>
      <c r="AY93" s="49" t="s">
        <v>13</v>
      </c>
      <c r="AZ93" s="49" t="s">
        <v>13</v>
      </c>
      <c r="BA93" s="49" t="s">
        <v>13</v>
      </c>
      <c r="BB93" s="49" t="s">
        <v>13</v>
      </c>
      <c r="BC93" s="49" t="s">
        <v>13</v>
      </c>
      <c r="BD93" s="49" t="s">
        <v>13</v>
      </c>
      <c r="BE93" s="49" t="s">
        <v>13</v>
      </c>
      <c r="BF93" s="49" t="s">
        <v>13</v>
      </c>
      <c r="BG93" s="49">
        <v>0.04</v>
      </c>
      <c r="BH93" s="49"/>
    </row>
    <row r="94" spans="1:60">
      <c r="A94" s="4"/>
      <c r="B94" s="98">
        <v>45048</v>
      </c>
      <c r="C94" s="49">
        <v>0.09</v>
      </c>
      <c r="D94" s="49">
        <v>0.08</v>
      </c>
      <c r="E94" s="49">
        <v>0.08</v>
      </c>
      <c r="F94" s="49">
        <v>7.0000000000000007E-2</v>
      </c>
      <c r="G94" s="49">
        <v>0.06</v>
      </c>
      <c r="H94" s="49">
        <v>7.0000000000000007E-2</v>
      </c>
      <c r="I94" s="49">
        <v>0.09</v>
      </c>
      <c r="J94" s="49" t="s">
        <v>13</v>
      </c>
      <c r="K94" s="49">
        <v>0.02</v>
      </c>
      <c r="L94" s="49" t="s">
        <v>13</v>
      </c>
      <c r="M94" s="49">
        <v>0.02</v>
      </c>
      <c r="N94" s="49">
        <v>0.02</v>
      </c>
      <c r="O94" s="49">
        <v>0.02</v>
      </c>
      <c r="P94" s="49" t="s">
        <v>13</v>
      </c>
      <c r="Q94" s="49" t="s">
        <v>13</v>
      </c>
      <c r="R94" s="49" t="s">
        <v>13</v>
      </c>
      <c r="S94" s="49" t="s">
        <v>13</v>
      </c>
      <c r="T94" s="49" t="s">
        <v>13</v>
      </c>
      <c r="U94" s="49" t="s">
        <v>13</v>
      </c>
      <c r="V94" s="49" t="s">
        <v>13</v>
      </c>
      <c r="W94" s="49" t="s">
        <v>13</v>
      </c>
      <c r="X94" s="49" t="s">
        <v>13</v>
      </c>
      <c r="Y94" s="49" t="s">
        <v>13</v>
      </c>
      <c r="Z94" s="49" t="s">
        <v>13</v>
      </c>
      <c r="AA94" s="49" t="s">
        <v>13</v>
      </c>
      <c r="AB94" s="49" t="s">
        <v>13</v>
      </c>
      <c r="AC94" s="49">
        <v>0.02</v>
      </c>
      <c r="AE94" s="125"/>
      <c r="AF94" s="125">
        <v>45414</v>
      </c>
      <c r="AG94" s="125">
        <v>0.09</v>
      </c>
      <c r="AH94" s="125">
        <v>0.08</v>
      </c>
      <c r="AI94" s="49">
        <v>0.08</v>
      </c>
      <c r="AJ94" s="49">
        <v>7.0000000000000007E-2</v>
      </c>
      <c r="AK94" s="49">
        <v>0.06</v>
      </c>
      <c r="AL94" s="49">
        <v>7.0000000000000007E-2</v>
      </c>
      <c r="AM94" s="49">
        <v>0.09</v>
      </c>
      <c r="AN94" s="49" t="s">
        <v>13</v>
      </c>
      <c r="AO94" s="49">
        <v>0.02</v>
      </c>
      <c r="AP94" s="49" t="s">
        <v>13</v>
      </c>
      <c r="AQ94" s="49">
        <v>0.02</v>
      </c>
      <c r="AR94" s="49">
        <v>0.02</v>
      </c>
      <c r="AS94" s="49">
        <v>0.02</v>
      </c>
      <c r="AT94" s="49" t="s">
        <v>13</v>
      </c>
      <c r="AU94" s="49" t="s">
        <v>13</v>
      </c>
      <c r="AV94" s="49" t="s">
        <v>13</v>
      </c>
      <c r="AW94" s="49" t="s">
        <v>13</v>
      </c>
      <c r="AX94" s="49" t="s">
        <v>13</v>
      </c>
      <c r="AY94" s="49" t="s">
        <v>13</v>
      </c>
      <c r="AZ94" s="49" t="s">
        <v>13</v>
      </c>
      <c r="BA94" s="49" t="s">
        <v>13</v>
      </c>
      <c r="BB94" s="49" t="s">
        <v>13</v>
      </c>
      <c r="BC94" s="49" t="s">
        <v>13</v>
      </c>
      <c r="BD94" s="49" t="s">
        <v>13</v>
      </c>
      <c r="BE94" s="49" t="s">
        <v>13</v>
      </c>
      <c r="BF94" s="49" t="s">
        <v>13</v>
      </c>
      <c r="BG94" s="49">
        <v>0.02</v>
      </c>
      <c r="BH94" s="49"/>
    </row>
    <row r="95" spans="1:60">
      <c r="A95" s="4"/>
      <c r="B95" s="98">
        <v>45049</v>
      </c>
      <c r="C95" s="49">
        <v>0.16</v>
      </c>
      <c r="D95" s="49">
        <v>0.14000000000000001</v>
      </c>
      <c r="E95" s="49">
        <v>0.14000000000000001</v>
      </c>
      <c r="F95" s="49">
        <v>0.12</v>
      </c>
      <c r="G95" s="49">
        <v>0.11</v>
      </c>
      <c r="H95" s="49">
        <v>0.13</v>
      </c>
      <c r="I95" s="49">
        <v>0.15</v>
      </c>
      <c r="J95" s="49" t="s">
        <v>13</v>
      </c>
      <c r="K95" s="49">
        <v>0.03</v>
      </c>
      <c r="L95" s="49" t="s">
        <v>13</v>
      </c>
      <c r="M95" s="49">
        <v>0.04</v>
      </c>
      <c r="N95" s="49">
        <v>0.04</v>
      </c>
      <c r="O95" s="49">
        <v>0.04</v>
      </c>
      <c r="P95" s="49" t="s">
        <v>13</v>
      </c>
      <c r="Q95" s="49" t="s">
        <v>13</v>
      </c>
      <c r="R95" s="49" t="s">
        <v>13</v>
      </c>
      <c r="S95" s="49" t="s">
        <v>13</v>
      </c>
      <c r="T95" s="49" t="s">
        <v>13</v>
      </c>
      <c r="U95" s="49" t="s">
        <v>13</v>
      </c>
      <c r="V95" s="49" t="s">
        <v>13</v>
      </c>
      <c r="W95" s="49" t="s">
        <v>13</v>
      </c>
      <c r="X95" s="49" t="s">
        <v>13</v>
      </c>
      <c r="Y95" s="49" t="s">
        <v>13</v>
      </c>
      <c r="Z95" s="49" t="s">
        <v>13</v>
      </c>
      <c r="AA95" s="49" t="s">
        <v>13</v>
      </c>
      <c r="AB95" s="49" t="s">
        <v>13</v>
      </c>
      <c r="AC95" s="49">
        <v>0.04</v>
      </c>
      <c r="AE95" s="125"/>
      <c r="AF95" s="125">
        <v>45415</v>
      </c>
      <c r="AG95" s="125">
        <v>0.16</v>
      </c>
      <c r="AH95" s="125">
        <v>0.14000000000000001</v>
      </c>
      <c r="AI95" s="49">
        <v>0.14000000000000001</v>
      </c>
      <c r="AJ95" s="49">
        <v>0.12</v>
      </c>
      <c r="AK95" s="49">
        <v>0.11</v>
      </c>
      <c r="AL95" s="49">
        <v>0.13</v>
      </c>
      <c r="AM95" s="49">
        <v>0.15</v>
      </c>
      <c r="AN95" s="49" t="s">
        <v>13</v>
      </c>
      <c r="AO95" s="49">
        <v>0.03</v>
      </c>
      <c r="AP95" s="49" t="s">
        <v>13</v>
      </c>
      <c r="AQ95" s="49">
        <v>0.04</v>
      </c>
      <c r="AR95" s="49">
        <v>0.04</v>
      </c>
      <c r="AS95" s="49">
        <v>0.04</v>
      </c>
      <c r="AT95" s="49" t="s">
        <v>13</v>
      </c>
      <c r="AU95" s="49" t="s">
        <v>13</v>
      </c>
      <c r="AV95" s="49" t="s">
        <v>13</v>
      </c>
      <c r="AW95" s="49" t="s">
        <v>13</v>
      </c>
      <c r="AX95" s="49" t="s">
        <v>13</v>
      </c>
      <c r="AY95" s="49" t="s">
        <v>13</v>
      </c>
      <c r="AZ95" s="49" t="s">
        <v>13</v>
      </c>
      <c r="BA95" s="49" t="s">
        <v>13</v>
      </c>
      <c r="BB95" s="49" t="s">
        <v>13</v>
      </c>
      <c r="BC95" s="49" t="s">
        <v>13</v>
      </c>
      <c r="BD95" s="49" t="s">
        <v>13</v>
      </c>
      <c r="BE95" s="49" t="s">
        <v>13</v>
      </c>
      <c r="BF95" s="49" t="s">
        <v>13</v>
      </c>
      <c r="BG95" s="49">
        <v>0.04</v>
      </c>
      <c r="BH95" s="49"/>
    </row>
    <row r="96" spans="1:60">
      <c r="A96" s="4"/>
      <c r="B96" s="98">
        <v>45050</v>
      </c>
      <c r="C96" s="49">
        <v>0.24</v>
      </c>
      <c r="D96" s="49">
        <v>0.22</v>
      </c>
      <c r="E96" s="49">
        <v>0.2</v>
      </c>
      <c r="F96" s="49">
        <v>0.18</v>
      </c>
      <c r="G96" s="49">
        <v>0.16</v>
      </c>
      <c r="H96" s="49">
        <v>0.19</v>
      </c>
      <c r="I96" s="49">
        <v>0.23</v>
      </c>
      <c r="J96" s="49" t="s">
        <v>13</v>
      </c>
      <c r="K96" s="49">
        <v>0.05</v>
      </c>
      <c r="L96" s="49" t="s">
        <v>13</v>
      </c>
      <c r="M96" s="49">
        <v>0.06</v>
      </c>
      <c r="N96" s="49">
        <v>0.06</v>
      </c>
      <c r="O96" s="49">
        <v>0.05</v>
      </c>
      <c r="P96" s="49" t="s">
        <v>13</v>
      </c>
      <c r="Q96" s="49" t="s">
        <v>13</v>
      </c>
      <c r="R96" s="49" t="s">
        <v>13</v>
      </c>
      <c r="S96" s="49" t="s">
        <v>13</v>
      </c>
      <c r="T96" s="49" t="s">
        <v>13</v>
      </c>
      <c r="U96" s="49" t="s">
        <v>13</v>
      </c>
      <c r="V96" s="49" t="s">
        <v>13</v>
      </c>
      <c r="W96" s="49" t="s">
        <v>13</v>
      </c>
      <c r="X96" s="49" t="s">
        <v>13</v>
      </c>
      <c r="Y96" s="49" t="s">
        <v>13</v>
      </c>
      <c r="Z96" s="49" t="s">
        <v>13</v>
      </c>
      <c r="AA96" s="49" t="s">
        <v>13</v>
      </c>
      <c r="AB96" s="49" t="s">
        <v>13</v>
      </c>
      <c r="AC96" s="49">
        <v>0.06</v>
      </c>
      <c r="AE96" s="125"/>
      <c r="AF96" s="125">
        <v>45416</v>
      </c>
      <c r="AG96" s="125">
        <v>0.24</v>
      </c>
      <c r="AH96" s="125">
        <v>0.22</v>
      </c>
      <c r="AI96" s="49">
        <v>0.2</v>
      </c>
      <c r="AJ96" s="49">
        <v>0.18</v>
      </c>
      <c r="AK96" s="49">
        <v>0.16</v>
      </c>
      <c r="AL96" s="49">
        <v>0.19</v>
      </c>
      <c r="AM96" s="49">
        <v>0.23</v>
      </c>
      <c r="AN96" s="49" t="s">
        <v>13</v>
      </c>
      <c r="AO96" s="49">
        <v>0.05</v>
      </c>
      <c r="AP96" s="49" t="s">
        <v>13</v>
      </c>
      <c r="AQ96" s="49">
        <v>0.06</v>
      </c>
      <c r="AR96" s="49">
        <v>0.06</v>
      </c>
      <c r="AS96" s="49">
        <v>0.05</v>
      </c>
      <c r="AT96" s="49" t="s">
        <v>13</v>
      </c>
      <c r="AU96" s="49" t="s">
        <v>13</v>
      </c>
      <c r="AV96" s="49" t="s">
        <v>13</v>
      </c>
      <c r="AW96" s="49" t="s">
        <v>13</v>
      </c>
      <c r="AX96" s="49" t="s">
        <v>13</v>
      </c>
      <c r="AY96" s="49" t="s">
        <v>13</v>
      </c>
      <c r="AZ96" s="49" t="s">
        <v>13</v>
      </c>
      <c r="BA96" s="49" t="s">
        <v>13</v>
      </c>
      <c r="BB96" s="49" t="s">
        <v>13</v>
      </c>
      <c r="BC96" s="49" t="s">
        <v>13</v>
      </c>
      <c r="BD96" s="49" t="s">
        <v>13</v>
      </c>
      <c r="BE96" s="49" t="s">
        <v>13</v>
      </c>
      <c r="BF96" s="49" t="s">
        <v>13</v>
      </c>
      <c r="BG96" s="49">
        <v>0.06</v>
      </c>
      <c r="BH96" s="49"/>
    </row>
    <row r="97" spans="1:60">
      <c r="A97" s="4"/>
      <c r="B97" s="98">
        <v>45051</v>
      </c>
      <c r="C97" s="49">
        <v>0.17</v>
      </c>
      <c r="D97" s="49">
        <v>0.16</v>
      </c>
      <c r="E97" s="49">
        <v>0.14000000000000001</v>
      </c>
      <c r="F97" s="49">
        <v>0.13</v>
      </c>
      <c r="G97" s="49">
        <v>0.12</v>
      </c>
      <c r="H97" s="49">
        <v>0.14000000000000001</v>
      </c>
      <c r="I97" s="49">
        <v>0.17</v>
      </c>
      <c r="J97" s="49" t="s">
        <v>13</v>
      </c>
      <c r="K97" s="49">
        <v>0.04</v>
      </c>
      <c r="L97" s="49">
        <v>0.03</v>
      </c>
      <c r="M97" s="49">
        <v>0.05</v>
      </c>
      <c r="N97" s="49">
        <v>0.04</v>
      </c>
      <c r="O97" s="49">
        <v>0.04</v>
      </c>
      <c r="P97" s="49">
        <v>0.04</v>
      </c>
      <c r="Q97" s="49" t="s">
        <v>13</v>
      </c>
      <c r="R97" s="49" t="s">
        <v>13</v>
      </c>
      <c r="S97" s="49" t="s">
        <v>13</v>
      </c>
      <c r="T97" s="49" t="s">
        <v>13</v>
      </c>
      <c r="U97" s="49" t="s">
        <v>13</v>
      </c>
      <c r="V97" s="49" t="s">
        <v>13</v>
      </c>
      <c r="W97" s="49" t="s">
        <v>13</v>
      </c>
      <c r="X97" s="49" t="s">
        <v>13</v>
      </c>
      <c r="Y97" s="49" t="s">
        <v>13</v>
      </c>
      <c r="Z97" s="49" t="s">
        <v>13</v>
      </c>
      <c r="AA97" s="49" t="s">
        <v>13</v>
      </c>
      <c r="AB97" s="49" t="s">
        <v>13</v>
      </c>
      <c r="AC97" s="49">
        <v>0.05</v>
      </c>
      <c r="AE97" s="125"/>
      <c r="AF97" s="125">
        <v>45417</v>
      </c>
      <c r="AG97" s="125">
        <v>0.17</v>
      </c>
      <c r="AH97" s="125">
        <v>0.16</v>
      </c>
      <c r="AI97" s="49">
        <v>0.14000000000000001</v>
      </c>
      <c r="AJ97" s="49">
        <v>0.13</v>
      </c>
      <c r="AK97" s="49">
        <v>0.12</v>
      </c>
      <c r="AL97" s="49">
        <v>0.14000000000000001</v>
      </c>
      <c r="AM97" s="49">
        <v>0.17</v>
      </c>
      <c r="AN97" s="49" t="s">
        <v>13</v>
      </c>
      <c r="AO97" s="49">
        <v>0.04</v>
      </c>
      <c r="AP97" s="49">
        <v>0.03</v>
      </c>
      <c r="AQ97" s="49">
        <v>0.05</v>
      </c>
      <c r="AR97" s="49">
        <v>0.04</v>
      </c>
      <c r="AS97" s="49">
        <v>0.04</v>
      </c>
      <c r="AT97" s="49">
        <v>0.04</v>
      </c>
      <c r="AU97" s="49" t="s">
        <v>13</v>
      </c>
      <c r="AV97" s="49" t="s">
        <v>13</v>
      </c>
      <c r="AW97" s="49" t="s">
        <v>13</v>
      </c>
      <c r="AX97" s="49" t="s">
        <v>13</v>
      </c>
      <c r="AY97" s="49" t="s">
        <v>13</v>
      </c>
      <c r="AZ97" s="49" t="s">
        <v>13</v>
      </c>
      <c r="BA97" s="49" t="s">
        <v>13</v>
      </c>
      <c r="BB97" s="49" t="s">
        <v>13</v>
      </c>
      <c r="BC97" s="49" t="s">
        <v>13</v>
      </c>
      <c r="BD97" s="49" t="s">
        <v>13</v>
      </c>
      <c r="BE97" s="49" t="s">
        <v>13</v>
      </c>
      <c r="BF97" s="49" t="s">
        <v>13</v>
      </c>
      <c r="BG97" s="49">
        <v>0.05</v>
      </c>
      <c r="BH97" s="49"/>
    </row>
    <row r="98" spans="1:60">
      <c r="A98" s="4"/>
      <c r="B98" s="98">
        <v>45052</v>
      </c>
      <c r="C98" s="49">
        <v>0.17</v>
      </c>
      <c r="D98" s="49">
        <v>0.16</v>
      </c>
      <c r="E98" s="49">
        <v>0.14000000000000001</v>
      </c>
      <c r="F98" s="49">
        <v>0.14000000000000001</v>
      </c>
      <c r="G98" s="49">
        <v>0.12</v>
      </c>
      <c r="H98" s="49">
        <v>0.14000000000000001</v>
      </c>
      <c r="I98" s="49">
        <v>0.17</v>
      </c>
      <c r="J98" s="49" t="s">
        <v>13</v>
      </c>
      <c r="K98" s="49">
        <v>0.04</v>
      </c>
      <c r="L98" s="49">
        <v>0.03</v>
      </c>
      <c r="M98" s="49">
        <v>0.05</v>
      </c>
      <c r="N98" s="49">
        <v>0.04</v>
      </c>
      <c r="O98" s="49">
        <v>0.04</v>
      </c>
      <c r="P98" s="49">
        <v>0.04</v>
      </c>
      <c r="Q98" s="49" t="s">
        <v>13</v>
      </c>
      <c r="R98" s="49" t="s">
        <v>13</v>
      </c>
      <c r="S98" s="49" t="s">
        <v>13</v>
      </c>
      <c r="T98" s="49" t="s">
        <v>13</v>
      </c>
      <c r="U98" s="49" t="s">
        <v>13</v>
      </c>
      <c r="V98" s="49" t="s">
        <v>13</v>
      </c>
      <c r="W98" s="49" t="s">
        <v>13</v>
      </c>
      <c r="X98" s="49" t="s">
        <v>13</v>
      </c>
      <c r="Y98" s="49" t="s">
        <v>13</v>
      </c>
      <c r="Z98" s="49" t="s">
        <v>13</v>
      </c>
      <c r="AA98" s="49" t="s">
        <v>13</v>
      </c>
      <c r="AB98" s="49" t="s">
        <v>13</v>
      </c>
      <c r="AC98" s="49">
        <v>0.05</v>
      </c>
      <c r="AE98" s="125"/>
      <c r="AF98" s="125">
        <v>45418</v>
      </c>
      <c r="AG98" s="125">
        <v>0.17</v>
      </c>
      <c r="AH98" s="125">
        <v>0.16</v>
      </c>
      <c r="AI98" s="49">
        <v>0.14000000000000001</v>
      </c>
      <c r="AJ98" s="49">
        <v>0.14000000000000001</v>
      </c>
      <c r="AK98" s="49">
        <v>0.12</v>
      </c>
      <c r="AL98" s="49">
        <v>0.14000000000000001</v>
      </c>
      <c r="AM98" s="49">
        <v>0.17</v>
      </c>
      <c r="AN98" s="49" t="s">
        <v>13</v>
      </c>
      <c r="AO98" s="49">
        <v>0.04</v>
      </c>
      <c r="AP98" s="49">
        <v>0.03</v>
      </c>
      <c r="AQ98" s="49">
        <v>0.05</v>
      </c>
      <c r="AR98" s="49">
        <v>0.04</v>
      </c>
      <c r="AS98" s="49">
        <v>0.04</v>
      </c>
      <c r="AT98" s="49">
        <v>0.04</v>
      </c>
      <c r="AU98" s="49" t="s">
        <v>13</v>
      </c>
      <c r="AV98" s="49" t="s">
        <v>13</v>
      </c>
      <c r="AW98" s="49" t="s">
        <v>13</v>
      </c>
      <c r="AX98" s="49" t="s">
        <v>13</v>
      </c>
      <c r="AY98" s="49" t="s">
        <v>13</v>
      </c>
      <c r="AZ98" s="49" t="s">
        <v>13</v>
      </c>
      <c r="BA98" s="49" t="s">
        <v>13</v>
      </c>
      <c r="BB98" s="49" t="s">
        <v>13</v>
      </c>
      <c r="BC98" s="49" t="s">
        <v>13</v>
      </c>
      <c r="BD98" s="49" t="s">
        <v>13</v>
      </c>
      <c r="BE98" s="49" t="s">
        <v>13</v>
      </c>
      <c r="BF98" s="49" t="s">
        <v>13</v>
      </c>
      <c r="BG98" s="49">
        <v>0.05</v>
      </c>
      <c r="BH98" s="49"/>
    </row>
    <row r="99" spans="1:60">
      <c r="A99" s="4"/>
      <c r="B99" s="98">
        <v>45053</v>
      </c>
      <c r="C99" s="49">
        <v>0.18</v>
      </c>
      <c r="D99" s="49">
        <v>0.17</v>
      </c>
      <c r="E99" s="49">
        <v>0.15</v>
      </c>
      <c r="F99" s="49">
        <v>0.15</v>
      </c>
      <c r="G99" s="49">
        <v>0.12</v>
      </c>
      <c r="H99" s="49">
        <v>0.14000000000000001</v>
      </c>
      <c r="I99" s="49">
        <v>0.18</v>
      </c>
      <c r="J99" s="49" t="s">
        <v>13</v>
      </c>
      <c r="K99" s="49">
        <v>0.05</v>
      </c>
      <c r="L99" s="49">
        <v>0.04</v>
      </c>
      <c r="M99" s="49">
        <v>0.05</v>
      </c>
      <c r="N99" s="49">
        <v>0.05</v>
      </c>
      <c r="O99" s="49">
        <v>0.04</v>
      </c>
      <c r="P99" s="49">
        <v>0.04</v>
      </c>
      <c r="Q99" s="49" t="s">
        <v>13</v>
      </c>
      <c r="R99" s="49" t="s">
        <v>13</v>
      </c>
      <c r="S99" s="49" t="s">
        <v>13</v>
      </c>
      <c r="T99" s="49" t="s">
        <v>13</v>
      </c>
      <c r="U99" s="49" t="s">
        <v>13</v>
      </c>
      <c r="V99" s="49" t="s">
        <v>13</v>
      </c>
      <c r="W99" s="49" t="s">
        <v>13</v>
      </c>
      <c r="X99" s="49" t="s">
        <v>13</v>
      </c>
      <c r="Y99" s="49" t="s">
        <v>13</v>
      </c>
      <c r="Z99" s="49" t="s">
        <v>13</v>
      </c>
      <c r="AA99" s="49" t="s">
        <v>13</v>
      </c>
      <c r="AB99" s="49" t="s">
        <v>13</v>
      </c>
      <c r="AC99" s="49">
        <v>0.05</v>
      </c>
      <c r="AE99" s="125"/>
      <c r="AF99" s="125">
        <v>45419</v>
      </c>
      <c r="AG99" s="125">
        <v>0.18</v>
      </c>
      <c r="AH99" s="125">
        <v>0.17</v>
      </c>
      <c r="AI99" s="49">
        <v>0.15</v>
      </c>
      <c r="AJ99" s="49">
        <v>0.15</v>
      </c>
      <c r="AK99" s="49">
        <v>0.12</v>
      </c>
      <c r="AL99" s="49">
        <v>0.14000000000000001</v>
      </c>
      <c r="AM99" s="49">
        <v>0.18</v>
      </c>
      <c r="AN99" s="49" t="s">
        <v>13</v>
      </c>
      <c r="AO99" s="49">
        <v>0.05</v>
      </c>
      <c r="AP99" s="49">
        <v>0.04</v>
      </c>
      <c r="AQ99" s="49">
        <v>0.05</v>
      </c>
      <c r="AR99" s="49">
        <v>0.05</v>
      </c>
      <c r="AS99" s="49">
        <v>0.04</v>
      </c>
      <c r="AT99" s="49">
        <v>0.04</v>
      </c>
      <c r="AU99" s="49" t="s">
        <v>13</v>
      </c>
      <c r="AV99" s="49" t="s">
        <v>13</v>
      </c>
      <c r="AW99" s="49" t="s">
        <v>13</v>
      </c>
      <c r="AX99" s="49" t="s">
        <v>13</v>
      </c>
      <c r="AY99" s="49" t="s">
        <v>13</v>
      </c>
      <c r="AZ99" s="49" t="s">
        <v>13</v>
      </c>
      <c r="BA99" s="49" t="s">
        <v>13</v>
      </c>
      <c r="BB99" s="49" t="s">
        <v>13</v>
      </c>
      <c r="BC99" s="49" t="s">
        <v>13</v>
      </c>
      <c r="BD99" s="49" t="s">
        <v>13</v>
      </c>
      <c r="BE99" s="49" t="s">
        <v>13</v>
      </c>
      <c r="BF99" s="49" t="s">
        <v>13</v>
      </c>
      <c r="BG99" s="49">
        <v>0.05</v>
      </c>
      <c r="BH99" s="49"/>
    </row>
    <row r="100" spans="1:60">
      <c r="A100" s="4"/>
      <c r="B100" s="98">
        <v>45054</v>
      </c>
      <c r="C100" s="49">
        <v>0.2</v>
      </c>
      <c r="D100" s="49">
        <v>0.2</v>
      </c>
      <c r="E100" s="49">
        <v>0.17</v>
      </c>
      <c r="F100" s="49">
        <v>0.17</v>
      </c>
      <c r="G100" s="49">
        <v>0.14000000000000001</v>
      </c>
      <c r="H100" s="49">
        <v>0.16</v>
      </c>
      <c r="I100" s="49">
        <v>0.2</v>
      </c>
      <c r="J100" s="49" t="s">
        <v>13</v>
      </c>
      <c r="K100" s="49">
        <v>0.05</v>
      </c>
      <c r="L100" s="49">
        <v>0.04</v>
      </c>
      <c r="M100" s="49">
        <v>0.06</v>
      </c>
      <c r="N100" s="49">
        <v>0.05</v>
      </c>
      <c r="O100" s="49">
        <v>0.05</v>
      </c>
      <c r="P100" s="49">
        <v>0.05</v>
      </c>
      <c r="Q100" s="49" t="s">
        <v>13</v>
      </c>
      <c r="R100" s="49" t="s">
        <v>13</v>
      </c>
      <c r="S100" s="49" t="s">
        <v>13</v>
      </c>
      <c r="T100" s="49" t="s">
        <v>13</v>
      </c>
      <c r="U100" s="49" t="s">
        <v>13</v>
      </c>
      <c r="V100" s="49" t="s">
        <v>13</v>
      </c>
      <c r="W100" s="49" t="s">
        <v>13</v>
      </c>
      <c r="X100" s="49" t="s">
        <v>13</v>
      </c>
      <c r="Y100" s="49" t="s">
        <v>13</v>
      </c>
      <c r="Z100" s="49" t="s">
        <v>13</v>
      </c>
      <c r="AA100" s="49" t="s">
        <v>13</v>
      </c>
      <c r="AB100" s="49" t="s">
        <v>13</v>
      </c>
      <c r="AC100" s="49">
        <v>0.06</v>
      </c>
      <c r="AE100" s="125"/>
      <c r="AF100" s="125">
        <v>45420</v>
      </c>
      <c r="AG100" s="125">
        <v>0.2</v>
      </c>
      <c r="AH100" s="125">
        <v>0.2</v>
      </c>
      <c r="AI100" s="49">
        <v>0.17</v>
      </c>
      <c r="AJ100" s="49">
        <v>0.17</v>
      </c>
      <c r="AK100" s="49">
        <v>0.14000000000000001</v>
      </c>
      <c r="AL100" s="49">
        <v>0.16</v>
      </c>
      <c r="AM100" s="49">
        <v>0.2</v>
      </c>
      <c r="AN100" s="49" t="s">
        <v>13</v>
      </c>
      <c r="AO100" s="49">
        <v>0.05</v>
      </c>
      <c r="AP100" s="49">
        <v>0.04</v>
      </c>
      <c r="AQ100" s="49">
        <v>0.06</v>
      </c>
      <c r="AR100" s="49">
        <v>0.05</v>
      </c>
      <c r="AS100" s="49">
        <v>0.05</v>
      </c>
      <c r="AT100" s="49">
        <v>0.05</v>
      </c>
      <c r="AU100" s="49" t="s">
        <v>13</v>
      </c>
      <c r="AV100" s="49" t="s">
        <v>13</v>
      </c>
      <c r="AW100" s="49" t="s">
        <v>13</v>
      </c>
      <c r="AX100" s="49" t="s">
        <v>13</v>
      </c>
      <c r="AY100" s="49" t="s">
        <v>13</v>
      </c>
      <c r="AZ100" s="49" t="s">
        <v>13</v>
      </c>
      <c r="BA100" s="49" t="s">
        <v>13</v>
      </c>
      <c r="BB100" s="49" t="s">
        <v>13</v>
      </c>
      <c r="BC100" s="49" t="s">
        <v>13</v>
      </c>
      <c r="BD100" s="49" t="s">
        <v>13</v>
      </c>
      <c r="BE100" s="49" t="s">
        <v>13</v>
      </c>
      <c r="BF100" s="49" t="s">
        <v>13</v>
      </c>
      <c r="BG100" s="49">
        <v>0.06</v>
      </c>
      <c r="BH100" s="49"/>
    </row>
    <row r="101" spans="1:60">
      <c r="A101" s="4"/>
      <c r="B101" s="98">
        <v>45055</v>
      </c>
      <c r="C101" s="49">
        <v>0.2</v>
      </c>
      <c r="D101" s="49">
        <v>0.2</v>
      </c>
      <c r="E101" s="49">
        <v>0.17</v>
      </c>
      <c r="F101" s="49">
        <v>0.18</v>
      </c>
      <c r="G101" s="49">
        <v>0.14000000000000001</v>
      </c>
      <c r="H101" s="49">
        <v>0.16</v>
      </c>
      <c r="I101" s="49">
        <v>0.2</v>
      </c>
      <c r="J101" s="49" t="s">
        <v>13</v>
      </c>
      <c r="K101" s="49">
        <v>0.06</v>
      </c>
      <c r="L101" s="49">
        <v>0.04</v>
      </c>
      <c r="M101" s="49">
        <v>0.06</v>
      </c>
      <c r="N101" s="49">
        <v>0.05</v>
      </c>
      <c r="O101" s="49">
        <v>0.05</v>
      </c>
      <c r="P101" s="49">
        <v>0.05</v>
      </c>
      <c r="Q101" s="49" t="s">
        <v>13</v>
      </c>
      <c r="R101" s="49" t="s">
        <v>13</v>
      </c>
      <c r="S101" s="49" t="s">
        <v>13</v>
      </c>
      <c r="T101" s="49" t="s">
        <v>13</v>
      </c>
      <c r="U101" s="49" t="s">
        <v>13</v>
      </c>
      <c r="V101" s="49" t="s">
        <v>13</v>
      </c>
      <c r="W101" s="49" t="s">
        <v>13</v>
      </c>
      <c r="X101" s="49" t="s">
        <v>13</v>
      </c>
      <c r="Y101" s="49" t="s">
        <v>13</v>
      </c>
      <c r="Z101" s="49" t="s">
        <v>13</v>
      </c>
      <c r="AA101" s="49" t="s">
        <v>13</v>
      </c>
      <c r="AB101" s="49" t="s">
        <v>13</v>
      </c>
      <c r="AC101" s="49">
        <v>0.06</v>
      </c>
      <c r="AE101" s="125"/>
      <c r="AF101" s="125">
        <v>45421</v>
      </c>
      <c r="AG101" s="125">
        <v>0.2</v>
      </c>
      <c r="AH101" s="125">
        <v>0.2</v>
      </c>
      <c r="AI101" s="49">
        <v>0.17</v>
      </c>
      <c r="AJ101" s="49">
        <v>0.18</v>
      </c>
      <c r="AK101" s="49">
        <v>0.14000000000000001</v>
      </c>
      <c r="AL101" s="49">
        <v>0.16</v>
      </c>
      <c r="AM101" s="49">
        <v>0.2</v>
      </c>
      <c r="AN101" s="49" t="s">
        <v>13</v>
      </c>
      <c r="AO101" s="49">
        <v>0.06</v>
      </c>
      <c r="AP101" s="49">
        <v>0.04</v>
      </c>
      <c r="AQ101" s="49">
        <v>0.06</v>
      </c>
      <c r="AR101" s="49">
        <v>0.05</v>
      </c>
      <c r="AS101" s="49">
        <v>0.05</v>
      </c>
      <c r="AT101" s="49">
        <v>0.05</v>
      </c>
      <c r="AU101" s="49" t="s">
        <v>13</v>
      </c>
      <c r="AV101" s="49" t="s">
        <v>13</v>
      </c>
      <c r="AW101" s="49" t="s">
        <v>13</v>
      </c>
      <c r="AX101" s="49" t="s">
        <v>13</v>
      </c>
      <c r="AY101" s="49" t="s">
        <v>13</v>
      </c>
      <c r="AZ101" s="49" t="s">
        <v>13</v>
      </c>
      <c r="BA101" s="49" t="s">
        <v>13</v>
      </c>
      <c r="BB101" s="49" t="s">
        <v>13</v>
      </c>
      <c r="BC101" s="49" t="s">
        <v>13</v>
      </c>
      <c r="BD101" s="49" t="s">
        <v>13</v>
      </c>
      <c r="BE101" s="49" t="s">
        <v>13</v>
      </c>
      <c r="BF101" s="49" t="s">
        <v>13</v>
      </c>
      <c r="BG101" s="49">
        <v>0.06</v>
      </c>
      <c r="BH101" s="49"/>
    </row>
    <row r="102" spans="1:60">
      <c r="A102" s="4"/>
      <c r="B102" s="98">
        <v>45056</v>
      </c>
      <c r="C102" s="49">
        <v>0.23</v>
      </c>
      <c r="D102" s="49">
        <v>0.23</v>
      </c>
      <c r="E102" s="49">
        <v>0.2</v>
      </c>
      <c r="F102" s="49">
        <v>0.21</v>
      </c>
      <c r="G102" s="49">
        <v>0.16</v>
      </c>
      <c r="H102" s="49">
        <v>0.18</v>
      </c>
      <c r="I102" s="49">
        <v>0.23</v>
      </c>
      <c r="J102" s="49" t="s">
        <v>13</v>
      </c>
      <c r="K102" s="49">
        <v>7.0000000000000007E-2</v>
      </c>
      <c r="L102" s="49">
        <v>0.05</v>
      </c>
      <c r="M102" s="49">
        <v>7.0000000000000007E-2</v>
      </c>
      <c r="N102" s="49">
        <v>0.06</v>
      </c>
      <c r="O102" s="49">
        <v>0.06</v>
      </c>
      <c r="P102" s="49">
        <v>0.05</v>
      </c>
      <c r="Q102" s="49">
        <v>0.05</v>
      </c>
      <c r="R102" s="49" t="s">
        <v>13</v>
      </c>
      <c r="S102" s="49" t="s">
        <v>13</v>
      </c>
      <c r="T102" s="49">
        <v>7.0000000000000007E-2</v>
      </c>
      <c r="U102" s="49" t="s">
        <v>13</v>
      </c>
      <c r="V102" s="49" t="s">
        <v>13</v>
      </c>
      <c r="W102" s="49" t="s">
        <v>13</v>
      </c>
      <c r="X102" s="49" t="s">
        <v>13</v>
      </c>
      <c r="Y102" s="49" t="s">
        <v>13</v>
      </c>
      <c r="Z102" s="49" t="s">
        <v>13</v>
      </c>
      <c r="AA102" s="49" t="s">
        <v>13</v>
      </c>
      <c r="AB102" s="49" t="s">
        <v>13</v>
      </c>
      <c r="AC102" s="49">
        <v>7.0000000000000007E-2</v>
      </c>
      <c r="AE102" s="125"/>
      <c r="AF102" s="125">
        <v>45422</v>
      </c>
      <c r="AG102" s="125">
        <v>0.23</v>
      </c>
      <c r="AH102" s="125">
        <v>0.23</v>
      </c>
      <c r="AI102" s="49">
        <v>0.2</v>
      </c>
      <c r="AJ102" s="49">
        <v>0.21</v>
      </c>
      <c r="AK102" s="49">
        <v>0.16</v>
      </c>
      <c r="AL102" s="49">
        <v>0.18</v>
      </c>
      <c r="AM102" s="49">
        <v>0.23</v>
      </c>
      <c r="AN102" s="49" t="s">
        <v>13</v>
      </c>
      <c r="AO102" s="49">
        <v>7.0000000000000007E-2</v>
      </c>
      <c r="AP102" s="49">
        <v>0.05</v>
      </c>
      <c r="AQ102" s="49">
        <v>7.0000000000000007E-2</v>
      </c>
      <c r="AR102" s="49">
        <v>0.06</v>
      </c>
      <c r="AS102" s="49">
        <v>0.06</v>
      </c>
      <c r="AT102" s="49">
        <v>0.05</v>
      </c>
      <c r="AU102" s="49">
        <v>0.05</v>
      </c>
      <c r="AV102" s="49" t="s">
        <v>13</v>
      </c>
      <c r="AW102" s="49" t="s">
        <v>13</v>
      </c>
      <c r="AX102" s="49">
        <v>7.0000000000000007E-2</v>
      </c>
      <c r="AY102" s="49" t="s">
        <v>13</v>
      </c>
      <c r="AZ102" s="49" t="s">
        <v>13</v>
      </c>
      <c r="BA102" s="49" t="s">
        <v>13</v>
      </c>
      <c r="BB102" s="49" t="s">
        <v>13</v>
      </c>
      <c r="BC102" s="49" t="s">
        <v>13</v>
      </c>
      <c r="BD102" s="49" t="s">
        <v>13</v>
      </c>
      <c r="BE102" s="49" t="s">
        <v>13</v>
      </c>
      <c r="BF102" s="49" t="s">
        <v>13</v>
      </c>
      <c r="BG102" s="49">
        <v>7.0000000000000007E-2</v>
      </c>
      <c r="BH102" s="49"/>
    </row>
    <row r="103" spans="1:60">
      <c r="A103" s="4"/>
      <c r="B103" s="98">
        <v>45057</v>
      </c>
      <c r="C103" s="49">
        <v>0.28000000000000003</v>
      </c>
      <c r="D103" s="49">
        <v>0.28000000000000003</v>
      </c>
      <c r="E103" s="49">
        <v>0.24</v>
      </c>
      <c r="F103" s="49">
        <v>0.26</v>
      </c>
      <c r="G103" s="49">
        <v>0.19</v>
      </c>
      <c r="H103" s="49">
        <v>0.22</v>
      </c>
      <c r="I103" s="49">
        <v>0.28000000000000003</v>
      </c>
      <c r="J103" s="49" t="s">
        <v>13</v>
      </c>
      <c r="K103" s="49">
        <v>0.09</v>
      </c>
      <c r="L103" s="49">
        <v>0.06</v>
      </c>
      <c r="M103" s="49">
        <v>0.08</v>
      </c>
      <c r="N103" s="49">
        <v>0.08</v>
      </c>
      <c r="O103" s="49">
        <v>7.0000000000000007E-2</v>
      </c>
      <c r="P103" s="49">
        <v>7.0000000000000007E-2</v>
      </c>
      <c r="Q103" s="49">
        <v>0.06</v>
      </c>
      <c r="R103" s="49" t="s">
        <v>13</v>
      </c>
      <c r="S103" s="49" t="s">
        <v>13</v>
      </c>
      <c r="T103" s="49">
        <v>0.08</v>
      </c>
      <c r="U103" s="49" t="s">
        <v>13</v>
      </c>
      <c r="V103" s="49" t="s">
        <v>13</v>
      </c>
      <c r="W103" s="49" t="s">
        <v>13</v>
      </c>
      <c r="X103" s="49" t="s">
        <v>13</v>
      </c>
      <c r="Y103" s="49" t="s">
        <v>13</v>
      </c>
      <c r="Z103" s="49" t="s">
        <v>13</v>
      </c>
      <c r="AA103" s="49" t="s">
        <v>13</v>
      </c>
      <c r="AB103" s="49" t="s">
        <v>13</v>
      </c>
      <c r="AC103" s="49">
        <v>0.09</v>
      </c>
      <c r="AE103" s="125"/>
      <c r="AF103" s="125">
        <v>45423</v>
      </c>
      <c r="AG103" s="125">
        <v>0.28000000000000003</v>
      </c>
      <c r="AH103" s="125">
        <v>0.28000000000000003</v>
      </c>
      <c r="AI103" s="49">
        <v>0.24</v>
      </c>
      <c r="AJ103" s="49">
        <v>0.26</v>
      </c>
      <c r="AK103" s="49">
        <v>0.19</v>
      </c>
      <c r="AL103" s="49">
        <v>0.22</v>
      </c>
      <c r="AM103" s="49">
        <v>0.28000000000000003</v>
      </c>
      <c r="AN103" s="49" t="s">
        <v>13</v>
      </c>
      <c r="AO103" s="49">
        <v>0.09</v>
      </c>
      <c r="AP103" s="49">
        <v>0.06</v>
      </c>
      <c r="AQ103" s="49">
        <v>0.08</v>
      </c>
      <c r="AR103" s="49">
        <v>0.08</v>
      </c>
      <c r="AS103" s="49">
        <v>7.0000000000000007E-2</v>
      </c>
      <c r="AT103" s="49">
        <v>7.0000000000000007E-2</v>
      </c>
      <c r="AU103" s="49">
        <v>0.06</v>
      </c>
      <c r="AV103" s="49" t="s">
        <v>13</v>
      </c>
      <c r="AW103" s="49" t="s">
        <v>13</v>
      </c>
      <c r="AX103" s="49">
        <v>0.08</v>
      </c>
      <c r="AY103" s="49" t="s">
        <v>13</v>
      </c>
      <c r="AZ103" s="49" t="s">
        <v>13</v>
      </c>
      <c r="BA103" s="49" t="s">
        <v>13</v>
      </c>
      <c r="BB103" s="49" t="s">
        <v>13</v>
      </c>
      <c r="BC103" s="49" t="s">
        <v>13</v>
      </c>
      <c r="BD103" s="49" t="s">
        <v>13</v>
      </c>
      <c r="BE103" s="49" t="s">
        <v>13</v>
      </c>
      <c r="BF103" s="49" t="s">
        <v>13</v>
      </c>
      <c r="BG103" s="49">
        <v>0.09</v>
      </c>
      <c r="BH103" s="49"/>
    </row>
    <row r="104" spans="1:60">
      <c r="A104" s="4"/>
      <c r="B104" s="98">
        <v>45058</v>
      </c>
      <c r="C104" s="49">
        <v>0.33</v>
      </c>
      <c r="D104" s="49">
        <v>0.33</v>
      </c>
      <c r="E104" s="49">
        <v>0.28000000000000003</v>
      </c>
      <c r="F104" s="49">
        <v>0.31</v>
      </c>
      <c r="G104" s="49">
        <v>0.22</v>
      </c>
      <c r="H104" s="49">
        <v>0.26</v>
      </c>
      <c r="I104" s="49">
        <v>0.33</v>
      </c>
      <c r="J104" s="49" t="s">
        <v>13</v>
      </c>
      <c r="K104" s="49">
        <v>0.12</v>
      </c>
      <c r="L104" s="49">
        <v>7.0000000000000007E-2</v>
      </c>
      <c r="M104" s="49">
        <v>0.1</v>
      </c>
      <c r="N104" s="49">
        <v>0.09</v>
      </c>
      <c r="O104" s="49">
        <v>0.08</v>
      </c>
      <c r="P104" s="49">
        <v>0.08</v>
      </c>
      <c r="Q104" s="49">
        <v>7.0000000000000007E-2</v>
      </c>
      <c r="R104" s="49" t="s">
        <v>13</v>
      </c>
      <c r="S104" s="49" t="s">
        <v>13</v>
      </c>
      <c r="T104" s="49">
        <v>0.1</v>
      </c>
      <c r="U104" s="49" t="s">
        <v>13</v>
      </c>
      <c r="V104" s="49" t="s">
        <v>13</v>
      </c>
      <c r="W104" s="49" t="s">
        <v>13</v>
      </c>
      <c r="X104" s="49" t="s">
        <v>13</v>
      </c>
      <c r="Y104" s="49" t="s">
        <v>13</v>
      </c>
      <c r="Z104" s="49" t="s">
        <v>13</v>
      </c>
      <c r="AA104" s="49" t="s">
        <v>13</v>
      </c>
      <c r="AB104" s="49" t="s">
        <v>13</v>
      </c>
      <c r="AC104" s="49">
        <v>0.11</v>
      </c>
      <c r="AE104" s="125"/>
      <c r="AF104" s="125">
        <v>45424</v>
      </c>
      <c r="AG104" s="125">
        <v>0.33</v>
      </c>
      <c r="AH104" s="125">
        <v>0.33</v>
      </c>
      <c r="AI104" s="49">
        <v>0.28000000000000003</v>
      </c>
      <c r="AJ104" s="49">
        <v>0.31</v>
      </c>
      <c r="AK104" s="49">
        <v>0.22</v>
      </c>
      <c r="AL104" s="49">
        <v>0.26</v>
      </c>
      <c r="AM104" s="49">
        <v>0.33</v>
      </c>
      <c r="AN104" s="49" t="s">
        <v>13</v>
      </c>
      <c r="AO104" s="49">
        <v>0.12</v>
      </c>
      <c r="AP104" s="49">
        <v>7.0000000000000007E-2</v>
      </c>
      <c r="AQ104" s="49">
        <v>0.1</v>
      </c>
      <c r="AR104" s="49">
        <v>0.09</v>
      </c>
      <c r="AS104" s="49">
        <v>0.08</v>
      </c>
      <c r="AT104" s="49">
        <v>0.08</v>
      </c>
      <c r="AU104" s="49">
        <v>7.0000000000000007E-2</v>
      </c>
      <c r="AV104" s="49" t="s">
        <v>13</v>
      </c>
      <c r="AW104" s="49" t="s">
        <v>13</v>
      </c>
      <c r="AX104" s="49">
        <v>0.1</v>
      </c>
      <c r="AY104" s="49" t="s">
        <v>13</v>
      </c>
      <c r="AZ104" s="49" t="s">
        <v>13</v>
      </c>
      <c r="BA104" s="49" t="s">
        <v>13</v>
      </c>
      <c r="BB104" s="49" t="s">
        <v>13</v>
      </c>
      <c r="BC104" s="49" t="s">
        <v>13</v>
      </c>
      <c r="BD104" s="49" t="s">
        <v>13</v>
      </c>
      <c r="BE104" s="49" t="s">
        <v>13</v>
      </c>
      <c r="BF104" s="49" t="s">
        <v>13</v>
      </c>
      <c r="BG104" s="49">
        <v>0.11</v>
      </c>
      <c r="BH104" s="49"/>
    </row>
    <row r="105" spans="1:60">
      <c r="A105" s="4"/>
      <c r="B105" s="98">
        <v>45059</v>
      </c>
      <c r="C105" s="49">
        <v>0.2</v>
      </c>
      <c r="D105" s="49">
        <v>0.2</v>
      </c>
      <c r="E105" s="49">
        <v>0.17</v>
      </c>
      <c r="F105" s="49">
        <v>0.19</v>
      </c>
      <c r="G105" s="49">
        <v>0.14000000000000001</v>
      </c>
      <c r="H105" s="49">
        <v>0.16</v>
      </c>
      <c r="I105" s="49">
        <v>0.2</v>
      </c>
      <c r="J105" s="49" t="s">
        <v>13</v>
      </c>
      <c r="K105" s="49">
        <v>0.08</v>
      </c>
      <c r="L105" s="49">
        <v>0.04</v>
      </c>
      <c r="M105" s="49">
        <v>0.06</v>
      </c>
      <c r="N105" s="49">
        <v>0.06</v>
      </c>
      <c r="O105" s="49">
        <v>0.05</v>
      </c>
      <c r="P105" s="49">
        <v>0.05</v>
      </c>
      <c r="Q105" s="49">
        <v>0.05</v>
      </c>
      <c r="R105" s="49" t="s">
        <v>13</v>
      </c>
      <c r="S105" s="49" t="s">
        <v>13</v>
      </c>
      <c r="T105" s="49">
        <v>0.06</v>
      </c>
      <c r="U105" s="49" t="s">
        <v>13</v>
      </c>
      <c r="V105" s="49" t="s">
        <v>13</v>
      </c>
      <c r="W105" s="49" t="s">
        <v>13</v>
      </c>
      <c r="X105" s="49" t="s">
        <v>13</v>
      </c>
      <c r="Y105" s="49" t="s">
        <v>13</v>
      </c>
      <c r="Z105" s="49" t="s">
        <v>13</v>
      </c>
      <c r="AA105" s="49" t="s">
        <v>13</v>
      </c>
      <c r="AB105" s="49" t="s">
        <v>13</v>
      </c>
      <c r="AC105" s="49">
        <v>7.0000000000000007E-2</v>
      </c>
      <c r="AE105" s="125"/>
      <c r="AF105" s="125">
        <v>45425</v>
      </c>
      <c r="AG105" s="125">
        <v>0.2</v>
      </c>
      <c r="AH105" s="125">
        <v>0.2</v>
      </c>
      <c r="AI105" s="49">
        <v>0.17</v>
      </c>
      <c r="AJ105" s="49">
        <v>0.19</v>
      </c>
      <c r="AK105" s="49">
        <v>0.14000000000000001</v>
      </c>
      <c r="AL105" s="49">
        <v>0.16</v>
      </c>
      <c r="AM105" s="49">
        <v>0.2</v>
      </c>
      <c r="AN105" s="49" t="s">
        <v>13</v>
      </c>
      <c r="AO105" s="49">
        <v>0.08</v>
      </c>
      <c r="AP105" s="49">
        <v>0.04</v>
      </c>
      <c r="AQ105" s="49">
        <v>0.06</v>
      </c>
      <c r="AR105" s="49">
        <v>0.06</v>
      </c>
      <c r="AS105" s="49">
        <v>0.05</v>
      </c>
      <c r="AT105" s="49">
        <v>0.05</v>
      </c>
      <c r="AU105" s="49">
        <v>0.05</v>
      </c>
      <c r="AV105" s="49" t="s">
        <v>13</v>
      </c>
      <c r="AW105" s="49" t="s">
        <v>13</v>
      </c>
      <c r="AX105" s="49">
        <v>0.06</v>
      </c>
      <c r="AY105" s="49" t="s">
        <v>13</v>
      </c>
      <c r="AZ105" s="49" t="s">
        <v>13</v>
      </c>
      <c r="BA105" s="49" t="s">
        <v>13</v>
      </c>
      <c r="BB105" s="49" t="s">
        <v>13</v>
      </c>
      <c r="BC105" s="49" t="s">
        <v>13</v>
      </c>
      <c r="BD105" s="49" t="s">
        <v>13</v>
      </c>
      <c r="BE105" s="49" t="s">
        <v>13</v>
      </c>
      <c r="BF105" s="49" t="s">
        <v>13</v>
      </c>
      <c r="BG105" s="49">
        <v>7.0000000000000007E-2</v>
      </c>
      <c r="BH105" s="49"/>
    </row>
    <row r="106" spans="1:60">
      <c r="A106" s="4"/>
      <c r="B106" s="98">
        <v>45060</v>
      </c>
      <c r="C106" s="49">
        <v>0.28999999999999998</v>
      </c>
      <c r="D106" s="49">
        <v>0.28999999999999998</v>
      </c>
      <c r="E106" s="49">
        <v>0.25</v>
      </c>
      <c r="F106" s="49">
        <v>0.28000000000000003</v>
      </c>
      <c r="G106" s="49">
        <v>0.2</v>
      </c>
      <c r="H106" s="49">
        <v>0.23</v>
      </c>
      <c r="I106" s="49">
        <v>0.28999999999999998</v>
      </c>
      <c r="J106" s="49" t="s">
        <v>13</v>
      </c>
      <c r="K106" s="49">
        <v>0.13</v>
      </c>
      <c r="L106" s="49">
        <v>7.0000000000000007E-2</v>
      </c>
      <c r="M106" s="49">
        <v>0.09</v>
      </c>
      <c r="N106" s="49">
        <v>0.08</v>
      </c>
      <c r="O106" s="49">
        <v>7.0000000000000007E-2</v>
      </c>
      <c r="P106" s="49">
        <v>7.0000000000000007E-2</v>
      </c>
      <c r="Q106" s="49">
        <v>7.0000000000000007E-2</v>
      </c>
      <c r="R106" s="49" t="s">
        <v>13</v>
      </c>
      <c r="S106" s="49" t="s">
        <v>13</v>
      </c>
      <c r="T106" s="49">
        <v>0.09</v>
      </c>
      <c r="U106" s="49" t="s">
        <v>13</v>
      </c>
      <c r="V106" s="49" t="s">
        <v>13</v>
      </c>
      <c r="W106" s="49" t="s">
        <v>13</v>
      </c>
      <c r="X106" s="49" t="s">
        <v>13</v>
      </c>
      <c r="Y106" s="49" t="s">
        <v>13</v>
      </c>
      <c r="Z106" s="49" t="s">
        <v>13</v>
      </c>
      <c r="AA106" s="49" t="s">
        <v>13</v>
      </c>
      <c r="AB106" s="49" t="s">
        <v>13</v>
      </c>
      <c r="AC106" s="49">
        <v>0.11</v>
      </c>
      <c r="AE106" s="125"/>
      <c r="AF106" s="125">
        <v>45426</v>
      </c>
      <c r="AG106" s="125">
        <v>0.28999999999999998</v>
      </c>
      <c r="AH106" s="125">
        <v>0.28999999999999998</v>
      </c>
      <c r="AI106" s="49">
        <v>0.25</v>
      </c>
      <c r="AJ106" s="49">
        <v>0.28000000000000003</v>
      </c>
      <c r="AK106" s="49">
        <v>0.2</v>
      </c>
      <c r="AL106" s="49">
        <v>0.23</v>
      </c>
      <c r="AM106" s="49">
        <v>0.28999999999999998</v>
      </c>
      <c r="AN106" s="49" t="s">
        <v>13</v>
      </c>
      <c r="AO106" s="49">
        <v>0.13</v>
      </c>
      <c r="AP106" s="49">
        <v>7.0000000000000007E-2</v>
      </c>
      <c r="AQ106" s="49">
        <v>0.09</v>
      </c>
      <c r="AR106" s="49">
        <v>0.08</v>
      </c>
      <c r="AS106" s="49">
        <v>7.0000000000000007E-2</v>
      </c>
      <c r="AT106" s="49">
        <v>7.0000000000000007E-2</v>
      </c>
      <c r="AU106" s="49">
        <v>7.0000000000000007E-2</v>
      </c>
      <c r="AV106" s="49" t="s">
        <v>13</v>
      </c>
      <c r="AW106" s="49" t="s">
        <v>13</v>
      </c>
      <c r="AX106" s="49">
        <v>0.09</v>
      </c>
      <c r="AY106" s="49" t="s">
        <v>13</v>
      </c>
      <c r="AZ106" s="49" t="s">
        <v>13</v>
      </c>
      <c r="BA106" s="49" t="s">
        <v>13</v>
      </c>
      <c r="BB106" s="49" t="s">
        <v>13</v>
      </c>
      <c r="BC106" s="49" t="s">
        <v>13</v>
      </c>
      <c r="BD106" s="49" t="s">
        <v>13</v>
      </c>
      <c r="BE106" s="49" t="s">
        <v>13</v>
      </c>
      <c r="BF106" s="49" t="s">
        <v>13</v>
      </c>
      <c r="BG106" s="49">
        <v>0.11</v>
      </c>
      <c r="BH106" s="49"/>
    </row>
    <row r="107" spans="1:60">
      <c r="A107" s="4"/>
      <c r="B107" s="98">
        <v>45061</v>
      </c>
      <c r="C107" s="49">
        <v>0.25</v>
      </c>
      <c r="D107" s="49">
        <v>0.25</v>
      </c>
      <c r="E107" s="49">
        <v>0.21</v>
      </c>
      <c r="F107" s="49">
        <v>0.25</v>
      </c>
      <c r="G107" s="49">
        <v>0.17</v>
      </c>
      <c r="H107" s="49">
        <v>0.2</v>
      </c>
      <c r="I107" s="49">
        <v>0.25</v>
      </c>
      <c r="J107" s="49" t="s">
        <v>13</v>
      </c>
      <c r="K107" s="49">
        <v>0.12</v>
      </c>
      <c r="L107" s="49">
        <v>0.06</v>
      </c>
      <c r="M107" s="49">
        <v>0.08</v>
      </c>
      <c r="N107" s="49">
        <v>7.0000000000000007E-2</v>
      </c>
      <c r="O107" s="49">
        <v>0.06</v>
      </c>
      <c r="P107" s="49">
        <v>0.06</v>
      </c>
      <c r="Q107" s="49">
        <v>0.06</v>
      </c>
      <c r="R107" s="49">
        <v>0.06</v>
      </c>
      <c r="S107" s="49" t="s">
        <v>13</v>
      </c>
      <c r="T107" s="49">
        <v>0.08</v>
      </c>
      <c r="U107" s="49" t="s">
        <v>13</v>
      </c>
      <c r="V107" s="49" t="s">
        <v>13</v>
      </c>
      <c r="W107" s="49" t="s">
        <v>13</v>
      </c>
      <c r="X107" s="49" t="s">
        <v>13</v>
      </c>
      <c r="Y107" s="49" t="s">
        <v>13</v>
      </c>
      <c r="Z107" s="49" t="s">
        <v>13</v>
      </c>
      <c r="AA107" s="49" t="s">
        <v>13</v>
      </c>
      <c r="AB107" s="49" t="s">
        <v>13</v>
      </c>
      <c r="AC107" s="49">
        <v>0.09</v>
      </c>
      <c r="AE107" s="125"/>
      <c r="AF107" s="125">
        <v>45427</v>
      </c>
      <c r="AG107" s="125">
        <v>0.25</v>
      </c>
      <c r="AH107" s="125">
        <v>0.25</v>
      </c>
      <c r="AI107" s="49">
        <v>0.21</v>
      </c>
      <c r="AJ107" s="49">
        <v>0.25</v>
      </c>
      <c r="AK107" s="49">
        <v>0.17</v>
      </c>
      <c r="AL107" s="49">
        <v>0.2</v>
      </c>
      <c r="AM107" s="49">
        <v>0.25</v>
      </c>
      <c r="AN107" s="49" t="s">
        <v>13</v>
      </c>
      <c r="AO107" s="49">
        <v>0.12</v>
      </c>
      <c r="AP107" s="49">
        <v>0.06</v>
      </c>
      <c r="AQ107" s="49">
        <v>0.08</v>
      </c>
      <c r="AR107" s="49">
        <v>7.0000000000000007E-2</v>
      </c>
      <c r="AS107" s="49">
        <v>0.06</v>
      </c>
      <c r="AT107" s="49">
        <v>0.06</v>
      </c>
      <c r="AU107" s="49">
        <v>0.06</v>
      </c>
      <c r="AV107" s="49">
        <v>0.06</v>
      </c>
      <c r="AW107" s="49" t="s">
        <v>13</v>
      </c>
      <c r="AX107" s="49">
        <v>0.08</v>
      </c>
      <c r="AY107" s="49" t="s">
        <v>13</v>
      </c>
      <c r="AZ107" s="49" t="s">
        <v>13</v>
      </c>
      <c r="BA107" s="49" t="s">
        <v>13</v>
      </c>
      <c r="BB107" s="49" t="s">
        <v>13</v>
      </c>
      <c r="BC107" s="49" t="s">
        <v>13</v>
      </c>
      <c r="BD107" s="49" t="s">
        <v>13</v>
      </c>
      <c r="BE107" s="49" t="s">
        <v>13</v>
      </c>
      <c r="BF107" s="49" t="s">
        <v>13</v>
      </c>
      <c r="BG107" s="49">
        <v>0.09</v>
      </c>
      <c r="BH107" s="49"/>
    </row>
    <row r="108" spans="1:60">
      <c r="A108" s="4"/>
      <c r="B108" s="98">
        <v>45062</v>
      </c>
      <c r="C108" s="49">
        <v>0.31</v>
      </c>
      <c r="D108" s="49">
        <v>0.31</v>
      </c>
      <c r="E108" s="49">
        <v>0.26</v>
      </c>
      <c r="F108" s="49">
        <v>0.31</v>
      </c>
      <c r="G108" s="49">
        <v>0.21</v>
      </c>
      <c r="H108" s="49">
        <v>0.25</v>
      </c>
      <c r="I108" s="49">
        <v>0.31</v>
      </c>
      <c r="J108" s="49" t="s">
        <v>13</v>
      </c>
      <c r="K108" s="49">
        <v>0.16</v>
      </c>
      <c r="L108" s="49">
        <v>0.08</v>
      </c>
      <c r="M108" s="49">
        <v>0.1</v>
      </c>
      <c r="N108" s="49">
        <v>0.09</v>
      </c>
      <c r="O108" s="49">
        <v>0.08</v>
      </c>
      <c r="P108" s="49">
        <v>0.08</v>
      </c>
      <c r="Q108" s="49">
        <v>7.0000000000000007E-2</v>
      </c>
      <c r="R108" s="49">
        <v>7.0000000000000007E-2</v>
      </c>
      <c r="S108" s="49" t="s">
        <v>13</v>
      </c>
      <c r="T108" s="49">
        <v>0.09</v>
      </c>
      <c r="U108" s="49" t="s">
        <v>13</v>
      </c>
      <c r="V108" s="49" t="s">
        <v>13</v>
      </c>
      <c r="W108" s="49" t="s">
        <v>13</v>
      </c>
      <c r="X108" s="49" t="s">
        <v>13</v>
      </c>
      <c r="Y108" s="49" t="s">
        <v>13</v>
      </c>
      <c r="Z108" s="49" t="s">
        <v>13</v>
      </c>
      <c r="AA108" s="49" t="s">
        <v>13</v>
      </c>
      <c r="AB108" s="49" t="s">
        <v>13</v>
      </c>
      <c r="AC108" s="49">
        <v>0.12</v>
      </c>
      <c r="AE108" s="125"/>
      <c r="AF108" s="125">
        <v>45428</v>
      </c>
      <c r="AG108" s="125">
        <v>0.31</v>
      </c>
      <c r="AH108" s="125">
        <v>0.31</v>
      </c>
      <c r="AI108" s="49">
        <v>0.26</v>
      </c>
      <c r="AJ108" s="49">
        <v>0.31</v>
      </c>
      <c r="AK108" s="49">
        <v>0.21</v>
      </c>
      <c r="AL108" s="49">
        <v>0.25</v>
      </c>
      <c r="AM108" s="49">
        <v>0.31</v>
      </c>
      <c r="AN108" s="49" t="s">
        <v>13</v>
      </c>
      <c r="AO108" s="49">
        <v>0.16</v>
      </c>
      <c r="AP108" s="49">
        <v>0.08</v>
      </c>
      <c r="AQ108" s="49">
        <v>0.1</v>
      </c>
      <c r="AR108" s="49">
        <v>0.09</v>
      </c>
      <c r="AS108" s="49">
        <v>0.08</v>
      </c>
      <c r="AT108" s="49">
        <v>0.08</v>
      </c>
      <c r="AU108" s="49">
        <v>7.0000000000000007E-2</v>
      </c>
      <c r="AV108" s="49">
        <v>7.0000000000000007E-2</v>
      </c>
      <c r="AW108" s="49" t="s">
        <v>13</v>
      </c>
      <c r="AX108" s="49">
        <v>0.09</v>
      </c>
      <c r="AY108" s="49" t="s">
        <v>13</v>
      </c>
      <c r="AZ108" s="49" t="s">
        <v>13</v>
      </c>
      <c r="BA108" s="49" t="s">
        <v>13</v>
      </c>
      <c r="BB108" s="49" t="s">
        <v>13</v>
      </c>
      <c r="BC108" s="49" t="s">
        <v>13</v>
      </c>
      <c r="BD108" s="49" t="s">
        <v>13</v>
      </c>
      <c r="BE108" s="49" t="s">
        <v>13</v>
      </c>
      <c r="BF108" s="49" t="s">
        <v>13</v>
      </c>
      <c r="BG108" s="49">
        <v>0.12</v>
      </c>
      <c r="BH108" s="49"/>
    </row>
    <row r="109" spans="1:60">
      <c r="A109" s="4"/>
      <c r="B109" s="98">
        <v>45063</v>
      </c>
      <c r="C109" s="49">
        <v>0.3</v>
      </c>
      <c r="D109" s="49">
        <v>0.3</v>
      </c>
      <c r="E109" s="49">
        <v>0.26</v>
      </c>
      <c r="F109" s="49">
        <v>0.3</v>
      </c>
      <c r="G109" s="49">
        <v>0.2</v>
      </c>
      <c r="H109" s="49">
        <v>0.24</v>
      </c>
      <c r="I109" s="49">
        <v>0.3</v>
      </c>
      <c r="J109" s="49" t="s">
        <v>13</v>
      </c>
      <c r="K109" s="49">
        <v>0.17</v>
      </c>
      <c r="L109" s="49">
        <v>0.08</v>
      </c>
      <c r="M109" s="49">
        <v>0.1</v>
      </c>
      <c r="N109" s="49">
        <v>0.09</v>
      </c>
      <c r="O109" s="49">
        <v>0.08</v>
      </c>
      <c r="P109" s="49">
        <v>0.08</v>
      </c>
      <c r="Q109" s="49">
        <v>7.0000000000000007E-2</v>
      </c>
      <c r="R109" s="49">
        <v>7.0000000000000007E-2</v>
      </c>
      <c r="S109" s="49" t="s">
        <v>13</v>
      </c>
      <c r="T109" s="49">
        <v>0.09</v>
      </c>
      <c r="U109" s="49" t="s">
        <v>13</v>
      </c>
      <c r="V109" s="49" t="s">
        <v>13</v>
      </c>
      <c r="W109" s="49" t="s">
        <v>13</v>
      </c>
      <c r="X109" s="49" t="s">
        <v>13</v>
      </c>
      <c r="Y109" s="49" t="s">
        <v>13</v>
      </c>
      <c r="Z109" s="49" t="s">
        <v>13</v>
      </c>
      <c r="AA109" s="49" t="s">
        <v>13</v>
      </c>
      <c r="AB109" s="49" t="s">
        <v>13</v>
      </c>
      <c r="AC109" s="49">
        <v>0.12</v>
      </c>
      <c r="AE109" s="125"/>
      <c r="AF109" s="125">
        <v>45429</v>
      </c>
      <c r="AG109" s="125">
        <v>0.3</v>
      </c>
      <c r="AH109" s="125">
        <v>0.3</v>
      </c>
      <c r="AI109" s="49">
        <v>0.26</v>
      </c>
      <c r="AJ109" s="49">
        <v>0.3</v>
      </c>
      <c r="AK109" s="49">
        <v>0.2</v>
      </c>
      <c r="AL109" s="49">
        <v>0.24</v>
      </c>
      <c r="AM109" s="49">
        <v>0.3</v>
      </c>
      <c r="AN109" s="49" t="s">
        <v>13</v>
      </c>
      <c r="AO109" s="49">
        <v>0.17</v>
      </c>
      <c r="AP109" s="49">
        <v>0.08</v>
      </c>
      <c r="AQ109" s="49">
        <v>0.1</v>
      </c>
      <c r="AR109" s="49">
        <v>0.09</v>
      </c>
      <c r="AS109" s="49">
        <v>0.08</v>
      </c>
      <c r="AT109" s="49">
        <v>0.08</v>
      </c>
      <c r="AU109" s="49">
        <v>7.0000000000000007E-2</v>
      </c>
      <c r="AV109" s="49">
        <v>7.0000000000000007E-2</v>
      </c>
      <c r="AW109" s="49" t="s">
        <v>13</v>
      </c>
      <c r="AX109" s="49">
        <v>0.09</v>
      </c>
      <c r="AY109" s="49" t="s">
        <v>13</v>
      </c>
      <c r="AZ109" s="49" t="s">
        <v>13</v>
      </c>
      <c r="BA109" s="49" t="s">
        <v>13</v>
      </c>
      <c r="BB109" s="49" t="s">
        <v>13</v>
      </c>
      <c r="BC109" s="49" t="s">
        <v>13</v>
      </c>
      <c r="BD109" s="49" t="s">
        <v>13</v>
      </c>
      <c r="BE109" s="49" t="s">
        <v>13</v>
      </c>
      <c r="BF109" s="49" t="s">
        <v>13</v>
      </c>
      <c r="BG109" s="49">
        <v>0.12</v>
      </c>
      <c r="BH109" s="49"/>
    </row>
    <row r="110" spans="1:60">
      <c r="A110" s="4"/>
      <c r="B110" s="98">
        <v>45064</v>
      </c>
      <c r="C110" s="49">
        <v>0.23</v>
      </c>
      <c r="D110" s="49">
        <v>0.23</v>
      </c>
      <c r="E110" s="49">
        <v>0.2</v>
      </c>
      <c r="F110" s="49">
        <v>0.23</v>
      </c>
      <c r="G110" s="49">
        <v>0.16</v>
      </c>
      <c r="H110" s="49">
        <v>0.18</v>
      </c>
      <c r="I110" s="49">
        <v>0.23</v>
      </c>
      <c r="J110" s="49" t="s">
        <v>13</v>
      </c>
      <c r="K110" s="49">
        <v>0.14000000000000001</v>
      </c>
      <c r="L110" s="49">
        <v>7.0000000000000007E-2</v>
      </c>
      <c r="M110" s="49">
        <v>0.08</v>
      </c>
      <c r="N110" s="49">
        <v>7.0000000000000007E-2</v>
      </c>
      <c r="O110" s="49">
        <v>0.06</v>
      </c>
      <c r="P110" s="49">
        <v>0.06</v>
      </c>
      <c r="Q110" s="49">
        <v>0.06</v>
      </c>
      <c r="R110" s="49">
        <v>0.05</v>
      </c>
      <c r="S110" s="49" t="s">
        <v>13</v>
      </c>
      <c r="T110" s="49">
        <v>7.0000000000000007E-2</v>
      </c>
      <c r="U110" s="49" t="s">
        <v>13</v>
      </c>
      <c r="V110" s="49" t="s">
        <v>13</v>
      </c>
      <c r="W110" s="49" t="s">
        <v>13</v>
      </c>
      <c r="X110" s="49" t="s">
        <v>13</v>
      </c>
      <c r="Y110" s="49" t="s">
        <v>13</v>
      </c>
      <c r="Z110" s="49" t="s">
        <v>13</v>
      </c>
      <c r="AA110" s="49" t="s">
        <v>13</v>
      </c>
      <c r="AB110" s="49" t="s">
        <v>13</v>
      </c>
      <c r="AC110" s="49">
        <v>0.1</v>
      </c>
      <c r="AE110" s="125"/>
      <c r="AF110" s="125">
        <v>45430</v>
      </c>
      <c r="AG110" s="125">
        <v>0.23</v>
      </c>
      <c r="AH110" s="125">
        <v>0.23</v>
      </c>
      <c r="AI110" s="49">
        <v>0.2</v>
      </c>
      <c r="AJ110" s="49">
        <v>0.23</v>
      </c>
      <c r="AK110" s="49">
        <v>0.16</v>
      </c>
      <c r="AL110" s="49">
        <v>0.18</v>
      </c>
      <c r="AM110" s="49">
        <v>0.23</v>
      </c>
      <c r="AN110" s="49" t="s">
        <v>13</v>
      </c>
      <c r="AO110" s="49">
        <v>0.14000000000000001</v>
      </c>
      <c r="AP110" s="49">
        <v>7.0000000000000007E-2</v>
      </c>
      <c r="AQ110" s="49">
        <v>0.08</v>
      </c>
      <c r="AR110" s="49">
        <v>7.0000000000000007E-2</v>
      </c>
      <c r="AS110" s="49">
        <v>0.06</v>
      </c>
      <c r="AT110" s="49">
        <v>0.06</v>
      </c>
      <c r="AU110" s="49">
        <v>0.06</v>
      </c>
      <c r="AV110" s="49">
        <v>0.05</v>
      </c>
      <c r="AW110" s="49" t="s">
        <v>13</v>
      </c>
      <c r="AX110" s="49">
        <v>7.0000000000000007E-2</v>
      </c>
      <c r="AY110" s="49" t="s">
        <v>13</v>
      </c>
      <c r="AZ110" s="49" t="s">
        <v>13</v>
      </c>
      <c r="BA110" s="49" t="s">
        <v>13</v>
      </c>
      <c r="BB110" s="49" t="s">
        <v>13</v>
      </c>
      <c r="BC110" s="49" t="s">
        <v>13</v>
      </c>
      <c r="BD110" s="49" t="s">
        <v>13</v>
      </c>
      <c r="BE110" s="49" t="s">
        <v>13</v>
      </c>
      <c r="BF110" s="49" t="s">
        <v>13</v>
      </c>
      <c r="BG110" s="49">
        <v>0.1</v>
      </c>
      <c r="BH110" s="49"/>
    </row>
    <row r="111" spans="1:60">
      <c r="A111" s="4"/>
      <c r="B111" s="98">
        <v>45065</v>
      </c>
      <c r="C111" s="49">
        <v>0.26</v>
      </c>
      <c r="D111" s="49">
        <v>0.26</v>
      </c>
      <c r="E111" s="49">
        <v>0.22</v>
      </c>
      <c r="F111" s="49">
        <v>0.26</v>
      </c>
      <c r="G111" s="49">
        <v>0.18</v>
      </c>
      <c r="H111" s="49">
        <v>0.21</v>
      </c>
      <c r="I111" s="49">
        <v>0.26</v>
      </c>
      <c r="J111" s="49" t="s">
        <v>13</v>
      </c>
      <c r="K111" s="49">
        <v>0.17</v>
      </c>
      <c r="L111" s="49">
        <v>0.09</v>
      </c>
      <c r="M111" s="49">
        <v>0.09</v>
      </c>
      <c r="N111" s="49">
        <v>0.08</v>
      </c>
      <c r="O111" s="49">
        <v>7.0000000000000007E-2</v>
      </c>
      <c r="P111" s="49">
        <v>7.0000000000000007E-2</v>
      </c>
      <c r="Q111" s="49">
        <v>0.06</v>
      </c>
      <c r="R111" s="49">
        <v>0.06</v>
      </c>
      <c r="S111" s="49" t="s">
        <v>13</v>
      </c>
      <c r="T111" s="49">
        <v>0.08</v>
      </c>
      <c r="U111" s="49" t="s">
        <v>13</v>
      </c>
      <c r="V111" s="49" t="s">
        <v>13</v>
      </c>
      <c r="W111" s="49" t="s">
        <v>13</v>
      </c>
      <c r="X111" s="49" t="s">
        <v>13</v>
      </c>
      <c r="Y111" s="49" t="s">
        <v>13</v>
      </c>
      <c r="Z111" s="49" t="s">
        <v>13</v>
      </c>
      <c r="AA111" s="49" t="s">
        <v>13</v>
      </c>
      <c r="AB111" s="49" t="s">
        <v>13</v>
      </c>
      <c r="AC111" s="49">
        <v>0.12</v>
      </c>
      <c r="AE111" s="125"/>
      <c r="AF111" s="125">
        <v>45431</v>
      </c>
      <c r="AG111" s="125">
        <v>0.26</v>
      </c>
      <c r="AH111" s="125">
        <v>0.26</v>
      </c>
      <c r="AI111" s="49">
        <v>0.22</v>
      </c>
      <c r="AJ111" s="49">
        <v>0.26</v>
      </c>
      <c r="AK111" s="49">
        <v>0.18</v>
      </c>
      <c r="AL111" s="49">
        <v>0.21</v>
      </c>
      <c r="AM111" s="49">
        <v>0.26</v>
      </c>
      <c r="AN111" s="49" t="s">
        <v>13</v>
      </c>
      <c r="AO111" s="49">
        <v>0.17</v>
      </c>
      <c r="AP111" s="49">
        <v>0.09</v>
      </c>
      <c r="AQ111" s="49">
        <v>0.09</v>
      </c>
      <c r="AR111" s="49">
        <v>0.08</v>
      </c>
      <c r="AS111" s="49">
        <v>7.0000000000000007E-2</v>
      </c>
      <c r="AT111" s="49">
        <v>7.0000000000000007E-2</v>
      </c>
      <c r="AU111" s="49">
        <v>0.06</v>
      </c>
      <c r="AV111" s="49">
        <v>0.06</v>
      </c>
      <c r="AW111" s="49" t="s">
        <v>13</v>
      </c>
      <c r="AX111" s="49">
        <v>0.08</v>
      </c>
      <c r="AY111" s="49" t="s">
        <v>13</v>
      </c>
      <c r="AZ111" s="49" t="s">
        <v>13</v>
      </c>
      <c r="BA111" s="49" t="s">
        <v>13</v>
      </c>
      <c r="BB111" s="49" t="s">
        <v>13</v>
      </c>
      <c r="BC111" s="49" t="s">
        <v>13</v>
      </c>
      <c r="BD111" s="49" t="s">
        <v>13</v>
      </c>
      <c r="BE111" s="49" t="s">
        <v>13</v>
      </c>
      <c r="BF111" s="49" t="s">
        <v>13</v>
      </c>
      <c r="BG111" s="49">
        <v>0.12</v>
      </c>
      <c r="BH111" s="49"/>
    </row>
    <row r="112" spans="1:60">
      <c r="A112" s="4"/>
      <c r="B112" s="98">
        <v>45066</v>
      </c>
      <c r="C112" s="49">
        <v>0.21</v>
      </c>
      <c r="D112" s="49">
        <v>0.21</v>
      </c>
      <c r="E112" s="49">
        <v>0.18</v>
      </c>
      <c r="F112" s="49">
        <v>0.21</v>
      </c>
      <c r="G112" s="49">
        <v>0.14000000000000001</v>
      </c>
      <c r="H112" s="49">
        <v>0.17</v>
      </c>
      <c r="I112" s="49">
        <v>0.21</v>
      </c>
      <c r="J112" s="49" t="s">
        <v>13</v>
      </c>
      <c r="K112" s="49">
        <v>0.14000000000000001</v>
      </c>
      <c r="L112" s="49">
        <v>0.08</v>
      </c>
      <c r="M112" s="49">
        <v>7.0000000000000007E-2</v>
      </c>
      <c r="N112" s="49">
        <v>7.0000000000000007E-2</v>
      </c>
      <c r="O112" s="49">
        <v>0.06</v>
      </c>
      <c r="P112" s="49">
        <v>0.05</v>
      </c>
      <c r="Q112" s="49">
        <v>0.05</v>
      </c>
      <c r="R112" s="49">
        <v>0.05</v>
      </c>
      <c r="S112" s="49">
        <v>0.05</v>
      </c>
      <c r="T112" s="49">
        <v>7.0000000000000007E-2</v>
      </c>
      <c r="U112" s="49" t="s">
        <v>13</v>
      </c>
      <c r="V112" s="49" t="s">
        <v>13</v>
      </c>
      <c r="W112" s="49" t="s">
        <v>13</v>
      </c>
      <c r="X112" s="49">
        <v>0.06</v>
      </c>
      <c r="Y112" s="49" t="s">
        <v>13</v>
      </c>
      <c r="Z112" s="49" t="s">
        <v>13</v>
      </c>
      <c r="AA112" s="49">
        <v>0.06</v>
      </c>
      <c r="AB112" s="49" t="s">
        <v>13</v>
      </c>
      <c r="AC112" s="49">
        <v>0.1</v>
      </c>
      <c r="AE112" s="125"/>
      <c r="AF112" s="125">
        <v>45432</v>
      </c>
      <c r="AG112" s="125">
        <v>0.21</v>
      </c>
      <c r="AH112" s="125">
        <v>0.21</v>
      </c>
      <c r="AI112" s="49">
        <v>0.18</v>
      </c>
      <c r="AJ112" s="49">
        <v>0.21</v>
      </c>
      <c r="AK112" s="49">
        <v>0.14000000000000001</v>
      </c>
      <c r="AL112" s="49">
        <v>0.17</v>
      </c>
      <c r="AM112" s="49">
        <v>0.21</v>
      </c>
      <c r="AN112" s="49" t="s">
        <v>13</v>
      </c>
      <c r="AO112" s="49">
        <v>0.14000000000000001</v>
      </c>
      <c r="AP112" s="49">
        <v>0.08</v>
      </c>
      <c r="AQ112" s="49">
        <v>7.0000000000000007E-2</v>
      </c>
      <c r="AR112" s="49">
        <v>7.0000000000000007E-2</v>
      </c>
      <c r="AS112" s="49">
        <v>0.06</v>
      </c>
      <c r="AT112" s="49">
        <v>0.05</v>
      </c>
      <c r="AU112" s="49">
        <v>0.05</v>
      </c>
      <c r="AV112" s="49">
        <v>0.05</v>
      </c>
      <c r="AW112" s="49">
        <v>0.05</v>
      </c>
      <c r="AX112" s="49">
        <v>7.0000000000000007E-2</v>
      </c>
      <c r="AY112" s="49" t="s">
        <v>13</v>
      </c>
      <c r="AZ112" s="49" t="s">
        <v>13</v>
      </c>
      <c r="BA112" s="49" t="s">
        <v>13</v>
      </c>
      <c r="BB112" s="49">
        <v>0.06</v>
      </c>
      <c r="BC112" s="49" t="s">
        <v>13</v>
      </c>
      <c r="BD112" s="49" t="s">
        <v>13</v>
      </c>
      <c r="BE112" s="49">
        <v>0.06</v>
      </c>
      <c r="BF112" s="49" t="s">
        <v>13</v>
      </c>
      <c r="BG112" s="49">
        <v>0.1</v>
      </c>
      <c r="BH112" s="49"/>
    </row>
    <row r="113" spans="1:60">
      <c r="A113" s="4"/>
      <c r="B113" s="98">
        <v>45067</v>
      </c>
      <c r="C113" s="49">
        <v>0.24</v>
      </c>
      <c r="D113" s="49">
        <v>0.24</v>
      </c>
      <c r="E113" s="49">
        <v>0.2</v>
      </c>
      <c r="F113" s="49">
        <v>0.24</v>
      </c>
      <c r="G113" s="49">
        <v>0.16</v>
      </c>
      <c r="H113" s="49">
        <v>0.19</v>
      </c>
      <c r="I113" s="49">
        <v>0.24</v>
      </c>
      <c r="J113" s="49" t="s">
        <v>13</v>
      </c>
      <c r="K113" s="49">
        <v>0.17</v>
      </c>
      <c r="L113" s="49">
        <v>0.1</v>
      </c>
      <c r="M113" s="49">
        <v>0.09</v>
      </c>
      <c r="N113" s="49">
        <v>0.08</v>
      </c>
      <c r="O113" s="49">
        <v>7.0000000000000007E-2</v>
      </c>
      <c r="P113" s="49">
        <v>0.06</v>
      </c>
      <c r="Q113" s="49">
        <v>0.06</v>
      </c>
      <c r="R113" s="49">
        <v>0.06</v>
      </c>
      <c r="S113" s="49">
        <v>0.05</v>
      </c>
      <c r="T113" s="49">
        <v>0.08</v>
      </c>
      <c r="U113" s="49" t="s">
        <v>13</v>
      </c>
      <c r="V113" s="49" t="s">
        <v>13</v>
      </c>
      <c r="W113" s="49" t="s">
        <v>13</v>
      </c>
      <c r="X113" s="49">
        <v>7.0000000000000007E-2</v>
      </c>
      <c r="Y113" s="49" t="s">
        <v>13</v>
      </c>
      <c r="Z113" s="49" t="s">
        <v>13</v>
      </c>
      <c r="AA113" s="49">
        <v>7.0000000000000007E-2</v>
      </c>
      <c r="AB113" s="49" t="s">
        <v>13</v>
      </c>
      <c r="AC113" s="49">
        <v>0.12</v>
      </c>
      <c r="AE113" s="125"/>
      <c r="AF113" s="125">
        <v>45433</v>
      </c>
      <c r="AG113" s="125">
        <v>0.24</v>
      </c>
      <c r="AH113" s="125">
        <v>0.24</v>
      </c>
      <c r="AI113" s="49">
        <v>0.2</v>
      </c>
      <c r="AJ113" s="49">
        <v>0.24</v>
      </c>
      <c r="AK113" s="49">
        <v>0.16</v>
      </c>
      <c r="AL113" s="49">
        <v>0.19</v>
      </c>
      <c r="AM113" s="49">
        <v>0.24</v>
      </c>
      <c r="AN113" s="49" t="s">
        <v>13</v>
      </c>
      <c r="AO113" s="49">
        <v>0.17</v>
      </c>
      <c r="AP113" s="49">
        <v>0.1</v>
      </c>
      <c r="AQ113" s="49">
        <v>0.09</v>
      </c>
      <c r="AR113" s="49">
        <v>0.08</v>
      </c>
      <c r="AS113" s="49">
        <v>7.0000000000000007E-2</v>
      </c>
      <c r="AT113" s="49">
        <v>0.06</v>
      </c>
      <c r="AU113" s="49">
        <v>0.06</v>
      </c>
      <c r="AV113" s="49">
        <v>0.06</v>
      </c>
      <c r="AW113" s="49">
        <v>0.05</v>
      </c>
      <c r="AX113" s="49">
        <v>0.08</v>
      </c>
      <c r="AY113" s="49" t="s">
        <v>13</v>
      </c>
      <c r="AZ113" s="49" t="s">
        <v>13</v>
      </c>
      <c r="BA113" s="49" t="s">
        <v>13</v>
      </c>
      <c r="BB113" s="49">
        <v>7.0000000000000007E-2</v>
      </c>
      <c r="BC113" s="49" t="s">
        <v>13</v>
      </c>
      <c r="BD113" s="49" t="s">
        <v>13</v>
      </c>
      <c r="BE113" s="49">
        <v>7.0000000000000007E-2</v>
      </c>
      <c r="BF113" s="49" t="s">
        <v>13</v>
      </c>
      <c r="BG113" s="49">
        <v>0.12</v>
      </c>
      <c r="BH113" s="49"/>
    </row>
    <row r="114" spans="1:60">
      <c r="A114" s="4"/>
      <c r="B114" s="98">
        <v>45068</v>
      </c>
      <c r="C114" s="49">
        <v>0.14000000000000001</v>
      </c>
      <c r="D114" s="49">
        <v>0.14000000000000001</v>
      </c>
      <c r="E114" s="49">
        <v>0.12</v>
      </c>
      <c r="F114" s="49">
        <v>0.14000000000000001</v>
      </c>
      <c r="G114" s="49">
        <v>0.1</v>
      </c>
      <c r="H114" s="49">
        <v>0.11</v>
      </c>
      <c r="I114" s="49">
        <v>0.14000000000000001</v>
      </c>
      <c r="J114" s="49" t="s">
        <v>13</v>
      </c>
      <c r="K114" s="49">
        <v>0.1</v>
      </c>
      <c r="L114" s="49">
        <v>7.0000000000000007E-2</v>
      </c>
      <c r="M114" s="49">
        <v>0.05</v>
      </c>
      <c r="N114" s="49">
        <v>0.05</v>
      </c>
      <c r="O114" s="49">
        <v>0.04</v>
      </c>
      <c r="P114" s="49">
        <v>0.04</v>
      </c>
      <c r="Q114" s="49">
        <v>0.04</v>
      </c>
      <c r="R114" s="49">
        <v>0.03</v>
      </c>
      <c r="S114" s="49">
        <v>0.03</v>
      </c>
      <c r="T114" s="49">
        <v>0.05</v>
      </c>
      <c r="U114" s="49" t="s">
        <v>13</v>
      </c>
      <c r="V114" s="49" t="s">
        <v>13</v>
      </c>
      <c r="W114" s="49" t="s">
        <v>13</v>
      </c>
      <c r="X114" s="49">
        <v>0.04</v>
      </c>
      <c r="Y114" s="49" t="s">
        <v>13</v>
      </c>
      <c r="Z114" s="49" t="s">
        <v>13</v>
      </c>
      <c r="AA114" s="49">
        <v>0.04</v>
      </c>
      <c r="AB114" s="49" t="s">
        <v>13</v>
      </c>
      <c r="AC114" s="49">
        <v>7.0000000000000007E-2</v>
      </c>
      <c r="AE114" s="125"/>
      <c r="AF114" s="125">
        <v>45434</v>
      </c>
      <c r="AG114" s="125">
        <v>0.14000000000000001</v>
      </c>
      <c r="AH114" s="125">
        <v>0.14000000000000001</v>
      </c>
      <c r="AI114" s="49">
        <v>0.12</v>
      </c>
      <c r="AJ114" s="49">
        <v>0.14000000000000001</v>
      </c>
      <c r="AK114" s="49">
        <v>0.1</v>
      </c>
      <c r="AL114" s="49">
        <v>0.11</v>
      </c>
      <c r="AM114" s="49">
        <v>0.14000000000000001</v>
      </c>
      <c r="AN114" s="49" t="s">
        <v>13</v>
      </c>
      <c r="AO114" s="49">
        <v>0.1</v>
      </c>
      <c r="AP114" s="49">
        <v>7.0000000000000007E-2</v>
      </c>
      <c r="AQ114" s="49">
        <v>0.05</v>
      </c>
      <c r="AR114" s="49">
        <v>0.05</v>
      </c>
      <c r="AS114" s="49">
        <v>0.04</v>
      </c>
      <c r="AT114" s="49">
        <v>0.04</v>
      </c>
      <c r="AU114" s="49">
        <v>0.04</v>
      </c>
      <c r="AV114" s="49">
        <v>0.03</v>
      </c>
      <c r="AW114" s="49">
        <v>0.03</v>
      </c>
      <c r="AX114" s="49">
        <v>0.05</v>
      </c>
      <c r="AY114" s="49" t="s">
        <v>13</v>
      </c>
      <c r="AZ114" s="49" t="s">
        <v>13</v>
      </c>
      <c r="BA114" s="49" t="s">
        <v>13</v>
      </c>
      <c r="BB114" s="49">
        <v>0.04</v>
      </c>
      <c r="BC114" s="49" t="s">
        <v>13</v>
      </c>
      <c r="BD114" s="49" t="s">
        <v>13</v>
      </c>
      <c r="BE114" s="49">
        <v>0.04</v>
      </c>
      <c r="BF114" s="49" t="s">
        <v>13</v>
      </c>
      <c r="BG114" s="49">
        <v>7.0000000000000007E-2</v>
      </c>
      <c r="BH114" s="49"/>
    </row>
    <row r="115" spans="1:60">
      <c r="A115" s="4"/>
      <c r="B115" s="98">
        <v>45069</v>
      </c>
      <c r="C115" s="49">
        <v>0.21</v>
      </c>
      <c r="D115" s="49">
        <v>0.21</v>
      </c>
      <c r="E115" s="49">
        <v>0.18</v>
      </c>
      <c r="F115" s="49">
        <v>0.21</v>
      </c>
      <c r="G115" s="49">
        <v>0.14000000000000001</v>
      </c>
      <c r="H115" s="49">
        <v>0.17</v>
      </c>
      <c r="I115" s="49">
        <v>0.21</v>
      </c>
      <c r="J115" s="49" t="s">
        <v>13</v>
      </c>
      <c r="K115" s="49">
        <v>0.16</v>
      </c>
      <c r="L115" s="49">
        <v>0.11</v>
      </c>
      <c r="M115" s="49">
        <v>0.08</v>
      </c>
      <c r="N115" s="49">
        <v>7.0000000000000007E-2</v>
      </c>
      <c r="O115" s="49">
        <v>0.06</v>
      </c>
      <c r="P115" s="49">
        <v>0.06</v>
      </c>
      <c r="Q115" s="49">
        <v>0.05</v>
      </c>
      <c r="R115" s="49">
        <v>0.05</v>
      </c>
      <c r="S115" s="49">
        <v>0.05</v>
      </c>
      <c r="T115" s="49">
        <v>7.0000000000000007E-2</v>
      </c>
      <c r="U115" s="49" t="s">
        <v>13</v>
      </c>
      <c r="V115" s="49" t="s">
        <v>13</v>
      </c>
      <c r="W115" s="49" t="s">
        <v>13</v>
      </c>
      <c r="X115" s="49">
        <v>0.06</v>
      </c>
      <c r="Y115" s="49" t="s">
        <v>13</v>
      </c>
      <c r="Z115" s="49" t="s">
        <v>13</v>
      </c>
      <c r="AA115" s="49">
        <v>0.06</v>
      </c>
      <c r="AB115" s="49" t="s">
        <v>13</v>
      </c>
      <c r="AC115" s="49">
        <v>0.11</v>
      </c>
      <c r="AE115" s="125"/>
      <c r="AF115" s="125">
        <v>45435</v>
      </c>
      <c r="AG115" s="125">
        <v>0.21</v>
      </c>
      <c r="AH115" s="125">
        <v>0.21</v>
      </c>
      <c r="AI115" s="49">
        <v>0.18</v>
      </c>
      <c r="AJ115" s="49">
        <v>0.21</v>
      </c>
      <c r="AK115" s="49">
        <v>0.14000000000000001</v>
      </c>
      <c r="AL115" s="49">
        <v>0.17</v>
      </c>
      <c r="AM115" s="49">
        <v>0.21</v>
      </c>
      <c r="AN115" s="49" t="s">
        <v>13</v>
      </c>
      <c r="AO115" s="49">
        <v>0.16</v>
      </c>
      <c r="AP115" s="49">
        <v>0.11</v>
      </c>
      <c r="AQ115" s="49">
        <v>0.08</v>
      </c>
      <c r="AR115" s="49">
        <v>7.0000000000000007E-2</v>
      </c>
      <c r="AS115" s="49">
        <v>0.06</v>
      </c>
      <c r="AT115" s="49">
        <v>0.06</v>
      </c>
      <c r="AU115" s="49">
        <v>0.05</v>
      </c>
      <c r="AV115" s="49">
        <v>0.05</v>
      </c>
      <c r="AW115" s="49">
        <v>0.05</v>
      </c>
      <c r="AX115" s="49">
        <v>7.0000000000000007E-2</v>
      </c>
      <c r="AY115" s="49" t="s">
        <v>13</v>
      </c>
      <c r="AZ115" s="49" t="s">
        <v>13</v>
      </c>
      <c r="BA115" s="49" t="s">
        <v>13</v>
      </c>
      <c r="BB115" s="49">
        <v>0.06</v>
      </c>
      <c r="BC115" s="49" t="s">
        <v>13</v>
      </c>
      <c r="BD115" s="49" t="s">
        <v>13</v>
      </c>
      <c r="BE115" s="49">
        <v>0.06</v>
      </c>
      <c r="BF115" s="49" t="s">
        <v>13</v>
      </c>
      <c r="BG115" s="49">
        <v>0.11</v>
      </c>
      <c r="BH115" s="49"/>
    </row>
    <row r="116" spans="1:60">
      <c r="A116" s="4"/>
      <c r="B116" s="98">
        <v>45070</v>
      </c>
      <c r="C116" s="49">
        <v>0.22</v>
      </c>
      <c r="D116" s="49">
        <v>0.22</v>
      </c>
      <c r="E116" s="49">
        <v>0.19</v>
      </c>
      <c r="F116" s="49">
        <v>0.22</v>
      </c>
      <c r="G116" s="49">
        <v>0.15</v>
      </c>
      <c r="H116" s="49">
        <v>0.18</v>
      </c>
      <c r="I116" s="49">
        <v>0.22</v>
      </c>
      <c r="J116" s="49" t="s">
        <v>13</v>
      </c>
      <c r="K116" s="49">
        <v>0.17</v>
      </c>
      <c r="L116" s="49">
        <v>0.12</v>
      </c>
      <c r="M116" s="49">
        <v>0.09</v>
      </c>
      <c r="N116" s="49">
        <v>0.08</v>
      </c>
      <c r="O116" s="49">
        <v>0.06</v>
      </c>
      <c r="P116" s="49">
        <v>0.06</v>
      </c>
      <c r="Q116" s="49">
        <v>0.06</v>
      </c>
      <c r="R116" s="49">
        <v>0.05</v>
      </c>
      <c r="S116" s="49">
        <v>0.05</v>
      </c>
      <c r="T116" s="49">
        <v>0.08</v>
      </c>
      <c r="U116" s="49" t="s">
        <v>13</v>
      </c>
      <c r="V116" s="49" t="s">
        <v>13</v>
      </c>
      <c r="W116" s="49" t="s">
        <v>13</v>
      </c>
      <c r="X116" s="49">
        <v>7.0000000000000007E-2</v>
      </c>
      <c r="Y116" s="49" t="s">
        <v>13</v>
      </c>
      <c r="Z116" s="49" t="s">
        <v>13</v>
      </c>
      <c r="AA116" s="49">
        <v>7.0000000000000007E-2</v>
      </c>
      <c r="AB116" s="49" t="s">
        <v>13</v>
      </c>
      <c r="AC116" s="49">
        <v>0.12</v>
      </c>
      <c r="AE116" s="125"/>
      <c r="AF116" s="125">
        <v>45436</v>
      </c>
      <c r="AG116" s="125">
        <v>0.22</v>
      </c>
      <c r="AH116" s="125">
        <v>0.22</v>
      </c>
      <c r="AI116" s="49">
        <v>0.19</v>
      </c>
      <c r="AJ116" s="49">
        <v>0.22</v>
      </c>
      <c r="AK116" s="49">
        <v>0.15</v>
      </c>
      <c r="AL116" s="49">
        <v>0.18</v>
      </c>
      <c r="AM116" s="49">
        <v>0.22</v>
      </c>
      <c r="AN116" s="49" t="s">
        <v>13</v>
      </c>
      <c r="AO116" s="49">
        <v>0.17</v>
      </c>
      <c r="AP116" s="49">
        <v>0.12</v>
      </c>
      <c r="AQ116" s="49">
        <v>0.09</v>
      </c>
      <c r="AR116" s="49">
        <v>0.08</v>
      </c>
      <c r="AS116" s="49">
        <v>0.06</v>
      </c>
      <c r="AT116" s="49">
        <v>0.06</v>
      </c>
      <c r="AU116" s="49">
        <v>0.06</v>
      </c>
      <c r="AV116" s="49">
        <v>0.05</v>
      </c>
      <c r="AW116" s="49">
        <v>0.05</v>
      </c>
      <c r="AX116" s="49">
        <v>0.08</v>
      </c>
      <c r="AY116" s="49" t="s">
        <v>13</v>
      </c>
      <c r="AZ116" s="49" t="s">
        <v>13</v>
      </c>
      <c r="BA116" s="49" t="s">
        <v>13</v>
      </c>
      <c r="BB116" s="49">
        <v>7.0000000000000007E-2</v>
      </c>
      <c r="BC116" s="49" t="s">
        <v>13</v>
      </c>
      <c r="BD116" s="49" t="s">
        <v>13</v>
      </c>
      <c r="BE116" s="49">
        <v>7.0000000000000007E-2</v>
      </c>
      <c r="BF116" s="49" t="s">
        <v>13</v>
      </c>
      <c r="BG116" s="49">
        <v>0.12</v>
      </c>
      <c r="BH116" s="49"/>
    </row>
    <row r="117" spans="1:60">
      <c r="A117" s="4"/>
      <c r="B117" s="98">
        <v>45071</v>
      </c>
      <c r="C117" s="49">
        <v>0.24</v>
      </c>
      <c r="D117" s="49">
        <v>0.24</v>
      </c>
      <c r="E117" s="49">
        <v>0.2</v>
      </c>
      <c r="F117" s="49">
        <v>0.24</v>
      </c>
      <c r="G117" s="49">
        <v>0.16</v>
      </c>
      <c r="H117" s="49">
        <v>0.19</v>
      </c>
      <c r="I117" s="49">
        <v>0.24</v>
      </c>
      <c r="J117" s="49" t="s">
        <v>13</v>
      </c>
      <c r="K117" s="49">
        <v>0.2</v>
      </c>
      <c r="L117" s="49">
        <v>0.15</v>
      </c>
      <c r="M117" s="49">
        <v>0.1</v>
      </c>
      <c r="N117" s="49">
        <v>0.09</v>
      </c>
      <c r="O117" s="49">
        <v>7.0000000000000007E-2</v>
      </c>
      <c r="P117" s="49">
        <v>7.0000000000000007E-2</v>
      </c>
      <c r="Q117" s="49">
        <v>0.06</v>
      </c>
      <c r="R117" s="49">
        <v>0.06</v>
      </c>
      <c r="S117" s="49">
        <v>0.06</v>
      </c>
      <c r="T117" s="49">
        <v>0.09</v>
      </c>
      <c r="U117" s="49">
        <v>7.0000000000000007E-2</v>
      </c>
      <c r="V117" s="49" t="s">
        <v>13</v>
      </c>
      <c r="W117" s="49" t="s">
        <v>13</v>
      </c>
      <c r="X117" s="49">
        <v>7.0000000000000007E-2</v>
      </c>
      <c r="Y117" s="49" t="s">
        <v>13</v>
      </c>
      <c r="Z117" s="49" t="s">
        <v>13</v>
      </c>
      <c r="AA117" s="49">
        <v>7.0000000000000007E-2</v>
      </c>
      <c r="AB117" s="49" t="s">
        <v>13</v>
      </c>
      <c r="AC117" s="49">
        <v>0.13</v>
      </c>
      <c r="AE117" s="125"/>
      <c r="AF117" s="125">
        <v>45437</v>
      </c>
      <c r="AG117" s="125">
        <v>0.24</v>
      </c>
      <c r="AH117" s="125">
        <v>0.24</v>
      </c>
      <c r="AI117" s="49">
        <v>0.2</v>
      </c>
      <c r="AJ117" s="49">
        <v>0.24</v>
      </c>
      <c r="AK117" s="49">
        <v>0.16</v>
      </c>
      <c r="AL117" s="49">
        <v>0.19</v>
      </c>
      <c r="AM117" s="49">
        <v>0.24</v>
      </c>
      <c r="AN117" s="49" t="s">
        <v>13</v>
      </c>
      <c r="AO117" s="49">
        <v>0.2</v>
      </c>
      <c r="AP117" s="49">
        <v>0.15</v>
      </c>
      <c r="AQ117" s="49">
        <v>0.1</v>
      </c>
      <c r="AR117" s="49">
        <v>0.09</v>
      </c>
      <c r="AS117" s="49">
        <v>7.0000000000000007E-2</v>
      </c>
      <c r="AT117" s="49">
        <v>7.0000000000000007E-2</v>
      </c>
      <c r="AU117" s="49">
        <v>0.06</v>
      </c>
      <c r="AV117" s="49">
        <v>0.06</v>
      </c>
      <c r="AW117" s="49">
        <v>0.06</v>
      </c>
      <c r="AX117" s="49">
        <v>0.09</v>
      </c>
      <c r="AY117" s="49">
        <v>7.0000000000000007E-2</v>
      </c>
      <c r="AZ117" s="49" t="s">
        <v>13</v>
      </c>
      <c r="BA117" s="49" t="s">
        <v>13</v>
      </c>
      <c r="BB117" s="49">
        <v>7.0000000000000007E-2</v>
      </c>
      <c r="BC117" s="49" t="s">
        <v>13</v>
      </c>
      <c r="BD117" s="49" t="s">
        <v>13</v>
      </c>
      <c r="BE117" s="49">
        <v>7.0000000000000007E-2</v>
      </c>
      <c r="BF117" s="49" t="s">
        <v>13</v>
      </c>
      <c r="BG117" s="49">
        <v>0.13</v>
      </c>
      <c r="BH117" s="49"/>
    </row>
    <row r="118" spans="1:60">
      <c r="A118" s="4"/>
      <c r="B118" s="98">
        <v>45072</v>
      </c>
      <c r="C118" s="49">
        <v>0.31</v>
      </c>
      <c r="D118" s="49">
        <v>0.31</v>
      </c>
      <c r="E118" s="49">
        <v>0.26</v>
      </c>
      <c r="F118" s="49">
        <v>0.31</v>
      </c>
      <c r="G118" s="49">
        <v>0.21</v>
      </c>
      <c r="H118" s="49">
        <v>0.25</v>
      </c>
      <c r="I118" s="49">
        <v>0.31</v>
      </c>
      <c r="J118" s="49" t="s">
        <v>13</v>
      </c>
      <c r="K118" s="49">
        <v>0.26</v>
      </c>
      <c r="L118" s="49">
        <v>0.2</v>
      </c>
      <c r="M118" s="49">
        <v>0.13</v>
      </c>
      <c r="N118" s="49">
        <v>0.11</v>
      </c>
      <c r="O118" s="49">
        <v>0.09</v>
      </c>
      <c r="P118" s="49">
        <v>0.09</v>
      </c>
      <c r="Q118" s="49">
        <v>0.08</v>
      </c>
      <c r="R118" s="49">
        <v>0.08</v>
      </c>
      <c r="S118" s="49">
        <v>7.0000000000000007E-2</v>
      </c>
      <c r="T118" s="49">
        <v>0.12</v>
      </c>
      <c r="U118" s="49">
        <v>0.09</v>
      </c>
      <c r="V118" s="49" t="s">
        <v>13</v>
      </c>
      <c r="W118" s="49" t="s">
        <v>13</v>
      </c>
      <c r="X118" s="49">
        <v>0.09</v>
      </c>
      <c r="Y118" s="49" t="s">
        <v>13</v>
      </c>
      <c r="Z118" s="49" t="s">
        <v>13</v>
      </c>
      <c r="AA118" s="49">
        <v>0.09</v>
      </c>
      <c r="AB118" s="49" t="s">
        <v>13</v>
      </c>
      <c r="AC118" s="49">
        <v>0.18</v>
      </c>
      <c r="AE118" s="125"/>
      <c r="AF118" s="125">
        <v>45438</v>
      </c>
      <c r="AG118" s="125">
        <v>0.31</v>
      </c>
      <c r="AH118" s="125">
        <v>0.31</v>
      </c>
      <c r="AI118" s="49">
        <v>0.26</v>
      </c>
      <c r="AJ118" s="49">
        <v>0.31</v>
      </c>
      <c r="AK118" s="49">
        <v>0.21</v>
      </c>
      <c r="AL118" s="49">
        <v>0.25</v>
      </c>
      <c r="AM118" s="49">
        <v>0.31</v>
      </c>
      <c r="AN118" s="49" t="s">
        <v>13</v>
      </c>
      <c r="AO118" s="49">
        <v>0.26</v>
      </c>
      <c r="AP118" s="49">
        <v>0.2</v>
      </c>
      <c r="AQ118" s="49">
        <v>0.13</v>
      </c>
      <c r="AR118" s="49">
        <v>0.11</v>
      </c>
      <c r="AS118" s="49">
        <v>0.09</v>
      </c>
      <c r="AT118" s="49">
        <v>0.09</v>
      </c>
      <c r="AU118" s="49">
        <v>0.08</v>
      </c>
      <c r="AV118" s="49">
        <v>0.08</v>
      </c>
      <c r="AW118" s="49">
        <v>7.0000000000000007E-2</v>
      </c>
      <c r="AX118" s="49">
        <v>0.12</v>
      </c>
      <c r="AY118" s="49">
        <v>0.09</v>
      </c>
      <c r="AZ118" s="49" t="s">
        <v>13</v>
      </c>
      <c r="BA118" s="49" t="s">
        <v>13</v>
      </c>
      <c r="BB118" s="49">
        <v>0.09</v>
      </c>
      <c r="BC118" s="49" t="s">
        <v>13</v>
      </c>
      <c r="BD118" s="49" t="s">
        <v>13</v>
      </c>
      <c r="BE118" s="49">
        <v>0.09</v>
      </c>
      <c r="BF118" s="49" t="s">
        <v>13</v>
      </c>
      <c r="BG118" s="49">
        <v>0.18</v>
      </c>
      <c r="BH118" s="49"/>
    </row>
    <row r="119" spans="1:60">
      <c r="A119" s="4"/>
      <c r="B119" s="98">
        <v>45073</v>
      </c>
      <c r="C119" s="49">
        <v>0.25</v>
      </c>
      <c r="D119" s="49">
        <v>0.25</v>
      </c>
      <c r="E119" s="49">
        <v>0.21</v>
      </c>
      <c r="F119" s="49">
        <v>0.25</v>
      </c>
      <c r="G119" s="49">
        <v>0.17</v>
      </c>
      <c r="H119" s="49">
        <v>0.2</v>
      </c>
      <c r="I119" s="49">
        <v>0.25</v>
      </c>
      <c r="J119" s="49" t="s">
        <v>13</v>
      </c>
      <c r="K119" s="49">
        <v>0.21</v>
      </c>
      <c r="L119" s="49">
        <v>0.17</v>
      </c>
      <c r="M119" s="49">
        <v>0.11</v>
      </c>
      <c r="N119" s="49">
        <v>0.1</v>
      </c>
      <c r="O119" s="49">
        <v>0.08</v>
      </c>
      <c r="P119" s="49">
        <v>7.0000000000000007E-2</v>
      </c>
      <c r="Q119" s="49">
        <v>7.0000000000000007E-2</v>
      </c>
      <c r="R119" s="49">
        <v>0.06</v>
      </c>
      <c r="S119" s="49">
        <v>0.06</v>
      </c>
      <c r="T119" s="49">
        <v>0.1</v>
      </c>
      <c r="U119" s="49">
        <v>0.08</v>
      </c>
      <c r="V119" s="49" t="s">
        <v>13</v>
      </c>
      <c r="W119" s="49" t="s">
        <v>13</v>
      </c>
      <c r="X119" s="49">
        <v>0.08</v>
      </c>
      <c r="Y119" s="49" t="s">
        <v>13</v>
      </c>
      <c r="Z119" s="49" t="s">
        <v>13</v>
      </c>
      <c r="AA119" s="49">
        <v>0.08</v>
      </c>
      <c r="AB119" s="49" t="s">
        <v>13</v>
      </c>
      <c r="AC119" s="49">
        <v>0.15</v>
      </c>
      <c r="AE119" s="125"/>
      <c r="AF119" s="125">
        <v>45439</v>
      </c>
      <c r="AG119" s="125">
        <v>0.25</v>
      </c>
      <c r="AH119" s="125">
        <v>0.25</v>
      </c>
      <c r="AI119" s="49">
        <v>0.21</v>
      </c>
      <c r="AJ119" s="49">
        <v>0.25</v>
      </c>
      <c r="AK119" s="49">
        <v>0.17</v>
      </c>
      <c r="AL119" s="49">
        <v>0.2</v>
      </c>
      <c r="AM119" s="49">
        <v>0.25</v>
      </c>
      <c r="AN119" s="49" t="s">
        <v>13</v>
      </c>
      <c r="AO119" s="49">
        <v>0.21</v>
      </c>
      <c r="AP119" s="49">
        <v>0.17</v>
      </c>
      <c r="AQ119" s="49">
        <v>0.11</v>
      </c>
      <c r="AR119" s="49">
        <v>0.1</v>
      </c>
      <c r="AS119" s="49">
        <v>0.08</v>
      </c>
      <c r="AT119" s="49">
        <v>7.0000000000000007E-2</v>
      </c>
      <c r="AU119" s="49">
        <v>7.0000000000000007E-2</v>
      </c>
      <c r="AV119" s="49">
        <v>0.06</v>
      </c>
      <c r="AW119" s="49">
        <v>0.06</v>
      </c>
      <c r="AX119" s="49">
        <v>0.1</v>
      </c>
      <c r="AY119" s="49">
        <v>0.08</v>
      </c>
      <c r="AZ119" s="49" t="s">
        <v>13</v>
      </c>
      <c r="BA119" s="49" t="s">
        <v>13</v>
      </c>
      <c r="BB119" s="49">
        <v>0.08</v>
      </c>
      <c r="BC119" s="49" t="s">
        <v>13</v>
      </c>
      <c r="BD119" s="49" t="s">
        <v>13</v>
      </c>
      <c r="BE119" s="49">
        <v>0.08</v>
      </c>
      <c r="BF119" s="49" t="s">
        <v>13</v>
      </c>
      <c r="BG119" s="49">
        <v>0.15</v>
      </c>
      <c r="BH119" s="49"/>
    </row>
    <row r="120" spans="1:60">
      <c r="A120" s="4"/>
      <c r="B120" s="98">
        <v>45074</v>
      </c>
      <c r="C120" s="49">
        <v>0.28999999999999998</v>
      </c>
      <c r="D120" s="49">
        <v>0.28999999999999998</v>
      </c>
      <c r="E120" s="49">
        <v>0.25</v>
      </c>
      <c r="F120" s="49">
        <v>0.28999999999999998</v>
      </c>
      <c r="G120" s="49">
        <v>0.2</v>
      </c>
      <c r="H120" s="49">
        <v>0.23</v>
      </c>
      <c r="I120" s="49">
        <v>0.28999999999999998</v>
      </c>
      <c r="J120" s="49" t="s">
        <v>13</v>
      </c>
      <c r="K120" s="49">
        <v>0.25</v>
      </c>
      <c r="L120" s="49">
        <v>0.21</v>
      </c>
      <c r="M120" s="49">
        <v>0.13</v>
      </c>
      <c r="N120" s="49">
        <v>0.11</v>
      </c>
      <c r="O120" s="49">
        <v>0.09</v>
      </c>
      <c r="P120" s="49">
        <v>0.09</v>
      </c>
      <c r="Q120" s="49">
        <v>0.08</v>
      </c>
      <c r="R120" s="49">
        <v>7.0000000000000007E-2</v>
      </c>
      <c r="S120" s="49">
        <v>7.0000000000000007E-2</v>
      </c>
      <c r="T120" s="49">
        <v>0.12</v>
      </c>
      <c r="U120" s="49">
        <v>0.09</v>
      </c>
      <c r="V120" s="49" t="s">
        <v>13</v>
      </c>
      <c r="W120" s="49" t="s">
        <v>13</v>
      </c>
      <c r="X120" s="49">
        <v>0.09</v>
      </c>
      <c r="Y120" s="49" t="s">
        <v>13</v>
      </c>
      <c r="Z120" s="49" t="s">
        <v>13</v>
      </c>
      <c r="AA120" s="49">
        <v>0.09</v>
      </c>
      <c r="AB120" s="49" t="s">
        <v>13</v>
      </c>
      <c r="AC120" s="49">
        <v>0.18</v>
      </c>
      <c r="AE120" s="125"/>
      <c r="AF120" s="125">
        <v>45440</v>
      </c>
      <c r="AG120" s="125">
        <v>0.28999999999999998</v>
      </c>
      <c r="AH120" s="125">
        <v>0.28999999999999998</v>
      </c>
      <c r="AI120" s="49">
        <v>0.25</v>
      </c>
      <c r="AJ120" s="49">
        <v>0.28999999999999998</v>
      </c>
      <c r="AK120" s="49">
        <v>0.2</v>
      </c>
      <c r="AL120" s="49">
        <v>0.23</v>
      </c>
      <c r="AM120" s="49">
        <v>0.28999999999999998</v>
      </c>
      <c r="AN120" s="49" t="s">
        <v>13</v>
      </c>
      <c r="AO120" s="49">
        <v>0.25</v>
      </c>
      <c r="AP120" s="49">
        <v>0.21</v>
      </c>
      <c r="AQ120" s="49">
        <v>0.13</v>
      </c>
      <c r="AR120" s="49">
        <v>0.11</v>
      </c>
      <c r="AS120" s="49">
        <v>0.09</v>
      </c>
      <c r="AT120" s="49">
        <v>0.09</v>
      </c>
      <c r="AU120" s="49">
        <v>0.08</v>
      </c>
      <c r="AV120" s="49">
        <v>7.0000000000000007E-2</v>
      </c>
      <c r="AW120" s="49">
        <v>7.0000000000000007E-2</v>
      </c>
      <c r="AX120" s="49">
        <v>0.12</v>
      </c>
      <c r="AY120" s="49">
        <v>0.09</v>
      </c>
      <c r="AZ120" s="49" t="s">
        <v>13</v>
      </c>
      <c r="BA120" s="49" t="s">
        <v>13</v>
      </c>
      <c r="BB120" s="49">
        <v>0.09</v>
      </c>
      <c r="BC120" s="49" t="s">
        <v>13</v>
      </c>
      <c r="BD120" s="49" t="s">
        <v>13</v>
      </c>
      <c r="BE120" s="49">
        <v>0.09</v>
      </c>
      <c r="BF120" s="49" t="s">
        <v>13</v>
      </c>
      <c r="BG120" s="49">
        <v>0.18</v>
      </c>
      <c r="BH120" s="49"/>
    </row>
    <row r="121" spans="1:60">
      <c r="A121" s="4"/>
      <c r="B121" s="98">
        <v>45075</v>
      </c>
      <c r="C121" s="49">
        <v>0.27</v>
      </c>
      <c r="D121" s="49">
        <v>0.27</v>
      </c>
      <c r="E121" s="49">
        <v>0.23</v>
      </c>
      <c r="F121" s="49">
        <v>0.27</v>
      </c>
      <c r="G121" s="49">
        <v>0.18</v>
      </c>
      <c r="H121" s="49">
        <v>0.22</v>
      </c>
      <c r="I121" s="49">
        <v>0.27</v>
      </c>
      <c r="J121" s="49" t="s">
        <v>13</v>
      </c>
      <c r="K121" s="49">
        <v>0.24</v>
      </c>
      <c r="L121" s="49">
        <v>0.2</v>
      </c>
      <c r="M121" s="49">
        <v>0.12</v>
      </c>
      <c r="N121" s="49">
        <v>0.11</v>
      </c>
      <c r="O121" s="49">
        <v>0.09</v>
      </c>
      <c r="P121" s="49">
        <v>0.08</v>
      </c>
      <c r="Q121" s="49">
        <v>0.08</v>
      </c>
      <c r="R121" s="49">
        <v>7.0000000000000007E-2</v>
      </c>
      <c r="S121" s="49">
        <v>7.0000000000000007E-2</v>
      </c>
      <c r="T121" s="49">
        <v>0.11</v>
      </c>
      <c r="U121" s="49">
        <v>0.08</v>
      </c>
      <c r="V121" s="49" t="s">
        <v>13</v>
      </c>
      <c r="W121" s="49" t="s">
        <v>13</v>
      </c>
      <c r="X121" s="49">
        <v>0.08</v>
      </c>
      <c r="Y121" s="49" t="s">
        <v>13</v>
      </c>
      <c r="Z121" s="49" t="s">
        <v>13</v>
      </c>
      <c r="AA121" s="49">
        <v>0.08</v>
      </c>
      <c r="AB121" s="49" t="s">
        <v>13</v>
      </c>
      <c r="AC121" s="49">
        <v>0.18</v>
      </c>
      <c r="AE121" s="125"/>
      <c r="AF121" s="125">
        <v>45441</v>
      </c>
      <c r="AG121" s="125">
        <v>0.27</v>
      </c>
      <c r="AH121" s="125">
        <v>0.27</v>
      </c>
      <c r="AI121" s="49">
        <v>0.23</v>
      </c>
      <c r="AJ121" s="49">
        <v>0.27</v>
      </c>
      <c r="AK121" s="49">
        <v>0.18</v>
      </c>
      <c r="AL121" s="49">
        <v>0.22</v>
      </c>
      <c r="AM121" s="49">
        <v>0.27</v>
      </c>
      <c r="AN121" s="49" t="s">
        <v>13</v>
      </c>
      <c r="AO121" s="49">
        <v>0.24</v>
      </c>
      <c r="AP121" s="49">
        <v>0.2</v>
      </c>
      <c r="AQ121" s="49">
        <v>0.12</v>
      </c>
      <c r="AR121" s="49">
        <v>0.11</v>
      </c>
      <c r="AS121" s="49">
        <v>0.09</v>
      </c>
      <c r="AT121" s="49">
        <v>0.08</v>
      </c>
      <c r="AU121" s="49">
        <v>0.08</v>
      </c>
      <c r="AV121" s="49">
        <v>7.0000000000000007E-2</v>
      </c>
      <c r="AW121" s="49">
        <v>7.0000000000000007E-2</v>
      </c>
      <c r="AX121" s="49">
        <v>0.11</v>
      </c>
      <c r="AY121" s="49">
        <v>0.08</v>
      </c>
      <c r="AZ121" s="49" t="s">
        <v>13</v>
      </c>
      <c r="BA121" s="49" t="s">
        <v>13</v>
      </c>
      <c r="BB121" s="49">
        <v>0.08</v>
      </c>
      <c r="BC121" s="49" t="s">
        <v>13</v>
      </c>
      <c r="BD121" s="49" t="s">
        <v>13</v>
      </c>
      <c r="BE121" s="49">
        <v>0.08</v>
      </c>
      <c r="BF121" s="49" t="s">
        <v>13</v>
      </c>
      <c r="BG121" s="49">
        <v>0.18</v>
      </c>
      <c r="BH121" s="49"/>
    </row>
    <row r="122" spans="1:60">
      <c r="A122" s="4"/>
      <c r="B122" s="98">
        <v>45076</v>
      </c>
      <c r="C122" s="49">
        <v>0.28999999999999998</v>
      </c>
      <c r="D122" s="49">
        <v>0.28999999999999998</v>
      </c>
      <c r="E122" s="49">
        <v>0.25</v>
      </c>
      <c r="F122" s="49">
        <v>0.28999999999999998</v>
      </c>
      <c r="G122" s="49">
        <v>0.2</v>
      </c>
      <c r="H122" s="49">
        <v>0.23</v>
      </c>
      <c r="I122" s="49">
        <v>0.28999999999999998</v>
      </c>
      <c r="J122" s="49" t="s">
        <v>13</v>
      </c>
      <c r="K122" s="49">
        <v>0.26</v>
      </c>
      <c r="L122" s="49">
        <v>0.23</v>
      </c>
      <c r="M122" s="49">
        <v>0.14000000000000001</v>
      </c>
      <c r="N122" s="49">
        <v>0.12</v>
      </c>
      <c r="O122" s="49">
        <v>0.1</v>
      </c>
      <c r="P122" s="49">
        <v>0.09</v>
      </c>
      <c r="Q122" s="49">
        <v>0.08</v>
      </c>
      <c r="R122" s="49">
        <v>7.0000000000000007E-2</v>
      </c>
      <c r="S122" s="49">
        <v>7.0000000000000007E-2</v>
      </c>
      <c r="T122" s="49">
        <v>0.12</v>
      </c>
      <c r="U122" s="49">
        <v>0.09</v>
      </c>
      <c r="V122" s="49" t="s">
        <v>13</v>
      </c>
      <c r="W122" s="49" t="s">
        <v>13</v>
      </c>
      <c r="X122" s="49">
        <v>0.09</v>
      </c>
      <c r="Y122" s="49" t="s">
        <v>13</v>
      </c>
      <c r="Z122" s="49" t="s">
        <v>13</v>
      </c>
      <c r="AA122" s="49">
        <v>0.09</v>
      </c>
      <c r="AB122" s="49" t="s">
        <v>13</v>
      </c>
      <c r="AC122" s="49">
        <v>0.2</v>
      </c>
      <c r="AE122" s="125"/>
      <c r="AF122" s="125">
        <v>45442</v>
      </c>
      <c r="AG122" s="125">
        <v>0.28999999999999998</v>
      </c>
      <c r="AH122" s="125">
        <v>0.28999999999999998</v>
      </c>
      <c r="AI122" s="49">
        <v>0.25</v>
      </c>
      <c r="AJ122" s="49">
        <v>0.28999999999999998</v>
      </c>
      <c r="AK122" s="49">
        <v>0.2</v>
      </c>
      <c r="AL122" s="49">
        <v>0.23</v>
      </c>
      <c r="AM122" s="49">
        <v>0.28999999999999998</v>
      </c>
      <c r="AN122" s="49" t="s">
        <v>13</v>
      </c>
      <c r="AO122" s="49">
        <v>0.26</v>
      </c>
      <c r="AP122" s="49">
        <v>0.23</v>
      </c>
      <c r="AQ122" s="49">
        <v>0.14000000000000001</v>
      </c>
      <c r="AR122" s="49">
        <v>0.12</v>
      </c>
      <c r="AS122" s="49">
        <v>0.1</v>
      </c>
      <c r="AT122" s="49">
        <v>0.09</v>
      </c>
      <c r="AU122" s="49">
        <v>0.08</v>
      </c>
      <c r="AV122" s="49">
        <v>7.0000000000000007E-2</v>
      </c>
      <c r="AW122" s="49">
        <v>7.0000000000000007E-2</v>
      </c>
      <c r="AX122" s="49">
        <v>0.12</v>
      </c>
      <c r="AY122" s="49">
        <v>0.09</v>
      </c>
      <c r="AZ122" s="49" t="s">
        <v>13</v>
      </c>
      <c r="BA122" s="49" t="s">
        <v>13</v>
      </c>
      <c r="BB122" s="49">
        <v>0.09</v>
      </c>
      <c r="BC122" s="49" t="s">
        <v>13</v>
      </c>
      <c r="BD122" s="49" t="s">
        <v>13</v>
      </c>
      <c r="BE122" s="49">
        <v>0.09</v>
      </c>
      <c r="BF122" s="49" t="s">
        <v>13</v>
      </c>
      <c r="BG122" s="49">
        <v>0.2</v>
      </c>
      <c r="BH122" s="49"/>
    </row>
    <row r="123" spans="1:60">
      <c r="A123" s="4"/>
      <c r="B123" s="98">
        <v>45077</v>
      </c>
      <c r="C123" s="49">
        <v>0.26</v>
      </c>
      <c r="D123" s="49">
        <v>0.26</v>
      </c>
      <c r="E123" s="49">
        <v>0.22</v>
      </c>
      <c r="F123" s="49">
        <v>0.26</v>
      </c>
      <c r="G123" s="49">
        <v>0.18</v>
      </c>
      <c r="H123" s="49">
        <v>0.21</v>
      </c>
      <c r="I123" s="49">
        <v>0.26</v>
      </c>
      <c r="J123" s="49" t="s">
        <v>13</v>
      </c>
      <c r="K123" s="49">
        <v>0.24</v>
      </c>
      <c r="L123" s="49">
        <v>0.21</v>
      </c>
      <c r="M123" s="49">
        <v>0.13</v>
      </c>
      <c r="N123" s="49">
        <v>0.11</v>
      </c>
      <c r="O123" s="49">
        <v>0.09</v>
      </c>
      <c r="P123" s="49">
        <v>0.08</v>
      </c>
      <c r="Q123" s="49">
        <v>0.08</v>
      </c>
      <c r="R123" s="49">
        <v>7.0000000000000007E-2</v>
      </c>
      <c r="S123" s="49">
        <v>0.06</v>
      </c>
      <c r="T123" s="49">
        <v>0.12</v>
      </c>
      <c r="U123" s="49">
        <v>0.08</v>
      </c>
      <c r="V123" s="49" t="s">
        <v>13</v>
      </c>
      <c r="W123" s="49" t="s">
        <v>13</v>
      </c>
      <c r="X123" s="49">
        <v>0.08</v>
      </c>
      <c r="Y123" s="49" t="s">
        <v>13</v>
      </c>
      <c r="Z123" s="49" t="s">
        <v>13</v>
      </c>
      <c r="AA123" s="49">
        <v>0.08</v>
      </c>
      <c r="AB123" s="49" t="s">
        <v>13</v>
      </c>
      <c r="AC123" s="49">
        <v>0.19</v>
      </c>
      <c r="AE123" s="125"/>
      <c r="AF123" s="125">
        <v>45443</v>
      </c>
      <c r="AG123" s="125">
        <v>0.26</v>
      </c>
      <c r="AH123" s="125">
        <v>0.26</v>
      </c>
      <c r="AI123" s="49">
        <v>0.22</v>
      </c>
      <c r="AJ123" s="49">
        <v>0.26</v>
      </c>
      <c r="AK123" s="49">
        <v>0.18</v>
      </c>
      <c r="AL123" s="49">
        <v>0.21</v>
      </c>
      <c r="AM123" s="49">
        <v>0.26</v>
      </c>
      <c r="AN123" s="49" t="s">
        <v>13</v>
      </c>
      <c r="AO123" s="49">
        <v>0.24</v>
      </c>
      <c r="AP123" s="49">
        <v>0.21</v>
      </c>
      <c r="AQ123" s="49">
        <v>0.13</v>
      </c>
      <c r="AR123" s="49">
        <v>0.11</v>
      </c>
      <c r="AS123" s="49">
        <v>0.09</v>
      </c>
      <c r="AT123" s="49">
        <v>0.08</v>
      </c>
      <c r="AU123" s="49">
        <v>0.08</v>
      </c>
      <c r="AV123" s="49">
        <v>7.0000000000000007E-2</v>
      </c>
      <c r="AW123" s="49">
        <v>0.06</v>
      </c>
      <c r="AX123" s="49">
        <v>0.12</v>
      </c>
      <c r="AY123" s="49">
        <v>0.08</v>
      </c>
      <c r="AZ123" s="49" t="s">
        <v>13</v>
      </c>
      <c r="BA123" s="49" t="s">
        <v>13</v>
      </c>
      <c r="BB123" s="49">
        <v>0.08</v>
      </c>
      <c r="BC123" s="49" t="s">
        <v>13</v>
      </c>
      <c r="BD123" s="49" t="s">
        <v>13</v>
      </c>
      <c r="BE123" s="49">
        <v>0.08</v>
      </c>
      <c r="BF123" s="49" t="s">
        <v>13</v>
      </c>
      <c r="BG123" s="49">
        <v>0.19</v>
      </c>
      <c r="BH123" s="49"/>
    </row>
    <row r="124" spans="1:60">
      <c r="A124" s="4"/>
      <c r="B124" s="98">
        <v>45078</v>
      </c>
      <c r="C124" s="49">
        <v>0.26</v>
      </c>
      <c r="D124" s="49">
        <v>0.26</v>
      </c>
      <c r="E124" s="49">
        <v>0.22</v>
      </c>
      <c r="F124" s="49">
        <v>0.26</v>
      </c>
      <c r="G124" s="49">
        <v>0.18</v>
      </c>
      <c r="H124" s="49">
        <v>0.21</v>
      </c>
      <c r="I124" s="49">
        <v>0.26</v>
      </c>
      <c r="J124" s="49" t="s">
        <v>13</v>
      </c>
      <c r="K124" s="49">
        <v>0.24</v>
      </c>
      <c r="L124" s="49">
        <v>0.22</v>
      </c>
      <c r="M124" s="49">
        <v>0.13</v>
      </c>
      <c r="N124" s="49">
        <v>0.11</v>
      </c>
      <c r="O124" s="49">
        <v>0.09</v>
      </c>
      <c r="P124" s="49">
        <v>0.09</v>
      </c>
      <c r="Q124" s="49">
        <v>0.08</v>
      </c>
      <c r="R124" s="49">
        <v>7.0000000000000007E-2</v>
      </c>
      <c r="S124" s="49">
        <v>7.0000000000000007E-2</v>
      </c>
      <c r="T124" s="49">
        <v>0.12</v>
      </c>
      <c r="U124" s="49">
        <v>0.08</v>
      </c>
      <c r="V124" s="49">
        <v>0.05</v>
      </c>
      <c r="W124" s="49" t="s">
        <v>13</v>
      </c>
      <c r="X124" s="49">
        <v>0.08</v>
      </c>
      <c r="Y124" s="49" t="s">
        <v>13</v>
      </c>
      <c r="Z124" s="49" t="s">
        <v>13</v>
      </c>
      <c r="AA124" s="49">
        <v>0.08</v>
      </c>
      <c r="AB124" s="49" t="s">
        <v>13</v>
      </c>
      <c r="AC124" s="49">
        <v>0.19</v>
      </c>
      <c r="AE124" s="125"/>
      <c r="AF124" s="125">
        <v>45444</v>
      </c>
      <c r="AG124" s="125">
        <v>0.26</v>
      </c>
      <c r="AH124" s="125">
        <v>0.26</v>
      </c>
      <c r="AI124" s="49">
        <v>0.22</v>
      </c>
      <c r="AJ124" s="49">
        <v>0.26</v>
      </c>
      <c r="AK124" s="49">
        <v>0.18</v>
      </c>
      <c r="AL124" s="49">
        <v>0.21</v>
      </c>
      <c r="AM124" s="49">
        <v>0.26</v>
      </c>
      <c r="AN124" s="49" t="s">
        <v>13</v>
      </c>
      <c r="AO124" s="49">
        <v>0.24</v>
      </c>
      <c r="AP124" s="49">
        <v>0.22</v>
      </c>
      <c r="AQ124" s="49">
        <v>0.13</v>
      </c>
      <c r="AR124" s="49">
        <v>0.11</v>
      </c>
      <c r="AS124" s="49">
        <v>0.09</v>
      </c>
      <c r="AT124" s="49">
        <v>0.09</v>
      </c>
      <c r="AU124" s="49">
        <v>0.08</v>
      </c>
      <c r="AV124" s="49">
        <v>7.0000000000000007E-2</v>
      </c>
      <c r="AW124" s="49">
        <v>7.0000000000000007E-2</v>
      </c>
      <c r="AX124" s="49">
        <v>0.12</v>
      </c>
      <c r="AY124" s="49">
        <v>0.08</v>
      </c>
      <c r="AZ124" s="49">
        <v>0.05</v>
      </c>
      <c r="BA124" s="49" t="s">
        <v>13</v>
      </c>
      <c r="BB124" s="49">
        <v>0.08</v>
      </c>
      <c r="BC124" s="49" t="s">
        <v>13</v>
      </c>
      <c r="BD124" s="49" t="s">
        <v>13</v>
      </c>
      <c r="BE124" s="49">
        <v>0.08</v>
      </c>
      <c r="BF124" s="49" t="s">
        <v>13</v>
      </c>
      <c r="BG124" s="49">
        <v>0.19</v>
      </c>
      <c r="BH124" s="49"/>
    </row>
    <row r="125" spans="1:60">
      <c r="A125" s="4"/>
      <c r="B125" s="98">
        <v>45079</v>
      </c>
      <c r="C125" s="49">
        <v>0.28999999999999998</v>
      </c>
      <c r="D125" s="49">
        <v>0.28999999999999998</v>
      </c>
      <c r="E125" s="49">
        <v>0.25</v>
      </c>
      <c r="F125" s="49">
        <v>0.28999999999999998</v>
      </c>
      <c r="G125" s="49">
        <v>0.2</v>
      </c>
      <c r="H125" s="49">
        <v>0.23</v>
      </c>
      <c r="I125" s="49">
        <v>0.28999999999999998</v>
      </c>
      <c r="J125" s="49" t="s">
        <v>13</v>
      </c>
      <c r="K125" s="49">
        <v>0.27</v>
      </c>
      <c r="L125" s="49">
        <v>0.25</v>
      </c>
      <c r="M125" s="49">
        <v>0.15</v>
      </c>
      <c r="N125" s="49">
        <v>0.13</v>
      </c>
      <c r="O125" s="49">
        <v>0.1</v>
      </c>
      <c r="P125" s="49">
        <v>0.1</v>
      </c>
      <c r="Q125" s="49">
        <v>0.09</v>
      </c>
      <c r="R125" s="49">
        <v>0.08</v>
      </c>
      <c r="S125" s="49">
        <v>7.0000000000000007E-2</v>
      </c>
      <c r="T125" s="49">
        <v>0.14000000000000001</v>
      </c>
      <c r="U125" s="49">
        <v>0.09</v>
      </c>
      <c r="V125" s="49">
        <v>0.06</v>
      </c>
      <c r="W125" s="49" t="s">
        <v>13</v>
      </c>
      <c r="X125" s="49">
        <v>0.09</v>
      </c>
      <c r="Y125" s="49" t="s">
        <v>13</v>
      </c>
      <c r="Z125" s="49" t="s">
        <v>13</v>
      </c>
      <c r="AA125" s="49">
        <v>0.09</v>
      </c>
      <c r="AB125" s="49" t="s">
        <v>13</v>
      </c>
      <c r="AC125" s="49">
        <v>0.23</v>
      </c>
      <c r="AE125" s="125"/>
      <c r="AF125" s="125">
        <v>45445</v>
      </c>
      <c r="AG125" s="125">
        <v>0.28999999999999998</v>
      </c>
      <c r="AH125" s="125">
        <v>0.28999999999999998</v>
      </c>
      <c r="AI125" s="49">
        <v>0.25</v>
      </c>
      <c r="AJ125" s="49">
        <v>0.28999999999999998</v>
      </c>
      <c r="AK125" s="49">
        <v>0.2</v>
      </c>
      <c r="AL125" s="49">
        <v>0.23</v>
      </c>
      <c r="AM125" s="49">
        <v>0.28999999999999998</v>
      </c>
      <c r="AN125" s="49" t="s">
        <v>13</v>
      </c>
      <c r="AO125" s="49">
        <v>0.27</v>
      </c>
      <c r="AP125" s="49">
        <v>0.25</v>
      </c>
      <c r="AQ125" s="49">
        <v>0.15</v>
      </c>
      <c r="AR125" s="49">
        <v>0.13</v>
      </c>
      <c r="AS125" s="49">
        <v>0.1</v>
      </c>
      <c r="AT125" s="49">
        <v>0.1</v>
      </c>
      <c r="AU125" s="49">
        <v>0.09</v>
      </c>
      <c r="AV125" s="49">
        <v>0.08</v>
      </c>
      <c r="AW125" s="49">
        <v>7.0000000000000007E-2</v>
      </c>
      <c r="AX125" s="49">
        <v>0.14000000000000001</v>
      </c>
      <c r="AY125" s="49">
        <v>0.09</v>
      </c>
      <c r="AZ125" s="49">
        <v>0.06</v>
      </c>
      <c r="BA125" s="49" t="s">
        <v>13</v>
      </c>
      <c r="BB125" s="49">
        <v>0.09</v>
      </c>
      <c r="BC125" s="49" t="s">
        <v>13</v>
      </c>
      <c r="BD125" s="49" t="s">
        <v>13</v>
      </c>
      <c r="BE125" s="49">
        <v>0.09</v>
      </c>
      <c r="BF125" s="49" t="s">
        <v>13</v>
      </c>
      <c r="BG125" s="49">
        <v>0.23</v>
      </c>
      <c r="BH125" s="49"/>
    </row>
    <row r="126" spans="1:60">
      <c r="A126" s="4"/>
      <c r="B126" s="98">
        <v>45080</v>
      </c>
      <c r="C126" s="49">
        <v>0.17</v>
      </c>
      <c r="D126" s="49">
        <v>0.17</v>
      </c>
      <c r="E126" s="49">
        <v>0.14000000000000001</v>
      </c>
      <c r="F126" s="49">
        <v>0.17</v>
      </c>
      <c r="G126" s="49">
        <v>0.12</v>
      </c>
      <c r="H126" s="49">
        <v>0.14000000000000001</v>
      </c>
      <c r="I126" s="49">
        <v>0.17</v>
      </c>
      <c r="J126" s="49" t="s">
        <v>13</v>
      </c>
      <c r="K126" s="49">
        <v>0.16</v>
      </c>
      <c r="L126" s="49">
        <v>0.15</v>
      </c>
      <c r="M126" s="49">
        <v>0.09</v>
      </c>
      <c r="N126" s="49">
        <v>0.08</v>
      </c>
      <c r="O126" s="49">
        <v>0.06</v>
      </c>
      <c r="P126" s="49">
        <v>0.06</v>
      </c>
      <c r="Q126" s="49">
        <v>0.05</v>
      </c>
      <c r="R126" s="49">
        <v>0.05</v>
      </c>
      <c r="S126" s="49">
        <v>0.04</v>
      </c>
      <c r="T126" s="49">
        <v>0.08</v>
      </c>
      <c r="U126" s="49">
        <v>0.06</v>
      </c>
      <c r="V126" s="49">
        <v>0.04</v>
      </c>
      <c r="W126" s="49" t="s">
        <v>13</v>
      </c>
      <c r="X126" s="49">
        <v>0.06</v>
      </c>
      <c r="Y126" s="49" t="s">
        <v>13</v>
      </c>
      <c r="Z126" s="49" t="s">
        <v>13</v>
      </c>
      <c r="AA126" s="49">
        <v>0.06</v>
      </c>
      <c r="AB126" s="49" t="s">
        <v>13</v>
      </c>
      <c r="AC126" s="49">
        <v>0.14000000000000001</v>
      </c>
      <c r="AE126" s="125"/>
      <c r="AF126" s="125">
        <v>45446</v>
      </c>
      <c r="AG126" s="125">
        <v>0.17</v>
      </c>
      <c r="AH126" s="125">
        <v>0.17</v>
      </c>
      <c r="AI126" s="49">
        <v>0.14000000000000001</v>
      </c>
      <c r="AJ126" s="49">
        <v>0.17</v>
      </c>
      <c r="AK126" s="49">
        <v>0.12</v>
      </c>
      <c r="AL126" s="49">
        <v>0.14000000000000001</v>
      </c>
      <c r="AM126" s="49">
        <v>0.17</v>
      </c>
      <c r="AN126" s="49" t="s">
        <v>13</v>
      </c>
      <c r="AO126" s="49">
        <v>0.16</v>
      </c>
      <c r="AP126" s="49">
        <v>0.15</v>
      </c>
      <c r="AQ126" s="49">
        <v>0.09</v>
      </c>
      <c r="AR126" s="49">
        <v>0.08</v>
      </c>
      <c r="AS126" s="49">
        <v>0.06</v>
      </c>
      <c r="AT126" s="49">
        <v>0.06</v>
      </c>
      <c r="AU126" s="49">
        <v>0.05</v>
      </c>
      <c r="AV126" s="49">
        <v>0.05</v>
      </c>
      <c r="AW126" s="49">
        <v>0.04</v>
      </c>
      <c r="AX126" s="49">
        <v>0.08</v>
      </c>
      <c r="AY126" s="49">
        <v>0.06</v>
      </c>
      <c r="AZ126" s="49">
        <v>0.04</v>
      </c>
      <c r="BA126" s="49" t="s">
        <v>13</v>
      </c>
      <c r="BB126" s="49">
        <v>0.06</v>
      </c>
      <c r="BC126" s="49" t="s">
        <v>13</v>
      </c>
      <c r="BD126" s="49" t="s">
        <v>13</v>
      </c>
      <c r="BE126" s="49">
        <v>0.06</v>
      </c>
      <c r="BF126" s="49" t="s">
        <v>13</v>
      </c>
      <c r="BG126" s="49">
        <v>0.14000000000000001</v>
      </c>
      <c r="BH126" s="49"/>
    </row>
    <row r="127" spans="1:60">
      <c r="A127" s="4"/>
      <c r="B127" s="98">
        <v>45081</v>
      </c>
      <c r="C127" s="49">
        <v>0.31</v>
      </c>
      <c r="D127" s="49">
        <v>0.31</v>
      </c>
      <c r="E127" s="49">
        <v>0.26</v>
      </c>
      <c r="F127" s="49">
        <v>0.31</v>
      </c>
      <c r="G127" s="49">
        <v>0.21</v>
      </c>
      <c r="H127" s="49">
        <v>0.25</v>
      </c>
      <c r="I127" s="49">
        <v>0.31</v>
      </c>
      <c r="J127" s="49" t="s">
        <v>13</v>
      </c>
      <c r="K127" s="49">
        <v>0.28999999999999998</v>
      </c>
      <c r="L127" s="49">
        <v>0.28000000000000003</v>
      </c>
      <c r="M127" s="49">
        <v>0.16</v>
      </c>
      <c r="N127" s="49">
        <v>0.15</v>
      </c>
      <c r="O127" s="49">
        <v>0.12</v>
      </c>
      <c r="P127" s="49">
        <v>0.11</v>
      </c>
      <c r="Q127" s="49">
        <v>0.1</v>
      </c>
      <c r="R127" s="49">
        <v>0.09</v>
      </c>
      <c r="S127" s="49">
        <v>0.08</v>
      </c>
      <c r="T127" s="49">
        <v>0.16</v>
      </c>
      <c r="U127" s="49">
        <v>0.11</v>
      </c>
      <c r="V127" s="49">
        <v>7.0000000000000007E-2</v>
      </c>
      <c r="W127" s="49" t="s">
        <v>13</v>
      </c>
      <c r="X127" s="49">
        <v>0.1</v>
      </c>
      <c r="Y127" s="49" t="s">
        <v>13</v>
      </c>
      <c r="Z127" s="49" t="s">
        <v>13</v>
      </c>
      <c r="AA127" s="49">
        <v>0.1</v>
      </c>
      <c r="AB127" s="49" t="s">
        <v>13</v>
      </c>
      <c r="AC127" s="49">
        <v>0.26</v>
      </c>
      <c r="AE127" s="125"/>
      <c r="AF127" s="125">
        <v>45447</v>
      </c>
      <c r="AG127" s="125">
        <v>0.31</v>
      </c>
      <c r="AH127" s="125">
        <v>0.31</v>
      </c>
      <c r="AI127" s="49">
        <v>0.26</v>
      </c>
      <c r="AJ127" s="49">
        <v>0.31</v>
      </c>
      <c r="AK127" s="49">
        <v>0.21</v>
      </c>
      <c r="AL127" s="49">
        <v>0.25</v>
      </c>
      <c r="AM127" s="49">
        <v>0.31</v>
      </c>
      <c r="AN127" s="49" t="s">
        <v>13</v>
      </c>
      <c r="AO127" s="49">
        <v>0.28999999999999998</v>
      </c>
      <c r="AP127" s="49">
        <v>0.28000000000000003</v>
      </c>
      <c r="AQ127" s="49">
        <v>0.16</v>
      </c>
      <c r="AR127" s="49">
        <v>0.15</v>
      </c>
      <c r="AS127" s="49">
        <v>0.12</v>
      </c>
      <c r="AT127" s="49">
        <v>0.11</v>
      </c>
      <c r="AU127" s="49">
        <v>0.1</v>
      </c>
      <c r="AV127" s="49">
        <v>0.09</v>
      </c>
      <c r="AW127" s="49">
        <v>0.08</v>
      </c>
      <c r="AX127" s="49">
        <v>0.16</v>
      </c>
      <c r="AY127" s="49">
        <v>0.11</v>
      </c>
      <c r="AZ127" s="49">
        <v>7.0000000000000007E-2</v>
      </c>
      <c r="BA127" s="49" t="s">
        <v>13</v>
      </c>
      <c r="BB127" s="49">
        <v>0.1</v>
      </c>
      <c r="BC127" s="49" t="s">
        <v>13</v>
      </c>
      <c r="BD127" s="49" t="s">
        <v>13</v>
      </c>
      <c r="BE127" s="49">
        <v>0.1</v>
      </c>
      <c r="BF127" s="49" t="s">
        <v>13</v>
      </c>
      <c r="BG127" s="49">
        <v>0.26</v>
      </c>
      <c r="BH127" s="49"/>
    </row>
    <row r="128" spans="1:60">
      <c r="A128" s="4"/>
      <c r="B128" s="98">
        <v>45082</v>
      </c>
      <c r="C128" s="49">
        <v>0.31</v>
      </c>
      <c r="D128" s="49">
        <v>0.31</v>
      </c>
      <c r="E128" s="49">
        <v>0.26</v>
      </c>
      <c r="F128" s="49">
        <v>0.31</v>
      </c>
      <c r="G128" s="49">
        <v>0.21</v>
      </c>
      <c r="H128" s="49">
        <v>0.25</v>
      </c>
      <c r="I128" s="49">
        <v>0.31</v>
      </c>
      <c r="J128" s="49" t="s">
        <v>13</v>
      </c>
      <c r="K128" s="49">
        <v>0.3</v>
      </c>
      <c r="L128" s="49">
        <v>0.28000000000000003</v>
      </c>
      <c r="M128" s="49">
        <v>0.17</v>
      </c>
      <c r="N128" s="49">
        <v>0.15</v>
      </c>
      <c r="O128" s="49">
        <v>0.12</v>
      </c>
      <c r="P128" s="49">
        <v>0.11</v>
      </c>
      <c r="Q128" s="49">
        <v>0.1</v>
      </c>
      <c r="R128" s="49">
        <v>0.09</v>
      </c>
      <c r="S128" s="49">
        <v>0.08</v>
      </c>
      <c r="T128" s="49">
        <v>0.16</v>
      </c>
      <c r="U128" s="49">
        <v>0.11</v>
      </c>
      <c r="V128" s="49">
        <v>7.0000000000000007E-2</v>
      </c>
      <c r="W128" s="49" t="s">
        <v>13</v>
      </c>
      <c r="X128" s="49">
        <v>0.1</v>
      </c>
      <c r="Y128" s="49">
        <v>0.09</v>
      </c>
      <c r="Z128" s="49" t="s">
        <v>13</v>
      </c>
      <c r="AA128" s="49">
        <v>0.1</v>
      </c>
      <c r="AB128" s="49">
        <v>0.09</v>
      </c>
      <c r="AC128" s="49">
        <v>0.26</v>
      </c>
      <c r="AE128" s="125"/>
      <c r="AF128" s="125">
        <v>45448</v>
      </c>
      <c r="AG128" s="125">
        <v>0.31</v>
      </c>
      <c r="AH128" s="125">
        <v>0.31</v>
      </c>
      <c r="AI128" s="49">
        <v>0.26</v>
      </c>
      <c r="AJ128" s="49">
        <v>0.31</v>
      </c>
      <c r="AK128" s="49">
        <v>0.21</v>
      </c>
      <c r="AL128" s="49">
        <v>0.25</v>
      </c>
      <c r="AM128" s="49">
        <v>0.31</v>
      </c>
      <c r="AN128" s="49" t="s">
        <v>13</v>
      </c>
      <c r="AO128" s="49">
        <v>0.3</v>
      </c>
      <c r="AP128" s="49">
        <v>0.28000000000000003</v>
      </c>
      <c r="AQ128" s="49">
        <v>0.17</v>
      </c>
      <c r="AR128" s="49">
        <v>0.15</v>
      </c>
      <c r="AS128" s="49">
        <v>0.12</v>
      </c>
      <c r="AT128" s="49">
        <v>0.11</v>
      </c>
      <c r="AU128" s="49">
        <v>0.1</v>
      </c>
      <c r="AV128" s="49">
        <v>0.09</v>
      </c>
      <c r="AW128" s="49">
        <v>0.08</v>
      </c>
      <c r="AX128" s="49">
        <v>0.16</v>
      </c>
      <c r="AY128" s="49">
        <v>0.11</v>
      </c>
      <c r="AZ128" s="49">
        <v>7.0000000000000007E-2</v>
      </c>
      <c r="BA128" s="49" t="s">
        <v>13</v>
      </c>
      <c r="BB128" s="49">
        <v>0.1</v>
      </c>
      <c r="BC128" s="49">
        <v>0.09</v>
      </c>
      <c r="BD128" s="49" t="s">
        <v>13</v>
      </c>
      <c r="BE128" s="49">
        <v>0.1</v>
      </c>
      <c r="BF128" s="49">
        <v>0.09</v>
      </c>
      <c r="BG128" s="49">
        <v>0.26</v>
      </c>
      <c r="BH128" s="49"/>
    </row>
    <row r="129" spans="1:60">
      <c r="A129" s="4"/>
      <c r="B129" s="98">
        <v>45083</v>
      </c>
      <c r="C129" s="49">
        <v>0.3</v>
      </c>
      <c r="D129" s="49">
        <v>0.3</v>
      </c>
      <c r="E129" s="49">
        <v>0.26</v>
      </c>
      <c r="F129" s="49">
        <v>0.3</v>
      </c>
      <c r="G129" s="49">
        <v>0.2</v>
      </c>
      <c r="H129" s="49">
        <v>0.24</v>
      </c>
      <c r="I129" s="49">
        <v>0.3</v>
      </c>
      <c r="J129" s="49" t="s">
        <v>13</v>
      </c>
      <c r="K129" s="49">
        <v>0.28999999999999998</v>
      </c>
      <c r="L129" s="49">
        <v>0.28000000000000003</v>
      </c>
      <c r="M129" s="49">
        <v>0.17</v>
      </c>
      <c r="N129" s="49">
        <v>0.15</v>
      </c>
      <c r="O129" s="49">
        <v>0.12</v>
      </c>
      <c r="P129" s="49">
        <v>0.11</v>
      </c>
      <c r="Q129" s="49">
        <v>0.1</v>
      </c>
      <c r="R129" s="49">
        <v>0.09</v>
      </c>
      <c r="S129" s="49">
        <v>0.08</v>
      </c>
      <c r="T129" s="49">
        <v>0.16</v>
      </c>
      <c r="U129" s="49">
        <v>0.11</v>
      </c>
      <c r="V129" s="49">
        <v>7.0000000000000007E-2</v>
      </c>
      <c r="W129" s="49" t="s">
        <v>13</v>
      </c>
      <c r="X129" s="49">
        <v>0.1</v>
      </c>
      <c r="Y129" s="49">
        <v>0.09</v>
      </c>
      <c r="Z129" s="49" t="s">
        <v>13</v>
      </c>
      <c r="AA129" s="49">
        <v>0.1</v>
      </c>
      <c r="AB129" s="49">
        <v>0.09</v>
      </c>
      <c r="AC129" s="49">
        <v>0.26</v>
      </c>
      <c r="AE129" s="125"/>
      <c r="AF129" s="125">
        <v>45449</v>
      </c>
      <c r="AG129" s="125">
        <v>0.3</v>
      </c>
      <c r="AH129" s="125">
        <v>0.3</v>
      </c>
      <c r="AI129" s="49">
        <v>0.26</v>
      </c>
      <c r="AJ129" s="49">
        <v>0.3</v>
      </c>
      <c r="AK129" s="49">
        <v>0.2</v>
      </c>
      <c r="AL129" s="49">
        <v>0.24</v>
      </c>
      <c r="AM129" s="49">
        <v>0.3</v>
      </c>
      <c r="AN129" s="49" t="s">
        <v>13</v>
      </c>
      <c r="AO129" s="49">
        <v>0.28999999999999998</v>
      </c>
      <c r="AP129" s="49">
        <v>0.28000000000000003</v>
      </c>
      <c r="AQ129" s="49">
        <v>0.17</v>
      </c>
      <c r="AR129" s="49">
        <v>0.15</v>
      </c>
      <c r="AS129" s="49">
        <v>0.12</v>
      </c>
      <c r="AT129" s="49">
        <v>0.11</v>
      </c>
      <c r="AU129" s="49">
        <v>0.1</v>
      </c>
      <c r="AV129" s="49">
        <v>0.09</v>
      </c>
      <c r="AW129" s="49">
        <v>0.08</v>
      </c>
      <c r="AX129" s="49">
        <v>0.16</v>
      </c>
      <c r="AY129" s="49">
        <v>0.11</v>
      </c>
      <c r="AZ129" s="49">
        <v>7.0000000000000007E-2</v>
      </c>
      <c r="BA129" s="49" t="s">
        <v>13</v>
      </c>
      <c r="BB129" s="49">
        <v>0.1</v>
      </c>
      <c r="BC129" s="49">
        <v>0.09</v>
      </c>
      <c r="BD129" s="49" t="s">
        <v>13</v>
      </c>
      <c r="BE129" s="49">
        <v>0.1</v>
      </c>
      <c r="BF129" s="49">
        <v>0.09</v>
      </c>
      <c r="BG129" s="49">
        <v>0.26</v>
      </c>
      <c r="BH129" s="49"/>
    </row>
    <row r="130" spans="1:60">
      <c r="A130" s="4"/>
      <c r="B130" s="98">
        <v>45084</v>
      </c>
      <c r="C130" s="49">
        <v>0.34</v>
      </c>
      <c r="D130" s="49">
        <v>0.34</v>
      </c>
      <c r="E130" s="49">
        <v>0.28999999999999998</v>
      </c>
      <c r="F130" s="49">
        <v>0.34</v>
      </c>
      <c r="G130" s="49">
        <v>0.23</v>
      </c>
      <c r="H130" s="49">
        <v>0.27</v>
      </c>
      <c r="I130" s="49">
        <v>0.34</v>
      </c>
      <c r="J130" s="49" t="s">
        <v>13</v>
      </c>
      <c r="K130" s="49">
        <v>0.33</v>
      </c>
      <c r="L130" s="49">
        <v>0.32</v>
      </c>
      <c r="M130" s="49">
        <v>0.19</v>
      </c>
      <c r="N130" s="49">
        <v>0.17</v>
      </c>
      <c r="O130" s="49">
        <v>0.14000000000000001</v>
      </c>
      <c r="P130" s="49">
        <v>0.13</v>
      </c>
      <c r="Q130" s="49">
        <v>0.11</v>
      </c>
      <c r="R130" s="49">
        <v>0.1</v>
      </c>
      <c r="S130" s="49">
        <v>0.09</v>
      </c>
      <c r="T130" s="49">
        <v>0.19</v>
      </c>
      <c r="U130" s="49">
        <v>0.12</v>
      </c>
      <c r="V130" s="49">
        <v>0.08</v>
      </c>
      <c r="W130" s="49" t="s">
        <v>13</v>
      </c>
      <c r="X130" s="49">
        <v>0.12</v>
      </c>
      <c r="Y130" s="49">
        <v>0.1</v>
      </c>
      <c r="Z130" s="49" t="s">
        <v>13</v>
      </c>
      <c r="AA130" s="49">
        <v>0.12</v>
      </c>
      <c r="AB130" s="49">
        <v>0.1</v>
      </c>
      <c r="AC130" s="49">
        <v>0.3</v>
      </c>
      <c r="AE130" s="125"/>
      <c r="AF130" s="125">
        <v>45450</v>
      </c>
      <c r="AG130" s="125">
        <v>0.34</v>
      </c>
      <c r="AH130" s="125">
        <v>0.34</v>
      </c>
      <c r="AI130" s="49">
        <v>0.28999999999999998</v>
      </c>
      <c r="AJ130" s="49">
        <v>0.34</v>
      </c>
      <c r="AK130" s="49">
        <v>0.23</v>
      </c>
      <c r="AL130" s="49">
        <v>0.27</v>
      </c>
      <c r="AM130" s="49">
        <v>0.34</v>
      </c>
      <c r="AN130" s="49" t="s">
        <v>13</v>
      </c>
      <c r="AO130" s="49">
        <v>0.33</v>
      </c>
      <c r="AP130" s="49">
        <v>0.32</v>
      </c>
      <c r="AQ130" s="49">
        <v>0.19</v>
      </c>
      <c r="AR130" s="49">
        <v>0.17</v>
      </c>
      <c r="AS130" s="49">
        <v>0.14000000000000001</v>
      </c>
      <c r="AT130" s="49">
        <v>0.13</v>
      </c>
      <c r="AU130" s="49">
        <v>0.11</v>
      </c>
      <c r="AV130" s="49">
        <v>0.1</v>
      </c>
      <c r="AW130" s="49">
        <v>0.09</v>
      </c>
      <c r="AX130" s="49">
        <v>0.19</v>
      </c>
      <c r="AY130" s="49">
        <v>0.12</v>
      </c>
      <c r="AZ130" s="49">
        <v>0.08</v>
      </c>
      <c r="BA130" s="49" t="s">
        <v>13</v>
      </c>
      <c r="BB130" s="49">
        <v>0.12</v>
      </c>
      <c r="BC130" s="49">
        <v>0.1</v>
      </c>
      <c r="BD130" s="49" t="s">
        <v>13</v>
      </c>
      <c r="BE130" s="49">
        <v>0.12</v>
      </c>
      <c r="BF130" s="49">
        <v>0.1</v>
      </c>
      <c r="BG130" s="49">
        <v>0.3</v>
      </c>
      <c r="BH130" s="49"/>
    </row>
    <row r="131" spans="1:60">
      <c r="A131" s="4"/>
      <c r="B131" s="98">
        <v>45085</v>
      </c>
      <c r="C131" s="49">
        <v>0.33</v>
      </c>
      <c r="D131" s="49">
        <v>0.33</v>
      </c>
      <c r="E131" s="49">
        <v>0.28000000000000003</v>
      </c>
      <c r="F131" s="49">
        <v>0.33</v>
      </c>
      <c r="G131" s="49">
        <v>0.22</v>
      </c>
      <c r="H131" s="49">
        <v>0.26</v>
      </c>
      <c r="I131" s="49">
        <v>0.33</v>
      </c>
      <c r="J131" s="49" t="s">
        <v>13</v>
      </c>
      <c r="K131" s="49">
        <v>0.32</v>
      </c>
      <c r="L131" s="49">
        <v>0.31</v>
      </c>
      <c r="M131" s="49">
        <v>0.19</v>
      </c>
      <c r="N131" s="49">
        <v>0.17</v>
      </c>
      <c r="O131" s="49">
        <v>0.14000000000000001</v>
      </c>
      <c r="P131" s="49">
        <v>0.13</v>
      </c>
      <c r="Q131" s="49">
        <v>0.11</v>
      </c>
      <c r="R131" s="49">
        <v>0.1</v>
      </c>
      <c r="S131" s="49">
        <v>0.09</v>
      </c>
      <c r="T131" s="49">
        <v>0.19</v>
      </c>
      <c r="U131" s="49">
        <v>0.12</v>
      </c>
      <c r="V131" s="49">
        <v>0.08</v>
      </c>
      <c r="W131" s="49" t="s">
        <v>13</v>
      </c>
      <c r="X131" s="49">
        <v>0.11</v>
      </c>
      <c r="Y131" s="49">
        <v>0.1</v>
      </c>
      <c r="Z131" s="49" t="s">
        <v>13</v>
      </c>
      <c r="AA131" s="49">
        <v>0.11</v>
      </c>
      <c r="AB131" s="49">
        <v>0.1</v>
      </c>
      <c r="AC131" s="49">
        <v>0.3</v>
      </c>
      <c r="AE131" s="125"/>
      <c r="AF131" s="125">
        <v>45451</v>
      </c>
      <c r="AG131" s="125">
        <v>0.33</v>
      </c>
      <c r="AH131" s="125">
        <v>0.33</v>
      </c>
      <c r="AI131" s="49">
        <v>0.28000000000000003</v>
      </c>
      <c r="AJ131" s="49">
        <v>0.33</v>
      </c>
      <c r="AK131" s="49">
        <v>0.22</v>
      </c>
      <c r="AL131" s="49">
        <v>0.26</v>
      </c>
      <c r="AM131" s="49">
        <v>0.33</v>
      </c>
      <c r="AN131" s="49" t="s">
        <v>13</v>
      </c>
      <c r="AO131" s="49">
        <v>0.32</v>
      </c>
      <c r="AP131" s="49">
        <v>0.31</v>
      </c>
      <c r="AQ131" s="49">
        <v>0.19</v>
      </c>
      <c r="AR131" s="49">
        <v>0.17</v>
      </c>
      <c r="AS131" s="49">
        <v>0.14000000000000001</v>
      </c>
      <c r="AT131" s="49">
        <v>0.13</v>
      </c>
      <c r="AU131" s="49">
        <v>0.11</v>
      </c>
      <c r="AV131" s="49">
        <v>0.1</v>
      </c>
      <c r="AW131" s="49">
        <v>0.09</v>
      </c>
      <c r="AX131" s="49">
        <v>0.19</v>
      </c>
      <c r="AY131" s="49">
        <v>0.12</v>
      </c>
      <c r="AZ131" s="49">
        <v>0.08</v>
      </c>
      <c r="BA131" s="49" t="s">
        <v>13</v>
      </c>
      <c r="BB131" s="49">
        <v>0.11</v>
      </c>
      <c r="BC131" s="49">
        <v>0.1</v>
      </c>
      <c r="BD131" s="49" t="s">
        <v>13</v>
      </c>
      <c r="BE131" s="49">
        <v>0.11</v>
      </c>
      <c r="BF131" s="49">
        <v>0.1</v>
      </c>
      <c r="BG131" s="49">
        <v>0.3</v>
      </c>
      <c r="BH131" s="49"/>
    </row>
    <row r="132" spans="1:60">
      <c r="A132" s="4"/>
      <c r="B132" s="98">
        <v>45086</v>
      </c>
      <c r="C132" s="49">
        <v>0.23</v>
      </c>
      <c r="D132" s="49">
        <v>0.23</v>
      </c>
      <c r="E132" s="49">
        <v>0.2</v>
      </c>
      <c r="F132" s="49">
        <v>0.23</v>
      </c>
      <c r="G132" s="49">
        <v>0.16</v>
      </c>
      <c r="H132" s="49">
        <v>0.18</v>
      </c>
      <c r="I132" s="49">
        <v>0.23</v>
      </c>
      <c r="J132" s="49" t="s">
        <v>13</v>
      </c>
      <c r="K132" s="49">
        <v>0.22</v>
      </c>
      <c r="L132" s="49">
        <v>0.22</v>
      </c>
      <c r="M132" s="49">
        <v>0.14000000000000001</v>
      </c>
      <c r="N132" s="49">
        <v>0.12</v>
      </c>
      <c r="O132" s="49">
        <v>0.1</v>
      </c>
      <c r="P132" s="49">
        <v>0.09</v>
      </c>
      <c r="Q132" s="49">
        <v>0.08</v>
      </c>
      <c r="R132" s="49">
        <v>7.0000000000000007E-2</v>
      </c>
      <c r="S132" s="49">
        <v>7.0000000000000007E-2</v>
      </c>
      <c r="T132" s="49">
        <v>0.14000000000000001</v>
      </c>
      <c r="U132" s="49">
        <v>0.09</v>
      </c>
      <c r="V132" s="49">
        <v>0.06</v>
      </c>
      <c r="W132" s="49" t="s">
        <v>13</v>
      </c>
      <c r="X132" s="49">
        <v>0.08</v>
      </c>
      <c r="Y132" s="49">
        <v>7.0000000000000007E-2</v>
      </c>
      <c r="Z132" s="49" t="s">
        <v>13</v>
      </c>
      <c r="AA132" s="49">
        <v>0.08</v>
      </c>
      <c r="AB132" s="49">
        <v>7.0000000000000007E-2</v>
      </c>
      <c r="AC132" s="49">
        <v>0.21</v>
      </c>
      <c r="AE132" s="125"/>
      <c r="AF132" s="125">
        <v>45452</v>
      </c>
      <c r="AG132" s="125">
        <v>0.23</v>
      </c>
      <c r="AH132" s="125">
        <v>0.23</v>
      </c>
      <c r="AI132" s="49">
        <v>0.2</v>
      </c>
      <c r="AJ132" s="49">
        <v>0.23</v>
      </c>
      <c r="AK132" s="49">
        <v>0.16</v>
      </c>
      <c r="AL132" s="49">
        <v>0.18</v>
      </c>
      <c r="AM132" s="49">
        <v>0.23</v>
      </c>
      <c r="AN132" s="49" t="s">
        <v>13</v>
      </c>
      <c r="AO132" s="49">
        <v>0.22</v>
      </c>
      <c r="AP132" s="49">
        <v>0.22</v>
      </c>
      <c r="AQ132" s="49">
        <v>0.14000000000000001</v>
      </c>
      <c r="AR132" s="49">
        <v>0.12</v>
      </c>
      <c r="AS132" s="49">
        <v>0.1</v>
      </c>
      <c r="AT132" s="49">
        <v>0.09</v>
      </c>
      <c r="AU132" s="49">
        <v>0.08</v>
      </c>
      <c r="AV132" s="49">
        <v>7.0000000000000007E-2</v>
      </c>
      <c r="AW132" s="49">
        <v>7.0000000000000007E-2</v>
      </c>
      <c r="AX132" s="49">
        <v>0.14000000000000001</v>
      </c>
      <c r="AY132" s="49">
        <v>0.09</v>
      </c>
      <c r="AZ132" s="49">
        <v>0.06</v>
      </c>
      <c r="BA132" s="49" t="s">
        <v>13</v>
      </c>
      <c r="BB132" s="49">
        <v>0.08</v>
      </c>
      <c r="BC132" s="49">
        <v>7.0000000000000007E-2</v>
      </c>
      <c r="BD132" s="49" t="s">
        <v>13</v>
      </c>
      <c r="BE132" s="49">
        <v>0.08</v>
      </c>
      <c r="BF132" s="49">
        <v>7.0000000000000007E-2</v>
      </c>
      <c r="BG132" s="49">
        <v>0.21</v>
      </c>
      <c r="BH132" s="49"/>
    </row>
    <row r="133" spans="1:60">
      <c r="A133" s="4"/>
      <c r="B133" s="98">
        <v>45087</v>
      </c>
      <c r="C133" s="49">
        <v>0.34</v>
      </c>
      <c r="D133" s="49">
        <v>0.34</v>
      </c>
      <c r="E133" s="49">
        <v>0.28999999999999998</v>
      </c>
      <c r="F133" s="49">
        <v>0.34</v>
      </c>
      <c r="G133" s="49">
        <v>0.23</v>
      </c>
      <c r="H133" s="49">
        <v>0.27</v>
      </c>
      <c r="I133" s="49">
        <v>0.34</v>
      </c>
      <c r="J133" s="49">
        <v>7.0000000000000007E-2</v>
      </c>
      <c r="K133" s="49">
        <v>0.33</v>
      </c>
      <c r="L133" s="49">
        <v>0.33</v>
      </c>
      <c r="M133" s="49">
        <v>0.2</v>
      </c>
      <c r="N133" s="49">
        <v>0.18</v>
      </c>
      <c r="O133" s="49">
        <v>0.15</v>
      </c>
      <c r="P133" s="49">
        <v>0.14000000000000001</v>
      </c>
      <c r="Q133" s="49">
        <v>0.12</v>
      </c>
      <c r="R133" s="49">
        <v>0.11</v>
      </c>
      <c r="S133" s="49">
        <v>0.1</v>
      </c>
      <c r="T133" s="49">
        <v>0.21</v>
      </c>
      <c r="U133" s="49">
        <v>0.13</v>
      </c>
      <c r="V133" s="49">
        <v>0.08</v>
      </c>
      <c r="W133" s="49" t="s">
        <v>13</v>
      </c>
      <c r="X133" s="49">
        <v>0.12</v>
      </c>
      <c r="Y133" s="49">
        <v>0.1</v>
      </c>
      <c r="Z133" s="49">
        <v>0.1</v>
      </c>
      <c r="AA133" s="49">
        <v>0.12</v>
      </c>
      <c r="AB133" s="49">
        <v>0.1</v>
      </c>
      <c r="AC133" s="49">
        <v>0.32</v>
      </c>
      <c r="AE133" s="125"/>
      <c r="AF133" s="125">
        <v>45453</v>
      </c>
      <c r="AG133" s="125">
        <v>0.34</v>
      </c>
      <c r="AH133" s="125">
        <v>0.34</v>
      </c>
      <c r="AI133" s="49">
        <v>0.28999999999999998</v>
      </c>
      <c r="AJ133" s="49">
        <v>0.34</v>
      </c>
      <c r="AK133" s="49">
        <v>0.23</v>
      </c>
      <c r="AL133" s="49">
        <v>0.27</v>
      </c>
      <c r="AM133" s="49">
        <v>0.34</v>
      </c>
      <c r="AN133" s="49">
        <v>7.0000000000000007E-2</v>
      </c>
      <c r="AO133" s="49">
        <v>0.33</v>
      </c>
      <c r="AP133" s="49">
        <v>0.33</v>
      </c>
      <c r="AQ133" s="49">
        <v>0.2</v>
      </c>
      <c r="AR133" s="49">
        <v>0.18</v>
      </c>
      <c r="AS133" s="49">
        <v>0.15</v>
      </c>
      <c r="AT133" s="49">
        <v>0.14000000000000001</v>
      </c>
      <c r="AU133" s="49">
        <v>0.12</v>
      </c>
      <c r="AV133" s="49">
        <v>0.11</v>
      </c>
      <c r="AW133" s="49">
        <v>0.1</v>
      </c>
      <c r="AX133" s="49">
        <v>0.21</v>
      </c>
      <c r="AY133" s="49">
        <v>0.13</v>
      </c>
      <c r="AZ133" s="49">
        <v>0.08</v>
      </c>
      <c r="BA133" s="49" t="s">
        <v>13</v>
      </c>
      <c r="BB133" s="49">
        <v>0.12</v>
      </c>
      <c r="BC133" s="49">
        <v>0.1</v>
      </c>
      <c r="BD133" s="49">
        <v>0.1</v>
      </c>
      <c r="BE133" s="49">
        <v>0.12</v>
      </c>
      <c r="BF133" s="49">
        <v>0.1</v>
      </c>
      <c r="BG133" s="49">
        <v>0.32</v>
      </c>
      <c r="BH133" s="49"/>
    </row>
    <row r="134" spans="1:60">
      <c r="A134" s="4"/>
      <c r="B134" s="98">
        <v>45088</v>
      </c>
      <c r="C134" s="49">
        <v>0.33</v>
      </c>
      <c r="D134" s="49">
        <v>0.33</v>
      </c>
      <c r="E134" s="49">
        <v>0.28000000000000003</v>
      </c>
      <c r="F134" s="49">
        <v>0.33</v>
      </c>
      <c r="G134" s="49">
        <v>0.22</v>
      </c>
      <c r="H134" s="49">
        <v>0.26</v>
      </c>
      <c r="I134" s="49">
        <v>0.33</v>
      </c>
      <c r="J134" s="49">
        <v>7.0000000000000007E-2</v>
      </c>
      <c r="K134" s="49">
        <v>0.32</v>
      </c>
      <c r="L134" s="49">
        <v>0.32</v>
      </c>
      <c r="M134" s="49">
        <v>0.2</v>
      </c>
      <c r="N134" s="49">
        <v>0.18</v>
      </c>
      <c r="O134" s="49">
        <v>0.15</v>
      </c>
      <c r="P134" s="49">
        <v>0.14000000000000001</v>
      </c>
      <c r="Q134" s="49">
        <v>0.12</v>
      </c>
      <c r="R134" s="49">
        <v>0.11</v>
      </c>
      <c r="S134" s="49">
        <v>0.1</v>
      </c>
      <c r="T134" s="49">
        <v>0.21</v>
      </c>
      <c r="U134" s="49">
        <v>0.13</v>
      </c>
      <c r="V134" s="49">
        <v>0.08</v>
      </c>
      <c r="W134" s="49" t="s">
        <v>13</v>
      </c>
      <c r="X134" s="49">
        <v>0.12</v>
      </c>
      <c r="Y134" s="49">
        <v>0.1</v>
      </c>
      <c r="Z134" s="49">
        <v>0.1</v>
      </c>
      <c r="AA134" s="49">
        <v>0.12</v>
      </c>
      <c r="AB134" s="49">
        <v>0.1</v>
      </c>
      <c r="AC134" s="49">
        <v>0.32</v>
      </c>
      <c r="AE134" s="125"/>
      <c r="AF134" s="125">
        <v>45454</v>
      </c>
      <c r="AG134" s="125">
        <v>0.33</v>
      </c>
      <c r="AH134" s="125">
        <v>0.33</v>
      </c>
      <c r="AI134" s="49">
        <v>0.28000000000000003</v>
      </c>
      <c r="AJ134" s="49">
        <v>0.33</v>
      </c>
      <c r="AK134" s="49">
        <v>0.22</v>
      </c>
      <c r="AL134" s="49">
        <v>0.26</v>
      </c>
      <c r="AM134" s="49">
        <v>0.33</v>
      </c>
      <c r="AN134" s="49">
        <v>7.0000000000000007E-2</v>
      </c>
      <c r="AO134" s="49">
        <v>0.32</v>
      </c>
      <c r="AP134" s="49">
        <v>0.32</v>
      </c>
      <c r="AQ134" s="49">
        <v>0.2</v>
      </c>
      <c r="AR134" s="49">
        <v>0.18</v>
      </c>
      <c r="AS134" s="49">
        <v>0.15</v>
      </c>
      <c r="AT134" s="49">
        <v>0.14000000000000001</v>
      </c>
      <c r="AU134" s="49">
        <v>0.12</v>
      </c>
      <c r="AV134" s="49">
        <v>0.11</v>
      </c>
      <c r="AW134" s="49">
        <v>0.1</v>
      </c>
      <c r="AX134" s="49">
        <v>0.21</v>
      </c>
      <c r="AY134" s="49">
        <v>0.13</v>
      </c>
      <c r="AZ134" s="49">
        <v>0.08</v>
      </c>
      <c r="BA134" s="49" t="s">
        <v>13</v>
      </c>
      <c r="BB134" s="49">
        <v>0.12</v>
      </c>
      <c r="BC134" s="49">
        <v>0.1</v>
      </c>
      <c r="BD134" s="49">
        <v>0.1</v>
      </c>
      <c r="BE134" s="49">
        <v>0.12</v>
      </c>
      <c r="BF134" s="49">
        <v>0.1</v>
      </c>
      <c r="BG134" s="49">
        <v>0.32</v>
      </c>
      <c r="BH134" s="49"/>
    </row>
    <row r="135" spans="1:60">
      <c r="A135" s="4"/>
      <c r="B135" s="98">
        <v>45089</v>
      </c>
      <c r="C135" s="49">
        <v>0.37</v>
      </c>
      <c r="D135" s="49">
        <v>0.37</v>
      </c>
      <c r="E135" s="49">
        <v>0.31</v>
      </c>
      <c r="F135" s="49">
        <v>0.37</v>
      </c>
      <c r="G135" s="49">
        <v>0.25</v>
      </c>
      <c r="H135" s="49">
        <v>0.3</v>
      </c>
      <c r="I135" s="49">
        <v>0.37</v>
      </c>
      <c r="J135" s="49">
        <v>0.09</v>
      </c>
      <c r="K135" s="49">
        <v>0.36</v>
      </c>
      <c r="L135" s="49">
        <v>0.36</v>
      </c>
      <c r="M135" s="49">
        <v>0.23</v>
      </c>
      <c r="N135" s="49">
        <v>0.21</v>
      </c>
      <c r="O135" s="49">
        <v>0.18</v>
      </c>
      <c r="P135" s="49">
        <v>0.17</v>
      </c>
      <c r="Q135" s="49">
        <v>0.14000000000000001</v>
      </c>
      <c r="R135" s="49">
        <v>0.12</v>
      </c>
      <c r="S135" s="49">
        <v>0.11</v>
      </c>
      <c r="T135" s="49">
        <v>0.24</v>
      </c>
      <c r="U135" s="49">
        <v>0.16</v>
      </c>
      <c r="V135" s="49">
        <v>0.1</v>
      </c>
      <c r="W135" s="49" t="s">
        <v>13</v>
      </c>
      <c r="X135" s="49">
        <v>0.14000000000000001</v>
      </c>
      <c r="Y135" s="49">
        <v>0.11</v>
      </c>
      <c r="Z135" s="49">
        <v>0.11</v>
      </c>
      <c r="AA135" s="49">
        <v>0.14000000000000001</v>
      </c>
      <c r="AB135" s="49">
        <v>0.11</v>
      </c>
      <c r="AC135" s="49">
        <v>0.36</v>
      </c>
      <c r="AE135" s="125"/>
      <c r="AF135" s="125">
        <v>45455</v>
      </c>
      <c r="AG135" s="125">
        <v>0.37</v>
      </c>
      <c r="AH135" s="125">
        <v>0.37</v>
      </c>
      <c r="AI135" s="49">
        <v>0.31</v>
      </c>
      <c r="AJ135" s="49">
        <v>0.37</v>
      </c>
      <c r="AK135" s="49">
        <v>0.25</v>
      </c>
      <c r="AL135" s="49">
        <v>0.3</v>
      </c>
      <c r="AM135" s="49">
        <v>0.37</v>
      </c>
      <c r="AN135" s="49">
        <v>0.09</v>
      </c>
      <c r="AO135" s="49">
        <v>0.36</v>
      </c>
      <c r="AP135" s="49">
        <v>0.36</v>
      </c>
      <c r="AQ135" s="49">
        <v>0.23</v>
      </c>
      <c r="AR135" s="49">
        <v>0.21</v>
      </c>
      <c r="AS135" s="49">
        <v>0.18</v>
      </c>
      <c r="AT135" s="49">
        <v>0.17</v>
      </c>
      <c r="AU135" s="49">
        <v>0.14000000000000001</v>
      </c>
      <c r="AV135" s="49">
        <v>0.12</v>
      </c>
      <c r="AW135" s="49">
        <v>0.11</v>
      </c>
      <c r="AX135" s="49">
        <v>0.24</v>
      </c>
      <c r="AY135" s="49">
        <v>0.16</v>
      </c>
      <c r="AZ135" s="49">
        <v>0.1</v>
      </c>
      <c r="BA135" s="49" t="s">
        <v>13</v>
      </c>
      <c r="BB135" s="49">
        <v>0.14000000000000001</v>
      </c>
      <c r="BC135" s="49">
        <v>0.11</v>
      </c>
      <c r="BD135" s="49">
        <v>0.11</v>
      </c>
      <c r="BE135" s="49">
        <v>0.14000000000000001</v>
      </c>
      <c r="BF135" s="49">
        <v>0.11</v>
      </c>
      <c r="BG135" s="49">
        <v>0.36</v>
      </c>
      <c r="BH135" s="49"/>
    </row>
    <row r="136" spans="1:60">
      <c r="A136" s="4"/>
      <c r="B136" s="98">
        <v>45090</v>
      </c>
      <c r="C136" s="49">
        <v>0.32</v>
      </c>
      <c r="D136" s="49">
        <v>0.32</v>
      </c>
      <c r="E136" s="49">
        <v>0.27</v>
      </c>
      <c r="F136" s="49">
        <v>0.32</v>
      </c>
      <c r="G136" s="49">
        <v>0.22</v>
      </c>
      <c r="H136" s="49">
        <v>0.26</v>
      </c>
      <c r="I136" s="49">
        <v>0.32</v>
      </c>
      <c r="J136" s="49">
        <v>0.1</v>
      </c>
      <c r="K136" s="49">
        <v>0.32</v>
      </c>
      <c r="L136" s="49">
        <v>0.31</v>
      </c>
      <c r="M136" s="49">
        <v>0.2</v>
      </c>
      <c r="N136" s="49">
        <v>0.18</v>
      </c>
      <c r="O136" s="49">
        <v>0.16</v>
      </c>
      <c r="P136" s="49">
        <v>0.15</v>
      </c>
      <c r="Q136" s="49">
        <v>0.13</v>
      </c>
      <c r="R136" s="49">
        <v>0.11</v>
      </c>
      <c r="S136" s="49">
        <v>0.1</v>
      </c>
      <c r="T136" s="49">
        <v>0.21</v>
      </c>
      <c r="U136" s="49">
        <v>0.14000000000000001</v>
      </c>
      <c r="V136" s="49">
        <v>0.09</v>
      </c>
      <c r="W136" s="49" t="s">
        <v>13</v>
      </c>
      <c r="X136" s="49">
        <v>0.12</v>
      </c>
      <c r="Y136" s="49">
        <v>0.1</v>
      </c>
      <c r="Z136" s="49">
        <v>0.1</v>
      </c>
      <c r="AA136" s="49">
        <v>0.12</v>
      </c>
      <c r="AB136" s="49">
        <v>0.1</v>
      </c>
      <c r="AC136" s="49">
        <v>0.32</v>
      </c>
      <c r="AE136" s="125"/>
      <c r="AF136" s="125">
        <v>45456</v>
      </c>
      <c r="AG136" s="125">
        <v>0.32</v>
      </c>
      <c r="AH136" s="125">
        <v>0.32</v>
      </c>
      <c r="AI136" s="49">
        <v>0.27</v>
      </c>
      <c r="AJ136" s="49">
        <v>0.32</v>
      </c>
      <c r="AK136" s="49">
        <v>0.22</v>
      </c>
      <c r="AL136" s="49">
        <v>0.26</v>
      </c>
      <c r="AM136" s="49">
        <v>0.32</v>
      </c>
      <c r="AN136" s="49">
        <v>0.1</v>
      </c>
      <c r="AO136" s="49">
        <v>0.32</v>
      </c>
      <c r="AP136" s="49">
        <v>0.31</v>
      </c>
      <c r="AQ136" s="49">
        <v>0.2</v>
      </c>
      <c r="AR136" s="49">
        <v>0.18</v>
      </c>
      <c r="AS136" s="49">
        <v>0.16</v>
      </c>
      <c r="AT136" s="49">
        <v>0.15</v>
      </c>
      <c r="AU136" s="49">
        <v>0.13</v>
      </c>
      <c r="AV136" s="49">
        <v>0.11</v>
      </c>
      <c r="AW136" s="49">
        <v>0.1</v>
      </c>
      <c r="AX136" s="49">
        <v>0.21</v>
      </c>
      <c r="AY136" s="49">
        <v>0.14000000000000001</v>
      </c>
      <c r="AZ136" s="49">
        <v>0.09</v>
      </c>
      <c r="BA136" s="49" t="s">
        <v>13</v>
      </c>
      <c r="BB136" s="49">
        <v>0.12</v>
      </c>
      <c r="BC136" s="49">
        <v>0.1</v>
      </c>
      <c r="BD136" s="49">
        <v>0.1</v>
      </c>
      <c r="BE136" s="49">
        <v>0.12</v>
      </c>
      <c r="BF136" s="49">
        <v>0.1</v>
      </c>
      <c r="BG136" s="49">
        <v>0.32</v>
      </c>
      <c r="BH136" s="49"/>
    </row>
    <row r="137" spans="1:60">
      <c r="A137" s="4"/>
      <c r="B137" s="98">
        <v>45091</v>
      </c>
      <c r="C137" s="49">
        <v>0.4</v>
      </c>
      <c r="D137" s="49">
        <v>0.4</v>
      </c>
      <c r="E137" s="49">
        <v>0.34</v>
      </c>
      <c r="F137" s="49">
        <v>0.4</v>
      </c>
      <c r="G137" s="49">
        <v>0.27</v>
      </c>
      <c r="H137" s="49">
        <v>0.32</v>
      </c>
      <c r="I137" s="49">
        <v>0.4</v>
      </c>
      <c r="J137" s="49">
        <v>0.2</v>
      </c>
      <c r="K137" s="49">
        <v>0.4</v>
      </c>
      <c r="L137" s="49">
        <v>0.39</v>
      </c>
      <c r="M137" s="49">
        <v>0.26</v>
      </c>
      <c r="N137" s="49">
        <v>0.24</v>
      </c>
      <c r="O137" s="49">
        <v>0.2</v>
      </c>
      <c r="P137" s="49">
        <v>0.19</v>
      </c>
      <c r="Q137" s="49">
        <v>0.16</v>
      </c>
      <c r="R137" s="49">
        <v>0.14000000000000001</v>
      </c>
      <c r="S137" s="49">
        <v>0.12</v>
      </c>
      <c r="T137" s="49">
        <v>0.27</v>
      </c>
      <c r="U137" s="49">
        <v>0.18</v>
      </c>
      <c r="V137" s="49">
        <v>0.11</v>
      </c>
      <c r="W137" s="49" t="s">
        <v>13</v>
      </c>
      <c r="X137" s="49">
        <v>0.16</v>
      </c>
      <c r="Y137" s="49">
        <v>0.12</v>
      </c>
      <c r="Z137" s="49">
        <v>0.12</v>
      </c>
      <c r="AA137" s="49">
        <v>0.16</v>
      </c>
      <c r="AB137" s="49">
        <v>0.12</v>
      </c>
      <c r="AC137" s="49">
        <v>0.4</v>
      </c>
      <c r="AE137" s="125"/>
      <c r="AF137" s="125">
        <v>45457</v>
      </c>
      <c r="AG137" s="125">
        <v>0.4</v>
      </c>
      <c r="AH137" s="125">
        <v>0.4</v>
      </c>
      <c r="AI137" s="49">
        <v>0.34</v>
      </c>
      <c r="AJ137" s="49">
        <v>0.4</v>
      </c>
      <c r="AK137" s="49">
        <v>0.27</v>
      </c>
      <c r="AL137" s="49">
        <v>0.32</v>
      </c>
      <c r="AM137" s="49">
        <v>0.4</v>
      </c>
      <c r="AN137" s="49">
        <v>0.2</v>
      </c>
      <c r="AO137" s="49">
        <v>0.4</v>
      </c>
      <c r="AP137" s="49">
        <v>0.39</v>
      </c>
      <c r="AQ137" s="49">
        <v>0.26</v>
      </c>
      <c r="AR137" s="49">
        <v>0.24</v>
      </c>
      <c r="AS137" s="49">
        <v>0.2</v>
      </c>
      <c r="AT137" s="49">
        <v>0.19</v>
      </c>
      <c r="AU137" s="49">
        <v>0.16</v>
      </c>
      <c r="AV137" s="49">
        <v>0.14000000000000001</v>
      </c>
      <c r="AW137" s="49">
        <v>0.12</v>
      </c>
      <c r="AX137" s="49">
        <v>0.27</v>
      </c>
      <c r="AY137" s="49">
        <v>0.18</v>
      </c>
      <c r="AZ137" s="49">
        <v>0.11</v>
      </c>
      <c r="BA137" s="49" t="s">
        <v>13</v>
      </c>
      <c r="BB137" s="49">
        <v>0.16</v>
      </c>
      <c r="BC137" s="49">
        <v>0.12</v>
      </c>
      <c r="BD137" s="49">
        <v>0.12</v>
      </c>
      <c r="BE137" s="49">
        <v>0.16</v>
      </c>
      <c r="BF137" s="49">
        <v>0.12</v>
      </c>
      <c r="BG137" s="49">
        <v>0.4</v>
      </c>
      <c r="BH137" s="49"/>
    </row>
    <row r="138" spans="1:60">
      <c r="A138" s="4"/>
      <c r="B138" s="98">
        <v>45092</v>
      </c>
      <c r="C138" s="49">
        <v>0.32</v>
      </c>
      <c r="D138" s="49">
        <v>0.32</v>
      </c>
      <c r="E138" s="49">
        <v>0.27</v>
      </c>
      <c r="F138" s="49">
        <v>0.32</v>
      </c>
      <c r="G138" s="49">
        <v>0.22</v>
      </c>
      <c r="H138" s="49">
        <v>0.26</v>
      </c>
      <c r="I138" s="49">
        <v>0.32</v>
      </c>
      <c r="J138" s="49">
        <v>0.22</v>
      </c>
      <c r="K138" s="49">
        <v>0.32</v>
      </c>
      <c r="L138" s="49">
        <v>0.31</v>
      </c>
      <c r="M138" s="49">
        <v>0.21</v>
      </c>
      <c r="N138" s="49">
        <v>0.19</v>
      </c>
      <c r="O138" s="49">
        <v>0.16</v>
      </c>
      <c r="P138" s="49">
        <v>0.16</v>
      </c>
      <c r="Q138" s="49">
        <v>0.14000000000000001</v>
      </c>
      <c r="R138" s="49">
        <v>0.11</v>
      </c>
      <c r="S138" s="49">
        <v>0.1</v>
      </c>
      <c r="T138" s="49">
        <v>0.22</v>
      </c>
      <c r="U138" s="49">
        <v>0.15</v>
      </c>
      <c r="V138" s="49">
        <v>0.09</v>
      </c>
      <c r="W138" s="49" t="s">
        <v>13</v>
      </c>
      <c r="X138" s="49">
        <v>0.13</v>
      </c>
      <c r="Y138" s="49">
        <v>0.1</v>
      </c>
      <c r="Z138" s="49">
        <v>0.1</v>
      </c>
      <c r="AA138" s="49">
        <v>0.13</v>
      </c>
      <c r="AB138" s="49">
        <v>0.1</v>
      </c>
      <c r="AC138" s="49">
        <v>0.32</v>
      </c>
      <c r="AE138" s="125"/>
      <c r="AF138" s="125">
        <v>45458</v>
      </c>
      <c r="AG138" s="125">
        <v>0.32</v>
      </c>
      <c r="AH138" s="125">
        <v>0.32</v>
      </c>
      <c r="AI138" s="49">
        <v>0.27</v>
      </c>
      <c r="AJ138" s="49">
        <v>0.32</v>
      </c>
      <c r="AK138" s="49">
        <v>0.22</v>
      </c>
      <c r="AL138" s="49">
        <v>0.26</v>
      </c>
      <c r="AM138" s="49">
        <v>0.32</v>
      </c>
      <c r="AN138" s="49">
        <v>0.22</v>
      </c>
      <c r="AO138" s="49">
        <v>0.32</v>
      </c>
      <c r="AP138" s="49">
        <v>0.31</v>
      </c>
      <c r="AQ138" s="49">
        <v>0.21</v>
      </c>
      <c r="AR138" s="49">
        <v>0.19</v>
      </c>
      <c r="AS138" s="49">
        <v>0.16</v>
      </c>
      <c r="AT138" s="49">
        <v>0.16</v>
      </c>
      <c r="AU138" s="49">
        <v>0.14000000000000001</v>
      </c>
      <c r="AV138" s="49">
        <v>0.11</v>
      </c>
      <c r="AW138" s="49">
        <v>0.1</v>
      </c>
      <c r="AX138" s="49">
        <v>0.22</v>
      </c>
      <c r="AY138" s="49">
        <v>0.15</v>
      </c>
      <c r="AZ138" s="49">
        <v>0.09</v>
      </c>
      <c r="BA138" s="49" t="s">
        <v>13</v>
      </c>
      <c r="BB138" s="49">
        <v>0.13</v>
      </c>
      <c r="BC138" s="49">
        <v>0.1</v>
      </c>
      <c r="BD138" s="49">
        <v>0.1</v>
      </c>
      <c r="BE138" s="49">
        <v>0.13</v>
      </c>
      <c r="BF138" s="49">
        <v>0.1</v>
      </c>
      <c r="BG138" s="49">
        <v>0.32</v>
      </c>
      <c r="BH138" s="49"/>
    </row>
    <row r="139" spans="1:60">
      <c r="A139" s="4"/>
      <c r="B139" s="98">
        <v>45093</v>
      </c>
      <c r="C139" s="49">
        <v>0.25</v>
      </c>
      <c r="D139" s="49">
        <v>0.25</v>
      </c>
      <c r="E139" s="49">
        <v>0.21</v>
      </c>
      <c r="F139" s="49">
        <v>0.25</v>
      </c>
      <c r="G139" s="49">
        <v>0.17</v>
      </c>
      <c r="H139" s="49">
        <v>0.2</v>
      </c>
      <c r="I139" s="49">
        <v>0.25</v>
      </c>
      <c r="J139" s="49">
        <v>0.21</v>
      </c>
      <c r="K139" s="49">
        <v>0.25</v>
      </c>
      <c r="L139" s="49">
        <v>0.25</v>
      </c>
      <c r="M139" s="49">
        <v>0.17</v>
      </c>
      <c r="N139" s="49">
        <v>0.15</v>
      </c>
      <c r="O139" s="49">
        <v>0.13</v>
      </c>
      <c r="P139" s="49">
        <v>0.13</v>
      </c>
      <c r="Q139" s="49">
        <v>0.11</v>
      </c>
      <c r="R139" s="49">
        <v>0.09</v>
      </c>
      <c r="S139" s="49">
        <v>0.08</v>
      </c>
      <c r="T139" s="49">
        <v>0.18</v>
      </c>
      <c r="U139" s="49">
        <v>0.12</v>
      </c>
      <c r="V139" s="49">
        <v>7.0000000000000007E-2</v>
      </c>
      <c r="W139" s="49" t="s">
        <v>13</v>
      </c>
      <c r="X139" s="49">
        <v>0.1</v>
      </c>
      <c r="Y139" s="49">
        <v>0.08</v>
      </c>
      <c r="Z139" s="49">
        <v>0.08</v>
      </c>
      <c r="AA139" s="49">
        <v>0.1</v>
      </c>
      <c r="AB139" s="49">
        <v>0.08</v>
      </c>
      <c r="AC139" s="49">
        <v>0.25</v>
      </c>
      <c r="AE139" s="125"/>
      <c r="AF139" s="125">
        <v>45459</v>
      </c>
      <c r="AG139" s="125">
        <v>0.25</v>
      </c>
      <c r="AH139" s="125">
        <v>0.25</v>
      </c>
      <c r="AI139" s="49">
        <v>0.21</v>
      </c>
      <c r="AJ139" s="49">
        <v>0.25</v>
      </c>
      <c r="AK139" s="49">
        <v>0.17</v>
      </c>
      <c r="AL139" s="49">
        <v>0.2</v>
      </c>
      <c r="AM139" s="49">
        <v>0.25</v>
      </c>
      <c r="AN139" s="49">
        <v>0.21</v>
      </c>
      <c r="AO139" s="49">
        <v>0.25</v>
      </c>
      <c r="AP139" s="49">
        <v>0.25</v>
      </c>
      <c r="AQ139" s="49">
        <v>0.17</v>
      </c>
      <c r="AR139" s="49">
        <v>0.15</v>
      </c>
      <c r="AS139" s="49">
        <v>0.13</v>
      </c>
      <c r="AT139" s="49">
        <v>0.13</v>
      </c>
      <c r="AU139" s="49">
        <v>0.11</v>
      </c>
      <c r="AV139" s="49">
        <v>0.09</v>
      </c>
      <c r="AW139" s="49">
        <v>0.08</v>
      </c>
      <c r="AX139" s="49">
        <v>0.18</v>
      </c>
      <c r="AY139" s="49">
        <v>0.12</v>
      </c>
      <c r="AZ139" s="49">
        <v>7.0000000000000007E-2</v>
      </c>
      <c r="BA139" s="49" t="s">
        <v>13</v>
      </c>
      <c r="BB139" s="49">
        <v>0.1</v>
      </c>
      <c r="BC139" s="49">
        <v>0.08</v>
      </c>
      <c r="BD139" s="49">
        <v>0.08</v>
      </c>
      <c r="BE139" s="49">
        <v>0.1</v>
      </c>
      <c r="BF139" s="49">
        <v>0.08</v>
      </c>
      <c r="BG139" s="49">
        <v>0.25</v>
      </c>
      <c r="BH139" s="49"/>
    </row>
    <row r="140" spans="1:60">
      <c r="A140" s="4"/>
      <c r="B140" s="98">
        <v>45094</v>
      </c>
      <c r="C140" s="49">
        <v>0.2</v>
      </c>
      <c r="D140" s="49">
        <v>0.2</v>
      </c>
      <c r="E140" s="49">
        <v>0.17</v>
      </c>
      <c r="F140" s="49">
        <v>0.2</v>
      </c>
      <c r="G140" s="49">
        <v>0.14000000000000001</v>
      </c>
      <c r="H140" s="49">
        <v>0.16</v>
      </c>
      <c r="I140" s="49">
        <v>0.2</v>
      </c>
      <c r="J140" s="49">
        <v>0.18</v>
      </c>
      <c r="K140" s="49">
        <v>0.2</v>
      </c>
      <c r="L140" s="49">
        <v>0.2</v>
      </c>
      <c r="M140" s="49">
        <v>0.14000000000000001</v>
      </c>
      <c r="N140" s="49">
        <v>0.12</v>
      </c>
      <c r="O140" s="49">
        <v>0.11</v>
      </c>
      <c r="P140" s="49">
        <v>0.1</v>
      </c>
      <c r="Q140" s="49">
        <v>0.09</v>
      </c>
      <c r="R140" s="49">
        <v>7.0000000000000007E-2</v>
      </c>
      <c r="S140" s="49">
        <v>7.0000000000000007E-2</v>
      </c>
      <c r="T140" s="49">
        <v>0.14000000000000001</v>
      </c>
      <c r="U140" s="49">
        <v>0.1</v>
      </c>
      <c r="V140" s="49">
        <v>0.06</v>
      </c>
      <c r="W140" s="49" t="s">
        <v>13</v>
      </c>
      <c r="X140" s="49">
        <v>0.09</v>
      </c>
      <c r="Y140" s="49">
        <v>0.06</v>
      </c>
      <c r="Z140" s="49">
        <v>0.06</v>
      </c>
      <c r="AA140" s="49">
        <v>0.09</v>
      </c>
      <c r="AB140" s="49">
        <v>0.06</v>
      </c>
      <c r="AC140" s="49">
        <v>0.2</v>
      </c>
      <c r="AE140" s="125"/>
      <c r="AF140" s="125">
        <v>45460</v>
      </c>
      <c r="AG140" s="125">
        <v>0.2</v>
      </c>
      <c r="AH140" s="125">
        <v>0.2</v>
      </c>
      <c r="AI140" s="49">
        <v>0.17</v>
      </c>
      <c r="AJ140" s="49">
        <v>0.2</v>
      </c>
      <c r="AK140" s="49">
        <v>0.14000000000000001</v>
      </c>
      <c r="AL140" s="49">
        <v>0.16</v>
      </c>
      <c r="AM140" s="49">
        <v>0.2</v>
      </c>
      <c r="AN140" s="49">
        <v>0.18</v>
      </c>
      <c r="AO140" s="49">
        <v>0.2</v>
      </c>
      <c r="AP140" s="49">
        <v>0.2</v>
      </c>
      <c r="AQ140" s="49">
        <v>0.14000000000000001</v>
      </c>
      <c r="AR140" s="49">
        <v>0.12</v>
      </c>
      <c r="AS140" s="49">
        <v>0.11</v>
      </c>
      <c r="AT140" s="49">
        <v>0.1</v>
      </c>
      <c r="AU140" s="49">
        <v>0.09</v>
      </c>
      <c r="AV140" s="49">
        <v>7.0000000000000007E-2</v>
      </c>
      <c r="AW140" s="49">
        <v>7.0000000000000007E-2</v>
      </c>
      <c r="AX140" s="49">
        <v>0.14000000000000001</v>
      </c>
      <c r="AY140" s="49">
        <v>0.1</v>
      </c>
      <c r="AZ140" s="49">
        <v>0.06</v>
      </c>
      <c r="BA140" s="49" t="s">
        <v>13</v>
      </c>
      <c r="BB140" s="49">
        <v>0.09</v>
      </c>
      <c r="BC140" s="49">
        <v>0.06</v>
      </c>
      <c r="BD140" s="49">
        <v>0.06</v>
      </c>
      <c r="BE140" s="49">
        <v>0.09</v>
      </c>
      <c r="BF140" s="49">
        <v>0.06</v>
      </c>
      <c r="BG140" s="49">
        <v>0.2</v>
      </c>
      <c r="BH140" s="49"/>
    </row>
    <row r="141" spans="1:60">
      <c r="A141" s="4"/>
      <c r="B141" s="98">
        <v>45095</v>
      </c>
      <c r="C141" s="49">
        <v>0.22</v>
      </c>
      <c r="D141" s="49">
        <v>0.22</v>
      </c>
      <c r="E141" s="49">
        <v>0.19</v>
      </c>
      <c r="F141" s="49">
        <v>0.22</v>
      </c>
      <c r="G141" s="49">
        <v>0.15</v>
      </c>
      <c r="H141" s="49">
        <v>0.18</v>
      </c>
      <c r="I141" s="49">
        <v>0.22</v>
      </c>
      <c r="J141" s="49">
        <v>0.21</v>
      </c>
      <c r="K141" s="49">
        <v>0.22</v>
      </c>
      <c r="L141" s="49">
        <v>0.22</v>
      </c>
      <c r="M141" s="49">
        <v>0.15</v>
      </c>
      <c r="N141" s="49">
        <v>0.14000000000000001</v>
      </c>
      <c r="O141" s="49">
        <v>0.12</v>
      </c>
      <c r="P141" s="49">
        <v>0.12</v>
      </c>
      <c r="Q141" s="49">
        <v>0.1</v>
      </c>
      <c r="R141" s="49">
        <v>0.08</v>
      </c>
      <c r="S141" s="49">
        <v>7.0000000000000007E-2</v>
      </c>
      <c r="T141" s="49">
        <v>0.16</v>
      </c>
      <c r="U141" s="49">
        <v>0.12</v>
      </c>
      <c r="V141" s="49">
        <v>7.0000000000000007E-2</v>
      </c>
      <c r="W141" s="49" t="s">
        <v>13</v>
      </c>
      <c r="X141" s="49">
        <v>0.1</v>
      </c>
      <c r="Y141" s="49">
        <v>7.0000000000000007E-2</v>
      </c>
      <c r="Z141" s="49">
        <v>7.0000000000000007E-2</v>
      </c>
      <c r="AA141" s="49">
        <v>0.1</v>
      </c>
      <c r="AB141" s="49">
        <v>7.0000000000000007E-2</v>
      </c>
      <c r="AC141" s="49">
        <v>0.22</v>
      </c>
      <c r="AE141" s="125"/>
      <c r="AF141" s="125">
        <v>45461</v>
      </c>
      <c r="AG141" s="125">
        <v>0.22</v>
      </c>
      <c r="AH141" s="125">
        <v>0.22</v>
      </c>
      <c r="AI141" s="49">
        <v>0.19</v>
      </c>
      <c r="AJ141" s="49">
        <v>0.22</v>
      </c>
      <c r="AK141" s="49">
        <v>0.15</v>
      </c>
      <c r="AL141" s="49">
        <v>0.18</v>
      </c>
      <c r="AM141" s="49">
        <v>0.22</v>
      </c>
      <c r="AN141" s="49">
        <v>0.21</v>
      </c>
      <c r="AO141" s="49">
        <v>0.22</v>
      </c>
      <c r="AP141" s="49">
        <v>0.22</v>
      </c>
      <c r="AQ141" s="49">
        <v>0.15</v>
      </c>
      <c r="AR141" s="49">
        <v>0.14000000000000001</v>
      </c>
      <c r="AS141" s="49">
        <v>0.12</v>
      </c>
      <c r="AT141" s="49">
        <v>0.12</v>
      </c>
      <c r="AU141" s="49">
        <v>0.1</v>
      </c>
      <c r="AV141" s="49">
        <v>0.08</v>
      </c>
      <c r="AW141" s="49">
        <v>7.0000000000000007E-2</v>
      </c>
      <c r="AX141" s="49">
        <v>0.16</v>
      </c>
      <c r="AY141" s="49">
        <v>0.12</v>
      </c>
      <c r="AZ141" s="49">
        <v>7.0000000000000007E-2</v>
      </c>
      <c r="BA141" s="49" t="s">
        <v>13</v>
      </c>
      <c r="BB141" s="49">
        <v>0.1</v>
      </c>
      <c r="BC141" s="49">
        <v>7.0000000000000007E-2</v>
      </c>
      <c r="BD141" s="49">
        <v>7.0000000000000007E-2</v>
      </c>
      <c r="BE141" s="49">
        <v>0.1</v>
      </c>
      <c r="BF141" s="49">
        <v>7.0000000000000007E-2</v>
      </c>
      <c r="BG141" s="49">
        <v>0.22</v>
      </c>
      <c r="BH141" s="49"/>
    </row>
    <row r="142" spans="1:60">
      <c r="A142" s="4"/>
      <c r="B142" s="98">
        <v>45096</v>
      </c>
      <c r="C142" s="49">
        <v>0.3</v>
      </c>
      <c r="D142" s="49">
        <v>0.3</v>
      </c>
      <c r="E142" s="49">
        <v>0.26</v>
      </c>
      <c r="F142" s="49">
        <v>0.3</v>
      </c>
      <c r="G142" s="49">
        <v>0.2</v>
      </c>
      <c r="H142" s="49">
        <v>0.24</v>
      </c>
      <c r="I142" s="49">
        <v>0.3</v>
      </c>
      <c r="J142" s="49">
        <v>0.28999999999999998</v>
      </c>
      <c r="K142" s="49">
        <v>0.3</v>
      </c>
      <c r="L142" s="49">
        <v>0.3</v>
      </c>
      <c r="M142" s="49">
        <v>0.22</v>
      </c>
      <c r="N142" s="49">
        <v>0.19</v>
      </c>
      <c r="O142" s="49">
        <v>0.17</v>
      </c>
      <c r="P142" s="49">
        <v>0.16</v>
      </c>
      <c r="Q142" s="49">
        <v>0.14000000000000001</v>
      </c>
      <c r="R142" s="49">
        <v>0.12</v>
      </c>
      <c r="S142" s="49">
        <v>0.1</v>
      </c>
      <c r="T142" s="49">
        <v>0.23</v>
      </c>
      <c r="U142" s="49">
        <v>0.16</v>
      </c>
      <c r="V142" s="49">
        <v>0.1</v>
      </c>
      <c r="W142" s="49" t="s">
        <v>13</v>
      </c>
      <c r="X142" s="49">
        <v>0.14000000000000001</v>
      </c>
      <c r="Y142" s="49">
        <v>0.1</v>
      </c>
      <c r="Z142" s="49">
        <v>0.09</v>
      </c>
      <c r="AA142" s="49">
        <v>0.14000000000000001</v>
      </c>
      <c r="AB142" s="49">
        <v>0.1</v>
      </c>
      <c r="AC142" s="49">
        <v>0.3</v>
      </c>
      <c r="AE142" s="125"/>
      <c r="AF142" s="125">
        <v>45462</v>
      </c>
      <c r="AG142" s="125">
        <v>0.3</v>
      </c>
      <c r="AH142" s="125">
        <v>0.3</v>
      </c>
      <c r="AI142" s="49">
        <v>0.26</v>
      </c>
      <c r="AJ142" s="49">
        <v>0.3</v>
      </c>
      <c r="AK142" s="49">
        <v>0.2</v>
      </c>
      <c r="AL142" s="49">
        <v>0.24</v>
      </c>
      <c r="AM142" s="49">
        <v>0.3</v>
      </c>
      <c r="AN142" s="49">
        <v>0.28999999999999998</v>
      </c>
      <c r="AO142" s="49">
        <v>0.3</v>
      </c>
      <c r="AP142" s="49">
        <v>0.3</v>
      </c>
      <c r="AQ142" s="49">
        <v>0.22</v>
      </c>
      <c r="AR142" s="49">
        <v>0.19</v>
      </c>
      <c r="AS142" s="49">
        <v>0.17</v>
      </c>
      <c r="AT142" s="49">
        <v>0.16</v>
      </c>
      <c r="AU142" s="49">
        <v>0.14000000000000001</v>
      </c>
      <c r="AV142" s="49">
        <v>0.12</v>
      </c>
      <c r="AW142" s="49">
        <v>0.1</v>
      </c>
      <c r="AX142" s="49">
        <v>0.23</v>
      </c>
      <c r="AY142" s="49">
        <v>0.16</v>
      </c>
      <c r="AZ142" s="49">
        <v>0.1</v>
      </c>
      <c r="BA142" s="49" t="s">
        <v>13</v>
      </c>
      <c r="BB142" s="49">
        <v>0.14000000000000001</v>
      </c>
      <c r="BC142" s="49">
        <v>0.1</v>
      </c>
      <c r="BD142" s="49">
        <v>0.09</v>
      </c>
      <c r="BE142" s="49">
        <v>0.14000000000000001</v>
      </c>
      <c r="BF142" s="49">
        <v>0.1</v>
      </c>
      <c r="BG142" s="49">
        <v>0.3</v>
      </c>
      <c r="BH142" s="49"/>
    </row>
    <row r="143" spans="1:60">
      <c r="A143" s="4"/>
      <c r="B143" s="98">
        <v>45097</v>
      </c>
      <c r="C143" s="49">
        <v>0.36</v>
      </c>
      <c r="D143" s="49">
        <v>0.36</v>
      </c>
      <c r="E143" s="49">
        <v>0.31</v>
      </c>
      <c r="F143" s="49">
        <v>0.36</v>
      </c>
      <c r="G143" s="49">
        <v>0.24</v>
      </c>
      <c r="H143" s="49">
        <v>0.28999999999999998</v>
      </c>
      <c r="I143" s="49">
        <v>0.36</v>
      </c>
      <c r="J143" s="49">
        <v>0.36</v>
      </c>
      <c r="K143" s="49">
        <v>0.36</v>
      </c>
      <c r="L143" s="49">
        <v>0.36</v>
      </c>
      <c r="M143" s="49">
        <v>0.26</v>
      </c>
      <c r="N143" s="49">
        <v>0.24</v>
      </c>
      <c r="O143" s="49">
        <v>0.21</v>
      </c>
      <c r="P143" s="49">
        <v>0.2</v>
      </c>
      <c r="Q143" s="49">
        <v>0.18</v>
      </c>
      <c r="R143" s="49">
        <v>0.15</v>
      </c>
      <c r="S143" s="49">
        <v>0.13</v>
      </c>
      <c r="T143" s="49">
        <v>0.28000000000000003</v>
      </c>
      <c r="U143" s="49">
        <v>0.2</v>
      </c>
      <c r="V143" s="49">
        <v>0.13</v>
      </c>
      <c r="W143" s="49">
        <v>7.0000000000000007E-2</v>
      </c>
      <c r="X143" s="49">
        <v>0.17</v>
      </c>
      <c r="Y143" s="49">
        <v>0.12</v>
      </c>
      <c r="Z143" s="49">
        <v>0.11</v>
      </c>
      <c r="AA143" s="49">
        <v>0.17</v>
      </c>
      <c r="AB143" s="49">
        <v>0.12</v>
      </c>
      <c r="AC143" s="49">
        <v>0.36</v>
      </c>
      <c r="AE143" s="125"/>
      <c r="AF143" s="125">
        <v>45463</v>
      </c>
      <c r="AG143" s="125">
        <v>0.36</v>
      </c>
      <c r="AH143" s="125">
        <v>0.36</v>
      </c>
      <c r="AI143" s="49">
        <v>0.31</v>
      </c>
      <c r="AJ143" s="49">
        <v>0.36</v>
      </c>
      <c r="AK143" s="49">
        <v>0.24</v>
      </c>
      <c r="AL143" s="49">
        <v>0.28999999999999998</v>
      </c>
      <c r="AM143" s="49">
        <v>0.36</v>
      </c>
      <c r="AN143" s="49">
        <v>0.36</v>
      </c>
      <c r="AO143" s="49">
        <v>0.36</v>
      </c>
      <c r="AP143" s="49">
        <v>0.36</v>
      </c>
      <c r="AQ143" s="49">
        <v>0.26</v>
      </c>
      <c r="AR143" s="49">
        <v>0.24</v>
      </c>
      <c r="AS143" s="49">
        <v>0.21</v>
      </c>
      <c r="AT143" s="49">
        <v>0.2</v>
      </c>
      <c r="AU143" s="49">
        <v>0.18</v>
      </c>
      <c r="AV143" s="49">
        <v>0.15</v>
      </c>
      <c r="AW143" s="49">
        <v>0.13</v>
      </c>
      <c r="AX143" s="49">
        <v>0.28000000000000003</v>
      </c>
      <c r="AY143" s="49">
        <v>0.2</v>
      </c>
      <c r="AZ143" s="49">
        <v>0.13</v>
      </c>
      <c r="BA143" s="49">
        <v>7.0000000000000007E-2</v>
      </c>
      <c r="BB143" s="49">
        <v>0.17</v>
      </c>
      <c r="BC143" s="49">
        <v>0.12</v>
      </c>
      <c r="BD143" s="49">
        <v>0.11</v>
      </c>
      <c r="BE143" s="49">
        <v>0.17</v>
      </c>
      <c r="BF143" s="49">
        <v>0.12</v>
      </c>
      <c r="BG143" s="49">
        <v>0.36</v>
      </c>
      <c r="BH143" s="49"/>
    </row>
    <row r="144" spans="1:60">
      <c r="A144" s="4"/>
      <c r="B144" s="98">
        <v>45098</v>
      </c>
      <c r="C144" s="49">
        <v>0.31</v>
      </c>
      <c r="D144" s="49">
        <v>0.31</v>
      </c>
      <c r="E144" s="49">
        <v>0.26</v>
      </c>
      <c r="F144" s="49">
        <v>0.31</v>
      </c>
      <c r="G144" s="49">
        <v>0.21</v>
      </c>
      <c r="H144" s="49">
        <v>0.25</v>
      </c>
      <c r="I144" s="49">
        <v>0.31</v>
      </c>
      <c r="J144" s="49">
        <v>0.31</v>
      </c>
      <c r="K144" s="49">
        <v>0.31</v>
      </c>
      <c r="L144" s="49">
        <v>0.31</v>
      </c>
      <c r="M144" s="49">
        <v>0.23</v>
      </c>
      <c r="N144" s="49">
        <v>0.21</v>
      </c>
      <c r="O144" s="49">
        <v>0.18</v>
      </c>
      <c r="P144" s="49">
        <v>0.18</v>
      </c>
      <c r="Q144" s="49">
        <v>0.16</v>
      </c>
      <c r="R144" s="49">
        <v>0.13</v>
      </c>
      <c r="S144" s="49">
        <v>0.11</v>
      </c>
      <c r="T144" s="49">
        <v>0.24</v>
      </c>
      <c r="U144" s="49">
        <v>0.18</v>
      </c>
      <c r="V144" s="49">
        <v>0.12</v>
      </c>
      <c r="W144" s="49">
        <v>0.06</v>
      </c>
      <c r="X144" s="49">
        <v>0.15</v>
      </c>
      <c r="Y144" s="49">
        <v>0.1</v>
      </c>
      <c r="Z144" s="49">
        <v>0.1</v>
      </c>
      <c r="AA144" s="49">
        <v>0.15</v>
      </c>
      <c r="AB144" s="49">
        <v>0.1</v>
      </c>
      <c r="AC144" s="49">
        <v>0.31</v>
      </c>
      <c r="AE144" s="125"/>
      <c r="AF144" s="125">
        <v>45464</v>
      </c>
      <c r="AG144" s="125">
        <v>0.31</v>
      </c>
      <c r="AH144" s="125">
        <v>0.31</v>
      </c>
      <c r="AI144" s="49">
        <v>0.26</v>
      </c>
      <c r="AJ144" s="49">
        <v>0.31</v>
      </c>
      <c r="AK144" s="49">
        <v>0.21</v>
      </c>
      <c r="AL144" s="49">
        <v>0.25</v>
      </c>
      <c r="AM144" s="49">
        <v>0.31</v>
      </c>
      <c r="AN144" s="49">
        <v>0.31</v>
      </c>
      <c r="AO144" s="49">
        <v>0.31</v>
      </c>
      <c r="AP144" s="49">
        <v>0.31</v>
      </c>
      <c r="AQ144" s="49">
        <v>0.23</v>
      </c>
      <c r="AR144" s="49">
        <v>0.21</v>
      </c>
      <c r="AS144" s="49">
        <v>0.18</v>
      </c>
      <c r="AT144" s="49">
        <v>0.18</v>
      </c>
      <c r="AU144" s="49">
        <v>0.16</v>
      </c>
      <c r="AV144" s="49">
        <v>0.13</v>
      </c>
      <c r="AW144" s="49">
        <v>0.11</v>
      </c>
      <c r="AX144" s="49">
        <v>0.24</v>
      </c>
      <c r="AY144" s="49">
        <v>0.18</v>
      </c>
      <c r="AZ144" s="49">
        <v>0.12</v>
      </c>
      <c r="BA144" s="49">
        <v>0.06</v>
      </c>
      <c r="BB144" s="49">
        <v>0.15</v>
      </c>
      <c r="BC144" s="49">
        <v>0.1</v>
      </c>
      <c r="BD144" s="49">
        <v>0.1</v>
      </c>
      <c r="BE144" s="49">
        <v>0.15</v>
      </c>
      <c r="BF144" s="49">
        <v>0.1</v>
      </c>
      <c r="BG144" s="49">
        <v>0.31</v>
      </c>
      <c r="BH144" s="49"/>
    </row>
    <row r="145" spans="1:60">
      <c r="A145" s="4"/>
      <c r="B145" s="98">
        <v>45099</v>
      </c>
      <c r="C145" s="49">
        <v>0.35</v>
      </c>
      <c r="D145" s="49">
        <v>0.35</v>
      </c>
      <c r="E145" s="49">
        <v>0.3</v>
      </c>
      <c r="F145" s="49">
        <v>0.35</v>
      </c>
      <c r="G145" s="49">
        <v>0.24</v>
      </c>
      <c r="H145" s="49">
        <v>0.28000000000000003</v>
      </c>
      <c r="I145" s="49">
        <v>0.35</v>
      </c>
      <c r="J145" s="49">
        <v>0.35</v>
      </c>
      <c r="K145" s="49">
        <v>0.35</v>
      </c>
      <c r="L145" s="49">
        <v>0.35</v>
      </c>
      <c r="M145" s="49">
        <v>0.27</v>
      </c>
      <c r="N145" s="49">
        <v>0.24</v>
      </c>
      <c r="O145" s="49">
        <v>0.21</v>
      </c>
      <c r="P145" s="49">
        <v>0.2</v>
      </c>
      <c r="Q145" s="49">
        <v>0.18</v>
      </c>
      <c r="R145" s="49">
        <v>0.15</v>
      </c>
      <c r="S145" s="49">
        <v>0.13</v>
      </c>
      <c r="T145" s="49">
        <v>0.28000000000000003</v>
      </c>
      <c r="U145" s="49">
        <v>0.21</v>
      </c>
      <c r="V145" s="49">
        <v>0.14000000000000001</v>
      </c>
      <c r="W145" s="49">
        <v>7.0000000000000007E-2</v>
      </c>
      <c r="X145" s="49">
        <v>0.18</v>
      </c>
      <c r="Y145" s="49">
        <v>0.12</v>
      </c>
      <c r="Z145" s="49">
        <v>0.11</v>
      </c>
      <c r="AA145" s="49">
        <v>0.18</v>
      </c>
      <c r="AB145" s="49">
        <v>0.12</v>
      </c>
      <c r="AC145" s="49">
        <v>0.35</v>
      </c>
      <c r="AE145" s="125"/>
      <c r="AF145" s="125">
        <v>45465</v>
      </c>
      <c r="AG145" s="125">
        <v>0.35</v>
      </c>
      <c r="AH145" s="125">
        <v>0.35</v>
      </c>
      <c r="AI145" s="49">
        <v>0.3</v>
      </c>
      <c r="AJ145" s="49">
        <v>0.35</v>
      </c>
      <c r="AK145" s="49">
        <v>0.24</v>
      </c>
      <c r="AL145" s="49">
        <v>0.28000000000000003</v>
      </c>
      <c r="AM145" s="49">
        <v>0.35</v>
      </c>
      <c r="AN145" s="49">
        <v>0.35</v>
      </c>
      <c r="AO145" s="49">
        <v>0.35</v>
      </c>
      <c r="AP145" s="49">
        <v>0.35</v>
      </c>
      <c r="AQ145" s="49">
        <v>0.27</v>
      </c>
      <c r="AR145" s="49">
        <v>0.24</v>
      </c>
      <c r="AS145" s="49">
        <v>0.21</v>
      </c>
      <c r="AT145" s="49">
        <v>0.2</v>
      </c>
      <c r="AU145" s="49">
        <v>0.18</v>
      </c>
      <c r="AV145" s="49">
        <v>0.15</v>
      </c>
      <c r="AW145" s="49">
        <v>0.13</v>
      </c>
      <c r="AX145" s="49">
        <v>0.28000000000000003</v>
      </c>
      <c r="AY145" s="49">
        <v>0.21</v>
      </c>
      <c r="AZ145" s="49">
        <v>0.14000000000000001</v>
      </c>
      <c r="BA145" s="49">
        <v>7.0000000000000007E-2</v>
      </c>
      <c r="BB145" s="49">
        <v>0.18</v>
      </c>
      <c r="BC145" s="49">
        <v>0.12</v>
      </c>
      <c r="BD145" s="49">
        <v>0.11</v>
      </c>
      <c r="BE145" s="49">
        <v>0.18</v>
      </c>
      <c r="BF145" s="49">
        <v>0.12</v>
      </c>
      <c r="BG145" s="49">
        <v>0.35</v>
      </c>
      <c r="BH145" s="49"/>
    </row>
    <row r="146" spans="1:60">
      <c r="A146" s="4"/>
      <c r="B146" s="98">
        <v>45100</v>
      </c>
      <c r="C146" s="49">
        <v>0.37</v>
      </c>
      <c r="D146" s="49">
        <v>0.37</v>
      </c>
      <c r="E146" s="49">
        <v>0.31</v>
      </c>
      <c r="F146" s="49">
        <v>0.37</v>
      </c>
      <c r="G146" s="49">
        <v>0.25</v>
      </c>
      <c r="H146" s="49">
        <v>0.3</v>
      </c>
      <c r="I146" s="49">
        <v>0.37</v>
      </c>
      <c r="J146" s="49">
        <v>0.37</v>
      </c>
      <c r="K146" s="49">
        <v>0.37</v>
      </c>
      <c r="L146" s="49">
        <v>0.37</v>
      </c>
      <c r="M146" s="49">
        <v>0.28999999999999998</v>
      </c>
      <c r="N146" s="49">
        <v>0.26</v>
      </c>
      <c r="O146" s="49">
        <v>0.23</v>
      </c>
      <c r="P146" s="49">
        <v>0.22</v>
      </c>
      <c r="Q146" s="49">
        <v>0.2</v>
      </c>
      <c r="R146" s="49">
        <v>0.17</v>
      </c>
      <c r="S146" s="49">
        <v>0.14000000000000001</v>
      </c>
      <c r="T146" s="49">
        <v>0.3</v>
      </c>
      <c r="U146" s="49">
        <v>0.23</v>
      </c>
      <c r="V146" s="49">
        <v>0.16</v>
      </c>
      <c r="W146" s="49">
        <v>0.08</v>
      </c>
      <c r="X146" s="49">
        <v>0.19</v>
      </c>
      <c r="Y146" s="49">
        <v>0.13</v>
      </c>
      <c r="Z146" s="49">
        <v>0.12</v>
      </c>
      <c r="AA146" s="49">
        <v>0.19</v>
      </c>
      <c r="AB146" s="49">
        <v>0.13</v>
      </c>
      <c r="AC146" s="49">
        <v>0.37</v>
      </c>
      <c r="AE146" s="125"/>
      <c r="AF146" s="125">
        <v>45466</v>
      </c>
      <c r="AG146" s="125">
        <v>0.37</v>
      </c>
      <c r="AH146" s="125">
        <v>0.37</v>
      </c>
      <c r="AI146" s="49">
        <v>0.31</v>
      </c>
      <c r="AJ146" s="49">
        <v>0.37</v>
      </c>
      <c r="AK146" s="49">
        <v>0.25</v>
      </c>
      <c r="AL146" s="49">
        <v>0.3</v>
      </c>
      <c r="AM146" s="49">
        <v>0.37</v>
      </c>
      <c r="AN146" s="49">
        <v>0.37</v>
      </c>
      <c r="AO146" s="49">
        <v>0.37</v>
      </c>
      <c r="AP146" s="49">
        <v>0.37</v>
      </c>
      <c r="AQ146" s="49">
        <v>0.28999999999999998</v>
      </c>
      <c r="AR146" s="49">
        <v>0.26</v>
      </c>
      <c r="AS146" s="49">
        <v>0.23</v>
      </c>
      <c r="AT146" s="49">
        <v>0.22</v>
      </c>
      <c r="AU146" s="49">
        <v>0.2</v>
      </c>
      <c r="AV146" s="49">
        <v>0.17</v>
      </c>
      <c r="AW146" s="49">
        <v>0.14000000000000001</v>
      </c>
      <c r="AX146" s="49">
        <v>0.3</v>
      </c>
      <c r="AY146" s="49">
        <v>0.23</v>
      </c>
      <c r="AZ146" s="49">
        <v>0.16</v>
      </c>
      <c r="BA146" s="49">
        <v>0.08</v>
      </c>
      <c r="BB146" s="49">
        <v>0.19</v>
      </c>
      <c r="BC146" s="49">
        <v>0.13</v>
      </c>
      <c r="BD146" s="49">
        <v>0.12</v>
      </c>
      <c r="BE146" s="49">
        <v>0.19</v>
      </c>
      <c r="BF146" s="49">
        <v>0.13</v>
      </c>
      <c r="BG146" s="49">
        <v>0.37</v>
      </c>
      <c r="BH146" s="49"/>
    </row>
    <row r="147" spans="1:60">
      <c r="A147" s="4"/>
      <c r="B147" s="98">
        <v>45101</v>
      </c>
      <c r="C147" s="49">
        <v>0.4</v>
      </c>
      <c r="D147" s="49">
        <v>0.4</v>
      </c>
      <c r="E147" s="49">
        <v>0.34</v>
      </c>
      <c r="F147" s="49">
        <v>0.4</v>
      </c>
      <c r="G147" s="49">
        <v>0.27</v>
      </c>
      <c r="H147" s="49">
        <v>0.32</v>
      </c>
      <c r="I147" s="49">
        <v>0.4</v>
      </c>
      <c r="J147" s="49">
        <v>0.4</v>
      </c>
      <c r="K147" s="49">
        <v>0.4</v>
      </c>
      <c r="L147" s="49">
        <v>0.4</v>
      </c>
      <c r="M147" s="49">
        <v>0.32</v>
      </c>
      <c r="N147" s="49">
        <v>0.28999999999999998</v>
      </c>
      <c r="O147" s="49">
        <v>0.25</v>
      </c>
      <c r="P147" s="49">
        <v>0.24</v>
      </c>
      <c r="Q147" s="49">
        <v>0.22</v>
      </c>
      <c r="R147" s="49">
        <v>0.19</v>
      </c>
      <c r="S147" s="49">
        <v>0.16</v>
      </c>
      <c r="T147" s="49">
        <v>0.33</v>
      </c>
      <c r="U147" s="49">
        <v>0.25</v>
      </c>
      <c r="V147" s="49">
        <v>0.18</v>
      </c>
      <c r="W147" s="49">
        <v>0.09</v>
      </c>
      <c r="X147" s="49">
        <v>0.21</v>
      </c>
      <c r="Y147" s="49">
        <v>0.14000000000000001</v>
      </c>
      <c r="Z147" s="49">
        <v>0.13</v>
      </c>
      <c r="AA147" s="49">
        <v>0.21</v>
      </c>
      <c r="AB147" s="49">
        <v>0.14000000000000001</v>
      </c>
      <c r="AC147" s="49">
        <v>0.4</v>
      </c>
      <c r="AE147" s="125"/>
      <c r="AF147" s="125">
        <v>45467</v>
      </c>
      <c r="AG147" s="125">
        <v>0.4</v>
      </c>
      <c r="AH147" s="125">
        <v>0.4</v>
      </c>
      <c r="AI147" s="49">
        <v>0.34</v>
      </c>
      <c r="AJ147" s="49">
        <v>0.4</v>
      </c>
      <c r="AK147" s="49">
        <v>0.27</v>
      </c>
      <c r="AL147" s="49">
        <v>0.32</v>
      </c>
      <c r="AM147" s="49">
        <v>0.4</v>
      </c>
      <c r="AN147" s="49">
        <v>0.4</v>
      </c>
      <c r="AO147" s="49">
        <v>0.4</v>
      </c>
      <c r="AP147" s="49">
        <v>0.4</v>
      </c>
      <c r="AQ147" s="49">
        <v>0.32</v>
      </c>
      <c r="AR147" s="49">
        <v>0.28999999999999998</v>
      </c>
      <c r="AS147" s="49">
        <v>0.25</v>
      </c>
      <c r="AT147" s="49">
        <v>0.24</v>
      </c>
      <c r="AU147" s="49">
        <v>0.22</v>
      </c>
      <c r="AV147" s="49">
        <v>0.19</v>
      </c>
      <c r="AW147" s="49">
        <v>0.16</v>
      </c>
      <c r="AX147" s="49">
        <v>0.33</v>
      </c>
      <c r="AY147" s="49">
        <v>0.25</v>
      </c>
      <c r="AZ147" s="49">
        <v>0.18</v>
      </c>
      <c r="BA147" s="49">
        <v>0.09</v>
      </c>
      <c r="BB147" s="49">
        <v>0.21</v>
      </c>
      <c r="BC147" s="49">
        <v>0.14000000000000001</v>
      </c>
      <c r="BD147" s="49">
        <v>0.13</v>
      </c>
      <c r="BE147" s="49">
        <v>0.21</v>
      </c>
      <c r="BF147" s="49">
        <v>0.14000000000000001</v>
      </c>
      <c r="BG147" s="49">
        <v>0.4</v>
      </c>
      <c r="BH147" s="49"/>
    </row>
    <row r="148" spans="1:60">
      <c r="A148" s="4"/>
      <c r="B148" s="98">
        <v>45102</v>
      </c>
      <c r="C148" s="49">
        <v>0.32</v>
      </c>
      <c r="D148" s="49">
        <v>0.32</v>
      </c>
      <c r="E148" s="49">
        <v>0.27</v>
      </c>
      <c r="F148" s="49">
        <v>0.32</v>
      </c>
      <c r="G148" s="49">
        <v>0.22</v>
      </c>
      <c r="H148" s="49">
        <v>0.26</v>
      </c>
      <c r="I148" s="49">
        <v>0.32</v>
      </c>
      <c r="J148" s="49">
        <v>0.32</v>
      </c>
      <c r="K148" s="49">
        <v>0.32</v>
      </c>
      <c r="L148" s="49">
        <v>0.32</v>
      </c>
      <c r="M148" s="49">
        <v>0.26</v>
      </c>
      <c r="N148" s="49">
        <v>0.23</v>
      </c>
      <c r="O148" s="49">
        <v>0.2</v>
      </c>
      <c r="P148" s="49">
        <v>0.2</v>
      </c>
      <c r="Q148" s="49">
        <v>0.18</v>
      </c>
      <c r="R148" s="49">
        <v>0.15</v>
      </c>
      <c r="S148" s="49">
        <v>0.13</v>
      </c>
      <c r="T148" s="49">
        <v>0.27</v>
      </c>
      <c r="U148" s="49">
        <v>0.21</v>
      </c>
      <c r="V148" s="49">
        <v>0.15</v>
      </c>
      <c r="W148" s="49">
        <v>7.0000000000000007E-2</v>
      </c>
      <c r="X148" s="49">
        <v>0.18</v>
      </c>
      <c r="Y148" s="49">
        <v>0.12</v>
      </c>
      <c r="Z148" s="49">
        <v>0.11</v>
      </c>
      <c r="AA148" s="49">
        <v>0.18</v>
      </c>
      <c r="AB148" s="49">
        <v>0.12</v>
      </c>
      <c r="AC148" s="49">
        <v>0.31</v>
      </c>
      <c r="AE148" s="125"/>
      <c r="AF148" s="125">
        <v>45468</v>
      </c>
      <c r="AG148" s="125">
        <v>0.32</v>
      </c>
      <c r="AH148" s="125">
        <v>0.32</v>
      </c>
      <c r="AI148" s="49">
        <v>0.27</v>
      </c>
      <c r="AJ148" s="49">
        <v>0.32</v>
      </c>
      <c r="AK148" s="49">
        <v>0.22</v>
      </c>
      <c r="AL148" s="49">
        <v>0.26</v>
      </c>
      <c r="AM148" s="49">
        <v>0.32</v>
      </c>
      <c r="AN148" s="49">
        <v>0.32</v>
      </c>
      <c r="AO148" s="49">
        <v>0.32</v>
      </c>
      <c r="AP148" s="49">
        <v>0.32</v>
      </c>
      <c r="AQ148" s="49">
        <v>0.26</v>
      </c>
      <c r="AR148" s="49">
        <v>0.23</v>
      </c>
      <c r="AS148" s="49">
        <v>0.2</v>
      </c>
      <c r="AT148" s="49">
        <v>0.2</v>
      </c>
      <c r="AU148" s="49">
        <v>0.18</v>
      </c>
      <c r="AV148" s="49">
        <v>0.15</v>
      </c>
      <c r="AW148" s="49">
        <v>0.13</v>
      </c>
      <c r="AX148" s="49">
        <v>0.27</v>
      </c>
      <c r="AY148" s="49">
        <v>0.21</v>
      </c>
      <c r="AZ148" s="49">
        <v>0.15</v>
      </c>
      <c r="BA148" s="49">
        <v>7.0000000000000007E-2</v>
      </c>
      <c r="BB148" s="49">
        <v>0.18</v>
      </c>
      <c r="BC148" s="49">
        <v>0.12</v>
      </c>
      <c r="BD148" s="49">
        <v>0.11</v>
      </c>
      <c r="BE148" s="49">
        <v>0.18</v>
      </c>
      <c r="BF148" s="49">
        <v>0.12</v>
      </c>
      <c r="BG148" s="49">
        <v>0.31</v>
      </c>
      <c r="BH148" s="49"/>
    </row>
    <row r="149" spans="1:60">
      <c r="A149" s="4"/>
      <c r="B149" s="98">
        <v>45103</v>
      </c>
      <c r="C149" s="49">
        <v>0.3</v>
      </c>
      <c r="D149" s="49">
        <v>0.3</v>
      </c>
      <c r="E149" s="49">
        <v>0.26</v>
      </c>
      <c r="F149" s="49">
        <v>0.3</v>
      </c>
      <c r="G149" s="49">
        <v>0.2</v>
      </c>
      <c r="H149" s="49">
        <v>0.24</v>
      </c>
      <c r="I149" s="49">
        <v>0.3</v>
      </c>
      <c r="J149" s="49">
        <v>0.3</v>
      </c>
      <c r="K149" s="49">
        <v>0.3</v>
      </c>
      <c r="L149" s="49">
        <v>0.3</v>
      </c>
      <c r="M149" s="49">
        <v>0.25</v>
      </c>
      <c r="N149" s="49">
        <v>0.22</v>
      </c>
      <c r="O149" s="49">
        <v>0.2</v>
      </c>
      <c r="P149" s="49">
        <v>0.19</v>
      </c>
      <c r="Q149" s="49">
        <v>0.17</v>
      </c>
      <c r="R149" s="49">
        <v>0.15</v>
      </c>
      <c r="S149" s="49">
        <v>0.13</v>
      </c>
      <c r="T149" s="49">
        <v>0.25</v>
      </c>
      <c r="U149" s="49">
        <v>0.2</v>
      </c>
      <c r="V149" s="49">
        <v>0.15</v>
      </c>
      <c r="W149" s="49">
        <v>7.0000000000000007E-2</v>
      </c>
      <c r="X149" s="49">
        <v>0.17</v>
      </c>
      <c r="Y149" s="49">
        <v>0.11</v>
      </c>
      <c r="Z149" s="49">
        <v>0.1</v>
      </c>
      <c r="AA149" s="49">
        <v>0.17</v>
      </c>
      <c r="AB149" s="49">
        <v>0.11</v>
      </c>
      <c r="AC149" s="49">
        <v>0.28999999999999998</v>
      </c>
      <c r="AE149" s="125"/>
      <c r="AF149" s="125">
        <v>45469</v>
      </c>
      <c r="AG149" s="125">
        <v>0.3</v>
      </c>
      <c r="AH149" s="125">
        <v>0.3</v>
      </c>
      <c r="AI149" s="49">
        <v>0.26</v>
      </c>
      <c r="AJ149" s="49">
        <v>0.3</v>
      </c>
      <c r="AK149" s="49">
        <v>0.2</v>
      </c>
      <c r="AL149" s="49">
        <v>0.24</v>
      </c>
      <c r="AM149" s="49">
        <v>0.3</v>
      </c>
      <c r="AN149" s="49">
        <v>0.3</v>
      </c>
      <c r="AO149" s="49">
        <v>0.3</v>
      </c>
      <c r="AP149" s="49">
        <v>0.3</v>
      </c>
      <c r="AQ149" s="49">
        <v>0.25</v>
      </c>
      <c r="AR149" s="49">
        <v>0.22</v>
      </c>
      <c r="AS149" s="49">
        <v>0.2</v>
      </c>
      <c r="AT149" s="49">
        <v>0.19</v>
      </c>
      <c r="AU149" s="49">
        <v>0.17</v>
      </c>
      <c r="AV149" s="49">
        <v>0.15</v>
      </c>
      <c r="AW149" s="49">
        <v>0.13</v>
      </c>
      <c r="AX149" s="49">
        <v>0.25</v>
      </c>
      <c r="AY149" s="49">
        <v>0.2</v>
      </c>
      <c r="AZ149" s="49">
        <v>0.15</v>
      </c>
      <c r="BA149" s="49">
        <v>7.0000000000000007E-2</v>
      </c>
      <c r="BB149" s="49">
        <v>0.17</v>
      </c>
      <c r="BC149" s="49">
        <v>0.11</v>
      </c>
      <c r="BD149" s="49">
        <v>0.1</v>
      </c>
      <c r="BE149" s="49">
        <v>0.17</v>
      </c>
      <c r="BF149" s="49">
        <v>0.11</v>
      </c>
      <c r="BG149" s="49">
        <v>0.28999999999999998</v>
      </c>
      <c r="BH149" s="49"/>
    </row>
    <row r="150" spans="1:60">
      <c r="A150" s="4"/>
      <c r="B150" s="98">
        <v>45104</v>
      </c>
      <c r="C150" s="49">
        <v>0.33</v>
      </c>
      <c r="D150" s="49">
        <v>0.33</v>
      </c>
      <c r="E150" s="49">
        <v>0.28000000000000003</v>
      </c>
      <c r="F150" s="49">
        <v>0.33</v>
      </c>
      <c r="G150" s="49">
        <v>0.22</v>
      </c>
      <c r="H150" s="49">
        <v>0.26</v>
      </c>
      <c r="I150" s="49">
        <v>0.33</v>
      </c>
      <c r="J150" s="49">
        <v>0.33</v>
      </c>
      <c r="K150" s="49">
        <v>0.33</v>
      </c>
      <c r="L150" s="49">
        <v>0.33</v>
      </c>
      <c r="M150" s="49">
        <v>0.28000000000000003</v>
      </c>
      <c r="N150" s="49">
        <v>0.25</v>
      </c>
      <c r="O150" s="49">
        <v>0.22</v>
      </c>
      <c r="P150" s="49">
        <v>0.21</v>
      </c>
      <c r="Q150" s="49">
        <v>0.19</v>
      </c>
      <c r="R150" s="49">
        <v>0.17</v>
      </c>
      <c r="S150" s="49">
        <v>0.15</v>
      </c>
      <c r="T150" s="49">
        <v>0.28000000000000003</v>
      </c>
      <c r="U150" s="49">
        <v>0.23</v>
      </c>
      <c r="V150" s="49">
        <v>0.17</v>
      </c>
      <c r="W150" s="49">
        <v>0.08</v>
      </c>
      <c r="X150" s="49">
        <v>0.19</v>
      </c>
      <c r="Y150" s="49">
        <v>0.13</v>
      </c>
      <c r="Z150" s="49">
        <v>0.11</v>
      </c>
      <c r="AA150" s="49">
        <v>0.19</v>
      </c>
      <c r="AB150" s="49">
        <v>0.13</v>
      </c>
      <c r="AC150" s="49">
        <v>0.31</v>
      </c>
      <c r="AE150" s="125"/>
      <c r="AF150" s="125">
        <v>45470</v>
      </c>
      <c r="AG150" s="125">
        <v>0.33</v>
      </c>
      <c r="AH150" s="125">
        <v>0.33</v>
      </c>
      <c r="AI150" s="49">
        <v>0.28000000000000003</v>
      </c>
      <c r="AJ150" s="49">
        <v>0.33</v>
      </c>
      <c r="AK150" s="49">
        <v>0.22</v>
      </c>
      <c r="AL150" s="49">
        <v>0.26</v>
      </c>
      <c r="AM150" s="49">
        <v>0.33</v>
      </c>
      <c r="AN150" s="49">
        <v>0.33</v>
      </c>
      <c r="AO150" s="49">
        <v>0.33</v>
      </c>
      <c r="AP150" s="49">
        <v>0.33</v>
      </c>
      <c r="AQ150" s="49">
        <v>0.28000000000000003</v>
      </c>
      <c r="AR150" s="49">
        <v>0.25</v>
      </c>
      <c r="AS150" s="49">
        <v>0.22</v>
      </c>
      <c r="AT150" s="49">
        <v>0.21</v>
      </c>
      <c r="AU150" s="49">
        <v>0.19</v>
      </c>
      <c r="AV150" s="49">
        <v>0.17</v>
      </c>
      <c r="AW150" s="49">
        <v>0.15</v>
      </c>
      <c r="AX150" s="49">
        <v>0.28000000000000003</v>
      </c>
      <c r="AY150" s="49">
        <v>0.23</v>
      </c>
      <c r="AZ150" s="49">
        <v>0.17</v>
      </c>
      <c r="BA150" s="49">
        <v>0.08</v>
      </c>
      <c r="BB150" s="49">
        <v>0.19</v>
      </c>
      <c r="BC150" s="49">
        <v>0.13</v>
      </c>
      <c r="BD150" s="49">
        <v>0.11</v>
      </c>
      <c r="BE150" s="49">
        <v>0.19</v>
      </c>
      <c r="BF150" s="49">
        <v>0.13</v>
      </c>
      <c r="BG150" s="49">
        <v>0.31</v>
      </c>
      <c r="BH150" s="49"/>
    </row>
    <row r="151" spans="1:60">
      <c r="A151" s="4"/>
      <c r="B151" s="98">
        <v>45105</v>
      </c>
      <c r="C151" s="49">
        <v>0.3</v>
      </c>
      <c r="D151" s="49">
        <v>0.3</v>
      </c>
      <c r="E151" s="49">
        <v>0.26</v>
      </c>
      <c r="F151" s="49">
        <v>0.3</v>
      </c>
      <c r="G151" s="49">
        <v>0.2</v>
      </c>
      <c r="H151" s="49">
        <v>0.24</v>
      </c>
      <c r="I151" s="49">
        <v>0.3</v>
      </c>
      <c r="J151" s="49">
        <v>0.3</v>
      </c>
      <c r="K151" s="49">
        <v>0.3</v>
      </c>
      <c r="L151" s="49">
        <v>0.3</v>
      </c>
      <c r="M151" s="49">
        <v>0.26</v>
      </c>
      <c r="N151" s="49">
        <v>0.23</v>
      </c>
      <c r="O151" s="49">
        <v>0.2</v>
      </c>
      <c r="P151" s="49">
        <v>0.2</v>
      </c>
      <c r="Q151" s="49">
        <v>0.18</v>
      </c>
      <c r="R151" s="49">
        <v>0.15</v>
      </c>
      <c r="S151" s="49">
        <v>0.14000000000000001</v>
      </c>
      <c r="T151" s="49">
        <v>0.26</v>
      </c>
      <c r="U151" s="49">
        <v>0.21</v>
      </c>
      <c r="V151" s="49">
        <v>0.17</v>
      </c>
      <c r="W151" s="49">
        <v>7.0000000000000007E-2</v>
      </c>
      <c r="X151" s="49">
        <v>0.18</v>
      </c>
      <c r="Y151" s="49">
        <v>0.12</v>
      </c>
      <c r="Z151" s="49">
        <v>0.1</v>
      </c>
      <c r="AA151" s="49">
        <v>0.18</v>
      </c>
      <c r="AB151" s="49">
        <v>0.12</v>
      </c>
      <c r="AC151" s="49">
        <v>0.27</v>
      </c>
      <c r="AE151" s="125"/>
      <c r="AF151" s="125">
        <v>45471</v>
      </c>
      <c r="AG151" s="125">
        <v>0.3</v>
      </c>
      <c r="AH151" s="125">
        <v>0.3</v>
      </c>
      <c r="AI151" s="49">
        <v>0.26</v>
      </c>
      <c r="AJ151" s="49">
        <v>0.3</v>
      </c>
      <c r="AK151" s="49">
        <v>0.2</v>
      </c>
      <c r="AL151" s="49">
        <v>0.24</v>
      </c>
      <c r="AM151" s="49">
        <v>0.3</v>
      </c>
      <c r="AN151" s="49">
        <v>0.3</v>
      </c>
      <c r="AO151" s="49">
        <v>0.3</v>
      </c>
      <c r="AP151" s="49">
        <v>0.3</v>
      </c>
      <c r="AQ151" s="49">
        <v>0.26</v>
      </c>
      <c r="AR151" s="49">
        <v>0.23</v>
      </c>
      <c r="AS151" s="49">
        <v>0.2</v>
      </c>
      <c r="AT151" s="49">
        <v>0.2</v>
      </c>
      <c r="AU151" s="49">
        <v>0.18</v>
      </c>
      <c r="AV151" s="49">
        <v>0.15</v>
      </c>
      <c r="AW151" s="49">
        <v>0.14000000000000001</v>
      </c>
      <c r="AX151" s="49">
        <v>0.26</v>
      </c>
      <c r="AY151" s="49">
        <v>0.21</v>
      </c>
      <c r="AZ151" s="49">
        <v>0.17</v>
      </c>
      <c r="BA151" s="49">
        <v>7.0000000000000007E-2</v>
      </c>
      <c r="BB151" s="49">
        <v>0.18</v>
      </c>
      <c r="BC151" s="49">
        <v>0.12</v>
      </c>
      <c r="BD151" s="49">
        <v>0.1</v>
      </c>
      <c r="BE151" s="49">
        <v>0.18</v>
      </c>
      <c r="BF151" s="49">
        <v>0.12</v>
      </c>
      <c r="BG151" s="49">
        <v>0.27</v>
      </c>
      <c r="BH151" s="49"/>
    </row>
    <row r="152" spans="1:60">
      <c r="A152" s="4"/>
      <c r="B152" s="98">
        <v>45106</v>
      </c>
      <c r="C152" s="49">
        <v>0.32</v>
      </c>
      <c r="D152" s="49">
        <v>0.32</v>
      </c>
      <c r="E152" s="49">
        <v>0.27</v>
      </c>
      <c r="F152" s="49">
        <v>0.32</v>
      </c>
      <c r="G152" s="49">
        <v>0.22</v>
      </c>
      <c r="H152" s="49">
        <v>0.26</v>
      </c>
      <c r="I152" s="49">
        <v>0.32</v>
      </c>
      <c r="J152" s="49">
        <v>0.32</v>
      </c>
      <c r="K152" s="49">
        <v>0.32</v>
      </c>
      <c r="L152" s="49">
        <v>0.32</v>
      </c>
      <c r="M152" s="49">
        <v>0.28000000000000003</v>
      </c>
      <c r="N152" s="49">
        <v>0.25</v>
      </c>
      <c r="O152" s="49">
        <v>0.22</v>
      </c>
      <c r="P152" s="49">
        <v>0.22</v>
      </c>
      <c r="Q152" s="49">
        <v>0.19</v>
      </c>
      <c r="R152" s="49">
        <v>0.17</v>
      </c>
      <c r="S152" s="49">
        <v>0.15</v>
      </c>
      <c r="T152" s="49">
        <v>0.28000000000000003</v>
      </c>
      <c r="U152" s="49">
        <v>0.23</v>
      </c>
      <c r="V152" s="49">
        <v>0.18</v>
      </c>
      <c r="W152" s="49">
        <v>0.08</v>
      </c>
      <c r="X152" s="49">
        <v>0.19</v>
      </c>
      <c r="Y152" s="49">
        <v>0.13</v>
      </c>
      <c r="Z152" s="49">
        <v>0.11</v>
      </c>
      <c r="AA152" s="49">
        <v>0.19</v>
      </c>
      <c r="AB152" s="49">
        <v>0.13</v>
      </c>
      <c r="AC152" s="49">
        <v>0.28000000000000003</v>
      </c>
      <c r="AE152" s="125"/>
      <c r="AF152" s="125">
        <v>45472</v>
      </c>
      <c r="AG152" s="125">
        <v>0.32</v>
      </c>
      <c r="AH152" s="125">
        <v>0.32</v>
      </c>
      <c r="AI152" s="49">
        <v>0.27</v>
      </c>
      <c r="AJ152" s="49">
        <v>0.32</v>
      </c>
      <c r="AK152" s="49">
        <v>0.22</v>
      </c>
      <c r="AL152" s="49">
        <v>0.26</v>
      </c>
      <c r="AM152" s="49">
        <v>0.32</v>
      </c>
      <c r="AN152" s="49">
        <v>0.32</v>
      </c>
      <c r="AO152" s="49">
        <v>0.32</v>
      </c>
      <c r="AP152" s="49">
        <v>0.32</v>
      </c>
      <c r="AQ152" s="49">
        <v>0.28000000000000003</v>
      </c>
      <c r="AR152" s="49">
        <v>0.25</v>
      </c>
      <c r="AS152" s="49">
        <v>0.22</v>
      </c>
      <c r="AT152" s="49">
        <v>0.22</v>
      </c>
      <c r="AU152" s="49">
        <v>0.19</v>
      </c>
      <c r="AV152" s="49">
        <v>0.17</v>
      </c>
      <c r="AW152" s="49">
        <v>0.15</v>
      </c>
      <c r="AX152" s="49">
        <v>0.28000000000000003</v>
      </c>
      <c r="AY152" s="49">
        <v>0.23</v>
      </c>
      <c r="AZ152" s="49">
        <v>0.18</v>
      </c>
      <c r="BA152" s="49">
        <v>0.08</v>
      </c>
      <c r="BB152" s="49">
        <v>0.19</v>
      </c>
      <c r="BC152" s="49">
        <v>0.13</v>
      </c>
      <c r="BD152" s="49">
        <v>0.11</v>
      </c>
      <c r="BE152" s="49">
        <v>0.19</v>
      </c>
      <c r="BF152" s="49">
        <v>0.13</v>
      </c>
      <c r="BG152" s="49">
        <v>0.28000000000000003</v>
      </c>
      <c r="BH152" s="49"/>
    </row>
    <row r="153" spans="1:60">
      <c r="A153" s="4"/>
      <c r="B153" s="98">
        <v>45107</v>
      </c>
      <c r="C153" s="49">
        <v>0.34</v>
      </c>
      <c r="D153" s="49">
        <v>0.34</v>
      </c>
      <c r="E153" s="49">
        <v>0.28999999999999998</v>
      </c>
      <c r="F153" s="49">
        <v>0.34</v>
      </c>
      <c r="G153" s="49">
        <v>0.23</v>
      </c>
      <c r="H153" s="49">
        <v>0.27</v>
      </c>
      <c r="I153" s="49">
        <v>0.34</v>
      </c>
      <c r="J153" s="49">
        <v>0.34</v>
      </c>
      <c r="K153" s="49">
        <v>0.34</v>
      </c>
      <c r="L153" s="49">
        <v>0.34</v>
      </c>
      <c r="M153" s="49">
        <v>0.31</v>
      </c>
      <c r="N153" s="49">
        <v>0.28000000000000003</v>
      </c>
      <c r="O153" s="49">
        <v>0.24</v>
      </c>
      <c r="P153" s="49">
        <v>0.24</v>
      </c>
      <c r="Q153" s="49">
        <v>0.21</v>
      </c>
      <c r="R153" s="49">
        <v>0.18</v>
      </c>
      <c r="S153" s="49">
        <v>0.16</v>
      </c>
      <c r="T153" s="49">
        <v>0.3</v>
      </c>
      <c r="U153" s="49">
        <v>0.25</v>
      </c>
      <c r="V153" s="49">
        <v>0.2</v>
      </c>
      <c r="W153" s="49">
        <v>0.09</v>
      </c>
      <c r="X153" s="49">
        <v>0.21</v>
      </c>
      <c r="Y153" s="49">
        <v>0.14000000000000001</v>
      </c>
      <c r="Z153" s="49">
        <v>0.12</v>
      </c>
      <c r="AA153" s="49">
        <v>0.21</v>
      </c>
      <c r="AB153" s="49">
        <v>0.14000000000000001</v>
      </c>
      <c r="AC153" s="49">
        <v>0.28999999999999998</v>
      </c>
      <c r="AE153" s="125"/>
      <c r="AF153" s="125">
        <v>45473</v>
      </c>
      <c r="AG153" s="125">
        <v>0.34</v>
      </c>
      <c r="AH153" s="125">
        <v>0.34</v>
      </c>
      <c r="AI153" s="49">
        <v>0.28999999999999998</v>
      </c>
      <c r="AJ153" s="49">
        <v>0.34</v>
      </c>
      <c r="AK153" s="49">
        <v>0.23</v>
      </c>
      <c r="AL153" s="49">
        <v>0.27</v>
      </c>
      <c r="AM153" s="49">
        <v>0.34</v>
      </c>
      <c r="AN153" s="49">
        <v>0.34</v>
      </c>
      <c r="AO153" s="49">
        <v>0.34</v>
      </c>
      <c r="AP153" s="49">
        <v>0.34</v>
      </c>
      <c r="AQ153" s="49">
        <v>0.31</v>
      </c>
      <c r="AR153" s="49">
        <v>0.28000000000000003</v>
      </c>
      <c r="AS153" s="49">
        <v>0.24</v>
      </c>
      <c r="AT153" s="49">
        <v>0.24</v>
      </c>
      <c r="AU153" s="49">
        <v>0.21</v>
      </c>
      <c r="AV153" s="49">
        <v>0.18</v>
      </c>
      <c r="AW153" s="49">
        <v>0.16</v>
      </c>
      <c r="AX153" s="49">
        <v>0.3</v>
      </c>
      <c r="AY153" s="49">
        <v>0.25</v>
      </c>
      <c r="AZ153" s="49">
        <v>0.2</v>
      </c>
      <c r="BA153" s="49">
        <v>0.09</v>
      </c>
      <c r="BB153" s="49">
        <v>0.21</v>
      </c>
      <c r="BC153" s="49">
        <v>0.14000000000000001</v>
      </c>
      <c r="BD153" s="49">
        <v>0.12</v>
      </c>
      <c r="BE153" s="49">
        <v>0.21</v>
      </c>
      <c r="BF153" s="49">
        <v>0.14000000000000001</v>
      </c>
      <c r="BG153" s="49">
        <v>0.28999999999999998</v>
      </c>
      <c r="BH153" s="49"/>
    </row>
    <row r="154" spans="1:60">
      <c r="A154" s="4"/>
      <c r="B154" s="98">
        <v>45108</v>
      </c>
      <c r="C154" s="49">
        <v>0.36</v>
      </c>
      <c r="D154" s="49">
        <v>0.36</v>
      </c>
      <c r="E154" s="49">
        <v>0.31</v>
      </c>
      <c r="F154" s="49">
        <v>0.36</v>
      </c>
      <c r="G154" s="49">
        <v>0.24</v>
      </c>
      <c r="H154" s="49">
        <v>0.28999999999999998</v>
      </c>
      <c r="I154" s="49">
        <v>0.36</v>
      </c>
      <c r="J154" s="49">
        <v>0.36</v>
      </c>
      <c r="K154" s="49">
        <v>0.36</v>
      </c>
      <c r="L154" s="49">
        <v>0.36</v>
      </c>
      <c r="M154" s="49">
        <v>0.33</v>
      </c>
      <c r="N154" s="49">
        <v>0.3</v>
      </c>
      <c r="O154" s="49">
        <v>0.26</v>
      </c>
      <c r="P154" s="49">
        <v>0.26</v>
      </c>
      <c r="Q154" s="49">
        <v>0.23</v>
      </c>
      <c r="R154" s="49">
        <v>0.2</v>
      </c>
      <c r="S154" s="49">
        <v>0.18</v>
      </c>
      <c r="T154" s="49">
        <v>0.32</v>
      </c>
      <c r="U154" s="49">
        <v>0.27</v>
      </c>
      <c r="V154" s="49">
        <v>0.22</v>
      </c>
      <c r="W154" s="49">
        <v>0.1</v>
      </c>
      <c r="X154" s="49">
        <v>0.23</v>
      </c>
      <c r="Y154" s="49">
        <v>0.15</v>
      </c>
      <c r="Z154" s="49">
        <v>0.13</v>
      </c>
      <c r="AA154" s="49">
        <v>0.23</v>
      </c>
      <c r="AB154" s="49">
        <v>0.15</v>
      </c>
      <c r="AC154" s="49">
        <v>0.3</v>
      </c>
      <c r="AE154" s="125"/>
      <c r="AF154" s="125">
        <v>45474</v>
      </c>
      <c r="AG154" s="125">
        <v>0.36</v>
      </c>
      <c r="AH154" s="125">
        <v>0.36</v>
      </c>
      <c r="AI154" s="49">
        <v>0.31</v>
      </c>
      <c r="AJ154" s="49">
        <v>0.36</v>
      </c>
      <c r="AK154" s="49">
        <v>0.24</v>
      </c>
      <c r="AL154" s="49">
        <v>0.28999999999999998</v>
      </c>
      <c r="AM154" s="49">
        <v>0.36</v>
      </c>
      <c r="AN154" s="49">
        <v>0.36</v>
      </c>
      <c r="AO154" s="49">
        <v>0.36</v>
      </c>
      <c r="AP154" s="49">
        <v>0.36</v>
      </c>
      <c r="AQ154" s="49">
        <v>0.33</v>
      </c>
      <c r="AR154" s="49">
        <v>0.3</v>
      </c>
      <c r="AS154" s="49">
        <v>0.26</v>
      </c>
      <c r="AT154" s="49">
        <v>0.26</v>
      </c>
      <c r="AU154" s="49">
        <v>0.23</v>
      </c>
      <c r="AV154" s="49">
        <v>0.2</v>
      </c>
      <c r="AW154" s="49">
        <v>0.18</v>
      </c>
      <c r="AX154" s="49">
        <v>0.32</v>
      </c>
      <c r="AY154" s="49">
        <v>0.27</v>
      </c>
      <c r="AZ154" s="49">
        <v>0.22</v>
      </c>
      <c r="BA154" s="49">
        <v>0.1</v>
      </c>
      <c r="BB154" s="49">
        <v>0.23</v>
      </c>
      <c r="BC154" s="49">
        <v>0.15</v>
      </c>
      <c r="BD154" s="49">
        <v>0.13</v>
      </c>
      <c r="BE154" s="49">
        <v>0.23</v>
      </c>
      <c r="BF154" s="49">
        <v>0.15</v>
      </c>
      <c r="BG154" s="49">
        <v>0.3</v>
      </c>
      <c r="BH154" s="49"/>
    </row>
    <row r="155" spans="1:60">
      <c r="A155" s="4"/>
      <c r="B155" s="98">
        <v>45109</v>
      </c>
      <c r="C155" s="49">
        <v>0.31</v>
      </c>
      <c r="D155" s="49">
        <v>0.31</v>
      </c>
      <c r="E155" s="49">
        <v>0.26</v>
      </c>
      <c r="F155" s="49">
        <v>0.31</v>
      </c>
      <c r="G155" s="49">
        <v>0.21</v>
      </c>
      <c r="H155" s="49">
        <v>0.25</v>
      </c>
      <c r="I155" s="49">
        <v>0.31</v>
      </c>
      <c r="J155" s="49">
        <v>0.31</v>
      </c>
      <c r="K155" s="49">
        <v>0.31</v>
      </c>
      <c r="L155" s="49">
        <v>0.31</v>
      </c>
      <c r="M155" s="49">
        <v>0.28999999999999998</v>
      </c>
      <c r="N155" s="49">
        <v>0.26</v>
      </c>
      <c r="O155" s="49">
        <v>0.23</v>
      </c>
      <c r="P155" s="49">
        <v>0.22</v>
      </c>
      <c r="Q155" s="49">
        <v>0.2</v>
      </c>
      <c r="R155" s="49">
        <v>0.18</v>
      </c>
      <c r="S155" s="49">
        <v>0.16</v>
      </c>
      <c r="T155" s="49">
        <v>0.28000000000000003</v>
      </c>
      <c r="U155" s="49">
        <v>0.24</v>
      </c>
      <c r="V155" s="49">
        <v>0.2</v>
      </c>
      <c r="W155" s="49">
        <v>0.09</v>
      </c>
      <c r="X155" s="49">
        <v>0.2</v>
      </c>
      <c r="Y155" s="49">
        <v>0.14000000000000001</v>
      </c>
      <c r="Z155" s="49">
        <v>0.12</v>
      </c>
      <c r="AA155" s="49">
        <v>0.2</v>
      </c>
      <c r="AB155" s="49">
        <v>0.14000000000000001</v>
      </c>
      <c r="AC155" s="49">
        <v>0.24</v>
      </c>
      <c r="AE155" s="125"/>
      <c r="AF155" s="125">
        <v>45475</v>
      </c>
      <c r="AG155" s="125">
        <v>0.31</v>
      </c>
      <c r="AH155" s="125">
        <v>0.31</v>
      </c>
      <c r="AI155" s="49">
        <v>0.26</v>
      </c>
      <c r="AJ155" s="49">
        <v>0.31</v>
      </c>
      <c r="AK155" s="49">
        <v>0.21</v>
      </c>
      <c r="AL155" s="49">
        <v>0.25</v>
      </c>
      <c r="AM155" s="49">
        <v>0.31</v>
      </c>
      <c r="AN155" s="49">
        <v>0.31</v>
      </c>
      <c r="AO155" s="49">
        <v>0.31</v>
      </c>
      <c r="AP155" s="49">
        <v>0.31</v>
      </c>
      <c r="AQ155" s="49">
        <v>0.28999999999999998</v>
      </c>
      <c r="AR155" s="49">
        <v>0.26</v>
      </c>
      <c r="AS155" s="49">
        <v>0.23</v>
      </c>
      <c r="AT155" s="49">
        <v>0.22</v>
      </c>
      <c r="AU155" s="49">
        <v>0.2</v>
      </c>
      <c r="AV155" s="49">
        <v>0.18</v>
      </c>
      <c r="AW155" s="49">
        <v>0.16</v>
      </c>
      <c r="AX155" s="49">
        <v>0.28000000000000003</v>
      </c>
      <c r="AY155" s="49">
        <v>0.24</v>
      </c>
      <c r="AZ155" s="49">
        <v>0.2</v>
      </c>
      <c r="BA155" s="49">
        <v>0.09</v>
      </c>
      <c r="BB155" s="49">
        <v>0.2</v>
      </c>
      <c r="BC155" s="49">
        <v>0.14000000000000001</v>
      </c>
      <c r="BD155" s="49">
        <v>0.12</v>
      </c>
      <c r="BE155" s="49">
        <v>0.2</v>
      </c>
      <c r="BF155" s="49">
        <v>0.14000000000000001</v>
      </c>
      <c r="BG155" s="49">
        <v>0.24</v>
      </c>
      <c r="BH155" s="49"/>
    </row>
    <row r="156" spans="1:60">
      <c r="A156" s="4"/>
      <c r="B156" s="98">
        <v>45110</v>
      </c>
      <c r="C156" s="49">
        <v>0.41</v>
      </c>
      <c r="D156" s="49">
        <v>0.41</v>
      </c>
      <c r="E156" s="49">
        <v>0.35</v>
      </c>
      <c r="F156" s="49">
        <v>0.41</v>
      </c>
      <c r="G156" s="49">
        <v>0.28000000000000003</v>
      </c>
      <c r="H156" s="49">
        <v>0.33</v>
      </c>
      <c r="I156" s="49">
        <v>0.4</v>
      </c>
      <c r="J156" s="49">
        <v>0.41</v>
      </c>
      <c r="K156" s="49">
        <v>0.41</v>
      </c>
      <c r="L156" s="49">
        <v>0.41</v>
      </c>
      <c r="M156" s="49">
        <v>0.39</v>
      </c>
      <c r="N156" s="49">
        <v>0.36</v>
      </c>
      <c r="O156" s="49">
        <v>0.31</v>
      </c>
      <c r="P156" s="49">
        <v>0.3</v>
      </c>
      <c r="Q156" s="49">
        <v>0.27</v>
      </c>
      <c r="R156" s="49">
        <v>0.24</v>
      </c>
      <c r="S156" s="49">
        <v>0.21</v>
      </c>
      <c r="T156" s="49">
        <v>0.37</v>
      </c>
      <c r="U156" s="49">
        <v>0.33</v>
      </c>
      <c r="V156" s="49">
        <v>0.27</v>
      </c>
      <c r="W156" s="49">
        <v>0.12</v>
      </c>
      <c r="X156" s="49">
        <v>0.27</v>
      </c>
      <c r="Y156" s="49">
        <v>0.19</v>
      </c>
      <c r="Z156" s="49">
        <v>0.16</v>
      </c>
      <c r="AA156" s="49">
        <v>0.27</v>
      </c>
      <c r="AB156" s="49">
        <v>0.19</v>
      </c>
      <c r="AC156" s="49">
        <v>0.31</v>
      </c>
      <c r="AE156" s="125"/>
      <c r="AF156" s="125">
        <v>45476</v>
      </c>
      <c r="AG156" s="125">
        <v>0.41</v>
      </c>
      <c r="AH156" s="125">
        <v>0.41</v>
      </c>
      <c r="AI156" s="49">
        <v>0.35</v>
      </c>
      <c r="AJ156" s="49">
        <v>0.41</v>
      </c>
      <c r="AK156" s="49">
        <v>0.28000000000000003</v>
      </c>
      <c r="AL156" s="49">
        <v>0.33</v>
      </c>
      <c r="AM156" s="49">
        <v>0.4</v>
      </c>
      <c r="AN156" s="49">
        <v>0.41</v>
      </c>
      <c r="AO156" s="49">
        <v>0.41</v>
      </c>
      <c r="AP156" s="49">
        <v>0.41</v>
      </c>
      <c r="AQ156" s="49">
        <v>0.39</v>
      </c>
      <c r="AR156" s="49">
        <v>0.36</v>
      </c>
      <c r="AS156" s="49">
        <v>0.31</v>
      </c>
      <c r="AT156" s="49">
        <v>0.3</v>
      </c>
      <c r="AU156" s="49">
        <v>0.27</v>
      </c>
      <c r="AV156" s="49">
        <v>0.24</v>
      </c>
      <c r="AW156" s="49">
        <v>0.21</v>
      </c>
      <c r="AX156" s="49">
        <v>0.37</v>
      </c>
      <c r="AY156" s="49">
        <v>0.33</v>
      </c>
      <c r="AZ156" s="49">
        <v>0.27</v>
      </c>
      <c r="BA156" s="49">
        <v>0.12</v>
      </c>
      <c r="BB156" s="49">
        <v>0.27</v>
      </c>
      <c r="BC156" s="49">
        <v>0.19</v>
      </c>
      <c r="BD156" s="49">
        <v>0.16</v>
      </c>
      <c r="BE156" s="49">
        <v>0.27</v>
      </c>
      <c r="BF156" s="49">
        <v>0.19</v>
      </c>
      <c r="BG156" s="49">
        <v>0.31</v>
      </c>
      <c r="BH156" s="49"/>
    </row>
    <row r="157" spans="1:60">
      <c r="A157" s="4"/>
      <c r="B157" s="98">
        <v>45111</v>
      </c>
      <c r="C157" s="49">
        <v>0.33</v>
      </c>
      <c r="D157" s="49">
        <v>0.33</v>
      </c>
      <c r="E157" s="49">
        <v>0.28000000000000003</v>
      </c>
      <c r="F157" s="49">
        <v>0.33</v>
      </c>
      <c r="G157" s="49">
        <v>0.22</v>
      </c>
      <c r="H157" s="49">
        <v>0.26</v>
      </c>
      <c r="I157" s="49">
        <v>0.32</v>
      </c>
      <c r="J157" s="49">
        <v>0.33</v>
      </c>
      <c r="K157" s="49">
        <v>0.33</v>
      </c>
      <c r="L157" s="49">
        <v>0.33</v>
      </c>
      <c r="M157" s="49">
        <v>0.31</v>
      </c>
      <c r="N157" s="49">
        <v>0.28999999999999998</v>
      </c>
      <c r="O157" s="49">
        <v>0.25</v>
      </c>
      <c r="P157" s="49">
        <v>0.25</v>
      </c>
      <c r="Q157" s="49">
        <v>0.22</v>
      </c>
      <c r="R157" s="49">
        <v>0.2</v>
      </c>
      <c r="S157" s="49">
        <v>0.18</v>
      </c>
      <c r="T157" s="49">
        <v>0.3</v>
      </c>
      <c r="U157" s="49">
        <v>0.27</v>
      </c>
      <c r="V157" s="49">
        <v>0.23</v>
      </c>
      <c r="W157" s="49">
        <v>0.1</v>
      </c>
      <c r="X157" s="49">
        <v>0.23</v>
      </c>
      <c r="Y157" s="49">
        <v>0.16</v>
      </c>
      <c r="Z157" s="49">
        <v>0.13</v>
      </c>
      <c r="AA157" s="49">
        <v>0.23</v>
      </c>
      <c r="AB157" s="49">
        <v>0.16</v>
      </c>
      <c r="AC157" s="49">
        <v>0.23</v>
      </c>
      <c r="AE157" s="125"/>
      <c r="AF157" s="125">
        <v>45477</v>
      </c>
      <c r="AG157" s="125">
        <v>0.33</v>
      </c>
      <c r="AH157" s="125">
        <v>0.33</v>
      </c>
      <c r="AI157" s="49">
        <v>0.28000000000000003</v>
      </c>
      <c r="AJ157" s="49">
        <v>0.33</v>
      </c>
      <c r="AK157" s="49">
        <v>0.22</v>
      </c>
      <c r="AL157" s="49">
        <v>0.26</v>
      </c>
      <c r="AM157" s="49">
        <v>0.32</v>
      </c>
      <c r="AN157" s="49">
        <v>0.33</v>
      </c>
      <c r="AO157" s="49">
        <v>0.33</v>
      </c>
      <c r="AP157" s="49">
        <v>0.33</v>
      </c>
      <c r="AQ157" s="49">
        <v>0.31</v>
      </c>
      <c r="AR157" s="49">
        <v>0.28999999999999998</v>
      </c>
      <c r="AS157" s="49">
        <v>0.25</v>
      </c>
      <c r="AT157" s="49">
        <v>0.25</v>
      </c>
      <c r="AU157" s="49">
        <v>0.22</v>
      </c>
      <c r="AV157" s="49">
        <v>0.2</v>
      </c>
      <c r="AW157" s="49">
        <v>0.18</v>
      </c>
      <c r="AX157" s="49">
        <v>0.3</v>
      </c>
      <c r="AY157" s="49">
        <v>0.27</v>
      </c>
      <c r="AZ157" s="49">
        <v>0.23</v>
      </c>
      <c r="BA157" s="49">
        <v>0.1</v>
      </c>
      <c r="BB157" s="49">
        <v>0.23</v>
      </c>
      <c r="BC157" s="49">
        <v>0.16</v>
      </c>
      <c r="BD157" s="49">
        <v>0.13</v>
      </c>
      <c r="BE157" s="49">
        <v>0.23</v>
      </c>
      <c r="BF157" s="49">
        <v>0.16</v>
      </c>
      <c r="BG157" s="49">
        <v>0.23</v>
      </c>
      <c r="BH157" s="49"/>
    </row>
    <row r="158" spans="1:60">
      <c r="A158" s="4"/>
      <c r="B158" s="98">
        <v>45112</v>
      </c>
      <c r="C158" s="49">
        <v>0.36</v>
      </c>
      <c r="D158" s="49">
        <v>0.36</v>
      </c>
      <c r="E158" s="49">
        <v>0.31</v>
      </c>
      <c r="F158" s="49">
        <v>0.36</v>
      </c>
      <c r="G158" s="49">
        <v>0.24</v>
      </c>
      <c r="H158" s="49">
        <v>0.28999999999999998</v>
      </c>
      <c r="I158" s="49">
        <v>0.35</v>
      </c>
      <c r="J158" s="49">
        <v>0.36</v>
      </c>
      <c r="K158" s="49">
        <v>0.36</v>
      </c>
      <c r="L158" s="49">
        <v>0.36</v>
      </c>
      <c r="M158" s="49">
        <v>0.35</v>
      </c>
      <c r="N158" s="49">
        <v>0.33</v>
      </c>
      <c r="O158" s="49">
        <v>0.28000000000000003</v>
      </c>
      <c r="P158" s="49">
        <v>0.28000000000000003</v>
      </c>
      <c r="Q158" s="49">
        <v>0.25</v>
      </c>
      <c r="R158" s="49">
        <v>0.22</v>
      </c>
      <c r="S158" s="49">
        <v>0.2</v>
      </c>
      <c r="T158" s="49">
        <v>0.33</v>
      </c>
      <c r="U158" s="49">
        <v>0.28999999999999998</v>
      </c>
      <c r="V158" s="49">
        <v>0.26</v>
      </c>
      <c r="W158" s="49">
        <v>0.11</v>
      </c>
      <c r="X158" s="49">
        <v>0.25</v>
      </c>
      <c r="Y158" s="49">
        <v>0.18</v>
      </c>
      <c r="Z158" s="49">
        <v>0.15</v>
      </c>
      <c r="AA158" s="49">
        <v>0.25</v>
      </c>
      <c r="AB158" s="49">
        <v>0.18</v>
      </c>
      <c r="AC158" s="49">
        <v>0.24</v>
      </c>
      <c r="AE158" s="125"/>
      <c r="AF158" s="125">
        <v>45478</v>
      </c>
      <c r="AG158" s="125">
        <v>0.36</v>
      </c>
      <c r="AH158" s="125">
        <v>0.36</v>
      </c>
      <c r="AI158" s="49">
        <v>0.31</v>
      </c>
      <c r="AJ158" s="49">
        <v>0.36</v>
      </c>
      <c r="AK158" s="49">
        <v>0.24</v>
      </c>
      <c r="AL158" s="49">
        <v>0.28999999999999998</v>
      </c>
      <c r="AM158" s="49">
        <v>0.35</v>
      </c>
      <c r="AN158" s="49">
        <v>0.36</v>
      </c>
      <c r="AO158" s="49">
        <v>0.36</v>
      </c>
      <c r="AP158" s="49">
        <v>0.36</v>
      </c>
      <c r="AQ158" s="49">
        <v>0.35</v>
      </c>
      <c r="AR158" s="49">
        <v>0.33</v>
      </c>
      <c r="AS158" s="49">
        <v>0.28000000000000003</v>
      </c>
      <c r="AT158" s="49">
        <v>0.28000000000000003</v>
      </c>
      <c r="AU158" s="49">
        <v>0.25</v>
      </c>
      <c r="AV158" s="49">
        <v>0.22</v>
      </c>
      <c r="AW158" s="49">
        <v>0.2</v>
      </c>
      <c r="AX158" s="49">
        <v>0.33</v>
      </c>
      <c r="AY158" s="49">
        <v>0.28999999999999998</v>
      </c>
      <c r="AZ158" s="49">
        <v>0.26</v>
      </c>
      <c r="BA158" s="49">
        <v>0.11</v>
      </c>
      <c r="BB158" s="49">
        <v>0.25</v>
      </c>
      <c r="BC158" s="49">
        <v>0.18</v>
      </c>
      <c r="BD158" s="49">
        <v>0.15</v>
      </c>
      <c r="BE158" s="49">
        <v>0.25</v>
      </c>
      <c r="BF158" s="49">
        <v>0.18</v>
      </c>
      <c r="BG158" s="49">
        <v>0.24</v>
      </c>
      <c r="BH158" s="49"/>
    </row>
    <row r="159" spans="1:60">
      <c r="A159" s="4"/>
      <c r="B159" s="98">
        <v>45113</v>
      </c>
      <c r="C159" s="49">
        <v>0.41</v>
      </c>
      <c r="D159" s="49">
        <v>0.41</v>
      </c>
      <c r="E159" s="49">
        <v>0.35</v>
      </c>
      <c r="F159" s="49">
        <v>0.41</v>
      </c>
      <c r="G159" s="49">
        <v>0.28000000000000003</v>
      </c>
      <c r="H159" s="49">
        <v>0.33</v>
      </c>
      <c r="I159" s="49">
        <v>0.38</v>
      </c>
      <c r="J159" s="49">
        <v>0.41</v>
      </c>
      <c r="K159" s="49">
        <v>0.41</v>
      </c>
      <c r="L159" s="49">
        <v>0.41</v>
      </c>
      <c r="M159" s="49">
        <v>0.4</v>
      </c>
      <c r="N159" s="49">
        <v>0.38</v>
      </c>
      <c r="O159" s="49">
        <v>0.33</v>
      </c>
      <c r="P159" s="49">
        <v>0.33</v>
      </c>
      <c r="Q159" s="49">
        <v>0.28999999999999998</v>
      </c>
      <c r="R159" s="49">
        <v>0.25</v>
      </c>
      <c r="S159" s="49">
        <v>0.23</v>
      </c>
      <c r="T159" s="49">
        <v>0.37</v>
      </c>
      <c r="U159" s="49">
        <v>0.34</v>
      </c>
      <c r="V159" s="49">
        <v>0.3</v>
      </c>
      <c r="W159" s="49">
        <v>0.13</v>
      </c>
      <c r="X159" s="49">
        <v>0.28999999999999998</v>
      </c>
      <c r="Y159" s="49">
        <v>0.21</v>
      </c>
      <c r="Z159" s="49">
        <v>0.18</v>
      </c>
      <c r="AA159" s="49">
        <v>0.28999999999999998</v>
      </c>
      <c r="AB159" s="49">
        <v>0.21</v>
      </c>
      <c r="AC159" s="49">
        <v>0.27</v>
      </c>
      <c r="AE159" s="125"/>
      <c r="AF159" s="125">
        <v>45479</v>
      </c>
      <c r="AG159" s="125">
        <v>0.41</v>
      </c>
      <c r="AH159" s="125">
        <v>0.41</v>
      </c>
      <c r="AI159" s="49">
        <v>0.35</v>
      </c>
      <c r="AJ159" s="49">
        <v>0.41</v>
      </c>
      <c r="AK159" s="49">
        <v>0.28000000000000003</v>
      </c>
      <c r="AL159" s="49">
        <v>0.33</v>
      </c>
      <c r="AM159" s="49">
        <v>0.38</v>
      </c>
      <c r="AN159" s="49">
        <v>0.41</v>
      </c>
      <c r="AO159" s="49">
        <v>0.41</v>
      </c>
      <c r="AP159" s="49">
        <v>0.41</v>
      </c>
      <c r="AQ159" s="49">
        <v>0.4</v>
      </c>
      <c r="AR159" s="49">
        <v>0.38</v>
      </c>
      <c r="AS159" s="49">
        <v>0.33</v>
      </c>
      <c r="AT159" s="49">
        <v>0.33</v>
      </c>
      <c r="AU159" s="49">
        <v>0.28999999999999998</v>
      </c>
      <c r="AV159" s="49">
        <v>0.25</v>
      </c>
      <c r="AW159" s="49">
        <v>0.23</v>
      </c>
      <c r="AX159" s="49">
        <v>0.37</v>
      </c>
      <c r="AY159" s="49">
        <v>0.34</v>
      </c>
      <c r="AZ159" s="49">
        <v>0.3</v>
      </c>
      <c r="BA159" s="49">
        <v>0.13</v>
      </c>
      <c r="BB159" s="49">
        <v>0.28999999999999998</v>
      </c>
      <c r="BC159" s="49">
        <v>0.21</v>
      </c>
      <c r="BD159" s="49">
        <v>0.18</v>
      </c>
      <c r="BE159" s="49">
        <v>0.28999999999999998</v>
      </c>
      <c r="BF159" s="49">
        <v>0.21</v>
      </c>
      <c r="BG159" s="49">
        <v>0.27</v>
      </c>
      <c r="BH159" s="49"/>
    </row>
    <row r="160" spans="1:60">
      <c r="A160" s="4"/>
      <c r="B160" s="98">
        <v>45114</v>
      </c>
      <c r="C160" s="49">
        <v>0.34</v>
      </c>
      <c r="D160" s="49">
        <v>0.34</v>
      </c>
      <c r="E160" s="49">
        <v>0.28999999999999998</v>
      </c>
      <c r="F160" s="49">
        <v>0.34</v>
      </c>
      <c r="G160" s="49">
        <v>0.23</v>
      </c>
      <c r="H160" s="49">
        <v>0.27</v>
      </c>
      <c r="I160" s="49">
        <v>0.3</v>
      </c>
      <c r="J160" s="49">
        <v>0.34</v>
      </c>
      <c r="K160" s="49">
        <v>0.34</v>
      </c>
      <c r="L160" s="49">
        <v>0.34</v>
      </c>
      <c r="M160" s="49">
        <v>0.33</v>
      </c>
      <c r="N160" s="49">
        <v>0.32</v>
      </c>
      <c r="O160" s="49">
        <v>0.28000000000000003</v>
      </c>
      <c r="P160" s="49">
        <v>0.28000000000000003</v>
      </c>
      <c r="Q160" s="49">
        <v>0.25</v>
      </c>
      <c r="R160" s="49">
        <v>0.21</v>
      </c>
      <c r="S160" s="49">
        <v>0.19</v>
      </c>
      <c r="T160" s="49">
        <v>0.31</v>
      </c>
      <c r="U160" s="49">
        <v>0.28999999999999998</v>
      </c>
      <c r="V160" s="49">
        <v>0.26</v>
      </c>
      <c r="W160" s="49">
        <v>0.12</v>
      </c>
      <c r="X160" s="49">
        <v>0.25</v>
      </c>
      <c r="Y160" s="49">
        <v>0.18</v>
      </c>
      <c r="Z160" s="49">
        <v>0.15</v>
      </c>
      <c r="AA160" s="49">
        <v>0.25</v>
      </c>
      <c r="AB160" s="49">
        <v>0.18</v>
      </c>
      <c r="AC160" s="49">
        <v>0.21</v>
      </c>
      <c r="AE160" s="125"/>
      <c r="AF160" s="125">
        <v>45480</v>
      </c>
      <c r="AG160" s="125">
        <v>0.34</v>
      </c>
      <c r="AH160" s="125">
        <v>0.34</v>
      </c>
      <c r="AI160" s="49">
        <v>0.28999999999999998</v>
      </c>
      <c r="AJ160" s="49">
        <v>0.34</v>
      </c>
      <c r="AK160" s="49">
        <v>0.23</v>
      </c>
      <c r="AL160" s="49">
        <v>0.27</v>
      </c>
      <c r="AM160" s="49">
        <v>0.3</v>
      </c>
      <c r="AN160" s="49">
        <v>0.34</v>
      </c>
      <c r="AO160" s="49">
        <v>0.34</v>
      </c>
      <c r="AP160" s="49">
        <v>0.34</v>
      </c>
      <c r="AQ160" s="49">
        <v>0.33</v>
      </c>
      <c r="AR160" s="49">
        <v>0.32</v>
      </c>
      <c r="AS160" s="49">
        <v>0.28000000000000003</v>
      </c>
      <c r="AT160" s="49">
        <v>0.28000000000000003</v>
      </c>
      <c r="AU160" s="49">
        <v>0.25</v>
      </c>
      <c r="AV160" s="49">
        <v>0.21</v>
      </c>
      <c r="AW160" s="49">
        <v>0.19</v>
      </c>
      <c r="AX160" s="49">
        <v>0.31</v>
      </c>
      <c r="AY160" s="49">
        <v>0.28999999999999998</v>
      </c>
      <c r="AZ160" s="49">
        <v>0.26</v>
      </c>
      <c r="BA160" s="49">
        <v>0.12</v>
      </c>
      <c r="BB160" s="49">
        <v>0.25</v>
      </c>
      <c r="BC160" s="49">
        <v>0.18</v>
      </c>
      <c r="BD160" s="49">
        <v>0.15</v>
      </c>
      <c r="BE160" s="49">
        <v>0.25</v>
      </c>
      <c r="BF160" s="49">
        <v>0.18</v>
      </c>
      <c r="BG160" s="49">
        <v>0.21</v>
      </c>
      <c r="BH160" s="49"/>
    </row>
    <row r="161" spans="1:60">
      <c r="A161" s="4"/>
      <c r="B161" s="98">
        <v>45115</v>
      </c>
      <c r="C161" s="49">
        <v>0.34</v>
      </c>
      <c r="D161" s="49">
        <v>0.34</v>
      </c>
      <c r="E161" s="49">
        <v>0.28999999999999998</v>
      </c>
      <c r="F161" s="49">
        <v>0.34</v>
      </c>
      <c r="G161" s="49">
        <v>0.23</v>
      </c>
      <c r="H161" s="49">
        <v>0.27</v>
      </c>
      <c r="I161" s="49">
        <v>0.28999999999999998</v>
      </c>
      <c r="J161" s="49">
        <v>0.34</v>
      </c>
      <c r="K161" s="49">
        <v>0.34</v>
      </c>
      <c r="L161" s="49">
        <v>0.34</v>
      </c>
      <c r="M161" s="49">
        <v>0.33</v>
      </c>
      <c r="N161" s="49">
        <v>0.32</v>
      </c>
      <c r="O161" s="49">
        <v>0.28999999999999998</v>
      </c>
      <c r="P161" s="49">
        <v>0.28000000000000003</v>
      </c>
      <c r="Q161" s="49">
        <v>0.25</v>
      </c>
      <c r="R161" s="49">
        <v>0.22</v>
      </c>
      <c r="S161" s="49">
        <v>0.2</v>
      </c>
      <c r="T161" s="49">
        <v>0.31</v>
      </c>
      <c r="U161" s="49">
        <v>0.28999999999999998</v>
      </c>
      <c r="V161" s="49">
        <v>0.27</v>
      </c>
      <c r="W161" s="49">
        <v>0.13</v>
      </c>
      <c r="X161" s="49">
        <v>0.25</v>
      </c>
      <c r="Y161" s="49">
        <v>0.19</v>
      </c>
      <c r="Z161" s="49">
        <v>0.16</v>
      </c>
      <c r="AA161" s="49">
        <v>0.25</v>
      </c>
      <c r="AB161" s="49">
        <v>0.19</v>
      </c>
      <c r="AC161" s="49">
        <v>0.2</v>
      </c>
      <c r="AE161" s="125"/>
      <c r="AF161" s="125">
        <v>45481</v>
      </c>
      <c r="AG161" s="125">
        <v>0.34</v>
      </c>
      <c r="AH161" s="125">
        <v>0.34</v>
      </c>
      <c r="AI161" s="49">
        <v>0.28999999999999998</v>
      </c>
      <c r="AJ161" s="49">
        <v>0.34</v>
      </c>
      <c r="AK161" s="49">
        <v>0.23</v>
      </c>
      <c r="AL161" s="49">
        <v>0.27</v>
      </c>
      <c r="AM161" s="49">
        <v>0.28999999999999998</v>
      </c>
      <c r="AN161" s="49">
        <v>0.34</v>
      </c>
      <c r="AO161" s="49">
        <v>0.34</v>
      </c>
      <c r="AP161" s="49">
        <v>0.34</v>
      </c>
      <c r="AQ161" s="49">
        <v>0.33</v>
      </c>
      <c r="AR161" s="49">
        <v>0.32</v>
      </c>
      <c r="AS161" s="49">
        <v>0.28999999999999998</v>
      </c>
      <c r="AT161" s="49">
        <v>0.28000000000000003</v>
      </c>
      <c r="AU161" s="49">
        <v>0.25</v>
      </c>
      <c r="AV161" s="49">
        <v>0.22</v>
      </c>
      <c r="AW161" s="49">
        <v>0.2</v>
      </c>
      <c r="AX161" s="49">
        <v>0.31</v>
      </c>
      <c r="AY161" s="49">
        <v>0.28999999999999998</v>
      </c>
      <c r="AZ161" s="49">
        <v>0.27</v>
      </c>
      <c r="BA161" s="49">
        <v>0.13</v>
      </c>
      <c r="BB161" s="49">
        <v>0.25</v>
      </c>
      <c r="BC161" s="49">
        <v>0.19</v>
      </c>
      <c r="BD161" s="49">
        <v>0.16</v>
      </c>
      <c r="BE161" s="49">
        <v>0.25</v>
      </c>
      <c r="BF161" s="49">
        <v>0.19</v>
      </c>
      <c r="BG161" s="49">
        <v>0.2</v>
      </c>
      <c r="BH161" s="49"/>
    </row>
    <row r="162" spans="1:60">
      <c r="A162" s="4"/>
      <c r="B162" s="98">
        <v>45116</v>
      </c>
      <c r="C162" s="49">
        <v>0.34</v>
      </c>
      <c r="D162" s="49">
        <v>0.34</v>
      </c>
      <c r="E162" s="49">
        <v>0.28999999999999998</v>
      </c>
      <c r="F162" s="49">
        <v>0.34</v>
      </c>
      <c r="G162" s="49">
        <v>0.23</v>
      </c>
      <c r="H162" s="49">
        <v>0.27</v>
      </c>
      <c r="I162" s="49">
        <v>0.27</v>
      </c>
      <c r="J162" s="49">
        <v>0.34</v>
      </c>
      <c r="K162" s="49">
        <v>0.34</v>
      </c>
      <c r="L162" s="49">
        <v>0.34</v>
      </c>
      <c r="M162" s="49">
        <v>0.34</v>
      </c>
      <c r="N162" s="49">
        <v>0.32</v>
      </c>
      <c r="O162" s="49">
        <v>0.3</v>
      </c>
      <c r="P162" s="49">
        <v>0.28999999999999998</v>
      </c>
      <c r="Q162" s="49">
        <v>0.26</v>
      </c>
      <c r="R162" s="49">
        <v>0.22</v>
      </c>
      <c r="S162" s="49">
        <v>0.2</v>
      </c>
      <c r="T162" s="49">
        <v>0.31</v>
      </c>
      <c r="U162" s="49">
        <v>0.28999999999999998</v>
      </c>
      <c r="V162" s="49">
        <v>0.27</v>
      </c>
      <c r="W162" s="49">
        <v>0.13</v>
      </c>
      <c r="X162" s="49">
        <v>0.26</v>
      </c>
      <c r="Y162" s="49">
        <v>0.19</v>
      </c>
      <c r="Z162" s="49">
        <v>0.16</v>
      </c>
      <c r="AA162" s="49">
        <v>0.26</v>
      </c>
      <c r="AB162" s="49">
        <v>0.19</v>
      </c>
      <c r="AC162" s="49">
        <v>0.19</v>
      </c>
      <c r="AE162" s="125"/>
      <c r="AF162" s="125">
        <v>45482</v>
      </c>
      <c r="AG162" s="125">
        <v>0.34</v>
      </c>
      <c r="AH162" s="125">
        <v>0.34</v>
      </c>
      <c r="AI162" s="49">
        <v>0.28999999999999998</v>
      </c>
      <c r="AJ162" s="49">
        <v>0.34</v>
      </c>
      <c r="AK162" s="49">
        <v>0.23</v>
      </c>
      <c r="AL162" s="49">
        <v>0.27</v>
      </c>
      <c r="AM162" s="49">
        <v>0.27</v>
      </c>
      <c r="AN162" s="49">
        <v>0.34</v>
      </c>
      <c r="AO162" s="49">
        <v>0.34</v>
      </c>
      <c r="AP162" s="49">
        <v>0.34</v>
      </c>
      <c r="AQ162" s="49">
        <v>0.34</v>
      </c>
      <c r="AR162" s="49">
        <v>0.32</v>
      </c>
      <c r="AS162" s="49">
        <v>0.3</v>
      </c>
      <c r="AT162" s="49">
        <v>0.28999999999999998</v>
      </c>
      <c r="AU162" s="49">
        <v>0.26</v>
      </c>
      <c r="AV162" s="49">
        <v>0.22</v>
      </c>
      <c r="AW162" s="49">
        <v>0.2</v>
      </c>
      <c r="AX162" s="49">
        <v>0.31</v>
      </c>
      <c r="AY162" s="49">
        <v>0.28999999999999998</v>
      </c>
      <c r="AZ162" s="49">
        <v>0.27</v>
      </c>
      <c r="BA162" s="49">
        <v>0.13</v>
      </c>
      <c r="BB162" s="49">
        <v>0.26</v>
      </c>
      <c r="BC162" s="49">
        <v>0.19</v>
      </c>
      <c r="BD162" s="49">
        <v>0.16</v>
      </c>
      <c r="BE162" s="49">
        <v>0.26</v>
      </c>
      <c r="BF162" s="49">
        <v>0.19</v>
      </c>
      <c r="BG162" s="49">
        <v>0.19</v>
      </c>
      <c r="BH162" s="49"/>
    </row>
    <row r="163" spans="1:60">
      <c r="A163" s="4"/>
      <c r="B163" s="98">
        <v>45117</v>
      </c>
      <c r="C163" s="49">
        <v>0.36</v>
      </c>
      <c r="D163" s="49">
        <v>0.36</v>
      </c>
      <c r="E163" s="49">
        <v>0.31</v>
      </c>
      <c r="F163" s="49">
        <v>0.36</v>
      </c>
      <c r="G163" s="49">
        <v>0.24</v>
      </c>
      <c r="H163" s="49">
        <v>0.28999999999999998</v>
      </c>
      <c r="I163" s="49">
        <v>0.27</v>
      </c>
      <c r="J163" s="49">
        <v>0.36</v>
      </c>
      <c r="K163" s="49">
        <v>0.36</v>
      </c>
      <c r="L163" s="49">
        <v>0.36</v>
      </c>
      <c r="M163" s="49">
        <v>0.36</v>
      </c>
      <c r="N163" s="49">
        <v>0.35</v>
      </c>
      <c r="O163" s="49">
        <v>0.32</v>
      </c>
      <c r="P163" s="49">
        <v>0.32</v>
      </c>
      <c r="Q163" s="49">
        <v>0.28000000000000003</v>
      </c>
      <c r="R163" s="49">
        <v>0.24</v>
      </c>
      <c r="S163" s="49">
        <v>0.22</v>
      </c>
      <c r="T163" s="49">
        <v>0.33</v>
      </c>
      <c r="U163" s="49">
        <v>0.31</v>
      </c>
      <c r="V163" s="49">
        <v>0.3</v>
      </c>
      <c r="W163" s="49">
        <v>0.15</v>
      </c>
      <c r="X163" s="49">
        <v>0.28000000000000003</v>
      </c>
      <c r="Y163" s="49">
        <v>0.21</v>
      </c>
      <c r="Z163" s="49">
        <v>0.18</v>
      </c>
      <c r="AA163" s="49">
        <v>0.28000000000000003</v>
      </c>
      <c r="AB163" s="49">
        <v>0.21</v>
      </c>
      <c r="AC163" s="49">
        <v>0.19</v>
      </c>
      <c r="AE163" s="125"/>
      <c r="AF163" s="125">
        <v>45483</v>
      </c>
      <c r="AG163" s="125">
        <v>0.36</v>
      </c>
      <c r="AH163" s="125">
        <v>0.36</v>
      </c>
      <c r="AI163" s="49">
        <v>0.31</v>
      </c>
      <c r="AJ163" s="49">
        <v>0.36</v>
      </c>
      <c r="AK163" s="49">
        <v>0.24</v>
      </c>
      <c r="AL163" s="49">
        <v>0.28999999999999998</v>
      </c>
      <c r="AM163" s="49">
        <v>0.27</v>
      </c>
      <c r="AN163" s="49">
        <v>0.36</v>
      </c>
      <c r="AO163" s="49">
        <v>0.36</v>
      </c>
      <c r="AP163" s="49">
        <v>0.36</v>
      </c>
      <c r="AQ163" s="49">
        <v>0.36</v>
      </c>
      <c r="AR163" s="49">
        <v>0.35</v>
      </c>
      <c r="AS163" s="49">
        <v>0.32</v>
      </c>
      <c r="AT163" s="49">
        <v>0.32</v>
      </c>
      <c r="AU163" s="49">
        <v>0.28000000000000003</v>
      </c>
      <c r="AV163" s="49">
        <v>0.24</v>
      </c>
      <c r="AW163" s="49">
        <v>0.22</v>
      </c>
      <c r="AX163" s="49">
        <v>0.33</v>
      </c>
      <c r="AY163" s="49">
        <v>0.31</v>
      </c>
      <c r="AZ163" s="49">
        <v>0.3</v>
      </c>
      <c r="BA163" s="49">
        <v>0.15</v>
      </c>
      <c r="BB163" s="49">
        <v>0.28000000000000003</v>
      </c>
      <c r="BC163" s="49">
        <v>0.21</v>
      </c>
      <c r="BD163" s="49">
        <v>0.18</v>
      </c>
      <c r="BE163" s="49">
        <v>0.28000000000000003</v>
      </c>
      <c r="BF163" s="49">
        <v>0.21</v>
      </c>
      <c r="BG163" s="49">
        <v>0.19</v>
      </c>
      <c r="BH163" s="49"/>
    </row>
    <row r="164" spans="1:60">
      <c r="A164" s="4"/>
      <c r="B164" s="98">
        <v>45118</v>
      </c>
      <c r="C164" s="49">
        <v>0.4</v>
      </c>
      <c r="D164" s="49">
        <v>0.4</v>
      </c>
      <c r="E164" s="49">
        <v>0.34</v>
      </c>
      <c r="F164" s="49">
        <v>0.4</v>
      </c>
      <c r="G164" s="49">
        <v>0.27</v>
      </c>
      <c r="H164" s="49">
        <v>0.32</v>
      </c>
      <c r="I164" s="49">
        <v>0.28999999999999998</v>
      </c>
      <c r="J164" s="49">
        <v>0.4</v>
      </c>
      <c r="K164" s="49">
        <v>0.4</v>
      </c>
      <c r="L164" s="49">
        <v>0.4</v>
      </c>
      <c r="M164" s="49">
        <v>0.4</v>
      </c>
      <c r="N164" s="49">
        <v>0.39</v>
      </c>
      <c r="O164" s="49">
        <v>0.36</v>
      </c>
      <c r="P164" s="49">
        <v>0.36</v>
      </c>
      <c r="Q164" s="49">
        <v>0.32</v>
      </c>
      <c r="R164" s="49">
        <v>0.27</v>
      </c>
      <c r="S164" s="49">
        <v>0.25</v>
      </c>
      <c r="T164" s="49">
        <v>0.37</v>
      </c>
      <c r="U164" s="49">
        <v>0.35</v>
      </c>
      <c r="V164" s="49">
        <v>0.34</v>
      </c>
      <c r="W164" s="49">
        <v>0.17</v>
      </c>
      <c r="X164" s="49">
        <v>0.32</v>
      </c>
      <c r="Y164" s="49">
        <v>0.24</v>
      </c>
      <c r="Z164" s="49">
        <v>0.21</v>
      </c>
      <c r="AA164" s="49">
        <v>0.32</v>
      </c>
      <c r="AB164" s="49">
        <v>0.24</v>
      </c>
      <c r="AC164" s="49">
        <v>0.2</v>
      </c>
      <c r="AE164" s="125"/>
      <c r="AF164" s="125">
        <v>45484</v>
      </c>
      <c r="AG164" s="125">
        <v>0.4</v>
      </c>
      <c r="AH164" s="125">
        <v>0.4</v>
      </c>
      <c r="AI164" s="49">
        <v>0.34</v>
      </c>
      <c r="AJ164" s="49">
        <v>0.4</v>
      </c>
      <c r="AK164" s="49">
        <v>0.27</v>
      </c>
      <c r="AL164" s="49">
        <v>0.32</v>
      </c>
      <c r="AM164" s="49">
        <v>0.28999999999999998</v>
      </c>
      <c r="AN164" s="49">
        <v>0.4</v>
      </c>
      <c r="AO164" s="49">
        <v>0.4</v>
      </c>
      <c r="AP164" s="49">
        <v>0.4</v>
      </c>
      <c r="AQ164" s="49">
        <v>0.4</v>
      </c>
      <c r="AR164" s="49">
        <v>0.39</v>
      </c>
      <c r="AS164" s="49">
        <v>0.36</v>
      </c>
      <c r="AT164" s="49">
        <v>0.36</v>
      </c>
      <c r="AU164" s="49">
        <v>0.32</v>
      </c>
      <c r="AV164" s="49">
        <v>0.27</v>
      </c>
      <c r="AW164" s="49">
        <v>0.25</v>
      </c>
      <c r="AX164" s="49">
        <v>0.37</v>
      </c>
      <c r="AY164" s="49">
        <v>0.35</v>
      </c>
      <c r="AZ164" s="49">
        <v>0.34</v>
      </c>
      <c r="BA164" s="49">
        <v>0.17</v>
      </c>
      <c r="BB164" s="49">
        <v>0.32</v>
      </c>
      <c r="BC164" s="49">
        <v>0.24</v>
      </c>
      <c r="BD164" s="49">
        <v>0.21</v>
      </c>
      <c r="BE164" s="49">
        <v>0.32</v>
      </c>
      <c r="BF164" s="49">
        <v>0.24</v>
      </c>
      <c r="BG164" s="49">
        <v>0.2</v>
      </c>
      <c r="BH164" s="49"/>
    </row>
    <row r="165" spans="1:60">
      <c r="A165" s="4"/>
      <c r="B165" s="98">
        <v>45119</v>
      </c>
      <c r="C165" s="49">
        <v>0.38</v>
      </c>
      <c r="D165" s="49">
        <v>0.38</v>
      </c>
      <c r="E165" s="49">
        <v>0.32</v>
      </c>
      <c r="F165" s="49">
        <v>0.38</v>
      </c>
      <c r="G165" s="49">
        <v>0.26</v>
      </c>
      <c r="H165" s="49">
        <v>0.3</v>
      </c>
      <c r="I165" s="49">
        <v>0.26</v>
      </c>
      <c r="J165" s="49">
        <v>0.38</v>
      </c>
      <c r="K165" s="49">
        <v>0.38</v>
      </c>
      <c r="L165" s="49">
        <v>0.38</v>
      </c>
      <c r="M165" s="49">
        <v>0.38</v>
      </c>
      <c r="N165" s="49">
        <v>0.37</v>
      </c>
      <c r="O165" s="49">
        <v>0.35</v>
      </c>
      <c r="P165" s="49">
        <v>0.35</v>
      </c>
      <c r="Q165" s="49">
        <v>0.31</v>
      </c>
      <c r="R165" s="49">
        <v>0.27</v>
      </c>
      <c r="S165" s="49">
        <v>0.24</v>
      </c>
      <c r="T165" s="49">
        <v>0.35</v>
      </c>
      <c r="U165" s="49">
        <v>0.34</v>
      </c>
      <c r="V165" s="49">
        <v>0.33</v>
      </c>
      <c r="W165" s="49">
        <v>0.18</v>
      </c>
      <c r="X165" s="49">
        <v>0.31</v>
      </c>
      <c r="Y165" s="49">
        <v>0.23</v>
      </c>
      <c r="Z165" s="49">
        <v>0.2</v>
      </c>
      <c r="AA165" s="49">
        <v>0.31</v>
      </c>
      <c r="AB165" s="49">
        <v>0.23</v>
      </c>
      <c r="AC165" s="49">
        <v>0.18</v>
      </c>
      <c r="AE165" s="125"/>
      <c r="AF165" s="125">
        <v>45485</v>
      </c>
      <c r="AG165" s="125">
        <v>0.38</v>
      </c>
      <c r="AH165" s="125">
        <v>0.38</v>
      </c>
      <c r="AI165" s="49">
        <v>0.32</v>
      </c>
      <c r="AJ165" s="49">
        <v>0.38</v>
      </c>
      <c r="AK165" s="49">
        <v>0.26</v>
      </c>
      <c r="AL165" s="49">
        <v>0.3</v>
      </c>
      <c r="AM165" s="49">
        <v>0.26</v>
      </c>
      <c r="AN165" s="49">
        <v>0.38</v>
      </c>
      <c r="AO165" s="49">
        <v>0.38</v>
      </c>
      <c r="AP165" s="49">
        <v>0.38</v>
      </c>
      <c r="AQ165" s="49">
        <v>0.38</v>
      </c>
      <c r="AR165" s="49">
        <v>0.37</v>
      </c>
      <c r="AS165" s="49">
        <v>0.35</v>
      </c>
      <c r="AT165" s="49">
        <v>0.35</v>
      </c>
      <c r="AU165" s="49">
        <v>0.31</v>
      </c>
      <c r="AV165" s="49">
        <v>0.27</v>
      </c>
      <c r="AW165" s="49">
        <v>0.24</v>
      </c>
      <c r="AX165" s="49">
        <v>0.35</v>
      </c>
      <c r="AY165" s="49">
        <v>0.34</v>
      </c>
      <c r="AZ165" s="49">
        <v>0.33</v>
      </c>
      <c r="BA165" s="49">
        <v>0.18</v>
      </c>
      <c r="BB165" s="49">
        <v>0.31</v>
      </c>
      <c r="BC165" s="49">
        <v>0.23</v>
      </c>
      <c r="BD165" s="49">
        <v>0.2</v>
      </c>
      <c r="BE165" s="49">
        <v>0.31</v>
      </c>
      <c r="BF165" s="49">
        <v>0.23</v>
      </c>
      <c r="BG165" s="49">
        <v>0.18</v>
      </c>
      <c r="BH165" s="49"/>
    </row>
    <row r="166" spans="1:60">
      <c r="A166" s="4"/>
      <c r="B166" s="98">
        <v>45120</v>
      </c>
      <c r="C166" s="49">
        <v>0.34</v>
      </c>
      <c r="D166" s="49">
        <v>0.34</v>
      </c>
      <c r="E166" s="49">
        <v>0.28999999999999998</v>
      </c>
      <c r="F166" s="49">
        <v>0.34</v>
      </c>
      <c r="G166" s="49">
        <v>0.23</v>
      </c>
      <c r="H166" s="49">
        <v>0.27</v>
      </c>
      <c r="I166" s="49">
        <v>0.23</v>
      </c>
      <c r="J166" s="49">
        <v>0.34</v>
      </c>
      <c r="K166" s="49">
        <v>0.34</v>
      </c>
      <c r="L166" s="49">
        <v>0.34</v>
      </c>
      <c r="M166" s="49">
        <v>0.34</v>
      </c>
      <c r="N166" s="49">
        <v>0.33</v>
      </c>
      <c r="O166" s="49">
        <v>0.32</v>
      </c>
      <c r="P166" s="49">
        <v>0.32</v>
      </c>
      <c r="Q166" s="49">
        <v>0.28000000000000003</v>
      </c>
      <c r="R166" s="49">
        <v>0.24</v>
      </c>
      <c r="S166" s="49">
        <v>0.22</v>
      </c>
      <c r="T166" s="49">
        <v>0.32</v>
      </c>
      <c r="U166" s="49">
        <v>0.3</v>
      </c>
      <c r="V166" s="49">
        <v>0.3</v>
      </c>
      <c r="W166" s="49">
        <v>0.17</v>
      </c>
      <c r="X166" s="49">
        <v>0.28000000000000003</v>
      </c>
      <c r="Y166" s="49">
        <v>0.21</v>
      </c>
      <c r="Z166" s="49">
        <v>0.19</v>
      </c>
      <c r="AA166" s="49">
        <v>0.28000000000000003</v>
      </c>
      <c r="AB166" s="49">
        <v>0.21</v>
      </c>
      <c r="AC166" s="49">
        <v>0.15</v>
      </c>
      <c r="AE166" s="125"/>
      <c r="AF166" s="125">
        <v>45486</v>
      </c>
      <c r="AG166" s="125">
        <v>0.34</v>
      </c>
      <c r="AH166" s="125">
        <v>0.34</v>
      </c>
      <c r="AI166" s="49">
        <v>0.28999999999999998</v>
      </c>
      <c r="AJ166" s="49">
        <v>0.34</v>
      </c>
      <c r="AK166" s="49">
        <v>0.23</v>
      </c>
      <c r="AL166" s="49">
        <v>0.27</v>
      </c>
      <c r="AM166" s="49">
        <v>0.23</v>
      </c>
      <c r="AN166" s="49">
        <v>0.34</v>
      </c>
      <c r="AO166" s="49">
        <v>0.34</v>
      </c>
      <c r="AP166" s="49">
        <v>0.34</v>
      </c>
      <c r="AQ166" s="49">
        <v>0.34</v>
      </c>
      <c r="AR166" s="49">
        <v>0.33</v>
      </c>
      <c r="AS166" s="49">
        <v>0.32</v>
      </c>
      <c r="AT166" s="49">
        <v>0.32</v>
      </c>
      <c r="AU166" s="49">
        <v>0.28000000000000003</v>
      </c>
      <c r="AV166" s="49">
        <v>0.24</v>
      </c>
      <c r="AW166" s="49">
        <v>0.22</v>
      </c>
      <c r="AX166" s="49">
        <v>0.32</v>
      </c>
      <c r="AY166" s="49">
        <v>0.3</v>
      </c>
      <c r="AZ166" s="49">
        <v>0.3</v>
      </c>
      <c r="BA166" s="49">
        <v>0.17</v>
      </c>
      <c r="BB166" s="49">
        <v>0.28000000000000003</v>
      </c>
      <c r="BC166" s="49">
        <v>0.21</v>
      </c>
      <c r="BD166" s="49">
        <v>0.19</v>
      </c>
      <c r="BE166" s="49">
        <v>0.28000000000000003</v>
      </c>
      <c r="BF166" s="49">
        <v>0.21</v>
      </c>
      <c r="BG166" s="49">
        <v>0.15</v>
      </c>
      <c r="BH166" s="49"/>
    </row>
    <row r="167" spans="1:60">
      <c r="A167" s="4"/>
      <c r="B167" s="98">
        <v>45121</v>
      </c>
      <c r="C167" s="49">
        <v>0.37</v>
      </c>
      <c r="D167" s="49">
        <v>0.37</v>
      </c>
      <c r="E167" s="49">
        <v>0.31</v>
      </c>
      <c r="F167" s="49">
        <v>0.37</v>
      </c>
      <c r="G167" s="49">
        <v>0.25</v>
      </c>
      <c r="H167" s="49">
        <v>0.3</v>
      </c>
      <c r="I167" s="49">
        <v>0.23</v>
      </c>
      <c r="J167" s="49">
        <v>0.37</v>
      </c>
      <c r="K167" s="49">
        <v>0.37</v>
      </c>
      <c r="L167" s="49">
        <v>0.37</v>
      </c>
      <c r="M167" s="49">
        <v>0.37</v>
      </c>
      <c r="N167" s="49">
        <v>0.37</v>
      </c>
      <c r="O167" s="49">
        <v>0.35</v>
      </c>
      <c r="P167" s="49">
        <v>0.35</v>
      </c>
      <c r="Q167" s="49">
        <v>0.32</v>
      </c>
      <c r="R167" s="49">
        <v>0.27</v>
      </c>
      <c r="S167" s="49">
        <v>0.25</v>
      </c>
      <c r="T167" s="49">
        <v>0.34</v>
      </c>
      <c r="U167" s="49">
        <v>0.33</v>
      </c>
      <c r="V167" s="49">
        <v>0.33</v>
      </c>
      <c r="W167" s="49">
        <v>0.19</v>
      </c>
      <c r="X167" s="49">
        <v>0.31</v>
      </c>
      <c r="Y167" s="49">
        <v>0.24</v>
      </c>
      <c r="Z167" s="49">
        <v>0.21</v>
      </c>
      <c r="AA167" s="49">
        <v>0.31</v>
      </c>
      <c r="AB167" s="49">
        <v>0.24</v>
      </c>
      <c r="AC167" s="49">
        <v>0.15</v>
      </c>
      <c r="AE167" s="125"/>
      <c r="AF167" s="125">
        <v>45487</v>
      </c>
      <c r="AG167" s="125">
        <v>0.37</v>
      </c>
      <c r="AH167" s="125">
        <v>0.37</v>
      </c>
      <c r="AI167" s="49">
        <v>0.31</v>
      </c>
      <c r="AJ167" s="49">
        <v>0.37</v>
      </c>
      <c r="AK167" s="49">
        <v>0.25</v>
      </c>
      <c r="AL167" s="49">
        <v>0.3</v>
      </c>
      <c r="AM167" s="49">
        <v>0.23</v>
      </c>
      <c r="AN167" s="49">
        <v>0.37</v>
      </c>
      <c r="AO167" s="49">
        <v>0.37</v>
      </c>
      <c r="AP167" s="49">
        <v>0.37</v>
      </c>
      <c r="AQ167" s="49">
        <v>0.37</v>
      </c>
      <c r="AR167" s="49">
        <v>0.37</v>
      </c>
      <c r="AS167" s="49">
        <v>0.35</v>
      </c>
      <c r="AT167" s="49">
        <v>0.35</v>
      </c>
      <c r="AU167" s="49">
        <v>0.32</v>
      </c>
      <c r="AV167" s="49">
        <v>0.27</v>
      </c>
      <c r="AW167" s="49">
        <v>0.25</v>
      </c>
      <c r="AX167" s="49">
        <v>0.34</v>
      </c>
      <c r="AY167" s="49">
        <v>0.33</v>
      </c>
      <c r="AZ167" s="49">
        <v>0.33</v>
      </c>
      <c r="BA167" s="49">
        <v>0.19</v>
      </c>
      <c r="BB167" s="49">
        <v>0.31</v>
      </c>
      <c r="BC167" s="49">
        <v>0.24</v>
      </c>
      <c r="BD167" s="49">
        <v>0.21</v>
      </c>
      <c r="BE167" s="49">
        <v>0.31</v>
      </c>
      <c r="BF167" s="49">
        <v>0.24</v>
      </c>
      <c r="BG167" s="49">
        <v>0.15</v>
      </c>
      <c r="BH167" s="49"/>
    </row>
    <row r="168" spans="1:60">
      <c r="A168" s="4"/>
      <c r="B168" s="98">
        <v>45122</v>
      </c>
      <c r="C168" s="49">
        <v>0.39</v>
      </c>
      <c r="D168" s="49">
        <v>0.39</v>
      </c>
      <c r="E168" s="49">
        <v>0.33</v>
      </c>
      <c r="F168" s="49">
        <v>0.39</v>
      </c>
      <c r="G168" s="49">
        <v>0.27</v>
      </c>
      <c r="H168" s="49">
        <v>0.31</v>
      </c>
      <c r="I168" s="49">
        <v>0.23</v>
      </c>
      <c r="J168" s="49">
        <v>0.39</v>
      </c>
      <c r="K168" s="49">
        <v>0.39</v>
      </c>
      <c r="L168" s="49">
        <v>0.39</v>
      </c>
      <c r="M168" s="49">
        <v>0.39</v>
      </c>
      <c r="N168" s="49">
        <v>0.39</v>
      </c>
      <c r="O168" s="49">
        <v>0.37</v>
      </c>
      <c r="P168" s="49">
        <v>0.37</v>
      </c>
      <c r="Q168" s="49">
        <v>0.34</v>
      </c>
      <c r="R168" s="49">
        <v>0.28999999999999998</v>
      </c>
      <c r="S168" s="49">
        <v>0.27</v>
      </c>
      <c r="T168" s="49">
        <v>0.36</v>
      </c>
      <c r="U168" s="49">
        <v>0.35</v>
      </c>
      <c r="V168" s="49">
        <v>0.35</v>
      </c>
      <c r="W168" s="49">
        <v>0.21</v>
      </c>
      <c r="X168" s="49">
        <v>0.33</v>
      </c>
      <c r="Y168" s="49">
        <v>0.26</v>
      </c>
      <c r="Z168" s="49">
        <v>0.22</v>
      </c>
      <c r="AA168" s="49">
        <v>0.33</v>
      </c>
      <c r="AB168" s="49">
        <v>0.26</v>
      </c>
      <c r="AC168" s="49">
        <v>0.15</v>
      </c>
      <c r="AE168" s="125"/>
      <c r="AF168" s="125">
        <v>45488</v>
      </c>
      <c r="AG168" s="125">
        <v>0.39</v>
      </c>
      <c r="AH168" s="125">
        <v>0.39</v>
      </c>
      <c r="AI168" s="49">
        <v>0.33</v>
      </c>
      <c r="AJ168" s="49">
        <v>0.39</v>
      </c>
      <c r="AK168" s="49">
        <v>0.27</v>
      </c>
      <c r="AL168" s="49">
        <v>0.31</v>
      </c>
      <c r="AM168" s="49">
        <v>0.23</v>
      </c>
      <c r="AN168" s="49">
        <v>0.39</v>
      </c>
      <c r="AO168" s="49">
        <v>0.39</v>
      </c>
      <c r="AP168" s="49">
        <v>0.39</v>
      </c>
      <c r="AQ168" s="49">
        <v>0.39</v>
      </c>
      <c r="AR168" s="49">
        <v>0.39</v>
      </c>
      <c r="AS168" s="49">
        <v>0.37</v>
      </c>
      <c r="AT168" s="49">
        <v>0.37</v>
      </c>
      <c r="AU168" s="49">
        <v>0.34</v>
      </c>
      <c r="AV168" s="49">
        <v>0.28999999999999998</v>
      </c>
      <c r="AW168" s="49">
        <v>0.27</v>
      </c>
      <c r="AX168" s="49">
        <v>0.36</v>
      </c>
      <c r="AY168" s="49">
        <v>0.35</v>
      </c>
      <c r="AZ168" s="49">
        <v>0.35</v>
      </c>
      <c r="BA168" s="49">
        <v>0.21</v>
      </c>
      <c r="BB168" s="49">
        <v>0.33</v>
      </c>
      <c r="BC168" s="49">
        <v>0.26</v>
      </c>
      <c r="BD168" s="49">
        <v>0.22</v>
      </c>
      <c r="BE168" s="49">
        <v>0.33</v>
      </c>
      <c r="BF168" s="49">
        <v>0.26</v>
      </c>
      <c r="BG168" s="49">
        <v>0.15</v>
      </c>
      <c r="BH168" s="49"/>
    </row>
    <row r="169" spans="1:60">
      <c r="A169" s="4"/>
      <c r="B169" s="98">
        <v>45123</v>
      </c>
      <c r="C169" s="49">
        <v>0.32</v>
      </c>
      <c r="D169" s="49">
        <v>0.32</v>
      </c>
      <c r="E169" s="49">
        <v>0.27</v>
      </c>
      <c r="F169" s="49">
        <v>0.32</v>
      </c>
      <c r="G169" s="49">
        <v>0.22</v>
      </c>
      <c r="H169" s="49">
        <v>0.26</v>
      </c>
      <c r="I169" s="49">
        <v>0.18</v>
      </c>
      <c r="J169" s="49">
        <v>0.32</v>
      </c>
      <c r="K169" s="49">
        <v>0.32</v>
      </c>
      <c r="L169" s="49">
        <v>0.32</v>
      </c>
      <c r="M169" s="49">
        <v>0.32</v>
      </c>
      <c r="N169" s="49">
        <v>0.32</v>
      </c>
      <c r="O169" s="49">
        <v>0.31</v>
      </c>
      <c r="P169" s="49">
        <v>0.31</v>
      </c>
      <c r="Q169" s="49">
        <v>0.28999999999999998</v>
      </c>
      <c r="R169" s="49">
        <v>0.24</v>
      </c>
      <c r="S169" s="49">
        <v>0.22</v>
      </c>
      <c r="T169" s="49">
        <v>0.3</v>
      </c>
      <c r="U169" s="49">
        <v>0.28999999999999998</v>
      </c>
      <c r="V169" s="49">
        <v>0.28999999999999998</v>
      </c>
      <c r="W169" s="49">
        <v>0.18</v>
      </c>
      <c r="X169" s="49">
        <v>0.28000000000000003</v>
      </c>
      <c r="Y169" s="49">
        <v>0.22</v>
      </c>
      <c r="Z169" s="49">
        <v>0.19</v>
      </c>
      <c r="AA169" s="49">
        <v>0.28000000000000003</v>
      </c>
      <c r="AB169" s="49">
        <v>0.22</v>
      </c>
      <c r="AC169" s="49">
        <v>0.11</v>
      </c>
      <c r="AE169" s="125"/>
      <c r="AF169" s="125">
        <v>45489</v>
      </c>
      <c r="AG169" s="125">
        <v>0.32</v>
      </c>
      <c r="AH169" s="125">
        <v>0.32</v>
      </c>
      <c r="AI169" s="49">
        <v>0.27</v>
      </c>
      <c r="AJ169" s="49">
        <v>0.32</v>
      </c>
      <c r="AK169" s="49">
        <v>0.22</v>
      </c>
      <c r="AL169" s="49">
        <v>0.26</v>
      </c>
      <c r="AM169" s="49">
        <v>0.18</v>
      </c>
      <c r="AN169" s="49">
        <v>0.32</v>
      </c>
      <c r="AO169" s="49">
        <v>0.32</v>
      </c>
      <c r="AP169" s="49">
        <v>0.32</v>
      </c>
      <c r="AQ169" s="49">
        <v>0.32</v>
      </c>
      <c r="AR169" s="49">
        <v>0.32</v>
      </c>
      <c r="AS169" s="49">
        <v>0.31</v>
      </c>
      <c r="AT169" s="49">
        <v>0.31</v>
      </c>
      <c r="AU169" s="49">
        <v>0.28999999999999998</v>
      </c>
      <c r="AV169" s="49">
        <v>0.24</v>
      </c>
      <c r="AW169" s="49">
        <v>0.22</v>
      </c>
      <c r="AX169" s="49">
        <v>0.3</v>
      </c>
      <c r="AY169" s="49">
        <v>0.28999999999999998</v>
      </c>
      <c r="AZ169" s="49">
        <v>0.28999999999999998</v>
      </c>
      <c r="BA169" s="49">
        <v>0.18</v>
      </c>
      <c r="BB169" s="49">
        <v>0.28000000000000003</v>
      </c>
      <c r="BC169" s="49">
        <v>0.22</v>
      </c>
      <c r="BD169" s="49">
        <v>0.19</v>
      </c>
      <c r="BE169" s="49">
        <v>0.28000000000000003</v>
      </c>
      <c r="BF169" s="49">
        <v>0.22</v>
      </c>
      <c r="BG169" s="49">
        <v>0.11</v>
      </c>
      <c r="BH169" s="49"/>
    </row>
    <row r="170" spans="1:60">
      <c r="A170" s="4"/>
      <c r="B170" s="98">
        <v>45124</v>
      </c>
      <c r="C170" s="49">
        <v>0.31</v>
      </c>
      <c r="D170" s="49">
        <v>0.31</v>
      </c>
      <c r="E170" s="49">
        <v>0.26</v>
      </c>
      <c r="F170" s="49">
        <v>0.31</v>
      </c>
      <c r="G170" s="49">
        <v>0.21</v>
      </c>
      <c r="H170" s="49">
        <v>0.25</v>
      </c>
      <c r="I170" s="49">
        <v>0.16</v>
      </c>
      <c r="J170" s="49">
        <v>0.31</v>
      </c>
      <c r="K170" s="49">
        <v>0.31</v>
      </c>
      <c r="L170" s="49">
        <v>0.31</v>
      </c>
      <c r="M170" s="49">
        <v>0.31</v>
      </c>
      <c r="N170" s="49">
        <v>0.31</v>
      </c>
      <c r="O170" s="49">
        <v>0.3</v>
      </c>
      <c r="P170" s="49">
        <v>0.3</v>
      </c>
      <c r="Q170" s="49">
        <v>0.28999999999999998</v>
      </c>
      <c r="R170" s="49">
        <v>0.24</v>
      </c>
      <c r="S170" s="49">
        <v>0.22</v>
      </c>
      <c r="T170" s="49">
        <v>0.28999999999999998</v>
      </c>
      <c r="U170" s="49">
        <v>0.28000000000000003</v>
      </c>
      <c r="V170" s="49">
        <v>0.28999999999999998</v>
      </c>
      <c r="W170" s="49">
        <v>0.18</v>
      </c>
      <c r="X170" s="49">
        <v>0.27</v>
      </c>
      <c r="Y170" s="49">
        <v>0.21</v>
      </c>
      <c r="Z170" s="49">
        <v>0.19</v>
      </c>
      <c r="AA170" s="49">
        <v>0.27</v>
      </c>
      <c r="AB170" s="49">
        <v>0.21</v>
      </c>
      <c r="AC170" s="49">
        <v>0.1</v>
      </c>
      <c r="AE170" s="125"/>
      <c r="AF170" s="125">
        <v>45490</v>
      </c>
      <c r="AG170" s="125">
        <v>0.31</v>
      </c>
      <c r="AH170" s="125">
        <v>0.31</v>
      </c>
      <c r="AI170" s="49">
        <v>0.26</v>
      </c>
      <c r="AJ170" s="49">
        <v>0.31</v>
      </c>
      <c r="AK170" s="49">
        <v>0.21</v>
      </c>
      <c r="AL170" s="49">
        <v>0.25</v>
      </c>
      <c r="AM170" s="49">
        <v>0.16</v>
      </c>
      <c r="AN170" s="49">
        <v>0.31</v>
      </c>
      <c r="AO170" s="49">
        <v>0.31</v>
      </c>
      <c r="AP170" s="49">
        <v>0.31</v>
      </c>
      <c r="AQ170" s="49">
        <v>0.31</v>
      </c>
      <c r="AR170" s="49">
        <v>0.31</v>
      </c>
      <c r="AS170" s="49">
        <v>0.3</v>
      </c>
      <c r="AT170" s="49">
        <v>0.3</v>
      </c>
      <c r="AU170" s="49">
        <v>0.28999999999999998</v>
      </c>
      <c r="AV170" s="49">
        <v>0.24</v>
      </c>
      <c r="AW170" s="49">
        <v>0.22</v>
      </c>
      <c r="AX170" s="49">
        <v>0.28999999999999998</v>
      </c>
      <c r="AY170" s="49">
        <v>0.28000000000000003</v>
      </c>
      <c r="AZ170" s="49">
        <v>0.28999999999999998</v>
      </c>
      <c r="BA170" s="49">
        <v>0.18</v>
      </c>
      <c r="BB170" s="49">
        <v>0.27</v>
      </c>
      <c r="BC170" s="49">
        <v>0.21</v>
      </c>
      <c r="BD170" s="49">
        <v>0.19</v>
      </c>
      <c r="BE170" s="49">
        <v>0.27</v>
      </c>
      <c r="BF170" s="49">
        <v>0.21</v>
      </c>
      <c r="BG170" s="49">
        <v>0.1</v>
      </c>
      <c r="BH170" s="49"/>
    </row>
    <row r="171" spans="1:60">
      <c r="A171" s="4"/>
      <c r="B171" s="98">
        <v>45125</v>
      </c>
      <c r="C171" s="49">
        <v>0.37</v>
      </c>
      <c r="D171" s="49">
        <v>0.37</v>
      </c>
      <c r="E171" s="49">
        <v>0.31</v>
      </c>
      <c r="F171" s="49">
        <v>0.37</v>
      </c>
      <c r="G171" s="49">
        <v>0.25</v>
      </c>
      <c r="H171" s="49">
        <v>0.3</v>
      </c>
      <c r="I171" s="49">
        <v>0.18</v>
      </c>
      <c r="J171" s="49">
        <v>0.36</v>
      </c>
      <c r="K171" s="49">
        <v>0.37</v>
      </c>
      <c r="L171" s="49">
        <v>0.37</v>
      </c>
      <c r="M171" s="49">
        <v>0.37</v>
      </c>
      <c r="N171" s="49">
        <v>0.37</v>
      </c>
      <c r="O171" s="49">
        <v>0.36</v>
      </c>
      <c r="P171" s="49">
        <v>0.36</v>
      </c>
      <c r="Q171" s="49">
        <v>0.35</v>
      </c>
      <c r="R171" s="49">
        <v>0.3</v>
      </c>
      <c r="S171" s="49">
        <v>0.27</v>
      </c>
      <c r="T171" s="49">
        <v>0.34</v>
      </c>
      <c r="U171" s="49">
        <v>0.34</v>
      </c>
      <c r="V171" s="49">
        <v>0.35</v>
      </c>
      <c r="W171" s="49">
        <v>0.23</v>
      </c>
      <c r="X171" s="49">
        <v>0.33</v>
      </c>
      <c r="Y171" s="49">
        <v>0.26</v>
      </c>
      <c r="Z171" s="49">
        <v>0.23</v>
      </c>
      <c r="AA171" s="49">
        <v>0.33</v>
      </c>
      <c r="AB171" s="49">
        <v>0.26</v>
      </c>
      <c r="AC171" s="49">
        <v>0.11</v>
      </c>
      <c r="AE171" s="125"/>
      <c r="AF171" s="125">
        <v>45491</v>
      </c>
      <c r="AG171" s="125">
        <v>0.37</v>
      </c>
      <c r="AH171" s="125">
        <v>0.37</v>
      </c>
      <c r="AI171" s="49">
        <v>0.31</v>
      </c>
      <c r="AJ171" s="49">
        <v>0.37</v>
      </c>
      <c r="AK171" s="49">
        <v>0.25</v>
      </c>
      <c r="AL171" s="49">
        <v>0.3</v>
      </c>
      <c r="AM171" s="49">
        <v>0.18</v>
      </c>
      <c r="AN171" s="49">
        <v>0.36</v>
      </c>
      <c r="AO171" s="49">
        <v>0.37</v>
      </c>
      <c r="AP171" s="49">
        <v>0.37</v>
      </c>
      <c r="AQ171" s="49">
        <v>0.37</v>
      </c>
      <c r="AR171" s="49">
        <v>0.37</v>
      </c>
      <c r="AS171" s="49">
        <v>0.36</v>
      </c>
      <c r="AT171" s="49">
        <v>0.36</v>
      </c>
      <c r="AU171" s="49">
        <v>0.35</v>
      </c>
      <c r="AV171" s="49">
        <v>0.3</v>
      </c>
      <c r="AW171" s="49">
        <v>0.27</v>
      </c>
      <c r="AX171" s="49">
        <v>0.34</v>
      </c>
      <c r="AY171" s="49">
        <v>0.34</v>
      </c>
      <c r="AZ171" s="49">
        <v>0.35</v>
      </c>
      <c r="BA171" s="49">
        <v>0.23</v>
      </c>
      <c r="BB171" s="49">
        <v>0.33</v>
      </c>
      <c r="BC171" s="49">
        <v>0.26</v>
      </c>
      <c r="BD171" s="49">
        <v>0.23</v>
      </c>
      <c r="BE171" s="49">
        <v>0.33</v>
      </c>
      <c r="BF171" s="49">
        <v>0.26</v>
      </c>
      <c r="BG171" s="49">
        <v>0.11</v>
      </c>
      <c r="BH171" s="49"/>
    </row>
    <row r="172" spans="1:60">
      <c r="A172" s="4"/>
      <c r="B172" s="98">
        <v>45126</v>
      </c>
      <c r="C172" s="49">
        <v>0.32</v>
      </c>
      <c r="D172" s="49">
        <v>0.32</v>
      </c>
      <c r="E172" s="49">
        <v>0.27</v>
      </c>
      <c r="F172" s="49">
        <v>0.32</v>
      </c>
      <c r="G172" s="49">
        <v>0.22</v>
      </c>
      <c r="H172" s="49">
        <v>0.26</v>
      </c>
      <c r="I172" s="49">
        <v>0.15</v>
      </c>
      <c r="J172" s="49">
        <v>0.31</v>
      </c>
      <c r="K172" s="49">
        <v>0.32</v>
      </c>
      <c r="L172" s="49">
        <v>0.32</v>
      </c>
      <c r="M172" s="49">
        <v>0.32</v>
      </c>
      <c r="N172" s="49">
        <v>0.32</v>
      </c>
      <c r="O172" s="49">
        <v>0.32</v>
      </c>
      <c r="P172" s="49">
        <v>0.32</v>
      </c>
      <c r="Q172" s="49">
        <v>0.3</v>
      </c>
      <c r="R172" s="49">
        <v>0.26</v>
      </c>
      <c r="S172" s="49">
        <v>0.24</v>
      </c>
      <c r="T172" s="49">
        <v>0.3</v>
      </c>
      <c r="U172" s="49">
        <v>0.3</v>
      </c>
      <c r="V172" s="49">
        <v>0.3</v>
      </c>
      <c r="W172" s="49">
        <v>0.2</v>
      </c>
      <c r="X172" s="49">
        <v>0.28999999999999998</v>
      </c>
      <c r="Y172" s="49">
        <v>0.23</v>
      </c>
      <c r="Z172" s="49">
        <v>0.2</v>
      </c>
      <c r="AA172" s="49">
        <v>0.28999999999999998</v>
      </c>
      <c r="AB172" s="49">
        <v>0.23</v>
      </c>
      <c r="AC172" s="49">
        <v>0.09</v>
      </c>
      <c r="AE172" s="125"/>
      <c r="AF172" s="125">
        <v>45492</v>
      </c>
      <c r="AG172" s="125">
        <v>0.32</v>
      </c>
      <c r="AH172" s="125">
        <v>0.32</v>
      </c>
      <c r="AI172" s="49">
        <v>0.27</v>
      </c>
      <c r="AJ172" s="49">
        <v>0.32</v>
      </c>
      <c r="AK172" s="49">
        <v>0.22</v>
      </c>
      <c r="AL172" s="49">
        <v>0.26</v>
      </c>
      <c r="AM172" s="49">
        <v>0.15</v>
      </c>
      <c r="AN172" s="49">
        <v>0.31</v>
      </c>
      <c r="AO172" s="49">
        <v>0.32</v>
      </c>
      <c r="AP172" s="49">
        <v>0.32</v>
      </c>
      <c r="AQ172" s="49">
        <v>0.32</v>
      </c>
      <c r="AR172" s="49">
        <v>0.32</v>
      </c>
      <c r="AS172" s="49">
        <v>0.32</v>
      </c>
      <c r="AT172" s="49">
        <v>0.32</v>
      </c>
      <c r="AU172" s="49">
        <v>0.3</v>
      </c>
      <c r="AV172" s="49">
        <v>0.26</v>
      </c>
      <c r="AW172" s="49">
        <v>0.24</v>
      </c>
      <c r="AX172" s="49">
        <v>0.3</v>
      </c>
      <c r="AY172" s="49">
        <v>0.3</v>
      </c>
      <c r="AZ172" s="49">
        <v>0.3</v>
      </c>
      <c r="BA172" s="49">
        <v>0.2</v>
      </c>
      <c r="BB172" s="49">
        <v>0.28999999999999998</v>
      </c>
      <c r="BC172" s="49">
        <v>0.23</v>
      </c>
      <c r="BD172" s="49">
        <v>0.2</v>
      </c>
      <c r="BE172" s="49">
        <v>0.28999999999999998</v>
      </c>
      <c r="BF172" s="49">
        <v>0.23</v>
      </c>
      <c r="BG172" s="49">
        <v>0.09</v>
      </c>
      <c r="BH172" s="49"/>
    </row>
    <row r="173" spans="1:60">
      <c r="A173" s="4"/>
      <c r="B173" s="98">
        <v>45127</v>
      </c>
      <c r="C173" s="49">
        <v>0.33</v>
      </c>
      <c r="D173" s="49">
        <v>0.33</v>
      </c>
      <c r="E173" s="49">
        <v>0.28000000000000003</v>
      </c>
      <c r="F173" s="49">
        <v>0.33</v>
      </c>
      <c r="G173" s="49">
        <v>0.22</v>
      </c>
      <c r="H173" s="49">
        <v>0.26</v>
      </c>
      <c r="I173" s="49">
        <v>0.14000000000000001</v>
      </c>
      <c r="J173" s="49">
        <v>0.31</v>
      </c>
      <c r="K173" s="49">
        <v>0.33</v>
      </c>
      <c r="L173" s="49">
        <v>0.33</v>
      </c>
      <c r="M173" s="49">
        <v>0.33</v>
      </c>
      <c r="N173" s="49">
        <v>0.33</v>
      </c>
      <c r="O173" s="49">
        <v>0.33</v>
      </c>
      <c r="P173" s="49">
        <v>0.33</v>
      </c>
      <c r="Q173" s="49">
        <v>0.31</v>
      </c>
      <c r="R173" s="49">
        <v>0.28000000000000003</v>
      </c>
      <c r="S173" s="49">
        <v>0.25</v>
      </c>
      <c r="T173" s="49">
        <v>0.31</v>
      </c>
      <c r="U173" s="49">
        <v>0.31</v>
      </c>
      <c r="V173" s="49">
        <v>0.31</v>
      </c>
      <c r="W173" s="49">
        <v>0.22</v>
      </c>
      <c r="X173" s="49">
        <v>0.31</v>
      </c>
      <c r="Y173" s="49">
        <v>0.24</v>
      </c>
      <c r="Z173" s="49">
        <v>0.22</v>
      </c>
      <c r="AA173" s="49">
        <v>0.31</v>
      </c>
      <c r="AB173" s="49">
        <v>0.24</v>
      </c>
      <c r="AC173" s="49">
        <v>0.08</v>
      </c>
      <c r="AE173" s="125"/>
      <c r="AF173" s="125">
        <v>45493</v>
      </c>
      <c r="AG173" s="125">
        <v>0.33</v>
      </c>
      <c r="AH173" s="125">
        <v>0.33</v>
      </c>
      <c r="AI173" s="49">
        <v>0.28000000000000003</v>
      </c>
      <c r="AJ173" s="49">
        <v>0.33</v>
      </c>
      <c r="AK173" s="49">
        <v>0.22</v>
      </c>
      <c r="AL173" s="49">
        <v>0.26</v>
      </c>
      <c r="AM173" s="49">
        <v>0.14000000000000001</v>
      </c>
      <c r="AN173" s="49">
        <v>0.31</v>
      </c>
      <c r="AO173" s="49">
        <v>0.33</v>
      </c>
      <c r="AP173" s="49">
        <v>0.33</v>
      </c>
      <c r="AQ173" s="49">
        <v>0.33</v>
      </c>
      <c r="AR173" s="49">
        <v>0.33</v>
      </c>
      <c r="AS173" s="49">
        <v>0.33</v>
      </c>
      <c r="AT173" s="49">
        <v>0.33</v>
      </c>
      <c r="AU173" s="49">
        <v>0.31</v>
      </c>
      <c r="AV173" s="49">
        <v>0.28000000000000003</v>
      </c>
      <c r="AW173" s="49">
        <v>0.25</v>
      </c>
      <c r="AX173" s="49">
        <v>0.31</v>
      </c>
      <c r="AY173" s="49">
        <v>0.31</v>
      </c>
      <c r="AZ173" s="49">
        <v>0.31</v>
      </c>
      <c r="BA173" s="49">
        <v>0.22</v>
      </c>
      <c r="BB173" s="49">
        <v>0.31</v>
      </c>
      <c r="BC173" s="49">
        <v>0.24</v>
      </c>
      <c r="BD173" s="49">
        <v>0.22</v>
      </c>
      <c r="BE173" s="49">
        <v>0.31</v>
      </c>
      <c r="BF173" s="49">
        <v>0.24</v>
      </c>
      <c r="BG173" s="49">
        <v>0.08</v>
      </c>
      <c r="BH173" s="49"/>
    </row>
    <row r="174" spans="1:60">
      <c r="A174" s="4"/>
      <c r="B174" s="98">
        <v>45128</v>
      </c>
      <c r="C174" s="49">
        <v>0.35</v>
      </c>
      <c r="D174" s="49">
        <v>0.35</v>
      </c>
      <c r="E174" s="49">
        <v>0.3</v>
      </c>
      <c r="F174" s="49">
        <v>0.35</v>
      </c>
      <c r="G174" s="49">
        <v>0.24</v>
      </c>
      <c r="H174" s="49">
        <v>0.28000000000000003</v>
      </c>
      <c r="I174" s="49">
        <v>0.14000000000000001</v>
      </c>
      <c r="J174" s="49">
        <v>0.31</v>
      </c>
      <c r="K174" s="49">
        <v>0.35</v>
      </c>
      <c r="L174" s="49">
        <v>0.35</v>
      </c>
      <c r="M174" s="49">
        <v>0.35</v>
      </c>
      <c r="N174" s="49">
        <v>0.35</v>
      </c>
      <c r="O174" s="49">
        <v>0.35</v>
      </c>
      <c r="P174" s="49">
        <v>0.35</v>
      </c>
      <c r="Q174" s="49">
        <v>0.34</v>
      </c>
      <c r="R174" s="49">
        <v>0.3</v>
      </c>
      <c r="S174" s="49">
        <v>0.27</v>
      </c>
      <c r="T174" s="49">
        <v>0.33</v>
      </c>
      <c r="U174" s="49">
        <v>0.33</v>
      </c>
      <c r="V174" s="49">
        <v>0.33</v>
      </c>
      <c r="W174" s="49">
        <v>0.24</v>
      </c>
      <c r="X174" s="49">
        <v>0.33</v>
      </c>
      <c r="Y174" s="49">
        <v>0.26</v>
      </c>
      <c r="Z174" s="49">
        <v>0.24</v>
      </c>
      <c r="AA174" s="49">
        <v>0.33</v>
      </c>
      <c r="AB174" s="49">
        <v>0.26</v>
      </c>
      <c r="AC174" s="49">
        <v>0.08</v>
      </c>
      <c r="AE174" s="125"/>
      <c r="AF174" s="125">
        <v>45494</v>
      </c>
      <c r="AG174" s="125">
        <v>0.35</v>
      </c>
      <c r="AH174" s="125">
        <v>0.35</v>
      </c>
      <c r="AI174" s="49">
        <v>0.3</v>
      </c>
      <c r="AJ174" s="49">
        <v>0.35</v>
      </c>
      <c r="AK174" s="49">
        <v>0.24</v>
      </c>
      <c r="AL174" s="49">
        <v>0.28000000000000003</v>
      </c>
      <c r="AM174" s="49">
        <v>0.14000000000000001</v>
      </c>
      <c r="AN174" s="49">
        <v>0.31</v>
      </c>
      <c r="AO174" s="49">
        <v>0.35</v>
      </c>
      <c r="AP174" s="49">
        <v>0.35</v>
      </c>
      <c r="AQ174" s="49">
        <v>0.35</v>
      </c>
      <c r="AR174" s="49">
        <v>0.35</v>
      </c>
      <c r="AS174" s="49">
        <v>0.35</v>
      </c>
      <c r="AT174" s="49">
        <v>0.35</v>
      </c>
      <c r="AU174" s="49">
        <v>0.34</v>
      </c>
      <c r="AV174" s="49">
        <v>0.3</v>
      </c>
      <c r="AW174" s="49">
        <v>0.27</v>
      </c>
      <c r="AX174" s="49">
        <v>0.33</v>
      </c>
      <c r="AY174" s="49">
        <v>0.33</v>
      </c>
      <c r="AZ174" s="49">
        <v>0.33</v>
      </c>
      <c r="BA174" s="49">
        <v>0.24</v>
      </c>
      <c r="BB174" s="49">
        <v>0.33</v>
      </c>
      <c r="BC174" s="49">
        <v>0.26</v>
      </c>
      <c r="BD174" s="49">
        <v>0.24</v>
      </c>
      <c r="BE174" s="49">
        <v>0.33</v>
      </c>
      <c r="BF174" s="49">
        <v>0.26</v>
      </c>
      <c r="BG174" s="49">
        <v>0.08</v>
      </c>
      <c r="BH174" s="49"/>
    </row>
    <row r="175" spans="1:60">
      <c r="A175" s="4"/>
      <c r="B175" s="98">
        <v>45129</v>
      </c>
      <c r="C175" s="49">
        <v>0.3</v>
      </c>
      <c r="D175" s="49">
        <v>0.3</v>
      </c>
      <c r="E175" s="49">
        <v>0.26</v>
      </c>
      <c r="F175" s="49">
        <v>0.3</v>
      </c>
      <c r="G175" s="49">
        <v>0.2</v>
      </c>
      <c r="H175" s="49">
        <v>0.24</v>
      </c>
      <c r="I175" s="49">
        <v>0.11</v>
      </c>
      <c r="J175" s="49">
        <v>0.25</v>
      </c>
      <c r="K175" s="49">
        <v>0.3</v>
      </c>
      <c r="L175" s="49">
        <v>0.3</v>
      </c>
      <c r="M175" s="49">
        <v>0.3</v>
      </c>
      <c r="N175" s="49">
        <v>0.3</v>
      </c>
      <c r="O175" s="49">
        <v>0.3</v>
      </c>
      <c r="P175" s="49">
        <v>0.3</v>
      </c>
      <c r="Q175" s="49">
        <v>0.28999999999999998</v>
      </c>
      <c r="R175" s="49">
        <v>0.27</v>
      </c>
      <c r="S175" s="49">
        <v>0.24</v>
      </c>
      <c r="T175" s="49">
        <v>0.28000000000000003</v>
      </c>
      <c r="U175" s="49">
        <v>0.28000000000000003</v>
      </c>
      <c r="V175" s="49">
        <v>0.28999999999999998</v>
      </c>
      <c r="W175" s="49">
        <v>0.21</v>
      </c>
      <c r="X175" s="49">
        <v>0.28999999999999998</v>
      </c>
      <c r="Y175" s="49">
        <v>0.23</v>
      </c>
      <c r="Z175" s="49">
        <v>0.21</v>
      </c>
      <c r="AA175" s="49">
        <v>0.28999999999999998</v>
      </c>
      <c r="AB175" s="49">
        <v>0.23</v>
      </c>
      <c r="AC175" s="49">
        <v>0.06</v>
      </c>
      <c r="AE175" s="125"/>
      <c r="AF175" s="125">
        <v>45495</v>
      </c>
      <c r="AG175" s="125">
        <v>0.3</v>
      </c>
      <c r="AH175" s="125">
        <v>0.3</v>
      </c>
      <c r="AI175" s="49">
        <v>0.26</v>
      </c>
      <c r="AJ175" s="49">
        <v>0.3</v>
      </c>
      <c r="AK175" s="49">
        <v>0.2</v>
      </c>
      <c r="AL175" s="49">
        <v>0.24</v>
      </c>
      <c r="AM175" s="49">
        <v>0.11</v>
      </c>
      <c r="AN175" s="49">
        <v>0.25</v>
      </c>
      <c r="AO175" s="49">
        <v>0.3</v>
      </c>
      <c r="AP175" s="49">
        <v>0.3</v>
      </c>
      <c r="AQ175" s="49">
        <v>0.3</v>
      </c>
      <c r="AR175" s="49">
        <v>0.3</v>
      </c>
      <c r="AS175" s="49">
        <v>0.3</v>
      </c>
      <c r="AT175" s="49">
        <v>0.3</v>
      </c>
      <c r="AU175" s="49">
        <v>0.28999999999999998</v>
      </c>
      <c r="AV175" s="49">
        <v>0.27</v>
      </c>
      <c r="AW175" s="49">
        <v>0.24</v>
      </c>
      <c r="AX175" s="49">
        <v>0.28000000000000003</v>
      </c>
      <c r="AY175" s="49">
        <v>0.28000000000000003</v>
      </c>
      <c r="AZ175" s="49">
        <v>0.28999999999999998</v>
      </c>
      <c r="BA175" s="49">
        <v>0.21</v>
      </c>
      <c r="BB175" s="49">
        <v>0.28999999999999998</v>
      </c>
      <c r="BC175" s="49">
        <v>0.23</v>
      </c>
      <c r="BD175" s="49">
        <v>0.21</v>
      </c>
      <c r="BE175" s="49">
        <v>0.28999999999999998</v>
      </c>
      <c r="BF175" s="49">
        <v>0.23</v>
      </c>
      <c r="BG175" s="49">
        <v>0.06</v>
      </c>
      <c r="BH175" s="49"/>
    </row>
    <row r="176" spans="1:60">
      <c r="A176" s="4"/>
      <c r="B176" s="98">
        <v>45130</v>
      </c>
      <c r="C176" s="49">
        <v>0.32</v>
      </c>
      <c r="D176" s="49">
        <v>0.32</v>
      </c>
      <c r="E176" s="49">
        <v>0.27</v>
      </c>
      <c r="F176" s="49">
        <v>0.32</v>
      </c>
      <c r="G176" s="49">
        <v>0.22</v>
      </c>
      <c r="H176" s="49">
        <v>0.26</v>
      </c>
      <c r="I176" s="49">
        <v>0.11</v>
      </c>
      <c r="J176" s="49">
        <v>0.25</v>
      </c>
      <c r="K176" s="49">
        <v>0.32</v>
      </c>
      <c r="L176" s="49">
        <v>0.32</v>
      </c>
      <c r="M176" s="49">
        <v>0.32</v>
      </c>
      <c r="N176" s="49">
        <v>0.32</v>
      </c>
      <c r="O176" s="49">
        <v>0.32</v>
      </c>
      <c r="P176" s="49">
        <v>0.32</v>
      </c>
      <c r="Q176" s="49">
        <v>0.31</v>
      </c>
      <c r="R176" s="49">
        <v>0.28999999999999998</v>
      </c>
      <c r="S176" s="49">
        <v>0.26</v>
      </c>
      <c r="T176" s="49">
        <v>0.3</v>
      </c>
      <c r="U176" s="49">
        <v>0.3</v>
      </c>
      <c r="V176" s="49">
        <v>0.3</v>
      </c>
      <c r="W176" s="49">
        <v>0.24</v>
      </c>
      <c r="X176" s="49">
        <v>0.31</v>
      </c>
      <c r="Y176" s="49">
        <v>0.25</v>
      </c>
      <c r="Z176" s="49">
        <v>0.23</v>
      </c>
      <c r="AA176" s="49">
        <v>0.31</v>
      </c>
      <c r="AB176" s="49">
        <v>0.25</v>
      </c>
      <c r="AC176" s="49">
        <v>0.06</v>
      </c>
      <c r="AE176" s="125"/>
      <c r="AF176" s="125">
        <v>45496</v>
      </c>
      <c r="AG176" s="125">
        <v>0.32</v>
      </c>
      <c r="AH176" s="125">
        <v>0.32</v>
      </c>
      <c r="AI176" s="49">
        <v>0.27</v>
      </c>
      <c r="AJ176" s="49">
        <v>0.32</v>
      </c>
      <c r="AK176" s="49">
        <v>0.22</v>
      </c>
      <c r="AL176" s="49">
        <v>0.26</v>
      </c>
      <c r="AM176" s="49">
        <v>0.11</v>
      </c>
      <c r="AN176" s="49">
        <v>0.25</v>
      </c>
      <c r="AO176" s="49">
        <v>0.32</v>
      </c>
      <c r="AP176" s="49">
        <v>0.32</v>
      </c>
      <c r="AQ176" s="49">
        <v>0.32</v>
      </c>
      <c r="AR176" s="49">
        <v>0.32</v>
      </c>
      <c r="AS176" s="49">
        <v>0.32</v>
      </c>
      <c r="AT176" s="49">
        <v>0.32</v>
      </c>
      <c r="AU176" s="49">
        <v>0.31</v>
      </c>
      <c r="AV176" s="49">
        <v>0.28999999999999998</v>
      </c>
      <c r="AW176" s="49">
        <v>0.26</v>
      </c>
      <c r="AX176" s="49">
        <v>0.3</v>
      </c>
      <c r="AY176" s="49">
        <v>0.3</v>
      </c>
      <c r="AZ176" s="49">
        <v>0.3</v>
      </c>
      <c r="BA176" s="49">
        <v>0.24</v>
      </c>
      <c r="BB176" s="49">
        <v>0.31</v>
      </c>
      <c r="BC176" s="49">
        <v>0.25</v>
      </c>
      <c r="BD176" s="49">
        <v>0.23</v>
      </c>
      <c r="BE176" s="49">
        <v>0.31</v>
      </c>
      <c r="BF176" s="49">
        <v>0.25</v>
      </c>
      <c r="BG176" s="49">
        <v>0.06</v>
      </c>
      <c r="BH176" s="49"/>
    </row>
    <row r="177" spans="1:60">
      <c r="A177" s="4"/>
      <c r="B177" s="98">
        <v>45131</v>
      </c>
      <c r="C177" s="49">
        <v>0.33</v>
      </c>
      <c r="D177" s="49">
        <v>0.33</v>
      </c>
      <c r="E177" s="49">
        <v>0.28000000000000003</v>
      </c>
      <c r="F177" s="49">
        <v>0.33</v>
      </c>
      <c r="G177" s="49">
        <v>0.22</v>
      </c>
      <c r="H177" s="49">
        <v>0.26</v>
      </c>
      <c r="I177" s="49">
        <v>0.1</v>
      </c>
      <c r="J177" s="49">
        <v>0.25</v>
      </c>
      <c r="K177" s="49">
        <v>0.33</v>
      </c>
      <c r="L177" s="49">
        <v>0.33</v>
      </c>
      <c r="M177" s="49">
        <v>0.33</v>
      </c>
      <c r="N177" s="49">
        <v>0.33</v>
      </c>
      <c r="O177" s="49">
        <v>0.33</v>
      </c>
      <c r="P177" s="49">
        <v>0.33</v>
      </c>
      <c r="Q177" s="49">
        <v>0.33</v>
      </c>
      <c r="R177" s="49">
        <v>0.31</v>
      </c>
      <c r="S177" s="49">
        <v>0.28000000000000003</v>
      </c>
      <c r="T177" s="49">
        <v>0.31</v>
      </c>
      <c r="U177" s="49">
        <v>0.31</v>
      </c>
      <c r="V177" s="49">
        <v>0.31</v>
      </c>
      <c r="W177" s="49">
        <v>0.25</v>
      </c>
      <c r="X177" s="49">
        <v>0.33</v>
      </c>
      <c r="Y177" s="49">
        <v>0.27</v>
      </c>
      <c r="Z177" s="49">
        <v>0.24</v>
      </c>
      <c r="AA177" s="49">
        <v>0.33</v>
      </c>
      <c r="AB177" s="49">
        <v>0.27</v>
      </c>
      <c r="AC177" s="49">
        <v>0.06</v>
      </c>
      <c r="AE177" s="125"/>
      <c r="AF177" s="125">
        <v>45497</v>
      </c>
      <c r="AG177" s="125">
        <v>0.33</v>
      </c>
      <c r="AH177" s="125">
        <v>0.33</v>
      </c>
      <c r="AI177" s="49">
        <v>0.28000000000000003</v>
      </c>
      <c r="AJ177" s="49">
        <v>0.33</v>
      </c>
      <c r="AK177" s="49">
        <v>0.22</v>
      </c>
      <c r="AL177" s="49">
        <v>0.26</v>
      </c>
      <c r="AM177" s="49">
        <v>0.1</v>
      </c>
      <c r="AN177" s="49">
        <v>0.25</v>
      </c>
      <c r="AO177" s="49">
        <v>0.33</v>
      </c>
      <c r="AP177" s="49">
        <v>0.33</v>
      </c>
      <c r="AQ177" s="49">
        <v>0.33</v>
      </c>
      <c r="AR177" s="49">
        <v>0.33</v>
      </c>
      <c r="AS177" s="49">
        <v>0.33</v>
      </c>
      <c r="AT177" s="49">
        <v>0.33</v>
      </c>
      <c r="AU177" s="49">
        <v>0.33</v>
      </c>
      <c r="AV177" s="49">
        <v>0.31</v>
      </c>
      <c r="AW177" s="49">
        <v>0.28000000000000003</v>
      </c>
      <c r="AX177" s="49">
        <v>0.31</v>
      </c>
      <c r="AY177" s="49">
        <v>0.31</v>
      </c>
      <c r="AZ177" s="49">
        <v>0.31</v>
      </c>
      <c r="BA177" s="49">
        <v>0.25</v>
      </c>
      <c r="BB177" s="49">
        <v>0.33</v>
      </c>
      <c r="BC177" s="49">
        <v>0.27</v>
      </c>
      <c r="BD177" s="49">
        <v>0.24</v>
      </c>
      <c r="BE177" s="49">
        <v>0.33</v>
      </c>
      <c r="BF177" s="49">
        <v>0.27</v>
      </c>
      <c r="BG177" s="49">
        <v>0.06</v>
      </c>
      <c r="BH177" s="49"/>
    </row>
    <row r="178" spans="1:60">
      <c r="A178" s="4"/>
      <c r="B178" s="98">
        <v>45132</v>
      </c>
      <c r="C178" s="49">
        <v>0.3</v>
      </c>
      <c r="D178" s="49">
        <v>0.3</v>
      </c>
      <c r="E178" s="49">
        <v>0.26</v>
      </c>
      <c r="F178" s="49">
        <v>0.3</v>
      </c>
      <c r="G178" s="49">
        <v>0.2</v>
      </c>
      <c r="H178" s="49">
        <v>0.24</v>
      </c>
      <c r="I178" s="49">
        <v>0</v>
      </c>
      <c r="J178" s="49">
        <v>0.21</v>
      </c>
      <c r="K178" s="49">
        <v>0.3</v>
      </c>
      <c r="L178" s="49">
        <v>0.3</v>
      </c>
      <c r="M178" s="49">
        <v>0.3</v>
      </c>
      <c r="N178" s="49">
        <v>0.3</v>
      </c>
      <c r="O178" s="49">
        <v>0.3</v>
      </c>
      <c r="P178" s="49">
        <v>0.3</v>
      </c>
      <c r="Q178" s="49">
        <v>0.3</v>
      </c>
      <c r="R178" s="49">
        <v>0.28000000000000003</v>
      </c>
      <c r="S178" s="49">
        <v>0.26</v>
      </c>
      <c r="T178" s="49">
        <v>0.28000000000000003</v>
      </c>
      <c r="U178" s="49">
        <v>0.28000000000000003</v>
      </c>
      <c r="V178" s="49">
        <v>0.28999999999999998</v>
      </c>
      <c r="W178" s="49">
        <v>0.24</v>
      </c>
      <c r="X178" s="49">
        <v>0.3</v>
      </c>
      <c r="Y178" s="49">
        <v>0.25</v>
      </c>
      <c r="Z178" s="49">
        <v>0.22</v>
      </c>
      <c r="AA178" s="49">
        <v>0.3</v>
      </c>
      <c r="AB178" s="49">
        <v>0.25</v>
      </c>
      <c r="AC178" s="49">
        <v>0</v>
      </c>
      <c r="AE178" s="125"/>
      <c r="AF178" s="125">
        <v>45498</v>
      </c>
      <c r="AG178" s="125">
        <v>0.3</v>
      </c>
      <c r="AH178" s="125">
        <v>0.3</v>
      </c>
      <c r="AI178" s="49">
        <v>0.26</v>
      </c>
      <c r="AJ178" s="49">
        <v>0.3</v>
      </c>
      <c r="AK178" s="49">
        <v>0.2</v>
      </c>
      <c r="AL178" s="49">
        <v>0.24</v>
      </c>
      <c r="AM178" s="49">
        <v>0</v>
      </c>
      <c r="AN178" s="49">
        <v>0.21</v>
      </c>
      <c r="AO178" s="49">
        <v>0.3</v>
      </c>
      <c r="AP178" s="49">
        <v>0.3</v>
      </c>
      <c r="AQ178" s="49">
        <v>0.3</v>
      </c>
      <c r="AR178" s="49">
        <v>0.3</v>
      </c>
      <c r="AS178" s="49">
        <v>0.3</v>
      </c>
      <c r="AT178" s="49">
        <v>0.3</v>
      </c>
      <c r="AU178" s="49">
        <v>0.3</v>
      </c>
      <c r="AV178" s="49">
        <v>0.28000000000000003</v>
      </c>
      <c r="AW178" s="49">
        <v>0.26</v>
      </c>
      <c r="AX178" s="49">
        <v>0.28000000000000003</v>
      </c>
      <c r="AY178" s="49">
        <v>0.28000000000000003</v>
      </c>
      <c r="AZ178" s="49">
        <v>0.28999999999999998</v>
      </c>
      <c r="BA178" s="49">
        <v>0.24</v>
      </c>
      <c r="BB178" s="49">
        <v>0.3</v>
      </c>
      <c r="BC178" s="49">
        <v>0.25</v>
      </c>
      <c r="BD178" s="49">
        <v>0.22</v>
      </c>
      <c r="BE178" s="49">
        <v>0.3</v>
      </c>
      <c r="BF178" s="49">
        <v>0.25</v>
      </c>
      <c r="BG178" s="49">
        <v>0</v>
      </c>
      <c r="BH178" s="49"/>
    </row>
    <row r="179" spans="1:60">
      <c r="A179" s="4"/>
      <c r="B179" s="98">
        <v>45133</v>
      </c>
      <c r="C179" s="19">
        <v>0.25</v>
      </c>
      <c r="D179" s="19">
        <v>0.25</v>
      </c>
      <c r="E179" s="19">
        <v>0.21</v>
      </c>
      <c r="F179" s="19">
        <v>0.25</v>
      </c>
      <c r="G179" s="19">
        <v>0.17</v>
      </c>
      <c r="H179" s="19">
        <v>0.2</v>
      </c>
      <c r="I179" s="19" t="s">
        <v>13</v>
      </c>
      <c r="J179" s="19">
        <v>0.17</v>
      </c>
      <c r="K179" s="19">
        <v>0.25</v>
      </c>
      <c r="L179" s="19">
        <v>0.25</v>
      </c>
      <c r="M179" s="19">
        <v>0.25</v>
      </c>
      <c r="N179" s="19">
        <v>0.25</v>
      </c>
      <c r="O179" s="19">
        <v>0.25</v>
      </c>
      <c r="P179" s="19">
        <v>0.25</v>
      </c>
      <c r="Q179" s="19">
        <v>0.25</v>
      </c>
      <c r="R179" s="19">
        <v>0.24</v>
      </c>
      <c r="S179" s="19">
        <v>0.22</v>
      </c>
      <c r="T179" s="19">
        <v>0.23</v>
      </c>
      <c r="U179" s="19">
        <v>0.23</v>
      </c>
      <c r="V179" s="19">
        <v>0.24</v>
      </c>
      <c r="W179" s="19">
        <v>0.2</v>
      </c>
      <c r="X179" s="19">
        <v>0.25</v>
      </c>
      <c r="Y179" s="19">
        <v>0.21</v>
      </c>
      <c r="Z179" s="19">
        <v>0.19</v>
      </c>
      <c r="AA179" s="19">
        <v>0.25</v>
      </c>
      <c r="AB179" s="19">
        <v>0.21</v>
      </c>
      <c r="AC179" s="19" t="s">
        <v>13</v>
      </c>
      <c r="AE179" s="125"/>
      <c r="AF179" s="125">
        <v>45499</v>
      </c>
      <c r="AG179" s="125">
        <v>0.25</v>
      </c>
      <c r="AH179" s="125">
        <v>0.25</v>
      </c>
      <c r="AI179" s="49">
        <v>0.21</v>
      </c>
      <c r="AJ179" s="49">
        <v>0.25</v>
      </c>
      <c r="AK179" s="49">
        <v>0.17</v>
      </c>
      <c r="AL179" s="49">
        <v>0.2</v>
      </c>
      <c r="AM179" s="49" t="s">
        <v>13</v>
      </c>
      <c r="AN179" s="49">
        <v>0.17</v>
      </c>
      <c r="AO179" s="49">
        <v>0.25</v>
      </c>
      <c r="AP179" s="49">
        <v>0.25</v>
      </c>
      <c r="AQ179" s="49">
        <v>0.25</v>
      </c>
      <c r="AR179" s="49">
        <v>0.25</v>
      </c>
      <c r="AS179" s="49">
        <v>0.25</v>
      </c>
      <c r="AT179" s="49">
        <v>0.25</v>
      </c>
      <c r="AU179" s="49">
        <v>0.25</v>
      </c>
      <c r="AV179" s="49">
        <v>0.24</v>
      </c>
      <c r="AW179" s="49">
        <v>0.22</v>
      </c>
      <c r="AX179" s="49">
        <v>0.23</v>
      </c>
      <c r="AY179" s="49">
        <v>0.23</v>
      </c>
      <c r="AZ179" s="49">
        <v>0.24</v>
      </c>
      <c r="BA179" s="49">
        <v>0.2</v>
      </c>
      <c r="BB179" s="49">
        <v>0.25</v>
      </c>
      <c r="BC179" s="49">
        <v>0.21</v>
      </c>
      <c r="BD179" s="49">
        <v>0.19</v>
      </c>
      <c r="BE179" s="49">
        <v>0.25</v>
      </c>
      <c r="BF179" s="49">
        <v>0.21</v>
      </c>
      <c r="BG179" s="49" t="s">
        <v>13</v>
      </c>
      <c r="BH179" s="49"/>
    </row>
    <row r="180" spans="1:60">
      <c r="A180" s="4"/>
      <c r="B180" s="98">
        <v>45134</v>
      </c>
      <c r="C180" s="19">
        <v>0.25</v>
      </c>
      <c r="D180" s="19">
        <v>0.25</v>
      </c>
      <c r="E180" s="19">
        <v>0.21</v>
      </c>
      <c r="F180" s="19">
        <v>0.25</v>
      </c>
      <c r="G180" s="19">
        <v>0.17</v>
      </c>
      <c r="H180" s="19">
        <v>0.2</v>
      </c>
      <c r="I180" s="19" t="s">
        <v>13</v>
      </c>
      <c r="J180" s="19">
        <v>0.16</v>
      </c>
      <c r="K180" s="19">
        <v>0.25</v>
      </c>
      <c r="L180" s="19">
        <v>0.25</v>
      </c>
      <c r="M180" s="19">
        <v>0.25</v>
      </c>
      <c r="N180" s="19">
        <v>0.25</v>
      </c>
      <c r="O180" s="19">
        <v>0.25</v>
      </c>
      <c r="P180" s="19">
        <v>0.25</v>
      </c>
      <c r="Q180" s="19">
        <v>0.25</v>
      </c>
      <c r="R180" s="19">
        <v>0.24</v>
      </c>
      <c r="S180" s="19">
        <v>0.23</v>
      </c>
      <c r="T180" s="19">
        <v>0.23</v>
      </c>
      <c r="U180" s="19">
        <v>0.23</v>
      </c>
      <c r="V180" s="19">
        <v>0.24</v>
      </c>
      <c r="W180" s="19">
        <v>0.21</v>
      </c>
      <c r="X180" s="19">
        <v>0.25</v>
      </c>
      <c r="Y180" s="19">
        <v>0.21</v>
      </c>
      <c r="Z180" s="19">
        <v>0.19</v>
      </c>
      <c r="AA180" s="19">
        <v>0.25</v>
      </c>
      <c r="AB180" s="19">
        <v>0.21</v>
      </c>
      <c r="AC180" s="19" t="s">
        <v>13</v>
      </c>
      <c r="AE180" s="125"/>
      <c r="AF180" s="125">
        <v>45500</v>
      </c>
      <c r="AG180" s="125">
        <v>0.25</v>
      </c>
      <c r="AH180" s="125">
        <v>0.25</v>
      </c>
      <c r="AI180" s="49">
        <v>0.21</v>
      </c>
      <c r="AJ180" s="49">
        <v>0.25</v>
      </c>
      <c r="AK180" s="49">
        <v>0.17</v>
      </c>
      <c r="AL180" s="49">
        <v>0.2</v>
      </c>
      <c r="AM180" s="49" t="s">
        <v>13</v>
      </c>
      <c r="AN180" s="49">
        <v>0.16</v>
      </c>
      <c r="AO180" s="49">
        <v>0.25</v>
      </c>
      <c r="AP180" s="49">
        <v>0.25</v>
      </c>
      <c r="AQ180" s="49">
        <v>0.25</v>
      </c>
      <c r="AR180" s="49">
        <v>0.25</v>
      </c>
      <c r="AS180" s="49">
        <v>0.25</v>
      </c>
      <c r="AT180" s="49">
        <v>0.25</v>
      </c>
      <c r="AU180" s="49">
        <v>0.25</v>
      </c>
      <c r="AV180" s="49">
        <v>0.24</v>
      </c>
      <c r="AW180" s="49">
        <v>0.23</v>
      </c>
      <c r="AX180" s="49">
        <v>0.23</v>
      </c>
      <c r="AY180" s="49">
        <v>0.23</v>
      </c>
      <c r="AZ180" s="49">
        <v>0.24</v>
      </c>
      <c r="BA180" s="49">
        <v>0.21</v>
      </c>
      <c r="BB180" s="49">
        <v>0.25</v>
      </c>
      <c r="BC180" s="49">
        <v>0.21</v>
      </c>
      <c r="BD180" s="49">
        <v>0.19</v>
      </c>
      <c r="BE180" s="49">
        <v>0.25</v>
      </c>
      <c r="BF180" s="49">
        <v>0.21</v>
      </c>
      <c r="BG180" s="49" t="s">
        <v>13</v>
      </c>
      <c r="BH180" s="49"/>
    </row>
    <row r="181" spans="1:60">
      <c r="A181" s="4"/>
      <c r="B181" s="98">
        <v>45135</v>
      </c>
      <c r="C181" s="19">
        <v>0.24</v>
      </c>
      <c r="D181" s="19">
        <v>0.24</v>
      </c>
      <c r="E181" s="19">
        <v>0.2</v>
      </c>
      <c r="F181" s="19">
        <v>0.24</v>
      </c>
      <c r="G181" s="19">
        <v>0.16</v>
      </c>
      <c r="H181" s="19">
        <v>0.19</v>
      </c>
      <c r="I181" s="19" t="s">
        <v>13</v>
      </c>
      <c r="J181" s="19">
        <v>0.14000000000000001</v>
      </c>
      <c r="K181" s="19">
        <v>0.24</v>
      </c>
      <c r="L181" s="19">
        <v>0.24</v>
      </c>
      <c r="M181" s="19">
        <v>0.24</v>
      </c>
      <c r="N181" s="19">
        <v>0.24</v>
      </c>
      <c r="O181" s="19">
        <v>0.24</v>
      </c>
      <c r="P181" s="19">
        <v>0.24</v>
      </c>
      <c r="Q181" s="19">
        <v>0.24</v>
      </c>
      <c r="R181" s="19">
        <v>0.23</v>
      </c>
      <c r="S181" s="19">
        <v>0.22</v>
      </c>
      <c r="T181" s="19">
        <v>0.22</v>
      </c>
      <c r="U181" s="19">
        <v>0.22</v>
      </c>
      <c r="V181" s="19">
        <v>0.23</v>
      </c>
      <c r="W181" s="19">
        <v>0.2</v>
      </c>
      <c r="X181" s="19">
        <v>0.24</v>
      </c>
      <c r="Y181" s="19">
        <v>0.21</v>
      </c>
      <c r="Z181" s="19">
        <v>0.19</v>
      </c>
      <c r="AA181" s="19">
        <v>0.24</v>
      </c>
      <c r="AB181" s="19">
        <v>0.21</v>
      </c>
      <c r="AC181" s="19" t="s">
        <v>13</v>
      </c>
      <c r="AE181" s="125"/>
      <c r="AF181" s="125">
        <v>45501</v>
      </c>
      <c r="AG181" s="125">
        <v>0.24</v>
      </c>
      <c r="AH181" s="125">
        <v>0.24</v>
      </c>
      <c r="AI181" s="49">
        <v>0.2</v>
      </c>
      <c r="AJ181" s="49">
        <v>0.24</v>
      </c>
      <c r="AK181" s="49">
        <v>0.16</v>
      </c>
      <c r="AL181" s="49">
        <v>0.19</v>
      </c>
      <c r="AM181" s="49" t="s">
        <v>13</v>
      </c>
      <c r="AN181" s="49">
        <v>0.14000000000000001</v>
      </c>
      <c r="AO181" s="49">
        <v>0.24</v>
      </c>
      <c r="AP181" s="49">
        <v>0.24</v>
      </c>
      <c r="AQ181" s="49">
        <v>0.24</v>
      </c>
      <c r="AR181" s="49">
        <v>0.24</v>
      </c>
      <c r="AS181" s="49">
        <v>0.24</v>
      </c>
      <c r="AT181" s="49">
        <v>0.24</v>
      </c>
      <c r="AU181" s="49">
        <v>0.24</v>
      </c>
      <c r="AV181" s="49">
        <v>0.23</v>
      </c>
      <c r="AW181" s="49">
        <v>0.22</v>
      </c>
      <c r="AX181" s="49">
        <v>0.22</v>
      </c>
      <c r="AY181" s="49">
        <v>0.22</v>
      </c>
      <c r="AZ181" s="49">
        <v>0.23</v>
      </c>
      <c r="BA181" s="49">
        <v>0.2</v>
      </c>
      <c r="BB181" s="49">
        <v>0.24</v>
      </c>
      <c r="BC181" s="49">
        <v>0.21</v>
      </c>
      <c r="BD181" s="49">
        <v>0.19</v>
      </c>
      <c r="BE181" s="49">
        <v>0.24</v>
      </c>
      <c r="BF181" s="49">
        <v>0.21</v>
      </c>
      <c r="BG181" s="49" t="s">
        <v>13</v>
      </c>
      <c r="BH181" s="49"/>
    </row>
    <row r="182" spans="1:60">
      <c r="A182" s="4"/>
      <c r="B182" s="98">
        <v>45136</v>
      </c>
      <c r="C182" s="19">
        <v>0.28999999999999998</v>
      </c>
      <c r="D182" s="19">
        <v>0.28999999999999998</v>
      </c>
      <c r="E182" s="19">
        <v>0.25</v>
      </c>
      <c r="F182" s="19">
        <v>0.28999999999999998</v>
      </c>
      <c r="G182" s="19">
        <v>0.2</v>
      </c>
      <c r="H182" s="19">
        <v>0.23</v>
      </c>
      <c r="I182" s="19" t="s">
        <v>13</v>
      </c>
      <c r="J182" s="19">
        <v>0.16</v>
      </c>
      <c r="K182" s="19">
        <v>0.28999999999999998</v>
      </c>
      <c r="L182" s="19">
        <v>0.28999999999999998</v>
      </c>
      <c r="M182" s="19">
        <v>0.28999999999999998</v>
      </c>
      <c r="N182" s="19">
        <v>0.28999999999999998</v>
      </c>
      <c r="O182" s="19">
        <v>0.28999999999999998</v>
      </c>
      <c r="P182" s="19">
        <v>0.28999999999999998</v>
      </c>
      <c r="Q182" s="19">
        <v>0.28999999999999998</v>
      </c>
      <c r="R182" s="19">
        <v>0.28000000000000003</v>
      </c>
      <c r="S182" s="19">
        <v>0.27</v>
      </c>
      <c r="T182" s="19">
        <v>0.27</v>
      </c>
      <c r="U182" s="19">
        <v>0.27</v>
      </c>
      <c r="V182" s="19">
        <v>0.28000000000000003</v>
      </c>
      <c r="W182" s="19">
        <v>0.25</v>
      </c>
      <c r="X182" s="19">
        <v>0.28999999999999998</v>
      </c>
      <c r="Y182" s="19">
        <v>0.26</v>
      </c>
      <c r="Z182" s="19">
        <v>0.23</v>
      </c>
      <c r="AA182" s="19">
        <v>0.28999999999999998</v>
      </c>
      <c r="AB182" s="19">
        <v>0.26</v>
      </c>
      <c r="AC182" s="19" t="s">
        <v>13</v>
      </c>
      <c r="AE182" s="125"/>
      <c r="AF182" s="125">
        <v>45502</v>
      </c>
      <c r="AG182" s="125">
        <v>0.28999999999999998</v>
      </c>
      <c r="AH182" s="125">
        <v>0.28999999999999998</v>
      </c>
      <c r="AI182" s="49">
        <v>0.25</v>
      </c>
      <c r="AJ182" s="49">
        <v>0.28999999999999998</v>
      </c>
      <c r="AK182" s="49">
        <v>0.2</v>
      </c>
      <c r="AL182" s="49">
        <v>0.23</v>
      </c>
      <c r="AM182" s="49" t="s">
        <v>13</v>
      </c>
      <c r="AN182" s="49">
        <v>0.16</v>
      </c>
      <c r="AO182" s="49">
        <v>0.28999999999999998</v>
      </c>
      <c r="AP182" s="49">
        <v>0.28999999999999998</v>
      </c>
      <c r="AQ182" s="49">
        <v>0.28999999999999998</v>
      </c>
      <c r="AR182" s="49">
        <v>0.28999999999999998</v>
      </c>
      <c r="AS182" s="49">
        <v>0.28999999999999998</v>
      </c>
      <c r="AT182" s="49">
        <v>0.28999999999999998</v>
      </c>
      <c r="AU182" s="49">
        <v>0.28999999999999998</v>
      </c>
      <c r="AV182" s="49">
        <v>0.28000000000000003</v>
      </c>
      <c r="AW182" s="49">
        <v>0.27</v>
      </c>
      <c r="AX182" s="49">
        <v>0.27</v>
      </c>
      <c r="AY182" s="49">
        <v>0.27</v>
      </c>
      <c r="AZ182" s="49">
        <v>0.28000000000000003</v>
      </c>
      <c r="BA182" s="49">
        <v>0.25</v>
      </c>
      <c r="BB182" s="49">
        <v>0.28999999999999998</v>
      </c>
      <c r="BC182" s="49">
        <v>0.26</v>
      </c>
      <c r="BD182" s="49">
        <v>0.23</v>
      </c>
      <c r="BE182" s="49">
        <v>0.28999999999999998</v>
      </c>
      <c r="BF182" s="49">
        <v>0.26</v>
      </c>
      <c r="BG182" s="49" t="s">
        <v>13</v>
      </c>
      <c r="BH182" s="49"/>
    </row>
    <row r="183" spans="1:60">
      <c r="A183" s="4"/>
      <c r="B183" s="98">
        <v>45137</v>
      </c>
      <c r="C183" s="19">
        <v>0.24</v>
      </c>
      <c r="D183" s="19">
        <v>0.24</v>
      </c>
      <c r="E183" s="19">
        <v>0.2</v>
      </c>
      <c r="F183" s="19">
        <v>0.24</v>
      </c>
      <c r="G183" s="19">
        <v>0.16</v>
      </c>
      <c r="H183" s="19">
        <v>0.19</v>
      </c>
      <c r="I183" s="19" t="s">
        <v>13</v>
      </c>
      <c r="J183" s="19">
        <v>0.12</v>
      </c>
      <c r="K183" s="19">
        <v>0.23</v>
      </c>
      <c r="L183" s="19">
        <v>0.23</v>
      </c>
      <c r="M183" s="19">
        <v>0.24</v>
      </c>
      <c r="N183" s="19">
        <v>0.24</v>
      </c>
      <c r="O183" s="19">
        <v>0.24</v>
      </c>
      <c r="P183" s="19">
        <v>0.24</v>
      </c>
      <c r="Q183" s="19">
        <v>0.24</v>
      </c>
      <c r="R183" s="19">
        <v>0.24</v>
      </c>
      <c r="S183" s="19">
        <v>0.23</v>
      </c>
      <c r="T183" s="19">
        <v>0.22</v>
      </c>
      <c r="U183" s="19">
        <v>0.22</v>
      </c>
      <c r="V183" s="19">
        <v>0.23</v>
      </c>
      <c r="W183" s="19">
        <v>0.21</v>
      </c>
      <c r="X183" s="19">
        <v>0.24</v>
      </c>
      <c r="Y183" s="19">
        <v>0.22</v>
      </c>
      <c r="Z183" s="19">
        <v>0.2</v>
      </c>
      <c r="AA183" s="19">
        <v>0.24</v>
      </c>
      <c r="AB183" s="19">
        <v>0.22</v>
      </c>
      <c r="AC183" s="19" t="s">
        <v>13</v>
      </c>
      <c r="AE183" s="125"/>
      <c r="AF183" s="125">
        <v>45503</v>
      </c>
      <c r="AG183" s="125">
        <v>0.24</v>
      </c>
      <c r="AH183" s="125">
        <v>0.24</v>
      </c>
      <c r="AI183" s="49">
        <v>0.2</v>
      </c>
      <c r="AJ183" s="49">
        <v>0.24</v>
      </c>
      <c r="AK183" s="49">
        <v>0.16</v>
      </c>
      <c r="AL183" s="49">
        <v>0.19</v>
      </c>
      <c r="AM183" s="49" t="s">
        <v>13</v>
      </c>
      <c r="AN183" s="49">
        <v>0.12</v>
      </c>
      <c r="AO183" s="49">
        <v>0.23</v>
      </c>
      <c r="AP183" s="49">
        <v>0.23</v>
      </c>
      <c r="AQ183" s="49">
        <v>0.24</v>
      </c>
      <c r="AR183" s="49">
        <v>0.24</v>
      </c>
      <c r="AS183" s="49">
        <v>0.24</v>
      </c>
      <c r="AT183" s="49">
        <v>0.24</v>
      </c>
      <c r="AU183" s="49">
        <v>0.24</v>
      </c>
      <c r="AV183" s="49">
        <v>0.24</v>
      </c>
      <c r="AW183" s="49">
        <v>0.23</v>
      </c>
      <c r="AX183" s="49">
        <v>0.22</v>
      </c>
      <c r="AY183" s="49">
        <v>0.22</v>
      </c>
      <c r="AZ183" s="49">
        <v>0.23</v>
      </c>
      <c r="BA183" s="49">
        <v>0.21</v>
      </c>
      <c r="BB183" s="49">
        <v>0.24</v>
      </c>
      <c r="BC183" s="49">
        <v>0.22</v>
      </c>
      <c r="BD183" s="49">
        <v>0.2</v>
      </c>
      <c r="BE183" s="49">
        <v>0.24</v>
      </c>
      <c r="BF183" s="49">
        <v>0.22</v>
      </c>
      <c r="BG183" s="49" t="s">
        <v>13</v>
      </c>
      <c r="BH183" s="49"/>
    </row>
    <row r="184" spans="1:60">
      <c r="A184" s="4"/>
      <c r="B184" s="98">
        <v>45138</v>
      </c>
      <c r="C184" s="19">
        <v>0.28000000000000003</v>
      </c>
      <c r="D184" s="19">
        <v>0.28000000000000003</v>
      </c>
      <c r="E184" s="19">
        <v>0.24</v>
      </c>
      <c r="F184" s="19">
        <v>0.28000000000000003</v>
      </c>
      <c r="G184" s="19">
        <v>0.19</v>
      </c>
      <c r="H184" s="19">
        <v>0.22</v>
      </c>
      <c r="I184" s="19" t="s">
        <v>13</v>
      </c>
      <c r="J184" s="19">
        <v>0.13</v>
      </c>
      <c r="K184" s="19">
        <v>0.27</v>
      </c>
      <c r="L184" s="19">
        <v>0.27</v>
      </c>
      <c r="M184" s="19">
        <v>0.28000000000000003</v>
      </c>
      <c r="N184" s="19">
        <v>0.28000000000000003</v>
      </c>
      <c r="O184" s="19">
        <v>0.28000000000000003</v>
      </c>
      <c r="P184" s="19">
        <v>0.28000000000000003</v>
      </c>
      <c r="Q184" s="19">
        <v>0.28000000000000003</v>
      </c>
      <c r="R184" s="19">
        <v>0.28000000000000003</v>
      </c>
      <c r="S184" s="19">
        <v>0.27</v>
      </c>
      <c r="T184" s="19">
        <v>0.26</v>
      </c>
      <c r="U184" s="19">
        <v>0.26</v>
      </c>
      <c r="V184" s="19">
        <v>0.27</v>
      </c>
      <c r="W184" s="19">
        <v>0.25</v>
      </c>
      <c r="X184" s="19">
        <v>0.28000000000000003</v>
      </c>
      <c r="Y184" s="19">
        <v>0.26</v>
      </c>
      <c r="Z184" s="19">
        <v>0.23</v>
      </c>
      <c r="AA184" s="19">
        <v>0.28000000000000003</v>
      </c>
      <c r="AB184" s="19">
        <v>0.26</v>
      </c>
      <c r="AC184" s="19" t="s">
        <v>13</v>
      </c>
      <c r="AE184" s="125"/>
      <c r="AF184" s="125">
        <v>45504</v>
      </c>
      <c r="AG184">
        <v>0.28000000000000003</v>
      </c>
      <c r="AH184" s="125">
        <v>0.28000000000000003</v>
      </c>
      <c r="AI184">
        <v>0.24</v>
      </c>
      <c r="AJ184">
        <v>0.28000000000000003</v>
      </c>
      <c r="AK184">
        <v>0.19</v>
      </c>
      <c r="AL184">
        <v>0.22</v>
      </c>
      <c r="AM184" t="s">
        <v>13</v>
      </c>
      <c r="AN184">
        <v>0.13</v>
      </c>
      <c r="AO184">
        <v>0.27</v>
      </c>
      <c r="AP184">
        <v>0.27</v>
      </c>
      <c r="AQ184">
        <v>0.28000000000000003</v>
      </c>
      <c r="AR184">
        <v>0.28000000000000003</v>
      </c>
      <c r="AS184">
        <v>0.28000000000000003</v>
      </c>
      <c r="AT184">
        <v>0.28000000000000003</v>
      </c>
      <c r="AU184">
        <v>0.28000000000000003</v>
      </c>
      <c r="AV184">
        <v>0.28000000000000003</v>
      </c>
      <c r="AW184">
        <v>0.27</v>
      </c>
      <c r="AX184">
        <v>0.26</v>
      </c>
      <c r="AY184">
        <v>0.26</v>
      </c>
      <c r="AZ184">
        <v>0.27</v>
      </c>
      <c r="BA184">
        <v>0.25</v>
      </c>
      <c r="BB184">
        <v>0.28000000000000003</v>
      </c>
      <c r="BC184">
        <v>0.26</v>
      </c>
      <c r="BD184">
        <v>0.23</v>
      </c>
      <c r="BE184">
        <v>0.28000000000000003</v>
      </c>
      <c r="BF184">
        <v>0.26</v>
      </c>
      <c r="BG184" t="s">
        <v>13</v>
      </c>
    </row>
    <row r="185" spans="1:60">
      <c r="A185" s="4"/>
      <c r="B185" s="98">
        <v>45139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>
        <v>0.15</v>
      </c>
      <c r="K185" s="97">
        <v>0.33</v>
      </c>
      <c r="L185" s="97">
        <v>0.33</v>
      </c>
      <c r="M185" s="97">
        <v>0.35</v>
      </c>
      <c r="N185" s="97">
        <v>0.35</v>
      </c>
      <c r="O185" s="97">
        <v>0.35</v>
      </c>
      <c r="P185" s="97">
        <v>0.35</v>
      </c>
      <c r="Q185" s="97">
        <v>0.35</v>
      </c>
      <c r="R185" s="97">
        <v>0.35</v>
      </c>
      <c r="S185" s="97">
        <v>0.34</v>
      </c>
      <c r="T185" s="97">
        <v>0.33</v>
      </c>
      <c r="U185" s="97">
        <v>0.33</v>
      </c>
      <c r="V185" s="97">
        <v>0.33</v>
      </c>
      <c r="W185" s="97">
        <v>0.32</v>
      </c>
      <c r="X185" s="97">
        <v>0.35</v>
      </c>
      <c r="Y185" s="97">
        <v>0.33</v>
      </c>
      <c r="Z185" s="97">
        <v>0.3</v>
      </c>
      <c r="AA185" s="97">
        <v>0.35</v>
      </c>
      <c r="AB185" s="97">
        <v>0.33</v>
      </c>
      <c r="AC185" s="97" t="s">
        <v>13</v>
      </c>
      <c r="AE185" s="125"/>
      <c r="AF185" s="125">
        <v>45505</v>
      </c>
      <c r="AG185">
        <v>0.35</v>
      </c>
      <c r="AH185" s="125">
        <v>0.35</v>
      </c>
      <c r="AI185">
        <v>0.3</v>
      </c>
      <c r="AJ185">
        <v>0.35</v>
      </c>
      <c r="AK185">
        <v>0.24</v>
      </c>
      <c r="AL185">
        <v>0.28000000000000003</v>
      </c>
      <c r="AM185" t="s">
        <v>13</v>
      </c>
      <c r="AN185">
        <v>0.15</v>
      </c>
      <c r="AO185">
        <v>0.33</v>
      </c>
      <c r="AP185">
        <v>0.33</v>
      </c>
      <c r="AQ185">
        <v>0.35</v>
      </c>
      <c r="AR185">
        <v>0.35</v>
      </c>
      <c r="AS185">
        <v>0.35</v>
      </c>
      <c r="AT185">
        <v>0.35</v>
      </c>
      <c r="AU185">
        <v>0.35</v>
      </c>
      <c r="AV185">
        <v>0.35</v>
      </c>
      <c r="AW185">
        <v>0.34</v>
      </c>
      <c r="AX185">
        <v>0.33</v>
      </c>
      <c r="AY185">
        <v>0.33</v>
      </c>
      <c r="AZ185">
        <v>0.33</v>
      </c>
      <c r="BA185">
        <v>0.32</v>
      </c>
      <c r="BB185">
        <v>0.35</v>
      </c>
      <c r="BC185">
        <v>0.33</v>
      </c>
      <c r="BD185">
        <v>0.3</v>
      </c>
      <c r="BE185">
        <v>0.35</v>
      </c>
      <c r="BF185">
        <v>0.33</v>
      </c>
      <c r="BG185" t="s">
        <v>13</v>
      </c>
    </row>
    <row r="186" spans="1:60">
      <c r="A186" s="4"/>
      <c r="B186" s="98">
        <v>45140</v>
      </c>
      <c r="C186" s="97">
        <v>0.34</v>
      </c>
      <c r="D186" s="97">
        <v>0.34</v>
      </c>
      <c r="E186" s="97">
        <v>0.28999999999999998</v>
      </c>
      <c r="F186" s="97">
        <v>0.34</v>
      </c>
      <c r="G186" s="97">
        <v>0.23</v>
      </c>
      <c r="H186" s="97">
        <v>0.27</v>
      </c>
      <c r="I186" s="97" t="s">
        <v>13</v>
      </c>
      <c r="J186" s="97">
        <v>0.13</v>
      </c>
      <c r="K186" s="97">
        <v>0.3</v>
      </c>
      <c r="L186" s="97">
        <v>0.3</v>
      </c>
      <c r="M186" s="97">
        <v>0.34</v>
      </c>
      <c r="N186" s="97">
        <v>0.34</v>
      </c>
      <c r="O186" s="97">
        <v>0.34</v>
      </c>
      <c r="P186" s="97">
        <v>0.34</v>
      </c>
      <c r="Q186" s="97">
        <v>0.34</v>
      </c>
      <c r="R186" s="97">
        <v>0.34</v>
      </c>
      <c r="S186" s="97">
        <v>0.33</v>
      </c>
      <c r="T186" s="97">
        <v>0.31</v>
      </c>
      <c r="U186" s="97">
        <v>0.32</v>
      </c>
      <c r="V186" s="97">
        <v>0.32</v>
      </c>
      <c r="W186" s="97">
        <v>0.31</v>
      </c>
      <c r="X186" s="97">
        <v>0.34</v>
      </c>
      <c r="Y186" s="97">
        <v>0.32</v>
      </c>
      <c r="Z186" s="97">
        <v>0.3</v>
      </c>
      <c r="AA186" s="97">
        <v>0.34</v>
      </c>
      <c r="AB186" s="97">
        <v>0.32</v>
      </c>
      <c r="AC186" s="97" t="s">
        <v>13</v>
      </c>
      <c r="AE186" s="125"/>
      <c r="AF186" s="125">
        <v>45506</v>
      </c>
      <c r="AG186">
        <v>0.34</v>
      </c>
      <c r="AH186" s="125">
        <v>0.34</v>
      </c>
      <c r="AI186">
        <v>0.28999999999999998</v>
      </c>
      <c r="AJ186">
        <v>0.34</v>
      </c>
      <c r="AK186">
        <v>0.23</v>
      </c>
      <c r="AL186">
        <v>0.27</v>
      </c>
      <c r="AM186" t="s">
        <v>13</v>
      </c>
      <c r="AN186">
        <v>0.13</v>
      </c>
      <c r="AO186">
        <v>0.3</v>
      </c>
      <c r="AP186">
        <v>0.3</v>
      </c>
      <c r="AQ186">
        <v>0.34</v>
      </c>
      <c r="AR186">
        <v>0.34</v>
      </c>
      <c r="AS186">
        <v>0.34</v>
      </c>
      <c r="AT186">
        <v>0.34</v>
      </c>
      <c r="AU186">
        <v>0.34</v>
      </c>
      <c r="AV186">
        <v>0.34</v>
      </c>
      <c r="AW186">
        <v>0.33</v>
      </c>
      <c r="AX186">
        <v>0.31</v>
      </c>
      <c r="AY186">
        <v>0.32</v>
      </c>
      <c r="AZ186">
        <v>0.32</v>
      </c>
      <c r="BA186">
        <v>0.31</v>
      </c>
      <c r="BB186">
        <v>0.34</v>
      </c>
      <c r="BC186">
        <v>0.32</v>
      </c>
      <c r="BD186">
        <v>0.3</v>
      </c>
      <c r="BE186">
        <v>0.34</v>
      </c>
      <c r="BF186">
        <v>0.32</v>
      </c>
      <c r="BG186" t="s">
        <v>13</v>
      </c>
    </row>
    <row r="187" spans="1:60">
      <c r="A187" s="4"/>
      <c r="B187" s="98">
        <v>45141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>
        <v>0.1</v>
      </c>
      <c r="K187" s="97">
        <v>0.23</v>
      </c>
      <c r="L187" s="97">
        <v>0.23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0.27</v>
      </c>
      <c r="T187" s="97">
        <v>0.26</v>
      </c>
      <c r="U187" s="97">
        <v>0.26</v>
      </c>
      <c r="V187" s="97">
        <v>0.27</v>
      </c>
      <c r="W187" s="97">
        <v>0.26</v>
      </c>
      <c r="X187" s="97">
        <v>0.28000000000000003</v>
      </c>
      <c r="Y187" s="97">
        <v>0.27</v>
      </c>
      <c r="Z187" s="97">
        <v>0.25</v>
      </c>
      <c r="AA187" s="97">
        <v>0.28000000000000003</v>
      </c>
      <c r="AB187" s="97">
        <v>0.27</v>
      </c>
      <c r="AC187" s="97" t="s">
        <v>13</v>
      </c>
      <c r="AE187" s="125"/>
      <c r="AF187" s="125">
        <v>45507</v>
      </c>
      <c r="AG187">
        <v>0.28000000000000003</v>
      </c>
      <c r="AH187" s="125">
        <v>0.28000000000000003</v>
      </c>
      <c r="AI187">
        <v>0.24</v>
      </c>
      <c r="AJ187">
        <v>0.28000000000000003</v>
      </c>
      <c r="AK187">
        <v>0.19</v>
      </c>
      <c r="AL187">
        <v>0.22</v>
      </c>
      <c r="AM187" t="s">
        <v>13</v>
      </c>
      <c r="AN187">
        <v>0.1</v>
      </c>
      <c r="AO187">
        <v>0.23</v>
      </c>
      <c r="AP187">
        <v>0.23</v>
      </c>
      <c r="AQ187">
        <v>0.28000000000000003</v>
      </c>
      <c r="AR187">
        <v>0.28000000000000003</v>
      </c>
      <c r="AS187">
        <v>0.28000000000000003</v>
      </c>
      <c r="AT187">
        <v>0.28000000000000003</v>
      </c>
      <c r="AU187">
        <v>0.28000000000000003</v>
      </c>
      <c r="AV187">
        <v>0.28000000000000003</v>
      </c>
      <c r="AW187">
        <v>0.27</v>
      </c>
      <c r="AX187">
        <v>0.26</v>
      </c>
      <c r="AY187">
        <v>0.26</v>
      </c>
      <c r="AZ187">
        <v>0.27</v>
      </c>
      <c r="BA187">
        <v>0.26</v>
      </c>
      <c r="BB187">
        <v>0.28000000000000003</v>
      </c>
      <c r="BC187">
        <v>0.27</v>
      </c>
      <c r="BD187">
        <v>0.25</v>
      </c>
      <c r="BE187">
        <v>0.28000000000000003</v>
      </c>
      <c r="BF187">
        <v>0.27</v>
      </c>
      <c r="BG187" t="s">
        <v>13</v>
      </c>
    </row>
    <row r="188" spans="1:60">
      <c r="A188" s="4"/>
      <c r="B188" s="98">
        <v>45142</v>
      </c>
      <c r="C188" s="97">
        <v>0.33</v>
      </c>
      <c r="D188" s="97">
        <v>0.33</v>
      </c>
      <c r="E188" s="97">
        <v>0.28000000000000003</v>
      </c>
      <c r="F188" s="97">
        <v>0.33</v>
      </c>
      <c r="G188" s="97">
        <v>0.22</v>
      </c>
      <c r="H188" s="97">
        <v>0.26</v>
      </c>
      <c r="I188" s="97" t="s">
        <v>13</v>
      </c>
      <c r="J188" s="97">
        <v>0.1</v>
      </c>
      <c r="K188" s="97">
        <v>0.25</v>
      </c>
      <c r="L188" s="97">
        <v>0.25</v>
      </c>
      <c r="M188" s="97">
        <v>0.33</v>
      </c>
      <c r="N188" s="97">
        <v>0.33</v>
      </c>
      <c r="O188" s="97">
        <v>0.33</v>
      </c>
      <c r="P188" s="97">
        <v>0.33</v>
      </c>
      <c r="Q188" s="97">
        <v>0.33</v>
      </c>
      <c r="R188" s="97">
        <v>0.33</v>
      </c>
      <c r="S188" s="97">
        <v>0.33</v>
      </c>
      <c r="T188" s="97">
        <v>0.3</v>
      </c>
      <c r="U188" s="97">
        <v>0.31</v>
      </c>
      <c r="V188" s="97">
        <v>0.31</v>
      </c>
      <c r="W188" s="97">
        <v>0.31</v>
      </c>
      <c r="X188" s="97">
        <v>0.33</v>
      </c>
      <c r="Y188" s="97">
        <v>0.32</v>
      </c>
      <c r="Z188" s="97">
        <v>0.3</v>
      </c>
      <c r="AA188" s="97">
        <v>0.33</v>
      </c>
      <c r="AB188" s="97">
        <v>0.32</v>
      </c>
      <c r="AC188" s="97" t="s">
        <v>13</v>
      </c>
      <c r="AE188" s="125"/>
      <c r="AF188" s="125">
        <v>45508</v>
      </c>
      <c r="AG188">
        <v>0.33</v>
      </c>
      <c r="AH188" s="125">
        <v>0.33</v>
      </c>
      <c r="AI188">
        <v>0.28000000000000003</v>
      </c>
      <c r="AJ188">
        <v>0.33</v>
      </c>
      <c r="AK188">
        <v>0.22</v>
      </c>
      <c r="AL188">
        <v>0.26</v>
      </c>
      <c r="AM188" t="s">
        <v>13</v>
      </c>
      <c r="AN188">
        <v>0.1</v>
      </c>
      <c r="AO188">
        <v>0.25</v>
      </c>
      <c r="AP188">
        <v>0.25</v>
      </c>
      <c r="AQ188">
        <v>0.33</v>
      </c>
      <c r="AR188">
        <v>0.33</v>
      </c>
      <c r="AS188">
        <v>0.33</v>
      </c>
      <c r="AT188">
        <v>0.33</v>
      </c>
      <c r="AU188">
        <v>0.33</v>
      </c>
      <c r="AV188">
        <v>0.33</v>
      </c>
      <c r="AW188">
        <v>0.33</v>
      </c>
      <c r="AX188">
        <v>0.3</v>
      </c>
      <c r="AY188">
        <v>0.31</v>
      </c>
      <c r="AZ188">
        <v>0.31</v>
      </c>
      <c r="BA188">
        <v>0.31</v>
      </c>
      <c r="BB188">
        <v>0.33</v>
      </c>
      <c r="BC188">
        <v>0.32</v>
      </c>
      <c r="BD188">
        <v>0.3</v>
      </c>
      <c r="BE188">
        <v>0.33</v>
      </c>
      <c r="BF188">
        <v>0.32</v>
      </c>
      <c r="BG188" t="s">
        <v>13</v>
      </c>
    </row>
    <row r="189" spans="1:60">
      <c r="A189" s="4"/>
      <c r="B189" s="98">
        <v>45143</v>
      </c>
      <c r="C189" s="97">
        <v>0.31</v>
      </c>
      <c r="D189" s="97">
        <v>0.31</v>
      </c>
      <c r="E189" s="97">
        <v>0.26</v>
      </c>
      <c r="F189" s="97">
        <v>0.31</v>
      </c>
      <c r="G189" s="97">
        <v>0.21</v>
      </c>
      <c r="H189" s="97">
        <v>0.25</v>
      </c>
      <c r="I189" s="97" t="s">
        <v>13</v>
      </c>
      <c r="J189" s="97">
        <v>0</v>
      </c>
      <c r="K189" s="97">
        <v>0.22</v>
      </c>
      <c r="L189" s="97">
        <v>0.22</v>
      </c>
      <c r="M189" s="97">
        <v>0.31</v>
      </c>
      <c r="N189" s="97">
        <v>0.31</v>
      </c>
      <c r="O189" s="97">
        <v>0.31</v>
      </c>
      <c r="P189" s="97">
        <v>0.31</v>
      </c>
      <c r="Q189" s="97">
        <v>0.31</v>
      </c>
      <c r="R189" s="97">
        <v>0.31</v>
      </c>
      <c r="S189" s="97">
        <v>0.31</v>
      </c>
      <c r="T189" s="97">
        <v>0.28000000000000003</v>
      </c>
      <c r="U189" s="97">
        <v>0.28999999999999998</v>
      </c>
      <c r="V189" s="97">
        <v>0.28999999999999998</v>
      </c>
      <c r="W189" s="97">
        <v>0.28999999999999998</v>
      </c>
      <c r="X189" s="97">
        <v>0.31</v>
      </c>
      <c r="Y189" s="97">
        <v>0.31</v>
      </c>
      <c r="Z189" s="97">
        <v>0.28000000000000003</v>
      </c>
      <c r="AA189" s="97">
        <v>0.31</v>
      </c>
      <c r="AB189" s="97">
        <v>0.31</v>
      </c>
      <c r="AC189" s="97" t="s">
        <v>13</v>
      </c>
      <c r="AE189" s="125"/>
      <c r="AF189" s="125">
        <v>45509</v>
      </c>
      <c r="AG189">
        <v>0.31</v>
      </c>
      <c r="AH189" s="125">
        <v>0.31</v>
      </c>
      <c r="AI189">
        <v>0.26</v>
      </c>
      <c r="AJ189">
        <v>0.31</v>
      </c>
      <c r="AK189">
        <v>0.21</v>
      </c>
      <c r="AL189">
        <v>0.25</v>
      </c>
      <c r="AM189" t="s">
        <v>13</v>
      </c>
      <c r="AN189">
        <v>0</v>
      </c>
      <c r="AO189">
        <v>0.22</v>
      </c>
      <c r="AP189">
        <v>0.22</v>
      </c>
      <c r="AQ189">
        <v>0.31</v>
      </c>
      <c r="AR189">
        <v>0.31</v>
      </c>
      <c r="AS189">
        <v>0.31</v>
      </c>
      <c r="AT189">
        <v>0.31</v>
      </c>
      <c r="AU189">
        <v>0.31</v>
      </c>
      <c r="AV189">
        <v>0.31</v>
      </c>
      <c r="AW189">
        <v>0.31</v>
      </c>
      <c r="AX189">
        <v>0.28000000000000003</v>
      </c>
      <c r="AY189">
        <v>0.28999999999999998</v>
      </c>
      <c r="AZ189">
        <v>0.28999999999999998</v>
      </c>
      <c r="BA189">
        <v>0.28999999999999998</v>
      </c>
      <c r="BB189">
        <v>0.31</v>
      </c>
      <c r="BC189">
        <v>0.31</v>
      </c>
      <c r="BD189">
        <v>0.28000000000000003</v>
      </c>
      <c r="BE189">
        <v>0.31</v>
      </c>
      <c r="BF189">
        <v>0.31</v>
      </c>
      <c r="BG189" t="s">
        <v>13</v>
      </c>
    </row>
    <row r="190" spans="1:60">
      <c r="A190" s="4"/>
      <c r="B190" s="98">
        <v>45144</v>
      </c>
      <c r="C190" s="97">
        <v>0.35</v>
      </c>
      <c r="D190" s="97">
        <v>0.35</v>
      </c>
      <c r="E190" s="97">
        <v>0.3</v>
      </c>
      <c r="F190" s="97">
        <v>0.35</v>
      </c>
      <c r="G190" s="97">
        <v>0.24</v>
      </c>
      <c r="H190" s="97">
        <v>0.28000000000000003</v>
      </c>
      <c r="I190" s="97" t="s">
        <v>13</v>
      </c>
      <c r="J190" s="97" t="s">
        <v>13</v>
      </c>
      <c r="K190" s="97">
        <v>0.24</v>
      </c>
      <c r="L190" s="97">
        <v>0.24</v>
      </c>
      <c r="M190" s="97">
        <v>0.35</v>
      </c>
      <c r="N190" s="97">
        <v>0.35</v>
      </c>
      <c r="O190" s="97">
        <v>0.35</v>
      </c>
      <c r="P190" s="97">
        <v>0.35</v>
      </c>
      <c r="Q190" s="97">
        <v>0.35</v>
      </c>
      <c r="R190" s="97">
        <v>0.35</v>
      </c>
      <c r="S190" s="97">
        <v>0.35</v>
      </c>
      <c r="T190" s="97">
        <v>0.32</v>
      </c>
      <c r="U190" s="97">
        <v>0.33</v>
      </c>
      <c r="V190" s="97">
        <v>0.33</v>
      </c>
      <c r="W190" s="97">
        <v>0.33</v>
      </c>
      <c r="X190" s="97">
        <v>0.35</v>
      </c>
      <c r="Y190" s="97">
        <v>0.35</v>
      </c>
      <c r="Z190" s="97">
        <v>0.33</v>
      </c>
      <c r="AA190" s="97">
        <v>0.35</v>
      </c>
      <c r="AB190" s="97">
        <v>0.35</v>
      </c>
      <c r="AC190" s="97" t="s">
        <v>13</v>
      </c>
      <c r="AE190" s="125"/>
      <c r="AF190" s="125">
        <v>45510</v>
      </c>
      <c r="AG190">
        <v>0.35</v>
      </c>
      <c r="AH190" s="125">
        <v>0.35</v>
      </c>
      <c r="AI190">
        <v>0.3</v>
      </c>
      <c r="AJ190">
        <v>0.35</v>
      </c>
      <c r="AK190">
        <v>0.24</v>
      </c>
      <c r="AL190">
        <v>0.28000000000000003</v>
      </c>
      <c r="AM190" t="s">
        <v>13</v>
      </c>
      <c r="AN190" t="s">
        <v>13</v>
      </c>
      <c r="AO190">
        <v>0.24</v>
      </c>
      <c r="AP190">
        <v>0.24</v>
      </c>
      <c r="AQ190">
        <v>0.35</v>
      </c>
      <c r="AR190">
        <v>0.35</v>
      </c>
      <c r="AS190">
        <v>0.35</v>
      </c>
      <c r="AT190">
        <v>0.35</v>
      </c>
      <c r="AU190">
        <v>0.35</v>
      </c>
      <c r="AV190">
        <v>0.35</v>
      </c>
      <c r="AW190">
        <v>0.35</v>
      </c>
      <c r="AX190">
        <v>0.32</v>
      </c>
      <c r="AY190">
        <v>0.33</v>
      </c>
      <c r="AZ190">
        <v>0.33</v>
      </c>
      <c r="BA190">
        <v>0.33</v>
      </c>
      <c r="BB190">
        <v>0.35</v>
      </c>
      <c r="BC190">
        <v>0.35</v>
      </c>
      <c r="BD190">
        <v>0.33</v>
      </c>
      <c r="BE190">
        <v>0.35</v>
      </c>
      <c r="BF190">
        <v>0.35</v>
      </c>
      <c r="BG190" t="s">
        <v>13</v>
      </c>
    </row>
    <row r="191" spans="1:60">
      <c r="A191" s="4"/>
      <c r="B191" s="98">
        <v>45145</v>
      </c>
      <c r="C191" s="97">
        <v>0.32</v>
      </c>
      <c r="D191" s="97">
        <v>0.32</v>
      </c>
      <c r="E191" s="97">
        <v>0.27</v>
      </c>
      <c r="F191" s="97">
        <v>0.32</v>
      </c>
      <c r="G191" s="97">
        <v>0.22</v>
      </c>
      <c r="H191" s="97">
        <v>0.26</v>
      </c>
      <c r="I191" s="97" t="s">
        <v>13</v>
      </c>
      <c r="J191" s="97" t="s">
        <v>13</v>
      </c>
      <c r="K191" s="97">
        <v>0.2</v>
      </c>
      <c r="L191" s="97">
        <v>0.2</v>
      </c>
      <c r="M191" s="97">
        <v>0.32</v>
      </c>
      <c r="N191" s="97">
        <v>0.32</v>
      </c>
      <c r="O191" s="97">
        <v>0.32</v>
      </c>
      <c r="P191" s="97">
        <v>0.32</v>
      </c>
      <c r="Q191" s="97">
        <v>0.32</v>
      </c>
      <c r="R191" s="97">
        <v>0.32</v>
      </c>
      <c r="S191" s="97">
        <v>0.32</v>
      </c>
      <c r="T191" s="97">
        <v>0.28999999999999998</v>
      </c>
      <c r="U191" s="97">
        <v>0.3</v>
      </c>
      <c r="V191" s="97">
        <v>0.3</v>
      </c>
      <c r="W191" s="97">
        <v>0.3</v>
      </c>
      <c r="X191" s="97">
        <v>0.32</v>
      </c>
      <c r="Y191" s="97">
        <v>0.32</v>
      </c>
      <c r="Z191" s="97">
        <v>0.3</v>
      </c>
      <c r="AA191" s="97">
        <v>0.32</v>
      </c>
      <c r="AB191" s="97">
        <v>0.32</v>
      </c>
      <c r="AC191" s="97" t="s">
        <v>13</v>
      </c>
      <c r="AE191" s="125"/>
      <c r="AF191" s="125">
        <v>45511</v>
      </c>
      <c r="AG191">
        <v>0.32</v>
      </c>
      <c r="AH191" s="125">
        <v>0.32</v>
      </c>
      <c r="AI191">
        <v>0.27</v>
      </c>
      <c r="AJ191">
        <v>0.32</v>
      </c>
      <c r="AK191">
        <v>0.22</v>
      </c>
      <c r="AL191">
        <v>0.26</v>
      </c>
      <c r="AM191" t="s">
        <v>13</v>
      </c>
      <c r="AN191" t="s">
        <v>13</v>
      </c>
      <c r="AO191">
        <v>0.2</v>
      </c>
      <c r="AP191">
        <v>0.2</v>
      </c>
      <c r="AQ191">
        <v>0.32</v>
      </c>
      <c r="AR191">
        <v>0.32</v>
      </c>
      <c r="AS191">
        <v>0.32</v>
      </c>
      <c r="AT191">
        <v>0.32</v>
      </c>
      <c r="AU191">
        <v>0.32</v>
      </c>
      <c r="AV191">
        <v>0.32</v>
      </c>
      <c r="AW191">
        <v>0.32</v>
      </c>
      <c r="AX191">
        <v>0.28999999999999998</v>
      </c>
      <c r="AY191">
        <v>0.3</v>
      </c>
      <c r="AZ191">
        <v>0.3</v>
      </c>
      <c r="BA191">
        <v>0.3</v>
      </c>
      <c r="BB191">
        <v>0.32</v>
      </c>
      <c r="BC191">
        <v>0.32</v>
      </c>
      <c r="BD191">
        <v>0.3</v>
      </c>
      <c r="BE191">
        <v>0.32</v>
      </c>
      <c r="BF191">
        <v>0.32</v>
      </c>
      <c r="BG191" t="s">
        <v>13</v>
      </c>
    </row>
    <row r="192" spans="1:60">
      <c r="A192" s="4"/>
      <c r="B192" s="98">
        <v>45146</v>
      </c>
      <c r="C192" s="97">
        <v>0.28000000000000003</v>
      </c>
      <c r="D192" s="97">
        <v>0.28000000000000003</v>
      </c>
      <c r="E192" s="97">
        <v>0.24</v>
      </c>
      <c r="F192" s="97">
        <v>0.28000000000000003</v>
      </c>
      <c r="G192" s="97">
        <v>0.19</v>
      </c>
      <c r="H192" s="97">
        <v>0.22</v>
      </c>
      <c r="I192" s="97" t="s">
        <v>13</v>
      </c>
      <c r="J192" s="97" t="s">
        <v>13</v>
      </c>
      <c r="K192" s="97">
        <v>0.17</v>
      </c>
      <c r="L192" s="97">
        <v>0.17</v>
      </c>
      <c r="M192" s="97">
        <v>0.28000000000000003</v>
      </c>
      <c r="N192" s="97">
        <v>0.28000000000000003</v>
      </c>
      <c r="O192" s="97">
        <v>0.28000000000000003</v>
      </c>
      <c r="P192" s="97">
        <v>0.28000000000000003</v>
      </c>
      <c r="Q192" s="97">
        <v>0.28000000000000003</v>
      </c>
      <c r="R192" s="97">
        <v>0.28000000000000003</v>
      </c>
      <c r="S192" s="97">
        <v>0.28000000000000003</v>
      </c>
      <c r="T192" s="97">
        <v>0.25</v>
      </c>
      <c r="U192" s="97">
        <v>0.26</v>
      </c>
      <c r="V192" s="97">
        <v>0.27</v>
      </c>
      <c r="W192" s="97">
        <v>0.27</v>
      </c>
      <c r="X192" s="97">
        <v>0.28000000000000003</v>
      </c>
      <c r="Y192" s="97">
        <v>0.28000000000000003</v>
      </c>
      <c r="Z192" s="97">
        <v>0.27</v>
      </c>
      <c r="AA192" s="97">
        <v>0.28000000000000003</v>
      </c>
      <c r="AB192" s="97">
        <v>0.28000000000000003</v>
      </c>
      <c r="AC192" s="97" t="s">
        <v>13</v>
      </c>
      <c r="AE192" s="125"/>
      <c r="AF192" s="125">
        <v>45512</v>
      </c>
      <c r="AG192">
        <v>0.28000000000000003</v>
      </c>
      <c r="AH192" s="125">
        <v>0.28000000000000003</v>
      </c>
      <c r="AI192">
        <v>0.24</v>
      </c>
      <c r="AJ192">
        <v>0.28000000000000003</v>
      </c>
      <c r="AK192">
        <v>0.19</v>
      </c>
      <c r="AL192">
        <v>0.22</v>
      </c>
      <c r="AM192" t="s">
        <v>13</v>
      </c>
      <c r="AN192" t="s">
        <v>13</v>
      </c>
      <c r="AO192">
        <v>0.17</v>
      </c>
      <c r="AP192">
        <v>0.17</v>
      </c>
      <c r="AQ192">
        <v>0.28000000000000003</v>
      </c>
      <c r="AR192">
        <v>0.28000000000000003</v>
      </c>
      <c r="AS192">
        <v>0.28000000000000003</v>
      </c>
      <c r="AT192">
        <v>0.28000000000000003</v>
      </c>
      <c r="AU192">
        <v>0.28000000000000003</v>
      </c>
      <c r="AV192">
        <v>0.28000000000000003</v>
      </c>
      <c r="AW192">
        <v>0.28000000000000003</v>
      </c>
      <c r="AX192">
        <v>0.25</v>
      </c>
      <c r="AY192">
        <v>0.26</v>
      </c>
      <c r="AZ192">
        <v>0.27</v>
      </c>
      <c r="BA192">
        <v>0.27</v>
      </c>
      <c r="BB192">
        <v>0.28000000000000003</v>
      </c>
      <c r="BC192">
        <v>0.28000000000000003</v>
      </c>
      <c r="BD192">
        <v>0.27</v>
      </c>
      <c r="BE192">
        <v>0.28000000000000003</v>
      </c>
      <c r="BF192">
        <v>0.28000000000000003</v>
      </c>
      <c r="BG192" t="s">
        <v>13</v>
      </c>
    </row>
    <row r="193" spans="1:59">
      <c r="A193" s="4"/>
      <c r="B193" s="98">
        <v>45147</v>
      </c>
      <c r="C193" s="97">
        <v>0.38</v>
      </c>
      <c r="D193" s="97">
        <v>0.38</v>
      </c>
      <c r="E193" s="97">
        <v>0.32</v>
      </c>
      <c r="F193" s="97">
        <v>0.38</v>
      </c>
      <c r="G193" s="97">
        <v>0.26</v>
      </c>
      <c r="H193" s="97">
        <v>0.3</v>
      </c>
      <c r="I193" s="97" t="s">
        <v>13</v>
      </c>
      <c r="J193" s="97" t="s">
        <v>13</v>
      </c>
      <c r="K193" s="97">
        <v>0.21</v>
      </c>
      <c r="L193" s="97">
        <v>0.21</v>
      </c>
      <c r="M193" s="97">
        <v>0.38</v>
      </c>
      <c r="N193" s="97">
        <v>0.38</v>
      </c>
      <c r="O193" s="97">
        <v>0.38</v>
      </c>
      <c r="P193" s="97">
        <v>0.38</v>
      </c>
      <c r="Q193" s="97">
        <v>0.38</v>
      </c>
      <c r="R193" s="97">
        <v>0.38</v>
      </c>
      <c r="S193" s="97">
        <v>0.38</v>
      </c>
      <c r="T193" s="97">
        <v>0.34</v>
      </c>
      <c r="U193" s="97">
        <v>0.35</v>
      </c>
      <c r="V193" s="97">
        <v>0.36</v>
      </c>
      <c r="W193" s="97">
        <v>0.36</v>
      </c>
      <c r="X193" s="97">
        <v>0.38</v>
      </c>
      <c r="Y193" s="97">
        <v>0.38</v>
      </c>
      <c r="Z193" s="97">
        <v>0.37</v>
      </c>
      <c r="AA193" s="97">
        <v>0.37</v>
      </c>
      <c r="AB193" s="97">
        <v>0.38</v>
      </c>
      <c r="AC193" s="97" t="s">
        <v>13</v>
      </c>
      <c r="AE193" s="125"/>
      <c r="AF193" s="125">
        <v>45513</v>
      </c>
      <c r="AG193">
        <v>0.38</v>
      </c>
      <c r="AH193" s="125">
        <v>0.38</v>
      </c>
      <c r="AI193">
        <v>0.32</v>
      </c>
      <c r="AJ193">
        <v>0.38</v>
      </c>
      <c r="AK193">
        <v>0.26</v>
      </c>
      <c r="AL193">
        <v>0.3</v>
      </c>
      <c r="AM193" t="s">
        <v>13</v>
      </c>
      <c r="AN193" t="s">
        <v>13</v>
      </c>
      <c r="AO193">
        <v>0.21</v>
      </c>
      <c r="AP193">
        <v>0.21</v>
      </c>
      <c r="AQ193">
        <v>0.38</v>
      </c>
      <c r="AR193">
        <v>0.38</v>
      </c>
      <c r="AS193">
        <v>0.38</v>
      </c>
      <c r="AT193">
        <v>0.38</v>
      </c>
      <c r="AU193">
        <v>0.38</v>
      </c>
      <c r="AV193">
        <v>0.38</v>
      </c>
      <c r="AW193">
        <v>0.38</v>
      </c>
      <c r="AX193">
        <v>0.34</v>
      </c>
      <c r="AY193">
        <v>0.35</v>
      </c>
      <c r="AZ193">
        <v>0.36</v>
      </c>
      <c r="BA193">
        <v>0.36</v>
      </c>
      <c r="BB193">
        <v>0.38</v>
      </c>
      <c r="BC193">
        <v>0.38</v>
      </c>
      <c r="BD193">
        <v>0.37</v>
      </c>
      <c r="BE193">
        <v>0.37</v>
      </c>
      <c r="BF193">
        <v>0.38</v>
      </c>
      <c r="BG193" t="s">
        <v>13</v>
      </c>
    </row>
    <row r="194" spans="1:59">
      <c r="A194" s="4"/>
      <c r="B194" s="98">
        <v>45148</v>
      </c>
      <c r="C194" s="97">
        <v>0.34</v>
      </c>
      <c r="D194" s="97">
        <v>0.34</v>
      </c>
      <c r="E194" s="97">
        <v>0.28999999999999998</v>
      </c>
      <c r="F194" s="97">
        <v>0.34</v>
      </c>
      <c r="G194" s="97">
        <v>0.23</v>
      </c>
      <c r="H194" s="97">
        <v>0.27</v>
      </c>
      <c r="I194" s="97" t="s">
        <v>13</v>
      </c>
      <c r="J194" s="97" t="s">
        <v>13</v>
      </c>
      <c r="K194" s="97">
        <v>0.17</v>
      </c>
      <c r="L194" s="97">
        <v>0.17</v>
      </c>
      <c r="M194" s="97">
        <v>0.34</v>
      </c>
      <c r="N194" s="97">
        <v>0.34</v>
      </c>
      <c r="O194" s="97">
        <v>0.34</v>
      </c>
      <c r="P194" s="97">
        <v>0.34</v>
      </c>
      <c r="Q194" s="97">
        <v>0.34</v>
      </c>
      <c r="R194" s="97">
        <v>0.34</v>
      </c>
      <c r="S194" s="97">
        <v>0.34</v>
      </c>
      <c r="T194" s="97">
        <v>0.31</v>
      </c>
      <c r="U194" s="97">
        <v>0.32</v>
      </c>
      <c r="V194" s="97">
        <v>0.32</v>
      </c>
      <c r="W194" s="97">
        <v>0.32</v>
      </c>
      <c r="X194" s="97">
        <v>0.34</v>
      </c>
      <c r="Y194" s="97">
        <v>0.34</v>
      </c>
      <c r="Z194" s="97">
        <v>0.34</v>
      </c>
      <c r="AA194" s="97">
        <v>0.33</v>
      </c>
      <c r="AB194" s="97">
        <v>0.34</v>
      </c>
      <c r="AC194" s="97" t="s">
        <v>13</v>
      </c>
      <c r="AE194" s="125"/>
      <c r="AF194" s="125">
        <v>45514</v>
      </c>
      <c r="AG194">
        <v>0.34</v>
      </c>
      <c r="AH194" s="125">
        <v>0.34</v>
      </c>
      <c r="AI194">
        <v>0.28999999999999998</v>
      </c>
      <c r="AJ194">
        <v>0.34</v>
      </c>
      <c r="AK194">
        <v>0.23</v>
      </c>
      <c r="AL194">
        <v>0.27</v>
      </c>
      <c r="AM194" t="s">
        <v>13</v>
      </c>
      <c r="AN194" t="s">
        <v>13</v>
      </c>
      <c r="AO194">
        <v>0.17</v>
      </c>
      <c r="AP194">
        <v>0.17</v>
      </c>
      <c r="AQ194">
        <v>0.34</v>
      </c>
      <c r="AR194">
        <v>0.34</v>
      </c>
      <c r="AS194">
        <v>0.34</v>
      </c>
      <c r="AT194">
        <v>0.34</v>
      </c>
      <c r="AU194">
        <v>0.34</v>
      </c>
      <c r="AV194">
        <v>0.34</v>
      </c>
      <c r="AW194">
        <v>0.34</v>
      </c>
      <c r="AX194">
        <v>0.31</v>
      </c>
      <c r="AY194">
        <v>0.32</v>
      </c>
      <c r="AZ194">
        <v>0.32</v>
      </c>
      <c r="BA194">
        <v>0.32</v>
      </c>
      <c r="BB194">
        <v>0.34</v>
      </c>
      <c r="BC194">
        <v>0.34</v>
      </c>
      <c r="BD194">
        <v>0.34</v>
      </c>
      <c r="BE194">
        <v>0.33</v>
      </c>
      <c r="BF194">
        <v>0.34</v>
      </c>
      <c r="BG194" t="s">
        <v>13</v>
      </c>
    </row>
    <row r="195" spans="1:59">
      <c r="A195" s="4"/>
      <c r="B195" s="98">
        <v>45149</v>
      </c>
      <c r="C195" s="97">
        <v>0.32</v>
      </c>
      <c r="D195" s="97">
        <v>0.32</v>
      </c>
      <c r="E195" s="97">
        <v>0.27</v>
      </c>
      <c r="F195" s="97">
        <v>0.32</v>
      </c>
      <c r="G195" s="97">
        <v>0.22</v>
      </c>
      <c r="H195" s="97">
        <v>0.26</v>
      </c>
      <c r="I195" s="97" t="s">
        <v>13</v>
      </c>
      <c r="J195" s="97" t="s">
        <v>13</v>
      </c>
      <c r="K195" s="97">
        <v>0.14000000000000001</v>
      </c>
      <c r="L195" s="97">
        <v>0.14000000000000001</v>
      </c>
      <c r="M195" s="97">
        <v>0.32</v>
      </c>
      <c r="N195" s="97">
        <v>0.32</v>
      </c>
      <c r="O195" s="97">
        <v>0.32</v>
      </c>
      <c r="P195" s="97">
        <v>0.32</v>
      </c>
      <c r="Q195" s="97">
        <v>0.32</v>
      </c>
      <c r="R195" s="97">
        <v>0.32</v>
      </c>
      <c r="S195" s="97">
        <v>0.32</v>
      </c>
      <c r="T195" s="97">
        <v>0.28999999999999998</v>
      </c>
      <c r="U195" s="97">
        <v>0.3</v>
      </c>
      <c r="V195" s="97">
        <v>0.3</v>
      </c>
      <c r="W195" s="97">
        <v>0.3</v>
      </c>
      <c r="X195" s="97">
        <v>0.32</v>
      </c>
      <c r="Y195" s="97">
        <v>0.32</v>
      </c>
      <c r="Z195" s="97">
        <v>0.32</v>
      </c>
      <c r="AA195" s="97">
        <v>0.31</v>
      </c>
      <c r="AB195" s="97">
        <v>0.32</v>
      </c>
      <c r="AC195" s="97" t="s">
        <v>13</v>
      </c>
      <c r="AE195" s="125"/>
      <c r="AF195" s="125">
        <v>45515</v>
      </c>
      <c r="AG195">
        <v>0.32</v>
      </c>
      <c r="AH195" s="125">
        <v>0.32</v>
      </c>
      <c r="AI195">
        <v>0.27</v>
      </c>
      <c r="AJ195">
        <v>0.32</v>
      </c>
      <c r="AK195">
        <v>0.22</v>
      </c>
      <c r="AL195">
        <v>0.26</v>
      </c>
      <c r="AM195" t="s">
        <v>13</v>
      </c>
      <c r="AN195" t="s">
        <v>13</v>
      </c>
      <c r="AO195">
        <v>0.14000000000000001</v>
      </c>
      <c r="AP195">
        <v>0.14000000000000001</v>
      </c>
      <c r="AQ195">
        <v>0.32</v>
      </c>
      <c r="AR195">
        <v>0.32</v>
      </c>
      <c r="AS195">
        <v>0.32</v>
      </c>
      <c r="AT195">
        <v>0.32</v>
      </c>
      <c r="AU195">
        <v>0.32</v>
      </c>
      <c r="AV195">
        <v>0.32</v>
      </c>
      <c r="AW195">
        <v>0.32</v>
      </c>
      <c r="AX195">
        <v>0.28999999999999998</v>
      </c>
      <c r="AY195">
        <v>0.3</v>
      </c>
      <c r="AZ195">
        <v>0.3</v>
      </c>
      <c r="BA195">
        <v>0.3</v>
      </c>
      <c r="BB195">
        <v>0.32</v>
      </c>
      <c r="BC195">
        <v>0.32</v>
      </c>
      <c r="BD195">
        <v>0.32</v>
      </c>
      <c r="BE195">
        <v>0.31</v>
      </c>
      <c r="BF195">
        <v>0.32</v>
      </c>
      <c r="BG195" t="s">
        <v>13</v>
      </c>
    </row>
    <row r="196" spans="1:59">
      <c r="A196" s="4"/>
      <c r="B196" s="98">
        <v>45150</v>
      </c>
      <c r="C196" s="97">
        <v>0.36</v>
      </c>
      <c r="D196" s="97">
        <v>0.36</v>
      </c>
      <c r="E196" s="97">
        <v>0.31</v>
      </c>
      <c r="F196" s="97">
        <v>0.36</v>
      </c>
      <c r="G196" s="97">
        <v>0.24</v>
      </c>
      <c r="H196" s="97">
        <v>0.28999999999999998</v>
      </c>
      <c r="I196" s="97" t="s">
        <v>13</v>
      </c>
      <c r="J196" s="97" t="s">
        <v>13</v>
      </c>
      <c r="K196" s="97">
        <v>0.15</v>
      </c>
      <c r="L196" s="97">
        <v>0.15</v>
      </c>
      <c r="M196" s="97">
        <v>0.35</v>
      </c>
      <c r="N196" s="97">
        <v>0.36</v>
      </c>
      <c r="O196" s="97">
        <v>0.36</v>
      </c>
      <c r="P196" s="97">
        <v>0.36</v>
      </c>
      <c r="Q196" s="97">
        <v>0.36</v>
      </c>
      <c r="R196" s="97">
        <v>0.36</v>
      </c>
      <c r="S196" s="97">
        <v>0.36</v>
      </c>
      <c r="T196" s="97">
        <v>0.32</v>
      </c>
      <c r="U196" s="97">
        <v>0.33</v>
      </c>
      <c r="V196" s="97">
        <v>0.33</v>
      </c>
      <c r="W196" s="97">
        <v>0.34</v>
      </c>
      <c r="X196" s="97">
        <v>0.36</v>
      </c>
      <c r="Y196" s="97">
        <v>0.36</v>
      </c>
      <c r="Z196" s="97">
        <v>0.36</v>
      </c>
      <c r="AA196" s="97">
        <v>0.34</v>
      </c>
      <c r="AB196" s="97">
        <v>0.36</v>
      </c>
      <c r="AC196" s="97" t="s">
        <v>13</v>
      </c>
      <c r="AE196" s="125"/>
      <c r="AF196" s="125">
        <v>45516</v>
      </c>
      <c r="AG196">
        <v>0.36</v>
      </c>
      <c r="AH196" s="125">
        <v>0.36</v>
      </c>
      <c r="AI196">
        <v>0.31</v>
      </c>
      <c r="AJ196">
        <v>0.36</v>
      </c>
      <c r="AK196">
        <v>0.24</v>
      </c>
      <c r="AL196">
        <v>0.28999999999999998</v>
      </c>
      <c r="AM196" t="s">
        <v>13</v>
      </c>
      <c r="AN196" t="s">
        <v>13</v>
      </c>
      <c r="AO196">
        <v>0.15</v>
      </c>
      <c r="AP196">
        <v>0.15</v>
      </c>
      <c r="AQ196">
        <v>0.35</v>
      </c>
      <c r="AR196">
        <v>0.36</v>
      </c>
      <c r="AS196">
        <v>0.36</v>
      </c>
      <c r="AT196">
        <v>0.36</v>
      </c>
      <c r="AU196">
        <v>0.36</v>
      </c>
      <c r="AV196">
        <v>0.36</v>
      </c>
      <c r="AW196">
        <v>0.36</v>
      </c>
      <c r="AX196">
        <v>0.32</v>
      </c>
      <c r="AY196">
        <v>0.33</v>
      </c>
      <c r="AZ196">
        <v>0.33</v>
      </c>
      <c r="BA196">
        <v>0.34</v>
      </c>
      <c r="BB196">
        <v>0.36</v>
      </c>
      <c r="BC196">
        <v>0.36</v>
      </c>
      <c r="BD196">
        <v>0.36</v>
      </c>
      <c r="BE196">
        <v>0.34</v>
      </c>
      <c r="BF196">
        <v>0.36</v>
      </c>
      <c r="BG196" t="s">
        <v>13</v>
      </c>
    </row>
    <row r="197" spans="1:59">
      <c r="A197" s="4"/>
      <c r="B197" s="98">
        <v>45151</v>
      </c>
      <c r="C197" s="97">
        <v>0.31</v>
      </c>
      <c r="D197" s="97">
        <v>0.31</v>
      </c>
      <c r="E197" s="97">
        <v>0.26</v>
      </c>
      <c r="F197" s="97">
        <v>0.31</v>
      </c>
      <c r="G197" s="97">
        <v>0.21</v>
      </c>
      <c r="H197" s="97">
        <v>0.25</v>
      </c>
      <c r="I197" s="97" t="s">
        <v>13</v>
      </c>
      <c r="J197" s="97" t="s">
        <v>13</v>
      </c>
      <c r="K197" s="97">
        <v>0.11</v>
      </c>
      <c r="L197" s="97">
        <v>0.11</v>
      </c>
      <c r="M197" s="97">
        <v>0.3</v>
      </c>
      <c r="N197" s="97">
        <v>0.31</v>
      </c>
      <c r="O197" s="97">
        <v>0.31</v>
      </c>
      <c r="P197" s="97">
        <v>0.31</v>
      </c>
      <c r="Q197" s="97">
        <v>0.31</v>
      </c>
      <c r="R197" s="97">
        <v>0.31</v>
      </c>
      <c r="S197" s="97">
        <v>0.31</v>
      </c>
      <c r="T197" s="97">
        <v>0.27</v>
      </c>
      <c r="U197" s="97">
        <v>0.28000000000000003</v>
      </c>
      <c r="V197" s="97">
        <v>0.28000000000000003</v>
      </c>
      <c r="W197" s="97">
        <v>0.28999999999999998</v>
      </c>
      <c r="X197" s="97">
        <v>0.31</v>
      </c>
      <c r="Y197" s="97">
        <v>0.31</v>
      </c>
      <c r="Z197" s="97">
        <v>0.31</v>
      </c>
      <c r="AA197" s="97">
        <v>0.28999999999999998</v>
      </c>
      <c r="AB197" s="97">
        <v>0.31</v>
      </c>
      <c r="AC197" s="97" t="s">
        <v>13</v>
      </c>
      <c r="AE197" s="125"/>
      <c r="AF197" s="125">
        <v>45517</v>
      </c>
      <c r="AG197">
        <v>0.31</v>
      </c>
      <c r="AH197" s="125">
        <v>0.31</v>
      </c>
      <c r="AI197">
        <v>0.26</v>
      </c>
      <c r="AJ197">
        <v>0.31</v>
      </c>
      <c r="AK197">
        <v>0.21</v>
      </c>
      <c r="AL197">
        <v>0.25</v>
      </c>
      <c r="AM197" t="s">
        <v>13</v>
      </c>
      <c r="AN197" t="s">
        <v>13</v>
      </c>
      <c r="AO197">
        <v>0.11</v>
      </c>
      <c r="AP197">
        <v>0.11</v>
      </c>
      <c r="AQ197">
        <v>0.3</v>
      </c>
      <c r="AR197">
        <v>0.31</v>
      </c>
      <c r="AS197">
        <v>0.31</v>
      </c>
      <c r="AT197">
        <v>0.31</v>
      </c>
      <c r="AU197">
        <v>0.31</v>
      </c>
      <c r="AV197">
        <v>0.31</v>
      </c>
      <c r="AW197">
        <v>0.31</v>
      </c>
      <c r="AX197">
        <v>0.27</v>
      </c>
      <c r="AY197">
        <v>0.28000000000000003</v>
      </c>
      <c r="AZ197">
        <v>0.28000000000000003</v>
      </c>
      <c r="BA197">
        <v>0.28999999999999998</v>
      </c>
      <c r="BB197">
        <v>0.31</v>
      </c>
      <c r="BC197">
        <v>0.31</v>
      </c>
      <c r="BD197">
        <v>0.31</v>
      </c>
      <c r="BE197">
        <v>0.28999999999999998</v>
      </c>
      <c r="BF197">
        <v>0.31</v>
      </c>
      <c r="BG197" t="s">
        <v>13</v>
      </c>
    </row>
    <row r="198" spans="1:59">
      <c r="A198" s="4"/>
      <c r="B198" s="98">
        <v>45152</v>
      </c>
      <c r="C198" s="97">
        <v>0.27</v>
      </c>
      <c r="D198" s="97">
        <v>0.27</v>
      </c>
      <c r="E198" s="97">
        <v>0.23</v>
      </c>
      <c r="F198" s="97">
        <v>0.27</v>
      </c>
      <c r="G198" s="97">
        <v>0.18</v>
      </c>
      <c r="H198" s="97">
        <v>0.22</v>
      </c>
      <c r="I198" s="97" t="s">
        <v>13</v>
      </c>
      <c r="J198" s="97" t="s">
        <v>13</v>
      </c>
      <c r="K198" s="97">
        <v>0.09</v>
      </c>
      <c r="L198" s="97">
        <v>0.09</v>
      </c>
      <c r="M198" s="97">
        <v>0.26</v>
      </c>
      <c r="N198" s="97">
        <v>0.27</v>
      </c>
      <c r="O198" s="97">
        <v>0.27</v>
      </c>
      <c r="P198" s="97">
        <v>0.27</v>
      </c>
      <c r="Q198" s="97">
        <v>0.27</v>
      </c>
      <c r="R198" s="97">
        <v>0.27</v>
      </c>
      <c r="S198" s="97">
        <v>0.27</v>
      </c>
      <c r="T198" s="97">
        <v>0.24</v>
      </c>
      <c r="U198" s="97">
        <v>0.25</v>
      </c>
      <c r="V198" s="97">
        <v>0.24</v>
      </c>
      <c r="W198" s="97">
        <v>0.26</v>
      </c>
      <c r="X198" s="97">
        <v>0.27</v>
      </c>
      <c r="Y198" s="97">
        <v>0.27</v>
      </c>
      <c r="Z198" s="97">
        <v>0.27</v>
      </c>
      <c r="AA198" s="97">
        <v>0.25</v>
      </c>
      <c r="AB198" s="97">
        <v>0.27</v>
      </c>
      <c r="AC198" s="97" t="s">
        <v>13</v>
      </c>
      <c r="AE198" s="125"/>
      <c r="AF198" s="125">
        <v>45518</v>
      </c>
      <c r="AG198">
        <v>0.27</v>
      </c>
      <c r="AH198">
        <v>0.27</v>
      </c>
      <c r="AI198">
        <v>0.23</v>
      </c>
      <c r="AJ198">
        <v>0.27</v>
      </c>
      <c r="AK198">
        <v>0.18</v>
      </c>
      <c r="AL198">
        <v>0.22</v>
      </c>
      <c r="AM198" t="s">
        <v>13</v>
      </c>
      <c r="AN198" t="s">
        <v>13</v>
      </c>
      <c r="AO198">
        <v>0.09</v>
      </c>
      <c r="AP198">
        <v>0.09</v>
      </c>
      <c r="AQ198">
        <v>0.26</v>
      </c>
      <c r="AR198">
        <v>0.27</v>
      </c>
      <c r="AS198">
        <v>0.27</v>
      </c>
      <c r="AT198">
        <v>0.27</v>
      </c>
      <c r="AU198">
        <v>0.27</v>
      </c>
      <c r="AV198">
        <v>0.27</v>
      </c>
      <c r="AW198">
        <v>0.27</v>
      </c>
      <c r="AX198">
        <v>0.24</v>
      </c>
      <c r="AY198">
        <v>0.25</v>
      </c>
      <c r="AZ198">
        <v>0.24</v>
      </c>
      <c r="BA198">
        <v>0.26</v>
      </c>
      <c r="BB198">
        <v>0.27</v>
      </c>
      <c r="BC198">
        <v>0.27</v>
      </c>
      <c r="BD198">
        <v>0.27</v>
      </c>
      <c r="BE198">
        <v>0.25</v>
      </c>
      <c r="BF198">
        <v>0.27</v>
      </c>
      <c r="BG198" t="s">
        <v>13</v>
      </c>
    </row>
    <row r="199" spans="1:59">
      <c r="A199" s="4"/>
      <c r="B199" s="98">
        <v>45153</v>
      </c>
      <c r="C199" s="97">
        <v>0.28000000000000003</v>
      </c>
      <c r="D199" s="97">
        <v>0.28000000000000003</v>
      </c>
      <c r="E199" s="97">
        <v>0.24</v>
      </c>
      <c r="F199" s="97">
        <v>0.28000000000000003</v>
      </c>
      <c r="G199" s="97">
        <v>0.19</v>
      </c>
      <c r="H199" s="97">
        <v>0.22</v>
      </c>
      <c r="I199" s="97" t="s">
        <v>13</v>
      </c>
      <c r="J199" s="97" t="s">
        <v>13</v>
      </c>
      <c r="K199" s="97">
        <v>0</v>
      </c>
      <c r="L199" s="97">
        <v>0</v>
      </c>
      <c r="M199" s="97">
        <v>0.27</v>
      </c>
      <c r="N199" s="97">
        <v>0.28000000000000003</v>
      </c>
      <c r="O199" s="97">
        <v>0.28000000000000003</v>
      </c>
      <c r="P199" s="97">
        <v>0.28000000000000003</v>
      </c>
      <c r="Q199" s="97">
        <v>0.28000000000000003</v>
      </c>
      <c r="R199" s="97">
        <v>0.28000000000000003</v>
      </c>
      <c r="S199" s="97">
        <v>0.28000000000000003</v>
      </c>
      <c r="T199" s="97">
        <v>0.24</v>
      </c>
      <c r="U199" s="97">
        <v>0.26</v>
      </c>
      <c r="V199" s="97">
        <v>0.24</v>
      </c>
      <c r="W199" s="97">
        <v>0.27</v>
      </c>
      <c r="X199" s="97">
        <v>0.28000000000000003</v>
      </c>
      <c r="Y199" s="97">
        <v>0.28000000000000003</v>
      </c>
      <c r="Z199" s="97">
        <v>0.28000000000000003</v>
      </c>
      <c r="AA199" s="97">
        <v>0.26</v>
      </c>
      <c r="AB199" s="97">
        <v>0.28000000000000003</v>
      </c>
      <c r="AC199" s="97" t="s">
        <v>13</v>
      </c>
      <c r="AE199" s="125"/>
      <c r="AF199" s="125">
        <v>45519</v>
      </c>
      <c r="AG199">
        <v>0.28000000000000003</v>
      </c>
      <c r="AH199">
        <v>0.28000000000000003</v>
      </c>
      <c r="AI199">
        <v>0.24</v>
      </c>
      <c r="AJ199">
        <v>0.28000000000000003</v>
      </c>
      <c r="AK199">
        <v>0.19</v>
      </c>
      <c r="AL199">
        <v>0.22</v>
      </c>
      <c r="AM199" t="s">
        <v>13</v>
      </c>
      <c r="AN199" t="s">
        <v>13</v>
      </c>
      <c r="AO199">
        <v>0</v>
      </c>
      <c r="AP199">
        <v>0</v>
      </c>
      <c r="AQ199">
        <v>0.27</v>
      </c>
      <c r="AR199">
        <v>0.28000000000000003</v>
      </c>
      <c r="AS199">
        <v>0.28000000000000003</v>
      </c>
      <c r="AT199">
        <v>0.28000000000000003</v>
      </c>
      <c r="AU199">
        <v>0.28000000000000003</v>
      </c>
      <c r="AV199">
        <v>0.28000000000000003</v>
      </c>
      <c r="AW199">
        <v>0.28000000000000003</v>
      </c>
      <c r="AX199">
        <v>0.24</v>
      </c>
      <c r="AY199">
        <v>0.26</v>
      </c>
      <c r="AZ199">
        <v>0.24</v>
      </c>
      <c r="BA199">
        <v>0.27</v>
      </c>
      <c r="BB199">
        <v>0.28000000000000003</v>
      </c>
      <c r="BC199">
        <v>0.28000000000000003</v>
      </c>
      <c r="BD199">
        <v>0.28000000000000003</v>
      </c>
      <c r="BE199">
        <v>0.26</v>
      </c>
      <c r="BF199">
        <v>0.28000000000000003</v>
      </c>
      <c r="BG199" t="s">
        <v>13</v>
      </c>
    </row>
    <row r="200" spans="1:59">
      <c r="A200" s="4"/>
      <c r="B200" s="98">
        <v>45154</v>
      </c>
      <c r="C200" s="97">
        <v>0.27</v>
      </c>
      <c r="D200" s="97">
        <v>0.27</v>
      </c>
      <c r="E200" s="97">
        <v>0.23</v>
      </c>
      <c r="F200" s="97">
        <v>0.27</v>
      </c>
      <c r="G200" s="97">
        <v>0.18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0.26</v>
      </c>
      <c r="N200" s="97">
        <v>0.27</v>
      </c>
      <c r="O200" s="97">
        <v>0.27</v>
      </c>
      <c r="P200" s="97">
        <v>0.27</v>
      </c>
      <c r="Q200" s="97">
        <v>0.27</v>
      </c>
      <c r="R200" s="97">
        <v>0.27</v>
      </c>
      <c r="S200" s="97">
        <v>0.27</v>
      </c>
      <c r="T200" s="97">
        <v>0.23</v>
      </c>
      <c r="U200" s="97">
        <v>0.25</v>
      </c>
      <c r="V200" s="97">
        <v>0.23</v>
      </c>
      <c r="W200" s="97">
        <v>0.26</v>
      </c>
      <c r="X200" s="97">
        <v>0.27</v>
      </c>
      <c r="Y200" s="97">
        <v>0.27</v>
      </c>
      <c r="Z200" s="97">
        <v>0.27</v>
      </c>
      <c r="AA200" s="97">
        <v>0.25</v>
      </c>
      <c r="AB200" s="97">
        <v>0.27</v>
      </c>
      <c r="AC200" s="97" t="s">
        <v>13</v>
      </c>
      <c r="AE200" s="125"/>
      <c r="AF200" s="125">
        <v>45520</v>
      </c>
      <c r="AG200">
        <v>0.27</v>
      </c>
      <c r="AH200">
        <v>0.27</v>
      </c>
      <c r="AI200">
        <v>0.23</v>
      </c>
      <c r="AJ200">
        <v>0.27</v>
      </c>
      <c r="AK200">
        <v>0.18</v>
      </c>
      <c r="AL200">
        <v>0.22</v>
      </c>
      <c r="AM200" t="s">
        <v>13</v>
      </c>
      <c r="AN200" t="s">
        <v>13</v>
      </c>
      <c r="AO200" t="s">
        <v>13</v>
      </c>
      <c r="AP200" t="s">
        <v>13</v>
      </c>
      <c r="AQ200">
        <v>0.26</v>
      </c>
      <c r="AR200">
        <v>0.27</v>
      </c>
      <c r="AS200">
        <v>0.27</v>
      </c>
      <c r="AT200">
        <v>0.27</v>
      </c>
      <c r="AU200">
        <v>0.27</v>
      </c>
      <c r="AV200">
        <v>0.27</v>
      </c>
      <c r="AW200">
        <v>0.27</v>
      </c>
      <c r="AX200">
        <v>0.23</v>
      </c>
      <c r="AY200">
        <v>0.25</v>
      </c>
      <c r="AZ200">
        <v>0.23</v>
      </c>
      <c r="BA200">
        <v>0.26</v>
      </c>
      <c r="BB200">
        <v>0.27</v>
      </c>
      <c r="BC200">
        <v>0.27</v>
      </c>
      <c r="BD200">
        <v>0.27</v>
      </c>
      <c r="BE200">
        <v>0.25</v>
      </c>
      <c r="BF200">
        <v>0.27</v>
      </c>
      <c r="BG200" t="s">
        <v>13</v>
      </c>
    </row>
    <row r="201" spans="1:59">
      <c r="A201" s="4"/>
      <c r="B201" s="98">
        <v>45155</v>
      </c>
      <c r="C201" s="97">
        <v>0.32</v>
      </c>
      <c r="D201" s="97">
        <v>0.32</v>
      </c>
      <c r="E201" s="97">
        <v>0.27</v>
      </c>
      <c r="F201" s="97">
        <v>0.32</v>
      </c>
      <c r="G201" s="97">
        <v>0.22</v>
      </c>
      <c r="H201" s="97">
        <v>0.26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0.31</v>
      </c>
      <c r="N201" s="97">
        <v>0.31</v>
      </c>
      <c r="O201" s="97">
        <v>0.32</v>
      </c>
      <c r="P201" s="97">
        <v>0.32</v>
      </c>
      <c r="Q201" s="97">
        <v>0.32</v>
      </c>
      <c r="R201" s="97">
        <v>0.32</v>
      </c>
      <c r="S201" s="97">
        <v>0.32</v>
      </c>
      <c r="T201" s="97">
        <v>0.27</v>
      </c>
      <c r="U201" s="97">
        <v>0.28999999999999998</v>
      </c>
      <c r="V201" s="97">
        <v>0.26</v>
      </c>
      <c r="W201" s="97">
        <v>0.3</v>
      </c>
      <c r="X201" s="97">
        <v>0.31</v>
      </c>
      <c r="Y201" s="97">
        <v>0.32</v>
      </c>
      <c r="Z201" s="97">
        <v>0.32</v>
      </c>
      <c r="AA201" s="97">
        <v>0.28999999999999998</v>
      </c>
      <c r="AB201" s="97">
        <v>0.32</v>
      </c>
      <c r="AC201" s="97" t="s">
        <v>13</v>
      </c>
      <c r="AE201" s="125"/>
      <c r="AF201" s="125">
        <v>45521</v>
      </c>
      <c r="AG201">
        <v>0.32</v>
      </c>
      <c r="AH201">
        <v>0.32</v>
      </c>
      <c r="AI201">
        <v>0.27</v>
      </c>
      <c r="AJ201">
        <v>0.32</v>
      </c>
      <c r="AK201">
        <v>0.22</v>
      </c>
      <c r="AL201">
        <v>0.26</v>
      </c>
      <c r="AM201" t="s">
        <v>13</v>
      </c>
      <c r="AN201" t="s">
        <v>13</v>
      </c>
      <c r="AO201" t="s">
        <v>13</v>
      </c>
      <c r="AP201" t="s">
        <v>13</v>
      </c>
      <c r="AQ201">
        <v>0.31</v>
      </c>
      <c r="AR201">
        <v>0.31</v>
      </c>
      <c r="AS201">
        <v>0.32</v>
      </c>
      <c r="AT201">
        <v>0.32</v>
      </c>
      <c r="AU201">
        <v>0.32</v>
      </c>
      <c r="AV201">
        <v>0.32</v>
      </c>
      <c r="AW201">
        <v>0.32</v>
      </c>
      <c r="AX201">
        <v>0.27</v>
      </c>
      <c r="AY201">
        <v>0.28999999999999998</v>
      </c>
      <c r="AZ201">
        <v>0.26</v>
      </c>
      <c r="BA201">
        <v>0.3</v>
      </c>
      <c r="BB201">
        <v>0.31</v>
      </c>
      <c r="BC201">
        <v>0.32</v>
      </c>
      <c r="BD201">
        <v>0.32</v>
      </c>
      <c r="BE201">
        <v>0.28999999999999998</v>
      </c>
      <c r="BF201">
        <v>0.32</v>
      </c>
      <c r="BG201" t="s">
        <v>13</v>
      </c>
    </row>
    <row r="202" spans="1:59">
      <c r="A202" s="4"/>
      <c r="B202" s="98">
        <v>45156</v>
      </c>
      <c r="C202" s="97">
        <v>0.28000000000000003</v>
      </c>
      <c r="D202" s="97">
        <v>0.28000000000000003</v>
      </c>
      <c r="E202" s="97">
        <v>0.24</v>
      </c>
      <c r="F202" s="97">
        <v>0.28000000000000003</v>
      </c>
      <c r="G202" s="97">
        <v>0.19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0.27</v>
      </c>
      <c r="N202" s="97">
        <v>0.27</v>
      </c>
      <c r="O202" s="97">
        <v>0.28000000000000003</v>
      </c>
      <c r="P202" s="97">
        <v>0.28000000000000003</v>
      </c>
      <c r="Q202" s="97">
        <v>0.28000000000000003</v>
      </c>
      <c r="R202" s="97">
        <v>0.28000000000000003</v>
      </c>
      <c r="S202" s="97">
        <v>0.28000000000000003</v>
      </c>
      <c r="T202" s="97">
        <v>0.24</v>
      </c>
      <c r="U202" s="97">
        <v>0.25</v>
      </c>
      <c r="V202" s="97">
        <v>0.22</v>
      </c>
      <c r="W202" s="97">
        <v>0.27</v>
      </c>
      <c r="X202" s="97">
        <v>0.27</v>
      </c>
      <c r="Y202" s="97">
        <v>0.28000000000000003</v>
      </c>
      <c r="Z202" s="97">
        <v>0.28000000000000003</v>
      </c>
      <c r="AA202" s="97">
        <v>0.25</v>
      </c>
      <c r="AB202" s="97">
        <v>0.28000000000000003</v>
      </c>
      <c r="AC202" s="97" t="s">
        <v>13</v>
      </c>
      <c r="AE202" s="125"/>
      <c r="AF202" s="125">
        <v>45522</v>
      </c>
      <c r="AG202">
        <v>0.28000000000000003</v>
      </c>
      <c r="AH202">
        <v>0.28000000000000003</v>
      </c>
      <c r="AI202">
        <v>0.24</v>
      </c>
      <c r="AJ202">
        <v>0.28000000000000003</v>
      </c>
      <c r="AK202">
        <v>0.19</v>
      </c>
      <c r="AL202">
        <v>0.22</v>
      </c>
      <c r="AM202" t="s">
        <v>13</v>
      </c>
      <c r="AN202" t="s">
        <v>13</v>
      </c>
      <c r="AO202" t="s">
        <v>13</v>
      </c>
      <c r="AP202" t="s">
        <v>13</v>
      </c>
      <c r="AQ202">
        <v>0.27</v>
      </c>
      <c r="AR202">
        <v>0.27</v>
      </c>
      <c r="AS202">
        <v>0.28000000000000003</v>
      </c>
      <c r="AT202">
        <v>0.28000000000000003</v>
      </c>
      <c r="AU202">
        <v>0.28000000000000003</v>
      </c>
      <c r="AV202">
        <v>0.28000000000000003</v>
      </c>
      <c r="AW202">
        <v>0.28000000000000003</v>
      </c>
      <c r="AX202">
        <v>0.24</v>
      </c>
      <c r="AY202">
        <v>0.25</v>
      </c>
      <c r="AZ202">
        <v>0.22</v>
      </c>
      <c r="BA202">
        <v>0.27</v>
      </c>
      <c r="BB202">
        <v>0.27</v>
      </c>
      <c r="BC202">
        <v>0.28000000000000003</v>
      </c>
      <c r="BD202">
        <v>0.28000000000000003</v>
      </c>
      <c r="BE202">
        <v>0.25</v>
      </c>
      <c r="BF202">
        <v>0.28000000000000003</v>
      </c>
      <c r="BG202" t="s">
        <v>13</v>
      </c>
    </row>
    <row r="203" spans="1:59">
      <c r="A203" s="4"/>
      <c r="B203" s="98">
        <v>45157</v>
      </c>
      <c r="C203" s="97">
        <v>0.37</v>
      </c>
      <c r="D203" s="97">
        <v>0.37</v>
      </c>
      <c r="E203" s="97">
        <v>0.31</v>
      </c>
      <c r="F203" s="97">
        <v>0.37</v>
      </c>
      <c r="G203" s="97">
        <v>0.25</v>
      </c>
      <c r="H203" s="97">
        <v>0.3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0.35</v>
      </c>
      <c r="N203" s="97">
        <v>0.36</v>
      </c>
      <c r="O203" s="97">
        <v>0.36</v>
      </c>
      <c r="P203" s="97">
        <v>0.36</v>
      </c>
      <c r="Q203" s="97">
        <v>0.37</v>
      </c>
      <c r="R203" s="97">
        <v>0.37</v>
      </c>
      <c r="S203" s="97">
        <v>0.37</v>
      </c>
      <c r="T203" s="97">
        <v>0.31</v>
      </c>
      <c r="U203" s="97">
        <v>0.33</v>
      </c>
      <c r="V203" s="97">
        <v>0.28000000000000003</v>
      </c>
      <c r="W203" s="97">
        <v>0.35</v>
      </c>
      <c r="X203" s="97">
        <v>0.36</v>
      </c>
      <c r="Y203" s="97">
        <v>0.37</v>
      </c>
      <c r="Z203" s="97">
        <v>0.37</v>
      </c>
      <c r="AA203" s="97">
        <v>0.33</v>
      </c>
      <c r="AB203" s="97">
        <v>0.36</v>
      </c>
      <c r="AC203" s="97" t="s">
        <v>13</v>
      </c>
      <c r="AE203" s="125"/>
      <c r="AF203" s="125">
        <v>45523</v>
      </c>
      <c r="AG203">
        <v>0.37</v>
      </c>
      <c r="AH203">
        <v>0.37</v>
      </c>
      <c r="AI203">
        <v>0.31</v>
      </c>
      <c r="AJ203">
        <v>0.37</v>
      </c>
      <c r="AK203">
        <v>0.25</v>
      </c>
      <c r="AL203">
        <v>0.3</v>
      </c>
      <c r="AM203" t="s">
        <v>13</v>
      </c>
      <c r="AN203" t="s">
        <v>13</v>
      </c>
      <c r="AO203" t="s">
        <v>13</v>
      </c>
      <c r="AP203" t="s">
        <v>13</v>
      </c>
      <c r="AQ203">
        <v>0.35</v>
      </c>
      <c r="AR203">
        <v>0.36</v>
      </c>
      <c r="AS203">
        <v>0.36</v>
      </c>
      <c r="AT203">
        <v>0.36</v>
      </c>
      <c r="AU203">
        <v>0.37</v>
      </c>
      <c r="AV203">
        <v>0.37</v>
      </c>
      <c r="AW203">
        <v>0.37</v>
      </c>
      <c r="AX203">
        <v>0.31</v>
      </c>
      <c r="AY203">
        <v>0.33</v>
      </c>
      <c r="AZ203">
        <v>0.28000000000000003</v>
      </c>
      <c r="BA203">
        <v>0.35</v>
      </c>
      <c r="BB203">
        <v>0.36</v>
      </c>
      <c r="BC203">
        <v>0.37</v>
      </c>
      <c r="BD203">
        <v>0.37</v>
      </c>
      <c r="BE203">
        <v>0.33</v>
      </c>
      <c r="BF203">
        <v>0.36</v>
      </c>
      <c r="BG203" t="s">
        <v>13</v>
      </c>
    </row>
    <row r="204" spans="1:59">
      <c r="A204" s="4"/>
      <c r="B204" s="98">
        <v>45158</v>
      </c>
      <c r="C204" s="97">
        <v>0.28000000000000003</v>
      </c>
      <c r="D204" s="97">
        <v>0.28000000000000003</v>
      </c>
      <c r="E204" s="97">
        <v>0.24</v>
      </c>
      <c r="F204" s="97">
        <v>0.28000000000000003</v>
      </c>
      <c r="G204" s="97">
        <v>0.19</v>
      </c>
      <c r="H204" s="97">
        <v>0.22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0.27</v>
      </c>
      <c r="N204" s="97">
        <v>0.27</v>
      </c>
      <c r="O204" s="97">
        <v>0.27</v>
      </c>
      <c r="P204" s="97">
        <v>0.27</v>
      </c>
      <c r="Q204" s="97">
        <v>0.28000000000000003</v>
      </c>
      <c r="R204" s="97">
        <v>0.28000000000000003</v>
      </c>
      <c r="S204" s="97">
        <v>0.28000000000000003</v>
      </c>
      <c r="T204" s="97">
        <v>0.23</v>
      </c>
      <c r="U204" s="97">
        <v>0.25</v>
      </c>
      <c r="V204" s="97">
        <v>0.21</v>
      </c>
      <c r="W204" s="97">
        <v>0.27</v>
      </c>
      <c r="X204" s="97">
        <v>0.27</v>
      </c>
      <c r="Y204" s="97">
        <v>0.28000000000000003</v>
      </c>
      <c r="Z204" s="97">
        <v>0.28000000000000003</v>
      </c>
      <c r="AA204" s="97">
        <v>0.25</v>
      </c>
      <c r="AB204" s="97">
        <v>0.27</v>
      </c>
      <c r="AC204" s="97" t="s">
        <v>13</v>
      </c>
      <c r="AE204" s="125"/>
      <c r="AF204" s="125">
        <v>45524</v>
      </c>
      <c r="AG204">
        <v>0.28000000000000003</v>
      </c>
      <c r="AH204">
        <v>0.28000000000000003</v>
      </c>
      <c r="AI204">
        <v>0.24</v>
      </c>
      <c r="AJ204">
        <v>0.28000000000000003</v>
      </c>
      <c r="AK204">
        <v>0.19</v>
      </c>
      <c r="AL204">
        <v>0.22</v>
      </c>
      <c r="AM204" t="s">
        <v>13</v>
      </c>
      <c r="AN204" t="s">
        <v>13</v>
      </c>
      <c r="AO204" t="s">
        <v>13</v>
      </c>
      <c r="AP204" t="s">
        <v>13</v>
      </c>
      <c r="AQ204">
        <v>0.27</v>
      </c>
      <c r="AR204">
        <v>0.27</v>
      </c>
      <c r="AS204">
        <v>0.27</v>
      </c>
      <c r="AT204">
        <v>0.27</v>
      </c>
      <c r="AU204">
        <v>0.28000000000000003</v>
      </c>
      <c r="AV204">
        <v>0.28000000000000003</v>
      </c>
      <c r="AW204">
        <v>0.28000000000000003</v>
      </c>
      <c r="AX204">
        <v>0.23</v>
      </c>
      <c r="AY204">
        <v>0.25</v>
      </c>
      <c r="AZ204">
        <v>0.21</v>
      </c>
      <c r="BA204">
        <v>0.27</v>
      </c>
      <c r="BB204">
        <v>0.27</v>
      </c>
      <c r="BC204">
        <v>0.28000000000000003</v>
      </c>
      <c r="BD204">
        <v>0.28000000000000003</v>
      </c>
      <c r="BE204">
        <v>0.25</v>
      </c>
      <c r="BF204">
        <v>0.27</v>
      </c>
      <c r="BG204" t="s">
        <v>13</v>
      </c>
    </row>
    <row r="205" spans="1:59">
      <c r="A205" s="4"/>
      <c r="B205" s="98">
        <v>45159</v>
      </c>
      <c r="C205" s="97">
        <v>0.31</v>
      </c>
      <c r="D205" s="97">
        <v>0.31</v>
      </c>
      <c r="E205" s="97">
        <v>0.26</v>
      </c>
      <c r="F205" s="97">
        <v>0.31</v>
      </c>
      <c r="G205" s="97">
        <v>0.21</v>
      </c>
      <c r="H205" s="97">
        <v>0.25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0.28999999999999998</v>
      </c>
      <c r="N205" s="97">
        <v>0.3</v>
      </c>
      <c r="O205" s="97">
        <v>0.3</v>
      </c>
      <c r="P205" s="97">
        <v>0.3</v>
      </c>
      <c r="Q205" s="97">
        <v>0.31</v>
      </c>
      <c r="R205" s="97">
        <v>0.31</v>
      </c>
      <c r="S205" s="97">
        <v>0.31</v>
      </c>
      <c r="T205" s="97">
        <v>0.26</v>
      </c>
      <c r="U205" s="97">
        <v>0.27</v>
      </c>
      <c r="V205" s="97">
        <v>0.22</v>
      </c>
      <c r="W205" s="97">
        <v>0.28999999999999998</v>
      </c>
      <c r="X205" s="97">
        <v>0.3</v>
      </c>
      <c r="Y205" s="97">
        <v>0.31</v>
      </c>
      <c r="Z205" s="97">
        <v>0.31</v>
      </c>
      <c r="AA205" s="97">
        <v>0.27</v>
      </c>
      <c r="AB205" s="97">
        <v>0.3</v>
      </c>
      <c r="AC205" s="97" t="s">
        <v>13</v>
      </c>
      <c r="AE205" s="125"/>
      <c r="AF205" s="125">
        <v>45525</v>
      </c>
      <c r="AG205">
        <v>0.31</v>
      </c>
      <c r="AH205">
        <v>0.31</v>
      </c>
      <c r="AI205">
        <v>0.26</v>
      </c>
      <c r="AJ205">
        <v>0.31</v>
      </c>
      <c r="AK205">
        <v>0.21</v>
      </c>
      <c r="AL205">
        <v>0.25</v>
      </c>
      <c r="AM205" t="s">
        <v>13</v>
      </c>
      <c r="AN205" t="s">
        <v>13</v>
      </c>
      <c r="AO205" t="s">
        <v>13</v>
      </c>
      <c r="AP205" t="s">
        <v>13</v>
      </c>
      <c r="AQ205">
        <v>0.28999999999999998</v>
      </c>
      <c r="AR205">
        <v>0.3</v>
      </c>
      <c r="AS205">
        <v>0.3</v>
      </c>
      <c r="AT205">
        <v>0.3</v>
      </c>
      <c r="AU205">
        <v>0.31</v>
      </c>
      <c r="AV205">
        <v>0.31</v>
      </c>
      <c r="AW205">
        <v>0.31</v>
      </c>
      <c r="AX205">
        <v>0.26</v>
      </c>
      <c r="AY205">
        <v>0.27</v>
      </c>
      <c r="AZ205">
        <v>0.22</v>
      </c>
      <c r="BA205">
        <v>0.28999999999999998</v>
      </c>
      <c r="BB205">
        <v>0.3</v>
      </c>
      <c r="BC205">
        <v>0.31</v>
      </c>
      <c r="BD205">
        <v>0.31</v>
      </c>
      <c r="BE205">
        <v>0.27</v>
      </c>
      <c r="BF205">
        <v>0.3</v>
      </c>
      <c r="BG205" t="s">
        <v>13</v>
      </c>
    </row>
    <row r="206" spans="1:59">
      <c r="A206" s="4"/>
      <c r="B206" s="98">
        <v>45160</v>
      </c>
      <c r="C206" s="97">
        <v>0.35</v>
      </c>
      <c r="D206" s="97">
        <v>0.35</v>
      </c>
      <c r="E206" s="97">
        <v>0.3</v>
      </c>
      <c r="F206" s="97">
        <v>0.35</v>
      </c>
      <c r="G206" s="97">
        <v>0.24</v>
      </c>
      <c r="H206" s="97">
        <v>0.28000000000000003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0.33</v>
      </c>
      <c r="N206" s="97">
        <v>0.33</v>
      </c>
      <c r="O206" s="97">
        <v>0.34</v>
      </c>
      <c r="P206" s="97">
        <v>0.34</v>
      </c>
      <c r="Q206" s="97">
        <v>0.35</v>
      </c>
      <c r="R206" s="97">
        <v>0.35</v>
      </c>
      <c r="S206" s="97">
        <v>0.35</v>
      </c>
      <c r="T206" s="97">
        <v>0.28999999999999998</v>
      </c>
      <c r="U206" s="97">
        <v>0.31</v>
      </c>
      <c r="V206" s="97">
        <v>0.24</v>
      </c>
      <c r="W206" s="97">
        <v>0.33</v>
      </c>
      <c r="X206" s="97">
        <v>0.33</v>
      </c>
      <c r="Y206" s="97">
        <v>0.35</v>
      </c>
      <c r="Z206" s="97">
        <v>0.35</v>
      </c>
      <c r="AA206" s="97">
        <v>0.31</v>
      </c>
      <c r="AB206" s="97">
        <v>0.34</v>
      </c>
      <c r="AC206" s="97" t="s">
        <v>13</v>
      </c>
      <c r="AE206" s="125"/>
      <c r="AF206" s="125">
        <v>45526</v>
      </c>
      <c r="AG206">
        <v>0.35</v>
      </c>
      <c r="AH206">
        <v>0.35</v>
      </c>
      <c r="AI206">
        <v>0.3</v>
      </c>
      <c r="AJ206">
        <v>0.35</v>
      </c>
      <c r="AK206">
        <v>0.24</v>
      </c>
      <c r="AL206">
        <v>0.28000000000000003</v>
      </c>
      <c r="AM206" t="s">
        <v>13</v>
      </c>
      <c r="AN206" t="s">
        <v>13</v>
      </c>
      <c r="AO206" t="s">
        <v>13</v>
      </c>
      <c r="AP206" t="s">
        <v>13</v>
      </c>
      <c r="AQ206">
        <v>0.33</v>
      </c>
      <c r="AR206">
        <v>0.33</v>
      </c>
      <c r="AS206">
        <v>0.34</v>
      </c>
      <c r="AT206">
        <v>0.34</v>
      </c>
      <c r="AU206">
        <v>0.35</v>
      </c>
      <c r="AV206">
        <v>0.35</v>
      </c>
      <c r="AW206">
        <v>0.35</v>
      </c>
      <c r="AX206">
        <v>0.28999999999999998</v>
      </c>
      <c r="AY206">
        <v>0.31</v>
      </c>
      <c r="AZ206">
        <v>0.24</v>
      </c>
      <c r="BA206">
        <v>0.33</v>
      </c>
      <c r="BB206">
        <v>0.33</v>
      </c>
      <c r="BC206">
        <v>0.35</v>
      </c>
      <c r="BD206">
        <v>0.35</v>
      </c>
      <c r="BE206">
        <v>0.31</v>
      </c>
      <c r="BF206">
        <v>0.34</v>
      </c>
      <c r="BG206" t="s">
        <v>13</v>
      </c>
    </row>
    <row r="207" spans="1:59">
      <c r="A207" s="4"/>
      <c r="B207" s="98">
        <v>45161</v>
      </c>
      <c r="C207" s="97">
        <v>0.3</v>
      </c>
      <c r="D207" s="97">
        <v>0.3</v>
      </c>
      <c r="E207" s="97">
        <v>0.26</v>
      </c>
      <c r="F207" s="97">
        <v>0.3</v>
      </c>
      <c r="G207" s="97">
        <v>0.2</v>
      </c>
      <c r="H207" s="97">
        <v>0.24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0.28000000000000003</v>
      </c>
      <c r="N207" s="97">
        <v>0.28000000000000003</v>
      </c>
      <c r="O207" s="97">
        <v>0.28999999999999998</v>
      </c>
      <c r="P207" s="97">
        <v>0.28999999999999998</v>
      </c>
      <c r="Q207" s="97">
        <v>0.3</v>
      </c>
      <c r="R207" s="97">
        <v>0.3</v>
      </c>
      <c r="S207" s="97">
        <v>0.3</v>
      </c>
      <c r="T207" s="97">
        <v>0.25</v>
      </c>
      <c r="U207" s="97">
        <v>0.26</v>
      </c>
      <c r="V207" s="97">
        <v>0.19</v>
      </c>
      <c r="W207" s="97">
        <v>0.28000000000000003</v>
      </c>
      <c r="X207" s="97">
        <v>0.28000000000000003</v>
      </c>
      <c r="Y207" s="97">
        <v>0.3</v>
      </c>
      <c r="Z207" s="97">
        <v>0.3</v>
      </c>
      <c r="AA207" s="97">
        <v>0.26</v>
      </c>
      <c r="AB207" s="97">
        <v>0.28999999999999998</v>
      </c>
      <c r="AC207" s="97" t="s">
        <v>13</v>
      </c>
      <c r="AE207" s="125"/>
      <c r="AF207" s="125">
        <v>45527</v>
      </c>
      <c r="AG207">
        <v>0.3</v>
      </c>
      <c r="AH207">
        <v>0.3</v>
      </c>
      <c r="AI207">
        <v>0.26</v>
      </c>
      <c r="AJ207">
        <v>0.3</v>
      </c>
      <c r="AK207">
        <v>0.2</v>
      </c>
      <c r="AL207">
        <v>0.24</v>
      </c>
      <c r="AM207" t="s">
        <v>13</v>
      </c>
      <c r="AN207" t="s">
        <v>13</v>
      </c>
      <c r="AO207" t="s">
        <v>13</v>
      </c>
      <c r="AP207" t="s">
        <v>13</v>
      </c>
      <c r="AQ207">
        <v>0.28000000000000003</v>
      </c>
      <c r="AR207">
        <v>0.28000000000000003</v>
      </c>
      <c r="AS207">
        <v>0.28999999999999998</v>
      </c>
      <c r="AT207">
        <v>0.28999999999999998</v>
      </c>
      <c r="AU207">
        <v>0.3</v>
      </c>
      <c r="AV207">
        <v>0.3</v>
      </c>
      <c r="AW207">
        <v>0.3</v>
      </c>
      <c r="AX207">
        <v>0.25</v>
      </c>
      <c r="AY207">
        <v>0.26</v>
      </c>
      <c r="AZ207">
        <v>0.19</v>
      </c>
      <c r="BA207">
        <v>0.28000000000000003</v>
      </c>
      <c r="BB207">
        <v>0.28000000000000003</v>
      </c>
      <c r="BC207">
        <v>0.3</v>
      </c>
      <c r="BD207">
        <v>0.3</v>
      </c>
      <c r="BE207">
        <v>0.26</v>
      </c>
      <c r="BF207">
        <v>0.28999999999999998</v>
      </c>
      <c r="BG207" t="s">
        <v>13</v>
      </c>
    </row>
    <row r="208" spans="1:59">
      <c r="A208" s="4"/>
      <c r="B208" s="98">
        <v>45162</v>
      </c>
      <c r="C208" s="97">
        <v>0.2</v>
      </c>
      <c r="D208" s="97">
        <v>0.2</v>
      </c>
      <c r="E208" s="97">
        <v>0.17</v>
      </c>
      <c r="F208" s="97">
        <v>0.2</v>
      </c>
      <c r="G208" s="97">
        <v>0.14000000000000001</v>
      </c>
      <c r="H208" s="97">
        <v>0.16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0.19</v>
      </c>
      <c r="N208" s="97">
        <v>0.19</v>
      </c>
      <c r="O208" s="97">
        <v>0.19</v>
      </c>
      <c r="P208" s="97">
        <v>0.19</v>
      </c>
      <c r="Q208" s="97">
        <v>0.2</v>
      </c>
      <c r="R208" s="97">
        <v>0.2</v>
      </c>
      <c r="S208" s="97">
        <v>0.2</v>
      </c>
      <c r="T208" s="97">
        <v>0.16</v>
      </c>
      <c r="U208" s="97">
        <v>0.17</v>
      </c>
      <c r="V208" s="97">
        <v>0.12</v>
      </c>
      <c r="W208" s="97">
        <v>0.18</v>
      </c>
      <c r="X208" s="97">
        <v>0.19</v>
      </c>
      <c r="Y208" s="97">
        <v>0.2</v>
      </c>
      <c r="Z208" s="97">
        <v>0.2</v>
      </c>
      <c r="AA208" s="97">
        <v>0.17</v>
      </c>
      <c r="AB208" s="97">
        <v>0.19</v>
      </c>
      <c r="AC208" s="97" t="s">
        <v>13</v>
      </c>
      <c r="AE208" s="125"/>
      <c r="AF208" s="125">
        <v>45528</v>
      </c>
      <c r="AG208">
        <v>0.2</v>
      </c>
      <c r="AH208">
        <v>0.2</v>
      </c>
      <c r="AI208">
        <v>0.17</v>
      </c>
      <c r="AJ208">
        <v>0.2</v>
      </c>
      <c r="AK208">
        <v>0.14000000000000001</v>
      </c>
      <c r="AL208">
        <v>0.16</v>
      </c>
      <c r="AM208" t="s">
        <v>13</v>
      </c>
      <c r="AN208" t="s">
        <v>13</v>
      </c>
      <c r="AO208" t="s">
        <v>13</v>
      </c>
      <c r="AP208" t="s">
        <v>13</v>
      </c>
      <c r="AQ208">
        <v>0.19</v>
      </c>
      <c r="AR208">
        <v>0.19</v>
      </c>
      <c r="AS208">
        <v>0.19</v>
      </c>
      <c r="AT208">
        <v>0.19</v>
      </c>
      <c r="AU208">
        <v>0.2</v>
      </c>
      <c r="AV208">
        <v>0.2</v>
      </c>
      <c r="AW208">
        <v>0.2</v>
      </c>
      <c r="AX208">
        <v>0.16</v>
      </c>
      <c r="AY208">
        <v>0.17</v>
      </c>
      <c r="AZ208">
        <v>0.12</v>
      </c>
      <c r="BA208">
        <v>0.18</v>
      </c>
      <c r="BB208">
        <v>0.19</v>
      </c>
      <c r="BC208">
        <v>0.2</v>
      </c>
      <c r="BD208">
        <v>0.2</v>
      </c>
      <c r="BE208">
        <v>0.17</v>
      </c>
      <c r="BF208">
        <v>0.19</v>
      </c>
      <c r="BG208" t="s">
        <v>13</v>
      </c>
    </row>
    <row r="209" spans="1:59">
      <c r="A209" s="4"/>
      <c r="B209" s="98">
        <v>45163</v>
      </c>
      <c r="C209" s="97">
        <v>0.21</v>
      </c>
      <c r="D209" s="97">
        <v>0.21</v>
      </c>
      <c r="E209" s="97">
        <v>0.18</v>
      </c>
      <c r="F209" s="97">
        <v>0.21</v>
      </c>
      <c r="G209" s="97">
        <v>0.14000000000000001</v>
      </c>
      <c r="H209" s="97">
        <v>0.17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0.19</v>
      </c>
      <c r="N209" s="97">
        <v>0.2</v>
      </c>
      <c r="O209" s="97">
        <v>0.2</v>
      </c>
      <c r="P209" s="97">
        <v>0.2</v>
      </c>
      <c r="Q209" s="97">
        <v>0.21</v>
      </c>
      <c r="R209" s="97">
        <v>0.21</v>
      </c>
      <c r="S209" s="97">
        <v>0.21</v>
      </c>
      <c r="T209" s="97">
        <v>0.17</v>
      </c>
      <c r="U209" s="97">
        <v>0.18</v>
      </c>
      <c r="V209" s="97">
        <v>0.12</v>
      </c>
      <c r="W209" s="97">
        <v>0.19</v>
      </c>
      <c r="X209" s="97">
        <v>0.2</v>
      </c>
      <c r="Y209" s="97">
        <v>0.21</v>
      </c>
      <c r="Z209" s="97">
        <v>0.21</v>
      </c>
      <c r="AA209" s="97">
        <v>0.18</v>
      </c>
      <c r="AB209" s="97">
        <v>0.2</v>
      </c>
      <c r="AC209" s="97" t="s">
        <v>13</v>
      </c>
      <c r="AE209" s="125"/>
      <c r="AF209" s="125">
        <v>45529</v>
      </c>
      <c r="AG209">
        <v>0.21</v>
      </c>
      <c r="AH209">
        <v>0.21</v>
      </c>
      <c r="AI209">
        <v>0.18</v>
      </c>
      <c r="AJ209">
        <v>0.21</v>
      </c>
      <c r="AK209">
        <v>0.14000000000000001</v>
      </c>
      <c r="AL209">
        <v>0.17</v>
      </c>
      <c r="AM209" t="s">
        <v>13</v>
      </c>
      <c r="AN209" t="s">
        <v>13</v>
      </c>
      <c r="AO209" t="s">
        <v>13</v>
      </c>
      <c r="AP209" t="s">
        <v>13</v>
      </c>
      <c r="AQ209">
        <v>0.19</v>
      </c>
      <c r="AR209">
        <v>0.2</v>
      </c>
      <c r="AS209">
        <v>0.2</v>
      </c>
      <c r="AT209">
        <v>0.2</v>
      </c>
      <c r="AU209">
        <v>0.21</v>
      </c>
      <c r="AV209">
        <v>0.21</v>
      </c>
      <c r="AW209">
        <v>0.21</v>
      </c>
      <c r="AX209">
        <v>0.17</v>
      </c>
      <c r="AY209">
        <v>0.18</v>
      </c>
      <c r="AZ209">
        <v>0.12</v>
      </c>
      <c r="BA209">
        <v>0.19</v>
      </c>
      <c r="BB209">
        <v>0.2</v>
      </c>
      <c r="BC209">
        <v>0.21</v>
      </c>
      <c r="BD209">
        <v>0.21</v>
      </c>
      <c r="BE209">
        <v>0.18</v>
      </c>
      <c r="BF209">
        <v>0.2</v>
      </c>
      <c r="BG209" t="s">
        <v>13</v>
      </c>
    </row>
    <row r="210" spans="1:59">
      <c r="A210" s="4"/>
      <c r="B210" s="98">
        <v>45164</v>
      </c>
      <c r="C210" s="97">
        <v>0.27</v>
      </c>
      <c r="D210" s="97">
        <v>0.27</v>
      </c>
      <c r="E210" s="97">
        <v>0.23</v>
      </c>
      <c r="F210" s="97">
        <v>0.27</v>
      </c>
      <c r="G210" s="97">
        <v>0.18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0.25</v>
      </c>
      <c r="N210" s="97">
        <v>0.25</v>
      </c>
      <c r="O210" s="97">
        <v>0.26</v>
      </c>
      <c r="P210" s="97">
        <v>0.26</v>
      </c>
      <c r="Q210" s="97">
        <v>0.26</v>
      </c>
      <c r="R210" s="97">
        <v>0.27</v>
      </c>
      <c r="S210" s="97">
        <v>0.27</v>
      </c>
      <c r="T210" s="97">
        <v>0.22</v>
      </c>
      <c r="U210" s="97">
        <v>0.23</v>
      </c>
      <c r="V210" s="97">
        <v>0.15</v>
      </c>
      <c r="W210" s="97">
        <v>0.24</v>
      </c>
      <c r="X210" s="97">
        <v>0.25</v>
      </c>
      <c r="Y210" s="97">
        <v>0.27</v>
      </c>
      <c r="Z210" s="97">
        <v>0.27</v>
      </c>
      <c r="AA210" s="97">
        <v>0.23</v>
      </c>
      <c r="AB210" s="97">
        <v>0.25</v>
      </c>
      <c r="AC210" s="97" t="s">
        <v>13</v>
      </c>
      <c r="AE210" s="125"/>
      <c r="AF210" s="125">
        <v>45530</v>
      </c>
      <c r="AG210">
        <v>0.27</v>
      </c>
      <c r="AH210">
        <v>0.27</v>
      </c>
      <c r="AI210">
        <v>0.23</v>
      </c>
      <c r="AJ210">
        <v>0.27</v>
      </c>
      <c r="AK210">
        <v>0.18</v>
      </c>
      <c r="AL210">
        <v>0.22</v>
      </c>
      <c r="AM210" t="s">
        <v>13</v>
      </c>
      <c r="AN210" t="s">
        <v>13</v>
      </c>
      <c r="AO210" t="s">
        <v>13</v>
      </c>
      <c r="AP210" t="s">
        <v>13</v>
      </c>
      <c r="AQ210">
        <v>0.25</v>
      </c>
      <c r="AR210">
        <v>0.25</v>
      </c>
      <c r="AS210">
        <v>0.26</v>
      </c>
      <c r="AT210">
        <v>0.26</v>
      </c>
      <c r="AU210">
        <v>0.26</v>
      </c>
      <c r="AV210">
        <v>0.27</v>
      </c>
      <c r="AW210">
        <v>0.27</v>
      </c>
      <c r="AX210">
        <v>0.22</v>
      </c>
      <c r="AY210">
        <v>0.23</v>
      </c>
      <c r="AZ210">
        <v>0.15</v>
      </c>
      <c r="BA210">
        <v>0.24</v>
      </c>
      <c r="BB210">
        <v>0.25</v>
      </c>
      <c r="BC210">
        <v>0.27</v>
      </c>
      <c r="BD210">
        <v>0.27</v>
      </c>
      <c r="BE210">
        <v>0.23</v>
      </c>
      <c r="BF210">
        <v>0.25</v>
      </c>
      <c r="BG210" t="s">
        <v>13</v>
      </c>
    </row>
    <row r="211" spans="1:59">
      <c r="A211" s="4"/>
      <c r="B211" s="98">
        <v>45165</v>
      </c>
      <c r="C211" s="97">
        <v>0.25</v>
      </c>
      <c r="D211" s="97">
        <v>0.25</v>
      </c>
      <c r="E211" s="97">
        <v>0.21</v>
      </c>
      <c r="F211" s="97">
        <v>0.25</v>
      </c>
      <c r="G211" s="97">
        <v>0.17</v>
      </c>
      <c r="H211" s="97">
        <v>0.2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0.23</v>
      </c>
      <c r="N211" s="97">
        <v>0.23</v>
      </c>
      <c r="O211" s="97">
        <v>0.24</v>
      </c>
      <c r="P211" s="97">
        <v>0.24</v>
      </c>
      <c r="Q211" s="97">
        <v>0.24</v>
      </c>
      <c r="R211" s="97">
        <v>0.25</v>
      </c>
      <c r="S211" s="97">
        <v>0.25</v>
      </c>
      <c r="T211" s="97">
        <v>0.2</v>
      </c>
      <c r="U211" s="97">
        <v>0.21</v>
      </c>
      <c r="V211" s="97">
        <v>0.13</v>
      </c>
      <c r="W211" s="97">
        <v>0.22</v>
      </c>
      <c r="X211" s="97">
        <v>0.23</v>
      </c>
      <c r="Y211" s="97">
        <v>0.25</v>
      </c>
      <c r="Z211" s="97">
        <v>0.25</v>
      </c>
      <c r="AA211" s="97">
        <v>0.21</v>
      </c>
      <c r="AB211" s="97">
        <v>0.23</v>
      </c>
      <c r="AC211" s="97" t="s">
        <v>13</v>
      </c>
      <c r="AE211" s="125"/>
      <c r="AF211" s="125">
        <v>45531</v>
      </c>
      <c r="AG211">
        <v>0.25</v>
      </c>
      <c r="AH211">
        <v>0.25</v>
      </c>
      <c r="AI211">
        <v>0.21</v>
      </c>
      <c r="AJ211">
        <v>0.25</v>
      </c>
      <c r="AK211">
        <v>0.17</v>
      </c>
      <c r="AL211">
        <v>0.2</v>
      </c>
      <c r="AM211" t="s">
        <v>13</v>
      </c>
      <c r="AN211" t="s">
        <v>13</v>
      </c>
      <c r="AO211" t="s">
        <v>13</v>
      </c>
      <c r="AP211" t="s">
        <v>13</v>
      </c>
      <c r="AQ211">
        <v>0.23</v>
      </c>
      <c r="AR211">
        <v>0.23</v>
      </c>
      <c r="AS211">
        <v>0.24</v>
      </c>
      <c r="AT211">
        <v>0.24</v>
      </c>
      <c r="AU211">
        <v>0.24</v>
      </c>
      <c r="AV211">
        <v>0.25</v>
      </c>
      <c r="AW211">
        <v>0.25</v>
      </c>
      <c r="AX211">
        <v>0.2</v>
      </c>
      <c r="AY211">
        <v>0.21</v>
      </c>
      <c r="AZ211">
        <v>0.13</v>
      </c>
      <c r="BA211">
        <v>0.22</v>
      </c>
      <c r="BB211">
        <v>0.23</v>
      </c>
      <c r="BC211">
        <v>0.25</v>
      </c>
      <c r="BD211">
        <v>0.25</v>
      </c>
      <c r="BE211">
        <v>0.21</v>
      </c>
      <c r="BF211">
        <v>0.23</v>
      </c>
      <c r="BG211" t="s">
        <v>13</v>
      </c>
    </row>
    <row r="212" spans="1:59">
      <c r="A212" s="4"/>
      <c r="B212" s="98">
        <v>45166</v>
      </c>
      <c r="C212" s="97">
        <v>0.35</v>
      </c>
      <c r="D212" s="97">
        <v>0.35</v>
      </c>
      <c r="E212" s="97">
        <v>0.3</v>
      </c>
      <c r="F212" s="97">
        <v>0.35</v>
      </c>
      <c r="G212" s="97">
        <v>0.24</v>
      </c>
      <c r="H212" s="97">
        <v>0.28000000000000003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0.32</v>
      </c>
      <c r="N212" s="97">
        <v>0.32</v>
      </c>
      <c r="O212" s="97">
        <v>0.33</v>
      </c>
      <c r="P212" s="97">
        <v>0.33</v>
      </c>
      <c r="Q212" s="97">
        <v>0.34</v>
      </c>
      <c r="R212" s="97">
        <v>0.34</v>
      </c>
      <c r="S212" s="97">
        <v>0.35</v>
      </c>
      <c r="T212" s="97">
        <v>0.28000000000000003</v>
      </c>
      <c r="U212" s="97">
        <v>0.28999999999999998</v>
      </c>
      <c r="V212" s="97">
        <v>0.16</v>
      </c>
      <c r="W212" s="97">
        <v>0.28999999999999998</v>
      </c>
      <c r="X212" s="97">
        <v>0.32</v>
      </c>
      <c r="Y212" s="97">
        <v>0.34</v>
      </c>
      <c r="Z212" s="97">
        <v>0.35</v>
      </c>
      <c r="AA212" s="97">
        <v>0.28999999999999998</v>
      </c>
      <c r="AB212" s="97">
        <v>0.32</v>
      </c>
      <c r="AC212" s="97" t="s">
        <v>13</v>
      </c>
      <c r="AE212" s="125"/>
      <c r="AF212" s="125">
        <v>45532</v>
      </c>
      <c r="AG212">
        <v>0.35</v>
      </c>
      <c r="AH212">
        <v>0.35</v>
      </c>
      <c r="AI212">
        <v>0.3</v>
      </c>
      <c r="AJ212">
        <v>0.35</v>
      </c>
      <c r="AK212">
        <v>0.24</v>
      </c>
      <c r="AL212">
        <v>0.28000000000000003</v>
      </c>
      <c r="AM212" t="s">
        <v>13</v>
      </c>
      <c r="AN212" t="s">
        <v>13</v>
      </c>
      <c r="AO212" t="s">
        <v>13</v>
      </c>
      <c r="AP212" t="s">
        <v>13</v>
      </c>
      <c r="AQ212">
        <v>0.32</v>
      </c>
      <c r="AR212">
        <v>0.32</v>
      </c>
      <c r="AS212">
        <v>0.33</v>
      </c>
      <c r="AT212">
        <v>0.33</v>
      </c>
      <c r="AU212">
        <v>0.34</v>
      </c>
      <c r="AV212">
        <v>0.34</v>
      </c>
      <c r="AW212">
        <v>0.35</v>
      </c>
      <c r="AX212">
        <v>0.28000000000000003</v>
      </c>
      <c r="AY212">
        <v>0.28999999999999998</v>
      </c>
      <c r="AZ212">
        <v>0.16</v>
      </c>
      <c r="BA212">
        <v>0.28999999999999998</v>
      </c>
      <c r="BB212">
        <v>0.32</v>
      </c>
      <c r="BC212">
        <v>0.34</v>
      </c>
      <c r="BD212">
        <v>0.35</v>
      </c>
      <c r="BE212">
        <v>0.28999999999999998</v>
      </c>
      <c r="BF212">
        <v>0.32</v>
      </c>
      <c r="BG212" t="s">
        <v>13</v>
      </c>
    </row>
    <row r="213" spans="1:59">
      <c r="A213" s="4"/>
      <c r="B213" s="98">
        <v>45167</v>
      </c>
      <c r="C213" s="97">
        <v>0.18</v>
      </c>
      <c r="D213" s="97">
        <v>0.18</v>
      </c>
      <c r="E213" s="97">
        <v>0.15</v>
      </c>
      <c r="F213" s="97">
        <v>0.18</v>
      </c>
      <c r="G213" s="97">
        <v>0.12</v>
      </c>
      <c r="H213" s="97">
        <v>0.14000000000000001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0.16</v>
      </c>
      <c r="N213" s="97">
        <v>0.16</v>
      </c>
      <c r="O213" s="97">
        <v>0.17</v>
      </c>
      <c r="P213" s="97">
        <v>0.17</v>
      </c>
      <c r="Q213" s="97">
        <v>0.17</v>
      </c>
      <c r="R213" s="97">
        <v>0.18</v>
      </c>
      <c r="S213" s="97">
        <v>0.18</v>
      </c>
      <c r="T213" s="97">
        <v>0.14000000000000001</v>
      </c>
      <c r="U213" s="97">
        <v>0.15</v>
      </c>
      <c r="V213" s="97">
        <v>0.08</v>
      </c>
      <c r="W213" s="97">
        <v>0.15</v>
      </c>
      <c r="X213" s="97">
        <v>0.16</v>
      </c>
      <c r="Y213" s="97">
        <v>0.17</v>
      </c>
      <c r="Z213" s="97">
        <v>0.18</v>
      </c>
      <c r="AA213" s="97">
        <v>0.15</v>
      </c>
      <c r="AB213" s="97">
        <v>0.16</v>
      </c>
      <c r="AC213" s="97" t="s">
        <v>13</v>
      </c>
      <c r="AE213" s="125"/>
      <c r="AF213" s="125">
        <v>45533</v>
      </c>
      <c r="AG213">
        <v>0.18</v>
      </c>
      <c r="AH213">
        <v>0.18</v>
      </c>
      <c r="AI213">
        <v>0.15</v>
      </c>
      <c r="AJ213">
        <v>0.18</v>
      </c>
      <c r="AK213">
        <v>0.12</v>
      </c>
      <c r="AL213">
        <v>0.14000000000000001</v>
      </c>
      <c r="AM213" t="s">
        <v>13</v>
      </c>
      <c r="AN213" t="s">
        <v>13</v>
      </c>
      <c r="AO213" t="s">
        <v>13</v>
      </c>
      <c r="AP213" t="s">
        <v>13</v>
      </c>
      <c r="AQ213">
        <v>0.16</v>
      </c>
      <c r="AR213">
        <v>0.16</v>
      </c>
      <c r="AS213">
        <v>0.17</v>
      </c>
      <c r="AT213">
        <v>0.17</v>
      </c>
      <c r="AU213">
        <v>0.17</v>
      </c>
      <c r="AV213">
        <v>0.18</v>
      </c>
      <c r="AW213">
        <v>0.18</v>
      </c>
      <c r="AX213">
        <v>0.14000000000000001</v>
      </c>
      <c r="AY213">
        <v>0.15</v>
      </c>
      <c r="AZ213">
        <v>0.08</v>
      </c>
      <c r="BA213">
        <v>0.15</v>
      </c>
      <c r="BB213">
        <v>0.16</v>
      </c>
      <c r="BC213">
        <v>0.17</v>
      </c>
      <c r="BD213">
        <v>0.18</v>
      </c>
      <c r="BE213">
        <v>0.15</v>
      </c>
      <c r="BF213">
        <v>0.16</v>
      </c>
      <c r="BG213" t="s">
        <v>13</v>
      </c>
    </row>
    <row r="214" spans="1:59">
      <c r="A214" s="4"/>
      <c r="B214" s="98">
        <v>45168</v>
      </c>
      <c r="C214" s="97">
        <v>0.25</v>
      </c>
      <c r="D214" s="97">
        <v>0.25</v>
      </c>
      <c r="E214" s="97">
        <v>0.21</v>
      </c>
      <c r="F214" s="97">
        <v>0.25</v>
      </c>
      <c r="G214" s="97">
        <v>0.17</v>
      </c>
      <c r="H214" s="97">
        <v>0.2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0.22</v>
      </c>
      <c r="N214" s="97">
        <v>0.23</v>
      </c>
      <c r="O214" s="97">
        <v>0.23</v>
      </c>
      <c r="P214" s="97">
        <v>0.23</v>
      </c>
      <c r="Q214" s="97">
        <v>0.24</v>
      </c>
      <c r="R214" s="97">
        <v>0.24</v>
      </c>
      <c r="S214" s="97">
        <v>0.25</v>
      </c>
      <c r="T214" s="97">
        <v>0.2</v>
      </c>
      <c r="U214" s="97">
        <v>0.2</v>
      </c>
      <c r="V214" s="97">
        <v>0.1</v>
      </c>
      <c r="W214" s="97">
        <v>0.19</v>
      </c>
      <c r="X214" s="97">
        <v>0.23</v>
      </c>
      <c r="Y214" s="97">
        <v>0.24</v>
      </c>
      <c r="Z214" s="97">
        <v>0.25</v>
      </c>
      <c r="AA214" s="97">
        <v>0.2</v>
      </c>
      <c r="AB214" s="97">
        <v>0.22</v>
      </c>
      <c r="AC214" s="97" t="s">
        <v>13</v>
      </c>
      <c r="AE214" s="125"/>
      <c r="AF214" s="125">
        <v>45534</v>
      </c>
      <c r="AG214">
        <v>0.25</v>
      </c>
      <c r="AH214">
        <v>0.25</v>
      </c>
      <c r="AI214">
        <v>0.21</v>
      </c>
      <c r="AJ214">
        <v>0.25</v>
      </c>
      <c r="AK214">
        <v>0.17</v>
      </c>
      <c r="AL214">
        <v>0.2</v>
      </c>
      <c r="AM214" t="s">
        <v>13</v>
      </c>
      <c r="AN214" t="s">
        <v>13</v>
      </c>
      <c r="AO214" t="s">
        <v>13</v>
      </c>
      <c r="AP214" t="s">
        <v>13</v>
      </c>
      <c r="AQ214">
        <v>0.22</v>
      </c>
      <c r="AR214">
        <v>0.23</v>
      </c>
      <c r="AS214">
        <v>0.23</v>
      </c>
      <c r="AT214">
        <v>0.23</v>
      </c>
      <c r="AU214">
        <v>0.24</v>
      </c>
      <c r="AV214">
        <v>0.24</v>
      </c>
      <c r="AW214">
        <v>0.25</v>
      </c>
      <c r="AX214">
        <v>0.2</v>
      </c>
      <c r="AY214">
        <v>0.2</v>
      </c>
      <c r="AZ214">
        <v>0.1</v>
      </c>
      <c r="BA214">
        <v>0.19</v>
      </c>
      <c r="BB214">
        <v>0.23</v>
      </c>
      <c r="BC214">
        <v>0.24</v>
      </c>
      <c r="BD214">
        <v>0.25</v>
      </c>
      <c r="BE214">
        <v>0.2</v>
      </c>
      <c r="BF214">
        <v>0.22</v>
      </c>
      <c r="BG214" t="s">
        <v>13</v>
      </c>
    </row>
    <row r="215" spans="1:59">
      <c r="A215" s="4"/>
      <c r="B215" s="98">
        <v>45169</v>
      </c>
      <c r="C215" s="97">
        <v>0.25</v>
      </c>
      <c r="D215" s="97">
        <v>0.25</v>
      </c>
      <c r="E215" s="97">
        <v>0.21</v>
      </c>
      <c r="F215" s="97">
        <v>0.25</v>
      </c>
      <c r="G215" s="97">
        <v>0.17</v>
      </c>
      <c r="H215" s="97">
        <v>0.2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0.22</v>
      </c>
      <c r="N215" s="97">
        <v>0.23</v>
      </c>
      <c r="O215" s="97">
        <v>0.23</v>
      </c>
      <c r="P215" s="97">
        <v>0.23</v>
      </c>
      <c r="Q215" s="97">
        <v>0.24</v>
      </c>
      <c r="R215" s="97">
        <v>0.24</v>
      </c>
      <c r="S215" s="97">
        <v>0.25</v>
      </c>
      <c r="T215" s="97">
        <v>0.2</v>
      </c>
      <c r="U215" s="97">
        <v>0.2</v>
      </c>
      <c r="V215" s="97">
        <v>0.09</v>
      </c>
      <c r="W215" s="97">
        <v>0.19</v>
      </c>
      <c r="X215" s="97">
        <v>0.23</v>
      </c>
      <c r="Y215" s="97">
        <v>0.24</v>
      </c>
      <c r="Z215" s="97">
        <v>0.25</v>
      </c>
      <c r="AA215" s="97">
        <v>0.2</v>
      </c>
      <c r="AB215" s="97">
        <v>0.22</v>
      </c>
      <c r="AC215" s="97" t="s">
        <v>13</v>
      </c>
      <c r="AE215" s="125"/>
      <c r="AF215" s="125">
        <v>45535</v>
      </c>
      <c r="AG215">
        <v>0.25</v>
      </c>
      <c r="AH215">
        <v>0.25</v>
      </c>
      <c r="AI215">
        <v>0.21</v>
      </c>
      <c r="AJ215">
        <v>0.25</v>
      </c>
      <c r="AK215">
        <v>0.17</v>
      </c>
      <c r="AL215">
        <v>0.2</v>
      </c>
      <c r="AM215" t="s">
        <v>13</v>
      </c>
      <c r="AN215" t="s">
        <v>13</v>
      </c>
      <c r="AO215" t="s">
        <v>13</v>
      </c>
      <c r="AP215" t="s">
        <v>13</v>
      </c>
      <c r="AQ215">
        <v>0.22</v>
      </c>
      <c r="AR215">
        <v>0.23</v>
      </c>
      <c r="AS215">
        <v>0.23</v>
      </c>
      <c r="AT215">
        <v>0.23</v>
      </c>
      <c r="AU215">
        <v>0.24</v>
      </c>
      <c r="AV215">
        <v>0.24</v>
      </c>
      <c r="AW215">
        <v>0.25</v>
      </c>
      <c r="AX215">
        <v>0.2</v>
      </c>
      <c r="AY215">
        <v>0.2</v>
      </c>
      <c r="AZ215">
        <v>0.09</v>
      </c>
      <c r="BA215">
        <v>0.19</v>
      </c>
      <c r="BB215">
        <v>0.23</v>
      </c>
      <c r="BC215">
        <v>0.24</v>
      </c>
      <c r="BD215">
        <v>0.25</v>
      </c>
      <c r="BE215">
        <v>0.2</v>
      </c>
      <c r="BF215">
        <v>0.22</v>
      </c>
      <c r="BG215" t="s">
        <v>13</v>
      </c>
    </row>
    <row r="216" spans="1:59">
      <c r="A216" s="4"/>
      <c r="B216" s="98">
        <v>45170</v>
      </c>
      <c r="C216" s="97">
        <v>0.28000000000000003</v>
      </c>
      <c r="D216" s="97">
        <v>0.28000000000000003</v>
      </c>
      <c r="E216" s="97">
        <v>0.24</v>
      </c>
      <c r="F216" s="97">
        <v>0.28000000000000003</v>
      </c>
      <c r="G216" s="97">
        <v>0.19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0.25</v>
      </c>
      <c r="N216" s="97">
        <v>0.25</v>
      </c>
      <c r="O216" s="97">
        <v>0.26</v>
      </c>
      <c r="P216" s="97">
        <v>0.26</v>
      </c>
      <c r="Q216" s="97">
        <v>0.26</v>
      </c>
      <c r="R216" s="97">
        <v>0.27</v>
      </c>
      <c r="S216" s="97">
        <v>0.27</v>
      </c>
      <c r="T216" s="97">
        <v>0.22</v>
      </c>
      <c r="U216" s="97">
        <v>0.23</v>
      </c>
      <c r="V216" s="97">
        <v>0</v>
      </c>
      <c r="W216" s="97">
        <v>0.2</v>
      </c>
      <c r="X216" s="97">
        <v>0.25</v>
      </c>
      <c r="Y216" s="97">
        <v>0.27</v>
      </c>
      <c r="Z216" s="97">
        <v>0.27</v>
      </c>
      <c r="AA216" s="97">
        <v>0</v>
      </c>
      <c r="AB216" s="97">
        <v>0.25</v>
      </c>
      <c r="AC216" s="97" t="s">
        <v>13</v>
      </c>
      <c r="AE216" s="125"/>
      <c r="AF216" s="125">
        <v>45536</v>
      </c>
      <c r="AG216">
        <v>0.28000000000000003</v>
      </c>
      <c r="AH216">
        <v>0.28000000000000003</v>
      </c>
      <c r="AI216">
        <v>0.24</v>
      </c>
      <c r="AJ216">
        <v>0.28000000000000003</v>
      </c>
      <c r="AK216">
        <v>0.19</v>
      </c>
      <c r="AL216">
        <v>0.22</v>
      </c>
      <c r="AM216" t="s">
        <v>13</v>
      </c>
      <c r="AN216" t="s">
        <v>13</v>
      </c>
      <c r="AO216" t="s">
        <v>13</v>
      </c>
      <c r="AP216" t="s">
        <v>13</v>
      </c>
      <c r="AQ216">
        <v>0.25</v>
      </c>
      <c r="AR216">
        <v>0.25</v>
      </c>
      <c r="AS216">
        <v>0.26</v>
      </c>
      <c r="AT216">
        <v>0.26</v>
      </c>
      <c r="AU216">
        <v>0.26</v>
      </c>
      <c r="AV216">
        <v>0.27</v>
      </c>
      <c r="AW216">
        <v>0.27</v>
      </c>
      <c r="AX216">
        <v>0.22</v>
      </c>
      <c r="AY216">
        <v>0.23</v>
      </c>
      <c r="AZ216">
        <v>0</v>
      </c>
      <c r="BA216">
        <v>0.2</v>
      </c>
      <c r="BB216">
        <v>0.25</v>
      </c>
      <c r="BC216">
        <v>0.27</v>
      </c>
      <c r="BD216">
        <v>0.27</v>
      </c>
      <c r="BE216">
        <v>0</v>
      </c>
      <c r="BF216">
        <v>0.25</v>
      </c>
      <c r="BG216" t="s">
        <v>13</v>
      </c>
    </row>
    <row r="217" spans="1:59">
      <c r="A217" s="4"/>
      <c r="B217" s="98">
        <v>45171</v>
      </c>
      <c r="C217" s="97">
        <v>0.22</v>
      </c>
      <c r="D217" s="97">
        <v>0.22</v>
      </c>
      <c r="E217" s="97">
        <v>0.19</v>
      </c>
      <c r="F217" s="97">
        <v>0.22</v>
      </c>
      <c r="G217" s="97">
        <v>0.15</v>
      </c>
      <c r="H217" s="97">
        <v>0.18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0.19</v>
      </c>
      <c r="N217" s="97">
        <v>0.2</v>
      </c>
      <c r="O217" s="97">
        <v>0.2</v>
      </c>
      <c r="P217" s="97">
        <v>0.2</v>
      </c>
      <c r="Q217" s="97">
        <v>0.21</v>
      </c>
      <c r="R217" s="97">
        <v>0.21</v>
      </c>
      <c r="S217" s="97">
        <v>0.21</v>
      </c>
      <c r="T217" s="97">
        <v>0.17</v>
      </c>
      <c r="U217" s="97">
        <v>0.18</v>
      </c>
      <c r="V217" s="97" t="s">
        <v>13</v>
      </c>
      <c r="W217" s="97">
        <v>0.15</v>
      </c>
      <c r="X217" s="97">
        <v>0.2</v>
      </c>
      <c r="Y217" s="97">
        <v>0.21</v>
      </c>
      <c r="Z217" s="97">
        <v>0.21</v>
      </c>
      <c r="AA217" s="97" t="s">
        <v>13</v>
      </c>
      <c r="AB217" s="97">
        <v>0.19</v>
      </c>
      <c r="AC217" s="97" t="s">
        <v>13</v>
      </c>
      <c r="AE217" s="125"/>
      <c r="AF217" s="125">
        <v>45537</v>
      </c>
      <c r="AG217">
        <v>0.22</v>
      </c>
      <c r="AH217">
        <v>0.22</v>
      </c>
      <c r="AI217">
        <v>0.19</v>
      </c>
      <c r="AJ217">
        <v>0.22</v>
      </c>
      <c r="AK217">
        <v>0.15</v>
      </c>
      <c r="AL217">
        <v>0.18</v>
      </c>
      <c r="AM217" t="s">
        <v>13</v>
      </c>
      <c r="AN217" t="s">
        <v>13</v>
      </c>
      <c r="AO217" t="s">
        <v>13</v>
      </c>
      <c r="AP217" t="s">
        <v>13</v>
      </c>
      <c r="AQ217">
        <v>0.19</v>
      </c>
      <c r="AR217">
        <v>0.2</v>
      </c>
      <c r="AS217">
        <v>0.2</v>
      </c>
      <c r="AT217">
        <v>0.2</v>
      </c>
      <c r="AU217">
        <v>0.21</v>
      </c>
      <c r="AV217">
        <v>0.21</v>
      </c>
      <c r="AW217">
        <v>0.21</v>
      </c>
      <c r="AX217">
        <v>0.17</v>
      </c>
      <c r="AY217">
        <v>0.18</v>
      </c>
      <c r="AZ217" t="s">
        <v>13</v>
      </c>
      <c r="BA217">
        <v>0.15</v>
      </c>
      <c r="BB217">
        <v>0.2</v>
      </c>
      <c r="BC217">
        <v>0.21</v>
      </c>
      <c r="BD217">
        <v>0.21</v>
      </c>
      <c r="BE217" t="s">
        <v>13</v>
      </c>
      <c r="BF217">
        <v>0.19</v>
      </c>
      <c r="BG217" t="s">
        <v>13</v>
      </c>
    </row>
    <row r="218" spans="1:59">
      <c r="A218" s="4"/>
      <c r="B218" s="98">
        <v>45172</v>
      </c>
      <c r="C218" s="97">
        <v>0.25</v>
      </c>
      <c r="D218" s="97">
        <v>0.25</v>
      </c>
      <c r="E218" s="97">
        <v>0.21</v>
      </c>
      <c r="F218" s="97">
        <v>0.25</v>
      </c>
      <c r="G218" s="97">
        <v>0.17</v>
      </c>
      <c r="H218" s="97">
        <v>0.2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0.22</v>
      </c>
      <c r="N218" s="97">
        <v>0.22</v>
      </c>
      <c r="O218" s="97">
        <v>0.22</v>
      </c>
      <c r="P218" s="97">
        <v>0.22</v>
      </c>
      <c r="Q218" s="97">
        <v>0.23</v>
      </c>
      <c r="R218" s="97">
        <v>0.24</v>
      </c>
      <c r="S218" s="97">
        <v>0.24</v>
      </c>
      <c r="T218" s="97">
        <v>0.19</v>
      </c>
      <c r="U218" s="97">
        <v>0.2</v>
      </c>
      <c r="V218" s="97" t="s">
        <v>13</v>
      </c>
      <c r="W218" s="97">
        <v>0.16</v>
      </c>
      <c r="X218" s="97">
        <v>0.22</v>
      </c>
      <c r="Y218" s="97">
        <v>0.24</v>
      </c>
      <c r="Z218" s="97">
        <v>0.24</v>
      </c>
      <c r="AA218" s="97" t="s">
        <v>13</v>
      </c>
      <c r="AB218" s="97">
        <v>0.21</v>
      </c>
      <c r="AC218" s="97" t="s">
        <v>13</v>
      </c>
      <c r="AE218" s="125"/>
      <c r="AF218" s="125">
        <v>45538</v>
      </c>
      <c r="AG218">
        <v>0.25</v>
      </c>
      <c r="AH218">
        <v>0.25</v>
      </c>
      <c r="AI218">
        <v>0.21</v>
      </c>
      <c r="AJ218">
        <v>0.25</v>
      </c>
      <c r="AK218">
        <v>0.17</v>
      </c>
      <c r="AL218">
        <v>0.2</v>
      </c>
      <c r="AM218" t="s">
        <v>13</v>
      </c>
      <c r="AN218" t="s">
        <v>13</v>
      </c>
      <c r="AO218" t="s">
        <v>13</v>
      </c>
      <c r="AP218" t="s">
        <v>13</v>
      </c>
      <c r="AQ218">
        <v>0.22</v>
      </c>
      <c r="AR218">
        <v>0.22</v>
      </c>
      <c r="AS218">
        <v>0.22</v>
      </c>
      <c r="AT218">
        <v>0.22</v>
      </c>
      <c r="AU218">
        <v>0.23</v>
      </c>
      <c r="AV218">
        <v>0.24</v>
      </c>
      <c r="AW218">
        <v>0.24</v>
      </c>
      <c r="AX218">
        <v>0.19</v>
      </c>
      <c r="AY218">
        <v>0.2</v>
      </c>
      <c r="AZ218" t="s">
        <v>13</v>
      </c>
      <c r="BA218">
        <v>0.16</v>
      </c>
      <c r="BB218">
        <v>0.22</v>
      </c>
      <c r="BC218">
        <v>0.24</v>
      </c>
      <c r="BD218">
        <v>0.24</v>
      </c>
      <c r="BE218" t="s">
        <v>13</v>
      </c>
      <c r="BF218">
        <v>0.21</v>
      </c>
      <c r="BG218" t="s">
        <v>13</v>
      </c>
    </row>
    <row r="219" spans="1:59">
      <c r="A219" s="4"/>
      <c r="B219" s="98">
        <v>45173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0.17</v>
      </c>
      <c r="N219" s="97">
        <v>0.18</v>
      </c>
      <c r="O219" s="97">
        <v>0.18</v>
      </c>
      <c r="P219" s="97">
        <v>0.18</v>
      </c>
      <c r="Q219" s="97">
        <v>0.18</v>
      </c>
      <c r="R219" s="97">
        <v>0.19</v>
      </c>
      <c r="S219" s="97">
        <v>0.19</v>
      </c>
      <c r="T219" s="97">
        <v>0.15</v>
      </c>
      <c r="U219" s="97">
        <v>0.16</v>
      </c>
      <c r="V219" s="97" t="s">
        <v>13</v>
      </c>
      <c r="W219" s="97">
        <v>0.12</v>
      </c>
      <c r="X219" s="97">
        <v>0.18</v>
      </c>
      <c r="Y219" s="97">
        <v>0.19</v>
      </c>
      <c r="Z219" s="97">
        <v>0.19</v>
      </c>
      <c r="AA219" s="97" t="s">
        <v>13</v>
      </c>
      <c r="AB219" s="97">
        <v>0.17</v>
      </c>
      <c r="AC219" s="97" t="s">
        <v>13</v>
      </c>
      <c r="AE219" s="125"/>
      <c r="AF219" s="125">
        <v>45539</v>
      </c>
      <c r="AG219">
        <v>0.2</v>
      </c>
      <c r="AH219">
        <v>0.2</v>
      </c>
      <c r="AI219">
        <v>0.17</v>
      </c>
      <c r="AJ219">
        <v>0.2</v>
      </c>
      <c r="AK219">
        <v>0.13</v>
      </c>
      <c r="AL219">
        <v>0.16</v>
      </c>
      <c r="AM219" t="s">
        <v>13</v>
      </c>
      <c r="AN219" t="s">
        <v>13</v>
      </c>
      <c r="AO219" t="s">
        <v>13</v>
      </c>
      <c r="AP219" t="s">
        <v>13</v>
      </c>
      <c r="AQ219">
        <v>0.17</v>
      </c>
      <c r="AR219">
        <v>0.18</v>
      </c>
      <c r="AS219">
        <v>0.18</v>
      </c>
      <c r="AT219">
        <v>0.18</v>
      </c>
      <c r="AU219">
        <v>0.18</v>
      </c>
      <c r="AV219">
        <v>0.19</v>
      </c>
      <c r="AW219">
        <v>0.19</v>
      </c>
      <c r="AX219">
        <v>0.15</v>
      </c>
      <c r="AY219">
        <v>0.16</v>
      </c>
      <c r="AZ219" t="s">
        <v>13</v>
      </c>
      <c r="BA219">
        <v>0.12</v>
      </c>
      <c r="BB219">
        <v>0.18</v>
      </c>
      <c r="BC219">
        <v>0.19</v>
      </c>
      <c r="BD219">
        <v>0.19</v>
      </c>
      <c r="BE219" t="s">
        <v>13</v>
      </c>
      <c r="BF219">
        <v>0.17</v>
      </c>
      <c r="BG219" t="s">
        <v>13</v>
      </c>
    </row>
    <row r="220" spans="1:59">
      <c r="A220" s="4"/>
      <c r="B220" s="98">
        <v>45174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0.17</v>
      </c>
      <c r="H220" s="97">
        <v>0.2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0.22</v>
      </c>
      <c r="N220" s="97">
        <v>0.22</v>
      </c>
      <c r="O220" s="97">
        <v>0.22</v>
      </c>
      <c r="P220" s="97">
        <v>0.22</v>
      </c>
      <c r="Q220" s="97">
        <v>0.23</v>
      </c>
      <c r="R220" s="97">
        <v>0.24</v>
      </c>
      <c r="S220" s="97">
        <v>0.24</v>
      </c>
      <c r="T220" s="97">
        <v>0.19</v>
      </c>
      <c r="U220" s="97">
        <v>0.2</v>
      </c>
      <c r="V220" s="97" t="s">
        <v>13</v>
      </c>
      <c r="W220" s="97">
        <v>0.14000000000000001</v>
      </c>
      <c r="X220" s="97">
        <v>0.22</v>
      </c>
      <c r="Y220" s="97">
        <v>0.23</v>
      </c>
      <c r="Z220" s="97">
        <v>0.24</v>
      </c>
      <c r="AA220" s="97" t="s">
        <v>13</v>
      </c>
      <c r="AB220" s="97">
        <v>0.21</v>
      </c>
      <c r="AC220" s="97" t="s">
        <v>13</v>
      </c>
      <c r="AE220" s="125"/>
      <c r="AF220" s="125">
        <v>45540</v>
      </c>
      <c r="AG220">
        <v>0.25</v>
      </c>
      <c r="AH220">
        <v>0.25</v>
      </c>
      <c r="AI220">
        <v>0.21</v>
      </c>
      <c r="AJ220">
        <v>0.25</v>
      </c>
      <c r="AK220">
        <v>0.17</v>
      </c>
      <c r="AL220">
        <v>0.2</v>
      </c>
      <c r="AM220" t="s">
        <v>13</v>
      </c>
      <c r="AN220" t="s">
        <v>13</v>
      </c>
      <c r="AO220" t="s">
        <v>13</v>
      </c>
      <c r="AP220" t="s">
        <v>13</v>
      </c>
      <c r="AQ220">
        <v>0.22</v>
      </c>
      <c r="AR220">
        <v>0.22</v>
      </c>
      <c r="AS220">
        <v>0.22</v>
      </c>
      <c r="AT220">
        <v>0.22</v>
      </c>
      <c r="AU220">
        <v>0.23</v>
      </c>
      <c r="AV220">
        <v>0.24</v>
      </c>
      <c r="AW220">
        <v>0.24</v>
      </c>
      <c r="AX220">
        <v>0.19</v>
      </c>
      <c r="AY220">
        <v>0.2</v>
      </c>
      <c r="AZ220" t="s">
        <v>13</v>
      </c>
      <c r="BA220">
        <v>0.14000000000000001</v>
      </c>
      <c r="BB220">
        <v>0.22</v>
      </c>
      <c r="BC220">
        <v>0.23</v>
      </c>
      <c r="BD220">
        <v>0.24</v>
      </c>
      <c r="BE220" t="s">
        <v>13</v>
      </c>
      <c r="BF220">
        <v>0.21</v>
      </c>
      <c r="BG220" t="s">
        <v>13</v>
      </c>
    </row>
    <row r="221" spans="1:59">
      <c r="A221" s="4"/>
      <c r="B221" s="98">
        <v>45175</v>
      </c>
      <c r="C221" s="97">
        <v>0.25</v>
      </c>
      <c r="D221" s="97">
        <v>0.25</v>
      </c>
      <c r="E221" s="97">
        <v>0.21</v>
      </c>
      <c r="F221" s="97">
        <v>0.25</v>
      </c>
      <c r="G221" s="97">
        <v>0.16</v>
      </c>
      <c r="H221" s="97">
        <v>0.2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0.22</v>
      </c>
      <c r="N221" s="97">
        <v>0.22</v>
      </c>
      <c r="O221" s="97">
        <v>0.22</v>
      </c>
      <c r="P221" s="97">
        <v>0.22</v>
      </c>
      <c r="Q221" s="97">
        <v>0.23</v>
      </c>
      <c r="R221" s="97">
        <v>0.23</v>
      </c>
      <c r="S221" s="97">
        <v>0.24</v>
      </c>
      <c r="T221" s="97">
        <v>0.19</v>
      </c>
      <c r="U221" s="97">
        <v>0.2</v>
      </c>
      <c r="V221" s="97" t="s">
        <v>13</v>
      </c>
      <c r="W221" s="97">
        <v>0.13</v>
      </c>
      <c r="X221" s="97">
        <v>0.22</v>
      </c>
      <c r="Y221" s="97">
        <v>0.23</v>
      </c>
      <c r="Z221" s="97">
        <v>0.24</v>
      </c>
      <c r="AA221" s="97" t="s">
        <v>13</v>
      </c>
      <c r="AB221" s="97">
        <v>0.21</v>
      </c>
      <c r="AC221" s="97" t="s">
        <v>13</v>
      </c>
      <c r="AE221" s="125"/>
      <c r="AF221" s="125">
        <v>45541</v>
      </c>
      <c r="AG221">
        <v>0.25</v>
      </c>
      <c r="AH221">
        <v>0.25</v>
      </c>
      <c r="AI221">
        <v>0.21</v>
      </c>
      <c r="AJ221">
        <v>0.25</v>
      </c>
      <c r="AK221">
        <v>0.16</v>
      </c>
      <c r="AL221">
        <v>0.2</v>
      </c>
      <c r="AM221" t="s">
        <v>13</v>
      </c>
      <c r="AN221" t="s">
        <v>13</v>
      </c>
      <c r="AO221" t="s">
        <v>13</v>
      </c>
      <c r="AP221" t="s">
        <v>13</v>
      </c>
      <c r="AQ221">
        <v>0.22</v>
      </c>
      <c r="AR221">
        <v>0.22</v>
      </c>
      <c r="AS221">
        <v>0.22</v>
      </c>
      <c r="AT221">
        <v>0.22</v>
      </c>
      <c r="AU221">
        <v>0.23</v>
      </c>
      <c r="AV221">
        <v>0.23</v>
      </c>
      <c r="AW221">
        <v>0.24</v>
      </c>
      <c r="AX221">
        <v>0.19</v>
      </c>
      <c r="AY221">
        <v>0.2</v>
      </c>
      <c r="AZ221" t="s">
        <v>13</v>
      </c>
      <c r="BA221">
        <v>0.13</v>
      </c>
      <c r="BB221">
        <v>0.22</v>
      </c>
      <c r="BC221">
        <v>0.23</v>
      </c>
      <c r="BD221">
        <v>0.24</v>
      </c>
      <c r="BE221" t="s">
        <v>13</v>
      </c>
      <c r="BF221">
        <v>0.21</v>
      </c>
      <c r="BG221" t="s">
        <v>13</v>
      </c>
    </row>
    <row r="222" spans="1:59">
      <c r="A222" s="4"/>
      <c r="B222" s="98">
        <v>45176</v>
      </c>
      <c r="C222" s="97">
        <v>0.24</v>
      </c>
      <c r="D222" s="97">
        <v>0.24</v>
      </c>
      <c r="E222" s="97">
        <v>0.2</v>
      </c>
      <c r="F222" s="97">
        <v>0.24</v>
      </c>
      <c r="G222" s="97">
        <v>0.16</v>
      </c>
      <c r="H222" s="97">
        <v>0.19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0.21</v>
      </c>
      <c r="N222" s="97">
        <v>0.21</v>
      </c>
      <c r="O222" s="97">
        <v>0.21</v>
      </c>
      <c r="P222" s="97">
        <v>0.21</v>
      </c>
      <c r="Q222" s="97">
        <v>0.22</v>
      </c>
      <c r="R222" s="97">
        <v>0.22</v>
      </c>
      <c r="S222" s="97">
        <v>0.23</v>
      </c>
      <c r="T222" s="97">
        <v>0.18</v>
      </c>
      <c r="U222" s="97">
        <v>0.19</v>
      </c>
      <c r="V222" s="97" t="s">
        <v>13</v>
      </c>
      <c r="W222" s="97">
        <v>0.11</v>
      </c>
      <c r="X222" s="97">
        <v>0.21</v>
      </c>
      <c r="Y222" s="97">
        <v>0.22</v>
      </c>
      <c r="Z222" s="97">
        <v>0.23</v>
      </c>
      <c r="AA222" s="97" t="s">
        <v>13</v>
      </c>
      <c r="AB222" s="97">
        <v>0.2</v>
      </c>
      <c r="AC222" s="97" t="s">
        <v>13</v>
      </c>
      <c r="AE222" s="125"/>
      <c r="AF222" s="125">
        <v>45542</v>
      </c>
      <c r="AG222">
        <v>0.24</v>
      </c>
      <c r="AH222">
        <v>0.24</v>
      </c>
      <c r="AI222">
        <v>0.2</v>
      </c>
      <c r="AJ222">
        <v>0.24</v>
      </c>
      <c r="AK222">
        <v>0.16</v>
      </c>
      <c r="AL222">
        <v>0.19</v>
      </c>
      <c r="AM222" t="s">
        <v>13</v>
      </c>
      <c r="AN222" t="s">
        <v>13</v>
      </c>
      <c r="AO222" t="s">
        <v>13</v>
      </c>
      <c r="AP222" t="s">
        <v>13</v>
      </c>
      <c r="AQ222">
        <v>0.21</v>
      </c>
      <c r="AR222">
        <v>0.21</v>
      </c>
      <c r="AS222">
        <v>0.21</v>
      </c>
      <c r="AT222">
        <v>0.21</v>
      </c>
      <c r="AU222">
        <v>0.22</v>
      </c>
      <c r="AV222">
        <v>0.22</v>
      </c>
      <c r="AW222">
        <v>0.23</v>
      </c>
      <c r="AX222">
        <v>0.18</v>
      </c>
      <c r="AY222">
        <v>0.19</v>
      </c>
      <c r="AZ222" t="s">
        <v>13</v>
      </c>
      <c r="BA222">
        <v>0.11</v>
      </c>
      <c r="BB222">
        <v>0.21</v>
      </c>
      <c r="BC222">
        <v>0.22</v>
      </c>
      <c r="BD222">
        <v>0.23</v>
      </c>
      <c r="BE222" t="s">
        <v>13</v>
      </c>
      <c r="BF222">
        <v>0.2</v>
      </c>
      <c r="BG222" t="s">
        <v>13</v>
      </c>
    </row>
    <row r="223" spans="1:59">
      <c r="A223" s="4"/>
      <c r="B223" s="98">
        <v>45177</v>
      </c>
      <c r="C223" s="97">
        <v>0.22</v>
      </c>
      <c r="D223" s="97">
        <v>0.22</v>
      </c>
      <c r="E223" s="97">
        <v>0.19</v>
      </c>
      <c r="F223" s="97">
        <v>0.22</v>
      </c>
      <c r="G223" s="97">
        <v>0.14000000000000001</v>
      </c>
      <c r="H223" s="97">
        <v>0.18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0.19</v>
      </c>
      <c r="N223" s="97">
        <v>0.19</v>
      </c>
      <c r="O223" s="97">
        <v>0.19</v>
      </c>
      <c r="P223" s="97">
        <v>0.19</v>
      </c>
      <c r="Q223" s="97">
        <v>0.2</v>
      </c>
      <c r="R223" s="97">
        <v>0.2</v>
      </c>
      <c r="S223" s="97">
        <v>0.21</v>
      </c>
      <c r="T223" s="97">
        <v>0.16</v>
      </c>
      <c r="U223" s="97">
        <v>0.17</v>
      </c>
      <c r="V223" s="97" t="s">
        <v>13</v>
      </c>
      <c r="W223" s="97">
        <v>0.09</v>
      </c>
      <c r="X223" s="97">
        <v>0.19</v>
      </c>
      <c r="Y223" s="97">
        <v>0.2</v>
      </c>
      <c r="Z223" s="97">
        <v>0.21</v>
      </c>
      <c r="AA223" s="97" t="s">
        <v>13</v>
      </c>
      <c r="AB223" s="97">
        <v>0.18</v>
      </c>
      <c r="AC223" s="97" t="s">
        <v>13</v>
      </c>
      <c r="AE223" s="125"/>
      <c r="AF223" s="125">
        <v>45543</v>
      </c>
      <c r="AG223">
        <v>0.22</v>
      </c>
      <c r="AH223">
        <v>0.22</v>
      </c>
      <c r="AI223">
        <v>0.19</v>
      </c>
      <c r="AJ223">
        <v>0.22</v>
      </c>
      <c r="AK223">
        <v>0.14000000000000001</v>
      </c>
      <c r="AL223">
        <v>0.18</v>
      </c>
      <c r="AM223" t="s">
        <v>13</v>
      </c>
      <c r="AN223" t="s">
        <v>13</v>
      </c>
      <c r="AO223" t="s">
        <v>13</v>
      </c>
      <c r="AP223" t="s">
        <v>13</v>
      </c>
      <c r="AQ223">
        <v>0.19</v>
      </c>
      <c r="AR223">
        <v>0.19</v>
      </c>
      <c r="AS223">
        <v>0.19</v>
      </c>
      <c r="AT223">
        <v>0.19</v>
      </c>
      <c r="AU223">
        <v>0.2</v>
      </c>
      <c r="AV223">
        <v>0.2</v>
      </c>
      <c r="AW223">
        <v>0.21</v>
      </c>
      <c r="AX223">
        <v>0.16</v>
      </c>
      <c r="AY223">
        <v>0.17</v>
      </c>
      <c r="AZ223" t="s">
        <v>13</v>
      </c>
      <c r="BA223">
        <v>0.09</v>
      </c>
      <c r="BB223">
        <v>0.19</v>
      </c>
      <c r="BC223">
        <v>0.2</v>
      </c>
      <c r="BD223">
        <v>0.21</v>
      </c>
      <c r="BE223" t="s">
        <v>13</v>
      </c>
      <c r="BF223">
        <v>0.18</v>
      </c>
      <c r="BG223" t="s">
        <v>13</v>
      </c>
    </row>
    <row r="224" spans="1:59">
      <c r="B224" s="98">
        <v>45178</v>
      </c>
      <c r="C224" s="97">
        <v>0.27</v>
      </c>
      <c r="D224" s="97">
        <v>0.27</v>
      </c>
      <c r="E224" s="97">
        <v>0.23</v>
      </c>
      <c r="F224" s="97">
        <v>0.27</v>
      </c>
      <c r="G224" s="97">
        <v>0.18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0.23</v>
      </c>
      <c r="N224" s="97">
        <v>0.23</v>
      </c>
      <c r="O224" s="97">
        <v>0.23</v>
      </c>
      <c r="P224" s="97">
        <v>0.23</v>
      </c>
      <c r="Q224" s="97">
        <v>0.24</v>
      </c>
      <c r="R224" s="97">
        <v>0.25</v>
      </c>
      <c r="S224" s="97">
        <v>0.25</v>
      </c>
      <c r="T224" s="97">
        <v>0.19</v>
      </c>
      <c r="U224" s="97">
        <v>0.21</v>
      </c>
      <c r="V224" s="97" t="s">
        <v>13</v>
      </c>
      <c r="W224" s="97">
        <v>0.09</v>
      </c>
      <c r="X224" s="97">
        <v>0.23</v>
      </c>
      <c r="Y224" s="97">
        <v>0.25</v>
      </c>
      <c r="Z224" s="97">
        <v>0.25</v>
      </c>
      <c r="AA224" s="97" t="s">
        <v>13</v>
      </c>
      <c r="AB224" s="97">
        <v>0.22</v>
      </c>
      <c r="AC224" s="97" t="s">
        <v>13</v>
      </c>
      <c r="AE224" s="125"/>
      <c r="AF224" s="125">
        <v>45544</v>
      </c>
      <c r="AG224">
        <v>0.27</v>
      </c>
      <c r="AH224">
        <v>0.27</v>
      </c>
      <c r="AI224">
        <v>0.23</v>
      </c>
      <c r="AJ224">
        <v>0.27</v>
      </c>
      <c r="AK224">
        <v>0.18</v>
      </c>
      <c r="AL224">
        <v>0.22</v>
      </c>
      <c r="AM224" t="s">
        <v>13</v>
      </c>
      <c r="AN224" t="s">
        <v>13</v>
      </c>
      <c r="AO224" t="s">
        <v>13</v>
      </c>
      <c r="AP224" t="s">
        <v>13</v>
      </c>
      <c r="AQ224">
        <v>0.23</v>
      </c>
      <c r="AR224">
        <v>0.23</v>
      </c>
      <c r="AS224">
        <v>0.23</v>
      </c>
      <c r="AT224">
        <v>0.23</v>
      </c>
      <c r="AU224">
        <v>0.24</v>
      </c>
      <c r="AV224">
        <v>0.25</v>
      </c>
      <c r="AW224">
        <v>0.25</v>
      </c>
      <c r="AX224">
        <v>0.19</v>
      </c>
      <c r="AY224">
        <v>0.21</v>
      </c>
      <c r="AZ224" t="s">
        <v>13</v>
      </c>
      <c r="BA224">
        <v>0.09</v>
      </c>
      <c r="BB224">
        <v>0.23</v>
      </c>
      <c r="BC224">
        <v>0.25</v>
      </c>
      <c r="BD224">
        <v>0.25</v>
      </c>
      <c r="BE224" t="s">
        <v>13</v>
      </c>
      <c r="BF224">
        <v>0.22</v>
      </c>
      <c r="BG224" t="s">
        <v>13</v>
      </c>
    </row>
    <row r="225" spans="2:59">
      <c r="B225" s="98">
        <v>45179</v>
      </c>
      <c r="C225" s="97">
        <v>0.24</v>
      </c>
      <c r="D225" s="97">
        <v>0.24</v>
      </c>
      <c r="E225" s="97">
        <v>0.2</v>
      </c>
      <c r="F225" s="97">
        <v>0.24</v>
      </c>
      <c r="G225" s="97">
        <v>0.16</v>
      </c>
      <c r="H225" s="97">
        <v>0.19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</v>
      </c>
      <c r="N225" s="97">
        <v>0.2</v>
      </c>
      <c r="O225" s="97">
        <v>0.21</v>
      </c>
      <c r="P225" s="97">
        <v>0.21</v>
      </c>
      <c r="Q225" s="97">
        <v>0.21</v>
      </c>
      <c r="R225" s="97">
        <v>0.22</v>
      </c>
      <c r="S225" s="97">
        <v>0.22</v>
      </c>
      <c r="T225" s="97">
        <v>0.17</v>
      </c>
      <c r="U225" s="97">
        <v>0.18</v>
      </c>
      <c r="V225" s="97" t="s">
        <v>13</v>
      </c>
      <c r="W225" s="97">
        <v>0</v>
      </c>
      <c r="X225" s="97">
        <v>0.2</v>
      </c>
      <c r="Y225" s="97">
        <v>0.22</v>
      </c>
      <c r="Z225" s="97">
        <v>0.22</v>
      </c>
      <c r="AA225" s="97" t="s">
        <v>13</v>
      </c>
      <c r="AB225" s="97">
        <v>0</v>
      </c>
      <c r="AC225" s="97" t="s">
        <v>13</v>
      </c>
      <c r="AE225" s="125"/>
      <c r="AF225" s="125">
        <v>45545</v>
      </c>
      <c r="AG225">
        <v>0.24</v>
      </c>
      <c r="AH225">
        <v>0.24</v>
      </c>
      <c r="AI225">
        <v>0.2</v>
      </c>
      <c r="AJ225">
        <v>0.24</v>
      </c>
      <c r="AK225">
        <v>0.16</v>
      </c>
      <c r="AL225">
        <v>0.19</v>
      </c>
      <c r="AM225" t="s">
        <v>13</v>
      </c>
      <c r="AN225" t="s">
        <v>13</v>
      </c>
      <c r="AO225" t="s">
        <v>13</v>
      </c>
      <c r="AP225" t="s">
        <v>13</v>
      </c>
      <c r="AQ225">
        <v>0.2</v>
      </c>
      <c r="AR225">
        <v>0.2</v>
      </c>
      <c r="AS225">
        <v>0.21</v>
      </c>
      <c r="AT225">
        <v>0.21</v>
      </c>
      <c r="AU225">
        <v>0.21</v>
      </c>
      <c r="AV225">
        <v>0.22</v>
      </c>
      <c r="AW225">
        <v>0.22</v>
      </c>
      <c r="AX225">
        <v>0.17</v>
      </c>
      <c r="AY225">
        <v>0.18</v>
      </c>
      <c r="AZ225" t="s">
        <v>13</v>
      </c>
      <c r="BA225">
        <v>0</v>
      </c>
      <c r="BB225">
        <v>0.2</v>
      </c>
      <c r="BC225">
        <v>0.22</v>
      </c>
      <c r="BD225">
        <v>0.22</v>
      </c>
      <c r="BE225" t="s">
        <v>13</v>
      </c>
      <c r="BF225">
        <v>0</v>
      </c>
      <c r="BG225" t="s">
        <v>13</v>
      </c>
    </row>
    <row r="226" spans="2:59">
      <c r="B226" s="98">
        <v>45180</v>
      </c>
      <c r="C226" s="97">
        <v>0.24</v>
      </c>
      <c r="D226" s="97">
        <v>0.24</v>
      </c>
      <c r="E226" s="97">
        <v>0.2</v>
      </c>
      <c r="F226" s="97">
        <v>0.24</v>
      </c>
      <c r="G226" s="97">
        <v>0.16</v>
      </c>
      <c r="H226" s="97">
        <v>0.19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</v>
      </c>
      <c r="N226" s="97">
        <v>0.2</v>
      </c>
      <c r="O226" s="97">
        <v>0.21</v>
      </c>
      <c r="P226" s="97">
        <v>0.21</v>
      </c>
      <c r="Q226" s="97">
        <v>0.21</v>
      </c>
      <c r="R226" s="97">
        <v>0.22</v>
      </c>
      <c r="S226" s="97">
        <v>0.22</v>
      </c>
      <c r="T226" s="97">
        <v>0.16</v>
      </c>
      <c r="U226" s="97">
        <v>0.18</v>
      </c>
      <c r="V226" s="97" t="s">
        <v>13</v>
      </c>
      <c r="W226" s="97" t="s">
        <v>13</v>
      </c>
      <c r="X226" s="97">
        <v>0.2</v>
      </c>
      <c r="Y226" s="97">
        <v>0.22</v>
      </c>
      <c r="Z226" s="97">
        <v>0.22</v>
      </c>
      <c r="AA226" s="97" t="s">
        <v>13</v>
      </c>
      <c r="AB226" s="97" t="s">
        <v>13</v>
      </c>
      <c r="AC226" s="97" t="s">
        <v>13</v>
      </c>
      <c r="AE226" s="125"/>
      <c r="AF226" s="125">
        <v>45546</v>
      </c>
      <c r="AG226">
        <v>0.24</v>
      </c>
      <c r="AH226">
        <v>0.24</v>
      </c>
      <c r="AI226">
        <v>0.2</v>
      </c>
      <c r="AJ226">
        <v>0.24</v>
      </c>
      <c r="AK226">
        <v>0.16</v>
      </c>
      <c r="AL226">
        <v>0.19</v>
      </c>
      <c r="AM226" t="s">
        <v>13</v>
      </c>
      <c r="AN226" t="s">
        <v>13</v>
      </c>
      <c r="AO226" t="s">
        <v>13</v>
      </c>
      <c r="AP226" t="s">
        <v>13</v>
      </c>
      <c r="AQ226">
        <v>0.2</v>
      </c>
      <c r="AR226">
        <v>0.2</v>
      </c>
      <c r="AS226">
        <v>0.21</v>
      </c>
      <c r="AT226">
        <v>0.21</v>
      </c>
      <c r="AU226">
        <v>0.21</v>
      </c>
      <c r="AV226">
        <v>0.22</v>
      </c>
      <c r="AW226">
        <v>0.22</v>
      </c>
      <c r="AX226">
        <v>0.16</v>
      </c>
      <c r="AY226">
        <v>0.18</v>
      </c>
      <c r="AZ226" t="s">
        <v>13</v>
      </c>
      <c r="BA226" t="s">
        <v>13</v>
      </c>
      <c r="BB226">
        <v>0.2</v>
      </c>
      <c r="BC226">
        <v>0.22</v>
      </c>
      <c r="BD226">
        <v>0.22</v>
      </c>
      <c r="BE226" t="s">
        <v>13</v>
      </c>
      <c r="BF226" t="s">
        <v>13</v>
      </c>
      <c r="BG226" t="s">
        <v>13</v>
      </c>
    </row>
    <row r="227" spans="2:59">
      <c r="B227" s="98">
        <v>45181</v>
      </c>
      <c r="C227" s="97">
        <v>0.15</v>
      </c>
      <c r="D227" s="97">
        <v>0.15</v>
      </c>
      <c r="E227" s="97">
        <v>0.13</v>
      </c>
      <c r="F227" s="97">
        <v>0.15</v>
      </c>
      <c r="G227" s="97">
        <v>0.1</v>
      </c>
      <c r="H227" s="97">
        <v>0.12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0.12</v>
      </c>
      <c r="N227" s="97">
        <v>0.13</v>
      </c>
      <c r="O227" s="97">
        <v>0.13</v>
      </c>
      <c r="P227" s="97">
        <v>0.13</v>
      </c>
      <c r="Q227" s="97">
        <v>0.13</v>
      </c>
      <c r="R227" s="97">
        <v>0.13</v>
      </c>
      <c r="S227" s="97">
        <v>0.14000000000000001</v>
      </c>
      <c r="T227" s="97">
        <v>0.1</v>
      </c>
      <c r="U227" s="97">
        <v>0.11</v>
      </c>
      <c r="V227" s="97" t="s">
        <v>13</v>
      </c>
      <c r="W227" s="97" t="s">
        <v>13</v>
      </c>
      <c r="X227" s="97">
        <v>0.13</v>
      </c>
      <c r="Y227" s="97">
        <v>0.13</v>
      </c>
      <c r="Z227" s="97">
        <v>0.14000000000000001</v>
      </c>
      <c r="AA227" s="97" t="s">
        <v>13</v>
      </c>
      <c r="AB227" s="97" t="s">
        <v>13</v>
      </c>
      <c r="AC227" s="97" t="s">
        <v>13</v>
      </c>
      <c r="AE227" s="125"/>
      <c r="AF227" s="125">
        <v>45547</v>
      </c>
      <c r="AG227">
        <v>0.15</v>
      </c>
      <c r="AH227">
        <v>0.15</v>
      </c>
      <c r="AI227">
        <v>0.13</v>
      </c>
      <c r="AJ227">
        <v>0.15</v>
      </c>
      <c r="AK227">
        <v>0.1</v>
      </c>
      <c r="AL227">
        <v>0.12</v>
      </c>
      <c r="AM227" t="s">
        <v>13</v>
      </c>
      <c r="AN227" t="s">
        <v>13</v>
      </c>
      <c r="AO227" t="s">
        <v>13</v>
      </c>
      <c r="AP227" t="s">
        <v>13</v>
      </c>
      <c r="AQ227">
        <v>0.12</v>
      </c>
      <c r="AR227">
        <v>0.13</v>
      </c>
      <c r="AS227">
        <v>0.13</v>
      </c>
      <c r="AT227">
        <v>0.13</v>
      </c>
      <c r="AU227">
        <v>0.13</v>
      </c>
      <c r="AV227">
        <v>0.13</v>
      </c>
      <c r="AW227">
        <v>0.14000000000000001</v>
      </c>
      <c r="AX227">
        <v>0.1</v>
      </c>
      <c r="AY227">
        <v>0.11</v>
      </c>
      <c r="AZ227" t="s">
        <v>13</v>
      </c>
      <c r="BA227" t="s">
        <v>13</v>
      </c>
      <c r="BB227">
        <v>0.13</v>
      </c>
      <c r="BC227">
        <v>0.13</v>
      </c>
      <c r="BD227">
        <v>0.14000000000000001</v>
      </c>
      <c r="BE227" t="s">
        <v>13</v>
      </c>
      <c r="BF227" t="s">
        <v>13</v>
      </c>
      <c r="BG227" t="s">
        <v>13</v>
      </c>
    </row>
    <row r="228" spans="2:59">
      <c r="B228" s="98">
        <v>45182</v>
      </c>
      <c r="C228" s="97">
        <v>0.15</v>
      </c>
      <c r="D228" s="97">
        <v>0.15</v>
      </c>
      <c r="E228" s="97">
        <v>0.13</v>
      </c>
      <c r="F228" s="97">
        <v>0.15</v>
      </c>
      <c r="G228" s="97">
        <v>0.1</v>
      </c>
      <c r="H228" s="97">
        <v>0.12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0.12</v>
      </c>
      <c r="N228" s="97">
        <v>0.13</v>
      </c>
      <c r="O228" s="97">
        <v>0.13</v>
      </c>
      <c r="P228" s="97">
        <v>0.13</v>
      </c>
      <c r="Q228" s="97">
        <v>0.13</v>
      </c>
      <c r="R228" s="97">
        <v>0.13</v>
      </c>
      <c r="S228" s="97">
        <v>0.13</v>
      </c>
      <c r="T228" s="97">
        <v>0.1</v>
      </c>
      <c r="U228" s="97">
        <v>0.11</v>
      </c>
      <c r="V228" s="97" t="s">
        <v>13</v>
      </c>
      <c r="W228" s="97" t="s">
        <v>13</v>
      </c>
      <c r="X228" s="97">
        <v>0.13</v>
      </c>
      <c r="Y228" s="97">
        <v>0.13</v>
      </c>
      <c r="Z228" s="97">
        <v>0.14000000000000001</v>
      </c>
      <c r="AA228" s="97" t="s">
        <v>13</v>
      </c>
      <c r="AB228" s="97" t="s">
        <v>13</v>
      </c>
      <c r="AC228" s="97" t="s">
        <v>13</v>
      </c>
      <c r="AE228" s="125"/>
      <c r="AF228" s="125">
        <v>45548</v>
      </c>
      <c r="AG228">
        <v>0.15</v>
      </c>
      <c r="AH228">
        <v>0.15</v>
      </c>
      <c r="AI228">
        <v>0.13</v>
      </c>
      <c r="AJ228">
        <v>0.15</v>
      </c>
      <c r="AK228">
        <v>0.1</v>
      </c>
      <c r="AL228">
        <v>0.12</v>
      </c>
      <c r="AM228" t="s">
        <v>13</v>
      </c>
      <c r="AN228" t="s">
        <v>13</v>
      </c>
      <c r="AO228" t="s">
        <v>13</v>
      </c>
      <c r="AP228" t="s">
        <v>13</v>
      </c>
      <c r="AQ228">
        <v>0.12</v>
      </c>
      <c r="AR228">
        <v>0.13</v>
      </c>
      <c r="AS228">
        <v>0.13</v>
      </c>
      <c r="AT228">
        <v>0.13</v>
      </c>
      <c r="AU228">
        <v>0.13</v>
      </c>
      <c r="AV228">
        <v>0.13</v>
      </c>
      <c r="AW228">
        <v>0.13</v>
      </c>
      <c r="AX228">
        <v>0.1</v>
      </c>
      <c r="AY228">
        <v>0.11</v>
      </c>
      <c r="AZ228" t="s">
        <v>13</v>
      </c>
      <c r="BA228" t="s">
        <v>13</v>
      </c>
      <c r="BB228">
        <v>0.13</v>
      </c>
      <c r="BC228">
        <v>0.13</v>
      </c>
      <c r="BD228">
        <v>0.14000000000000001</v>
      </c>
      <c r="BE228" t="s">
        <v>13</v>
      </c>
      <c r="BF228" t="s">
        <v>13</v>
      </c>
      <c r="BG228" t="s">
        <v>13</v>
      </c>
    </row>
    <row r="229" spans="2:59">
      <c r="B229" s="98">
        <v>45183</v>
      </c>
      <c r="C229" s="97">
        <v>0.2</v>
      </c>
      <c r="D229" s="97">
        <v>0.2</v>
      </c>
      <c r="E229" s="97">
        <v>0.17</v>
      </c>
      <c r="F229" s="97">
        <v>0.2</v>
      </c>
      <c r="G229" s="97">
        <v>0.13</v>
      </c>
      <c r="H229" s="97">
        <v>0.16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0.16</v>
      </c>
      <c r="N229" s="97">
        <v>0.17</v>
      </c>
      <c r="O229" s="97">
        <v>0.17</v>
      </c>
      <c r="P229" s="97">
        <v>0.17</v>
      </c>
      <c r="Q229" s="97">
        <v>0.17</v>
      </c>
      <c r="R229" s="97">
        <v>0.18</v>
      </c>
      <c r="S229" s="97">
        <v>0.18</v>
      </c>
      <c r="T229" s="97">
        <v>0.13</v>
      </c>
      <c r="U229" s="97">
        <v>0.14000000000000001</v>
      </c>
      <c r="V229" s="97" t="s">
        <v>13</v>
      </c>
      <c r="W229" s="97" t="s">
        <v>13</v>
      </c>
      <c r="X229" s="97">
        <v>0.17</v>
      </c>
      <c r="Y229" s="97">
        <v>0.18</v>
      </c>
      <c r="Z229" s="97">
        <v>0.18</v>
      </c>
      <c r="AA229" s="97" t="s">
        <v>13</v>
      </c>
      <c r="AB229" s="97" t="s">
        <v>13</v>
      </c>
      <c r="AC229" s="97" t="s">
        <v>13</v>
      </c>
      <c r="AE229" s="125"/>
      <c r="AF229" s="125">
        <v>45549</v>
      </c>
      <c r="AG229">
        <v>0.2</v>
      </c>
      <c r="AH229">
        <v>0.2</v>
      </c>
      <c r="AI229">
        <v>0.17</v>
      </c>
      <c r="AJ229">
        <v>0.2</v>
      </c>
      <c r="AK229">
        <v>0.13</v>
      </c>
      <c r="AL229">
        <v>0.16</v>
      </c>
      <c r="AM229" t="s">
        <v>13</v>
      </c>
      <c r="AN229" t="s">
        <v>13</v>
      </c>
      <c r="AO229" t="s">
        <v>13</v>
      </c>
      <c r="AP229" t="s">
        <v>13</v>
      </c>
      <c r="AQ229">
        <v>0.16</v>
      </c>
      <c r="AR229">
        <v>0.17</v>
      </c>
      <c r="AS229">
        <v>0.17</v>
      </c>
      <c r="AT229">
        <v>0.17</v>
      </c>
      <c r="AU229">
        <v>0.17</v>
      </c>
      <c r="AV229">
        <v>0.18</v>
      </c>
      <c r="AW229">
        <v>0.18</v>
      </c>
      <c r="AX229">
        <v>0.13</v>
      </c>
      <c r="AY229">
        <v>0.14000000000000001</v>
      </c>
      <c r="AZ229" t="s">
        <v>13</v>
      </c>
      <c r="BA229" t="s">
        <v>13</v>
      </c>
      <c r="BB229">
        <v>0.17</v>
      </c>
      <c r="BC229">
        <v>0.18</v>
      </c>
      <c r="BD229">
        <v>0.18</v>
      </c>
      <c r="BE229" t="s">
        <v>13</v>
      </c>
      <c r="BF229" t="s">
        <v>13</v>
      </c>
      <c r="BG229" t="s">
        <v>13</v>
      </c>
    </row>
    <row r="230" spans="2:59">
      <c r="B230" s="98">
        <v>45184</v>
      </c>
      <c r="C230" s="97">
        <v>0.21</v>
      </c>
      <c r="D230" s="97">
        <v>0.21</v>
      </c>
      <c r="E230" s="97">
        <v>0.18</v>
      </c>
      <c r="F230" s="97">
        <v>0.21</v>
      </c>
      <c r="G230" s="97">
        <v>0.13</v>
      </c>
      <c r="H230" s="97">
        <v>0.17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0.17</v>
      </c>
      <c r="N230" s="97">
        <v>0.17</v>
      </c>
      <c r="O230" s="97">
        <v>0.17</v>
      </c>
      <c r="P230" s="97">
        <v>0.17</v>
      </c>
      <c r="Q230" s="97">
        <v>0.18</v>
      </c>
      <c r="R230" s="97">
        <v>0.18</v>
      </c>
      <c r="S230" s="97">
        <v>0.19</v>
      </c>
      <c r="T230" s="97">
        <v>0.13</v>
      </c>
      <c r="U230" s="97">
        <v>0.15</v>
      </c>
      <c r="V230" s="97" t="s">
        <v>13</v>
      </c>
      <c r="W230" s="97" t="s">
        <v>13</v>
      </c>
      <c r="X230" s="97">
        <v>0.17</v>
      </c>
      <c r="Y230" s="97">
        <v>0.18</v>
      </c>
      <c r="Z230" s="97">
        <v>0.19</v>
      </c>
      <c r="AA230" s="97" t="s">
        <v>13</v>
      </c>
      <c r="AB230" s="97" t="s">
        <v>13</v>
      </c>
      <c r="AC230" s="97" t="s">
        <v>13</v>
      </c>
      <c r="AE230" s="125"/>
      <c r="AF230" s="125">
        <v>45550</v>
      </c>
      <c r="AG230">
        <v>0.21</v>
      </c>
      <c r="AH230">
        <v>0.21</v>
      </c>
      <c r="AI230">
        <v>0.18</v>
      </c>
      <c r="AJ230">
        <v>0.21</v>
      </c>
      <c r="AK230">
        <v>0.13</v>
      </c>
      <c r="AL230">
        <v>0.17</v>
      </c>
      <c r="AM230" t="s">
        <v>13</v>
      </c>
      <c r="AN230" t="s">
        <v>13</v>
      </c>
      <c r="AO230" t="s">
        <v>13</v>
      </c>
      <c r="AP230" t="s">
        <v>13</v>
      </c>
      <c r="AQ230">
        <v>0.17</v>
      </c>
      <c r="AR230">
        <v>0.17</v>
      </c>
      <c r="AS230">
        <v>0.17</v>
      </c>
      <c r="AT230">
        <v>0.17</v>
      </c>
      <c r="AU230">
        <v>0.18</v>
      </c>
      <c r="AV230">
        <v>0.18</v>
      </c>
      <c r="AW230">
        <v>0.19</v>
      </c>
      <c r="AX230">
        <v>0.13</v>
      </c>
      <c r="AY230">
        <v>0.15</v>
      </c>
      <c r="AZ230" t="s">
        <v>13</v>
      </c>
      <c r="BA230" t="s">
        <v>13</v>
      </c>
      <c r="BB230">
        <v>0.17</v>
      </c>
      <c r="BC230">
        <v>0.18</v>
      </c>
      <c r="BD230">
        <v>0.19</v>
      </c>
      <c r="BE230" t="s">
        <v>13</v>
      </c>
      <c r="BF230" t="s">
        <v>13</v>
      </c>
      <c r="BG230" t="s">
        <v>13</v>
      </c>
    </row>
    <row r="231" spans="2:59">
      <c r="B231" s="98">
        <v>45185</v>
      </c>
      <c r="C231" s="97">
        <v>0.13</v>
      </c>
      <c r="D231" s="97">
        <v>0.13</v>
      </c>
      <c r="E231" s="97">
        <v>0.11</v>
      </c>
      <c r="F231" s="97">
        <v>0.13</v>
      </c>
      <c r="G231" s="97">
        <v>0.08</v>
      </c>
      <c r="H231" s="97">
        <v>0.1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0.11</v>
      </c>
      <c r="N231" s="97">
        <v>0.11</v>
      </c>
      <c r="O231" s="97">
        <v>0.11</v>
      </c>
      <c r="P231" s="97">
        <v>0.11</v>
      </c>
      <c r="Q231" s="97">
        <v>0.11</v>
      </c>
      <c r="R231" s="97">
        <v>0.11</v>
      </c>
      <c r="S231" s="97">
        <v>0.11</v>
      </c>
      <c r="T231" s="97">
        <v>0.08</v>
      </c>
      <c r="U231" s="97">
        <v>0.09</v>
      </c>
      <c r="V231" s="97" t="s">
        <v>13</v>
      </c>
      <c r="W231" s="97" t="s">
        <v>13</v>
      </c>
      <c r="X231" s="97">
        <v>0.11</v>
      </c>
      <c r="Y231" s="97">
        <v>0.11</v>
      </c>
      <c r="Z231" s="97">
        <v>0.12</v>
      </c>
      <c r="AA231" s="97" t="s">
        <v>13</v>
      </c>
      <c r="AB231" s="97" t="s">
        <v>13</v>
      </c>
      <c r="AC231" s="97" t="s">
        <v>13</v>
      </c>
      <c r="AE231" s="125"/>
      <c r="AF231" s="125">
        <v>45551</v>
      </c>
      <c r="AG231">
        <v>0.13</v>
      </c>
      <c r="AH231">
        <v>0.13</v>
      </c>
      <c r="AI231">
        <v>0.11</v>
      </c>
      <c r="AJ231">
        <v>0.13</v>
      </c>
      <c r="AK231">
        <v>0.08</v>
      </c>
      <c r="AL231">
        <v>0.1</v>
      </c>
      <c r="AM231" t="s">
        <v>13</v>
      </c>
      <c r="AN231" t="s">
        <v>13</v>
      </c>
      <c r="AO231" t="s">
        <v>13</v>
      </c>
      <c r="AP231" t="s">
        <v>13</v>
      </c>
      <c r="AQ231">
        <v>0.11</v>
      </c>
      <c r="AR231">
        <v>0.11</v>
      </c>
      <c r="AS231">
        <v>0.11</v>
      </c>
      <c r="AT231">
        <v>0.11</v>
      </c>
      <c r="AU231">
        <v>0.11</v>
      </c>
      <c r="AV231">
        <v>0.11</v>
      </c>
      <c r="AW231">
        <v>0.11</v>
      </c>
      <c r="AX231">
        <v>0.08</v>
      </c>
      <c r="AY231">
        <v>0.09</v>
      </c>
      <c r="AZ231" t="s">
        <v>13</v>
      </c>
      <c r="BA231" t="s">
        <v>13</v>
      </c>
      <c r="BB231">
        <v>0.11</v>
      </c>
      <c r="BC231">
        <v>0.11</v>
      </c>
      <c r="BD231">
        <v>0.12</v>
      </c>
      <c r="BE231" t="s">
        <v>13</v>
      </c>
      <c r="BF231" t="s">
        <v>13</v>
      </c>
      <c r="BG231" t="s">
        <v>13</v>
      </c>
    </row>
    <row r="232" spans="2:59">
      <c r="B232" s="98">
        <v>45186</v>
      </c>
      <c r="C232" s="97">
        <v>0.09</v>
      </c>
      <c r="D232" s="97">
        <v>0.09</v>
      </c>
      <c r="E232" s="97">
        <v>0.08</v>
      </c>
      <c r="F232" s="97">
        <v>0.09</v>
      </c>
      <c r="G232" s="97">
        <v>0.06</v>
      </c>
      <c r="H232" s="97">
        <v>7.0000000000000007E-2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7.0000000000000007E-2</v>
      </c>
      <c r="N232" s="97">
        <v>7.0000000000000007E-2</v>
      </c>
      <c r="O232" s="97">
        <v>7.0000000000000007E-2</v>
      </c>
      <c r="P232" s="97">
        <v>7.0000000000000007E-2</v>
      </c>
      <c r="Q232" s="97">
        <v>0.08</v>
      </c>
      <c r="R232" s="97">
        <v>0.08</v>
      </c>
      <c r="S232" s="97">
        <v>0.08</v>
      </c>
      <c r="T232" s="97">
        <v>0.05</v>
      </c>
      <c r="U232" s="97">
        <v>0.06</v>
      </c>
      <c r="V232" s="97" t="s">
        <v>13</v>
      </c>
      <c r="W232" s="97" t="s">
        <v>13</v>
      </c>
      <c r="X232" s="97">
        <v>7.0000000000000007E-2</v>
      </c>
      <c r="Y232" s="97">
        <v>0.08</v>
      </c>
      <c r="Z232" s="97">
        <v>0.08</v>
      </c>
      <c r="AA232" s="97" t="s">
        <v>13</v>
      </c>
      <c r="AB232" s="97" t="s">
        <v>13</v>
      </c>
      <c r="AC232" s="97" t="s">
        <v>13</v>
      </c>
      <c r="AE232" s="125"/>
      <c r="AF232" s="125">
        <v>45552</v>
      </c>
      <c r="AG232">
        <v>0.09</v>
      </c>
      <c r="AH232">
        <v>0.09</v>
      </c>
      <c r="AI232">
        <v>0.08</v>
      </c>
      <c r="AJ232">
        <v>0.09</v>
      </c>
      <c r="AK232">
        <v>0.06</v>
      </c>
      <c r="AL232">
        <v>7.0000000000000007E-2</v>
      </c>
      <c r="AM232" t="s">
        <v>13</v>
      </c>
      <c r="AN232" t="s">
        <v>13</v>
      </c>
      <c r="AO232" t="s">
        <v>13</v>
      </c>
      <c r="AP232" t="s">
        <v>13</v>
      </c>
      <c r="AQ232">
        <v>7.0000000000000007E-2</v>
      </c>
      <c r="AR232">
        <v>7.0000000000000007E-2</v>
      </c>
      <c r="AS232">
        <v>7.0000000000000007E-2</v>
      </c>
      <c r="AT232">
        <v>7.0000000000000007E-2</v>
      </c>
      <c r="AU232">
        <v>0.08</v>
      </c>
      <c r="AV232">
        <v>0.08</v>
      </c>
      <c r="AW232">
        <v>0.08</v>
      </c>
      <c r="AX232">
        <v>0.05</v>
      </c>
      <c r="AY232">
        <v>0.06</v>
      </c>
      <c r="AZ232" t="s">
        <v>13</v>
      </c>
      <c r="BA232" t="s">
        <v>13</v>
      </c>
      <c r="BB232">
        <v>7.0000000000000007E-2</v>
      </c>
      <c r="BC232">
        <v>0.08</v>
      </c>
      <c r="BD232">
        <v>0.08</v>
      </c>
      <c r="BE232" t="s">
        <v>13</v>
      </c>
      <c r="BF232" t="s">
        <v>13</v>
      </c>
      <c r="BG232" t="s">
        <v>13</v>
      </c>
    </row>
    <row r="233" spans="2:59">
      <c r="B233" s="98">
        <v>45187</v>
      </c>
      <c r="C233" s="97">
        <v>0.14000000000000001</v>
      </c>
      <c r="D233" s="97">
        <v>0.14000000000000001</v>
      </c>
      <c r="E233" s="97">
        <v>0.12</v>
      </c>
      <c r="F233" s="97">
        <v>0.14000000000000001</v>
      </c>
      <c r="G233" s="97">
        <v>0.09</v>
      </c>
      <c r="H233" s="97">
        <v>0.11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0.11</v>
      </c>
      <c r="N233" s="97">
        <v>0.11</v>
      </c>
      <c r="O233" s="97">
        <v>0.11</v>
      </c>
      <c r="P233" s="97">
        <v>0.11</v>
      </c>
      <c r="Q233" s="97">
        <v>0.12</v>
      </c>
      <c r="R233" s="97">
        <v>0.12</v>
      </c>
      <c r="S233" s="97">
        <v>0.12</v>
      </c>
      <c r="T233" s="97">
        <v>0.08</v>
      </c>
      <c r="U233" s="97">
        <v>0.09</v>
      </c>
      <c r="V233" s="97" t="s">
        <v>13</v>
      </c>
      <c r="W233" s="97" t="s">
        <v>13</v>
      </c>
      <c r="X233" s="97">
        <v>0.11</v>
      </c>
      <c r="Y233" s="97">
        <v>0.12</v>
      </c>
      <c r="Z233" s="97">
        <v>0.12</v>
      </c>
      <c r="AA233" s="97" t="s">
        <v>13</v>
      </c>
      <c r="AB233" s="97" t="s">
        <v>13</v>
      </c>
      <c r="AC233" s="97" t="s">
        <v>13</v>
      </c>
      <c r="AE233" s="125"/>
      <c r="AF233" s="125">
        <v>45553</v>
      </c>
      <c r="AG233">
        <v>0.14000000000000001</v>
      </c>
      <c r="AH233">
        <v>0.14000000000000001</v>
      </c>
      <c r="AI233">
        <v>0.12</v>
      </c>
      <c r="AJ233">
        <v>0.14000000000000001</v>
      </c>
      <c r="AK233">
        <v>0.09</v>
      </c>
      <c r="AL233">
        <v>0.11</v>
      </c>
      <c r="AM233" t="s">
        <v>13</v>
      </c>
      <c r="AN233" t="s">
        <v>13</v>
      </c>
      <c r="AO233" t="s">
        <v>13</v>
      </c>
      <c r="AP233" t="s">
        <v>13</v>
      </c>
      <c r="AQ233">
        <v>0.11</v>
      </c>
      <c r="AR233">
        <v>0.11</v>
      </c>
      <c r="AS233">
        <v>0.11</v>
      </c>
      <c r="AT233">
        <v>0.11</v>
      </c>
      <c r="AU233">
        <v>0.12</v>
      </c>
      <c r="AV233">
        <v>0.12</v>
      </c>
      <c r="AW233">
        <v>0.12</v>
      </c>
      <c r="AX233">
        <v>0.08</v>
      </c>
      <c r="AY233">
        <v>0.09</v>
      </c>
      <c r="AZ233" t="s">
        <v>13</v>
      </c>
      <c r="BA233" t="s">
        <v>13</v>
      </c>
      <c r="BB233">
        <v>0.11</v>
      </c>
      <c r="BC233">
        <v>0.12</v>
      </c>
      <c r="BD233">
        <v>0.12</v>
      </c>
      <c r="BE233" t="s">
        <v>13</v>
      </c>
      <c r="BF233" t="s">
        <v>13</v>
      </c>
      <c r="BG233" t="s">
        <v>13</v>
      </c>
    </row>
    <row r="234" spans="2:59">
      <c r="B234" s="98">
        <v>45188</v>
      </c>
      <c r="C234" s="97">
        <v>0.15</v>
      </c>
      <c r="D234" s="97">
        <v>0.15</v>
      </c>
      <c r="E234" s="97">
        <v>0.13</v>
      </c>
      <c r="F234" s="97">
        <v>0.15</v>
      </c>
      <c r="G234" s="97">
        <v>0.09</v>
      </c>
      <c r="H234" s="97">
        <v>0.12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0.12</v>
      </c>
      <c r="N234" s="97">
        <v>0.12</v>
      </c>
      <c r="O234" s="97">
        <v>0.12</v>
      </c>
      <c r="P234" s="97">
        <v>0.12</v>
      </c>
      <c r="Q234" s="97">
        <v>0.13</v>
      </c>
      <c r="R234" s="97">
        <v>0.13</v>
      </c>
      <c r="S234" s="97">
        <v>0.13</v>
      </c>
      <c r="T234" s="97">
        <v>0.08</v>
      </c>
      <c r="U234" s="97">
        <v>0.1</v>
      </c>
      <c r="V234" s="97" t="s">
        <v>13</v>
      </c>
      <c r="W234" s="97" t="s">
        <v>13</v>
      </c>
      <c r="X234" s="97">
        <v>0.12</v>
      </c>
      <c r="Y234" s="97">
        <v>0.13</v>
      </c>
      <c r="Z234" s="97">
        <v>0.13</v>
      </c>
      <c r="AA234" s="97" t="s">
        <v>13</v>
      </c>
      <c r="AB234" s="97" t="s">
        <v>13</v>
      </c>
      <c r="AC234" s="97" t="s">
        <v>13</v>
      </c>
      <c r="AE234" s="125"/>
      <c r="AF234" s="125">
        <v>45554</v>
      </c>
      <c r="AG234">
        <v>0.15</v>
      </c>
      <c r="AH234">
        <v>0.15</v>
      </c>
      <c r="AI234">
        <v>0.13</v>
      </c>
      <c r="AJ234">
        <v>0.15</v>
      </c>
      <c r="AK234">
        <v>0.09</v>
      </c>
      <c r="AL234">
        <v>0.12</v>
      </c>
      <c r="AM234" t="s">
        <v>13</v>
      </c>
      <c r="AN234" t="s">
        <v>13</v>
      </c>
      <c r="AO234" t="s">
        <v>13</v>
      </c>
      <c r="AP234" t="s">
        <v>13</v>
      </c>
      <c r="AQ234">
        <v>0.12</v>
      </c>
      <c r="AR234">
        <v>0.12</v>
      </c>
      <c r="AS234">
        <v>0.12</v>
      </c>
      <c r="AT234">
        <v>0.12</v>
      </c>
      <c r="AU234">
        <v>0.13</v>
      </c>
      <c r="AV234">
        <v>0.13</v>
      </c>
      <c r="AW234">
        <v>0.13</v>
      </c>
      <c r="AX234">
        <v>0.08</v>
      </c>
      <c r="AY234">
        <v>0.1</v>
      </c>
      <c r="AZ234" t="s">
        <v>13</v>
      </c>
      <c r="BA234" t="s">
        <v>13</v>
      </c>
      <c r="BB234">
        <v>0.12</v>
      </c>
      <c r="BC234">
        <v>0.13</v>
      </c>
      <c r="BD234">
        <v>0.13</v>
      </c>
      <c r="BE234" t="s">
        <v>13</v>
      </c>
      <c r="BF234" t="s">
        <v>13</v>
      </c>
      <c r="BG234" t="s">
        <v>13</v>
      </c>
    </row>
    <row r="235" spans="2:59">
      <c r="B235" s="98">
        <v>45189</v>
      </c>
      <c r="C235" s="97">
        <v>0.21</v>
      </c>
      <c r="D235" s="97">
        <v>0.21</v>
      </c>
      <c r="E235" s="97">
        <v>0.18</v>
      </c>
      <c r="F235" s="97">
        <v>0.21</v>
      </c>
      <c r="G235" s="97">
        <v>0.13</v>
      </c>
      <c r="H235" s="97">
        <v>0.17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0.17</v>
      </c>
      <c r="N235" s="97">
        <v>0.17</v>
      </c>
      <c r="O235" s="97">
        <v>0.17</v>
      </c>
      <c r="P235" s="97">
        <v>0.17</v>
      </c>
      <c r="Q235" s="97">
        <v>0.17</v>
      </c>
      <c r="R235" s="97">
        <v>0.18</v>
      </c>
      <c r="S235" s="97">
        <v>0.18</v>
      </c>
      <c r="T235" s="97">
        <v>0</v>
      </c>
      <c r="U235" s="97">
        <v>0.13</v>
      </c>
      <c r="V235" s="97" t="s">
        <v>13</v>
      </c>
      <c r="W235" s="97" t="s">
        <v>13</v>
      </c>
      <c r="X235" s="97">
        <v>0</v>
      </c>
      <c r="Y235" s="97">
        <v>0.18</v>
      </c>
      <c r="Z235" s="97">
        <v>0.18</v>
      </c>
      <c r="AA235" s="97" t="s">
        <v>13</v>
      </c>
      <c r="AB235" s="97" t="s">
        <v>13</v>
      </c>
      <c r="AC235" s="97" t="s">
        <v>13</v>
      </c>
      <c r="AE235" s="125"/>
      <c r="AF235" s="125">
        <v>45555</v>
      </c>
      <c r="AG235">
        <v>0.21</v>
      </c>
      <c r="AH235">
        <v>0.21</v>
      </c>
      <c r="AI235">
        <v>0.18</v>
      </c>
      <c r="AJ235">
        <v>0.21</v>
      </c>
      <c r="AK235">
        <v>0.13</v>
      </c>
      <c r="AL235">
        <v>0.17</v>
      </c>
      <c r="AM235" t="s">
        <v>13</v>
      </c>
      <c r="AN235" t="s">
        <v>13</v>
      </c>
      <c r="AO235" t="s">
        <v>13</v>
      </c>
      <c r="AP235" t="s">
        <v>13</v>
      </c>
      <c r="AQ235">
        <v>0.17</v>
      </c>
      <c r="AR235">
        <v>0.17</v>
      </c>
      <c r="AS235">
        <v>0.17</v>
      </c>
      <c r="AT235">
        <v>0.17</v>
      </c>
      <c r="AU235">
        <v>0.17</v>
      </c>
      <c r="AV235">
        <v>0.18</v>
      </c>
      <c r="AW235">
        <v>0.18</v>
      </c>
      <c r="AX235">
        <v>0</v>
      </c>
      <c r="AY235">
        <v>0.13</v>
      </c>
      <c r="AZ235" t="s">
        <v>13</v>
      </c>
      <c r="BA235" t="s">
        <v>13</v>
      </c>
      <c r="BB235">
        <v>0</v>
      </c>
      <c r="BC235">
        <v>0.18</v>
      </c>
      <c r="BD235">
        <v>0.18</v>
      </c>
      <c r="BE235" t="s">
        <v>13</v>
      </c>
      <c r="BF235" t="s">
        <v>13</v>
      </c>
      <c r="BG235" t="s">
        <v>13</v>
      </c>
    </row>
    <row r="236" spans="2:59">
      <c r="B236" s="98">
        <v>45190</v>
      </c>
      <c r="C236" s="97">
        <v>0.2</v>
      </c>
      <c r="D236" s="97">
        <v>0.2</v>
      </c>
      <c r="E236" s="97">
        <v>0.17</v>
      </c>
      <c r="F236" s="97">
        <v>0.2</v>
      </c>
      <c r="G236" s="97">
        <v>0.12</v>
      </c>
      <c r="H236" s="97">
        <v>0.16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0.16</v>
      </c>
      <c r="N236" s="97">
        <v>0.16</v>
      </c>
      <c r="O236" s="97">
        <v>0.16</v>
      </c>
      <c r="P236" s="97">
        <v>0.16</v>
      </c>
      <c r="Q236" s="97">
        <v>0.16</v>
      </c>
      <c r="R236" s="97">
        <v>0.17</v>
      </c>
      <c r="S236" s="97">
        <v>0.17</v>
      </c>
      <c r="T236" s="97" t="s">
        <v>13</v>
      </c>
      <c r="U236" s="97">
        <v>0.12</v>
      </c>
      <c r="V236" s="97" t="s">
        <v>13</v>
      </c>
      <c r="W236" s="97" t="s">
        <v>13</v>
      </c>
      <c r="X236" s="97" t="s">
        <v>13</v>
      </c>
      <c r="Y236" s="97">
        <v>0.17</v>
      </c>
      <c r="Z236" s="97">
        <v>0.18</v>
      </c>
      <c r="AA236" s="97" t="s">
        <v>13</v>
      </c>
      <c r="AB236" s="97" t="s">
        <v>13</v>
      </c>
      <c r="AC236" s="97" t="s">
        <v>13</v>
      </c>
      <c r="AE236" s="125"/>
      <c r="AF236" s="125">
        <v>45556</v>
      </c>
      <c r="AG236">
        <v>0.2</v>
      </c>
      <c r="AH236">
        <v>0.2</v>
      </c>
      <c r="AI236">
        <v>0.17</v>
      </c>
      <c r="AJ236">
        <v>0.2</v>
      </c>
      <c r="AK236">
        <v>0.12</v>
      </c>
      <c r="AL236">
        <v>0.16</v>
      </c>
      <c r="AM236" t="s">
        <v>13</v>
      </c>
      <c r="AN236" t="s">
        <v>13</v>
      </c>
      <c r="AO236" t="s">
        <v>13</v>
      </c>
      <c r="AP236" t="s">
        <v>13</v>
      </c>
      <c r="AQ236">
        <v>0.16</v>
      </c>
      <c r="AR236">
        <v>0.16</v>
      </c>
      <c r="AS236">
        <v>0.16</v>
      </c>
      <c r="AT236">
        <v>0.16</v>
      </c>
      <c r="AU236">
        <v>0.16</v>
      </c>
      <c r="AV236">
        <v>0.17</v>
      </c>
      <c r="AW236">
        <v>0.17</v>
      </c>
      <c r="AX236" t="s">
        <v>13</v>
      </c>
      <c r="AY236">
        <v>0.12</v>
      </c>
      <c r="AZ236" t="s">
        <v>13</v>
      </c>
      <c r="BA236" t="s">
        <v>13</v>
      </c>
      <c r="BB236" t="s">
        <v>13</v>
      </c>
      <c r="BC236">
        <v>0.17</v>
      </c>
      <c r="BD236">
        <v>0.18</v>
      </c>
      <c r="BE236" t="s">
        <v>13</v>
      </c>
      <c r="BF236" t="s">
        <v>13</v>
      </c>
      <c r="BG236" t="s">
        <v>13</v>
      </c>
    </row>
    <row r="237" spans="2:59">
      <c r="B237" s="98">
        <v>45191</v>
      </c>
      <c r="C237" s="97">
        <v>0.19</v>
      </c>
      <c r="D237" s="97">
        <v>0.19</v>
      </c>
      <c r="E237" s="97">
        <v>0.16</v>
      </c>
      <c r="F237" s="97">
        <v>0.19</v>
      </c>
      <c r="G237" s="97">
        <v>0.12</v>
      </c>
      <c r="H237" s="97">
        <v>0.15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0.15</v>
      </c>
      <c r="N237" s="97">
        <v>0.15</v>
      </c>
      <c r="O237" s="97">
        <v>0.15</v>
      </c>
      <c r="P237" s="97">
        <v>0.15</v>
      </c>
      <c r="Q237" s="97">
        <v>0.16</v>
      </c>
      <c r="R237" s="97">
        <v>0.16</v>
      </c>
      <c r="S237" s="97">
        <v>0.16</v>
      </c>
      <c r="T237" s="97" t="s">
        <v>13</v>
      </c>
      <c r="U237" s="97">
        <v>0.11</v>
      </c>
      <c r="V237" s="97" t="s">
        <v>13</v>
      </c>
      <c r="W237" s="97" t="s">
        <v>13</v>
      </c>
      <c r="X237" s="97" t="s">
        <v>13</v>
      </c>
      <c r="Y237" s="97">
        <v>0.16</v>
      </c>
      <c r="Z237" s="97">
        <v>0.17</v>
      </c>
      <c r="AA237" s="97" t="s">
        <v>13</v>
      </c>
      <c r="AB237" s="97" t="s">
        <v>13</v>
      </c>
      <c r="AC237" s="97" t="s">
        <v>13</v>
      </c>
      <c r="AE237" s="125"/>
      <c r="AF237" s="125">
        <v>45557</v>
      </c>
      <c r="AG237">
        <v>0.19</v>
      </c>
      <c r="AH237">
        <v>0.19</v>
      </c>
      <c r="AI237">
        <v>0.16</v>
      </c>
      <c r="AJ237">
        <v>0.19</v>
      </c>
      <c r="AK237">
        <v>0.12</v>
      </c>
      <c r="AL237">
        <v>0.15</v>
      </c>
      <c r="AM237" t="s">
        <v>13</v>
      </c>
      <c r="AN237" t="s">
        <v>13</v>
      </c>
      <c r="AO237" t="s">
        <v>13</v>
      </c>
      <c r="AP237" t="s">
        <v>13</v>
      </c>
      <c r="AQ237">
        <v>0.15</v>
      </c>
      <c r="AR237">
        <v>0.15</v>
      </c>
      <c r="AS237">
        <v>0.15</v>
      </c>
      <c r="AT237">
        <v>0.15</v>
      </c>
      <c r="AU237">
        <v>0.16</v>
      </c>
      <c r="AV237">
        <v>0.16</v>
      </c>
      <c r="AW237">
        <v>0.16</v>
      </c>
      <c r="AX237" t="s">
        <v>13</v>
      </c>
      <c r="AY237">
        <v>0.11</v>
      </c>
      <c r="AZ237" t="s">
        <v>13</v>
      </c>
      <c r="BA237" t="s">
        <v>13</v>
      </c>
      <c r="BB237" t="s">
        <v>13</v>
      </c>
      <c r="BC237">
        <v>0.16</v>
      </c>
      <c r="BD237">
        <v>0.17</v>
      </c>
      <c r="BE237" t="s">
        <v>13</v>
      </c>
      <c r="BF237" t="s">
        <v>13</v>
      </c>
      <c r="BG237" t="s">
        <v>13</v>
      </c>
    </row>
    <row r="238" spans="2:59">
      <c r="B238" s="98">
        <v>45192</v>
      </c>
      <c r="C238" s="97">
        <v>0.26</v>
      </c>
      <c r="D238" s="97">
        <v>0.26</v>
      </c>
      <c r="E238" s="97">
        <v>0.22</v>
      </c>
      <c r="F238" s="97">
        <v>0.26</v>
      </c>
      <c r="G238" s="97">
        <v>0.16</v>
      </c>
      <c r="H238" s="97">
        <v>0.21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0.2</v>
      </c>
      <c r="N238" s="97">
        <v>0.2</v>
      </c>
      <c r="O238" s="97">
        <v>0.2</v>
      </c>
      <c r="P238" s="97">
        <v>0.2</v>
      </c>
      <c r="Q238" s="97">
        <v>0.21</v>
      </c>
      <c r="R238" s="97">
        <v>0.21</v>
      </c>
      <c r="S238" s="97">
        <v>0.22</v>
      </c>
      <c r="T238" s="97" t="s">
        <v>13</v>
      </c>
      <c r="U238" s="97">
        <v>0.14000000000000001</v>
      </c>
      <c r="V238" s="97" t="s">
        <v>13</v>
      </c>
      <c r="W238" s="97" t="s">
        <v>13</v>
      </c>
      <c r="X238" s="97" t="s">
        <v>13</v>
      </c>
      <c r="Y238" s="97">
        <v>0.22</v>
      </c>
      <c r="Z238" s="97">
        <v>0.22</v>
      </c>
      <c r="AA238" s="97" t="s">
        <v>13</v>
      </c>
      <c r="AB238" s="97" t="s">
        <v>13</v>
      </c>
      <c r="AC238" s="97" t="s">
        <v>13</v>
      </c>
      <c r="AE238" s="125"/>
      <c r="AF238" s="125">
        <v>45558</v>
      </c>
      <c r="AG238">
        <v>0.26</v>
      </c>
      <c r="AH238">
        <v>0.26</v>
      </c>
      <c r="AI238">
        <v>0.22</v>
      </c>
      <c r="AJ238">
        <v>0.26</v>
      </c>
      <c r="AK238">
        <v>0.16</v>
      </c>
      <c r="AL238">
        <v>0.21</v>
      </c>
      <c r="AM238" t="s">
        <v>13</v>
      </c>
      <c r="AN238" t="s">
        <v>13</v>
      </c>
      <c r="AO238" t="s">
        <v>13</v>
      </c>
      <c r="AP238" t="s">
        <v>13</v>
      </c>
      <c r="AQ238">
        <v>0.2</v>
      </c>
      <c r="AR238">
        <v>0.2</v>
      </c>
      <c r="AS238">
        <v>0.2</v>
      </c>
      <c r="AT238">
        <v>0.2</v>
      </c>
      <c r="AU238">
        <v>0.21</v>
      </c>
      <c r="AV238">
        <v>0.21</v>
      </c>
      <c r="AW238">
        <v>0.22</v>
      </c>
      <c r="AX238" t="s">
        <v>13</v>
      </c>
      <c r="AY238">
        <v>0.14000000000000001</v>
      </c>
      <c r="AZ238" t="s">
        <v>13</v>
      </c>
      <c r="BA238" t="s">
        <v>13</v>
      </c>
      <c r="BB238" t="s">
        <v>13</v>
      </c>
      <c r="BC238">
        <v>0.22</v>
      </c>
      <c r="BD238">
        <v>0.22</v>
      </c>
      <c r="BE238" t="s">
        <v>13</v>
      </c>
      <c r="BF238" t="s">
        <v>13</v>
      </c>
      <c r="BG238" t="s">
        <v>13</v>
      </c>
    </row>
    <row r="239" spans="2:59">
      <c r="B239" s="98">
        <v>45193</v>
      </c>
      <c r="C239" s="97">
        <v>0.23</v>
      </c>
      <c r="D239" s="97">
        <v>0.23</v>
      </c>
      <c r="E239" s="97">
        <v>0.2</v>
      </c>
      <c r="F239" s="97">
        <v>0.23</v>
      </c>
      <c r="G239" s="97">
        <v>0.14000000000000001</v>
      </c>
      <c r="H239" s="97">
        <v>0.18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0.18</v>
      </c>
      <c r="N239" s="97">
        <v>0.18</v>
      </c>
      <c r="O239" s="97">
        <v>0.18</v>
      </c>
      <c r="P239" s="97">
        <v>0.18</v>
      </c>
      <c r="Q239" s="97">
        <v>0.18</v>
      </c>
      <c r="R239" s="97">
        <v>0.19</v>
      </c>
      <c r="S239" s="97">
        <v>0.19</v>
      </c>
      <c r="T239" s="97" t="s">
        <v>13</v>
      </c>
      <c r="U239" s="97">
        <v>0.12</v>
      </c>
      <c r="V239" s="97" t="s">
        <v>13</v>
      </c>
      <c r="W239" s="97" t="s">
        <v>13</v>
      </c>
      <c r="X239" s="97" t="s">
        <v>13</v>
      </c>
      <c r="Y239" s="97">
        <v>0.19</v>
      </c>
      <c r="Z239" s="97">
        <v>0.2</v>
      </c>
      <c r="AA239" s="97" t="s">
        <v>13</v>
      </c>
      <c r="AB239" s="97" t="s">
        <v>13</v>
      </c>
      <c r="AC239" s="97" t="s">
        <v>13</v>
      </c>
      <c r="AE239" s="125"/>
      <c r="AF239" s="125">
        <v>45559</v>
      </c>
      <c r="AG239">
        <v>0.23</v>
      </c>
      <c r="AH239">
        <v>0.23</v>
      </c>
      <c r="AI239">
        <v>0.2</v>
      </c>
      <c r="AJ239">
        <v>0.23</v>
      </c>
      <c r="AK239">
        <v>0.14000000000000001</v>
      </c>
      <c r="AL239">
        <v>0.18</v>
      </c>
      <c r="AM239" t="s">
        <v>13</v>
      </c>
      <c r="AN239" t="s">
        <v>13</v>
      </c>
      <c r="AO239" t="s">
        <v>13</v>
      </c>
      <c r="AP239" t="s">
        <v>13</v>
      </c>
      <c r="AQ239">
        <v>0.18</v>
      </c>
      <c r="AR239">
        <v>0.18</v>
      </c>
      <c r="AS239">
        <v>0.18</v>
      </c>
      <c r="AT239">
        <v>0.18</v>
      </c>
      <c r="AU239">
        <v>0.18</v>
      </c>
      <c r="AV239">
        <v>0.19</v>
      </c>
      <c r="AW239">
        <v>0.19</v>
      </c>
      <c r="AX239" t="s">
        <v>13</v>
      </c>
      <c r="AY239">
        <v>0.12</v>
      </c>
      <c r="AZ239" t="s">
        <v>13</v>
      </c>
      <c r="BA239" t="s">
        <v>13</v>
      </c>
      <c r="BB239" t="s">
        <v>13</v>
      </c>
      <c r="BC239">
        <v>0.19</v>
      </c>
      <c r="BD239">
        <v>0.2</v>
      </c>
      <c r="BE239" t="s">
        <v>13</v>
      </c>
      <c r="BF239" t="s">
        <v>13</v>
      </c>
      <c r="BG239" t="s">
        <v>13</v>
      </c>
    </row>
    <row r="240" spans="2:59">
      <c r="B240" s="98">
        <v>45194</v>
      </c>
      <c r="C240" s="97">
        <v>0.27</v>
      </c>
      <c r="D240" s="97">
        <v>0.27</v>
      </c>
      <c r="E240" s="97">
        <v>0.23</v>
      </c>
      <c r="F240" s="97">
        <v>0.27</v>
      </c>
      <c r="G240" s="97">
        <v>0.16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0.2</v>
      </c>
      <c r="N240" s="97">
        <v>0.21</v>
      </c>
      <c r="O240" s="97">
        <v>0.21</v>
      </c>
      <c r="P240" s="97">
        <v>0.21</v>
      </c>
      <c r="Q240" s="97">
        <v>0.22</v>
      </c>
      <c r="R240" s="97">
        <v>0.22</v>
      </c>
      <c r="S240" s="97">
        <v>0.22</v>
      </c>
      <c r="T240" s="97" t="s">
        <v>13</v>
      </c>
      <c r="U240" s="97">
        <v>0</v>
      </c>
      <c r="V240" s="97" t="s">
        <v>13</v>
      </c>
      <c r="W240" s="97" t="s">
        <v>13</v>
      </c>
      <c r="X240" s="97" t="s">
        <v>13</v>
      </c>
      <c r="Y240" s="97">
        <v>0.22</v>
      </c>
      <c r="Z240" s="97">
        <v>0.23</v>
      </c>
      <c r="AA240" s="97" t="s">
        <v>13</v>
      </c>
      <c r="AB240" s="97" t="s">
        <v>13</v>
      </c>
      <c r="AC240" s="97" t="s">
        <v>13</v>
      </c>
      <c r="AE240" s="125"/>
      <c r="AF240" s="125">
        <v>45560</v>
      </c>
      <c r="AG240">
        <v>0.27</v>
      </c>
      <c r="AH240">
        <v>0.27</v>
      </c>
      <c r="AI240">
        <v>0.23</v>
      </c>
      <c r="AJ240">
        <v>0.27</v>
      </c>
      <c r="AK240">
        <v>0.16</v>
      </c>
      <c r="AL240">
        <v>0.22</v>
      </c>
      <c r="AM240" t="s">
        <v>13</v>
      </c>
      <c r="AN240" t="s">
        <v>13</v>
      </c>
      <c r="AO240" t="s">
        <v>13</v>
      </c>
      <c r="AP240" t="s">
        <v>13</v>
      </c>
      <c r="AQ240">
        <v>0.2</v>
      </c>
      <c r="AR240">
        <v>0.21</v>
      </c>
      <c r="AS240">
        <v>0.21</v>
      </c>
      <c r="AT240">
        <v>0.21</v>
      </c>
      <c r="AU240">
        <v>0.22</v>
      </c>
      <c r="AV240">
        <v>0.22</v>
      </c>
      <c r="AW240">
        <v>0.22</v>
      </c>
      <c r="AX240" t="s">
        <v>13</v>
      </c>
      <c r="AY240">
        <v>0</v>
      </c>
      <c r="AZ240" t="s">
        <v>13</v>
      </c>
      <c r="BA240" t="s">
        <v>13</v>
      </c>
      <c r="BB240" t="s">
        <v>13</v>
      </c>
      <c r="BC240">
        <v>0.22</v>
      </c>
      <c r="BD240">
        <v>0.23</v>
      </c>
      <c r="BE240" t="s">
        <v>13</v>
      </c>
      <c r="BF240" t="s">
        <v>13</v>
      </c>
      <c r="BG240" t="s">
        <v>13</v>
      </c>
    </row>
    <row r="241" spans="2:59">
      <c r="B241" s="98">
        <v>45195</v>
      </c>
      <c r="C241" s="97">
        <v>0.23</v>
      </c>
      <c r="D241" s="97">
        <v>0.23</v>
      </c>
      <c r="E241" s="97">
        <v>0.2</v>
      </c>
      <c r="F241" s="97">
        <v>0.23</v>
      </c>
      <c r="G241" s="97">
        <v>0.14000000000000001</v>
      </c>
      <c r="H241" s="97">
        <v>0.18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0.17</v>
      </c>
      <c r="N241" s="97">
        <v>0.17</v>
      </c>
      <c r="O241" s="97">
        <v>0.17</v>
      </c>
      <c r="P241" s="97">
        <v>0.17</v>
      </c>
      <c r="Q241" s="97">
        <v>0.18</v>
      </c>
      <c r="R241" s="97">
        <v>0.18</v>
      </c>
      <c r="S241" s="97">
        <v>0.19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0.19</v>
      </c>
      <c r="Z241" s="97">
        <v>0.2</v>
      </c>
      <c r="AA241" s="97" t="s">
        <v>13</v>
      </c>
      <c r="AB241" s="97" t="s">
        <v>13</v>
      </c>
      <c r="AC241" s="97" t="s">
        <v>13</v>
      </c>
      <c r="AE241" s="125"/>
      <c r="AF241" s="125">
        <v>45561</v>
      </c>
      <c r="AG241">
        <v>0.23</v>
      </c>
      <c r="AH241">
        <v>0.23</v>
      </c>
      <c r="AI241">
        <v>0.2</v>
      </c>
      <c r="AJ241">
        <v>0.23</v>
      </c>
      <c r="AK241">
        <v>0.14000000000000001</v>
      </c>
      <c r="AL241">
        <v>0.18</v>
      </c>
      <c r="AM241" t="s">
        <v>13</v>
      </c>
      <c r="AN241" t="s">
        <v>13</v>
      </c>
      <c r="AO241" t="s">
        <v>13</v>
      </c>
      <c r="AP241" t="s">
        <v>13</v>
      </c>
      <c r="AQ241">
        <v>0.17</v>
      </c>
      <c r="AR241">
        <v>0.17</v>
      </c>
      <c r="AS241">
        <v>0.17</v>
      </c>
      <c r="AT241">
        <v>0.17</v>
      </c>
      <c r="AU241">
        <v>0.18</v>
      </c>
      <c r="AV241">
        <v>0.18</v>
      </c>
      <c r="AW241">
        <v>0.19</v>
      </c>
      <c r="AX241" t="s">
        <v>13</v>
      </c>
      <c r="AY241" t="s">
        <v>13</v>
      </c>
      <c r="AZ241" t="s">
        <v>13</v>
      </c>
      <c r="BA241" t="s">
        <v>13</v>
      </c>
      <c r="BB241" t="s">
        <v>13</v>
      </c>
      <c r="BC241">
        <v>0.19</v>
      </c>
      <c r="BD241">
        <v>0.2</v>
      </c>
      <c r="BE241" t="s">
        <v>13</v>
      </c>
      <c r="BF241" t="s">
        <v>13</v>
      </c>
      <c r="BG241" t="s">
        <v>13</v>
      </c>
    </row>
    <row r="242" spans="2:59">
      <c r="B242" s="98">
        <v>45196</v>
      </c>
      <c r="C242" s="97">
        <v>0.2</v>
      </c>
      <c r="D242" s="97">
        <v>0.2</v>
      </c>
      <c r="E242" s="97">
        <v>0.17</v>
      </c>
      <c r="F242" s="97">
        <v>0.2</v>
      </c>
      <c r="G242" s="97">
        <v>0.12</v>
      </c>
      <c r="H242" s="97">
        <v>0.16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0.15</v>
      </c>
      <c r="N242" s="97">
        <v>0.15</v>
      </c>
      <c r="O242" s="97">
        <v>0.15</v>
      </c>
      <c r="P242" s="97">
        <v>0.15</v>
      </c>
      <c r="Q242" s="97">
        <v>0.16</v>
      </c>
      <c r="R242" s="97">
        <v>0.16</v>
      </c>
      <c r="S242" s="97">
        <v>0.16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0.16</v>
      </c>
      <c r="Z242" s="97">
        <v>0.17</v>
      </c>
      <c r="AA242" s="97" t="s">
        <v>13</v>
      </c>
      <c r="AB242" s="97" t="s">
        <v>13</v>
      </c>
      <c r="AC242" s="97" t="s">
        <v>13</v>
      </c>
      <c r="AE242" s="125"/>
      <c r="AF242" s="125">
        <v>45562</v>
      </c>
      <c r="AG242">
        <v>0.2</v>
      </c>
      <c r="AH242">
        <v>0.2</v>
      </c>
      <c r="AI242">
        <v>0.17</v>
      </c>
      <c r="AJ242">
        <v>0.2</v>
      </c>
      <c r="AK242">
        <v>0.12</v>
      </c>
      <c r="AL242">
        <v>0.16</v>
      </c>
      <c r="AM242" t="s">
        <v>13</v>
      </c>
      <c r="AN242" t="s">
        <v>13</v>
      </c>
      <c r="AO242" t="s">
        <v>13</v>
      </c>
      <c r="AP242" t="s">
        <v>13</v>
      </c>
      <c r="AQ242">
        <v>0.15</v>
      </c>
      <c r="AR242">
        <v>0.15</v>
      </c>
      <c r="AS242">
        <v>0.15</v>
      </c>
      <c r="AT242">
        <v>0.15</v>
      </c>
      <c r="AU242">
        <v>0.16</v>
      </c>
      <c r="AV242">
        <v>0.16</v>
      </c>
      <c r="AW242">
        <v>0.16</v>
      </c>
      <c r="AX242" t="s">
        <v>13</v>
      </c>
      <c r="AY242" t="s">
        <v>13</v>
      </c>
      <c r="AZ242" t="s">
        <v>13</v>
      </c>
      <c r="BA242" t="s">
        <v>13</v>
      </c>
      <c r="BB242" t="s">
        <v>13</v>
      </c>
      <c r="BC242">
        <v>0.16</v>
      </c>
      <c r="BD242">
        <v>0.17</v>
      </c>
      <c r="BE242" t="s">
        <v>13</v>
      </c>
      <c r="BF242" t="s">
        <v>13</v>
      </c>
      <c r="BG242" t="s">
        <v>13</v>
      </c>
    </row>
    <row r="243" spans="2:59">
      <c r="B243" s="98">
        <v>45197</v>
      </c>
      <c r="C243" s="97">
        <v>0.31</v>
      </c>
      <c r="D243" s="97">
        <v>0.31</v>
      </c>
      <c r="E243" s="97">
        <v>0.26</v>
      </c>
      <c r="F243" s="97">
        <v>0.31</v>
      </c>
      <c r="G243" s="97">
        <v>0.17</v>
      </c>
      <c r="H243" s="97">
        <v>0.25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0.23</v>
      </c>
      <c r="N243" s="97">
        <v>0.23</v>
      </c>
      <c r="O243" s="97">
        <v>0.23</v>
      </c>
      <c r="P243" s="97">
        <v>0.23</v>
      </c>
      <c r="Q243" s="97">
        <v>0.24</v>
      </c>
      <c r="R243" s="97">
        <v>0.24</v>
      </c>
      <c r="S243" s="97">
        <v>0.25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0.25</v>
      </c>
      <c r="Z243" s="97">
        <v>0.26</v>
      </c>
      <c r="AA243" s="97" t="s">
        <v>13</v>
      </c>
      <c r="AB243" s="97" t="s">
        <v>13</v>
      </c>
      <c r="AC243" s="97" t="s">
        <v>13</v>
      </c>
      <c r="AE243" s="125"/>
      <c r="AF243" s="125">
        <v>45563</v>
      </c>
      <c r="AG243">
        <v>0.31</v>
      </c>
      <c r="AH243">
        <v>0.31</v>
      </c>
      <c r="AI243">
        <v>0.26</v>
      </c>
      <c r="AJ243">
        <v>0.31</v>
      </c>
      <c r="AK243">
        <v>0.17</v>
      </c>
      <c r="AL243">
        <v>0.25</v>
      </c>
      <c r="AM243" t="s">
        <v>13</v>
      </c>
      <c r="AN243" t="s">
        <v>13</v>
      </c>
      <c r="AO243" t="s">
        <v>13</v>
      </c>
      <c r="AP243" t="s">
        <v>13</v>
      </c>
      <c r="AQ243">
        <v>0.23</v>
      </c>
      <c r="AR243">
        <v>0.23</v>
      </c>
      <c r="AS243">
        <v>0.23</v>
      </c>
      <c r="AT243">
        <v>0.23</v>
      </c>
      <c r="AU243">
        <v>0.24</v>
      </c>
      <c r="AV243">
        <v>0.24</v>
      </c>
      <c r="AW243">
        <v>0.25</v>
      </c>
      <c r="AX243" t="s">
        <v>13</v>
      </c>
      <c r="AY243" t="s">
        <v>13</v>
      </c>
      <c r="AZ243" t="s">
        <v>13</v>
      </c>
      <c r="BA243" t="s">
        <v>13</v>
      </c>
      <c r="BB243" t="s">
        <v>13</v>
      </c>
      <c r="BC243">
        <v>0.25</v>
      </c>
      <c r="BD243">
        <v>0.26</v>
      </c>
      <c r="BE243" t="s">
        <v>13</v>
      </c>
      <c r="BF243" t="s">
        <v>13</v>
      </c>
      <c r="BG243" t="s">
        <v>13</v>
      </c>
    </row>
    <row r="244" spans="2:59">
      <c r="B244" s="98">
        <v>45198</v>
      </c>
      <c r="C244" s="97">
        <v>0.3</v>
      </c>
      <c r="D244" s="97">
        <v>0.3</v>
      </c>
      <c r="E244" s="97">
        <v>0.26</v>
      </c>
      <c r="F244" s="97">
        <v>0.3</v>
      </c>
      <c r="G244" s="97">
        <v>0.16</v>
      </c>
      <c r="H244" s="97">
        <v>0.24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0.22</v>
      </c>
      <c r="N244" s="97">
        <v>0.22</v>
      </c>
      <c r="O244" s="97">
        <v>0.22</v>
      </c>
      <c r="P244" s="97">
        <v>0.22</v>
      </c>
      <c r="Q244" s="97">
        <v>0.23</v>
      </c>
      <c r="R244" s="97">
        <v>0.23</v>
      </c>
      <c r="S244" s="97">
        <v>0.24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0.24</v>
      </c>
      <c r="Z244" s="97">
        <v>0.25</v>
      </c>
      <c r="AA244" s="97" t="s">
        <v>13</v>
      </c>
      <c r="AB244" s="97" t="s">
        <v>13</v>
      </c>
      <c r="AC244" s="97" t="s">
        <v>13</v>
      </c>
      <c r="AE244" s="125"/>
      <c r="AF244" s="125">
        <v>45564</v>
      </c>
      <c r="AG244">
        <v>0.3</v>
      </c>
      <c r="AH244">
        <v>0.3</v>
      </c>
      <c r="AI244">
        <v>0.26</v>
      </c>
      <c r="AJ244">
        <v>0.3</v>
      </c>
      <c r="AK244">
        <v>0.16</v>
      </c>
      <c r="AL244">
        <v>0.24</v>
      </c>
      <c r="AM244" t="s">
        <v>13</v>
      </c>
      <c r="AN244" t="s">
        <v>13</v>
      </c>
      <c r="AO244" t="s">
        <v>13</v>
      </c>
      <c r="AP244" t="s">
        <v>13</v>
      </c>
      <c r="AQ244">
        <v>0.22</v>
      </c>
      <c r="AR244">
        <v>0.22</v>
      </c>
      <c r="AS244">
        <v>0.22</v>
      </c>
      <c r="AT244">
        <v>0.22</v>
      </c>
      <c r="AU244">
        <v>0.23</v>
      </c>
      <c r="AV244">
        <v>0.23</v>
      </c>
      <c r="AW244">
        <v>0.24</v>
      </c>
      <c r="AX244" t="s">
        <v>13</v>
      </c>
      <c r="AY244" t="s">
        <v>13</v>
      </c>
      <c r="AZ244" t="s">
        <v>13</v>
      </c>
      <c r="BA244" t="s">
        <v>13</v>
      </c>
      <c r="BB244" t="s">
        <v>13</v>
      </c>
      <c r="BC244">
        <v>0.24</v>
      </c>
      <c r="BD244">
        <v>0.25</v>
      </c>
      <c r="BE244" t="s">
        <v>13</v>
      </c>
      <c r="BF244" t="s">
        <v>13</v>
      </c>
      <c r="BG244" t="s">
        <v>13</v>
      </c>
    </row>
    <row r="245" spans="2:59">
      <c r="B245" s="98">
        <v>45199</v>
      </c>
      <c r="C245" s="97">
        <v>0.23</v>
      </c>
      <c r="D245" s="97">
        <v>0.23</v>
      </c>
      <c r="E245" s="97">
        <v>0.2</v>
      </c>
      <c r="F245" s="97">
        <v>0.23</v>
      </c>
      <c r="G245" s="97">
        <v>0.12</v>
      </c>
      <c r="H245" s="97">
        <v>0.18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0.17</v>
      </c>
      <c r="N245" s="97">
        <v>0.17</v>
      </c>
      <c r="O245" s="97">
        <v>0.17</v>
      </c>
      <c r="P245" s="97">
        <v>0.17</v>
      </c>
      <c r="Q245" s="97">
        <v>0.18</v>
      </c>
      <c r="R245" s="97">
        <v>0.18</v>
      </c>
      <c r="S245" s="97">
        <v>0.18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>
        <v>0</v>
      </c>
      <c r="Z245" s="97">
        <v>0.19</v>
      </c>
      <c r="AA245" s="97" t="s">
        <v>13</v>
      </c>
      <c r="AB245" s="97" t="s">
        <v>13</v>
      </c>
      <c r="AC245" s="97" t="s">
        <v>13</v>
      </c>
      <c r="AE245" s="125"/>
      <c r="AF245" s="125">
        <v>45565</v>
      </c>
      <c r="AG245">
        <v>0.23</v>
      </c>
      <c r="AH245">
        <v>0.23</v>
      </c>
      <c r="AI245">
        <v>0.2</v>
      </c>
      <c r="AJ245">
        <v>0.23</v>
      </c>
      <c r="AK245">
        <v>0.12</v>
      </c>
      <c r="AL245">
        <v>0.18</v>
      </c>
      <c r="AM245" t="s">
        <v>13</v>
      </c>
      <c r="AN245" t="s">
        <v>13</v>
      </c>
      <c r="AO245" t="s">
        <v>13</v>
      </c>
      <c r="AP245" t="s">
        <v>13</v>
      </c>
      <c r="AQ245">
        <v>0.17</v>
      </c>
      <c r="AR245">
        <v>0.17</v>
      </c>
      <c r="AS245">
        <v>0.17</v>
      </c>
      <c r="AT245">
        <v>0.17</v>
      </c>
      <c r="AU245">
        <v>0.18</v>
      </c>
      <c r="AV245">
        <v>0.18</v>
      </c>
      <c r="AW245">
        <v>0.18</v>
      </c>
      <c r="AX245" t="s">
        <v>13</v>
      </c>
      <c r="AY245" t="s">
        <v>13</v>
      </c>
      <c r="AZ245" t="s">
        <v>13</v>
      </c>
      <c r="BA245" t="s">
        <v>13</v>
      </c>
      <c r="BB245" t="s">
        <v>13</v>
      </c>
      <c r="BC245">
        <v>0</v>
      </c>
      <c r="BD245">
        <v>0.19</v>
      </c>
      <c r="BE245" t="s">
        <v>13</v>
      </c>
      <c r="BF245" t="s">
        <v>13</v>
      </c>
      <c r="BG245" t="s">
        <v>13</v>
      </c>
    </row>
    <row r="246" spans="2:59">
      <c r="B246" s="98">
        <v>45200</v>
      </c>
      <c r="C246" s="97">
        <v>0.2</v>
      </c>
      <c r="D246" s="97">
        <v>0.2</v>
      </c>
      <c r="E246" s="97">
        <v>0.17</v>
      </c>
      <c r="F246" s="97">
        <v>0.2</v>
      </c>
      <c r="G246" s="97">
        <v>0.1</v>
      </c>
      <c r="H246" s="97">
        <v>0.16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0.14000000000000001</v>
      </c>
      <c r="N246" s="97">
        <v>0.14000000000000001</v>
      </c>
      <c r="O246" s="97">
        <v>0.15</v>
      </c>
      <c r="P246" s="97">
        <v>0.15</v>
      </c>
      <c r="Q246" s="97">
        <v>0.15</v>
      </c>
      <c r="R246" s="97">
        <v>0.15</v>
      </c>
      <c r="S246" s="97">
        <v>0.15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0.16</v>
      </c>
      <c r="AA246" s="97" t="s">
        <v>13</v>
      </c>
      <c r="AB246" s="97" t="s">
        <v>13</v>
      </c>
      <c r="AC246" s="97" t="s">
        <v>13</v>
      </c>
      <c r="AE246" s="125"/>
      <c r="AF246" s="125">
        <v>45566</v>
      </c>
      <c r="AG246">
        <v>0.2</v>
      </c>
      <c r="AH246">
        <v>0.2</v>
      </c>
      <c r="AI246">
        <v>0.17</v>
      </c>
      <c r="AJ246">
        <v>0.2</v>
      </c>
      <c r="AK246">
        <v>0.1</v>
      </c>
      <c r="AL246">
        <v>0.16</v>
      </c>
      <c r="AM246" t="s">
        <v>13</v>
      </c>
      <c r="AN246" t="s">
        <v>13</v>
      </c>
      <c r="AO246" t="s">
        <v>13</v>
      </c>
      <c r="AP246" t="s">
        <v>13</v>
      </c>
      <c r="AQ246">
        <v>0.14000000000000001</v>
      </c>
      <c r="AR246">
        <v>0.14000000000000001</v>
      </c>
      <c r="AS246">
        <v>0.15</v>
      </c>
      <c r="AT246">
        <v>0.15</v>
      </c>
      <c r="AU246">
        <v>0.15</v>
      </c>
      <c r="AV246">
        <v>0.15</v>
      </c>
      <c r="AW246">
        <v>0.15</v>
      </c>
      <c r="AX246" t="s">
        <v>13</v>
      </c>
      <c r="AY246" t="s">
        <v>13</v>
      </c>
      <c r="AZ246" t="s">
        <v>13</v>
      </c>
      <c r="BA246" t="s">
        <v>13</v>
      </c>
      <c r="BB246" t="s">
        <v>13</v>
      </c>
      <c r="BC246" t="s">
        <v>13</v>
      </c>
      <c r="BD246">
        <v>0.16</v>
      </c>
      <c r="BE246" t="s">
        <v>13</v>
      </c>
      <c r="BF246" t="s">
        <v>13</v>
      </c>
      <c r="BG246" t="s">
        <v>13</v>
      </c>
    </row>
    <row r="247" spans="2:59">
      <c r="B247" s="98">
        <v>45201</v>
      </c>
      <c r="C247" s="97">
        <v>0.23</v>
      </c>
      <c r="D247" s="97">
        <v>0.23</v>
      </c>
      <c r="E247" s="97">
        <v>0.2</v>
      </c>
      <c r="F247" s="97">
        <v>0.23</v>
      </c>
      <c r="G247" s="97">
        <v>0.12</v>
      </c>
      <c r="H247" s="97">
        <v>0.18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0.16</v>
      </c>
      <c r="N247" s="97">
        <v>0.17</v>
      </c>
      <c r="O247" s="97">
        <v>0.17</v>
      </c>
      <c r="P247" s="97">
        <v>0.17</v>
      </c>
      <c r="Q247" s="97">
        <v>0.17</v>
      </c>
      <c r="R247" s="97">
        <v>0.17</v>
      </c>
      <c r="S247" s="97">
        <v>0.17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0.19</v>
      </c>
      <c r="AA247" s="97" t="s">
        <v>13</v>
      </c>
      <c r="AB247" s="97" t="s">
        <v>13</v>
      </c>
      <c r="AC247" s="97" t="s">
        <v>13</v>
      </c>
      <c r="AE247" s="125"/>
      <c r="AF247" s="125">
        <v>45567</v>
      </c>
      <c r="AG247">
        <v>0.23</v>
      </c>
      <c r="AH247">
        <v>0.23</v>
      </c>
      <c r="AI247">
        <v>0.2</v>
      </c>
      <c r="AJ247">
        <v>0.23</v>
      </c>
      <c r="AK247">
        <v>0.12</v>
      </c>
      <c r="AL247">
        <v>0.18</v>
      </c>
      <c r="AM247" t="s">
        <v>13</v>
      </c>
      <c r="AN247" t="s">
        <v>13</v>
      </c>
      <c r="AO247" t="s">
        <v>13</v>
      </c>
      <c r="AP247" t="s">
        <v>13</v>
      </c>
      <c r="AQ247">
        <v>0.16</v>
      </c>
      <c r="AR247">
        <v>0.17</v>
      </c>
      <c r="AS247">
        <v>0.17</v>
      </c>
      <c r="AT247">
        <v>0.17</v>
      </c>
      <c r="AU247">
        <v>0.17</v>
      </c>
      <c r="AV247">
        <v>0.17</v>
      </c>
      <c r="AW247">
        <v>0.17</v>
      </c>
      <c r="AX247" t="s">
        <v>13</v>
      </c>
      <c r="AY247" t="s">
        <v>13</v>
      </c>
      <c r="AZ247" t="s">
        <v>13</v>
      </c>
      <c r="BA247" t="s">
        <v>13</v>
      </c>
      <c r="BB247" t="s">
        <v>13</v>
      </c>
      <c r="BC247" t="s">
        <v>13</v>
      </c>
      <c r="BD247">
        <v>0.19</v>
      </c>
      <c r="BE247" t="s">
        <v>13</v>
      </c>
      <c r="BF247" t="s">
        <v>13</v>
      </c>
      <c r="BG247" t="s">
        <v>13</v>
      </c>
    </row>
    <row r="248" spans="2:59">
      <c r="B248" s="98">
        <v>45202</v>
      </c>
      <c r="C248" s="97">
        <v>0.17</v>
      </c>
      <c r="D248" s="97">
        <v>0.17</v>
      </c>
      <c r="E248" s="97">
        <v>0.14000000000000001</v>
      </c>
      <c r="F248" s="97">
        <v>0.17</v>
      </c>
      <c r="G248" s="97">
        <v>0.08</v>
      </c>
      <c r="H248" s="97">
        <v>0.14000000000000001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0.12</v>
      </c>
      <c r="N248" s="97">
        <v>0.12</v>
      </c>
      <c r="O248" s="97">
        <v>0.12</v>
      </c>
      <c r="P248" s="97">
        <v>0.12</v>
      </c>
      <c r="Q248" s="97">
        <v>0.13</v>
      </c>
      <c r="R248" s="97">
        <v>0.13</v>
      </c>
      <c r="S248" s="97">
        <v>0.13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0.14000000000000001</v>
      </c>
      <c r="AA248" s="97" t="s">
        <v>13</v>
      </c>
      <c r="AB248" s="97" t="s">
        <v>13</v>
      </c>
      <c r="AC248" s="97" t="s">
        <v>13</v>
      </c>
      <c r="AE248" s="125"/>
      <c r="AF248" s="125">
        <v>45568</v>
      </c>
      <c r="AG248">
        <v>0.17</v>
      </c>
      <c r="AH248">
        <v>0.17</v>
      </c>
      <c r="AI248">
        <v>0.14000000000000001</v>
      </c>
      <c r="AJ248">
        <v>0.17</v>
      </c>
      <c r="AK248">
        <v>0.08</v>
      </c>
      <c r="AL248">
        <v>0.14000000000000001</v>
      </c>
      <c r="AM248" t="s">
        <v>13</v>
      </c>
      <c r="AN248" t="s">
        <v>13</v>
      </c>
      <c r="AO248" t="s">
        <v>13</v>
      </c>
      <c r="AP248" t="s">
        <v>13</v>
      </c>
      <c r="AQ248">
        <v>0.12</v>
      </c>
      <c r="AR248">
        <v>0.12</v>
      </c>
      <c r="AS248">
        <v>0.12</v>
      </c>
      <c r="AT248">
        <v>0.12</v>
      </c>
      <c r="AU248">
        <v>0.13</v>
      </c>
      <c r="AV248">
        <v>0.13</v>
      </c>
      <c r="AW248">
        <v>0.13</v>
      </c>
      <c r="AX248" t="s">
        <v>13</v>
      </c>
      <c r="AY248" t="s">
        <v>13</v>
      </c>
      <c r="AZ248" t="s">
        <v>13</v>
      </c>
      <c r="BA248" t="s">
        <v>13</v>
      </c>
      <c r="BB248" t="s">
        <v>13</v>
      </c>
      <c r="BC248" t="s">
        <v>13</v>
      </c>
      <c r="BD248">
        <v>0.14000000000000001</v>
      </c>
      <c r="BE248" t="s">
        <v>13</v>
      </c>
      <c r="BF248" t="s">
        <v>13</v>
      </c>
      <c r="BG248" t="s">
        <v>13</v>
      </c>
    </row>
    <row r="249" spans="2:59">
      <c r="B249" s="98">
        <v>45203</v>
      </c>
      <c r="C249" s="97">
        <v>0.31</v>
      </c>
      <c r="D249" s="97">
        <v>0.31</v>
      </c>
      <c r="E249" s="97">
        <v>0.26</v>
      </c>
      <c r="F249" s="97">
        <v>0.31</v>
      </c>
      <c r="G249" s="97">
        <v>0.15</v>
      </c>
      <c r="H249" s="97">
        <v>0.25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0.22</v>
      </c>
      <c r="N249" s="97">
        <v>0.22</v>
      </c>
      <c r="O249" s="97">
        <v>0.22</v>
      </c>
      <c r="P249" s="97">
        <v>0.22</v>
      </c>
      <c r="Q249" s="97">
        <v>0.23</v>
      </c>
      <c r="R249" s="97">
        <v>0.23</v>
      </c>
      <c r="S249" s="97">
        <v>0.23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0.25</v>
      </c>
      <c r="AA249" s="97" t="s">
        <v>13</v>
      </c>
      <c r="AB249" s="97" t="s">
        <v>13</v>
      </c>
      <c r="AC249" s="97" t="s">
        <v>13</v>
      </c>
      <c r="AE249" s="125"/>
      <c r="AF249" s="125">
        <v>45569</v>
      </c>
      <c r="AG249">
        <v>0.31</v>
      </c>
      <c r="AH249">
        <v>0.31</v>
      </c>
      <c r="AI249">
        <v>0.26</v>
      </c>
      <c r="AJ249">
        <v>0.31</v>
      </c>
      <c r="AK249">
        <v>0.15</v>
      </c>
      <c r="AL249">
        <v>0.25</v>
      </c>
      <c r="AM249" t="s">
        <v>13</v>
      </c>
      <c r="AN249" t="s">
        <v>13</v>
      </c>
      <c r="AO249" t="s">
        <v>13</v>
      </c>
      <c r="AP249" t="s">
        <v>13</v>
      </c>
      <c r="AQ249">
        <v>0.22</v>
      </c>
      <c r="AR249">
        <v>0.22</v>
      </c>
      <c r="AS249">
        <v>0.22</v>
      </c>
      <c r="AT249">
        <v>0.22</v>
      </c>
      <c r="AU249">
        <v>0.23</v>
      </c>
      <c r="AV249">
        <v>0.23</v>
      </c>
      <c r="AW249">
        <v>0.23</v>
      </c>
      <c r="AX249" t="s">
        <v>13</v>
      </c>
      <c r="AY249" t="s">
        <v>13</v>
      </c>
      <c r="AZ249" t="s">
        <v>13</v>
      </c>
      <c r="BA249" t="s">
        <v>13</v>
      </c>
      <c r="BB249" t="s">
        <v>13</v>
      </c>
      <c r="BC249" t="s">
        <v>13</v>
      </c>
      <c r="BD249">
        <v>0.25</v>
      </c>
      <c r="BE249" t="s">
        <v>13</v>
      </c>
      <c r="BF249" t="s">
        <v>13</v>
      </c>
      <c r="BG249" t="s">
        <v>13</v>
      </c>
    </row>
    <row r="250" spans="2:59">
      <c r="B250" s="98">
        <v>45204</v>
      </c>
      <c r="C250" s="97">
        <v>0.24</v>
      </c>
      <c r="D250" s="97">
        <v>0.24</v>
      </c>
      <c r="E250" s="97">
        <v>0.2</v>
      </c>
      <c r="F250" s="97">
        <v>0.24</v>
      </c>
      <c r="G250" s="97">
        <v>0.11</v>
      </c>
      <c r="H250" s="97">
        <v>0.19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>
        <v>0</v>
      </c>
      <c r="N250" s="97">
        <v>0</v>
      </c>
      <c r="O250" s="97">
        <v>0</v>
      </c>
      <c r="P250" s="97">
        <v>0</v>
      </c>
      <c r="Q250" s="97">
        <v>0.18</v>
      </c>
      <c r="R250" s="97">
        <v>0.18</v>
      </c>
      <c r="S250" s="97">
        <v>0.18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</v>
      </c>
      <c r="AA250" s="97" t="s">
        <v>13</v>
      </c>
      <c r="AB250" s="97" t="s">
        <v>13</v>
      </c>
      <c r="AC250" s="97" t="s">
        <v>13</v>
      </c>
      <c r="AE250" s="125"/>
      <c r="AF250" s="125">
        <v>45570</v>
      </c>
      <c r="AG250">
        <v>0.24</v>
      </c>
      <c r="AH250">
        <v>0.24</v>
      </c>
      <c r="AI250">
        <v>0.2</v>
      </c>
      <c r="AJ250">
        <v>0.24</v>
      </c>
      <c r="AK250">
        <v>0.11</v>
      </c>
      <c r="AL250">
        <v>0.19</v>
      </c>
      <c r="AM250" t="s">
        <v>13</v>
      </c>
      <c r="AN250" t="s">
        <v>13</v>
      </c>
      <c r="AO250" t="s">
        <v>13</v>
      </c>
      <c r="AP250" t="s">
        <v>13</v>
      </c>
      <c r="AQ250">
        <v>0</v>
      </c>
      <c r="AR250">
        <v>0</v>
      </c>
      <c r="AS250">
        <v>0</v>
      </c>
      <c r="AT250">
        <v>0</v>
      </c>
      <c r="AU250">
        <v>0.18</v>
      </c>
      <c r="AV250">
        <v>0.18</v>
      </c>
      <c r="AW250">
        <v>0.18</v>
      </c>
      <c r="AX250" t="s">
        <v>13</v>
      </c>
      <c r="AY250" t="s">
        <v>13</v>
      </c>
      <c r="AZ250" t="s">
        <v>13</v>
      </c>
      <c r="BA250" t="s">
        <v>13</v>
      </c>
      <c r="BB250" t="s">
        <v>13</v>
      </c>
      <c r="BC250" t="s">
        <v>13</v>
      </c>
      <c r="BD250">
        <v>0</v>
      </c>
      <c r="BE250" t="s">
        <v>13</v>
      </c>
      <c r="BF250" t="s">
        <v>13</v>
      </c>
      <c r="BG250" t="s">
        <v>13</v>
      </c>
    </row>
    <row r="251" spans="2:59">
      <c r="B251" s="98">
        <v>45205</v>
      </c>
      <c r="C251" s="97">
        <v>0.21</v>
      </c>
      <c r="D251" s="97">
        <v>0.21</v>
      </c>
      <c r="E251" s="97">
        <v>0.18</v>
      </c>
      <c r="F251" s="97">
        <v>0.21</v>
      </c>
      <c r="G251" s="97">
        <v>0.1</v>
      </c>
      <c r="H251" s="97">
        <v>0.17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>
        <v>0.15</v>
      </c>
      <c r="R251" s="97">
        <v>0.15</v>
      </c>
      <c r="S251" s="97">
        <v>0.15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  <c r="AA251" s="97" t="s">
        <v>13</v>
      </c>
      <c r="AB251" s="97" t="s">
        <v>13</v>
      </c>
      <c r="AC251" s="97" t="s">
        <v>13</v>
      </c>
      <c r="AE251" s="125"/>
      <c r="AF251" s="125">
        <v>45571</v>
      </c>
      <c r="AG251">
        <v>0.21</v>
      </c>
      <c r="AH251">
        <v>0.21</v>
      </c>
      <c r="AI251">
        <v>0.18</v>
      </c>
      <c r="AJ251">
        <v>0.21</v>
      </c>
      <c r="AK251">
        <v>0.1</v>
      </c>
      <c r="AL251">
        <v>0.17</v>
      </c>
      <c r="AM251" t="s">
        <v>13</v>
      </c>
      <c r="AN251" t="s">
        <v>13</v>
      </c>
      <c r="AO251" t="s">
        <v>13</v>
      </c>
      <c r="AP251" t="s">
        <v>13</v>
      </c>
      <c r="AQ251" t="s">
        <v>13</v>
      </c>
      <c r="AR251" t="s">
        <v>13</v>
      </c>
      <c r="AS251" t="s">
        <v>13</v>
      </c>
      <c r="AT251" t="s">
        <v>13</v>
      </c>
      <c r="AU251">
        <v>0.15</v>
      </c>
      <c r="AV251">
        <v>0.15</v>
      </c>
      <c r="AW251">
        <v>0.15</v>
      </c>
      <c r="AX251" t="s">
        <v>13</v>
      </c>
      <c r="AY251" t="s">
        <v>13</v>
      </c>
      <c r="AZ251" t="s">
        <v>13</v>
      </c>
      <c r="BA251" t="s">
        <v>13</v>
      </c>
      <c r="BB251" t="s">
        <v>13</v>
      </c>
      <c r="BC251" t="s">
        <v>13</v>
      </c>
      <c r="BD251" t="s">
        <v>13</v>
      </c>
      <c r="BE251" t="s">
        <v>13</v>
      </c>
      <c r="BF251" t="s">
        <v>13</v>
      </c>
      <c r="BG251" t="s">
        <v>13</v>
      </c>
    </row>
    <row r="252" spans="2:59">
      <c r="B252" s="98">
        <v>45206</v>
      </c>
      <c r="C252" s="97">
        <v>0.22</v>
      </c>
      <c r="D252" s="97">
        <v>0.22</v>
      </c>
      <c r="E252" s="97">
        <v>0.19</v>
      </c>
      <c r="F252" s="97">
        <v>0.22</v>
      </c>
      <c r="G252" s="97">
        <v>0.1</v>
      </c>
      <c r="H252" s="97">
        <v>0.18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>
        <v>0.16</v>
      </c>
      <c r="R252" s="97">
        <v>0.16</v>
      </c>
      <c r="S252" s="97">
        <v>0.16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  <c r="AA252" s="97" t="s">
        <v>13</v>
      </c>
      <c r="AB252" s="97" t="s">
        <v>13</v>
      </c>
      <c r="AC252" s="97" t="s">
        <v>13</v>
      </c>
      <c r="AE252" s="125"/>
      <c r="AF252" s="125">
        <v>45572</v>
      </c>
      <c r="AG252">
        <v>0.22</v>
      </c>
      <c r="AH252">
        <v>0.22</v>
      </c>
      <c r="AI252">
        <v>0.19</v>
      </c>
      <c r="AJ252">
        <v>0.22</v>
      </c>
      <c r="AK252">
        <v>0.1</v>
      </c>
      <c r="AL252">
        <v>0.18</v>
      </c>
      <c r="AM252" t="s">
        <v>13</v>
      </c>
      <c r="AN252" t="s">
        <v>13</v>
      </c>
      <c r="AO252" t="s">
        <v>13</v>
      </c>
      <c r="AP252" t="s">
        <v>13</v>
      </c>
      <c r="AQ252" t="s">
        <v>13</v>
      </c>
      <c r="AR252" t="s">
        <v>13</v>
      </c>
      <c r="AS252" t="s">
        <v>13</v>
      </c>
      <c r="AT252" t="s">
        <v>13</v>
      </c>
      <c r="AU252">
        <v>0.16</v>
      </c>
      <c r="AV252">
        <v>0.16</v>
      </c>
      <c r="AW252">
        <v>0.16</v>
      </c>
      <c r="AX252" t="s">
        <v>13</v>
      </c>
      <c r="AY252" t="s">
        <v>13</v>
      </c>
      <c r="AZ252" t="s">
        <v>13</v>
      </c>
      <c r="BA252" t="s">
        <v>13</v>
      </c>
      <c r="BB252" t="s">
        <v>13</v>
      </c>
      <c r="BC252" t="s">
        <v>13</v>
      </c>
      <c r="BD252" t="s">
        <v>13</v>
      </c>
      <c r="BE252" t="s">
        <v>13</v>
      </c>
      <c r="BF252" t="s">
        <v>13</v>
      </c>
      <c r="BG252" t="s">
        <v>13</v>
      </c>
    </row>
    <row r="253" spans="2:59">
      <c r="B253" s="98">
        <v>45207</v>
      </c>
      <c r="C253" s="97">
        <v>0.22</v>
      </c>
      <c r="D253" s="97">
        <v>0.22</v>
      </c>
      <c r="E253" s="97">
        <v>0.19</v>
      </c>
      <c r="F253" s="97">
        <v>0.22</v>
      </c>
      <c r="G253" s="97">
        <v>0.09</v>
      </c>
      <c r="H253" s="97">
        <v>0.18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>
        <v>0.16</v>
      </c>
      <c r="R253" s="97">
        <v>0.16</v>
      </c>
      <c r="S253" s="97">
        <v>0.16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  <c r="AA253" s="97" t="s">
        <v>13</v>
      </c>
      <c r="AB253" s="97" t="s">
        <v>13</v>
      </c>
      <c r="AC253" s="97" t="s">
        <v>13</v>
      </c>
      <c r="AE253" s="125"/>
      <c r="AF253" s="125">
        <v>45573</v>
      </c>
      <c r="AG253">
        <v>0.22</v>
      </c>
      <c r="AH253">
        <v>0.22</v>
      </c>
      <c r="AI253">
        <v>0.19</v>
      </c>
      <c r="AJ253">
        <v>0.22</v>
      </c>
      <c r="AK253">
        <v>0.09</v>
      </c>
      <c r="AL253">
        <v>0.18</v>
      </c>
      <c r="AM253" t="s">
        <v>13</v>
      </c>
      <c r="AN253" t="s">
        <v>13</v>
      </c>
      <c r="AO253" t="s">
        <v>13</v>
      </c>
      <c r="AP253" t="s">
        <v>13</v>
      </c>
      <c r="AQ253" t="s">
        <v>13</v>
      </c>
      <c r="AR253" t="s">
        <v>13</v>
      </c>
      <c r="AS253" t="s">
        <v>13</v>
      </c>
      <c r="AT253" t="s">
        <v>13</v>
      </c>
      <c r="AU253">
        <v>0.16</v>
      </c>
      <c r="AV253">
        <v>0.16</v>
      </c>
      <c r="AW253">
        <v>0.16</v>
      </c>
      <c r="AX253" t="s">
        <v>13</v>
      </c>
      <c r="AY253" t="s">
        <v>13</v>
      </c>
      <c r="AZ253" t="s">
        <v>13</v>
      </c>
      <c r="BA253" t="s">
        <v>13</v>
      </c>
      <c r="BB253" t="s">
        <v>13</v>
      </c>
      <c r="BC253" t="s">
        <v>13</v>
      </c>
      <c r="BD253" t="s">
        <v>13</v>
      </c>
      <c r="BE253" t="s">
        <v>13</v>
      </c>
      <c r="BF253" t="s">
        <v>13</v>
      </c>
      <c r="BG253" t="s">
        <v>13</v>
      </c>
    </row>
    <row r="254" spans="2:59">
      <c r="B254" s="98">
        <v>45208</v>
      </c>
      <c r="C254" s="97">
        <v>0.18</v>
      </c>
      <c r="D254" s="97">
        <v>0.18</v>
      </c>
      <c r="E254" s="97">
        <v>0.15</v>
      </c>
      <c r="F254" s="97">
        <v>0.18</v>
      </c>
      <c r="G254" s="97">
        <v>7.0000000000000007E-2</v>
      </c>
      <c r="H254" s="97">
        <v>0.14000000000000001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 t="s">
        <v>13</v>
      </c>
      <c r="Q254" s="97">
        <v>0.13</v>
      </c>
      <c r="R254" s="97">
        <v>0.13</v>
      </c>
      <c r="S254" s="97">
        <v>0.13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  <c r="AA254" s="97" t="s">
        <v>13</v>
      </c>
      <c r="AB254" s="97" t="s">
        <v>13</v>
      </c>
      <c r="AC254" s="97" t="s">
        <v>13</v>
      </c>
      <c r="AE254" s="125"/>
      <c r="AF254" s="125">
        <v>45574</v>
      </c>
      <c r="AG254">
        <v>0.18</v>
      </c>
      <c r="AH254">
        <v>0.18</v>
      </c>
      <c r="AI254">
        <v>0.15</v>
      </c>
      <c r="AJ254">
        <v>0.18</v>
      </c>
      <c r="AK254">
        <v>7.0000000000000007E-2</v>
      </c>
      <c r="AL254">
        <v>0.14000000000000001</v>
      </c>
      <c r="AM254" t="s">
        <v>13</v>
      </c>
      <c r="AN254" t="s">
        <v>13</v>
      </c>
      <c r="AO254" t="s">
        <v>13</v>
      </c>
      <c r="AP254" t="s">
        <v>13</v>
      </c>
      <c r="AQ254" t="s">
        <v>13</v>
      </c>
      <c r="AR254" t="s">
        <v>13</v>
      </c>
      <c r="AS254" t="s">
        <v>13</v>
      </c>
      <c r="AT254" t="s">
        <v>13</v>
      </c>
      <c r="AU254">
        <v>0.13</v>
      </c>
      <c r="AV254">
        <v>0.13</v>
      </c>
      <c r="AW254">
        <v>0.13</v>
      </c>
      <c r="AX254" t="s">
        <v>13</v>
      </c>
      <c r="AY254" t="s">
        <v>13</v>
      </c>
      <c r="AZ254" t="s">
        <v>13</v>
      </c>
      <c r="BA254" t="s">
        <v>13</v>
      </c>
      <c r="BB254" t="s">
        <v>13</v>
      </c>
      <c r="BC254" t="s">
        <v>13</v>
      </c>
      <c r="BD254" t="s">
        <v>13</v>
      </c>
      <c r="BE254" t="s">
        <v>13</v>
      </c>
      <c r="BF254" t="s">
        <v>13</v>
      </c>
      <c r="BG254" t="s">
        <v>13</v>
      </c>
    </row>
    <row r="255" spans="2:59">
      <c r="B255" s="98">
        <v>45209</v>
      </c>
      <c r="C255" s="97">
        <v>0.13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 t="s">
        <v>13</v>
      </c>
      <c r="O255" s="97" t="s">
        <v>13</v>
      </c>
      <c r="P255" s="97" t="s">
        <v>13</v>
      </c>
      <c r="Q255" s="97">
        <v>0</v>
      </c>
      <c r="R255" s="97">
        <v>0</v>
      </c>
      <c r="S255" s="97">
        <v>0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  <c r="AA255" s="97" t="s">
        <v>13</v>
      </c>
      <c r="AB255" s="97" t="s">
        <v>13</v>
      </c>
      <c r="AC255" s="97" t="s">
        <v>13</v>
      </c>
      <c r="AF255" s="125">
        <v>45575</v>
      </c>
      <c r="AG255">
        <v>0.13</v>
      </c>
      <c r="AH255">
        <v>0</v>
      </c>
      <c r="AI255">
        <v>0</v>
      </c>
      <c r="AJ255">
        <v>0</v>
      </c>
      <c r="AK255">
        <v>0</v>
      </c>
      <c r="AL255">
        <v>0</v>
      </c>
      <c r="AM255" t="s">
        <v>13</v>
      </c>
      <c r="AN255" t="s">
        <v>13</v>
      </c>
      <c r="AO255" t="s">
        <v>13</v>
      </c>
      <c r="AP255" t="s">
        <v>13</v>
      </c>
      <c r="AQ255" t="s">
        <v>13</v>
      </c>
      <c r="AR255" t="s">
        <v>13</v>
      </c>
      <c r="AS255" t="s">
        <v>13</v>
      </c>
      <c r="AT255" t="s">
        <v>13</v>
      </c>
      <c r="AU255">
        <v>0</v>
      </c>
      <c r="AV255">
        <v>0</v>
      </c>
      <c r="AW255">
        <v>0</v>
      </c>
      <c r="AX255" t="s">
        <v>13</v>
      </c>
      <c r="AY255" t="s">
        <v>13</v>
      </c>
      <c r="AZ255" t="s">
        <v>13</v>
      </c>
      <c r="BA255" t="s">
        <v>13</v>
      </c>
      <c r="BB255" t="s">
        <v>13</v>
      </c>
      <c r="BC255" t="s">
        <v>13</v>
      </c>
      <c r="BD255" t="s">
        <v>13</v>
      </c>
      <c r="BE255" t="s">
        <v>13</v>
      </c>
      <c r="BF255" t="s">
        <v>13</v>
      </c>
      <c r="BG255" t="s">
        <v>13</v>
      </c>
    </row>
    <row r="256" spans="2:59">
      <c r="B256" s="98">
        <v>45210</v>
      </c>
      <c r="C256" s="97">
        <v>0.18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  <c r="AA256" s="97" t="s">
        <v>13</v>
      </c>
      <c r="AB256" s="97" t="s">
        <v>13</v>
      </c>
      <c r="AC256" s="97" t="s">
        <v>13</v>
      </c>
      <c r="AF256" s="125">
        <v>45576</v>
      </c>
      <c r="AG256">
        <v>0.18</v>
      </c>
      <c r="AH256" t="s">
        <v>13</v>
      </c>
      <c r="AI256" t="s">
        <v>13</v>
      </c>
      <c r="AJ256" t="s">
        <v>13</v>
      </c>
      <c r="AK256" t="s">
        <v>13</v>
      </c>
      <c r="AL256" t="s">
        <v>13</v>
      </c>
      <c r="AM256" t="s">
        <v>13</v>
      </c>
      <c r="AN256" t="s">
        <v>13</v>
      </c>
      <c r="AO256" t="s">
        <v>13</v>
      </c>
      <c r="AP256" t="s">
        <v>13</v>
      </c>
      <c r="AQ256" t="s">
        <v>13</v>
      </c>
      <c r="AR256" t="s">
        <v>13</v>
      </c>
      <c r="AS256" t="s">
        <v>13</v>
      </c>
      <c r="AT256" t="s">
        <v>13</v>
      </c>
      <c r="AU256" t="s">
        <v>13</v>
      </c>
      <c r="AV256" t="s">
        <v>13</v>
      </c>
      <c r="AW256" t="s">
        <v>13</v>
      </c>
      <c r="AX256" t="s">
        <v>13</v>
      </c>
      <c r="AY256" t="s">
        <v>13</v>
      </c>
      <c r="AZ256" t="s">
        <v>13</v>
      </c>
      <c r="BA256" t="s">
        <v>13</v>
      </c>
      <c r="BB256" t="s">
        <v>13</v>
      </c>
      <c r="BC256" t="s">
        <v>13</v>
      </c>
      <c r="BD256" t="s">
        <v>13</v>
      </c>
      <c r="BE256" t="s">
        <v>13</v>
      </c>
      <c r="BF256" t="s">
        <v>13</v>
      </c>
      <c r="BG256" t="s">
        <v>13</v>
      </c>
    </row>
    <row r="257" spans="2:59">
      <c r="B257" s="98">
        <v>45211</v>
      </c>
      <c r="C257" s="97">
        <v>0.18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  <c r="AA257" s="97" t="s">
        <v>13</v>
      </c>
      <c r="AB257" s="97" t="s">
        <v>13</v>
      </c>
      <c r="AC257" s="97" t="s">
        <v>13</v>
      </c>
      <c r="AF257" s="125">
        <v>45577</v>
      </c>
      <c r="AG257">
        <v>0.18</v>
      </c>
      <c r="AH257" t="s">
        <v>13</v>
      </c>
      <c r="AI257" t="s">
        <v>13</v>
      </c>
      <c r="AJ257" t="s">
        <v>13</v>
      </c>
      <c r="AK257" t="s">
        <v>13</v>
      </c>
      <c r="AL257" t="s">
        <v>13</v>
      </c>
      <c r="AM257" t="s">
        <v>13</v>
      </c>
      <c r="AN257" t="s">
        <v>13</v>
      </c>
      <c r="AO257" t="s">
        <v>13</v>
      </c>
      <c r="AP257" t="s">
        <v>13</v>
      </c>
      <c r="AQ257" t="s">
        <v>13</v>
      </c>
      <c r="AR257" t="s">
        <v>13</v>
      </c>
      <c r="AS257" t="s">
        <v>13</v>
      </c>
      <c r="AT257" t="s">
        <v>13</v>
      </c>
      <c r="AU257" t="s">
        <v>13</v>
      </c>
      <c r="AV257" t="s">
        <v>13</v>
      </c>
      <c r="AW257" t="s">
        <v>13</v>
      </c>
      <c r="AX257" t="s">
        <v>13</v>
      </c>
      <c r="AY257" t="s">
        <v>13</v>
      </c>
      <c r="AZ257" t="s">
        <v>13</v>
      </c>
      <c r="BA257" t="s">
        <v>13</v>
      </c>
      <c r="BB257" t="s">
        <v>13</v>
      </c>
      <c r="BC257" t="s">
        <v>13</v>
      </c>
      <c r="BD257" t="s">
        <v>13</v>
      </c>
      <c r="BE257" t="s">
        <v>13</v>
      </c>
      <c r="BF257" t="s">
        <v>13</v>
      </c>
      <c r="BG257" t="s">
        <v>13</v>
      </c>
    </row>
    <row r="258" spans="2:59">
      <c r="B258" s="98">
        <v>45212</v>
      </c>
      <c r="C258" s="97">
        <v>0.16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  <c r="AA258" s="97" t="s">
        <v>13</v>
      </c>
      <c r="AB258" s="97" t="s">
        <v>13</v>
      </c>
      <c r="AC258" s="97" t="s">
        <v>13</v>
      </c>
      <c r="AF258" s="125">
        <v>45578</v>
      </c>
      <c r="AG258">
        <v>0.16</v>
      </c>
      <c r="AH258" t="s">
        <v>13</v>
      </c>
      <c r="AI258" t="s">
        <v>13</v>
      </c>
      <c r="AJ258" t="s">
        <v>13</v>
      </c>
      <c r="AK258" t="s">
        <v>13</v>
      </c>
      <c r="AL258" t="s">
        <v>13</v>
      </c>
      <c r="AM258" t="s">
        <v>13</v>
      </c>
      <c r="AN258" t="s">
        <v>13</v>
      </c>
      <c r="AO258" t="s">
        <v>13</v>
      </c>
      <c r="AP258" t="s">
        <v>13</v>
      </c>
      <c r="AQ258" t="s">
        <v>13</v>
      </c>
      <c r="AR258" t="s">
        <v>13</v>
      </c>
      <c r="AS258" t="s">
        <v>13</v>
      </c>
      <c r="AT258" t="s">
        <v>13</v>
      </c>
      <c r="AU258" t="s">
        <v>13</v>
      </c>
      <c r="AV258" t="s">
        <v>13</v>
      </c>
      <c r="AW258" t="s">
        <v>13</v>
      </c>
      <c r="AX258" t="s">
        <v>13</v>
      </c>
      <c r="AY258" t="s">
        <v>13</v>
      </c>
      <c r="AZ258" t="s">
        <v>13</v>
      </c>
      <c r="BA258" t="s">
        <v>13</v>
      </c>
      <c r="BB258" t="s">
        <v>13</v>
      </c>
      <c r="BC258" t="s">
        <v>13</v>
      </c>
      <c r="BD258" t="s">
        <v>13</v>
      </c>
      <c r="BE258" t="s">
        <v>13</v>
      </c>
      <c r="BF258" t="s">
        <v>13</v>
      </c>
      <c r="BG258" t="s">
        <v>13</v>
      </c>
    </row>
    <row r="259" spans="2:59">
      <c r="B259" s="98">
        <v>45213</v>
      </c>
      <c r="C259" s="97">
        <v>0.15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  <c r="U259" s="97" t="s">
        <v>13</v>
      </c>
      <c r="V259" s="97" t="s">
        <v>13</v>
      </c>
      <c r="W259" s="97" t="s">
        <v>13</v>
      </c>
      <c r="X259" s="97" t="s">
        <v>13</v>
      </c>
      <c r="Y259" s="97" t="s">
        <v>13</v>
      </c>
      <c r="Z259" s="97" t="s">
        <v>13</v>
      </c>
      <c r="AA259" s="97" t="s">
        <v>13</v>
      </c>
      <c r="AB259" s="97" t="s">
        <v>13</v>
      </c>
      <c r="AC259" s="97" t="s">
        <v>13</v>
      </c>
      <c r="AF259" s="125">
        <v>45579</v>
      </c>
      <c r="AG259">
        <v>0.15</v>
      </c>
      <c r="AH259" t="s">
        <v>13</v>
      </c>
      <c r="AI259" t="s">
        <v>13</v>
      </c>
      <c r="AJ259" t="s">
        <v>13</v>
      </c>
      <c r="AK259" t="s">
        <v>13</v>
      </c>
      <c r="AL259" t="s">
        <v>13</v>
      </c>
      <c r="AM259" t="s">
        <v>13</v>
      </c>
      <c r="AN259" t="s">
        <v>13</v>
      </c>
      <c r="AO259" t="s">
        <v>13</v>
      </c>
      <c r="AP259" t="s">
        <v>13</v>
      </c>
      <c r="AQ259" t="s">
        <v>13</v>
      </c>
      <c r="AR259" t="s">
        <v>13</v>
      </c>
      <c r="AS259" t="s">
        <v>13</v>
      </c>
      <c r="AT259" t="s">
        <v>13</v>
      </c>
      <c r="AU259" t="s">
        <v>13</v>
      </c>
      <c r="AV259" t="s">
        <v>13</v>
      </c>
      <c r="AW259" t="s">
        <v>13</v>
      </c>
      <c r="AX259" t="s">
        <v>13</v>
      </c>
      <c r="AY259" t="s">
        <v>13</v>
      </c>
      <c r="AZ259" t="s">
        <v>13</v>
      </c>
      <c r="BA259" t="s">
        <v>13</v>
      </c>
      <c r="BB259" t="s">
        <v>13</v>
      </c>
      <c r="BC259" t="s">
        <v>13</v>
      </c>
      <c r="BD259" t="s">
        <v>13</v>
      </c>
      <c r="BE259" t="s">
        <v>13</v>
      </c>
      <c r="BF259" t="s">
        <v>13</v>
      </c>
      <c r="BG259" t="s">
        <v>13</v>
      </c>
    </row>
    <row r="260" spans="2:59">
      <c r="B260" s="98">
        <v>45214</v>
      </c>
      <c r="C260" s="97">
        <v>0.21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  <c r="U260" s="97" t="s">
        <v>13</v>
      </c>
      <c r="V260" s="97" t="s">
        <v>13</v>
      </c>
      <c r="W260" s="97" t="s">
        <v>13</v>
      </c>
      <c r="X260" s="97" t="s">
        <v>13</v>
      </c>
      <c r="Y260" s="97" t="s">
        <v>13</v>
      </c>
      <c r="Z260" s="97" t="s">
        <v>13</v>
      </c>
      <c r="AA260" s="97" t="s">
        <v>13</v>
      </c>
      <c r="AB260" s="97" t="s">
        <v>13</v>
      </c>
      <c r="AC260" s="97" t="s">
        <v>13</v>
      </c>
      <c r="AF260" s="125">
        <v>45580</v>
      </c>
      <c r="AG260">
        <v>0.21</v>
      </c>
      <c r="AH260" t="s">
        <v>13</v>
      </c>
      <c r="AI260" t="s">
        <v>13</v>
      </c>
      <c r="AJ260" t="s">
        <v>13</v>
      </c>
      <c r="AK260" t="s">
        <v>13</v>
      </c>
      <c r="AL260" t="s">
        <v>13</v>
      </c>
      <c r="AM260" t="s">
        <v>13</v>
      </c>
      <c r="AN260" t="s">
        <v>13</v>
      </c>
      <c r="AO260" t="s">
        <v>13</v>
      </c>
      <c r="AP260" t="s">
        <v>13</v>
      </c>
      <c r="AQ260" t="s">
        <v>13</v>
      </c>
      <c r="AR260" t="s">
        <v>13</v>
      </c>
      <c r="AS260" t="s">
        <v>13</v>
      </c>
      <c r="AT260" t="s">
        <v>13</v>
      </c>
      <c r="AU260" t="s">
        <v>13</v>
      </c>
      <c r="AV260" t="s">
        <v>13</v>
      </c>
      <c r="AW260" t="s">
        <v>13</v>
      </c>
      <c r="AX260" t="s">
        <v>13</v>
      </c>
      <c r="AY260" t="s">
        <v>13</v>
      </c>
      <c r="AZ260" t="s">
        <v>13</v>
      </c>
      <c r="BA260" t="s">
        <v>13</v>
      </c>
      <c r="BB260" t="s">
        <v>13</v>
      </c>
      <c r="BC260" t="s">
        <v>13</v>
      </c>
      <c r="BD260" t="s">
        <v>13</v>
      </c>
      <c r="BE260" t="s">
        <v>13</v>
      </c>
      <c r="BF260" t="s">
        <v>13</v>
      </c>
      <c r="BG260" t="s">
        <v>13</v>
      </c>
    </row>
    <row r="261" spans="2:59">
      <c r="B261" s="98">
        <v>44850</v>
      </c>
      <c r="C261" s="97">
        <v>0.2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  <c r="U261" s="97" t="s">
        <v>13</v>
      </c>
      <c r="V261" s="97" t="s">
        <v>13</v>
      </c>
      <c r="W261" s="97" t="s">
        <v>13</v>
      </c>
      <c r="X261" s="97" t="s">
        <v>13</v>
      </c>
      <c r="Y261" s="97" t="s">
        <v>13</v>
      </c>
      <c r="Z261" s="97" t="s">
        <v>13</v>
      </c>
      <c r="AA261" t="s">
        <v>13</v>
      </c>
      <c r="AB261" t="s">
        <v>13</v>
      </c>
      <c r="AC261" t="s">
        <v>13</v>
      </c>
      <c r="AF261" s="125">
        <v>45581</v>
      </c>
      <c r="AG261">
        <v>0.2</v>
      </c>
      <c r="AH261" t="s">
        <v>13</v>
      </c>
      <c r="AI261" t="s">
        <v>13</v>
      </c>
      <c r="AJ261" t="s">
        <v>13</v>
      </c>
      <c r="AK261" t="s">
        <v>13</v>
      </c>
      <c r="AL261" t="s">
        <v>13</v>
      </c>
      <c r="AM261" t="s">
        <v>13</v>
      </c>
      <c r="AN261" t="s">
        <v>13</v>
      </c>
      <c r="AO261" t="s">
        <v>13</v>
      </c>
      <c r="AP261" t="s">
        <v>13</v>
      </c>
      <c r="AQ261" t="s">
        <v>13</v>
      </c>
      <c r="AR261" t="s">
        <v>13</v>
      </c>
      <c r="AS261" t="s">
        <v>13</v>
      </c>
      <c r="AT261" t="s">
        <v>13</v>
      </c>
      <c r="AU261" t="s">
        <v>13</v>
      </c>
      <c r="AV261" t="s">
        <v>13</v>
      </c>
      <c r="AW261" t="s">
        <v>13</v>
      </c>
      <c r="AX261" t="s">
        <v>13</v>
      </c>
      <c r="AY261" t="s">
        <v>13</v>
      </c>
      <c r="AZ261" t="s">
        <v>13</v>
      </c>
      <c r="BA261" t="s">
        <v>13</v>
      </c>
      <c r="BB261" t="s">
        <v>13</v>
      </c>
      <c r="BC261" t="s">
        <v>13</v>
      </c>
      <c r="BD261" t="s">
        <v>13</v>
      </c>
      <c r="BE261" t="s">
        <v>13</v>
      </c>
      <c r="BF261" t="s">
        <v>13</v>
      </c>
      <c r="BG261" t="s">
        <v>13</v>
      </c>
    </row>
    <row r="262" spans="2:59">
      <c r="B262" s="98">
        <v>44851</v>
      </c>
      <c r="C262" s="97">
        <v>0.06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  <c r="U262" s="97" t="s">
        <v>13</v>
      </c>
      <c r="V262" s="97" t="s">
        <v>13</v>
      </c>
      <c r="W262" s="97" t="s">
        <v>13</v>
      </c>
      <c r="X262" s="97" t="s">
        <v>13</v>
      </c>
      <c r="Y262" s="97" t="s">
        <v>13</v>
      </c>
      <c r="Z262" s="97" t="s">
        <v>13</v>
      </c>
      <c r="AA262" t="s">
        <v>13</v>
      </c>
      <c r="AB262" t="s">
        <v>13</v>
      </c>
      <c r="AC262" t="s">
        <v>13</v>
      </c>
      <c r="AF262" s="125">
        <v>45582</v>
      </c>
      <c r="AG262">
        <v>0.06</v>
      </c>
      <c r="AH262" t="s">
        <v>13</v>
      </c>
      <c r="AI262" t="s">
        <v>13</v>
      </c>
      <c r="AJ262" t="s">
        <v>13</v>
      </c>
      <c r="AK262" t="s">
        <v>13</v>
      </c>
      <c r="AL262" t="s">
        <v>13</v>
      </c>
      <c r="AM262" t="s">
        <v>13</v>
      </c>
      <c r="AN262" t="s">
        <v>13</v>
      </c>
      <c r="AO262" t="s">
        <v>13</v>
      </c>
      <c r="AP262" t="s">
        <v>13</v>
      </c>
      <c r="AQ262" t="s">
        <v>13</v>
      </c>
      <c r="AR262" t="s">
        <v>13</v>
      </c>
      <c r="AS262" t="s">
        <v>13</v>
      </c>
      <c r="AT262" t="s">
        <v>13</v>
      </c>
      <c r="AU262" t="s">
        <v>13</v>
      </c>
      <c r="AV262" t="s">
        <v>13</v>
      </c>
      <c r="AW262" t="s">
        <v>13</v>
      </c>
      <c r="AX262" t="s">
        <v>13</v>
      </c>
      <c r="AY262" t="s">
        <v>13</v>
      </c>
      <c r="AZ262" t="s">
        <v>13</v>
      </c>
      <c r="BA262" t="s">
        <v>13</v>
      </c>
      <c r="BB262" t="s">
        <v>13</v>
      </c>
      <c r="BC262" t="s">
        <v>13</v>
      </c>
      <c r="BD262" t="s">
        <v>13</v>
      </c>
      <c r="BE262" t="s">
        <v>13</v>
      </c>
      <c r="BF262" t="s">
        <v>13</v>
      </c>
      <c r="BG262" t="s">
        <v>13</v>
      </c>
    </row>
    <row r="263" spans="2:59">
      <c r="B263" s="98">
        <v>44852</v>
      </c>
      <c r="C263" s="97">
        <v>0.11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  <c r="U263" s="97" t="s">
        <v>13</v>
      </c>
      <c r="V263" s="97" t="s">
        <v>13</v>
      </c>
      <c r="W263" s="97" t="s">
        <v>13</v>
      </c>
      <c r="X263" s="97" t="s">
        <v>13</v>
      </c>
      <c r="Y263" s="97" t="s">
        <v>13</v>
      </c>
      <c r="Z263" s="97" t="s">
        <v>13</v>
      </c>
      <c r="AA263" t="s">
        <v>13</v>
      </c>
      <c r="AB263" t="s">
        <v>13</v>
      </c>
      <c r="AC263" t="s">
        <v>13</v>
      </c>
      <c r="AF263" s="125">
        <v>45583</v>
      </c>
      <c r="AG263">
        <v>0.11</v>
      </c>
      <c r="AH263" t="s">
        <v>13</v>
      </c>
      <c r="AI263" t="s">
        <v>13</v>
      </c>
      <c r="AJ263" t="s">
        <v>13</v>
      </c>
      <c r="AK263" t="s">
        <v>13</v>
      </c>
      <c r="AL263" t="s">
        <v>13</v>
      </c>
      <c r="AM263" t="s">
        <v>13</v>
      </c>
      <c r="AN263" t="s">
        <v>13</v>
      </c>
      <c r="AO263" t="s">
        <v>13</v>
      </c>
      <c r="AP263" t="s">
        <v>13</v>
      </c>
      <c r="AQ263" t="s">
        <v>13</v>
      </c>
      <c r="AR263" t="s">
        <v>13</v>
      </c>
      <c r="AS263" t="s">
        <v>13</v>
      </c>
      <c r="AT263" t="s">
        <v>13</v>
      </c>
      <c r="AU263" t="s">
        <v>13</v>
      </c>
      <c r="AV263" t="s">
        <v>13</v>
      </c>
      <c r="AW263" t="s">
        <v>13</v>
      </c>
      <c r="AX263" t="s">
        <v>13</v>
      </c>
      <c r="AY263" t="s">
        <v>13</v>
      </c>
      <c r="AZ263" t="s">
        <v>13</v>
      </c>
      <c r="BA263" t="s">
        <v>13</v>
      </c>
      <c r="BB263" t="s">
        <v>13</v>
      </c>
      <c r="BC263" t="s">
        <v>13</v>
      </c>
      <c r="BD263" t="s">
        <v>13</v>
      </c>
      <c r="BE263" t="s">
        <v>13</v>
      </c>
      <c r="BF263" t="s">
        <v>13</v>
      </c>
      <c r="BG263" t="s">
        <v>13</v>
      </c>
    </row>
    <row r="264" spans="2:59">
      <c r="B264" s="98">
        <v>44853</v>
      </c>
      <c r="C264" s="97">
        <v>0.1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  <c r="U264" s="97" t="s">
        <v>13</v>
      </c>
      <c r="V264" s="97" t="s">
        <v>13</v>
      </c>
      <c r="W264" s="97" t="s">
        <v>13</v>
      </c>
      <c r="X264" s="97" t="s">
        <v>13</v>
      </c>
      <c r="Y264" s="97" t="s">
        <v>13</v>
      </c>
      <c r="Z264" s="97" t="s">
        <v>13</v>
      </c>
      <c r="AA264" t="s">
        <v>13</v>
      </c>
      <c r="AB264" t="s">
        <v>13</v>
      </c>
      <c r="AC264" t="s">
        <v>13</v>
      </c>
      <c r="AF264" s="125">
        <v>45584</v>
      </c>
      <c r="AG264">
        <v>0.1</v>
      </c>
      <c r="AH264" t="s">
        <v>13</v>
      </c>
      <c r="AI264" t="s">
        <v>13</v>
      </c>
      <c r="AJ264" t="s">
        <v>13</v>
      </c>
      <c r="AK264" t="s">
        <v>13</v>
      </c>
      <c r="AL264" t="s">
        <v>13</v>
      </c>
      <c r="AM264" t="s">
        <v>13</v>
      </c>
      <c r="AN264" t="s">
        <v>13</v>
      </c>
      <c r="AO264" t="s">
        <v>13</v>
      </c>
      <c r="AP264" t="s">
        <v>13</v>
      </c>
      <c r="AQ264" t="s">
        <v>13</v>
      </c>
      <c r="AR264" t="s">
        <v>13</v>
      </c>
      <c r="AS264" t="s">
        <v>13</v>
      </c>
      <c r="AT264" t="s">
        <v>13</v>
      </c>
      <c r="AU264" t="s">
        <v>13</v>
      </c>
      <c r="AV264" t="s">
        <v>13</v>
      </c>
      <c r="AW264" t="s">
        <v>13</v>
      </c>
      <c r="AX264" t="s">
        <v>13</v>
      </c>
      <c r="AY264" t="s">
        <v>13</v>
      </c>
      <c r="AZ264" t="s">
        <v>13</v>
      </c>
      <c r="BA264" t="s">
        <v>13</v>
      </c>
      <c r="BB264" t="s">
        <v>13</v>
      </c>
      <c r="BC264" t="s">
        <v>13</v>
      </c>
      <c r="BD264" t="s">
        <v>13</v>
      </c>
      <c r="BE264" t="s">
        <v>13</v>
      </c>
      <c r="BF264" t="s">
        <v>13</v>
      </c>
      <c r="BG264" t="s">
        <v>13</v>
      </c>
    </row>
    <row r="265" spans="2:59">
      <c r="B265" s="98">
        <v>44854</v>
      </c>
      <c r="C265" s="97">
        <v>0.13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  <c r="U265" s="97" t="s">
        <v>13</v>
      </c>
      <c r="V265" s="97" t="s">
        <v>13</v>
      </c>
      <c r="W265" s="97" t="s">
        <v>13</v>
      </c>
      <c r="X265" s="97" t="s">
        <v>13</v>
      </c>
      <c r="Y265" s="97" t="s">
        <v>13</v>
      </c>
      <c r="Z265" s="97" t="s">
        <v>13</v>
      </c>
      <c r="AA265" t="s">
        <v>13</v>
      </c>
      <c r="AB265" t="s">
        <v>13</v>
      </c>
      <c r="AC265" t="s">
        <v>13</v>
      </c>
      <c r="AF265" s="125">
        <v>45585</v>
      </c>
      <c r="AG265">
        <v>0.13</v>
      </c>
      <c r="AH265" t="s">
        <v>13</v>
      </c>
      <c r="AI265" t="s">
        <v>13</v>
      </c>
      <c r="AJ265" t="s">
        <v>13</v>
      </c>
      <c r="AK265" t="s">
        <v>13</v>
      </c>
      <c r="AL265" t="s">
        <v>13</v>
      </c>
      <c r="AM265" t="s">
        <v>13</v>
      </c>
      <c r="AN265" t="s">
        <v>13</v>
      </c>
      <c r="AO265" t="s">
        <v>13</v>
      </c>
      <c r="AP265" t="s">
        <v>13</v>
      </c>
      <c r="AQ265" t="s">
        <v>13</v>
      </c>
      <c r="AR265" t="s">
        <v>13</v>
      </c>
      <c r="AS265" t="s">
        <v>13</v>
      </c>
      <c r="AT265" t="s">
        <v>13</v>
      </c>
      <c r="AU265" t="s">
        <v>13</v>
      </c>
      <c r="AV265" t="s">
        <v>13</v>
      </c>
      <c r="AW265" t="s">
        <v>13</v>
      </c>
      <c r="AX265" t="s">
        <v>13</v>
      </c>
      <c r="AY265" t="s">
        <v>13</v>
      </c>
      <c r="AZ265" t="s">
        <v>13</v>
      </c>
      <c r="BA265" t="s">
        <v>13</v>
      </c>
      <c r="BB265" t="s">
        <v>13</v>
      </c>
      <c r="BC265" t="s">
        <v>13</v>
      </c>
      <c r="BD265" t="s">
        <v>13</v>
      </c>
      <c r="BE265" t="s">
        <v>13</v>
      </c>
      <c r="BF265" t="s">
        <v>13</v>
      </c>
      <c r="BG265" t="s">
        <v>13</v>
      </c>
    </row>
    <row r="266" spans="2:59">
      <c r="B266" s="98">
        <v>44855</v>
      </c>
      <c r="C266" s="97" t="s">
        <v>305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  <c r="U266" s="97" t="s">
        <v>13</v>
      </c>
      <c r="V266" s="97" t="s">
        <v>13</v>
      </c>
      <c r="W266" s="97" t="s">
        <v>13</v>
      </c>
      <c r="X266" s="97" t="s">
        <v>13</v>
      </c>
      <c r="Y266" s="97" t="s">
        <v>13</v>
      </c>
      <c r="Z266" s="97" t="s">
        <v>13</v>
      </c>
      <c r="AA266" t="s">
        <v>13</v>
      </c>
      <c r="AB266" t="s">
        <v>13</v>
      </c>
      <c r="AC266" t="s">
        <v>13</v>
      </c>
      <c r="AF266" s="125">
        <v>45586</v>
      </c>
      <c r="AG266" t="s">
        <v>305</v>
      </c>
      <c r="AH266" t="s">
        <v>13</v>
      </c>
      <c r="AI266" t="s">
        <v>13</v>
      </c>
      <c r="AJ266" t="s">
        <v>13</v>
      </c>
      <c r="AK266" t="s">
        <v>13</v>
      </c>
      <c r="AL266" t="s">
        <v>13</v>
      </c>
      <c r="AM266" t="s">
        <v>13</v>
      </c>
      <c r="AN266" t="s">
        <v>13</v>
      </c>
      <c r="AO266" t="s">
        <v>13</v>
      </c>
      <c r="AP266" t="s">
        <v>13</v>
      </c>
      <c r="AQ266" t="s">
        <v>13</v>
      </c>
      <c r="AR266" t="s">
        <v>13</v>
      </c>
      <c r="AS266" t="s">
        <v>13</v>
      </c>
      <c r="AT266" t="s">
        <v>13</v>
      </c>
      <c r="AU266" t="s">
        <v>13</v>
      </c>
      <c r="AV266" t="s">
        <v>13</v>
      </c>
      <c r="AW266" t="s">
        <v>13</v>
      </c>
      <c r="AX266" t="s">
        <v>13</v>
      </c>
      <c r="AY266" t="s">
        <v>13</v>
      </c>
      <c r="AZ266" t="s">
        <v>13</v>
      </c>
      <c r="BA266" t="s">
        <v>13</v>
      </c>
      <c r="BB266" t="s">
        <v>13</v>
      </c>
      <c r="BC266" t="s">
        <v>13</v>
      </c>
      <c r="BD266" t="s">
        <v>13</v>
      </c>
      <c r="BE266" t="s">
        <v>13</v>
      </c>
      <c r="BF266" t="s">
        <v>13</v>
      </c>
      <c r="BG266" t="s">
        <v>13</v>
      </c>
    </row>
    <row r="267" spans="2:59">
      <c r="B267" s="98">
        <v>44856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2:59">
      <c r="B268" s="98">
        <v>44857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2:59">
      <c r="B269" s="98">
        <v>44858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2:59">
      <c r="B270" s="98">
        <v>44859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2:59">
      <c r="B271" s="98">
        <v>44860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2:59">
      <c r="B272" s="98">
        <v>44861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2:26">
      <c r="B273" s="98">
        <v>44862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2:26">
      <c r="B274" s="98">
        <v>44863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2:26">
      <c r="B275" s="98">
        <v>44864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</sheetData>
  <hyperlinks>
    <hyperlink ref="K1" r:id="rId1" xr:uid="{35C50463-037E-42B8-BD6C-2BA476128D61}"/>
    <hyperlink ref="B1" r:id="rId2" xr:uid="{809AA0D7-5A1F-4576-A92E-7E66C34508E0}"/>
  </hyperlinks>
  <pageMargins left="0.7" right="0.7" top="0.75" bottom="0.75" header="0.3" footer="0.3"/>
  <pageSetup orientation="portrait"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A42E8-BC77-4832-8F82-041C97CAD46C}">
  <dimension ref="A1:AE275"/>
  <sheetViews>
    <sheetView topLeftCell="A225" zoomScale="80" zoomScaleNormal="80" workbookViewId="0">
      <selection activeCell="C30" sqref="C30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1" spans="2:30">
      <c r="B1" s="117" t="s">
        <v>280</v>
      </c>
      <c r="I1" s="1" t="s">
        <v>288</v>
      </c>
      <c r="K1" s="117" t="s">
        <v>287</v>
      </c>
    </row>
    <row r="2" spans="2:30">
      <c r="B2" s="15" t="s">
        <v>52</v>
      </c>
    </row>
    <row r="3" spans="2:30">
      <c r="B3" s="15" t="s">
        <v>302</v>
      </c>
    </row>
    <row r="4" spans="2:30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30" ht="15.75" thickTop="1">
      <c r="B5" s="4" t="s">
        <v>16</v>
      </c>
      <c r="C5" s="19">
        <f t="shared" ref="C5:I5" si="0">C18</f>
        <v>2.81</v>
      </c>
      <c r="D5" s="19">
        <f t="shared" si="0"/>
        <v>0</v>
      </c>
      <c r="E5" s="19">
        <f t="shared" si="0"/>
        <v>0</v>
      </c>
      <c r="F5" s="19">
        <f t="shared" si="0"/>
        <v>0</v>
      </c>
      <c r="G5" s="19">
        <f t="shared" si="0"/>
        <v>0.21</v>
      </c>
      <c r="H5" s="19">
        <f t="shared" si="0"/>
        <v>0.13999999999999999</v>
      </c>
      <c r="I5" s="19">
        <f t="shared" si="0"/>
        <v>0.39</v>
      </c>
      <c r="J5" s="19">
        <f>AVERAGE(J18:L18)</f>
        <v>0</v>
      </c>
      <c r="K5" s="19">
        <f>AVERAGE(M18:S18)</f>
        <v>0</v>
      </c>
      <c r="L5" s="19">
        <f>AVERAGE(T18:U18)</f>
        <v>0</v>
      </c>
      <c r="M5" s="19">
        <f>AVERAGE(V18:W18)</f>
        <v>0</v>
      </c>
      <c r="N5" s="19">
        <f>AVERAGE(X18:Z18)</f>
        <v>0</v>
      </c>
      <c r="O5" s="19">
        <f>AVERAGE(AA18:AB18)</f>
        <v>0</v>
      </c>
      <c r="P5" s="19">
        <f>AVERAGE(AC18:AD18)</f>
        <v>0</v>
      </c>
    </row>
    <row r="6" spans="2:30">
      <c r="B6" s="4" t="s">
        <v>17</v>
      </c>
      <c r="C6" s="19">
        <f t="shared" ref="C6:I6" si="1">C19</f>
        <v>6.42</v>
      </c>
      <c r="D6" s="19">
        <f t="shared" si="1"/>
        <v>3.5100000000000007</v>
      </c>
      <c r="E6" s="19">
        <f t="shared" si="1"/>
        <v>3.5000000000000009</v>
      </c>
      <c r="F6" s="19">
        <f t="shared" si="1"/>
        <v>2.11</v>
      </c>
      <c r="G6" s="19">
        <f t="shared" si="1"/>
        <v>3.4600000000000009</v>
      </c>
      <c r="H6" s="19">
        <f t="shared" si="1"/>
        <v>4.6900000000000004</v>
      </c>
      <c r="I6" s="19">
        <f t="shared" si="1"/>
        <v>5.0200000000000014</v>
      </c>
      <c r="J6" s="19">
        <f t="shared" ref="J6:J12" si="2">AVERAGE(J19:L19)</f>
        <v>0.12333333333333335</v>
      </c>
      <c r="K6" s="19">
        <f t="shared" ref="K6:K12" si="3">AVERAGE(M19:S19)</f>
        <v>0.22999999999999998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AVERAGE(X19:Z19)</f>
        <v>0</v>
      </c>
      <c r="O6" s="19">
        <f t="shared" ref="O6:O12" si="7">AVERAGE(AA19:AB19)</f>
        <v>0</v>
      </c>
      <c r="P6" s="19">
        <f>AVERAGE(AC19:AD19)</f>
        <v>0.315</v>
      </c>
    </row>
    <row r="7" spans="2:30">
      <c r="B7" s="4" t="s">
        <v>18</v>
      </c>
      <c r="C7" s="19">
        <f t="shared" ref="C7:I7" si="8">C20</f>
        <v>7.1800000000000015</v>
      </c>
      <c r="D7" s="19">
        <f t="shared" si="8"/>
        <v>6.9900000000000011</v>
      </c>
      <c r="E7" s="19">
        <f t="shared" si="8"/>
        <v>6.09</v>
      </c>
      <c r="F7" s="19">
        <f t="shared" si="8"/>
        <v>6.6500000000000012</v>
      </c>
      <c r="G7" s="19">
        <f t="shared" si="8"/>
        <v>4.8900000000000015</v>
      </c>
      <c r="H7" s="19">
        <f t="shared" si="8"/>
        <v>5.73</v>
      </c>
      <c r="I7" s="19">
        <f t="shared" si="8"/>
        <v>7.1400000000000015</v>
      </c>
      <c r="J7" s="19">
        <f t="shared" si="2"/>
        <v>2.0066666666666673</v>
      </c>
      <c r="K7" s="19">
        <f t="shared" si="3"/>
        <v>1.5542857142857147</v>
      </c>
      <c r="L7" s="19">
        <f t="shared" si="4"/>
        <v>1.0800000000000003</v>
      </c>
      <c r="M7" s="19">
        <f t="shared" si="5"/>
        <v>0</v>
      </c>
      <c r="N7" s="19">
        <f t="shared" si="6"/>
        <v>0.27000000000000007</v>
      </c>
      <c r="O7" s="19">
        <f t="shared" si="7"/>
        <v>0.40500000000000008</v>
      </c>
      <c r="P7" s="19">
        <f t="shared" ref="P7:P12" si="9">AVERAGE(AC20:AD20)</f>
        <v>2.37</v>
      </c>
    </row>
    <row r="8" spans="2:30">
      <c r="B8" s="4" t="s">
        <v>19</v>
      </c>
      <c r="C8" s="19">
        <f t="shared" ref="C8:I8" si="10">C21</f>
        <v>7.31</v>
      </c>
      <c r="D8" s="19">
        <f t="shared" si="10"/>
        <v>7.31</v>
      </c>
      <c r="E8" s="19">
        <f t="shared" si="10"/>
        <v>6.2</v>
      </c>
      <c r="F8" s="19">
        <f t="shared" si="10"/>
        <v>7.31</v>
      </c>
      <c r="G8" s="19">
        <f t="shared" si="10"/>
        <v>4.9800000000000013</v>
      </c>
      <c r="H8" s="19">
        <f t="shared" si="10"/>
        <v>5.8500000000000014</v>
      </c>
      <c r="I8" s="19">
        <f t="shared" si="10"/>
        <v>7.31</v>
      </c>
      <c r="J8" s="19">
        <f t="shared" si="2"/>
        <v>6.1833333333333327</v>
      </c>
      <c r="K8" s="19">
        <f t="shared" si="3"/>
        <v>3.6742857142857148</v>
      </c>
      <c r="L8" s="19">
        <f t="shared" si="4"/>
        <v>4.370000000000001</v>
      </c>
      <c r="M8" s="19">
        <f t="shared" si="5"/>
        <v>1.5850000000000002</v>
      </c>
      <c r="N8" s="19">
        <f t="shared" si="6"/>
        <v>2.3600000000000008</v>
      </c>
      <c r="O8" s="19">
        <f t="shared" si="7"/>
        <v>2.6900000000000004</v>
      </c>
      <c r="P8" s="19">
        <f t="shared" si="9"/>
        <v>6.52</v>
      </c>
    </row>
    <row r="9" spans="2:30">
      <c r="B9" s="4" t="s">
        <v>20</v>
      </c>
      <c r="C9" s="19">
        <f t="shared" ref="C9:I9" si="11">C22</f>
        <v>10.52</v>
      </c>
      <c r="D9" s="19">
        <f t="shared" si="11"/>
        <v>10.52</v>
      </c>
      <c r="E9" s="19">
        <f t="shared" si="11"/>
        <v>8.9399999999999977</v>
      </c>
      <c r="F9" s="19">
        <f t="shared" si="11"/>
        <v>10.52</v>
      </c>
      <c r="G9" s="19">
        <f t="shared" si="11"/>
        <v>7.1300000000000008</v>
      </c>
      <c r="H9" s="19">
        <f t="shared" si="11"/>
        <v>8.4099999999999984</v>
      </c>
      <c r="I9" s="19">
        <f t="shared" si="11"/>
        <v>5.5</v>
      </c>
      <c r="J9" s="19">
        <f t="shared" si="2"/>
        <v>10.083333333333334</v>
      </c>
      <c r="K9" s="19">
        <f t="shared" si="3"/>
        <v>9.2471428571428582</v>
      </c>
      <c r="L9" s="19">
        <f t="shared" si="4"/>
        <v>9.5299999999999976</v>
      </c>
      <c r="M9" s="19">
        <f t="shared" si="5"/>
        <v>7.5199999999999987</v>
      </c>
      <c r="N9" s="19">
        <f t="shared" si="6"/>
        <v>7.4533333333333331</v>
      </c>
      <c r="O9" s="19">
        <f t="shared" si="7"/>
        <v>8.0549999999999997</v>
      </c>
      <c r="P9" s="19">
        <f t="shared" si="9"/>
        <v>4.76</v>
      </c>
    </row>
    <row r="10" spans="2:30">
      <c r="B10" s="4" t="s">
        <v>21</v>
      </c>
      <c r="C10" s="19">
        <f t="shared" ref="C10:I10" si="12">C23</f>
        <v>8.2200000000000006</v>
      </c>
      <c r="D10" s="19">
        <f t="shared" si="12"/>
        <v>8.2200000000000006</v>
      </c>
      <c r="E10" s="19">
        <f t="shared" si="12"/>
        <v>7.0000000000000009</v>
      </c>
      <c r="F10" s="19">
        <f t="shared" si="12"/>
        <v>8.2200000000000006</v>
      </c>
      <c r="G10" s="19">
        <f t="shared" si="12"/>
        <v>5.58</v>
      </c>
      <c r="H10" s="19">
        <f t="shared" si="12"/>
        <v>6.5799999999999992</v>
      </c>
      <c r="I10" s="19">
        <f t="shared" si="12"/>
        <v>0</v>
      </c>
      <c r="J10" s="19">
        <f t="shared" si="2"/>
        <v>1.7133333333333329</v>
      </c>
      <c r="K10" s="19">
        <f t="shared" si="3"/>
        <v>8.0771428571428583</v>
      </c>
      <c r="L10" s="19">
        <f t="shared" si="4"/>
        <v>7.2149999999999999</v>
      </c>
      <c r="M10" s="19">
        <f t="shared" si="5"/>
        <v>6.97</v>
      </c>
      <c r="N10" s="19">
        <f t="shared" si="6"/>
        <v>8.0566666666666666</v>
      </c>
      <c r="O10" s="19">
        <f t="shared" si="7"/>
        <v>7.7650000000000006</v>
      </c>
      <c r="P10" s="19">
        <f t="shared" si="9"/>
        <v>0</v>
      </c>
    </row>
    <row r="11" spans="2:30">
      <c r="B11" s="4" t="s">
        <v>22</v>
      </c>
      <c r="C11" s="19">
        <f t="shared" ref="C11:I11" si="13">C24</f>
        <v>6.0900000000000007</v>
      </c>
      <c r="D11" s="19">
        <f t="shared" si="13"/>
        <v>6.0900000000000007</v>
      </c>
      <c r="E11" s="19">
        <f t="shared" si="13"/>
        <v>5.1899999999999995</v>
      </c>
      <c r="F11" s="19">
        <f t="shared" si="13"/>
        <v>6.0900000000000007</v>
      </c>
      <c r="G11" s="19">
        <f t="shared" si="13"/>
        <v>3.8500000000000005</v>
      </c>
      <c r="H11" s="19">
        <f t="shared" si="13"/>
        <v>4.87</v>
      </c>
      <c r="I11" s="19">
        <f t="shared" si="13"/>
        <v>0</v>
      </c>
      <c r="J11" s="19">
        <f t="shared" si="2"/>
        <v>0</v>
      </c>
      <c r="K11" s="19">
        <f t="shared" si="3"/>
        <v>5.12</v>
      </c>
      <c r="L11" s="19">
        <f t="shared" si="4"/>
        <v>3.08</v>
      </c>
      <c r="M11" s="19">
        <f t="shared" si="5"/>
        <v>0.44999999999999996</v>
      </c>
      <c r="N11" s="19">
        <f t="shared" si="6"/>
        <v>4.72</v>
      </c>
      <c r="O11" s="19">
        <f t="shared" si="7"/>
        <v>0.71</v>
      </c>
      <c r="P11" s="19">
        <f t="shared" si="9"/>
        <v>0</v>
      </c>
    </row>
    <row r="12" spans="2:30">
      <c r="B12" s="7" t="s">
        <v>23</v>
      </c>
      <c r="C12" s="21">
        <f t="shared" ref="C12:I12" si="14">C25</f>
        <v>1.4500000000000002</v>
      </c>
      <c r="D12" s="21">
        <f t="shared" si="14"/>
        <v>1.08</v>
      </c>
      <c r="E12" s="21">
        <f t="shared" si="14"/>
        <v>0.94</v>
      </c>
      <c r="F12" s="21">
        <f t="shared" si="14"/>
        <v>1.08</v>
      </c>
      <c r="G12" s="21">
        <f t="shared" si="14"/>
        <v>0.51</v>
      </c>
      <c r="H12" s="21">
        <f t="shared" si="14"/>
        <v>0.87000000000000011</v>
      </c>
      <c r="I12" s="21">
        <f t="shared" si="14"/>
        <v>0</v>
      </c>
      <c r="J12" s="21">
        <f t="shared" si="2"/>
        <v>0</v>
      </c>
      <c r="K12" s="21">
        <f t="shared" si="3"/>
        <v>0.46857142857142858</v>
      </c>
      <c r="L12" s="21">
        <f t="shared" si="4"/>
        <v>0</v>
      </c>
      <c r="M12" s="21">
        <f t="shared" si="5"/>
        <v>0</v>
      </c>
      <c r="N12" s="21">
        <f t="shared" si="6"/>
        <v>9.0000000000000011E-2</v>
      </c>
      <c r="O12" s="21">
        <f t="shared" si="7"/>
        <v>0</v>
      </c>
      <c r="P12" s="21">
        <f t="shared" si="9"/>
        <v>0</v>
      </c>
    </row>
    <row r="13" spans="2:30">
      <c r="B13" s="1" t="s">
        <v>55</v>
      </c>
    </row>
    <row r="15" spans="2:30">
      <c r="B15" s="15" t="s">
        <v>54</v>
      </c>
    </row>
    <row r="16" spans="2:30">
      <c r="B16" s="15" t="s">
        <v>302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120"/>
      <c r="X16" s="120"/>
      <c r="Y16" s="120"/>
      <c r="Z16" s="120"/>
      <c r="AA16" s="120"/>
      <c r="AB16" s="120"/>
      <c r="AC16" s="120"/>
      <c r="AD16" s="120"/>
    </row>
    <row r="17" spans="1:30" ht="15.75" thickBot="1">
      <c r="B17" s="5" t="s">
        <v>15</v>
      </c>
      <c r="C17" s="5" t="s">
        <v>0</v>
      </c>
      <c r="D17" t="s">
        <v>2</v>
      </c>
      <c r="E17" t="s">
        <v>1</v>
      </c>
      <c r="F17" t="s">
        <v>218</v>
      </c>
      <c r="G17" t="s">
        <v>7</v>
      </c>
      <c r="H17" t="s">
        <v>6</v>
      </c>
      <c r="I17" t="s">
        <v>12</v>
      </c>
      <c r="J17" t="s">
        <v>11</v>
      </c>
      <c r="K17" t="s">
        <v>11</v>
      </c>
      <c r="L17" t="s">
        <v>11</v>
      </c>
      <c r="M17" t="s">
        <v>4</v>
      </c>
      <c r="N17" t="s">
        <v>4</v>
      </c>
      <c r="O17" t="s">
        <v>4</v>
      </c>
      <c r="P17" t="s">
        <v>4</v>
      </c>
      <c r="Q17" t="s">
        <v>4</v>
      </c>
      <c r="R17" t="s">
        <v>4</v>
      </c>
      <c r="S17" t="s">
        <v>4</v>
      </c>
      <c r="T17" t="s">
        <v>9</v>
      </c>
      <c r="U17" t="s">
        <v>9</v>
      </c>
      <c r="V17" t="s">
        <v>3</v>
      </c>
      <c r="W17" t="s">
        <v>3</v>
      </c>
      <c r="X17" t="s">
        <v>5</v>
      </c>
      <c r="Y17" t="s">
        <v>5</v>
      </c>
      <c r="Z17" t="s">
        <v>5</v>
      </c>
      <c r="AA17" t="s">
        <v>10</v>
      </c>
      <c r="AB17" t="s">
        <v>10</v>
      </c>
      <c r="AC17" t="s">
        <v>8</v>
      </c>
      <c r="AD17" t="s">
        <v>8</v>
      </c>
    </row>
    <row r="18" spans="1:30" ht="15.75" thickTop="1">
      <c r="B18" s="19" t="s">
        <v>16</v>
      </c>
      <c r="C18" s="22">
        <f>SUM(C32:C62)</f>
        <v>2.81</v>
      </c>
      <c r="D18" s="22">
        <f t="shared" ref="D18:AD18" si="15">SUM(D32:D62)</f>
        <v>0</v>
      </c>
      <c r="E18" s="22">
        <f t="shared" si="15"/>
        <v>0</v>
      </c>
      <c r="F18" s="22">
        <f t="shared" si="15"/>
        <v>0</v>
      </c>
      <c r="G18" s="22">
        <f t="shared" si="15"/>
        <v>0.21</v>
      </c>
      <c r="H18" s="22">
        <f t="shared" si="15"/>
        <v>0.13999999999999999</v>
      </c>
      <c r="I18" s="22">
        <f t="shared" si="15"/>
        <v>0.39</v>
      </c>
      <c r="J18" s="22">
        <f t="shared" si="15"/>
        <v>0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>
        <f t="shared" si="15"/>
        <v>0</v>
      </c>
      <c r="AB18" s="22">
        <f t="shared" si="15"/>
        <v>0</v>
      </c>
      <c r="AC18" s="22">
        <f t="shared" si="15"/>
        <v>0</v>
      </c>
      <c r="AD18" s="22">
        <f t="shared" si="15"/>
        <v>0</v>
      </c>
    </row>
    <row r="19" spans="1:30">
      <c r="B19" s="19" t="s">
        <v>17</v>
      </c>
      <c r="C19" s="19">
        <f>SUM(C63:C92)</f>
        <v>6.42</v>
      </c>
      <c r="D19" s="19">
        <f t="shared" ref="D19:AD19" si="16">SUM(D63:D92)</f>
        <v>3.5100000000000007</v>
      </c>
      <c r="E19" s="19">
        <f t="shared" si="16"/>
        <v>3.5000000000000009</v>
      </c>
      <c r="F19" s="19">
        <f t="shared" si="16"/>
        <v>2.11</v>
      </c>
      <c r="G19" s="19">
        <f t="shared" si="16"/>
        <v>3.4600000000000009</v>
      </c>
      <c r="H19" s="19">
        <f t="shared" si="16"/>
        <v>4.6900000000000004</v>
      </c>
      <c r="I19" s="19">
        <f t="shared" si="16"/>
        <v>5.0200000000000014</v>
      </c>
      <c r="J19" s="19">
        <f t="shared" si="16"/>
        <v>0</v>
      </c>
      <c r="K19" s="19">
        <f t="shared" si="16"/>
        <v>0.37000000000000005</v>
      </c>
      <c r="L19" s="19">
        <f t="shared" si="16"/>
        <v>0</v>
      </c>
      <c r="M19" s="19">
        <f t="shared" si="16"/>
        <v>0.94999999999999973</v>
      </c>
      <c r="N19" s="19">
        <f t="shared" si="16"/>
        <v>0.66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0</v>
      </c>
      <c r="Z19" s="19">
        <f t="shared" si="16"/>
        <v>0</v>
      </c>
      <c r="AA19" s="19">
        <f t="shared" si="16"/>
        <v>0</v>
      </c>
      <c r="AB19" s="19">
        <f t="shared" si="16"/>
        <v>0</v>
      </c>
      <c r="AC19" s="19">
        <f t="shared" si="16"/>
        <v>0.63</v>
      </c>
      <c r="AD19" s="19">
        <f t="shared" si="16"/>
        <v>0</v>
      </c>
    </row>
    <row r="20" spans="1:30">
      <c r="B20" s="19" t="s">
        <v>18</v>
      </c>
      <c r="C20" s="19">
        <f>SUM(C93:C123)</f>
        <v>7.1800000000000015</v>
      </c>
      <c r="D20" s="19">
        <f t="shared" ref="D20:AD20" si="17">SUM(D93:D123)</f>
        <v>6.9900000000000011</v>
      </c>
      <c r="E20" s="19">
        <f t="shared" si="17"/>
        <v>6.09</v>
      </c>
      <c r="F20" s="19">
        <f t="shared" si="17"/>
        <v>6.6500000000000012</v>
      </c>
      <c r="G20" s="19">
        <f t="shared" si="17"/>
        <v>4.8900000000000015</v>
      </c>
      <c r="H20" s="19">
        <f t="shared" si="17"/>
        <v>5.73</v>
      </c>
      <c r="I20" s="19">
        <f t="shared" si="17"/>
        <v>7.1400000000000015</v>
      </c>
      <c r="J20" s="19">
        <f t="shared" si="17"/>
        <v>0</v>
      </c>
      <c r="K20" s="19">
        <f t="shared" si="17"/>
        <v>3.6900000000000008</v>
      </c>
      <c r="L20" s="19">
        <f t="shared" si="17"/>
        <v>2.3300000000000005</v>
      </c>
      <c r="M20" s="19">
        <f t="shared" si="17"/>
        <v>2.4600000000000004</v>
      </c>
      <c r="N20" s="19">
        <f t="shared" si="17"/>
        <v>2.2100000000000009</v>
      </c>
      <c r="O20" s="19">
        <f t="shared" si="17"/>
        <v>1.890000000000001</v>
      </c>
      <c r="P20" s="19">
        <f t="shared" si="17"/>
        <v>1.5400000000000007</v>
      </c>
      <c r="Q20" s="19">
        <f t="shared" si="17"/>
        <v>1.2600000000000005</v>
      </c>
      <c r="R20" s="19">
        <f t="shared" si="17"/>
        <v>0.91000000000000036</v>
      </c>
      <c r="S20" s="19">
        <f t="shared" si="17"/>
        <v>0.6100000000000001</v>
      </c>
      <c r="T20" s="19">
        <f t="shared" si="17"/>
        <v>1.7400000000000007</v>
      </c>
      <c r="U20" s="19">
        <f t="shared" si="17"/>
        <v>0.42000000000000004</v>
      </c>
      <c r="V20" s="19">
        <f t="shared" si="17"/>
        <v>0</v>
      </c>
      <c r="W20" s="19">
        <f t="shared" si="17"/>
        <v>0</v>
      </c>
      <c r="X20" s="19">
        <f t="shared" si="17"/>
        <v>0.81000000000000016</v>
      </c>
      <c r="Y20" s="19">
        <f t="shared" si="17"/>
        <v>0</v>
      </c>
      <c r="Z20" s="19">
        <f t="shared" si="17"/>
        <v>0</v>
      </c>
      <c r="AA20" s="19">
        <f t="shared" si="17"/>
        <v>0.81000000000000016</v>
      </c>
      <c r="AB20" s="19">
        <f t="shared" si="17"/>
        <v>0</v>
      </c>
      <c r="AC20" s="19">
        <f t="shared" si="17"/>
        <v>2.9699999999999998</v>
      </c>
      <c r="AD20" s="19">
        <f t="shared" si="17"/>
        <v>1.7700000000000005</v>
      </c>
    </row>
    <row r="21" spans="1:30">
      <c r="B21" s="19" t="s">
        <v>19</v>
      </c>
      <c r="C21" s="19">
        <f>SUM(C124:C153)</f>
        <v>7.31</v>
      </c>
      <c r="D21" s="19">
        <f t="shared" ref="D21:AD21" si="18">SUM(D124:D153)</f>
        <v>7.31</v>
      </c>
      <c r="E21" s="19">
        <f t="shared" si="18"/>
        <v>6.2</v>
      </c>
      <c r="F21" s="19">
        <f t="shared" si="18"/>
        <v>7.31</v>
      </c>
      <c r="G21" s="19">
        <f t="shared" si="18"/>
        <v>4.9800000000000013</v>
      </c>
      <c r="H21" s="19">
        <f t="shared" si="18"/>
        <v>5.8500000000000014</v>
      </c>
      <c r="I21" s="19">
        <f t="shared" si="18"/>
        <v>7.31</v>
      </c>
      <c r="J21" s="19">
        <f t="shared" si="18"/>
        <v>4.2699999999999996</v>
      </c>
      <c r="K21" s="19">
        <f t="shared" si="18"/>
        <v>7.2099999999999991</v>
      </c>
      <c r="L21" s="19">
        <f t="shared" si="18"/>
        <v>7.0699999999999985</v>
      </c>
      <c r="M21" s="19">
        <f t="shared" si="18"/>
        <v>5.0700000000000012</v>
      </c>
      <c r="N21" s="19">
        <f t="shared" si="18"/>
        <v>4.53</v>
      </c>
      <c r="O21" s="19">
        <f t="shared" si="18"/>
        <v>3.8400000000000007</v>
      </c>
      <c r="P21" s="19">
        <f t="shared" si="18"/>
        <v>3.6900000000000004</v>
      </c>
      <c r="Q21" s="19">
        <f t="shared" si="18"/>
        <v>3.2800000000000002</v>
      </c>
      <c r="R21" s="19">
        <f t="shared" si="18"/>
        <v>2.79</v>
      </c>
      <c r="S21" s="19">
        <f t="shared" si="18"/>
        <v>2.5200000000000009</v>
      </c>
      <c r="T21" s="19">
        <f t="shared" si="18"/>
        <v>5.07</v>
      </c>
      <c r="U21" s="19">
        <f t="shared" si="18"/>
        <v>3.6700000000000008</v>
      </c>
      <c r="V21" s="19">
        <f t="shared" si="18"/>
        <v>2.5200000000000005</v>
      </c>
      <c r="W21" s="19">
        <f t="shared" si="18"/>
        <v>0.65</v>
      </c>
      <c r="X21" s="19">
        <f t="shared" si="18"/>
        <v>3.2600000000000007</v>
      </c>
      <c r="Y21" s="19">
        <f t="shared" si="18"/>
        <v>2.1200000000000006</v>
      </c>
      <c r="Z21" s="19">
        <f t="shared" si="18"/>
        <v>1.7000000000000008</v>
      </c>
      <c r="AA21" s="19">
        <f t="shared" si="18"/>
        <v>3.2600000000000007</v>
      </c>
      <c r="AB21" s="19">
        <f t="shared" si="18"/>
        <v>2.1200000000000006</v>
      </c>
      <c r="AC21" s="19">
        <f t="shared" si="18"/>
        <v>6.81</v>
      </c>
      <c r="AD21" s="19">
        <f t="shared" si="18"/>
        <v>6.2299999999999995</v>
      </c>
    </row>
    <row r="22" spans="1:30">
      <c r="B22" s="19" t="s">
        <v>20</v>
      </c>
      <c r="C22" s="19">
        <f>SUM(C154:C184)</f>
        <v>10.52</v>
      </c>
      <c r="D22" s="19">
        <f t="shared" ref="D22:AD22" si="19">SUM(D154:D184)</f>
        <v>10.52</v>
      </c>
      <c r="E22" s="19">
        <f t="shared" si="19"/>
        <v>8.9399999999999977</v>
      </c>
      <c r="F22" s="19">
        <f t="shared" si="19"/>
        <v>10.52</v>
      </c>
      <c r="G22" s="19">
        <f t="shared" si="19"/>
        <v>7.1300000000000008</v>
      </c>
      <c r="H22" s="19">
        <f t="shared" si="19"/>
        <v>8.4099999999999984</v>
      </c>
      <c r="I22" s="19">
        <f t="shared" si="19"/>
        <v>5.5</v>
      </c>
      <c r="J22" s="19">
        <f t="shared" si="19"/>
        <v>9.2499999999999982</v>
      </c>
      <c r="K22" s="19">
        <f t="shared" si="19"/>
        <v>10.5</v>
      </c>
      <c r="L22" s="19">
        <f t="shared" si="19"/>
        <v>10.5</v>
      </c>
      <c r="M22" s="19">
        <f t="shared" si="19"/>
        <v>10.4</v>
      </c>
      <c r="N22" s="19">
        <f t="shared" si="19"/>
        <v>10.16</v>
      </c>
      <c r="O22" s="19">
        <f t="shared" si="19"/>
        <v>9.73</v>
      </c>
      <c r="P22" s="19">
        <f t="shared" si="19"/>
        <v>9.66</v>
      </c>
      <c r="Q22" s="19">
        <f t="shared" si="19"/>
        <v>9.1</v>
      </c>
      <c r="R22" s="19">
        <f t="shared" si="19"/>
        <v>8.17</v>
      </c>
      <c r="S22" s="19">
        <f t="shared" si="19"/>
        <v>7.5100000000000007</v>
      </c>
      <c r="T22" s="19">
        <f t="shared" si="19"/>
        <v>9.7199999999999989</v>
      </c>
      <c r="U22" s="19">
        <f t="shared" si="19"/>
        <v>9.3399999999999981</v>
      </c>
      <c r="V22" s="19">
        <f t="shared" si="19"/>
        <v>9.0399999999999991</v>
      </c>
      <c r="W22" s="19">
        <f t="shared" si="19"/>
        <v>5.9999999999999982</v>
      </c>
      <c r="X22" s="19">
        <f t="shared" si="19"/>
        <v>8.9999999999999982</v>
      </c>
      <c r="Y22" s="19">
        <f t="shared" si="19"/>
        <v>7.11</v>
      </c>
      <c r="Z22" s="19">
        <f t="shared" si="19"/>
        <v>6.25</v>
      </c>
      <c r="AA22" s="19">
        <f t="shared" si="19"/>
        <v>8.9999999999999982</v>
      </c>
      <c r="AB22" s="19">
        <f t="shared" si="19"/>
        <v>7.11</v>
      </c>
      <c r="AC22" s="19">
        <f t="shared" si="19"/>
        <v>3.7899999999999996</v>
      </c>
      <c r="AD22" s="19">
        <f t="shared" si="19"/>
        <v>5.7299999999999995</v>
      </c>
    </row>
    <row r="23" spans="1:30">
      <c r="B23" s="19" t="s">
        <v>21</v>
      </c>
      <c r="C23" s="19">
        <f>SUM(C185:C215)</f>
        <v>8.2200000000000006</v>
      </c>
      <c r="D23" s="19">
        <f t="shared" ref="D23:AD23" si="20">SUM(D185:D215)</f>
        <v>8.2200000000000006</v>
      </c>
      <c r="E23" s="19">
        <f t="shared" si="20"/>
        <v>7.0000000000000009</v>
      </c>
      <c r="F23" s="19">
        <f t="shared" si="20"/>
        <v>8.2200000000000006</v>
      </c>
      <c r="G23" s="19">
        <f t="shared" si="20"/>
        <v>5.58</v>
      </c>
      <c r="H23" s="19">
        <f t="shared" si="20"/>
        <v>6.5799999999999992</v>
      </c>
      <c r="I23" s="19">
        <f t="shared" si="20"/>
        <v>0</v>
      </c>
      <c r="J23" s="19">
        <f t="shared" si="20"/>
        <v>0.38</v>
      </c>
      <c r="K23" s="19">
        <f t="shared" si="20"/>
        <v>2.3799999999999994</v>
      </c>
      <c r="L23" s="19">
        <f t="shared" si="20"/>
        <v>2.3799999999999994</v>
      </c>
      <c r="M23" s="19">
        <f t="shared" si="20"/>
        <v>7.89</v>
      </c>
      <c r="N23" s="19">
        <f t="shared" si="20"/>
        <v>8.0100000000000016</v>
      </c>
      <c r="O23" s="19">
        <f t="shared" si="20"/>
        <v>8.06</v>
      </c>
      <c r="P23" s="19">
        <f t="shared" si="20"/>
        <v>8.06</v>
      </c>
      <c r="Q23" s="19">
        <f t="shared" si="20"/>
        <v>8.14</v>
      </c>
      <c r="R23" s="19">
        <f t="shared" si="20"/>
        <v>8.19</v>
      </c>
      <c r="S23" s="19">
        <f t="shared" si="20"/>
        <v>8.1900000000000013</v>
      </c>
      <c r="T23" s="19">
        <f t="shared" si="20"/>
        <v>7.1</v>
      </c>
      <c r="U23" s="19">
        <f t="shared" si="20"/>
        <v>7.33</v>
      </c>
      <c r="V23" s="19">
        <f t="shared" si="20"/>
        <v>6.379999999999999</v>
      </c>
      <c r="W23" s="19">
        <f t="shared" si="20"/>
        <v>7.5600000000000005</v>
      </c>
      <c r="X23" s="19">
        <f t="shared" si="20"/>
        <v>8</v>
      </c>
      <c r="Y23" s="19">
        <f t="shared" si="20"/>
        <v>8.14</v>
      </c>
      <c r="Z23" s="19">
        <f t="shared" si="20"/>
        <v>8.0299999999999994</v>
      </c>
      <c r="AA23" s="19">
        <f t="shared" si="20"/>
        <v>7.58</v>
      </c>
      <c r="AB23" s="19">
        <f t="shared" si="20"/>
        <v>7.95</v>
      </c>
      <c r="AC23" s="19">
        <f t="shared" si="20"/>
        <v>0</v>
      </c>
      <c r="AD23" s="19">
        <f t="shared" si="20"/>
        <v>0</v>
      </c>
    </row>
    <row r="24" spans="1:30">
      <c r="B24" s="19" t="s">
        <v>22</v>
      </c>
      <c r="C24" s="19">
        <f>SUM(C216:C245)</f>
        <v>6.0900000000000007</v>
      </c>
      <c r="D24" s="19">
        <f t="shared" ref="D24:AD24" si="21">SUM(D216:D245)</f>
        <v>6.0900000000000007</v>
      </c>
      <c r="E24" s="19">
        <f t="shared" si="21"/>
        <v>5.1899999999999995</v>
      </c>
      <c r="F24" s="19">
        <f t="shared" si="21"/>
        <v>6.0900000000000007</v>
      </c>
      <c r="G24" s="19">
        <f t="shared" si="21"/>
        <v>3.8500000000000005</v>
      </c>
      <c r="H24" s="19">
        <f t="shared" si="21"/>
        <v>4.87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4.91</v>
      </c>
      <c r="N24" s="19">
        <f t="shared" si="21"/>
        <v>4.9799999999999995</v>
      </c>
      <c r="O24" s="19">
        <f t="shared" si="21"/>
        <v>5.0299999999999994</v>
      </c>
      <c r="P24" s="19">
        <f t="shared" si="21"/>
        <v>5.0299999999999994</v>
      </c>
      <c r="Q24" s="19">
        <f t="shared" si="21"/>
        <v>5.21</v>
      </c>
      <c r="R24" s="19">
        <f t="shared" si="21"/>
        <v>5.3200000000000012</v>
      </c>
      <c r="S24" s="19">
        <f t="shared" si="21"/>
        <v>5.3600000000000012</v>
      </c>
      <c r="T24" s="19">
        <f t="shared" si="21"/>
        <v>2.6799999999999997</v>
      </c>
      <c r="U24" s="19">
        <f t="shared" si="21"/>
        <v>3.48</v>
      </c>
      <c r="V24" s="19">
        <f t="shared" si="21"/>
        <v>0</v>
      </c>
      <c r="W24" s="19">
        <f t="shared" si="21"/>
        <v>0.89999999999999991</v>
      </c>
      <c r="X24" s="19">
        <f t="shared" si="21"/>
        <v>3.41</v>
      </c>
      <c r="Y24" s="19">
        <f t="shared" si="21"/>
        <v>5.23</v>
      </c>
      <c r="Z24" s="19">
        <f t="shared" si="21"/>
        <v>5.52</v>
      </c>
      <c r="AA24" s="19">
        <f t="shared" si="21"/>
        <v>0</v>
      </c>
      <c r="AB24" s="19">
        <f t="shared" si="21"/>
        <v>1.42</v>
      </c>
      <c r="AC24" s="19">
        <f t="shared" si="21"/>
        <v>0</v>
      </c>
      <c r="AD24" s="19">
        <f t="shared" si="21"/>
        <v>0</v>
      </c>
    </row>
    <row r="25" spans="1:30">
      <c r="B25" s="21" t="s">
        <v>23</v>
      </c>
      <c r="C25" s="21">
        <f>SUM(C246:C275)</f>
        <v>1.4500000000000002</v>
      </c>
      <c r="D25" s="21">
        <f t="shared" ref="D25:AD25" si="22">SUM(D246:D275)</f>
        <v>1.08</v>
      </c>
      <c r="E25" s="21">
        <f t="shared" si="22"/>
        <v>0.94</v>
      </c>
      <c r="F25" s="21">
        <f t="shared" si="22"/>
        <v>1.08</v>
      </c>
      <c r="G25" s="21">
        <f t="shared" si="22"/>
        <v>0.51</v>
      </c>
      <c r="H25" s="21">
        <f t="shared" si="22"/>
        <v>0.87000000000000011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0.23000000000000004</v>
      </c>
      <c r="N25" s="21">
        <f t="shared" si="22"/>
        <v>0.23000000000000004</v>
      </c>
      <c r="O25" s="21">
        <f t="shared" si="22"/>
        <v>0.23000000000000004</v>
      </c>
      <c r="P25" s="21">
        <f t="shared" si="22"/>
        <v>0.23000000000000004</v>
      </c>
      <c r="Q25" s="21">
        <f t="shared" si="22"/>
        <v>0.78</v>
      </c>
      <c r="R25" s="21">
        <f t="shared" si="22"/>
        <v>0.79</v>
      </c>
      <c r="S25" s="21">
        <f t="shared" si="22"/>
        <v>0.79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0.27</v>
      </c>
      <c r="AA25" s="21">
        <f t="shared" si="22"/>
        <v>0</v>
      </c>
      <c r="AB25" s="21">
        <f t="shared" si="22"/>
        <v>0</v>
      </c>
      <c r="AC25" s="21">
        <f t="shared" si="22"/>
        <v>0</v>
      </c>
      <c r="AD25" s="21">
        <f t="shared" si="22"/>
        <v>0</v>
      </c>
    </row>
    <row r="26" spans="1:30">
      <c r="B26" s="1" t="s">
        <v>56</v>
      </c>
      <c r="W26" s="4"/>
      <c r="X26" s="4"/>
    </row>
    <row r="27" spans="1:30">
      <c r="B27" s="1"/>
      <c r="W27" s="4"/>
      <c r="X27" s="4"/>
    </row>
    <row r="28" spans="1:30">
      <c r="B28" s="15" t="s">
        <v>53</v>
      </c>
    </row>
    <row r="29" spans="1:30">
      <c r="B29" s="15" t="s">
        <v>303</v>
      </c>
      <c r="AD29" s="120"/>
    </row>
    <row r="30" spans="1:30">
      <c r="B30" s="121"/>
      <c r="C30" s="122">
        <v>50</v>
      </c>
      <c r="D30" s="121">
        <v>10</v>
      </c>
      <c r="E30" s="121">
        <v>11</v>
      </c>
      <c r="F30" s="121"/>
      <c r="G30" s="121">
        <v>12</v>
      </c>
      <c r="H30" s="121">
        <v>13</v>
      </c>
      <c r="I30" s="121">
        <v>21</v>
      </c>
      <c r="J30" s="121">
        <v>22</v>
      </c>
      <c r="K30" s="121">
        <v>23</v>
      </c>
      <c r="L30" s="121">
        <v>31</v>
      </c>
      <c r="M30" s="121">
        <v>32</v>
      </c>
      <c r="N30" s="121">
        <v>33</v>
      </c>
      <c r="O30" s="121">
        <v>34</v>
      </c>
      <c r="P30" s="121"/>
      <c r="Q30" s="121"/>
      <c r="R30" s="121"/>
      <c r="S30" s="121">
        <v>41</v>
      </c>
      <c r="T30" s="121">
        <v>42</v>
      </c>
      <c r="U30" s="121">
        <v>51</v>
      </c>
      <c r="V30" s="121">
        <v>52</v>
      </c>
      <c r="W30" s="121">
        <v>61</v>
      </c>
      <c r="X30" s="121">
        <v>62</v>
      </c>
      <c r="Y30" s="121"/>
      <c r="Z30" s="121">
        <v>66</v>
      </c>
      <c r="AA30" s="121"/>
      <c r="AB30" s="121"/>
      <c r="AC30" s="121"/>
      <c r="AD30" s="97"/>
    </row>
    <row r="31" spans="1:30">
      <c r="A31" s="4"/>
      <c r="B31" s="111" t="s">
        <v>14</v>
      </c>
      <c r="C31" s="111" t="s">
        <v>0</v>
      </c>
      <c r="D31" s="111" t="s">
        <v>2</v>
      </c>
      <c r="E31" s="111" t="s">
        <v>1</v>
      </c>
      <c r="F31" s="111" t="s">
        <v>218</v>
      </c>
      <c r="G31" s="111" t="s">
        <v>7</v>
      </c>
      <c r="H31" s="111" t="s">
        <v>6</v>
      </c>
      <c r="I31" s="111" t="s">
        <v>12</v>
      </c>
      <c r="J31" s="111" t="s">
        <v>11</v>
      </c>
      <c r="K31" s="111" t="s">
        <v>11</v>
      </c>
      <c r="L31" s="111" t="s">
        <v>11</v>
      </c>
      <c r="M31" s="111" t="s">
        <v>4</v>
      </c>
      <c r="N31" s="111" t="s">
        <v>4</v>
      </c>
      <c r="O31" s="111" t="s">
        <v>4</v>
      </c>
      <c r="P31" s="111" t="s">
        <v>4</v>
      </c>
      <c r="Q31" s="111" t="s">
        <v>4</v>
      </c>
      <c r="R31" s="111" t="s">
        <v>4</v>
      </c>
      <c r="S31" s="111" t="s">
        <v>4</v>
      </c>
      <c r="T31" s="111" t="s">
        <v>9</v>
      </c>
      <c r="U31" s="111" t="s">
        <v>9</v>
      </c>
      <c r="V31" s="111" t="s">
        <v>3</v>
      </c>
      <c r="W31" s="111" t="s">
        <v>3</v>
      </c>
      <c r="X31" s="111" t="s">
        <v>5</v>
      </c>
      <c r="Y31" s="111" t="s">
        <v>5</v>
      </c>
      <c r="Z31" s="111" t="s">
        <v>5</v>
      </c>
      <c r="AA31" s="111" t="s">
        <v>10</v>
      </c>
      <c r="AB31" s="111" t="s">
        <v>10</v>
      </c>
      <c r="AC31" s="111" t="s">
        <v>8</v>
      </c>
      <c r="AD31" s="111" t="s">
        <v>8</v>
      </c>
    </row>
    <row r="32" spans="1:30">
      <c r="A32" s="4"/>
      <c r="B32" s="98">
        <v>44986</v>
      </c>
      <c r="C32" s="97">
        <v>0.03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  <c r="AD32" s="97" t="s">
        <v>13</v>
      </c>
    </row>
    <row r="33" spans="1:30">
      <c r="A33" s="4"/>
      <c r="B33" s="98">
        <v>44987</v>
      </c>
      <c r="C33" s="97">
        <v>0.08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  <c r="AD33" s="97" t="s">
        <v>13</v>
      </c>
    </row>
    <row r="34" spans="1:30">
      <c r="A34" s="4"/>
      <c r="B34" s="98">
        <v>44988</v>
      </c>
      <c r="C34" s="97">
        <v>0.06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  <c r="AD34" s="97" t="s">
        <v>13</v>
      </c>
    </row>
    <row r="35" spans="1:30">
      <c r="A35" s="4"/>
      <c r="B35" s="98">
        <v>44989</v>
      </c>
      <c r="C35" s="97">
        <v>0.03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  <c r="AD35" s="97" t="s">
        <v>13</v>
      </c>
    </row>
    <row r="36" spans="1:30">
      <c r="A36" s="4"/>
      <c r="B36" s="98">
        <v>44990</v>
      </c>
      <c r="C36" s="97">
        <v>0.08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 t="s">
        <v>13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  <c r="AD36" s="97" t="s">
        <v>13</v>
      </c>
    </row>
    <row r="37" spans="1:30">
      <c r="A37" s="4"/>
      <c r="B37" s="98">
        <v>44991</v>
      </c>
      <c r="C37" s="97">
        <v>0.05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 t="s">
        <v>13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  <c r="AD37" s="97" t="s">
        <v>13</v>
      </c>
    </row>
    <row r="38" spans="1:30">
      <c r="A38" s="4"/>
      <c r="B38" s="98">
        <v>44992</v>
      </c>
      <c r="C38" s="97">
        <v>0.05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 t="s">
        <v>13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  <c r="AD38" s="97" t="s">
        <v>13</v>
      </c>
    </row>
    <row r="39" spans="1:30">
      <c r="A39" s="4"/>
      <c r="B39" s="98">
        <v>44993</v>
      </c>
      <c r="C39" s="97">
        <v>0.04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 t="s">
        <v>13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  <c r="AD39" s="97" t="s">
        <v>13</v>
      </c>
    </row>
    <row r="40" spans="1:30">
      <c r="A40" s="4"/>
      <c r="B40" s="98">
        <v>44994</v>
      </c>
      <c r="C40" s="97">
        <v>0.09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 t="s">
        <v>13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  <c r="AD40" s="97" t="s">
        <v>13</v>
      </c>
    </row>
    <row r="41" spans="1:30">
      <c r="A41" s="4"/>
      <c r="B41" s="98">
        <v>44995</v>
      </c>
      <c r="C41" s="97">
        <v>0.15</v>
      </c>
      <c r="D41" s="97" t="s">
        <v>13</v>
      </c>
      <c r="E41" s="97" t="s">
        <v>13</v>
      </c>
      <c r="F41" s="97" t="s">
        <v>13</v>
      </c>
      <c r="G41" s="97" t="s">
        <v>13</v>
      </c>
      <c r="H41" s="97" t="s">
        <v>13</v>
      </c>
      <c r="I41" s="97" t="s">
        <v>13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  <c r="AD41" s="97" t="s">
        <v>13</v>
      </c>
    </row>
    <row r="42" spans="1:30">
      <c r="A42" s="4"/>
      <c r="B42" s="98">
        <v>44996</v>
      </c>
      <c r="C42" s="97">
        <v>0.09</v>
      </c>
      <c r="D42" s="97" t="s">
        <v>13</v>
      </c>
      <c r="E42" s="97" t="s">
        <v>13</v>
      </c>
      <c r="F42" s="97" t="s">
        <v>13</v>
      </c>
      <c r="G42" s="97" t="s">
        <v>13</v>
      </c>
      <c r="H42" s="97" t="s">
        <v>13</v>
      </c>
      <c r="I42" s="97" t="s">
        <v>13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  <c r="AD42" s="97" t="s">
        <v>13</v>
      </c>
    </row>
    <row r="43" spans="1:30">
      <c r="A43" s="4"/>
      <c r="B43" s="98">
        <v>44997</v>
      </c>
      <c r="C43" s="97">
        <v>0.06</v>
      </c>
      <c r="D43" s="97" t="s">
        <v>13</v>
      </c>
      <c r="E43" s="97" t="s">
        <v>13</v>
      </c>
      <c r="F43" s="97" t="s">
        <v>13</v>
      </c>
      <c r="G43" s="97" t="s">
        <v>13</v>
      </c>
      <c r="H43" s="97" t="s">
        <v>13</v>
      </c>
      <c r="I43" s="97" t="s">
        <v>13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  <c r="AD43" s="97" t="s">
        <v>13</v>
      </c>
    </row>
    <row r="44" spans="1:30">
      <c r="A44" s="4"/>
      <c r="B44" s="98">
        <v>44998</v>
      </c>
      <c r="C44" s="97">
        <v>0.06</v>
      </c>
      <c r="D44" s="97" t="s">
        <v>13</v>
      </c>
      <c r="E44" s="97" t="s">
        <v>13</v>
      </c>
      <c r="F44" s="97" t="s">
        <v>13</v>
      </c>
      <c r="G44" s="97" t="s">
        <v>13</v>
      </c>
      <c r="H44" s="97" t="s">
        <v>13</v>
      </c>
      <c r="I44" s="97" t="s">
        <v>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  <c r="AD44" s="97" t="s">
        <v>13</v>
      </c>
    </row>
    <row r="45" spans="1:30">
      <c r="A45" s="4"/>
      <c r="B45" s="98">
        <v>44999</v>
      </c>
      <c r="C45" s="97">
        <v>0.13</v>
      </c>
      <c r="D45" s="97" t="s">
        <v>13</v>
      </c>
      <c r="E45" s="97" t="s">
        <v>13</v>
      </c>
      <c r="F45" s="97" t="s">
        <v>13</v>
      </c>
      <c r="G45" s="97" t="s">
        <v>13</v>
      </c>
      <c r="H45" s="97" t="s">
        <v>13</v>
      </c>
      <c r="I45" s="97" t="s">
        <v>13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  <c r="AD45" s="97" t="s">
        <v>13</v>
      </c>
    </row>
    <row r="46" spans="1:30">
      <c r="A46" s="4"/>
      <c r="B46" s="98">
        <v>45000</v>
      </c>
      <c r="C46" s="97">
        <v>0.16</v>
      </c>
      <c r="D46" s="97" t="s">
        <v>13</v>
      </c>
      <c r="E46" s="97" t="s">
        <v>13</v>
      </c>
      <c r="F46" s="97" t="s">
        <v>13</v>
      </c>
      <c r="G46" s="97" t="s">
        <v>13</v>
      </c>
      <c r="H46" s="97" t="s">
        <v>13</v>
      </c>
      <c r="I46" s="97" t="s">
        <v>13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  <c r="AD46" s="97" t="s">
        <v>13</v>
      </c>
    </row>
    <row r="47" spans="1:30">
      <c r="A47" s="4"/>
      <c r="B47" s="98">
        <v>45001</v>
      </c>
      <c r="C47" s="97">
        <v>0.1</v>
      </c>
      <c r="D47" s="97" t="s">
        <v>13</v>
      </c>
      <c r="E47" s="97" t="s">
        <v>13</v>
      </c>
      <c r="F47" s="97" t="s">
        <v>13</v>
      </c>
      <c r="G47" s="97" t="s">
        <v>13</v>
      </c>
      <c r="H47" s="97" t="s">
        <v>13</v>
      </c>
      <c r="I47" s="97" t="s">
        <v>13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  <c r="AD47" s="97" t="s">
        <v>13</v>
      </c>
    </row>
    <row r="48" spans="1:30">
      <c r="A48" s="4"/>
      <c r="B48" s="98">
        <v>45002</v>
      </c>
      <c r="C48" s="97">
        <v>0.1</v>
      </c>
      <c r="D48" s="97" t="s">
        <v>13</v>
      </c>
      <c r="E48" s="97" t="s">
        <v>13</v>
      </c>
      <c r="F48" s="97" t="s">
        <v>13</v>
      </c>
      <c r="G48" s="97" t="s">
        <v>13</v>
      </c>
      <c r="H48" s="97" t="s">
        <v>13</v>
      </c>
      <c r="I48" s="97" t="s">
        <v>13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  <c r="AD48" s="97" t="s">
        <v>13</v>
      </c>
    </row>
    <row r="49" spans="1:30">
      <c r="A49" s="4"/>
      <c r="B49" s="98">
        <v>45003</v>
      </c>
      <c r="C49" s="97">
        <v>0.13</v>
      </c>
      <c r="D49" s="97" t="s">
        <v>13</v>
      </c>
      <c r="E49" s="97" t="s">
        <v>13</v>
      </c>
      <c r="F49" s="97" t="s">
        <v>13</v>
      </c>
      <c r="G49" s="97" t="s">
        <v>13</v>
      </c>
      <c r="H49" s="97" t="s">
        <v>13</v>
      </c>
      <c r="I49" s="97" t="s">
        <v>13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  <c r="AD49" s="97" t="s">
        <v>13</v>
      </c>
    </row>
    <row r="50" spans="1:30">
      <c r="A50" s="4"/>
      <c r="B50" s="98">
        <v>45004</v>
      </c>
      <c r="C50" s="97">
        <v>0.14000000000000001</v>
      </c>
      <c r="D50" s="97" t="s">
        <v>13</v>
      </c>
      <c r="E50" s="97" t="s">
        <v>13</v>
      </c>
      <c r="F50" s="97" t="s">
        <v>13</v>
      </c>
      <c r="G50" s="97" t="s">
        <v>13</v>
      </c>
      <c r="H50" s="97" t="s">
        <v>13</v>
      </c>
      <c r="I50" s="97" t="s">
        <v>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  <c r="AD50" s="97" t="s">
        <v>13</v>
      </c>
    </row>
    <row r="51" spans="1:30">
      <c r="A51" s="4"/>
      <c r="B51" s="98">
        <v>45005</v>
      </c>
      <c r="C51" s="97">
        <v>0.1</v>
      </c>
      <c r="D51" s="97" t="s">
        <v>13</v>
      </c>
      <c r="E51" s="97" t="s">
        <v>13</v>
      </c>
      <c r="F51" s="97" t="s">
        <v>13</v>
      </c>
      <c r="G51" s="97" t="s">
        <v>13</v>
      </c>
      <c r="H51" s="97" t="s">
        <v>13</v>
      </c>
      <c r="I51" s="97">
        <v>0.02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  <c r="AD51" s="97" t="s">
        <v>13</v>
      </c>
    </row>
    <row r="52" spans="1:30">
      <c r="A52" s="4"/>
      <c r="B52" s="98">
        <v>45006</v>
      </c>
      <c r="C52" s="97">
        <v>0.1</v>
      </c>
      <c r="D52" s="97" t="s">
        <v>13</v>
      </c>
      <c r="E52" s="97" t="s">
        <v>13</v>
      </c>
      <c r="F52" s="97" t="s">
        <v>13</v>
      </c>
      <c r="G52" s="97" t="s">
        <v>13</v>
      </c>
      <c r="H52" s="97" t="s">
        <v>13</v>
      </c>
      <c r="I52" s="97">
        <v>0.02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  <c r="AD52" s="97" t="s">
        <v>13</v>
      </c>
    </row>
    <row r="53" spans="1:30">
      <c r="A53" s="4"/>
      <c r="B53" s="98">
        <v>45007</v>
      </c>
      <c r="C53" s="97">
        <v>0.09</v>
      </c>
      <c r="D53" s="97" t="s">
        <v>13</v>
      </c>
      <c r="E53" s="97" t="s">
        <v>13</v>
      </c>
      <c r="F53" s="97" t="s">
        <v>13</v>
      </c>
      <c r="G53" s="97" t="s">
        <v>13</v>
      </c>
      <c r="H53" s="97" t="s">
        <v>13</v>
      </c>
      <c r="I53" s="97">
        <v>0.02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  <c r="AD53" s="97" t="s">
        <v>13</v>
      </c>
    </row>
    <row r="54" spans="1:30">
      <c r="A54" s="4"/>
      <c r="B54" s="98">
        <v>45008</v>
      </c>
      <c r="C54" s="97">
        <v>0.06</v>
      </c>
      <c r="D54" s="97" t="s">
        <v>13</v>
      </c>
      <c r="E54" s="97" t="s">
        <v>13</v>
      </c>
      <c r="F54" s="97" t="s">
        <v>13</v>
      </c>
      <c r="G54" s="97" t="s">
        <v>13</v>
      </c>
      <c r="H54" s="97" t="s">
        <v>13</v>
      </c>
      <c r="I54" s="97">
        <v>0.02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  <c r="AD54" s="97" t="s">
        <v>13</v>
      </c>
    </row>
    <row r="55" spans="1:30">
      <c r="A55" s="4"/>
      <c r="B55" s="98">
        <v>45009</v>
      </c>
      <c r="C55" s="97">
        <v>0.09</v>
      </c>
      <c r="D55" s="97" t="s">
        <v>13</v>
      </c>
      <c r="E55" s="97" t="s">
        <v>13</v>
      </c>
      <c r="F55" s="97" t="s">
        <v>13</v>
      </c>
      <c r="G55" s="97" t="s">
        <v>13</v>
      </c>
      <c r="H55" s="97" t="s">
        <v>13</v>
      </c>
      <c r="I55" s="97">
        <v>0.03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  <c r="AD55" s="97" t="s">
        <v>13</v>
      </c>
    </row>
    <row r="56" spans="1:30">
      <c r="A56" s="4"/>
      <c r="B56" s="98">
        <v>45010</v>
      </c>
      <c r="C56" s="97">
        <v>0.1</v>
      </c>
      <c r="D56" s="97" t="s">
        <v>13</v>
      </c>
      <c r="E56" s="97" t="s">
        <v>13</v>
      </c>
      <c r="F56" s="97" t="s">
        <v>13</v>
      </c>
      <c r="G56" s="97">
        <v>0.03</v>
      </c>
      <c r="H56" s="97">
        <v>0.02</v>
      </c>
      <c r="I56" s="97">
        <v>0.03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  <c r="AD56" s="97" t="s">
        <v>13</v>
      </c>
    </row>
    <row r="57" spans="1:30">
      <c r="A57" s="4"/>
      <c r="B57" s="98">
        <v>45011</v>
      </c>
      <c r="C57" s="97">
        <v>0.09</v>
      </c>
      <c r="D57" s="97" t="s">
        <v>13</v>
      </c>
      <c r="E57" s="97" t="s">
        <v>13</v>
      </c>
      <c r="F57" s="97" t="s">
        <v>13</v>
      </c>
      <c r="G57" s="97">
        <v>0.02</v>
      </c>
      <c r="H57" s="97">
        <v>0.01</v>
      </c>
      <c r="I57" s="97">
        <v>0.03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  <c r="AD57" s="97" t="s">
        <v>13</v>
      </c>
    </row>
    <row r="58" spans="1:30">
      <c r="A58" s="4"/>
      <c r="B58" s="98">
        <v>45012</v>
      </c>
      <c r="C58" s="97">
        <v>0.13</v>
      </c>
      <c r="D58" s="97" t="s">
        <v>13</v>
      </c>
      <c r="E58" s="97" t="s">
        <v>13</v>
      </c>
      <c r="F58" s="97" t="s">
        <v>13</v>
      </c>
      <c r="G58" s="97">
        <v>0.04</v>
      </c>
      <c r="H58" s="97">
        <v>0.02</v>
      </c>
      <c r="I58" s="97">
        <v>0.05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  <c r="AD58" s="97" t="s">
        <v>13</v>
      </c>
    </row>
    <row r="59" spans="1:30">
      <c r="A59" s="4"/>
      <c r="B59" s="98">
        <v>45013</v>
      </c>
      <c r="C59" s="97">
        <v>0.23</v>
      </c>
      <c r="D59" s="97" t="s">
        <v>13</v>
      </c>
      <c r="E59" s="97" t="s">
        <v>13</v>
      </c>
      <c r="F59" s="97" t="s">
        <v>13</v>
      </c>
      <c r="G59" s="97">
        <v>0.06</v>
      </c>
      <c r="H59" s="97">
        <v>0.04</v>
      </c>
      <c r="I59" s="97">
        <v>0.09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  <c r="AD59" s="97" t="s">
        <v>13</v>
      </c>
    </row>
    <row r="60" spans="1:30">
      <c r="A60" s="4"/>
      <c r="B60" s="98">
        <v>45014</v>
      </c>
      <c r="C60" s="97">
        <v>0.09</v>
      </c>
      <c r="D60" s="97" t="s">
        <v>13</v>
      </c>
      <c r="E60" s="97" t="s">
        <v>13</v>
      </c>
      <c r="F60" s="97" t="s">
        <v>13</v>
      </c>
      <c r="G60" s="97">
        <v>0.03</v>
      </c>
      <c r="H60" s="97">
        <v>0.02</v>
      </c>
      <c r="I60" s="97">
        <v>0.04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  <c r="AD60" s="97" t="s">
        <v>13</v>
      </c>
    </row>
    <row r="61" spans="1:30">
      <c r="A61" s="4"/>
      <c r="B61" s="98">
        <v>45015</v>
      </c>
      <c r="C61" s="97">
        <v>0.03</v>
      </c>
      <c r="D61" s="97" t="s">
        <v>13</v>
      </c>
      <c r="E61" s="97" t="s">
        <v>13</v>
      </c>
      <c r="F61" s="97" t="s">
        <v>13</v>
      </c>
      <c r="G61" s="97">
        <v>0.01</v>
      </c>
      <c r="H61" s="97">
        <v>0.01</v>
      </c>
      <c r="I61" s="97">
        <v>0.01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  <c r="AD61" s="97" t="s">
        <v>13</v>
      </c>
    </row>
    <row r="62" spans="1:30">
      <c r="A62" s="4"/>
      <c r="B62" s="98">
        <v>45016</v>
      </c>
      <c r="C62" s="97">
        <v>7.0000000000000007E-2</v>
      </c>
      <c r="D62" s="97" t="s">
        <v>13</v>
      </c>
      <c r="E62" s="97" t="s">
        <v>13</v>
      </c>
      <c r="F62" s="97" t="s">
        <v>13</v>
      </c>
      <c r="G62" s="97">
        <v>0.02</v>
      </c>
      <c r="H62" s="97">
        <v>0.02</v>
      </c>
      <c r="I62" s="97">
        <v>0.03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  <c r="AD62" s="97" t="s">
        <v>13</v>
      </c>
    </row>
    <row r="63" spans="1:30">
      <c r="A63" s="4"/>
      <c r="B63" s="98">
        <v>45017</v>
      </c>
      <c r="C63" s="97">
        <v>0.12</v>
      </c>
      <c r="D63" s="97">
        <v>0.02</v>
      </c>
      <c r="E63" s="97">
        <v>0.02</v>
      </c>
      <c r="F63" s="97" t="s">
        <v>13</v>
      </c>
      <c r="G63" s="97">
        <v>0.04</v>
      </c>
      <c r="H63" s="97">
        <v>0.05</v>
      </c>
      <c r="I63" s="97">
        <v>0.06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  <c r="AD63" s="97" t="s">
        <v>13</v>
      </c>
    </row>
    <row r="64" spans="1:30">
      <c r="A64" s="4"/>
      <c r="B64" s="98">
        <v>45018</v>
      </c>
      <c r="C64" s="97">
        <v>0.06</v>
      </c>
      <c r="D64" s="97">
        <v>0.01</v>
      </c>
      <c r="E64" s="97">
        <v>0.01</v>
      </c>
      <c r="F64" s="97" t="s">
        <v>13</v>
      </c>
      <c r="G64" s="97">
        <v>0.02</v>
      </c>
      <c r="H64" s="97">
        <v>0.03</v>
      </c>
      <c r="I64" s="97">
        <v>0.03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  <c r="AD64" s="97" t="s">
        <v>13</v>
      </c>
    </row>
    <row r="65" spans="1:31">
      <c r="A65" s="4"/>
      <c r="B65" s="98">
        <v>45019</v>
      </c>
      <c r="C65" s="97">
        <v>0.08</v>
      </c>
      <c r="D65" s="97">
        <v>0.01</v>
      </c>
      <c r="E65" s="97">
        <v>0.01</v>
      </c>
      <c r="F65" s="97" t="s">
        <v>13</v>
      </c>
      <c r="G65" s="97">
        <v>0.03</v>
      </c>
      <c r="H65" s="97">
        <v>0.04</v>
      </c>
      <c r="I65" s="97">
        <v>0.04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  <c r="AD65" s="97" t="s">
        <v>13</v>
      </c>
      <c r="AE65" s="110"/>
    </row>
    <row r="66" spans="1:31">
      <c r="A66" s="4"/>
      <c r="B66" s="98">
        <v>45020</v>
      </c>
      <c r="C66" s="97">
        <v>0.12</v>
      </c>
      <c r="D66" s="97">
        <v>0.02</v>
      </c>
      <c r="E66" s="97">
        <v>0.02</v>
      </c>
      <c r="F66" s="97" t="s">
        <v>13</v>
      </c>
      <c r="G66" s="97">
        <v>0.04</v>
      </c>
      <c r="H66" s="97">
        <v>0.06</v>
      </c>
      <c r="I66" s="97">
        <v>7.0000000000000007E-2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  <c r="AD66" s="97" t="s">
        <v>13</v>
      </c>
    </row>
    <row r="67" spans="1:31">
      <c r="A67" s="4"/>
      <c r="B67" s="98">
        <v>45021</v>
      </c>
      <c r="C67" s="97">
        <v>0.15</v>
      </c>
      <c r="D67" s="97">
        <v>0.03</v>
      </c>
      <c r="E67" s="97">
        <v>0.03</v>
      </c>
      <c r="F67" s="97" t="s">
        <v>13</v>
      </c>
      <c r="G67" s="97">
        <v>0.06</v>
      </c>
      <c r="H67" s="97">
        <v>0.08</v>
      </c>
      <c r="I67" s="97">
        <v>0.09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  <c r="AD67" s="97" t="s">
        <v>13</v>
      </c>
    </row>
    <row r="68" spans="1:31">
      <c r="A68" s="4"/>
      <c r="B68" s="98">
        <v>45022</v>
      </c>
      <c r="C68" s="97">
        <v>0.16</v>
      </c>
      <c r="D68" s="97">
        <v>0.03</v>
      </c>
      <c r="E68" s="97">
        <v>0.03</v>
      </c>
      <c r="F68" s="97" t="s">
        <v>13</v>
      </c>
      <c r="G68" s="97">
        <v>0.06</v>
      </c>
      <c r="H68" s="97">
        <v>0.09</v>
      </c>
      <c r="I68" s="97">
        <v>0.09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  <c r="AD68" s="97" t="s">
        <v>13</v>
      </c>
    </row>
    <row r="69" spans="1:31">
      <c r="A69" s="4"/>
      <c r="B69" s="98">
        <v>45023</v>
      </c>
      <c r="C69" s="97">
        <v>0.19</v>
      </c>
      <c r="D69" s="97">
        <v>0.04</v>
      </c>
      <c r="E69" s="97">
        <v>0.04</v>
      </c>
      <c r="F69" s="97" t="s">
        <v>13</v>
      </c>
      <c r="G69" s="97">
        <v>0.08</v>
      </c>
      <c r="H69" s="97">
        <v>0.11</v>
      </c>
      <c r="I69" s="97">
        <v>0.12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  <c r="AD69" s="97" t="s">
        <v>13</v>
      </c>
    </row>
    <row r="70" spans="1:31">
      <c r="A70" s="4"/>
      <c r="B70" s="98">
        <v>45024</v>
      </c>
      <c r="C70" s="97">
        <v>0.14000000000000001</v>
      </c>
      <c r="D70" s="97">
        <v>0.04</v>
      </c>
      <c r="E70" s="97">
        <v>0.04</v>
      </c>
      <c r="F70" s="97" t="s">
        <v>13</v>
      </c>
      <c r="G70" s="97">
        <v>0.06</v>
      </c>
      <c r="H70" s="97">
        <v>0.09</v>
      </c>
      <c r="I70" s="97">
        <v>0.09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  <c r="AD70" s="97" t="s">
        <v>13</v>
      </c>
    </row>
    <row r="71" spans="1:31">
      <c r="A71" s="4"/>
      <c r="B71" s="98">
        <v>45025</v>
      </c>
      <c r="C71" s="97">
        <v>0.23</v>
      </c>
      <c r="D71" s="97">
        <v>7.0000000000000007E-2</v>
      </c>
      <c r="E71" s="97">
        <v>7.0000000000000007E-2</v>
      </c>
      <c r="F71" s="97" t="s">
        <v>13</v>
      </c>
      <c r="G71" s="97">
        <v>0.1</v>
      </c>
      <c r="H71" s="97">
        <v>0.15</v>
      </c>
      <c r="I71" s="97">
        <v>0.15</v>
      </c>
      <c r="J71" s="97" t="s">
        <v>13</v>
      </c>
      <c r="K71" s="97" t="s">
        <v>13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  <c r="AD71" s="97" t="s">
        <v>13</v>
      </c>
    </row>
    <row r="72" spans="1:31">
      <c r="A72" s="4"/>
      <c r="B72" s="98">
        <v>45026</v>
      </c>
      <c r="C72" s="97">
        <v>0.35</v>
      </c>
      <c r="D72" s="97">
        <v>0.12</v>
      </c>
      <c r="E72" s="97">
        <v>0.12</v>
      </c>
      <c r="F72" s="97">
        <v>0.05</v>
      </c>
      <c r="G72" s="97">
        <v>0.15</v>
      </c>
      <c r="H72" s="97">
        <v>0.24</v>
      </c>
      <c r="I72" s="97">
        <v>0.23</v>
      </c>
      <c r="J72" s="97" t="s">
        <v>13</v>
      </c>
      <c r="K72" s="97" t="s">
        <v>13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  <c r="AD72" s="97" t="s">
        <v>13</v>
      </c>
    </row>
    <row r="73" spans="1:31">
      <c r="A73" s="4"/>
      <c r="B73" s="98">
        <v>45027</v>
      </c>
      <c r="C73" s="97">
        <v>0.32</v>
      </c>
      <c r="D73" s="97">
        <v>0.12</v>
      </c>
      <c r="E73" s="97">
        <v>0.12</v>
      </c>
      <c r="F73" s="97">
        <v>0.05</v>
      </c>
      <c r="G73" s="97">
        <v>0.15</v>
      </c>
      <c r="H73" s="97">
        <v>0.22</v>
      </c>
      <c r="I73" s="97">
        <v>0.22</v>
      </c>
      <c r="J73" s="97" t="s">
        <v>13</v>
      </c>
      <c r="K73" s="97" t="s">
        <v>13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  <c r="AD73" s="97" t="s">
        <v>13</v>
      </c>
    </row>
    <row r="74" spans="1:31">
      <c r="A74" s="4"/>
      <c r="B74" s="98">
        <v>45028</v>
      </c>
      <c r="C74" s="97">
        <v>0.2</v>
      </c>
      <c r="D74" s="97">
        <v>0.08</v>
      </c>
      <c r="E74" s="97">
        <v>0.08</v>
      </c>
      <c r="F74" s="97">
        <v>0.03</v>
      </c>
      <c r="G74" s="97">
        <v>0.09</v>
      </c>
      <c r="H74" s="97">
        <v>0.14000000000000001</v>
      </c>
      <c r="I74" s="97">
        <v>0.14000000000000001</v>
      </c>
      <c r="J74" s="97" t="s">
        <v>13</v>
      </c>
      <c r="K74" s="97" t="s">
        <v>13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  <c r="AD74" s="97" t="s">
        <v>13</v>
      </c>
    </row>
    <row r="75" spans="1:31">
      <c r="A75" s="4"/>
      <c r="B75" s="98">
        <v>45029</v>
      </c>
      <c r="C75" s="97">
        <v>0.2</v>
      </c>
      <c r="D75" s="97">
        <v>0.09</v>
      </c>
      <c r="E75" s="97">
        <v>0.09</v>
      </c>
      <c r="F75" s="97">
        <v>0.04</v>
      </c>
      <c r="G75" s="97">
        <v>0.1</v>
      </c>
      <c r="H75" s="97">
        <v>0.15</v>
      </c>
      <c r="I75" s="97">
        <v>0.14000000000000001</v>
      </c>
      <c r="J75" s="97" t="s">
        <v>13</v>
      </c>
      <c r="K75" s="97" t="s">
        <v>13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  <c r="AD75" s="97" t="s">
        <v>13</v>
      </c>
    </row>
    <row r="76" spans="1:31">
      <c r="A76" s="4"/>
      <c r="B76" s="98">
        <v>45030</v>
      </c>
      <c r="C76" s="97">
        <v>0.18</v>
      </c>
      <c r="D76" s="97">
        <v>0.09</v>
      </c>
      <c r="E76" s="97">
        <v>0.09</v>
      </c>
      <c r="F76" s="97">
        <v>0.03</v>
      </c>
      <c r="G76" s="97">
        <v>0.09</v>
      </c>
      <c r="H76" s="97">
        <v>0.13</v>
      </c>
      <c r="I76" s="97">
        <v>0.13</v>
      </c>
      <c r="J76" s="97" t="s">
        <v>13</v>
      </c>
      <c r="K76" s="97" t="s">
        <v>13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  <c r="AD76" s="97" t="s">
        <v>13</v>
      </c>
    </row>
    <row r="77" spans="1:31">
      <c r="A77" s="4"/>
      <c r="B77" s="98">
        <v>45031</v>
      </c>
      <c r="C77" s="97">
        <v>0.22</v>
      </c>
      <c r="D77" s="97">
        <v>0.11</v>
      </c>
      <c r="E77" s="97">
        <v>0.11</v>
      </c>
      <c r="F77" s="97">
        <v>0.04</v>
      </c>
      <c r="G77" s="97">
        <v>0.11</v>
      </c>
      <c r="H77" s="97">
        <v>0.17</v>
      </c>
      <c r="I77" s="97">
        <v>0.16</v>
      </c>
      <c r="J77" s="97" t="s">
        <v>13</v>
      </c>
      <c r="K77" s="97" t="s">
        <v>13</v>
      </c>
      <c r="L77" s="97" t="s">
        <v>13</v>
      </c>
      <c r="M77" s="97">
        <v>0.05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  <c r="AD77" s="97" t="s">
        <v>13</v>
      </c>
    </row>
    <row r="78" spans="1:31">
      <c r="A78" s="4"/>
      <c r="B78" s="98">
        <v>45032</v>
      </c>
      <c r="C78" s="97">
        <v>0.39</v>
      </c>
      <c r="D78" s="97">
        <v>0.21</v>
      </c>
      <c r="E78" s="97">
        <v>0.21</v>
      </c>
      <c r="F78" s="97">
        <v>0.09</v>
      </c>
      <c r="G78" s="97">
        <v>0.21</v>
      </c>
      <c r="H78" s="97">
        <v>0.3</v>
      </c>
      <c r="I78" s="97">
        <v>0.3</v>
      </c>
      <c r="J78" s="97" t="s">
        <v>13</v>
      </c>
      <c r="K78" s="97" t="s">
        <v>13</v>
      </c>
      <c r="L78" s="97" t="s">
        <v>13</v>
      </c>
      <c r="M78" s="97">
        <v>0.09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  <c r="AD78" s="97" t="s">
        <v>13</v>
      </c>
    </row>
    <row r="79" spans="1:31">
      <c r="A79" s="4"/>
      <c r="B79" s="98">
        <v>45033</v>
      </c>
      <c r="C79" s="97">
        <v>0.22</v>
      </c>
      <c r="D79" s="97">
        <v>0.13</v>
      </c>
      <c r="E79" s="97">
        <v>0.13</v>
      </c>
      <c r="F79" s="97">
        <v>0.06</v>
      </c>
      <c r="G79" s="97">
        <v>0.12</v>
      </c>
      <c r="H79" s="97">
        <v>0.17</v>
      </c>
      <c r="I79" s="97">
        <v>0.17</v>
      </c>
      <c r="J79" s="97" t="s">
        <v>13</v>
      </c>
      <c r="K79" s="97" t="s">
        <v>13</v>
      </c>
      <c r="L79" s="97" t="s">
        <v>13</v>
      </c>
      <c r="M79" s="97">
        <v>0.05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  <c r="AD79" s="97" t="s">
        <v>13</v>
      </c>
    </row>
    <row r="80" spans="1:31">
      <c r="A80" s="4"/>
      <c r="B80" s="98">
        <v>45034</v>
      </c>
      <c r="C80" s="97">
        <v>0.13</v>
      </c>
      <c r="D80" s="97">
        <v>0.08</v>
      </c>
      <c r="E80" s="97">
        <v>0.08</v>
      </c>
      <c r="F80" s="97">
        <v>0.04</v>
      </c>
      <c r="G80" s="97">
        <v>7.0000000000000007E-2</v>
      </c>
      <c r="H80" s="97">
        <v>0.1</v>
      </c>
      <c r="I80" s="97">
        <v>0.1</v>
      </c>
      <c r="J80" s="97" t="s">
        <v>13</v>
      </c>
      <c r="K80" s="97" t="s">
        <v>13</v>
      </c>
      <c r="L80" s="97" t="s">
        <v>13</v>
      </c>
      <c r="M80" s="97">
        <v>0.03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  <c r="AD80" s="97" t="s">
        <v>13</v>
      </c>
    </row>
    <row r="81" spans="1:30">
      <c r="A81" s="4"/>
      <c r="B81" s="98">
        <v>45035</v>
      </c>
      <c r="C81" s="97">
        <v>0.17</v>
      </c>
      <c r="D81" s="97">
        <v>0.1</v>
      </c>
      <c r="E81" s="97">
        <v>0.1</v>
      </c>
      <c r="F81" s="97">
        <v>0.06</v>
      </c>
      <c r="G81" s="97">
        <v>0.1</v>
      </c>
      <c r="H81" s="97">
        <v>0.14000000000000001</v>
      </c>
      <c r="I81" s="97">
        <v>0.14000000000000001</v>
      </c>
      <c r="J81" s="97" t="s">
        <v>13</v>
      </c>
      <c r="K81" s="97" t="s">
        <v>13</v>
      </c>
      <c r="L81" s="97" t="s">
        <v>13</v>
      </c>
      <c r="M81" s="97">
        <v>0.04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 t="s">
        <v>13</v>
      </c>
      <c r="AC81" s="97" t="s">
        <v>13</v>
      </c>
      <c r="AD81" s="97" t="s">
        <v>13</v>
      </c>
    </row>
    <row r="82" spans="1:30">
      <c r="A82" s="4"/>
      <c r="B82" s="98">
        <v>45036</v>
      </c>
      <c r="C82" s="97">
        <v>0.18</v>
      </c>
      <c r="D82" s="97">
        <v>0.11</v>
      </c>
      <c r="E82" s="97">
        <v>0.11</v>
      </c>
      <c r="F82" s="97">
        <v>7.0000000000000007E-2</v>
      </c>
      <c r="G82" s="97">
        <v>0.11</v>
      </c>
      <c r="H82" s="97">
        <v>0.14000000000000001</v>
      </c>
      <c r="I82" s="97">
        <v>0.15</v>
      </c>
      <c r="J82" s="97" t="s">
        <v>13</v>
      </c>
      <c r="K82" s="97" t="s">
        <v>13</v>
      </c>
      <c r="L82" s="97" t="s">
        <v>13</v>
      </c>
      <c r="M82" s="97">
        <v>0.04</v>
      </c>
      <c r="N82" s="97">
        <v>0.04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 t="s">
        <v>13</v>
      </c>
      <c r="AC82" s="97">
        <v>0.04</v>
      </c>
      <c r="AD82" s="97" t="s">
        <v>13</v>
      </c>
    </row>
    <row r="83" spans="1:30">
      <c r="A83" s="4"/>
      <c r="B83" s="98">
        <v>45037</v>
      </c>
      <c r="C83" s="97">
        <v>0.16</v>
      </c>
      <c r="D83" s="97">
        <v>0.11</v>
      </c>
      <c r="E83" s="97">
        <v>0.11</v>
      </c>
      <c r="F83" s="97">
        <v>7.0000000000000007E-2</v>
      </c>
      <c r="G83" s="97">
        <v>0.1</v>
      </c>
      <c r="H83" s="97">
        <v>0.13</v>
      </c>
      <c r="I83" s="97">
        <v>0.14000000000000001</v>
      </c>
      <c r="J83" s="97" t="s">
        <v>13</v>
      </c>
      <c r="K83" s="97" t="s">
        <v>13</v>
      </c>
      <c r="L83" s="97" t="s">
        <v>13</v>
      </c>
      <c r="M83" s="97">
        <v>0.04</v>
      </c>
      <c r="N83" s="97">
        <v>0.04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 t="s">
        <v>13</v>
      </c>
      <c r="AC83" s="97">
        <v>0.03</v>
      </c>
      <c r="AD83" s="97" t="s">
        <v>13</v>
      </c>
    </row>
    <row r="84" spans="1:30">
      <c r="A84" s="4"/>
      <c r="B84" s="98">
        <v>45038</v>
      </c>
      <c r="C84" s="97">
        <v>0.2</v>
      </c>
      <c r="D84" s="97">
        <v>0.14000000000000001</v>
      </c>
      <c r="E84" s="97">
        <v>0.14000000000000001</v>
      </c>
      <c r="F84" s="97">
        <v>0.09</v>
      </c>
      <c r="G84" s="97">
        <v>0.12</v>
      </c>
      <c r="H84" s="97">
        <v>0.16</v>
      </c>
      <c r="I84" s="97">
        <v>0.17</v>
      </c>
      <c r="J84" s="97" t="s">
        <v>13</v>
      </c>
      <c r="K84" s="97" t="s">
        <v>13</v>
      </c>
      <c r="L84" s="97" t="s">
        <v>13</v>
      </c>
      <c r="M84" s="97">
        <v>0.05</v>
      </c>
      <c r="N84" s="97">
        <v>0.04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 t="s">
        <v>13</v>
      </c>
      <c r="AC84" s="97">
        <v>0.04</v>
      </c>
      <c r="AD84" s="97" t="s">
        <v>13</v>
      </c>
    </row>
    <row r="85" spans="1:30">
      <c r="A85" s="4"/>
      <c r="B85" s="98">
        <v>45039</v>
      </c>
      <c r="C85" s="97">
        <v>0.18</v>
      </c>
      <c r="D85" s="97">
        <v>0.13</v>
      </c>
      <c r="E85" s="97">
        <v>0.13</v>
      </c>
      <c r="F85" s="97">
        <v>0.09</v>
      </c>
      <c r="G85" s="97">
        <v>0.11</v>
      </c>
      <c r="H85" s="97">
        <v>0.14000000000000001</v>
      </c>
      <c r="I85" s="97">
        <v>0.16</v>
      </c>
      <c r="J85" s="97" t="s">
        <v>13</v>
      </c>
      <c r="K85" s="97" t="s">
        <v>13</v>
      </c>
      <c r="L85" s="97" t="s">
        <v>13</v>
      </c>
      <c r="M85" s="97">
        <v>0.04</v>
      </c>
      <c r="N85" s="97">
        <v>0.04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 t="s">
        <v>13</v>
      </c>
      <c r="AC85" s="97">
        <v>0.04</v>
      </c>
      <c r="AD85" s="97" t="s">
        <v>13</v>
      </c>
    </row>
    <row r="86" spans="1:30">
      <c r="A86" s="4"/>
      <c r="B86" s="98">
        <v>45040</v>
      </c>
      <c r="C86" s="97">
        <v>0.22</v>
      </c>
      <c r="D86" s="97">
        <v>0.16</v>
      </c>
      <c r="E86" s="97">
        <v>0.16</v>
      </c>
      <c r="F86" s="97">
        <v>0.12</v>
      </c>
      <c r="G86" s="97">
        <v>0.14000000000000001</v>
      </c>
      <c r="H86" s="97">
        <v>0.18</v>
      </c>
      <c r="I86" s="97">
        <v>0.2</v>
      </c>
      <c r="J86" s="97" t="s">
        <v>13</v>
      </c>
      <c r="K86" s="97" t="s">
        <v>13</v>
      </c>
      <c r="L86" s="97" t="s">
        <v>13</v>
      </c>
      <c r="M86" s="97">
        <v>0.05</v>
      </c>
      <c r="N86" s="97">
        <v>0.05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 t="s">
        <v>13</v>
      </c>
      <c r="AC86" s="97">
        <v>0.05</v>
      </c>
      <c r="AD86" s="97" t="s">
        <v>13</v>
      </c>
    </row>
    <row r="87" spans="1:30">
      <c r="A87" s="4"/>
      <c r="B87" s="98">
        <v>45041</v>
      </c>
      <c r="C87" s="97">
        <v>0.24</v>
      </c>
      <c r="D87" s="97">
        <v>0.18</v>
      </c>
      <c r="E87" s="97">
        <v>0.18</v>
      </c>
      <c r="F87" s="97">
        <v>0.14000000000000001</v>
      </c>
      <c r="G87" s="97">
        <v>0.15</v>
      </c>
      <c r="H87" s="97">
        <v>0.19</v>
      </c>
      <c r="I87" s="97">
        <v>0.22</v>
      </c>
      <c r="J87" s="97" t="s">
        <v>13</v>
      </c>
      <c r="K87" s="97">
        <v>0.05</v>
      </c>
      <c r="L87" s="97" t="s">
        <v>13</v>
      </c>
      <c r="M87" s="97">
        <v>0.06</v>
      </c>
      <c r="N87" s="97">
        <v>0.06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 t="s">
        <v>13</v>
      </c>
      <c r="AC87" s="97">
        <v>0.05</v>
      </c>
      <c r="AD87" s="97" t="s">
        <v>13</v>
      </c>
    </row>
    <row r="88" spans="1:30">
      <c r="A88" s="4"/>
      <c r="B88" s="98">
        <v>45042</v>
      </c>
      <c r="C88" s="97">
        <v>0.26</v>
      </c>
      <c r="D88" s="97">
        <v>0.2</v>
      </c>
      <c r="E88" s="97">
        <v>0.2</v>
      </c>
      <c r="F88" s="97">
        <v>0.16</v>
      </c>
      <c r="G88" s="97">
        <v>0.17</v>
      </c>
      <c r="H88" s="97">
        <v>0.21</v>
      </c>
      <c r="I88" s="97">
        <v>0.24</v>
      </c>
      <c r="J88" s="97" t="s">
        <v>13</v>
      </c>
      <c r="K88" s="97">
        <v>0.05</v>
      </c>
      <c r="L88" s="97" t="s">
        <v>13</v>
      </c>
      <c r="M88" s="97">
        <v>0.06</v>
      </c>
      <c r="N88" s="97">
        <v>0.06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 t="s">
        <v>13</v>
      </c>
      <c r="AC88" s="97">
        <v>0.06</v>
      </c>
      <c r="AD88" s="97" t="s">
        <v>13</v>
      </c>
    </row>
    <row r="89" spans="1:30">
      <c r="A89" s="4"/>
      <c r="B89" s="98">
        <v>45043</v>
      </c>
      <c r="C89" s="97">
        <v>0.36</v>
      </c>
      <c r="D89" s="97">
        <v>0.28000000000000003</v>
      </c>
      <c r="E89" s="97">
        <v>0.28000000000000003</v>
      </c>
      <c r="F89" s="97">
        <v>0.22</v>
      </c>
      <c r="G89" s="97">
        <v>0.23</v>
      </c>
      <c r="H89" s="97">
        <v>0.28999999999999998</v>
      </c>
      <c r="I89" s="97">
        <v>0.34</v>
      </c>
      <c r="J89" s="97" t="s">
        <v>13</v>
      </c>
      <c r="K89" s="97">
        <v>7.0000000000000007E-2</v>
      </c>
      <c r="L89" s="97" t="s">
        <v>13</v>
      </c>
      <c r="M89" s="97">
        <v>0.09</v>
      </c>
      <c r="N89" s="97">
        <v>0.09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 t="s">
        <v>13</v>
      </c>
      <c r="AC89" s="97">
        <v>0.08</v>
      </c>
      <c r="AD89" s="97" t="s">
        <v>13</v>
      </c>
    </row>
    <row r="90" spans="1:30">
      <c r="A90" s="4"/>
      <c r="B90" s="98">
        <v>45044</v>
      </c>
      <c r="C90" s="97">
        <v>0.34</v>
      </c>
      <c r="D90" s="97">
        <v>0.27</v>
      </c>
      <c r="E90" s="97">
        <v>0.27</v>
      </c>
      <c r="F90" s="97">
        <v>0.22</v>
      </c>
      <c r="G90" s="97">
        <v>0.22</v>
      </c>
      <c r="H90" s="97">
        <v>0.27</v>
      </c>
      <c r="I90" s="97">
        <v>0.32</v>
      </c>
      <c r="J90" s="97" t="s">
        <v>13</v>
      </c>
      <c r="K90" s="97">
        <v>7.0000000000000007E-2</v>
      </c>
      <c r="L90" s="97" t="s">
        <v>13</v>
      </c>
      <c r="M90" s="97">
        <v>0.09</v>
      </c>
      <c r="N90" s="97">
        <v>0.08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 t="s">
        <v>13</v>
      </c>
      <c r="AC90" s="97">
        <v>0.08</v>
      </c>
      <c r="AD90" s="97" t="s">
        <v>13</v>
      </c>
    </row>
    <row r="91" spans="1:30">
      <c r="A91" s="4"/>
      <c r="B91" s="98">
        <v>45045</v>
      </c>
      <c r="C91" s="97">
        <v>0.3</v>
      </c>
      <c r="D91" s="97">
        <v>0.24</v>
      </c>
      <c r="E91" s="97">
        <v>0.24</v>
      </c>
      <c r="F91" s="97">
        <v>0.2</v>
      </c>
      <c r="G91" s="97">
        <v>0.2</v>
      </c>
      <c r="H91" s="97">
        <v>0.24</v>
      </c>
      <c r="I91" s="97">
        <v>0.28000000000000003</v>
      </c>
      <c r="J91" s="97" t="s">
        <v>13</v>
      </c>
      <c r="K91" s="97">
        <v>0.06</v>
      </c>
      <c r="L91" s="97" t="s">
        <v>13</v>
      </c>
      <c r="M91" s="97">
        <v>0.08</v>
      </c>
      <c r="N91" s="97">
        <v>7.0000000000000007E-2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 t="s">
        <v>13</v>
      </c>
      <c r="AC91" s="97">
        <v>7.0000000000000007E-2</v>
      </c>
      <c r="AD91" s="97" t="s">
        <v>13</v>
      </c>
    </row>
    <row r="92" spans="1:30">
      <c r="A92" s="4"/>
      <c r="B92" s="98">
        <v>45046</v>
      </c>
      <c r="C92" s="97">
        <v>0.35</v>
      </c>
      <c r="D92" s="97">
        <v>0.28999999999999998</v>
      </c>
      <c r="E92" s="97">
        <v>0.28000000000000003</v>
      </c>
      <c r="F92" s="97">
        <v>0.24</v>
      </c>
      <c r="G92" s="97">
        <v>0.23</v>
      </c>
      <c r="H92" s="97">
        <v>0.28000000000000003</v>
      </c>
      <c r="I92" s="97">
        <v>0.33</v>
      </c>
      <c r="J92" s="97" t="s">
        <v>13</v>
      </c>
      <c r="K92" s="97">
        <v>7.0000000000000007E-2</v>
      </c>
      <c r="L92" s="97" t="s">
        <v>13</v>
      </c>
      <c r="M92" s="97">
        <v>0.09</v>
      </c>
      <c r="N92" s="97">
        <v>0.09</v>
      </c>
      <c r="O92" s="97" t="s">
        <v>13</v>
      </c>
      <c r="P92" s="97" t="s">
        <v>13</v>
      </c>
      <c r="Q92" s="97" t="s">
        <v>13</v>
      </c>
      <c r="R92" s="97" t="s">
        <v>13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 t="s">
        <v>13</v>
      </c>
      <c r="AC92" s="97">
        <v>0.09</v>
      </c>
      <c r="AD92" s="97" t="s">
        <v>13</v>
      </c>
    </row>
    <row r="93" spans="1:30">
      <c r="A93" s="4"/>
      <c r="B93" s="98">
        <v>45047</v>
      </c>
      <c r="C93" s="97">
        <v>0.47</v>
      </c>
      <c r="D93" s="97">
        <v>0.4</v>
      </c>
      <c r="E93" s="97">
        <v>0.39</v>
      </c>
      <c r="F93" s="97">
        <v>0.33</v>
      </c>
      <c r="G93" s="97">
        <v>0.31</v>
      </c>
      <c r="H93" s="97">
        <v>0.38</v>
      </c>
      <c r="I93" s="97">
        <v>0.45</v>
      </c>
      <c r="J93" s="97" t="s">
        <v>13</v>
      </c>
      <c r="K93" s="97">
        <v>0.09</v>
      </c>
      <c r="L93" s="97" t="s">
        <v>13</v>
      </c>
      <c r="M93" s="97">
        <v>0.12</v>
      </c>
      <c r="N93" s="97">
        <v>0.12</v>
      </c>
      <c r="O93" s="97">
        <v>0.1</v>
      </c>
      <c r="P93" s="97" t="s">
        <v>13</v>
      </c>
      <c r="Q93" s="97" t="s">
        <v>13</v>
      </c>
      <c r="R93" s="97" t="s">
        <v>13</v>
      </c>
      <c r="S93" s="97" t="s">
        <v>13</v>
      </c>
      <c r="T93" s="97" t="s">
        <v>13</v>
      </c>
      <c r="U93" s="97" t="s">
        <v>13</v>
      </c>
      <c r="V93" s="97" t="s">
        <v>13</v>
      </c>
      <c r="W93" s="97" t="s">
        <v>13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 t="s">
        <v>13</v>
      </c>
      <c r="AC93" s="97">
        <v>0.12</v>
      </c>
      <c r="AD93" s="97" t="s">
        <v>13</v>
      </c>
    </row>
    <row r="94" spans="1:30">
      <c r="A94" s="4"/>
      <c r="B94" s="98">
        <v>45048</v>
      </c>
      <c r="C94" s="97">
        <v>0.34</v>
      </c>
      <c r="D94" s="97">
        <v>0.3</v>
      </c>
      <c r="E94" s="97">
        <v>0.28000000000000003</v>
      </c>
      <c r="F94" s="97">
        <v>0.25</v>
      </c>
      <c r="G94" s="97">
        <v>0.23</v>
      </c>
      <c r="H94" s="97">
        <v>0.27</v>
      </c>
      <c r="I94" s="97">
        <v>0.33</v>
      </c>
      <c r="J94" s="97" t="s">
        <v>13</v>
      </c>
      <c r="K94" s="97">
        <v>7.0000000000000007E-2</v>
      </c>
      <c r="L94" s="97" t="s">
        <v>13</v>
      </c>
      <c r="M94" s="97">
        <v>0.09</v>
      </c>
      <c r="N94" s="97">
        <v>0.08</v>
      </c>
      <c r="O94" s="97">
        <v>0.08</v>
      </c>
      <c r="P94" s="97" t="s">
        <v>13</v>
      </c>
      <c r="Q94" s="97" t="s">
        <v>13</v>
      </c>
      <c r="R94" s="97" t="s">
        <v>13</v>
      </c>
      <c r="S94" s="97" t="s">
        <v>13</v>
      </c>
      <c r="T94" s="97" t="s">
        <v>13</v>
      </c>
      <c r="U94" s="97" t="s">
        <v>13</v>
      </c>
      <c r="V94" s="97" t="s">
        <v>13</v>
      </c>
      <c r="W94" s="97" t="s">
        <v>13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 t="s">
        <v>13</v>
      </c>
      <c r="AC94" s="97">
        <v>0.09</v>
      </c>
      <c r="AD94" s="97" t="s">
        <v>13</v>
      </c>
    </row>
    <row r="95" spans="1:30">
      <c r="A95" s="4"/>
      <c r="B95" s="98">
        <v>45049</v>
      </c>
      <c r="C95" s="97">
        <v>0.35</v>
      </c>
      <c r="D95" s="97">
        <v>0.31</v>
      </c>
      <c r="E95" s="97">
        <v>0.3</v>
      </c>
      <c r="F95" s="97">
        <v>0.26</v>
      </c>
      <c r="G95" s="97">
        <v>0.24</v>
      </c>
      <c r="H95" s="97">
        <v>0.28000000000000003</v>
      </c>
      <c r="I95" s="97">
        <v>0.34</v>
      </c>
      <c r="J95" s="97" t="s">
        <v>13</v>
      </c>
      <c r="K95" s="97">
        <v>7.0000000000000007E-2</v>
      </c>
      <c r="L95" s="97" t="s">
        <v>13</v>
      </c>
      <c r="M95" s="97">
        <v>0.09</v>
      </c>
      <c r="N95" s="97">
        <v>0.09</v>
      </c>
      <c r="O95" s="97">
        <v>0.08</v>
      </c>
      <c r="P95" s="97" t="s">
        <v>13</v>
      </c>
      <c r="Q95" s="97" t="s">
        <v>13</v>
      </c>
      <c r="R95" s="97" t="s">
        <v>13</v>
      </c>
      <c r="S95" s="97" t="s">
        <v>13</v>
      </c>
      <c r="T95" s="97" t="s">
        <v>13</v>
      </c>
      <c r="U95" s="97" t="s">
        <v>13</v>
      </c>
      <c r="V95" s="97" t="s">
        <v>13</v>
      </c>
      <c r="W95" s="97" t="s">
        <v>13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 t="s">
        <v>13</v>
      </c>
      <c r="AC95" s="97">
        <v>0.09</v>
      </c>
      <c r="AD95" s="97" t="s">
        <v>13</v>
      </c>
    </row>
    <row r="96" spans="1:30">
      <c r="A96" s="4"/>
      <c r="B96" s="98">
        <v>45050</v>
      </c>
      <c r="C96" s="97">
        <v>0.18</v>
      </c>
      <c r="D96" s="97">
        <v>0.16</v>
      </c>
      <c r="E96" s="97">
        <v>0.15</v>
      </c>
      <c r="F96" s="97">
        <v>0.14000000000000001</v>
      </c>
      <c r="G96" s="97">
        <v>0.12</v>
      </c>
      <c r="H96" s="97">
        <v>0.14000000000000001</v>
      </c>
      <c r="I96" s="97">
        <v>0.18</v>
      </c>
      <c r="J96" s="97" t="s">
        <v>13</v>
      </c>
      <c r="K96" s="97">
        <v>0.04</v>
      </c>
      <c r="L96" s="97" t="s">
        <v>13</v>
      </c>
      <c r="M96" s="97">
        <v>0.05</v>
      </c>
      <c r="N96" s="97">
        <v>0.05</v>
      </c>
      <c r="O96" s="97">
        <v>0.04</v>
      </c>
      <c r="P96" s="97" t="s">
        <v>13</v>
      </c>
      <c r="Q96" s="97" t="s">
        <v>13</v>
      </c>
      <c r="R96" s="97" t="s">
        <v>13</v>
      </c>
      <c r="S96" s="97" t="s">
        <v>13</v>
      </c>
      <c r="T96" s="97" t="s">
        <v>13</v>
      </c>
      <c r="U96" s="97" t="s">
        <v>13</v>
      </c>
      <c r="V96" s="97" t="s">
        <v>13</v>
      </c>
      <c r="W96" s="97" t="s">
        <v>13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 t="s">
        <v>13</v>
      </c>
      <c r="AC96" s="97">
        <v>0.05</v>
      </c>
      <c r="AD96" s="97" t="s">
        <v>13</v>
      </c>
    </row>
    <row r="97" spans="1:30">
      <c r="A97" s="4"/>
      <c r="B97" s="98">
        <v>45051</v>
      </c>
      <c r="C97" s="97">
        <v>0.19</v>
      </c>
      <c r="D97" s="97">
        <v>0.18</v>
      </c>
      <c r="E97" s="97">
        <v>0.16</v>
      </c>
      <c r="F97" s="97">
        <v>0.15</v>
      </c>
      <c r="G97" s="97">
        <v>0.13</v>
      </c>
      <c r="H97" s="97">
        <v>0.15</v>
      </c>
      <c r="I97" s="97">
        <v>0.19</v>
      </c>
      <c r="J97" s="97" t="s">
        <v>13</v>
      </c>
      <c r="K97" s="97">
        <v>0.04</v>
      </c>
      <c r="L97" s="97">
        <v>0.04</v>
      </c>
      <c r="M97" s="97">
        <v>0.05</v>
      </c>
      <c r="N97" s="97">
        <v>0.05</v>
      </c>
      <c r="O97" s="97">
        <v>0.04</v>
      </c>
      <c r="P97" s="97">
        <v>0.04</v>
      </c>
      <c r="Q97" s="97" t="s">
        <v>13</v>
      </c>
      <c r="R97" s="97" t="s">
        <v>13</v>
      </c>
      <c r="S97" s="97" t="s">
        <v>13</v>
      </c>
      <c r="T97" s="97" t="s">
        <v>13</v>
      </c>
      <c r="U97" s="97" t="s">
        <v>13</v>
      </c>
      <c r="V97" s="97" t="s">
        <v>13</v>
      </c>
      <c r="W97" s="97" t="s">
        <v>13</v>
      </c>
      <c r="X97" s="97" t="s">
        <v>13</v>
      </c>
      <c r="Y97" s="97" t="s">
        <v>13</v>
      </c>
      <c r="Z97" s="97" t="s">
        <v>13</v>
      </c>
      <c r="AA97" s="97" t="s">
        <v>13</v>
      </c>
      <c r="AB97" s="97" t="s">
        <v>13</v>
      </c>
      <c r="AC97" s="97">
        <v>0.05</v>
      </c>
      <c r="AD97" s="97">
        <v>0.04</v>
      </c>
    </row>
    <row r="98" spans="1:30">
      <c r="A98" s="4"/>
      <c r="B98" s="98">
        <v>45052</v>
      </c>
      <c r="C98" s="97">
        <v>0.13</v>
      </c>
      <c r="D98" s="97">
        <v>0.12</v>
      </c>
      <c r="E98" s="97">
        <v>0.11</v>
      </c>
      <c r="F98" s="97">
        <v>0.11</v>
      </c>
      <c r="G98" s="97">
        <v>0.09</v>
      </c>
      <c r="H98" s="97">
        <v>0.1</v>
      </c>
      <c r="I98" s="97">
        <v>0.13</v>
      </c>
      <c r="J98" s="97" t="s">
        <v>13</v>
      </c>
      <c r="K98" s="97">
        <v>0.03</v>
      </c>
      <c r="L98" s="97">
        <v>0.03</v>
      </c>
      <c r="M98" s="97">
        <v>0.04</v>
      </c>
      <c r="N98" s="97">
        <v>0.03</v>
      </c>
      <c r="O98" s="97">
        <v>0.03</v>
      </c>
      <c r="P98" s="97">
        <v>0.03</v>
      </c>
      <c r="Q98" s="97" t="s">
        <v>13</v>
      </c>
      <c r="R98" s="97" t="s">
        <v>13</v>
      </c>
      <c r="S98" s="97" t="s">
        <v>13</v>
      </c>
      <c r="T98" s="97" t="s">
        <v>13</v>
      </c>
      <c r="U98" s="97" t="s">
        <v>13</v>
      </c>
      <c r="V98" s="97" t="s">
        <v>13</v>
      </c>
      <c r="W98" s="97" t="s">
        <v>13</v>
      </c>
      <c r="X98" s="97" t="s">
        <v>13</v>
      </c>
      <c r="Y98" s="97" t="s">
        <v>13</v>
      </c>
      <c r="Z98" s="97" t="s">
        <v>13</v>
      </c>
      <c r="AA98" s="97" t="s">
        <v>13</v>
      </c>
      <c r="AB98" s="97" t="s">
        <v>13</v>
      </c>
      <c r="AC98" s="97">
        <v>0.04</v>
      </c>
      <c r="AD98" s="97">
        <v>0.03</v>
      </c>
    </row>
    <row r="99" spans="1:30">
      <c r="A99" s="4"/>
      <c r="B99" s="98">
        <v>45053</v>
      </c>
      <c r="C99" s="97">
        <v>0.13</v>
      </c>
      <c r="D99" s="97">
        <v>0.13</v>
      </c>
      <c r="E99" s="97">
        <v>0.11</v>
      </c>
      <c r="F99" s="97">
        <v>0.11</v>
      </c>
      <c r="G99" s="97">
        <v>0.09</v>
      </c>
      <c r="H99" s="97">
        <v>0.1</v>
      </c>
      <c r="I99" s="97">
        <v>0.13</v>
      </c>
      <c r="J99" s="97" t="s">
        <v>13</v>
      </c>
      <c r="K99" s="97">
        <v>0.03</v>
      </c>
      <c r="L99" s="97">
        <v>0.03</v>
      </c>
      <c r="M99" s="97">
        <v>0.04</v>
      </c>
      <c r="N99" s="97">
        <v>0.03</v>
      </c>
      <c r="O99" s="97">
        <v>0.03</v>
      </c>
      <c r="P99" s="97">
        <v>0.03</v>
      </c>
      <c r="Q99" s="97" t="s">
        <v>13</v>
      </c>
      <c r="R99" s="97" t="s">
        <v>13</v>
      </c>
      <c r="S99" s="97" t="s">
        <v>13</v>
      </c>
      <c r="T99" s="97" t="s">
        <v>13</v>
      </c>
      <c r="U99" s="97" t="s">
        <v>13</v>
      </c>
      <c r="V99" s="97" t="s">
        <v>13</v>
      </c>
      <c r="W99" s="97" t="s">
        <v>13</v>
      </c>
      <c r="X99" s="97" t="s">
        <v>13</v>
      </c>
      <c r="Y99" s="97" t="s">
        <v>13</v>
      </c>
      <c r="Z99" s="97" t="s">
        <v>13</v>
      </c>
      <c r="AA99" s="97" t="s">
        <v>13</v>
      </c>
      <c r="AB99" s="97" t="s">
        <v>13</v>
      </c>
      <c r="AC99" s="97">
        <v>0.04</v>
      </c>
      <c r="AD99" s="97">
        <v>0.03</v>
      </c>
    </row>
    <row r="100" spans="1:30">
      <c r="A100" s="4"/>
      <c r="B100" s="98">
        <v>45054</v>
      </c>
      <c r="C100" s="97">
        <v>0.1</v>
      </c>
      <c r="D100" s="97">
        <v>0.1</v>
      </c>
      <c r="E100" s="97">
        <v>0.09</v>
      </c>
      <c r="F100" s="97">
        <v>0.09</v>
      </c>
      <c r="G100" s="97">
        <v>7.0000000000000007E-2</v>
      </c>
      <c r="H100" s="97">
        <v>0.08</v>
      </c>
      <c r="I100" s="97">
        <v>0.1</v>
      </c>
      <c r="J100" s="97" t="s">
        <v>13</v>
      </c>
      <c r="K100" s="97">
        <v>0.03</v>
      </c>
      <c r="L100" s="97">
        <v>0.02</v>
      </c>
      <c r="M100" s="97">
        <v>0.03</v>
      </c>
      <c r="N100" s="97">
        <v>0.03</v>
      </c>
      <c r="O100" s="97">
        <v>0.02</v>
      </c>
      <c r="P100" s="97">
        <v>0.02</v>
      </c>
      <c r="Q100" s="97" t="s">
        <v>13</v>
      </c>
      <c r="R100" s="97" t="s">
        <v>13</v>
      </c>
      <c r="S100" s="97" t="s">
        <v>13</v>
      </c>
      <c r="T100" s="97" t="s">
        <v>13</v>
      </c>
      <c r="U100" s="97" t="s">
        <v>13</v>
      </c>
      <c r="V100" s="97" t="s">
        <v>13</v>
      </c>
      <c r="W100" s="97" t="s">
        <v>13</v>
      </c>
      <c r="X100" s="97" t="s">
        <v>13</v>
      </c>
      <c r="Y100" s="97" t="s">
        <v>13</v>
      </c>
      <c r="Z100" s="97" t="s">
        <v>13</v>
      </c>
      <c r="AA100" s="97" t="s">
        <v>13</v>
      </c>
      <c r="AB100" s="97" t="s">
        <v>13</v>
      </c>
      <c r="AC100" s="97">
        <v>0.03</v>
      </c>
      <c r="AD100" s="97">
        <v>0.02</v>
      </c>
    </row>
    <row r="101" spans="1:30">
      <c r="A101" s="4"/>
      <c r="B101" s="98">
        <v>45055</v>
      </c>
      <c r="C101" s="97">
        <v>0.17</v>
      </c>
      <c r="D101" s="97">
        <v>0.17</v>
      </c>
      <c r="E101" s="97">
        <v>0.14000000000000001</v>
      </c>
      <c r="F101" s="97">
        <v>0.15</v>
      </c>
      <c r="G101" s="97">
        <v>0.12</v>
      </c>
      <c r="H101" s="97">
        <v>0.14000000000000001</v>
      </c>
      <c r="I101" s="97">
        <v>0.17</v>
      </c>
      <c r="J101" s="97" t="s">
        <v>13</v>
      </c>
      <c r="K101" s="97">
        <v>0.05</v>
      </c>
      <c r="L101" s="97">
        <v>0.03</v>
      </c>
      <c r="M101" s="97">
        <v>0.05</v>
      </c>
      <c r="N101" s="97">
        <v>0.05</v>
      </c>
      <c r="O101" s="97">
        <v>0.04</v>
      </c>
      <c r="P101" s="97">
        <v>0.04</v>
      </c>
      <c r="Q101" s="97" t="s">
        <v>13</v>
      </c>
      <c r="R101" s="97" t="s">
        <v>13</v>
      </c>
      <c r="S101" s="97" t="s">
        <v>13</v>
      </c>
      <c r="T101" s="97" t="s">
        <v>13</v>
      </c>
      <c r="U101" s="97" t="s">
        <v>13</v>
      </c>
      <c r="V101" s="97" t="s">
        <v>13</v>
      </c>
      <c r="W101" s="97" t="s">
        <v>13</v>
      </c>
      <c r="X101" s="97" t="s">
        <v>13</v>
      </c>
      <c r="Y101" s="97" t="s">
        <v>13</v>
      </c>
      <c r="Z101" s="97" t="s">
        <v>13</v>
      </c>
      <c r="AA101" s="97" t="s">
        <v>13</v>
      </c>
      <c r="AB101" s="97" t="s">
        <v>13</v>
      </c>
      <c r="AC101" s="97">
        <v>0.05</v>
      </c>
      <c r="AD101" s="97">
        <v>0.04</v>
      </c>
    </row>
    <row r="102" spans="1:30">
      <c r="A102" s="4"/>
      <c r="B102" s="98">
        <v>45056</v>
      </c>
      <c r="C102" s="97">
        <v>0.21</v>
      </c>
      <c r="D102" s="97">
        <v>0.21</v>
      </c>
      <c r="E102" s="97">
        <v>0.18</v>
      </c>
      <c r="F102" s="97">
        <v>0.19</v>
      </c>
      <c r="G102" s="97">
        <v>0.14000000000000001</v>
      </c>
      <c r="H102" s="97">
        <v>0.17</v>
      </c>
      <c r="I102" s="97">
        <v>0.21</v>
      </c>
      <c r="J102" s="97" t="s">
        <v>13</v>
      </c>
      <c r="K102" s="97">
        <v>0.06</v>
      </c>
      <c r="L102" s="97">
        <v>0.04</v>
      </c>
      <c r="M102" s="97">
        <v>0.06</v>
      </c>
      <c r="N102" s="97">
        <v>0.06</v>
      </c>
      <c r="O102" s="97">
        <v>0.05</v>
      </c>
      <c r="P102" s="97">
        <v>0.05</v>
      </c>
      <c r="Q102" s="97">
        <v>0.05</v>
      </c>
      <c r="R102" s="97" t="s">
        <v>13</v>
      </c>
      <c r="S102" s="97" t="s">
        <v>13</v>
      </c>
      <c r="T102" s="97">
        <v>0.06</v>
      </c>
      <c r="U102" s="97" t="s">
        <v>13</v>
      </c>
      <c r="V102" s="97" t="s">
        <v>13</v>
      </c>
      <c r="W102" s="97" t="s">
        <v>13</v>
      </c>
      <c r="X102" s="97" t="s">
        <v>13</v>
      </c>
      <c r="Y102" s="97" t="s">
        <v>13</v>
      </c>
      <c r="Z102" s="97" t="s">
        <v>13</v>
      </c>
      <c r="AA102" s="97" t="s">
        <v>13</v>
      </c>
      <c r="AB102" s="97" t="s">
        <v>13</v>
      </c>
      <c r="AC102" s="97">
        <v>7.0000000000000007E-2</v>
      </c>
      <c r="AD102" s="97">
        <v>0.05</v>
      </c>
    </row>
    <row r="103" spans="1:30">
      <c r="A103" s="4"/>
      <c r="B103" s="98">
        <v>45057</v>
      </c>
      <c r="C103" s="97">
        <v>0.27</v>
      </c>
      <c r="D103" s="97">
        <v>0.27</v>
      </c>
      <c r="E103" s="97">
        <v>0.23</v>
      </c>
      <c r="F103" s="97">
        <v>0.25</v>
      </c>
      <c r="G103" s="97">
        <v>0.18</v>
      </c>
      <c r="H103" s="97">
        <v>0.22</v>
      </c>
      <c r="I103" s="97">
        <v>0.27</v>
      </c>
      <c r="J103" s="97" t="s">
        <v>13</v>
      </c>
      <c r="K103" s="97">
        <v>0.09</v>
      </c>
      <c r="L103" s="97">
        <v>0.05</v>
      </c>
      <c r="M103" s="97">
        <v>0.08</v>
      </c>
      <c r="N103" s="97">
        <v>7.0000000000000007E-2</v>
      </c>
      <c r="O103" s="97">
        <v>7.0000000000000007E-2</v>
      </c>
      <c r="P103" s="97">
        <v>0.06</v>
      </c>
      <c r="Q103" s="97">
        <v>0.06</v>
      </c>
      <c r="R103" s="97" t="s">
        <v>13</v>
      </c>
      <c r="S103" s="97" t="s">
        <v>13</v>
      </c>
      <c r="T103" s="97">
        <v>0.08</v>
      </c>
      <c r="U103" s="97" t="s">
        <v>13</v>
      </c>
      <c r="V103" s="97" t="s">
        <v>13</v>
      </c>
      <c r="W103" s="97" t="s">
        <v>13</v>
      </c>
      <c r="X103" s="97" t="s">
        <v>13</v>
      </c>
      <c r="Y103" s="97" t="s">
        <v>13</v>
      </c>
      <c r="Z103" s="97" t="s">
        <v>13</v>
      </c>
      <c r="AA103" s="97" t="s">
        <v>13</v>
      </c>
      <c r="AB103" s="97" t="s">
        <v>13</v>
      </c>
      <c r="AC103" s="97">
        <v>0.09</v>
      </c>
      <c r="AD103" s="97">
        <v>0.06</v>
      </c>
    </row>
    <row r="104" spans="1:30">
      <c r="A104" s="4"/>
      <c r="B104" s="98">
        <v>45058</v>
      </c>
      <c r="C104" s="97">
        <v>0.25</v>
      </c>
      <c r="D104" s="97">
        <v>0.25</v>
      </c>
      <c r="E104" s="97">
        <v>0.21</v>
      </c>
      <c r="F104" s="97">
        <v>0.24</v>
      </c>
      <c r="G104" s="97">
        <v>0.17</v>
      </c>
      <c r="H104" s="97">
        <v>0.2</v>
      </c>
      <c r="I104" s="97">
        <v>0.25</v>
      </c>
      <c r="J104" s="97" t="s">
        <v>13</v>
      </c>
      <c r="K104" s="97">
        <v>0.09</v>
      </c>
      <c r="L104" s="97">
        <v>0.05</v>
      </c>
      <c r="M104" s="97">
        <v>0.08</v>
      </c>
      <c r="N104" s="97">
        <v>7.0000000000000007E-2</v>
      </c>
      <c r="O104" s="97">
        <v>0.06</v>
      </c>
      <c r="P104" s="97">
        <v>0.06</v>
      </c>
      <c r="Q104" s="97">
        <v>0.06</v>
      </c>
      <c r="R104" s="97" t="s">
        <v>13</v>
      </c>
      <c r="S104" s="97" t="s">
        <v>13</v>
      </c>
      <c r="T104" s="97">
        <v>0.08</v>
      </c>
      <c r="U104" s="97" t="s">
        <v>13</v>
      </c>
      <c r="V104" s="97" t="s">
        <v>13</v>
      </c>
      <c r="W104" s="97" t="s">
        <v>13</v>
      </c>
      <c r="X104" s="97" t="s">
        <v>13</v>
      </c>
      <c r="Y104" s="97" t="s">
        <v>13</v>
      </c>
      <c r="Z104" s="97" t="s">
        <v>13</v>
      </c>
      <c r="AA104" s="97" t="s">
        <v>13</v>
      </c>
      <c r="AB104" s="97" t="s">
        <v>13</v>
      </c>
      <c r="AC104" s="97">
        <v>0.08</v>
      </c>
      <c r="AD104" s="97">
        <v>0.06</v>
      </c>
    </row>
    <row r="105" spans="1:30">
      <c r="A105" s="4"/>
      <c r="B105" s="98">
        <v>45059</v>
      </c>
      <c r="C105" s="97">
        <v>0.31</v>
      </c>
      <c r="D105" s="97">
        <v>0.31</v>
      </c>
      <c r="E105" s="97">
        <v>0.26</v>
      </c>
      <c r="F105" s="97">
        <v>0.3</v>
      </c>
      <c r="G105" s="97">
        <v>0.21</v>
      </c>
      <c r="H105" s="97">
        <v>0.25</v>
      </c>
      <c r="I105" s="97">
        <v>0.31</v>
      </c>
      <c r="J105" s="97" t="s">
        <v>13</v>
      </c>
      <c r="K105" s="97">
        <v>0.13</v>
      </c>
      <c r="L105" s="97">
        <v>7.0000000000000007E-2</v>
      </c>
      <c r="M105" s="97">
        <v>0.1</v>
      </c>
      <c r="N105" s="97">
        <v>0.09</v>
      </c>
      <c r="O105" s="97">
        <v>0.08</v>
      </c>
      <c r="P105" s="97">
        <v>7.0000000000000007E-2</v>
      </c>
      <c r="Q105" s="97">
        <v>7.0000000000000007E-2</v>
      </c>
      <c r="R105" s="97" t="s">
        <v>13</v>
      </c>
      <c r="S105" s="97" t="s">
        <v>13</v>
      </c>
      <c r="T105" s="97">
        <v>0.09</v>
      </c>
      <c r="U105" s="97" t="s">
        <v>13</v>
      </c>
      <c r="V105" s="97" t="s">
        <v>13</v>
      </c>
      <c r="W105" s="97" t="s">
        <v>13</v>
      </c>
      <c r="X105" s="97" t="s">
        <v>13</v>
      </c>
      <c r="Y105" s="97" t="s">
        <v>13</v>
      </c>
      <c r="Z105" s="97" t="s">
        <v>13</v>
      </c>
      <c r="AA105" s="97" t="s">
        <v>13</v>
      </c>
      <c r="AB105" s="97" t="s">
        <v>13</v>
      </c>
      <c r="AC105" s="97">
        <v>0.11</v>
      </c>
      <c r="AD105" s="97">
        <v>0.08</v>
      </c>
    </row>
    <row r="106" spans="1:30">
      <c r="A106" s="4"/>
      <c r="B106" s="98">
        <v>45060</v>
      </c>
      <c r="C106" s="97">
        <v>0.25</v>
      </c>
      <c r="D106" s="97">
        <v>0.25</v>
      </c>
      <c r="E106" s="97">
        <v>0.21</v>
      </c>
      <c r="F106" s="97">
        <v>0.25</v>
      </c>
      <c r="G106" s="97">
        <v>0.17</v>
      </c>
      <c r="H106" s="97">
        <v>0.2</v>
      </c>
      <c r="I106" s="97">
        <v>0.25</v>
      </c>
      <c r="J106" s="97" t="s">
        <v>13</v>
      </c>
      <c r="K106" s="97">
        <v>0.11</v>
      </c>
      <c r="L106" s="97">
        <v>0.06</v>
      </c>
      <c r="M106" s="97">
        <v>0.08</v>
      </c>
      <c r="N106" s="97">
        <v>7.0000000000000007E-2</v>
      </c>
      <c r="O106" s="97">
        <v>0.06</v>
      </c>
      <c r="P106" s="97">
        <v>0.06</v>
      </c>
      <c r="Q106" s="97">
        <v>0.06</v>
      </c>
      <c r="R106" s="97" t="s">
        <v>13</v>
      </c>
      <c r="S106" s="97" t="s">
        <v>13</v>
      </c>
      <c r="T106" s="97">
        <v>0.08</v>
      </c>
      <c r="U106" s="97" t="s">
        <v>13</v>
      </c>
      <c r="V106" s="97" t="s">
        <v>13</v>
      </c>
      <c r="W106" s="97" t="s">
        <v>13</v>
      </c>
      <c r="X106" s="97" t="s">
        <v>13</v>
      </c>
      <c r="Y106" s="97" t="s">
        <v>13</v>
      </c>
      <c r="Z106" s="97" t="s">
        <v>13</v>
      </c>
      <c r="AA106" s="97" t="s">
        <v>13</v>
      </c>
      <c r="AB106" s="97" t="s">
        <v>13</v>
      </c>
      <c r="AC106" s="97">
        <v>0.09</v>
      </c>
      <c r="AD106" s="97">
        <v>0.06</v>
      </c>
    </row>
    <row r="107" spans="1:30">
      <c r="A107" s="4"/>
      <c r="B107" s="98">
        <v>45061</v>
      </c>
      <c r="C107" s="97">
        <v>0.24</v>
      </c>
      <c r="D107" s="97">
        <v>0.24</v>
      </c>
      <c r="E107" s="97">
        <v>0.2</v>
      </c>
      <c r="F107" s="97">
        <v>0.24</v>
      </c>
      <c r="G107" s="97">
        <v>0.16</v>
      </c>
      <c r="H107" s="97">
        <v>0.19</v>
      </c>
      <c r="I107" s="97">
        <v>0.24</v>
      </c>
      <c r="J107" s="97" t="s">
        <v>13</v>
      </c>
      <c r="K107" s="97">
        <v>0.12</v>
      </c>
      <c r="L107" s="97">
        <v>0.06</v>
      </c>
      <c r="M107" s="97">
        <v>0.08</v>
      </c>
      <c r="N107" s="97">
        <v>7.0000000000000007E-2</v>
      </c>
      <c r="O107" s="97">
        <v>0.06</v>
      </c>
      <c r="P107" s="97">
        <v>0.06</v>
      </c>
      <c r="Q107" s="97">
        <v>0.06</v>
      </c>
      <c r="R107" s="97">
        <v>0.05</v>
      </c>
      <c r="S107" s="97" t="s">
        <v>13</v>
      </c>
      <c r="T107" s="97">
        <v>7.0000000000000007E-2</v>
      </c>
      <c r="U107" s="97" t="s">
        <v>13</v>
      </c>
      <c r="V107" s="97" t="s">
        <v>13</v>
      </c>
      <c r="W107" s="97" t="s">
        <v>13</v>
      </c>
      <c r="X107" s="97" t="s">
        <v>13</v>
      </c>
      <c r="Y107" s="97" t="s">
        <v>13</v>
      </c>
      <c r="Z107" s="97" t="s">
        <v>13</v>
      </c>
      <c r="AA107" s="97" t="s">
        <v>13</v>
      </c>
      <c r="AB107" s="97" t="s">
        <v>13</v>
      </c>
      <c r="AC107" s="97">
        <v>0.09</v>
      </c>
      <c r="AD107" s="97">
        <v>0.06</v>
      </c>
    </row>
    <row r="108" spans="1:30">
      <c r="A108" s="4"/>
      <c r="B108" s="98">
        <v>45062</v>
      </c>
      <c r="C108" s="97">
        <v>0.23</v>
      </c>
      <c r="D108" s="97">
        <v>0.23</v>
      </c>
      <c r="E108" s="97">
        <v>0.2</v>
      </c>
      <c r="F108" s="97">
        <v>0.23</v>
      </c>
      <c r="G108" s="97">
        <v>0.16</v>
      </c>
      <c r="H108" s="97">
        <v>0.18</v>
      </c>
      <c r="I108" s="97">
        <v>0.23</v>
      </c>
      <c r="J108" s="97" t="s">
        <v>13</v>
      </c>
      <c r="K108" s="97">
        <v>0.12</v>
      </c>
      <c r="L108" s="97">
        <v>0.06</v>
      </c>
      <c r="M108" s="97">
        <v>0.08</v>
      </c>
      <c r="N108" s="97">
        <v>7.0000000000000007E-2</v>
      </c>
      <c r="O108" s="97">
        <v>0.06</v>
      </c>
      <c r="P108" s="97">
        <v>0.06</v>
      </c>
      <c r="Q108" s="97">
        <v>0.05</v>
      </c>
      <c r="R108" s="97">
        <v>0.05</v>
      </c>
      <c r="S108" s="97" t="s">
        <v>13</v>
      </c>
      <c r="T108" s="97">
        <v>7.0000000000000007E-2</v>
      </c>
      <c r="U108" s="97" t="s">
        <v>13</v>
      </c>
      <c r="V108" s="97" t="s">
        <v>13</v>
      </c>
      <c r="W108" s="97" t="s">
        <v>13</v>
      </c>
      <c r="X108" s="97" t="s">
        <v>13</v>
      </c>
      <c r="Y108" s="97" t="s">
        <v>13</v>
      </c>
      <c r="Z108" s="97" t="s">
        <v>13</v>
      </c>
      <c r="AA108" s="97" t="s">
        <v>13</v>
      </c>
      <c r="AB108" s="97" t="s">
        <v>13</v>
      </c>
      <c r="AC108" s="97">
        <v>0.09</v>
      </c>
      <c r="AD108" s="97">
        <v>0.06</v>
      </c>
    </row>
    <row r="109" spans="1:30">
      <c r="A109" s="4"/>
      <c r="B109" s="98">
        <v>45063</v>
      </c>
      <c r="C109" s="97">
        <v>0.23</v>
      </c>
      <c r="D109" s="97">
        <v>0.23</v>
      </c>
      <c r="E109" s="97">
        <v>0.2</v>
      </c>
      <c r="F109" s="97">
        <v>0.23</v>
      </c>
      <c r="G109" s="97">
        <v>0.16</v>
      </c>
      <c r="H109" s="97">
        <v>0.18</v>
      </c>
      <c r="I109" s="97">
        <v>0.23</v>
      </c>
      <c r="J109" s="97" t="s">
        <v>13</v>
      </c>
      <c r="K109" s="97">
        <v>0.13</v>
      </c>
      <c r="L109" s="97">
        <v>0.06</v>
      </c>
      <c r="M109" s="97">
        <v>0.08</v>
      </c>
      <c r="N109" s="97">
        <v>7.0000000000000007E-2</v>
      </c>
      <c r="O109" s="97">
        <v>0.06</v>
      </c>
      <c r="P109" s="97">
        <v>0.06</v>
      </c>
      <c r="Q109" s="97">
        <v>0.05</v>
      </c>
      <c r="R109" s="97">
        <v>0.05</v>
      </c>
      <c r="S109" s="97" t="s">
        <v>13</v>
      </c>
      <c r="T109" s="97">
        <v>7.0000000000000007E-2</v>
      </c>
      <c r="U109" s="97" t="s">
        <v>13</v>
      </c>
      <c r="V109" s="97" t="s">
        <v>13</v>
      </c>
      <c r="W109" s="97" t="s">
        <v>13</v>
      </c>
      <c r="X109" s="97" t="s">
        <v>13</v>
      </c>
      <c r="Y109" s="97" t="s">
        <v>13</v>
      </c>
      <c r="Z109" s="97" t="s">
        <v>13</v>
      </c>
      <c r="AA109" s="97" t="s">
        <v>13</v>
      </c>
      <c r="AB109" s="97" t="s">
        <v>13</v>
      </c>
      <c r="AC109" s="97">
        <v>0.09</v>
      </c>
      <c r="AD109" s="97">
        <v>0.06</v>
      </c>
    </row>
    <row r="110" spans="1:30">
      <c r="A110" s="4"/>
      <c r="B110" s="98">
        <v>45064</v>
      </c>
      <c r="C110" s="97">
        <v>0.23</v>
      </c>
      <c r="D110" s="97">
        <v>0.23</v>
      </c>
      <c r="E110" s="97">
        <v>0.2</v>
      </c>
      <c r="F110" s="97">
        <v>0.23</v>
      </c>
      <c r="G110" s="97">
        <v>0.16</v>
      </c>
      <c r="H110" s="97">
        <v>0.18</v>
      </c>
      <c r="I110" s="97">
        <v>0.23</v>
      </c>
      <c r="J110" s="97" t="s">
        <v>13</v>
      </c>
      <c r="K110" s="97">
        <v>0.14000000000000001</v>
      </c>
      <c r="L110" s="97">
        <v>7.0000000000000007E-2</v>
      </c>
      <c r="M110" s="97">
        <v>0.08</v>
      </c>
      <c r="N110" s="97">
        <v>7.0000000000000007E-2</v>
      </c>
      <c r="O110" s="97">
        <v>0.06</v>
      </c>
      <c r="P110" s="97">
        <v>0.06</v>
      </c>
      <c r="Q110" s="97">
        <v>0.06</v>
      </c>
      <c r="R110" s="97">
        <v>0.05</v>
      </c>
      <c r="S110" s="97" t="s">
        <v>13</v>
      </c>
      <c r="T110" s="97">
        <v>7.0000000000000007E-2</v>
      </c>
      <c r="U110" s="97" t="s">
        <v>13</v>
      </c>
      <c r="V110" s="97" t="s">
        <v>13</v>
      </c>
      <c r="W110" s="97" t="s">
        <v>13</v>
      </c>
      <c r="X110" s="97" t="s">
        <v>13</v>
      </c>
      <c r="Y110" s="97" t="s">
        <v>13</v>
      </c>
      <c r="Z110" s="97" t="s">
        <v>13</v>
      </c>
      <c r="AA110" s="97" t="s">
        <v>13</v>
      </c>
      <c r="AB110" s="97" t="s">
        <v>13</v>
      </c>
      <c r="AC110" s="97">
        <v>0.1</v>
      </c>
      <c r="AD110" s="97">
        <v>0.06</v>
      </c>
    </row>
    <row r="111" spans="1:30">
      <c r="A111" s="4"/>
      <c r="B111" s="98">
        <v>45065</v>
      </c>
      <c r="C111" s="97">
        <v>0.28999999999999998</v>
      </c>
      <c r="D111" s="97">
        <v>0.28999999999999998</v>
      </c>
      <c r="E111" s="97">
        <v>0.25</v>
      </c>
      <c r="F111" s="97">
        <v>0.28999999999999998</v>
      </c>
      <c r="G111" s="97">
        <v>0.2</v>
      </c>
      <c r="H111" s="97">
        <v>0.23</v>
      </c>
      <c r="I111" s="97">
        <v>0.28999999999999998</v>
      </c>
      <c r="J111" s="97" t="s">
        <v>13</v>
      </c>
      <c r="K111" s="97">
        <v>0.18</v>
      </c>
      <c r="L111" s="97">
        <v>0.1</v>
      </c>
      <c r="M111" s="97">
        <v>0.1</v>
      </c>
      <c r="N111" s="97">
        <v>0.09</v>
      </c>
      <c r="O111" s="97">
        <v>0.08</v>
      </c>
      <c r="P111" s="97">
        <v>7.0000000000000007E-2</v>
      </c>
      <c r="Q111" s="97">
        <v>7.0000000000000007E-2</v>
      </c>
      <c r="R111" s="97">
        <v>7.0000000000000007E-2</v>
      </c>
      <c r="S111" s="97" t="s">
        <v>13</v>
      </c>
      <c r="T111" s="97">
        <v>0.09</v>
      </c>
      <c r="U111" s="97" t="s">
        <v>13</v>
      </c>
      <c r="V111" s="97" t="s">
        <v>13</v>
      </c>
      <c r="W111" s="97" t="s">
        <v>13</v>
      </c>
      <c r="X111" s="97" t="s">
        <v>13</v>
      </c>
      <c r="Y111" s="97" t="s">
        <v>13</v>
      </c>
      <c r="Z111" s="97" t="s">
        <v>13</v>
      </c>
      <c r="AA111" s="97" t="s">
        <v>13</v>
      </c>
      <c r="AB111" s="97" t="s">
        <v>13</v>
      </c>
      <c r="AC111" s="97">
        <v>0.13</v>
      </c>
      <c r="AD111" s="97">
        <v>0.08</v>
      </c>
    </row>
    <row r="112" spans="1:30">
      <c r="A112" s="4"/>
      <c r="B112" s="98">
        <v>45066</v>
      </c>
      <c r="C112" s="97">
        <v>0.28999999999999998</v>
      </c>
      <c r="D112" s="97">
        <v>0.28999999999999998</v>
      </c>
      <c r="E112" s="97">
        <v>0.25</v>
      </c>
      <c r="F112" s="97">
        <v>0.28999999999999998</v>
      </c>
      <c r="G112" s="97">
        <v>0.2</v>
      </c>
      <c r="H112" s="97">
        <v>0.23</v>
      </c>
      <c r="I112" s="97">
        <v>0.28999999999999998</v>
      </c>
      <c r="J112" s="97" t="s">
        <v>13</v>
      </c>
      <c r="K112" s="97">
        <v>0.19</v>
      </c>
      <c r="L112" s="97">
        <v>0.11</v>
      </c>
      <c r="M112" s="97">
        <v>0.1</v>
      </c>
      <c r="N112" s="97">
        <v>0.09</v>
      </c>
      <c r="O112" s="97">
        <v>0.08</v>
      </c>
      <c r="P112" s="97">
        <v>0.08</v>
      </c>
      <c r="Q112" s="97">
        <v>7.0000000000000007E-2</v>
      </c>
      <c r="R112" s="97">
        <v>7.0000000000000007E-2</v>
      </c>
      <c r="S112" s="97">
        <v>0.06</v>
      </c>
      <c r="T112" s="97">
        <v>0.1</v>
      </c>
      <c r="U112" s="97" t="s">
        <v>13</v>
      </c>
      <c r="V112" s="97" t="s">
        <v>13</v>
      </c>
      <c r="W112" s="97" t="s">
        <v>13</v>
      </c>
      <c r="X112" s="97">
        <v>0.09</v>
      </c>
      <c r="Y112" s="97" t="s">
        <v>13</v>
      </c>
      <c r="Z112" s="97" t="s">
        <v>13</v>
      </c>
      <c r="AA112" s="97">
        <v>0.09</v>
      </c>
      <c r="AB112" s="97" t="s">
        <v>13</v>
      </c>
      <c r="AC112" s="97">
        <v>0.13</v>
      </c>
      <c r="AD112" s="97">
        <v>0.08</v>
      </c>
    </row>
    <row r="113" spans="1:30">
      <c r="A113" s="4"/>
      <c r="B113" s="98">
        <v>45067</v>
      </c>
      <c r="C113" s="97">
        <v>0.3</v>
      </c>
      <c r="D113" s="97">
        <v>0.3</v>
      </c>
      <c r="E113" s="97">
        <v>0.26</v>
      </c>
      <c r="F113" s="97">
        <v>0.3</v>
      </c>
      <c r="G113" s="97">
        <v>0.2</v>
      </c>
      <c r="H113" s="97">
        <v>0.24</v>
      </c>
      <c r="I113" s="97">
        <v>0.3</v>
      </c>
      <c r="J113" s="97" t="s">
        <v>13</v>
      </c>
      <c r="K113" s="97">
        <v>0.21</v>
      </c>
      <c r="L113" s="97">
        <v>0.13</v>
      </c>
      <c r="M113" s="97">
        <v>0.11</v>
      </c>
      <c r="N113" s="97">
        <v>0.1</v>
      </c>
      <c r="O113" s="97">
        <v>0.08</v>
      </c>
      <c r="P113" s="97">
        <v>0.08</v>
      </c>
      <c r="Q113" s="97">
        <v>7.0000000000000007E-2</v>
      </c>
      <c r="R113" s="97">
        <v>7.0000000000000007E-2</v>
      </c>
      <c r="S113" s="97">
        <v>7.0000000000000007E-2</v>
      </c>
      <c r="T113" s="97">
        <v>0.1</v>
      </c>
      <c r="U113" s="97" t="s">
        <v>13</v>
      </c>
      <c r="V113" s="97" t="s">
        <v>13</v>
      </c>
      <c r="W113" s="97" t="s">
        <v>13</v>
      </c>
      <c r="X113" s="97">
        <v>0.09</v>
      </c>
      <c r="Y113" s="97" t="s">
        <v>13</v>
      </c>
      <c r="Z113" s="97" t="s">
        <v>13</v>
      </c>
      <c r="AA113" s="97">
        <v>0.09</v>
      </c>
      <c r="AB113" s="97" t="s">
        <v>13</v>
      </c>
      <c r="AC113" s="97">
        <v>0.14000000000000001</v>
      </c>
      <c r="AD113" s="97">
        <v>0.09</v>
      </c>
    </row>
    <row r="114" spans="1:30">
      <c r="A114" s="4"/>
      <c r="B114" s="98">
        <v>45068</v>
      </c>
      <c r="C114" s="97">
        <v>0.32</v>
      </c>
      <c r="D114" s="97">
        <v>0.32</v>
      </c>
      <c r="E114" s="97">
        <v>0.27</v>
      </c>
      <c r="F114" s="97">
        <v>0.32</v>
      </c>
      <c r="G114" s="97">
        <v>0.22</v>
      </c>
      <c r="H114" s="97">
        <v>0.26</v>
      </c>
      <c r="I114" s="97">
        <v>0.32</v>
      </c>
      <c r="J114" s="97" t="s">
        <v>13</v>
      </c>
      <c r="K114" s="97">
        <v>0.23</v>
      </c>
      <c r="L114" s="97">
        <v>0.15</v>
      </c>
      <c r="M114" s="97">
        <v>0.12</v>
      </c>
      <c r="N114" s="97">
        <v>0.11</v>
      </c>
      <c r="O114" s="97">
        <v>0.09</v>
      </c>
      <c r="P114" s="97">
        <v>0.09</v>
      </c>
      <c r="Q114" s="97">
        <v>0.08</v>
      </c>
      <c r="R114" s="97">
        <v>0.08</v>
      </c>
      <c r="S114" s="97">
        <v>7.0000000000000007E-2</v>
      </c>
      <c r="T114" s="97">
        <v>0.11</v>
      </c>
      <c r="U114" s="97" t="s">
        <v>13</v>
      </c>
      <c r="V114" s="97" t="s">
        <v>13</v>
      </c>
      <c r="W114" s="97" t="s">
        <v>13</v>
      </c>
      <c r="X114" s="97">
        <v>0.1</v>
      </c>
      <c r="Y114" s="97" t="s">
        <v>13</v>
      </c>
      <c r="Z114" s="97" t="s">
        <v>13</v>
      </c>
      <c r="AA114" s="97">
        <v>0.1</v>
      </c>
      <c r="AB114" s="97" t="s">
        <v>13</v>
      </c>
      <c r="AC114" s="97">
        <v>0.16</v>
      </c>
      <c r="AD114" s="97">
        <v>0.1</v>
      </c>
    </row>
    <row r="115" spans="1:30">
      <c r="A115" s="4"/>
      <c r="B115" s="98">
        <v>45069</v>
      </c>
      <c r="C115" s="97">
        <v>0.17</v>
      </c>
      <c r="D115" s="97">
        <v>0.17</v>
      </c>
      <c r="E115" s="97">
        <v>0.14000000000000001</v>
      </c>
      <c r="F115" s="97">
        <v>0.17</v>
      </c>
      <c r="G115" s="97">
        <v>0.12</v>
      </c>
      <c r="H115" s="97">
        <v>0.14000000000000001</v>
      </c>
      <c r="I115" s="97">
        <v>0.17</v>
      </c>
      <c r="J115" s="97" t="s">
        <v>13</v>
      </c>
      <c r="K115" s="97">
        <v>0.13</v>
      </c>
      <c r="L115" s="97">
        <v>0.09</v>
      </c>
      <c r="M115" s="97">
        <v>7.0000000000000007E-2</v>
      </c>
      <c r="N115" s="97">
        <v>0.06</v>
      </c>
      <c r="O115" s="97">
        <v>0.05</v>
      </c>
      <c r="P115" s="97">
        <v>0.05</v>
      </c>
      <c r="Q115" s="97">
        <v>0.04</v>
      </c>
      <c r="R115" s="97">
        <v>0.04</v>
      </c>
      <c r="S115" s="97">
        <v>0.04</v>
      </c>
      <c r="T115" s="97">
        <v>0.06</v>
      </c>
      <c r="U115" s="97" t="s">
        <v>13</v>
      </c>
      <c r="V115" s="97" t="s">
        <v>13</v>
      </c>
      <c r="W115" s="97" t="s">
        <v>13</v>
      </c>
      <c r="X115" s="97">
        <v>0.05</v>
      </c>
      <c r="Y115" s="97" t="s">
        <v>13</v>
      </c>
      <c r="Z115" s="97" t="s">
        <v>13</v>
      </c>
      <c r="AA115" s="97">
        <v>0.05</v>
      </c>
      <c r="AB115" s="97" t="s">
        <v>13</v>
      </c>
      <c r="AC115" s="97">
        <v>0.09</v>
      </c>
      <c r="AD115" s="97">
        <v>0.06</v>
      </c>
    </row>
    <row r="116" spans="1:30">
      <c r="A116" s="4"/>
      <c r="B116" s="98">
        <v>45070</v>
      </c>
      <c r="C116" s="97">
        <v>0.13</v>
      </c>
      <c r="D116" s="97">
        <v>0.13</v>
      </c>
      <c r="E116" s="97">
        <v>0.11</v>
      </c>
      <c r="F116" s="97">
        <v>0.13</v>
      </c>
      <c r="G116" s="97">
        <v>0.09</v>
      </c>
      <c r="H116" s="97">
        <v>0.1</v>
      </c>
      <c r="I116" s="97">
        <v>0.13</v>
      </c>
      <c r="J116" s="97" t="s">
        <v>13</v>
      </c>
      <c r="K116" s="97">
        <v>0.1</v>
      </c>
      <c r="L116" s="97">
        <v>7.0000000000000007E-2</v>
      </c>
      <c r="M116" s="97">
        <v>0.05</v>
      </c>
      <c r="N116" s="97">
        <v>0.05</v>
      </c>
      <c r="O116" s="97">
        <v>0.04</v>
      </c>
      <c r="P116" s="97">
        <v>0.04</v>
      </c>
      <c r="Q116" s="97">
        <v>0.03</v>
      </c>
      <c r="R116" s="97">
        <v>0.03</v>
      </c>
      <c r="S116" s="97">
        <v>0.03</v>
      </c>
      <c r="T116" s="97">
        <v>0.05</v>
      </c>
      <c r="U116" s="97" t="s">
        <v>13</v>
      </c>
      <c r="V116" s="97" t="s">
        <v>13</v>
      </c>
      <c r="W116" s="97" t="s">
        <v>13</v>
      </c>
      <c r="X116" s="97">
        <v>0.04</v>
      </c>
      <c r="Y116" s="97" t="s">
        <v>13</v>
      </c>
      <c r="Z116" s="97" t="s">
        <v>13</v>
      </c>
      <c r="AA116" s="97">
        <v>0.04</v>
      </c>
      <c r="AB116" s="97" t="s">
        <v>13</v>
      </c>
      <c r="AC116" s="97">
        <v>7.0000000000000007E-2</v>
      </c>
      <c r="AD116" s="97">
        <v>0.05</v>
      </c>
    </row>
    <row r="117" spans="1:30">
      <c r="A117" s="4"/>
      <c r="B117" s="98">
        <v>45071</v>
      </c>
      <c r="C117" s="97">
        <v>0.15</v>
      </c>
      <c r="D117" s="97">
        <v>0.15</v>
      </c>
      <c r="E117" s="97">
        <v>0.13</v>
      </c>
      <c r="F117" s="97">
        <v>0.15</v>
      </c>
      <c r="G117" s="97">
        <v>0.1</v>
      </c>
      <c r="H117" s="97">
        <v>0.12</v>
      </c>
      <c r="I117" s="97">
        <v>0.15</v>
      </c>
      <c r="J117" s="97" t="s">
        <v>13</v>
      </c>
      <c r="K117" s="97">
        <v>0.12</v>
      </c>
      <c r="L117" s="97">
        <v>0.09</v>
      </c>
      <c r="M117" s="97">
        <v>0.06</v>
      </c>
      <c r="N117" s="97">
        <v>0.05</v>
      </c>
      <c r="O117" s="97">
        <v>0.05</v>
      </c>
      <c r="P117" s="97">
        <v>0.04</v>
      </c>
      <c r="Q117" s="97">
        <v>0.04</v>
      </c>
      <c r="R117" s="97">
        <v>0.04</v>
      </c>
      <c r="S117" s="97">
        <v>0.03</v>
      </c>
      <c r="T117" s="97">
        <v>0.06</v>
      </c>
      <c r="U117" s="97">
        <v>0.05</v>
      </c>
      <c r="V117" s="97" t="s">
        <v>13</v>
      </c>
      <c r="W117" s="97" t="s">
        <v>13</v>
      </c>
      <c r="X117" s="97">
        <v>0.05</v>
      </c>
      <c r="Y117" s="97" t="s">
        <v>13</v>
      </c>
      <c r="Z117" s="97" t="s">
        <v>13</v>
      </c>
      <c r="AA117" s="97">
        <v>0.05</v>
      </c>
      <c r="AB117" s="97" t="s">
        <v>13</v>
      </c>
      <c r="AC117" s="97">
        <v>0.08</v>
      </c>
      <c r="AD117" s="97">
        <v>0.05</v>
      </c>
    </row>
    <row r="118" spans="1:30">
      <c r="A118" s="4"/>
      <c r="B118" s="98">
        <v>45072</v>
      </c>
      <c r="C118" s="97">
        <v>0.17</v>
      </c>
      <c r="D118" s="97">
        <v>0.17</v>
      </c>
      <c r="E118" s="97">
        <v>0.14000000000000001</v>
      </c>
      <c r="F118" s="97">
        <v>0.17</v>
      </c>
      <c r="G118" s="97">
        <v>0.12</v>
      </c>
      <c r="H118" s="97">
        <v>0.14000000000000001</v>
      </c>
      <c r="I118" s="97">
        <v>0.17</v>
      </c>
      <c r="J118" s="97" t="s">
        <v>13</v>
      </c>
      <c r="K118" s="97">
        <v>0.14000000000000001</v>
      </c>
      <c r="L118" s="97">
        <v>0.11</v>
      </c>
      <c r="M118" s="97">
        <v>7.0000000000000007E-2</v>
      </c>
      <c r="N118" s="97">
        <v>0.06</v>
      </c>
      <c r="O118" s="97">
        <v>0.05</v>
      </c>
      <c r="P118" s="97">
        <v>0.05</v>
      </c>
      <c r="Q118" s="97">
        <v>0.04</v>
      </c>
      <c r="R118" s="97">
        <v>0.04</v>
      </c>
      <c r="S118" s="97">
        <v>0.04</v>
      </c>
      <c r="T118" s="97">
        <v>0.06</v>
      </c>
      <c r="U118" s="97">
        <v>0.05</v>
      </c>
      <c r="V118" s="97" t="s">
        <v>13</v>
      </c>
      <c r="W118" s="97" t="s">
        <v>13</v>
      </c>
      <c r="X118" s="97">
        <v>0.05</v>
      </c>
      <c r="Y118" s="97" t="s">
        <v>13</v>
      </c>
      <c r="Z118" s="97" t="s">
        <v>13</v>
      </c>
      <c r="AA118" s="97">
        <v>0.05</v>
      </c>
      <c r="AB118" s="97" t="s">
        <v>13</v>
      </c>
      <c r="AC118" s="97">
        <v>0.1</v>
      </c>
      <c r="AD118" s="97">
        <v>0.06</v>
      </c>
    </row>
    <row r="119" spans="1:30">
      <c r="A119" s="4"/>
      <c r="B119" s="98">
        <v>45073</v>
      </c>
      <c r="C119" s="97">
        <v>0.19</v>
      </c>
      <c r="D119" s="97">
        <v>0.19</v>
      </c>
      <c r="E119" s="97">
        <v>0.16</v>
      </c>
      <c r="F119" s="97">
        <v>0.19</v>
      </c>
      <c r="G119" s="97">
        <v>0.13</v>
      </c>
      <c r="H119" s="97">
        <v>0.15</v>
      </c>
      <c r="I119" s="97">
        <v>0.19</v>
      </c>
      <c r="J119" s="97" t="s">
        <v>13</v>
      </c>
      <c r="K119" s="97">
        <v>0.16</v>
      </c>
      <c r="L119" s="97">
        <v>0.13</v>
      </c>
      <c r="M119" s="97">
        <v>0.08</v>
      </c>
      <c r="N119" s="97">
        <v>7.0000000000000007E-2</v>
      </c>
      <c r="O119" s="97">
        <v>0.06</v>
      </c>
      <c r="P119" s="97">
        <v>0.06</v>
      </c>
      <c r="Q119" s="97">
        <v>0.05</v>
      </c>
      <c r="R119" s="97">
        <v>0.05</v>
      </c>
      <c r="S119" s="97">
        <v>0.05</v>
      </c>
      <c r="T119" s="97">
        <v>7.0000000000000007E-2</v>
      </c>
      <c r="U119" s="97">
        <v>0.06</v>
      </c>
      <c r="V119" s="97" t="s">
        <v>13</v>
      </c>
      <c r="W119" s="97" t="s">
        <v>13</v>
      </c>
      <c r="X119" s="97">
        <v>0.06</v>
      </c>
      <c r="Y119" s="97" t="s">
        <v>13</v>
      </c>
      <c r="Z119" s="97" t="s">
        <v>13</v>
      </c>
      <c r="AA119" s="97">
        <v>0.06</v>
      </c>
      <c r="AB119" s="97" t="s">
        <v>13</v>
      </c>
      <c r="AC119" s="97">
        <v>0.11</v>
      </c>
      <c r="AD119" s="97">
        <v>0.08</v>
      </c>
    </row>
    <row r="120" spans="1:30">
      <c r="A120" s="4"/>
      <c r="B120" s="98">
        <v>45074</v>
      </c>
      <c r="C120" s="97">
        <v>0.21</v>
      </c>
      <c r="D120" s="97">
        <v>0.21</v>
      </c>
      <c r="E120" s="97">
        <v>0.18</v>
      </c>
      <c r="F120" s="97">
        <v>0.21</v>
      </c>
      <c r="G120" s="97">
        <v>0.14000000000000001</v>
      </c>
      <c r="H120" s="97">
        <v>0.17</v>
      </c>
      <c r="I120" s="97">
        <v>0.21</v>
      </c>
      <c r="J120" s="97" t="s">
        <v>13</v>
      </c>
      <c r="K120" s="97">
        <v>0.18</v>
      </c>
      <c r="L120" s="97">
        <v>0.15</v>
      </c>
      <c r="M120" s="97">
        <v>0.09</v>
      </c>
      <c r="N120" s="97">
        <v>0.08</v>
      </c>
      <c r="O120" s="97">
        <v>7.0000000000000007E-2</v>
      </c>
      <c r="P120" s="97">
        <v>0.06</v>
      </c>
      <c r="Q120" s="97">
        <v>0.06</v>
      </c>
      <c r="R120" s="97">
        <v>0.05</v>
      </c>
      <c r="S120" s="97">
        <v>0.05</v>
      </c>
      <c r="T120" s="97">
        <v>0.08</v>
      </c>
      <c r="U120" s="97">
        <v>0.06</v>
      </c>
      <c r="V120" s="97" t="s">
        <v>13</v>
      </c>
      <c r="W120" s="97" t="s">
        <v>13</v>
      </c>
      <c r="X120" s="97">
        <v>0.06</v>
      </c>
      <c r="Y120" s="97" t="s">
        <v>13</v>
      </c>
      <c r="Z120" s="97" t="s">
        <v>13</v>
      </c>
      <c r="AA120" s="97">
        <v>0.06</v>
      </c>
      <c r="AB120" s="97" t="s">
        <v>13</v>
      </c>
      <c r="AC120" s="97">
        <v>0.13</v>
      </c>
      <c r="AD120" s="97">
        <v>0.09</v>
      </c>
    </row>
    <row r="121" spans="1:30">
      <c r="A121" s="4"/>
      <c r="B121" s="98">
        <v>45075</v>
      </c>
      <c r="C121" s="97">
        <v>0.23</v>
      </c>
      <c r="D121" s="97">
        <v>0.23</v>
      </c>
      <c r="E121" s="97">
        <v>0.2</v>
      </c>
      <c r="F121" s="97">
        <v>0.23</v>
      </c>
      <c r="G121" s="97">
        <v>0.16</v>
      </c>
      <c r="H121" s="97">
        <v>0.18</v>
      </c>
      <c r="I121" s="97">
        <v>0.23</v>
      </c>
      <c r="J121" s="97" t="s">
        <v>13</v>
      </c>
      <c r="K121" s="97">
        <v>0.2</v>
      </c>
      <c r="L121" s="97">
        <v>0.17</v>
      </c>
      <c r="M121" s="97">
        <v>0.11</v>
      </c>
      <c r="N121" s="97">
        <v>0.09</v>
      </c>
      <c r="O121" s="97">
        <v>7.0000000000000007E-2</v>
      </c>
      <c r="P121" s="97">
        <v>7.0000000000000007E-2</v>
      </c>
      <c r="Q121" s="97">
        <v>0.06</v>
      </c>
      <c r="R121" s="97">
        <v>0.06</v>
      </c>
      <c r="S121" s="97">
        <v>0.06</v>
      </c>
      <c r="T121" s="97">
        <v>0.09</v>
      </c>
      <c r="U121" s="97">
        <v>7.0000000000000007E-2</v>
      </c>
      <c r="V121" s="97" t="s">
        <v>13</v>
      </c>
      <c r="W121" s="97" t="s">
        <v>13</v>
      </c>
      <c r="X121" s="97">
        <v>7.0000000000000007E-2</v>
      </c>
      <c r="Y121" s="97" t="s">
        <v>13</v>
      </c>
      <c r="Z121" s="97" t="s">
        <v>13</v>
      </c>
      <c r="AA121" s="97">
        <v>7.0000000000000007E-2</v>
      </c>
      <c r="AB121" s="97" t="s">
        <v>13</v>
      </c>
      <c r="AC121" s="97">
        <v>0.15</v>
      </c>
      <c r="AD121" s="97">
        <v>0.1</v>
      </c>
    </row>
    <row r="122" spans="1:30">
      <c r="A122" s="4"/>
      <c r="B122" s="98">
        <v>45076</v>
      </c>
      <c r="C122" s="97">
        <v>0.21</v>
      </c>
      <c r="D122" s="97">
        <v>0.21</v>
      </c>
      <c r="E122" s="97">
        <v>0.18</v>
      </c>
      <c r="F122" s="97">
        <v>0.21</v>
      </c>
      <c r="G122" s="97">
        <v>0.14000000000000001</v>
      </c>
      <c r="H122" s="97">
        <v>0.17</v>
      </c>
      <c r="I122" s="97">
        <v>0.21</v>
      </c>
      <c r="J122" s="97" t="s">
        <v>13</v>
      </c>
      <c r="K122" s="97">
        <v>0.19</v>
      </c>
      <c r="L122" s="97">
        <v>0.16</v>
      </c>
      <c r="M122" s="97">
        <v>0.1</v>
      </c>
      <c r="N122" s="97">
        <v>0.09</v>
      </c>
      <c r="O122" s="97">
        <v>7.0000000000000007E-2</v>
      </c>
      <c r="P122" s="97">
        <v>7.0000000000000007E-2</v>
      </c>
      <c r="Q122" s="97">
        <v>0.06</v>
      </c>
      <c r="R122" s="97">
        <v>0.05</v>
      </c>
      <c r="S122" s="97">
        <v>0.05</v>
      </c>
      <c r="T122" s="97">
        <v>0.09</v>
      </c>
      <c r="U122" s="97">
        <v>0.06</v>
      </c>
      <c r="V122" s="97" t="s">
        <v>13</v>
      </c>
      <c r="W122" s="97" t="s">
        <v>13</v>
      </c>
      <c r="X122" s="97">
        <v>7.0000000000000007E-2</v>
      </c>
      <c r="Y122" s="97" t="s">
        <v>13</v>
      </c>
      <c r="Z122" s="97" t="s">
        <v>13</v>
      </c>
      <c r="AA122" s="97">
        <v>7.0000000000000007E-2</v>
      </c>
      <c r="AB122" s="97" t="s">
        <v>13</v>
      </c>
      <c r="AC122" s="97">
        <v>0.14000000000000001</v>
      </c>
      <c r="AD122" s="97">
        <v>0.1</v>
      </c>
    </row>
    <row r="123" spans="1:30">
      <c r="A123" s="4"/>
      <c r="B123" s="98">
        <v>45077</v>
      </c>
      <c r="C123" s="97">
        <v>0.24</v>
      </c>
      <c r="D123" s="97">
        <v>0.24</v>
      </c>
      <c r="E123" s="97">
        <v>0.2</v>
      </c>
      <c r="F123" s="97">
        <v>0.24</v>
      </c>
      <c r="G123" s="97">
        <v>0.16</v>
      </c>
      <c r="H123" s="97">
        <v>0.19</v>
      </c>
      <c r="I123" s="97">
        <v>0.24</v>
      </c>
      <c r="J123" s="97" t="s">
        <v>13</v>
      </c>
      <c r="K123" s="97">
        <v>0.22</v>
      </c>
      <c r="L123" s="97">
        <v>0.2</v>
      </c>
      <c r="M123" s="97">
        <v>0.12</v>
      </c>
      <c r="N123" s="97">
        <v>0.1</v>
      </c>
      <c r="O123" s="97">
        <v>0.08</v>
      </c>
      <c r="P123" s="97">
        <v>0.08</v>
      </c>
      <c r="Q123" s="97">
        <v>7.0000000000000007E-2</v>
      </c>
      <c r="R123" s="97">
        <v>0.06</v>
      </c>
      <c r="S123" s="97">
        <v>0.06</v>
      </c>
      <c r="T123" s="97">
        <v>0.11</v>
      </c>
      <c r="U123" s="97">
        <v>7.0000000000000007E-2</v>
      </c>
      <c r="V123" s="97" t="s">
        <v>13</v>
      </c>
      <c r="W123" s="97" t="s">
        <v>13</v>
      </c>
      <c r="X123" s="97">
        <v>0.08</v>
      </c>
      <c r="Y123" s="97" t="s">
        <v>13</v>
      </c>
      <c r="Z123" s="97" t="s">
        <v>13</v>
      </c>
      <c r="AA123" s="97">
        <v>0.08</v>
      </c>
      <c r="AB123" s="97" t="s">
        <v>13</v>
      </c>
      <c r="AC123" s="97">
        <v>0.17</v>
      </c>
      <c r="AD123" s="97">
        <v>0.12</v>
      </c>
    </row>
    <row r="124" spans="1:30">
      <c r="A124" s="4"/>
      <c r="B124" s="98">
        <v>45078</v>
      </c>
      <c r="C124" s="97">
        <v>0.22</v>
      </c>
      <c r="D124" s="97">
        <v>0.22</v>
      </c>
      <c r="E124" s="97">
        <v>0.19</v>
      </c>
      <c r="F124" s="97">
        <v>0.22</v>
      </c>
      <c r="G124" s="97">
        <v>0.15</v>
      </c>
      <c r="H124" s="97">
        <v>0.18</v>
      </c>
      <c r="I124" s="97">
        <v>0.22</v>
      </c>
      <c r="J124" s="97" t="s">
        <v>13</v>
      </c>
      <c r="K124" s="97">
        <v>0.2</v>
      </c>
      <c r="L124" s="97">
        <v>0.18</v>
      </c>
      <c r="M124" s="97">
        <v>0.11</v>
      </c>
      <c r="N124" s="97">
        <v>0.1</v>
      </c>
      <c r="O124" s="97">
        <v>0.08</v>
      </c>
      <c r="P124" s="97">
        <v>7.0000000000000007E-2</v>
      </c>
      <c r="Q124" s="97">
        <v>7.0000000000000007E-2</v>
      </c>
      <c r="R124" s="97">
        <v>0.06</v>
      </c>
      <c r="S124" s="97">
        <v>0.06</v>
      </c>
      <c r="T124" s="97">
        <v>0.1</v>
      </c>
      <c r="U124" s="97">
        <v>7.0000000000000007E-2</v>
      </c>
      <c r="V124" s="97">
        <v>0.04</v>
      </c>
      <c r="W124" s="97" t="s">
        <v>13</v>
      </c>
      <c r="X124" s="97">
        <v>7.0000000000000007E-2</v>
      </c>
      <c r="Y124" s="97" t="s">
        <v>13</v>
      </c>
      <c r="Z124" s="97" t="s">
        <v>13</v>
      </c>
      <c r="AA124" s="97">
        <v>7.0000000000000007E-2</v>
      </c>
      <c r="AB124" s="97" t="s">
        <v>13</v>
      </c>
      <c r="AC124" s="97">
        <v>0.16</v>
      </c>
      <c r="AD124" s="97">
        <v>0.11</v>
      </c>
    </row>
    <row r="125" spans="1:30">
      <c r="A125" s="4"/>
      <c r="B125" s="98">
        <v>45079</v>
      </c>
      <c r="C125" s="97">
        <v>0.31</v>
      </c>
      <c r="D125" s="97">
        <v>0.31</v>
      </c>
      <c r="E125" s="97">
        <v>0.26</v>
      </c>
      <c r="F125" s="97">
        <v>0.31</v>
      </c>
      <c r="G125" s="97">
        <v>0.21</v>
      </c>
      <c r="H125" s="97">
        <v>0.25</v>
      </c>
      <c r="I125" s="97">
        <v>0.31</v>
      </c>
      <c r="J125" s="97" t="s">
        <v>13</v>
      </c>
      <c r="K125" s="97">
        <v>0.28999999999999998</v>
      </c>
      <c r="L125" s="97">
        <v>0.27</v>
      </c>
      <c r="M125" s="97">
        <v>0.16</v>
      </c>
      <c r="N125" s="97">
        <v>0.14000000000000001</v>
      </c>
      <c r="O125" s="97">
        <v>0.11</v>
      </c>
      <c r="P125" s="97">
        <v>0.1</v>
      </c>
      <c r="Q125" s="97">
        <v>0.09</v>
      </c>
      <c r="R125" s="97">
        <v>0.08</v>
      </c>
      <c r="S125" s="97">
        <v>0.08</v>
      </c>
      <c r="T125" s="97">
        <v>0.15</v>
      </c>
      <c r="U125" s="97">
        <v>0.1</v>
      </c>
      <c r="V125" s="97">
        <v>0.06</v>
      </c>
      <c r="W125" s="97" t="s">
        <v>13</v>
      </c>
      <c r="X125" s="97">
        <v>0.1</v>
      </c>
      <c r="Y125" s="97" t="s">
        <v>13</v>
      </c>
      <c r="Z125" s="97" t="s">
        <v>13</v>
      </c>
      <c r="AA125" s="97">
        <v>0.1</v>
      </c>
      <c r="AB125" s="97" t="s">
        <v>13</v>
      </c>
      <c r="AC125" s="97">
        <v>0.24</v>
      </c>
      <c r="AD125" s="97">
        <v>0.16</v>
      </c>
    </row>
    <row r="126" spans="1:30">
      <c r="A126" s="4"/>
      <c r="B126" s="98">
        <v>45080</v>
      </c>
      <c r="C126" s="97">
        <v>0.25</v>
      </c>
      <c r="D126" s="97">
        <v>0.25</v>
      </c>
      <c r="E126" s="97">
        <v>0.21</v>
      </c>
      <c r="F126" s="97">
        <v>0.25</v>
      </c>
      <c r="G126" s="97">
        <v>0.17</v>
      </c>
      <c r="H126" s="97">
        <v>0.2</v>
      </c>
      <c r="I126" s="97">
        <v>0.25</v>
      </c>
      <c r="J126" s="97" t="s">
        <v>13</v>
      </c>
      <c r="K126" s="97">
        <v>0.24</v>
      </c>
      <c r="L126" s="97">
        <v>0.22</v>
      </c>
      <c r="M126" s="97">
        <v>0.13</v>
      </c>
      <c r="N126" s="97">
        <v>0.12</v>
      </c>
      <c r="O126" s="97">
        <v>0.09</v>
      </c>
      <c r="P126" s="97">
        <v>0.09</v>
      </c>
      <c r="Q126" s="97">
        <v>0.08</v>
      </c>
      <c r="R126" s="97">
        <v>7.0000000000000007E-2</v>
      </c>
      <c r="S126" s="97">
        <v>0.06</v>
      </c>
      <c r="T126" s="97">
        <v>0.12</v>
      </c>
      <c r="U126" s="97">
        <v>0.08</v>
      </c>
      <c r="V126" s="97">
        <v>0.05</v>
      </c>
      <c r="W126" s="97" t="s">
        <v>13</v>
      </c>
      <c r="X126" s="97">
        <v>0.08</v>
      </c>
      <c r="Y126" s="97" t="s">
        <v>13</v>
      </c>
      <c r="Z126" s="97" t="s">
        <v>13</v>
      </c>
      <c r="AA126" s="97">
        <v>0.08</v>
      </c>
      <c r="AB126" s="97" t="s">
        <v>13</v>
      </c>
      <c r="AC126" s="97">
        <v>0.2</v>
      </c>
      <c r="AD126" s="97">
        <v>0.14000000000000001</v>
      </c>
    </row>
    <row r="127" spans="1:30">
      <c r="A127" s="4"/>
      <c r="B127" s="98">
        <v>45081</v>
      </c>
      <c r="C127" s="97">
        <v>0.24</v>
      </c>
      <c r="D127" s="97">
        <v>0.24</v>
      </c>
      <c r="E127" s="97">
        <v>0.2</v>
      </c>
      <c r="F127" s="97">
        <v>0.24</v>
      </c>
      <c r="G127" s="97">
        <v>0.16</v>
      </c>
      <c r="H127" s="97">
        <v>0.19</v>
      </c>
      <c r="I127" s="97">
        <v>0.24</v>
      </c>
      <c r="J127" s="97" t="s">
        <v>13</v>
      </c>
      <c r="K127" s="97">
        <v>0.23</v>
      </c>
      <c r="L127" s="97">
        <v>0.21</v>
      </c>
      <c r="M127" s="97">
        <v>0.13</v>
      </c>
      <c r="N127" s="97">
        <v>0.11</v>
      </c>
      <c r="O127" s="97">
        <v>0.09</v>
      </c>
      <c r="P127" s="97">
        <v>0.08</v>
      </c>
      <c r="Q127" s="97">
        <v>0.08</v>
      </c>
      <c r="R127" s="97">
        <v>7.0000000000000007E-2</v>
      </c>
      <c r="S127" s="97">
        <v>0.06</v>
      </c>
      <c r="T127" s="97">
        <v>0.12</v>
      </c>
      <c r="U127" s="97">
        <v>0.08</v>
      </c>
      <c r="V127" s="97">
        <v>0.05</v>
      </c>
      <c r="W127" s="97" t="s">
        <v>13</v>
      </c>
      <c r="X127" s="97">
        <v>0.08</v>
      </c>
      <c r="Y127" s="97" t="s">
        <v>13</v>
      </c>
      <c r="Z127" s="97" t="s">
        <v>13</v>
      </c>
      <c r="AA127" s="97">
        <v>0.08</v>
      </c>
      <c r="AB127" s="97" t="s">
        <v>13</v>
      </c>
      <c r="AC127" s="97">
        <v>0.2</v>
      </c>
      <c r="AD127" s="97">
        <v>0.14000000000000001</v>
      </c>
    </row>
    <row r="128" spans="1:30">
      <c r="A128" s="4"/>
      <c r="B128" s="98">
        <v>45082</v>
      </c>
      <c r="C128" s="97">
        <v>0.24</v>
      </c>
      <c r="D128" s="97">
        <v>0.24</v>
      </c>
      <c r="E128" s="97">
        <v>0.2</v>
      </c>
      <c r="F128" s="97">
        <v>0.24</v>
      </c>
      <c r="G128" s="97">
        <v>0.16</v>
      </c>
      <c r="H128" s="97">
        <v>0.19</v>
      </c>
      <c r="I128" s="97">
        <v>0.24</v>
      </c>
      <c r="J128" s="97" t="s">
        <v>13</v>
      </c>
      <c r="K128" s="97">
        <v>0.23</v>
      </c>
      <c r="L128" s="97">
        <v>0.22</v>
      </c>
      <c r="M128" s="97">
        <v>0.13</v>
      </c>
      <c r="N128" s="97">
        <v>0.12</v>
      </c>
      <c r="O128" s="97">
        <v>0.09</v>
      </c>
      <c r="P128" s="97">
        <v>0.09</v>
      </c>
      <c r="Q128" s="97">
        <v>0.08</v>
      </c>
      <c r="R128" s="97">
        <v>7.0000000000000007E-2</v>
      </c>
      <c r="S128" s="97">
        <v>0.06</v>
      </c>
      <c r="T128" s="97">
        <v>0.13</v>
      </c>
      <c r="U128" s="97">
        <v>0.08</v>
      </c>
      <c r="V128" s="97">
        <v>0.05</v>
      </c>
      <c r="W128" s="97" t="s">
        <v>13</v>
      </c>
      <c r="X128" s="97">
        <v>0.08</v>
      </c>
      <c r="Y128" s="97">
        <v>7.0000000000000007E-2</v>
      </c>
      <c r="Z128" s="97" t="s">
        <v>13</v>
      </c>
      <c r="AA128" s="97">
        <v>0.08</v>
      </c>
      <c r="AB128" s="97">
        <v>7.0000000000000007E-2</v>
      </c>
      <c r="AC128" s="97">
        <v>0.2</v>
      </c>
      <c r="AD128" s="97">
        <v>0.14000000000000001</v>
      </c>
    </row>
    <row r="129" spans="1:30">
      <c r="A129" s="4"/>
      <c r="B129" s="98">
        <v>45083</v>
      </c>
      <c r="C129" s="97">
        <v>0.23</v>
      </c>
      <c r="D129" s="97">
        <v>0.23</v>
      </c>
      <c r="E129" s="97">
        <v>0.2</v>
      </c>
      <c r="F129" s="97">
        <v>0.23</v>
      </c>
      <c r="G129" s="97">
        <v>0.16</v>
      </c>
      <c r="H129" s="97">
        <v>0.18</v>
      </c>
      <c r="I129" s="97">
        <v>0.23</v>
      </c>
      <c r="J129" s="97" t="s">
        <v>13</v>
      </c>
      <c r="K129" s="97">
        <v>0.22</v>
      </c>
      <c r="L129" s="97">
        <v>0.21</v>
      </c>
      <c r="M129" s="97">
        <v>0.13</v>
      </c>
      <c r="N129" s="97">
        <v>0.11</v>
      </c>
      <c r="O129" s="97">
        <v>0.09</v>
      </c>
      <c r="P129" s="97">
        <v>0.09</v>
      </c>
      <c r="Q129" s="97">
        <v>0.08</v>
      </c>
      <c r="R129" s="97">
        <v>7.0000000000000007E-2</v>
      </c>
      <c r="S129" s="97">
        <v>0.06</v>
      </c>
      <c r="T129" s="97">
        <v>0.12</v>
      </c>
      <c r="U129" s="97">
        <v>0.08</v>
      </c>
      <c r="V129" s="97">
        <v>0.05</v>
      </c>
      <c r="W129" s="97" t="s">
        <v>13</v>
      </c>
      <c r="X129" s="97">
        <v>0.08</v>
      </c>
      <c r="Y129" s="97">
        <v>7.0000000000000007E-2</v>
      </c>
      <c r="Z129" s="97" t="s">
        <v>13</v>
      </c>
      <c r="AA129" s="97">
        <v>0.08</v>
      </c>
      <c r="AB129" s="97">
        <v>7.0000000000000007E-2</v>
      </c>
      <c r="AC129" s="97">
        <v>0.2</v>
      </c>
      <c r="AD129" s="97">
        <v>0.15</v>
      </c>
    </row>
    <row r="130" spans="1:30">
      <c r="A130" s="4"/>
      <c r="B130" s="98">
        <v>45084</v>
      </c>
      <c r="C130" s="97">
        <v>0.23</v>
      </c>
      <c r="D130" s="97">
        <v>0.23</v>
      </c>
      <c r="E130" s="97">
        <v>0.2</v>
      </c>
      <c r="F130" s="97">
        <v>0.23</v>
      </c>
      <c r="G130" s="97">
        <v>0.16</v>
      </c>
      <c r="H130" s="97">
        <v>0.18</v>
      </c>
      <c r="I130" s="97">
        <v>0.23</v>
      </c>
      <c r="J130" s="97" t="s">
        <v>13</v>
      </c>
      <c r="K130" s="97">
        <v>0.22</v>
      </c>
      <c r="L130" s="97">
        <v>0.22</v>
      </c>
      <c r="M130" s="97">
        <v>0.13</v>
      </c>
      <c r="N130" s="97">
        <v>0.12</v>
      </c>
      <c r="O130" s="97">
        <v>0.09</v>
      </c>
      <c r="P130" s="97">
        <v>0.09</v>
      </c>
      <c r="Q130" s="97">
        <v>0.08</v>
      </c>
      <c r="R130" s="97">
        <v>7.0000000000000007E-2</v>
      </c>
      <c r="S130" s="97">
        <v>0.06</v>
      </c>
      <c r="T130" s="97">
        <v>0.13</v>
      </c>
      <c r="U130" s="97">
        <v>0.08</v>
      </c>
      <c r="V130" s="97">
        <v>0.05</v>
      </c>
      <c r="W130" s="97" t="s">
        <v>13</v>
      </c>
      <c r="X130" s="97">
        <v>0.08</v>
      </c>
      <c r="Y130" s="97">
        <v>7.0000000000000007E-2</v>
      </c>
      <c r="Z130" s="97" t="s">
        <v>13</v>
      </c>
      <c r="AA130" s="97">
        <v>0.08</v>
      </c>
      <c r="AB130" s="97">
        <v>7.0000000000000007E-2</v>
      </c>
      <c r="AC130" s="97">
        <v>0.21</v>
      </c>
      <c r="AD130" s="97">
        <v>0.16</v>
      </c>
    </row>
    <row r="131" spans="1:30">
      <c r="A131" s="4"/>
      <c r="B131" s="98">
        <v>45085</v>
      </c>
      <c r="C131" s="97">
        <v>0.22</v>
      </c>
      <c r="D131" s="97">
        <v>0.22</v>
      </c>
      <c r="E131" s="97">
        <v>0.19</v>
      </c>
      <c r="F131" s="97">
        <v>0.22</v>
      </c>
      <c r="G131" s="97">
        <v>0.15</v>
      </c>
      <c r="H131" s="97">
        <v>0.18</v>
      </c>
      <c r="I131" s="97">
        <v>0.22</v>
      </c>
      <c r="J131" s="97" t="s">
        <v>13</v>
      </c>
      <c r="K131" s="97">
        <v>0.21</v>
      </c>
      <c r="L131" s="97">
        <v>0.21</v>
      </c>
      <c r="M131" s="97">
        <v>0.13</v>
      </c>
      <c r="N131" s="97">
        <v>0.11</v>
      </c>
      <c r="O131" s="97">
        <v>0.09</v>
      </c>
      <c r="P131" s="97">
        <v>0.09</v>
      </c>
      <c r="Q131" s="97">
        <v>7.0000000000000007E-2</v>
      </c>
      <c r="R131" s="97">
        <v>7.0000000000000007E-2</v>
      </c>
      <c r="S131" s="97">
        <v>0.06</v>
      </c>
      <c r="T131" s="97">
        <v>0.13</v>
      </c>
      <c r="U131" s="97">
        <v>0.08</v>
      </c>
      <c r="V131" s="97">
        <v>0.05</v>
      </c>
      <c r="W131" s="97" t="s">
        <v>13</v>
      </c>
      <c r="X131" s="97">
        <v>0.08</v>
      </c>
      <c r="Y131" s="97">
        <v>7.0000000000000007E-2</v>
      </c>
      <c r="Z131" s="97" t="s">
        <v>13</v>
      </c>
      <c r="AA131" s="97">
        <v>0.08</v>
      </c>
      <c r="AB131" s="97">
        <v>7.0000000000000007E-2</v>
      </c>
      <c r="AC131" s="97">
        <v>0.2</v>
      </c>
      <c r="AD131" s="97">
        <v>0.16</v>
      </c>
    </row>
    <row r="132" spans="1:30">
      <c r="A132" s="4"/>
      <c r="B132" s="98">
        <v>45086</v>
      </c>
      <c r="C132" s="97">
        <v>0.13</v>
      </c>
      <c r="D132" s="97">
        <v>0.13</v>
      </c>
      <c r="E132" s="97">
        <v>0.11</v>
      </c>
      <c r="F132" s="97">
        <v>0.13</v>
      </c>
      <c r="G132" s="97">
        <v>0.09</v>
      </c>
      <c r="H132" s="97">
        <v>0.1</v>
      </c>
      <c r="I132" s="97">
        <v>0.13</v>
      </c>
      <c r="J132" s="97" t="s">
        <v>13</v>
      </c>
      <c r="K132" s="97">
        <v>0.13</v>
      </c>
      <c r="L132" s="97">
        <v>0.12</v>
      </c>
      <c r="M132" s="97">
        <v>0.08</v>
      </c>
      <c r="N132" s="97">
        <v>7.0000000000000007E-2</v>
      </c>
      <c r="O132" s="97">
        <v>0.06</v>
      </c>
      <c r="P132" s="97">
        <v>0.05</v>
      </c>
      <c r="Q132" s="97">
        <v>0.05</v>
      </c>
      <c r="R132" s="97">
        <v>0.04</v>
      </c>
      <c r="S132" s="97">
        <v>0.04</v>
      </c>
      <c r="T132" s="97">
        <v>0.08</v>
      </c>
      <c r="U132" s="97">
        <v>0.05</v>
      </c>
      <c r="V132" s="97">
        <v>0.03</v>
      </c>
      <c r="W132" s="97" t="s">
        <v>13</v>
      </c>
      <c r="X132" s="97">
        <v>0.05</v>
      </c>
      <c r="Y132" s="97">
        <v>0.04</v>
      </c>
      <c r="Z132" s="97" t="s">
        <v>13</v>
      </c>
      <c r="AA132" s="97">
        <v>0.05</v>
      </c>
      <c r="AB132" s="97">
        <v>0.04</v>
      </c>
      <c r="AC132" s="97">
        <v>0.12</v>
      </c>
      <c r="AD132" s="97">
        <v>0.1</v>
      </c>
    </row>
    <row r="133" spans="1:30">
      <c r="A133" s="4"/>
      <c r="B133" s="98">
        <v>45087</v>
      </c>
      <c r="C133" s="97">
        <v>0.2</v>
      </c>
      <c r="D133" s="97">
        <v>0.2</v>
      </c>
      <c r="E133" s="97">
        <v>0.17</v>
      </c>
      <c r="F133" s="97">
        <v>0.2</v>
      </c>
      <c r="G133" s="97">
        <v>0.14000000000000001</v>
      </c>
      <c r="H133" s="97">
        <v>0.16</v>
      </c>
      <c r="I133" s="97">
        <v>0.2</v>
      </c>
      <c r="J133" s="97">
        <v>0.04</v>
      </c>
      <c r="K133" s="97">
        <v>0.2</v>
      </c>
      <c r="L133" s="97">
        <v>0.19</v>
      </c>
      <c r="M133" s="97">
        <v>0.12</v>
      </c>
      <c r="N133" s="97">
        <v>0.11</v>
      </c>
      <c r="O133" s="97">
        <v>0.09</v>
      </c>
      <c r="P133" s="97">
        <v>0.08</v>
      </c>
      <c r="Q133" s="97">
        <v>7.0000000000000007E-2</v>
      </c>
      <c r="R133" s="97">
        <v>0.06</v>
      </c>
      <c r="S133" s="97">
        <v>0.06</v>
      </c>
      <c r="T133" s="97">
        <v>0.12</v>
      </c>
      <c r="U133" s="97">
        <v>0.08</v>
      </c>
      <c r="V133" s="97">
        <v>0.05</v>
      </c>
      <c r="W133" s="97" t="s">
        <v>13</v>
      </c>
      <c r="X133" s="97">
        <v>7.0000000000000007E-2</v>
      </c>
      <c r="Y133" s="97">
        <v>0.06</v>
      </c>
      <c r="Z133" s="97">
        <v>0.06</v>
      </c>
      <c r="AA133" s="97">
        <v>7.0000000000000007E-2</v>
      </c>
      <c r="AB133" s="97">
        <v>0.06</v>
      </c>
      <c r="AC133" s="97">
        <v>0.19</v>
      </c>
      <c r="AD133" s="97">
        <v>0.16</v>
      </c>
    </row>
    <row r="134" spans="1:30">
      <c r="A134" s="4"/>
      <c r="B134" s="98">
        <v>45088</v>
      </c>
      <c r="C134" s="97">
        <v>0.26</v>
      </c>
      <c r="D134" s="97">
        <v>0.26</v>
      </c>
      <c r="E134" s="97">
        <v>0.22</v>
      </c>
      <c r="F134" s="97">
        <v>0.26</v>
      </c>
      <c r="G134" s="97">
        <v>0.18</v>
      </c>
      <c r="H134" s="97">
        <v>0.21</v>
      </c>
      <c r="I134" s="97">
        <v>0.26</v>
      </c>
      <c r="J134" s="97">
        <v>0.05</v>
      </c>
      <c r="K134" s="97">
        <v>0.26</v>
      </c>
      <c r="L134" s="97">
        <v>0.25</v>
      </c>
      <c r="M134" s="97">
        <v>0.16</v>
      </c>
      <c r="N134" s="97">
        <v>0.14000000000000001</v>
      </c>
      <c r="O134" s="97">
        <v>0.12</v>
      </c>
      <c r="P134" s="97">
        <v>0.11</v>
      </c>
      <c r="Q134" s="97">
        <v>0.1</v>
      </c>
      <c r="R134" s="97">
        <v>0.08</v>
      </c>
      <c r="S134" s="97">
        <v>0.08</v>
      </c>
      <c r="T134" s="97">
        <v>0.16</v>
      </c>
      <c r="U134" s="97">
        <v>0.1</v>
      </c>
      <c r="V134" s="97">
        <v>7.0000000000000007E-2</v>
      </c>
      <c r="W134" s="97" t="s">
        <v>13</v>
      </c>
      <c r="X134" s="97">
        <v>0.1</v>
      </c>
      <c r="Y134" s="97">
        <v>0.08</v>
      </c>
      <c r="Z134" s="97">
        <v>0.08</v>
      </c>
      <c r="AA134" s="97">
        <v>0.1</v>
      </c>
      <c r="AB134" s="97">
        <v>0.08</v>
      </c>
      <c r="AC134" s="97">
        <v>0.25</v>
      </c>
      <c r="AD134" s="97">
        <v>0.21</v>
      </c>
    </row>
    <row r="135" spans="1:30">
      <c r="A135" s="4"/>
      <c r="B135" s="98">
        <v>45089</v>
      </c>
      <c r="C135" s="97">
        <v>0.22</v>
      </c>
      <c r="D135" s="97">
        <v>0.22</v>
      </c>
      <c r="E135" s="97">
        <v>0.19</v>
      </c>
      <c r="F135" s="97">
        <v>0.22</v>
      </c>
      <c r="G135" s="97">
        <v>0.15</v>
      </c>
      <c r="H135" s="97">
        <v>0.18</v>
      </c>
      <c r="I135" s="97">
        <v>0.22</v>
      </c>
      <c r="J135" s="97">
        <v>0.05</v>
      </c>
      <c r="K135" s="97">
        <v>0.22</v>
      </c>
      <c r="L135" s="97">
        <v>0.21</v>
      </c>
      <c r="M135" s="97">
        <v>0.14000000000000001</v>
      </c>
      <c r="N135" s="97">
        <v>0.12</v>
      </c>
      <c r="O135" s="97">
        <v>0.1</v>
      </c>
      <c r="P135" s="97">
        <v>0.1</v>
      </c>
      <c r="Q135" s="97">
        <v>0.08</v>
      </c>
      <c r="R135" s="97">
        <v>7.0000000000000007E-2</v>
      </c>
      <c r="S135" s="97">
        <v>7.0000000000000007E-2</v>
      </c>
      <c r="T135" s="97">
        <v>0.14000000000000001</v>
      </c>
      <c r="U135" s="97">
        <v>0.09</v>
      </c>
      <c r="V135" s="97">
        <v>0.06</v>
      </c>
      <c r="W135" s="97" t="s">
        <v>13</v>
      </c>
      <c r="X135" s="97">
        <v>0.08</v>
      </c>
      <c r="Y135" s="97">
        <v>7.0000000000000007E-2</v>
      </c>
      <c r="Z135" s="97">
        <v>7.0000000000000007E-2</v>
      </c>
      <c r="AA135" s="97">
        <v>0.08</v>
      </c>
      <c r="AB135" s="97">
        <v>7.0000000000000007E-2</v>
      </c>
      <c r="AC135" s="97">
        <v>0.21</v>
      </c>
      <c r="AD135" s="97">
        <v>0.18</v>
      </c>
    </row>
    <row r="136" spans="1:30">
      <c r="A136" s="4"/>
      <c r="B136" s="98">
        <v>45090</v>
      </c>
      <c r="C136" s="97">
        <v>0.19</v>
      </c>
      <c r="D136" s="97">
        <v>0.19</v>
      </c>
      <c r="E136" s="97">
        <v>0.16</v>
      </c>
      <c r="F136" s="97">
        <v>0.19</v>
      </c>
      <c r="G136" s="97">
        <v>0.13</v>
      </c>
      <c r="H136" s="97">
        <v>0.15</v>
      </c>
      <c r="I136" s="97">
        <v>0.19</v>
      </c>
      <c r="J136" s="97">
        <v>0.06</v>
      </c>
      <c r="K136" s="97">
        <v>0.19</v>
      </c>
      <c r="L136" s="97">
        <v>0.19</v>
      </c>
      <c r="M136" s="97">
        <v>0.12</v>
      </c>
      <c r="N136" s="97">
        <v>0.11</v>
      </c>
      <c r="O136" s="97">
        <v>0.09</v>
      </c>
      <c r="P136" s="97">
        <v>0.09</v>
      </c>
      <c r="Q136" s="97">
        <v>0.08</v>
      </c>
      <c r="R136" s="97">
        <v>0.06</v>
      </c>
      <c r="S136" s="97">
        <v>0.06</v>
      </c>
      <c r="T136" s="97">
        <v>0.12</v>
      </c>
      <c r="U136" s="97">
        <v>0.08</v>
      </c>
      <c r="V136" s="97">
        <v>0.05</v>
      </c>
      <c r="W136" s="97" t="s">
        <v>13</v>
      </c>
      <c r="X136" s="97">
        <v>7.0000000000000007E-2</v>
      </c>
      <c r="Y136" s="97">
        <v>0.06</v>
      </c>
      <c r="Z136" s="97">
        <v>0.06</v>
      </c>
      <c r="AA136" s="97">
        <v>7.0000000000000007E-2</v>
      </c>
      <c r="AB136" s="97">
        <v>0.06</v>
      </c>
      <c r="AC136" s="97">
        <v>0.19</v>
      </c>
      <c r="AD136" s="97">
        <v>0.16</v>
      </c>
    </row>
    <row r="137" spans="1:30">
      <c r="A137" s="4"/>
      <c r="B137" s="98">
        <v>45091</v>
      </c>
      <c r="C137" s="97">
        <v>0.25</v>
      </c>
      <c r="D137" s="97">
        <v>0.25</v>
      </c>
      <c r="E137" s="97">
        <v>0.21</v>
      </c>
      <c r="F137" s="97">
        <v>0.25</v>
      </c>
      <c r="G137" s="97">
        <v>0.17</v>
      </c>
      <c r="H137" s="97">
        <v>0.2</v>
      </c>
      <c r="I137" s="97">
        <v>0.25</v>
      </c>
      <c r="J137" s="97">
        <v>0.13</v>
      </c>
      <c r="K137" s="97">
        <v>0.25</v>
      </c>
      <c r="L137" s="97">
        <v>0.25</v>
      </c>
      <c r="M137" s="97">
        <v>0.16</v>
      </c>
      <c r="N137" s="97">
        <v>0.15</v>
      </c>
      <c r="O137" s="97">
        <v>0.13</v>
      </c>
      <c r="P137" s="97">
        <v>0.12</v>
      </c>
      <c r="Q137" s="97">
        <v>0.1</v>
      </c>
      <c r="R137" s="97">
        <v>0.09</v>
      </c>
      <c r="S137" s="97">
        <v>0.08</v>
      </c>
      <c r="T137" s="97">
        <v>0.17</v>
      </c>
      <c r="U137" s="97">
        <v>0.11</v>
      </c>
      <c r="V137" s="97">
        <v>7.0000000000000007E-2</v>
      </c>
      <c r="W137" s="97" t="s">
        <v>13</v>
      </c>
      <c r="X137" s="97">
        <v>0.1</v>
      </c>
      <c r="Y137" s="97">
        <v>0.08</v>
      </c>
      <c r="Z137" s="97">
        <v>0.08</v>
      </c>
      <c r="AA137" s="97">
        <v>0.1</v>
      </c>
      <c r="AB137" s="97">
        <v>0.08</v>
      </c>
      <c r="AC137" s="97">
        <v>0.25</v>
      </c>
      <c r="AD137" s="97">
        <v>0.22</v>
      </c>
    </row>
    <row r="138" spans="1:30">
      <c r="A138" s="4"/>
      <c r="B138" s="98">
        <v>45092</v>
      </c>
      <c r="C138" s="97">
        <v>0.3</v>
      </c>
      <c r="D138" s="97">
        <v>0.3</v>
      </c>
      <c r="E138" s="97">
        <v>0.26</v>
      </c>
      <c r="F138" s="97">
        <v>0.3</v>
      </c>
      <c r="G138" s="97">
        <v>0.2</v>
      </c>
      <c r="H138" s="97">
        <v>0.24</v>
      </c>
      <c r="I138" s="97">
        <v>0.3</v>
      </c>
      <c r="J138" s="97">
        <v>0.2</v>
      </c>
      <c r="K138" s="97">
        <v>0.3</v>
      </c>
      <c r="L138" s="97">
        <v>0.3</v>
      </c>
      <c r="M138" s="97">
        <v>0.2</v>
      </c>
      <c r="N138" s="97">
        <v>0.18</v>
      </c>
      <c r="O138" s="97">
        <v>0.15</v>
      </c>
      <c r="P138" s="97">
        <v>0.15</v>
      </c>
      <c r="Q138" s="97">
        <v>0.13</v>
      </c>
      <c r="R138" s="97">
        <v>0.1</v>
      </c>
      <c r="S138" s="97">
        <v>0.1</v>
      </c>
      <c r="T138" s="97">
        <v>0.21</v>
      </c>
      <c r="U138" s="97">
        <v>0.14000000000000001</v>
      </c>
      <c r="V138" s="97">
        <v>0.09</v>
      </c>
      <c r="W138" s="97" t="s">
        <v>13</v>
      </c>
      <c r="X138" s="97">
        <v>0.12</v>
      </c>
      <c r="Y138" s="97">
        <v>0.09</v>
      </c>
      <c r="Z138" s="97">
        <v>0.09</v>
      </c>
      <c r="AA138" s="97">
        <v>0.12</v>
      </c>
      <c r="AB138" s="97">
        <v>0.09</v>
      </c>
      <c r="AC138" s="97">
        <v>0.3</v>
      </c>
      <c r="AD138" s="97">
        <v>0.27</v>
      </c>
    </row>
    <row r="139" spans="1:30">
      <c r="A139" s="4"/>
      <c r="B139" s="98">
        <v>45093</v>
      </c>
      <c r="C139" s="97">
        <v>0.28999999999999998</v>
      </c>
      <c r="D139" s="97">
        <v>0.28999999999999998</v>
      </c>
      <c r="E139" s="97">
        <v>0.25</v>
      </c>
      <c r="F139" s="97">
        <v>0.28999999999999998</v>
      </c>
      <c r="G139" s="97">
        <v>0.2</v>
      </c>
      <c r="H139" s="97">
        <v>0.23</v>
      </c>
      <c r="I139" s="97">
        <v>0.28999999999999998</v>
      </c>
      <c r="J139" s="97">
        <v>0.24</v>
      </c>
      <c r="K139" s="97">
        <v>0.28999999999999998</v>
      </c>
      <c r="L139" s="97">
        <v>0.28999999999999998</v>
      </c>
      <c r="M139" s="97">
        <v>0.2</v>
      </c>
      <c r="N139" s="97">
        <v>0.18</v>
      </c>
      <c r="O139" s="97">
        <v>0.15</v>
      </c>
      <c r="P139" s="97">
        <v>0.15</v>
      </c>
      <c r="Q139" s="97">
        <v>0.13</v>
      </c>
      <c r="R139" s="97">
        <v>0.1</v>
      </c>
      <c r="S139" s="97">
        <v>0.09</v>
      </c>
      <c r="T139" s="97">
        <v>0.2</v>
      </c>
      <c r="U139" s="97">
        <v>0.14000000000000001</v>
      </c>
      <c r="V139" s="97">
        <v>0.09</v>
      </c>
      <c r="W139" s="97" t="s">
        <v>13</v>
      </c>
      <c r="X139" s="97">
        <v>0.12</v>
      </c>
      <c r="Y139" s="97">
        <v>0.09</v>
      </c>
      <c r="Z139" s="97">
        <v>0.09</v>
      </c>
      <c r="AA139" s="97">
        <v>0.12</v>
      </c>
      <c r="AB139" s="97">
        <v>0.09</v>
      </c>
      <c r="AC139" s="97">
        <v>0.28999999999999998</v>
      </c>
      <c r="AD139" s="97">
        <v>0.27</v>
      </c>
    </row>
    <row r="140" spans="1:30">
      <c r="A140" s="4"/>
      <c r="B140" s="98">
        <v>45094</v>
      </c>
      <c r="C140" s="97">
        <v>0.24</v>
      </c>
      <c r="D140" s="97">
        <v>0.24</v>
      </c>
      <c r="E140" s="97">
        <v>0.2</v>
      </c>
      <c r="F140" s="97">
        <v>0.24</v>
      </c>
      <c r="G140" s="97">
        <v>0.16</v>
      </c>
      <c r="H140" s="97">
        <v>0.19</v>
      </c>
      <c r="I140" s="97">
        <v>0.24</v>
      </c>
      <c r="J140" s="97">
        <v>0.22</v>
      </c>
      <c r="K140" s="97">
        <v>0.24</v>
      </c>
      <c r="L140" s="97">
        <v>0.24</v>
      </c>
      <c r="M140" s="97">
        <v>0.17</v>
      </c>
      <c r="N140" s="97">
        <v>0.15</v>
      </c>
      <c r="O140" s="97">
        <v>0.13</v>
      </c>
      <c r="P140" s="97">
        <v>0.12</v>
      </c>
      <c r="Q140" s="97">
        <v>0.11</v>
      </c>
      <c r="R140" s="97">
        <v>0.09</v>
      </c>
      <c r="S140" s="97">
        <v>0.08</v>
      </c>
      <c r="T140" s="97">
        <v>0.17</v>
      </c>
      <c r="U140" s="97">
        <v>0.12</v>
      </c>
      <c r="V140" s="97">
        <v>7.0000000000000007E-2</v>
      </c>
      <c r="W140" s="97" t="s">
        <v>13</v>
      </c>
      <c r="X140" s="97">
        <v>0.1</v>
      </c>
      <c r="Y140" s="97">
        <v>0.08</v>
      </c>
      <c r="Z140" s="97">
        <v>7.0000000000000007E-2</v>
      </c>
      <c r="AA140" s="97">
        <v>0.1</v>
      </c>
      <c r="AB140" s="97">
        <v>0.08</v>
      </c>
      <c r="AC140" s="97">
        <v>0.24</v>
      </c>
      <c r="AD140" s="97">
        <v>0.23</v>
      </c>
    </row>
    <row r="141" spans="1:30">
      <c r="A141" s="4"/>
      <c r="B141" s="98">
        <v>45095</v>
      </c>
      <c r="C141" s="97">
        <v>0.17</v>
      </c>
      <c r="D141" s="97">
        <v>0.17</v>
      </c>
      <c r="E141" s="97">
        <v>0.14000000000000001</v>
      </c>
      <c r="F141" s="97">
        <v>0.17</v>
      </c>
      <c r="G141" s="97">
        <v>0.12</v>
      </c>
      <c r="H141" s="97">
        <v>0.14000000000000001</v>
      </c>
      <c r="I141" s="97">
        <v>0.17</v>
      </c>
      <c r="J141" s="97">
        <v>0.16</v>
      </c>
      <c r="K141" s="97">
        <v>0.17</v>
      </c>
      <c r="L141" s="97">
        <v>0.17</v>
      </c>
      <c r="M141" s="97">
        <v>0.12</v>
      </c>
      <c r="N141" s="97">
        <v>0.11</v>
      </c>
      <c r="O141" s="97">
        <v>0.09</v>
      </c>
      <c r="P141" s="97">
        <v>0.09</v>
      </c>
      <c r="Q141" s="97">
        <v>0.08</v>
      </c>
      <c r="R141" s="97">
        <v>7.0000000000000007E-2</v>
      </c>
      <c r="S141" s="97">
        <v>0.06</v>
      </c>
      <c r="T141" s="97">
        <v>0.13</v>
      </c>
      <c r="U141" s="97">
        <v>0.09</v>
      </c>
      <c r="V141" s="97">
        <v>0.06</v>
      </c>
      <c r="W141" s="97" t="s">
        <v>13</v>
      </c>
      <c r="X141" s="97">
        <v>0.08</v>
      </c>
      <c r="Y141" s="97">
        <v>0.06</v>
      </c>
      <c r="Z141" s="97">
        <v>0.05</v>
      </c>
      <c r="AA141" s="97">
        <v>0.08</v>
      </c>
      <c r="AB141" s="97">
        <v>0.06</v>
      </c>
      <c r="AC141" s="97">
        <v>0.17</v>
      </c>
      <c r="AD141" s="97">
        <v>0.16</v>
      </c>
    </row>
    <row r="142" spans="1:30">
      <c r="A142" s="4"/>
      <c r="B142" s="98">
        <v>45096</v>
      </c>
      <c r="C142" s="97">
        <v>0.22</v>
      </c>
      <c r="D142" s="97">
        <v>0.22</v>
      </c>
      <c r="E142" s="97">
        <v>0.19</v>
      </c>
      <c r="F142" s="97">
        <v>0.22</v>
      </c>
      <c r="G142" s="97">
        <v>0.15</v>
      </c>
      <c r="H142" s="97">
        <v>0.18</v>
      </c>
      <c r="I142" s="97">
        <v>0.22</v>
      </c>
      <c r="J142" s="97">
        <v>0.22</v>
      </c>
      <c r="K142" s="97">
        <v>0.22</v>
      </c>
      <c r="L142" s="97">
        <v>0.22</v>
      </c>
      <c r="M142" s="97">
        <v>0.16</v>
      </c>
      <c r="N142" s="97">
        <v>0.14000000000000001</v>
      </c>
      <c r="O142" s="97">
        <v>0.12</v>
      </c>
      <c r="P142" s="97">
        <v>0.12</v>
      </c>
      <c r="Q142" s="97">
        <v>0.1</v>
      </c>
      <c r="R142" s="97">
        <v>0.09</v>
      </c>
      <c r="S142" s="97">
        <v>0.08</v>
      </c>
      <c r="T142" s="97">
        <v>0.17</v>
      </c>
      <c r="U142" s="97">
        <v>0.12</v>
      </c>
      <c r="V142" s="97">
        <v>0.08</v>
      </c>
      <c r="W142" s="97" t="s">
        <v>13</v>
      </c>
      <c r="X142" s="97">
        <v>0.1</v>
      </c>
      <c r="Y142" s="97">
        <v>7.0000000000000007E-2</v>
      </c>
      <c r="Z142" s="97">
        <v>7.0000000000000007E-2</v>
      </c>
      <c r="AA142" s="97">
        <v>0.1</v>
      </c>
      <c r="AB142" s="97">
        <v>7.0000000000000007E-2</v>
      </c>
      <c r="AC142" s="97">
        <v>0.22</v>
      </c>
      <c r="AD142" s="97">
        <v>0.22</v>
      </c>
    </row>
    <row r="143" spans="1:30">
      <c r="A143" s="4"/>
      <c r="B143" s="98">
        <v>45097</v>
      </c>
      <c r="C143" s="97">
        <v>0.2</v>
      </c>
      <c r="D143" s="97">
        <v>0.2</v>
      </c>
      <c r="E143" s="97">
        <v>0.17</v>
      </c>
      <c r="F143" s="97">
        <v>0.2</v>
      </c>
      <c r="G143" s="97">
        <v>0.14000000000000001</v>
      </c>
      <c r="H143" s="97">
        <v>0.16</v>
      </c>
      <c r="I143" s="97">
        <v>0.2</v>
      </c>
      <c r="J143" s="97">
        <v>0.2</v>
      </c>
      <c r="K143" s="97">
        <v>0.2</v>
      </c>
      <c r="L143" s="97">
        <v>0.2</v>
      </c>
      <c r="M143" s="97">
        <v>0.15</v>
      </c>
      <c r="N143" s="97">
        <v>0.13</v>
      </c>
      <c r="O143" s="97">
        <v>0.12</v>
      </c>
      <c r="P143" s="97">
        <v>0.11</v>
      </c>
      <c r="Q143" s="97">
        <v>0.1</v>
      </c>
      <c r="R143" s="97">
        <v>0.08</v>
      </c>
      <c r="S143" s="97">
        <v>7.0000000000000007E-2</v>
      </c>
      <c r="T143" s="97">
        <v>0.15</v>
      </c>
      <c r="U143" s="97">
        <v>0.11</v>
      </c>
      <c r="V143" s="97">
        <v>7.0000000000000007E-2</v>
      </c>
      <c r="W143" s="97">
        <v>0.04</v>
      </c>
      <c r="X143" s="97">
        <v>0.1</v>
      </c>
      <c r="Y143" s="97">
        <v>7.0000000000000007E-2</v>
      </c>
      <c r="Z143" s="97">
        <v>0.06</v>
      </c>
      <c r="AA143" s="97">
        <v>0.1</v>
      </c>
      <c r="AB143" s="97">
        <v>7.0000000000000007E-2</v>
      </c>
      <c r="AC143" s="97">
        <v>0.2</v>
      </c>
      <c r="AD143" s="97">
        <v>0.2</v>
      </c>
    </row>
    <row r="144" spans="1:30">
      <c r="A144" s="4"/>
      <c r="B144" s="98">
        <v>45098</v>
      </c>
      <c r="C144" s="97">
        <v>0.24</v>
      </c>
      <c r="D144" s="97">
        <v>0.24</v>
      </c>
      <c r="E144" s="97">
        <v>0.2</v>
      </c>
      <c r="F144" s="97">
        <v>0.24</v>
      </c>
      <c r="G144" s="97">
        <v>0.16</v>
      </c>
      <c r="H144" s="97">
        <v>0.19</v>
      </c>
      <c r="I144" s="97">
        <v>0.24</v>
      </c>
      <c r="J144" s="97">
        <v>0.24</v>
      </c>
      <c r="K144" s="97">
        <v>0.24</v>
      </c>
      <c r="L144" s="97">
        <v>0.24</v>
      </c>
      <c r="M144" s="97">
        <v>0.18</v>
      </c>
      <c r="N144" s="97">
        <v>0.16</v>
      </c>
      <c r="O144" s="97">
        <v>0.14000000000000001</v>
      </c>
      <c r="P144" s="97">
        <v>0.14000000000000001</v>
      </c>
      <c r="Q144" s="97">
        <v>0.12</v>
      </c>
      <c r="R144" s="97">
        <v>0.1</v>
      </c>
      <c r="S144" s="97">
        <v>0.09</v>
      </c>
      <c r="T144" s="97">
        <v>0.19</v>
      </c>
      <c r="U144" s="97">
        <v>0.14000000000000001</v>
      </c>
      <c r="V144" s="97">
        <v>0.09</v>
      </c>
      <c r="W144" s="97">
        <v>0.05</v>
      </c>
      <c r="X144" s="97">
        <v>0.12</v>
      </c>
      <c r="Y144" s="97">
        <v>0.08</v>
      </c>
      <c r="Z144" s="97">
        <v>0.08</v>
      </c>
      <c r="AA144" s="97">
        <v>0.12</v>
      </c>
      <c r="AB144" s="97">
        <v>0.08</v>
      </c>
      <c r="AC144" s="97">
        <v>0.24</v>
      </c>
      <c r="AD144" s="97">
        <v>0.24</v>
      </c>
    </row>
    <row r="145" spans="1:30">
      <c r="A145" s="4"/>
      <c r="B145" s="98">
        <v>45099</v>
      </c>
      <c r="C145" s="97">
        <v>0.33</v>
      </c>
      <c r="D145" s="97">
        <v>0.33</v>
      </c>
      <c r="E145" s="97">
        <v>0.28000000000000003</v>
      </c>
      <c r="F145" s="97">
        <v>0.33</v>
      </c>
      <c r="G145" s="97">
        <v>0.22</v>
      </c>
      <c r="H145" s="97">
        <v>0.26</v>
      </c>
      <c r="I145" s="97">
        <v>0.33</v>
      </c>
      <c r="J145" s="97">
        <v>0.33</v>
      </c>
      <c r="K145" s="97">
        <v>0.33</v>
      </c>
      <c r="L145" s="97">
        <v>0.33</v>
      </c>
      <c r="M145" s="97">
        <v>0.25</v>
      </c>
      <c r="N145" s="97">
        <v>0.23</v>
      </c>
      <c r="O145" s="97">
        <v>0.2</v>
      </c>
      <c r="P145" s="97">
        <v>0.19</v>
      </c>
      <c r="Q145" s="97">
        <v>0.17</v>
      </c>
      <c r="R145" s="97">
        <v>0.14000000000000001</v>
      </c>
      <c r="S145" s="97">
        <v>0.12</v>
      </c>
      <c r="T145" s="97">
        <v>0.26</v>
      </c>
      <c r="U145" s="97">
        <v>0.2</v>
      </c>
      <c r="V145" s="97">
        <v>0.13</v>
      </c>
      <c r="W145" s="97">
        <v>7.0000000000000007E-2</v>
      </c>
      <c r="X145" s="97">
        <v>0.17</v>
      </c>
      <c r="Y145" s="97">
        <v>0.11</v>
      </c>
      <c r="Z145" s="97">
        <v>0.11</v>
      </c>
      <c r="AA145" s="97">
        <v>0.17</v>
      </c>
      <c r="AB145" s="97">
        <v>0.11</v>
      </c>
      <c r="AC145" s="97">
        <v>0.33</v>
      </c>
      <c r="AD145" s="97">
        <v>0.33</v>
      </c>
    </row>
    <row r="146" spans="1:30">
      <c r="A146" s="4"/>
      <c r="B146" s="98">
        <v>45100</v>
      </c>
      <c r="C146" s="97">
        <v>0.24</v>
      </c>
      <c r="D146" s="97">
        <v>0.24</v>
      </c>
      <c r="E146" s="97">
        <v>0.2</v>
      </c>
      <c r="F146" s="97">
        <v>0.24</v>
      </c>
      <c r="G146" s="97">
        <v>0.16</v>
      </c>
      <c r="H146" s="97">
        <v>0.19</v>
      </c>
      <c r="I146" s="97">
        <v>0.24</v>
      </c>
      <c r="J146" s="97">
        <v>0.24</v>
      </c>
      <c r="K146" s="97">
        <v>0.24</v>
      </c>
      <c r="L146" s="97">
        <v>0.24</v>
      </c>
      <c r="M146" s="97">
        <v>0.19</v>
      </c>
      <c r="N146" s="97">
        <v>0.17</v>
      </c>
      <c r="O146" s="97">
        <v>0.15</v>
      </c>
      <c r="P146" s="97">
        <v>0.14000000000000001</v>
      </c>
      <c r="Q146" s="97">
        <v>0.13</v>
      </c>
      <c r="R146" s="97">
        <v>0.11</v>
      </c>
      <c r="S146" s="97">
        <v>0.09</v>
      </c>
      <c r="T146" s="97">
        <v>0.2</v>
      </c>
      <c r="U146" s="97">
        <v>0.15</v>
      </c>
      <c r="V146" s="97">
        <v>0.1</v>
      </c>
      <c r="W146" s="97">
        <v>0.05</v>
      </c>
      <c r="X146" s="97">
        <v>0.13</v>
      </c>
      <c r="Y146" s="97">
        <v>0.08</v>
      </c>
      <c r="Z146" s="97">
        <v>0.08</v>
      </c>
      <c r="AA146" s="97">
        <v>0.13</v>
      </c>
      <c r="AB146" s="97">
        <v>0.08</v>
      </c>
      <c r="AC146" s="97">
        <v>0.24</v>
      </c>
      <c r="AD146" s="97">
        <v>0.24</v>
      </c>
    </row>
    <row r="147" spans="1:30">
      <c r="A147" s="4"/>
      <c r="B147" s="98">
        <v>45101</v>
      </c>
      <c r="C147" s="97">
        <v>0.26</v>
      </c>
      <c r="D147" s="97">
        <v>0.26</v>
      </c>
      <c r="E147" s="97">
        <v>0.22</v>
      </c>
      <c r="F147" s="97">
        <v>0.26</v>
      </c>
      <c r="G147" s="97">
        <v>0.18</v>
      </c>
      <c r="H147" s="97">
        <v>0.21</v>
      </c>
      <c r="I147" s="97">
        <v>0.26</v>
      </c>
      <c r="J147" s="97">
        <v>0.26</v>
      </c>
      <c r="K147" s="97">
        <v>0.26</v>
      </c>
      <c r="L147" s="97">
        <v>0.26</v>
      </c>
      <c r="M147" s="97">
        <v>0.21</v>
      </c>
      <c r="N147" s="97">
        <v>0.19</v>
      </c>
      <c r="O147" s="97">
        <v>0.16</v>
      </c>
      <c r="P147" s="97">
        <v>0.16</v>
      </c>
      <c r="Q147" s="97">
        <v>0.14000000000000001</v>
      </c>
      <c r="R147" s="97">
        <v>0.12</v>
      </c>
      <c r="S147" s="97">
        <v>0.11</v>
      </c>
      <c r="T147" s="97">
        <v>0.21</v>
      </c>
      <c r="U147" s="97">
        <v>0.17</v>
      </c>
      <c r="V147" s="97">
        <v>0.12</v>
      </c>
      <c r="W147" s="97">
        <v>0.06</v>
      </c>
      <c r="X147" s="97">
        <v>0.14000000000000001</v>
      </c>
      <c r="Y147" s="97">
        <v>0.09</v>
      </c>
      <c r="Z147" s="97">
        <v>0.09</v>
      </c>
      <c r="AA147" s="97">
        <v>0.14000000000000001</v>
      </c>
      <c r="AB147" s="97">
        <v>0.09</v>
      </c>
      <c r="AC147" s="97">
        <v>0.26</v>
      </c>
      <c r="AD147" s="97">
        <v>0.26</v>
      </c>
    </row>
    <row r="148" spans="1:30">
      <c r="A148" s="4"/>
      <c r="B148" s="98">
        <v>45102</v>
      </c>
      <c r="C148" s="97">
        <v>0.31</v>
      </c>
      <c r="D148" s="97">
        <v>0.31</v>
      </c>
      <c r="E148" s="97">
        <v>0.26</v>
      </c>
      <c r="F148" s="97">
        <v>0.31</v>
      </c>
      <c r="G148" s="97">
        <v>0.21</v>
      </c>
      <c r="H148" s="97">
        <v>0.25</v>
      </c>
      <c r="I148" s="97">
        <v>0.31</v>
      </c>
      <c r="J148" s="97">
        <v>0.31</v>
      </c>
      <c r="K148" s="97">
        <v>0.31</v>
      </c>
      <c r="L148" s="97">
        <v>0.31</v>
      </c>
      <c r="M148" s="97">
        <v>0.25</v>
      </c>
      <c r="N148" s="97">
        <v>0.23</v>
      </c>
      <c r="O148" s="97">
        <v>0.2</v>
      </c>
      <c r="P148" s="97">
        <v>0.19</v>
      </c>
      <c r="Q148" s="97">
        <v>0.17</v>
      </c>
      <c r="R148" s="97">
        <v>0.15</v>
      </c>
      <c r="S148" s="97">
        <v>0.13</v>
      </c>
      <c r="T148" s="97">
        <v>0.26</v>
      </c>
      <c r="U148" s="97">
        <v>0.2</v>
      </c>
      <c r="V148" s="97">
        <v>0.15</v>
      </c>
      <c r="W148" s="97">
        <v>7.0000000000000007E-2</v>
      </c>
      <c r="X148" s="97">
        <v>0.17</v>
      </c>
      <c r="Y148" s="97">
        <v>0.11</v>
      </c>
      <c r="Z148" s="97">
        <v>0.1</v>
      </c>
      <c r="AA148" s="97">
        <v>0.17</v>
      </c>
      <c r="AB148" s="97">
        <v>0.11</v>
      </c>
      <c r="AC148" s="97">
        <v>0.3</v>
      </c>
      <c r="AD148" s="97">
        <v>0.31</v>
      </c>
    </row>
    <row r="149" spans="1:30">
      <c r="A149" s="4"/>
      <c r="B149" s="98">
        <v>45103</v>
      </c>
      <c r="C149" s="97">
        <v>0.24</v>
      </c>
      <c r="D149" s="97">
        <v>0.24</v>
      </c>
      <c r="E149" s="97">
        <v>0.2</v>
      </c>
      <c r="F149" s="97">
        <v>0.24</v>
      </c>
      <c r="G149" s="97">
        <v>0.16</v>
      </c>
      <c r="H149" s="97">
        <v>0.19</v>
      </c>
      <c r="I149" s="97">
        <v>0.24</v>
      </c>
      <c r="J149" s="97">
        <v>0.24</v>
      </c>
      <c r="K149" s="97">
        <v>0.24</v>
      </c>
      <c r="L149" s="97">
        <v>0.24</v>
      </c>
      <c r="M149" s="97">
        <v>0.2</v>
      </c>
      <c r="N149" s="97">
        <v>0.18</v>
      </c>
      <c r="O149" s="97">
        <v>0.16</v>
      </c>
      <c r="P149" s="97">
        <v>0.15</v>
      </c>
      <c r="Q149" s="97">
        <v>0.14000000000000001</v>
      </c>
      <c r="R149" s="97">
        <v>0.12</v>
      </c>
      <c r="S149" s="97">
        <v>0.1</v>
      </c>
      <c r="T149" s="97">
        <v>0.2</v>
      </c>
      <c r="U149" s="97">
        <v>0.16</v>
      </c>
      <c r="V149" s="97">
        <v>0.12</v>
      </c>
      <c r="W149" s="97">
        <v>0.05</v>
      </c>
      <c r="X149" s="97">
        <v>0.14000000000000001</v>
      </c>
      <c r="Y149" s="97">
        <v>0.09</v>
      </c>
      <c r="Z149" s="97">
        <v>0.08</v>
      </c>
      <c r="AA149" s="97">
        <v>0.14000000000000001</v>
      </c>
      <c r="AB149" s="97">
        <v>0.09</v>
      </c>
      <c r="AC149" s="97">
        <v>0.23</v>
      </c>
      <c r="AD149" s="97">
        <v>0.24</v>
      </c>
    </row>
    <row r="150" spans="1:30">
      <c r="A150" s="4"/>
      <c r="B150" s="98">
        <v>45104</v>
      </c>
      <c r="C150" s="97">
        <v>0.22</v>
      </c>
      <c r="D150" s="97">
        <v>0.22</v>
      </c>
      <c r="E150" s="97">
        <v>0.19</v>
      </c>
      <c r="F150" s="97">
        <v>0.22</v>
      </c>
      <c r="G150" s="97">
        <v>0.15</v>
      </c>
      <c r="H150" s="97">
        <v>0.18</v>
      </c>
      <c r="I150" s="97">
        <v>0.22</v>
      </c>
      <c r="J150" s="97">
        <v>0.22</v>
      </c>
      <c r="K150" s="97">
        <v>0.22</v>
      </c>
      <c r="L150" s="97">
        <v>0.22</v>
      </c>
      <c r="M150" s="97">
        <v>0.19</v>
      </c>
      <c r="N150" s="97">
        <v>0.17</v>
      </c>
      <c r="O150" s="97">
        <v>0.15</v>
      </c>
      <c r="P150" s="97">
        <v>0.14000000000000001</v>
      </c>
      <c r="Q150" s="97">
        <v>0.13</v>
      </c>
      <c r="R150" s="97">
        <v>0.11</v>
      </c>
      <c r="S150" s="97">
        <v>0.1</v>
      </c>
      <c r="T150" s="97">
        <v>0.19</v>
      </c>
      <c r="U150" s="97">
        <v>0.15</v>
      </c>
      <c r="V150" s="97">
        <v>0.12</v>
      </c>
      <c r="W150" s="97">
        <v>0.05</v>
      </c>
      <c r="X150" s="97">
        <v>0.13</v>
      </c>
      <c r="Y150" s="97">
        <v>0.08</v>
      </c>
      <c r="Z150" s="97">
        <v>0.08</v>
      </c>
      <c r="AA150" s="97">
        <v>0.13</v>
      </c>
      <c r="AB150" s="97">
        <v>0.08</v>
      </c>
      <c r="AC150" s="97">
        <v>0.21</v>
      </c>
      <c r="AD150" s="97">
        <v>0.22</v>
      </c>
    </row>
    <row r="151" spans="1:30">
      <c r="A151" s="4"/>
      <c r="B151" s="98">
        <v>45105</v>
      </c>
      <c r="C151" s="97">
        <v>0.26</v>
      </c>
      <c r="D151" s="97">
        <v>0.26</v>
      </c>
      <c r="E151" s="97">
        <v>0.22</v>
      </c>
      <c r="F151" s="97">
        <v>0.26</v>
      </c>
      <c r="G151" s="97">
        <v>0.18</v>
      </c>
      <c r="H151" s="97">
        <v>0.21</v>
      </c>
      <c r="I151" s="97">
        <v>0.26</v>
      </c>
      <c r="J151" s="97">
        <v>0.26</v>
      </c>
      <c r="K151" s="97">
        <v>0.26</v>
      </c>
      <c r="L151" s="97">
        <v>0.26</v>
      </c>
      <c r="M151" s="97">
        <v>0.23</v>
      </c>
      <c r="N151" s="97">
        <v>0.2</v>
      </c>
      <c r="O151" s="97">
        <v>0.18</v>
      </c>
      <c r="P151" s="97">
        <v>0.17</v>
      </c>
      <c r="Q151" s="97">
        <v>0.15</v>
      </c>
      <c r="R151" s="97">
        <v>0.13</v>
      </c>
      <c r="S151" s="97">
        <v>0.12</v>
      </c>
      <c r="T151" s="97">
        <v>0.22</v>
      </c>
      <c r="U151" s="97">
        <v>0.18</v>
      </c>
      <c r="V151" s="97">
        <v>0.14000000000000001</v>
      </c>
      <c r="W151" s="97">
        <v>0.06</v>
      </c>
      <c r="X151" s="97">
        <v>0.15</v>
      </c>
      <c r="Y151" s="97">
        <v>0.1</v>
      </c>
      <c r="Z151" s="97">
        <v>0.09</v>
      </c>
      <c r="AA151" s="97">
        <v>0.15</v>
      </c>
      <c r="AB151" s="97">
        <v>0.1</v>
      </c>
      <c r="AC151" s="97">
        <v>0.24</v>
      </c>
      <c r="AD151" s="97">
        <v>0.26</v>
      </c>
    </row>
    <row r="152" spans="1:30">
      <c r="A152" s="4"/>
      <c r="B152" s="98">
        <v>45106</v>
      </c>
      <c r="C152" s="97">
        <v>0.28999999999999998</v>
      </c>
      <c r="D152" s="97">
        <v>0.28999999999999998</v>
      </c>
      <c r="E152" s="97">
        <v>0.25</v>
      </c>
      <c r="F152" s="97">
        <v>0.28999999999999998</v>
      </c>
      <c r="G152" s="97">
        <v>0.2</v>
      </c>
      <c r="H152" s="97">
        <v>0.23</v>
      </c>
      <c r="I152" s="97">
        <v>0.28999999999999998</v>
      </c>
      <c r="J152" s="97">
        <v>0.28999999999999998</v>
      </c>
      <c r="K152" s="97">
        <v>0.28999999999999998</v>
      </c>
      <c r="L152" s="97">
        <v>0.28999999999999998</v>
      </c>
      <c r="M152" s="97">
        <v>0.26</v>
      </c>
      <c r="N152" s="97">
        <v>0.23</v>
      </c>
      <c r="O152" s="97">
        <v>0.2</v>
      </c>
      <c r="P152" s="97">
        <v>0.2</v>
      </c>
      <c r="Q152" s="97">
        <v>0.18</v>
      </c>
      <c r="R152" s="97">
        <v>0.15</v>
      </c>
      <c r="S152" s="97">
        <v>0.14000000000000001</v>
      </c>
      <c r="T152" s="97">
        <v>0.25</v>
      </c>
      <c r="U152" s="97">
        <v>0.21</v>
      </c>
      <c r="V152" s="97">
        <v>0.17</v>
      </c>
      <c r="W152" s="97">
        <v>7.0000000000000007E-2</v>
      </c>
      <c r="X152" s="97">
        <v>0.18</v>
      </c>
      <c r="Y152" s="97">
        <v>0.12</v>
      </c>
      <c r="Z152" s="97">
        <v>0.1</v>
      </c>
      <c r="AA152" s="97">
        <v>0.18</v>
      </c>
      <c r="AB152" s="97">
        <v>0.12</v>
      </c>
      <c r="AC152" s="97">
        <v>0.26</v>
      </c>
      <c r="AD152" s="97">
        <v>0.28999999999999998</v>
      </c>
    </row>
    <row r="153" spans="1:30">
      <c r="A153" s="4"/>
      <c r="B153" s="98">
        <v>45107</v>
      </c>
      <c r="C153" s="97">
        <v>0.31</v>
      </c>
      <c r="D153" s="97">
        <v>0.31</v>
      </c>
      <c r="E153" s="97">
        <v>0.26</v>
      </c>
      <c r="F153" s="97">
        <v>0.31</v>
      </c>
      <c r="G153" s="97">
        <v>0.21</v>
      </c>
      <c r="H153" s="97">
        <v>0.25</v>
      </c>
      <c r="I153" s="97">
        <v>0.31</v>
      </c>
      <c r="J153" s="97">
        <v>0.31</v>
      </c>
      <c r="K153" s="97">
        <v>0.31</v>
      </c>
      <c r="L153" s="97">
        <v>0.31</v>
      </c>
      <c r="M153" s="97">
        <v>0.28000000000000003</v>
      </c>
      <c r="N153" s="97">
        <v>0.25</v>
      </c>
      <c r="O153" s="97">
        <v>0.22</v>
      </c>
      <c r="P153" s="97">
        <v>0.22</v>
      </c>
      <c r="Q153" s="97">
        <v>0.19</v>
      </c>
      <c r="R153" s="97">
        <v>0.17</v>
      </c>
      <c r="S153" s="97">
        <v>0.15</v>
      </c>
      <c r="T153" s="97">
        <v>0.27</v>
      </c>
      <c r="U153" s="97">
        <v>0.23</v>
      </c>
      <c r="V153" s="97">
        <v>0.19</v>
      </c>
      <c r="W153" s="97">
        <v>0.08</v>
      </c>
      <c r="X153" s="97">
        <v>0.19</v>
      </c>
      <c r="Y153" s="97">
        <v>0.13</v>
      </c>
      <c r="Z153" s="97">
        <v>0.11</v>
      </c>
      <c r="AA153" s="97">
        <v>0.19</v>
      </c>
      <c r="AB153" s="97">
        <v>0.13</v>
      </c>
      <c r="AC153" s="97">
        <v>0.26</v>
      </c>
      <c r="AD153" s="97">
        <v>0.3</v>
      </c>
    </row>
    <row r="154" spans="1:30">
      <c r="A154" s="4"/>
      <c r="B154" s="98">
        <v>45108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0.36</v>
      </c>
      <c r="J154" s="97">
        <v>0.36</v>
      </c>
      <c r="K154" s="97">
        <v>0.36</v>
      </c>
      <c r="L154" s="97">
        <v>0.36</v>
      </c>
      <c r="M154" s="97">
        <v>0.33</v>
      </c>
      <c r="N154" s="97">
        <v>0.3</v>
      </c>
      <c r="O154" s="97">
        <v>0.26</v>
      </c>
      <c r="P154" s="97">
        <v>0.26</v>
      </c>
      <c r="Q154" s="97">
        <v>0.23</v>
      </c>
      <c r="R154" s="97">
        <v>0.2</v>
      </c>
      <c r="S154" s="97">
        <v>0.18</v>
      </c>
      <c r="T154" s="97">
        <v>0.32</v>
      </c>
      <c r="U154" s="97">
        <v>0.27</v>
      </c>
      <c r="V154" s="97">
        <v>0.22</v>
      </c>
      <c r="W154" s="97">
        <v>0.1</v>
      </c>
      <c r="X154" s="97">
        <v>0.23</v>
      </c>
      <c r="Y154" s="97">
        <v>0.15</v>
      </c>
      <c r="Z154" s="97">
        <v>0.13</v>
      </c>
      <c r="AA154" s="97">
        <v>0.23</v>
      </c>
      <c r="AB154" s="97">
        <v>0.15</v>
      </c>
      <c r="AC154" s="97">
        <v>0.3</v>
      </c>
      <c r="AD154" s="97">
        <v>0.35</v>
      </c>
    </row>
    <row r="155" spans="1:30">
      <c r="A155" s="4"/>
      <c r="B155" s="98">
        <v>45109</v>
      </c>
      <c r="C155" s="97">
        <v>0.35</v>
      </c>
      <c r="D155" s="97">
        <v>0.35</v>
      </c>
      <c r="E155" s="97">
        <v>0.3</v>
      </c>
      <c r="F155" s="97">
        <v>0.35</v>
      </c>
      <c r="G155" s="97">
        <v>0.24</v>
      </c>
      <c r="H155" s="97">
        <v>0.28000000000000003</v>
      </c>
      <c r="I155" s="97">
        <v>0.34</v>
      </c>
      <c r="J155" s="97">
        <v>0.35</v>
      </c>
      <c r="K155" s="97">
        <v>0.35</v>
      </c>
      <c r="L155" s="97">
        <v>0.35</v>
      </c>
      <c r="M155" s="97">
        <v>0.33</v>
      </c>
      <c r="N155" s="97">
        <v>0.3</v>
      </c>
      <c r="O155" s="97">
        <v>0.26</v>
      </c>
      <c r="P155" s="97">
        <v>0.25</v>
      </c>
      <c r="Q155" s="97">
        <v>0.23</v>
      </c>
      <c r="R155" s="97">
        <v>0.2</v>
      </c>
      <c r="S155" s="97">
        <v>0.18</v>
      </c>
      <c r="T155" s="97">
        <v>0.31</v>
      </c>
      <c r="U155" s="97">
        <v>0.27</v>
      </c>
      <c r="V155" s="97">
        <v>0.23</v>
      </c>
      <c r="W155" s="97">
        <v>0.1</v>
      </c>
      <c r="X155" s="97">
        <v>0.23</v>
      </c>
      <c r="Y155" s="97">
        <v>0.16</v>
      </c>
      <c r="Z155" s="97">
        <v>0.13</v>
      </c>
      <c r="AA155" s="97">
        <v>0.23</v>
      </c>
      <c r="AB155" s="97">
        <v>0.16</v>
      </c>
      <c r="AC155" s="97">
        <v>0.27</v>
      </c>
      <c r="AD155" s="97">
        <v>0.33</v>
      </c>
    </row>
    <row r="156" spans="1:30">
      <c r="A156" s="4"/>
      <c r="B156" s="98">
        <v>45110</v>
      </c>
      <c r="C156" s="97">
        <v>0.38</v>
      </c>
      <c r="D156" s="97">
        <v>0.38</v>
      </c>
      <c r="E156" s="97">
        <v>0.32</v>
      </c>
      <c r="F156" s="97">
        <v>0.38</v>
      </c>
      <c r="G156" s="97">
        <v>0.26</v>
      </c>
      <c r="H156" s="97">
        <v>0.3</v>
      </c>
      <c r="I156" s="97">
        <v>0.37</v>
      </c>
      <c r="J156" s="97">
        <v>0.38</v>
      </c>
      <c r="K156" s="97">
        <v>0.38</v>
      </c>
      <c r="L156" s="97">
        <v>0.38</v>
      </c>
      <c r="M156" s="97">
        <v>0.36</v>
      </c>
      <c r="N156" s="97">
        <v>0.33</v>
      </c>
      <c r="O156" s="97">
        <v>0.28999999999999998</v>
      </c>
      <c r="P156" s="97">
        <v>0.28000000000000003</v>
      </c>
      <c r="Q156" s="97">
        <v>0.25</v>
      </c>
      <c r="R156" s="97">
        <v>0.22</v>
      </c>
      <c r="S156" s="97">
        <v>0.2</v>
      </c>
      <c r="T156" s="97">
        <v>0.34</v>
      </c>
      <c r="U156" s="97">
        <v>0.3</v>
      </c>
      <c r="V156" s="97">
        <v>0.25</v>
      </c>
      <c r="W156" s="97">
        <v>0.11</v>
      </c>
      <c r="X156" s="97">
        <v>0.25</v>
      </c>
      <c r="Y156" s="97">
        <v>0.18</v>
      </c>
      <c r="Z156" s="97">
        <v>0.15</v>
      </c>
      <c r="AA156" s="97">
        <v>0.25</v>
      </c>
      <c r="AB156" s="97">
        <v>0.18</v>
      </c>
      <c r="AC156" s="97">
        <v>0.28000000000000003</v>
      </c>
      <c r="AD156" s="97">
        <v>0.35</v>
      </c>
    </row>
    <row r="157" spans="1:30">
      <c r="A157" s="4"/>
      <c r="B157" s="98">
        <v>45111</v>
      </c>
      <c r="C157" s="97">
        <v>0.36</v>
      </c>
      <c r="D157" s="97">
        <v>0.36</v>
      </c>
      <c r="E157" s="97">
        <v>0.31</v>
      </c>
      <c r="F157" s="97">
        <v>0.36</v>
      </c>
      <c r="G157" s="97">
        <v>0.24</v>
      </c>
      <c r="H157" s="97">
        <v>0.28999999999999998</v>
      </c>
      <c r="I157" s="97">
        <v>0.35</v>
      </c>
      <c r="J157" s="97">
        <v>0.36</v>
      </c>
      <c r="K157" s="97">
        <v>0.36</v>
      </c>
      <c r="L157" s="97">
        <v>0.36</v>
      </c>
      <c r="M157" s="97">
        <v>0.34</v>
      </c>
      <c r="N157" s="97">
        <v>0.32</v>
      </c>
      <c r="O157" s="97">
        <v>0.28000000000000003</v>
      </c>
      <c r="P157" s="97">
        <v>0.27</v>
      </c>
      <c r="Q157" s="97">
        <v>0.24</v>
      </c>
      <c r="R157" s="97">
        <v>0.21</v>
      </c>
      <c r="S157" s="97">
        <v>0.19</v>
      </c>
      <c r="T157" s="97">
        <v>0.32</v>
      </c>
      <c r="U157" s="97">
        <v>0.28999999999999998</v>
      </c>
      <c r="V157" s="97">
        <v>0.25</v>
      </c>
      <c r="W157" s="97">
        <v>0.11</v>
      </c>
      <c r="X157" s="97">
        <v>0.25</v>
      </c>
      <c r="Y157" s="97">
        <v>0.17</v>
      </c>
      <c r="Z157" s="97">
        <v>0.14000000000000001</v>
      </c>
      <c r="AA157" s="97">
        <v>0.25</v>
      </c>
      <c r="AB157" s="97">
        <v>0.17</v>
      </c>
      <c r="AC157" s="97">
        <v>0.26</v>
      </c>
      <c r="AD157" s="97">
        <v>0.32</v>
      </c>
    </row>
    <row r="158" spans="1:30">
      <c r="A158" s="4"/>
      <c r="B158" s="98">
        <v>45112</v>
      </c>
      <c r="C158" s="97">
        <v>0.28999999999999998</v>
      </c>
      <c r="D158" s="97">
        <v>0.28999999999999998</v>
      </c>
      <c r="E158" s="97">
        <v>0.25</v>
      </c>
      <c r="F158" s="97">
        <v>0.28999999999999998</v>
      </c>
      <c r="G158" s="97">
        <v>0.2</v>
      </c>
      <c r="H158" s="97">
        <v>0.23</v>
      </c>
      <c r="I158" s="97">
        <v>0.28000000000000003</v>
      </c>
      <c r="J158" s="97">
        <v>0.28999999999999998</v>
      </c>
      <c r="K158" s="97">
        <v>0.28999999999999998</v>
      </c>
      <c r="L158" s="97">
        <v>0.28999999999999998</v>
      </c>
      <c r="M158" s="97">
        <v>0.28000000000000003</v>
      </c>
      <c r="N158" s="97">
        <v>0.26</v>
      </c>
      <c r="O158" s="97">
        <v>0.23</v>
      </c>
      <c r="P158" s="97">
        <v>0.22</v>
      </c>
      <c r="Q158" s="97">
        <v>0.2</v>
      </c>
      <c r="R158" s="97">
        <v>0.18</v>
      </c>
      <c r="S158" s="97">
        <v>0.16</v>
      </c>
      <c r="T158" s="97">
        <v>0.26</v>
      </c>
      <c r="U158" s="97">
        <v>0.24</v>
      </c>
      <c r="V158" s="97">
        <v>0.21</v>
      </c>
      <c r="W158" s="97">
        <v>0.09</v>
      </c>
      <c r="X158" s="97">
        <v>0.2</v>
      </c>
      <c r="Y158" s="97">
        <v>0.15</v>
      </c>
      <c r="Z158" s="97">
        <v>0.12</v>
      </c>
      <c r="AA158" s="97">
        <v>0.2</v>
      </c>
      <c r="AB158" s="97">
        <v>0.15</v>
      </c>
      <c r="AC158" s="97">
        <v>0.2</v>
      </c>
      <c r="AD158" s="97">
        <v>0.25</v>
      </c>
    </row>
    <row r="159" spans="1:30">
      <c r="A159" s="4"/>
      <c r="B159" s="98">
        <v>45113</v>
      </c>
      <c r="C159" s="97">
        <v>0.3</v>
      </c>
      <c r="D159" s="97">
        <v>0.3</v>
      </c>
      <c r="E159" s="97">
        <v>0.26</v>
      </c>
      <c r="F159" s="97">
        <v>0.3</v>
      </c>
      <c r="G159" s="97">
        <v>0.2</v>
      </c>
      <c r="H159" s="97">
        <v>0.24</v>
      </c>
      <c r="I159" s="97">
        <v>0.28000000000000003</v>
      </c>
      <c r="J159" s="97">
        <v>0.3</v>
      </c>
      <c r="K159" s="97">
        <v>0.3</v>
      </c>
      <c r="L159" s="97">
        <v>0.3</v>
      </c>
      <c r="M159" s="97">
        <v>0.28999999999999998</v>
      </c>
      <c r="N159" s="97">
        <v>0.28000000000000003</v>
      </c>
      <c r="O159" s="97">
        <v>0.24</v>
      </c>
      <c r="P159" s="97">
        <v>0.24</v>
      </c>
      <c r="Q159" s="97">
        <v>0.21</v>
      </c>
      <c r="R159" s="97">
        <v>0.19</v>
      </c>
      <c r="S159" s="97">
        <v>0.17</v>
      </c>
      <c r="T159" s="97">
        <v>0.27</v>
      </c>
      <c r="U159" s="97">
        <v>0.25</v>
      </c>
      <c r="V159" s="97">
        <v>0.22</v>
      </c>
      <c r="W159" s="97">
        <v>0.1</v>
      </c>
      <c r="X159" s="97">
        <v>0.21</v>
      </c>
      <c r="Y159" s="97">
        <v>0.16</v>
      </c>
      <c r="Z159" s="97">
        <v>0.13</v>
      </c>
      <c r="AA159" s="97">
        <v>0.21</v>
      </c>
      <c r="AB159" s="97">
        <v>0.16</v>
      </c>
      <c r="AC159" s="97">
        <v>0.19</v>
      </c>
      <c r="AD159" s="97">
        <v>0.25</v>
      </c>
    </row>
    <row r="160" spans="1:30">
      <c r="A160" s="4"/>
      <c r="B160" s="98">
        <v>45114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0.28999999999999998</v>
      </c>
      <c r="J160" s="97">
        <v>0.33</v>
      </c>
      <c r="K160" s="97">
        <v>0.33</v>
      </c>
      <c r="L160" s="97">
        <v>0.33</v>
      </c>
      <c r="M160" s="97">
        <v>0.32</v>
      </c>
      <c r="N160" s="97">
        <v>0.31</v>
      </c>
      <c r="O160" s="97">
        <v>0.27</v>
      </c>
      <c r="P160" s="97">
        <v>0.27</v>
      </c>
      <c r="Q160" s="97">
        <v>0.24</v>
      </c>
      <c r="R160" s="97">
        <v>0.21</v>
      </c>
      <c r="S160" s="97">
        <v>0.19</v>
      </c>
      <c r="T160" s="97">
        <v>0.3</v>
      </c>
      <c r="U160" s="97">
        <v>0.28000000000000003</v>
      </c>
      <c r="V160" s="97">
        <v>0.25</v>
      </c>
      <c r="W160" s="97">
        <v>0.11</v>
      </c>
      <c r="X160" s="97">
        <v>0.24</v>
      </c>
      <c r="Y160" s="97">
        <v>0.18</v>
      </c>
      <c r="Z160" s="97">
        <v>0.15</v>
      </c>
      <c r="AA160" s="97">
        <v>0.24</v>
      </c>
      <c r="AB160" s="97">
        <v>0.18</v>
      </c>
      <c r="AC160" s="97">
        <v>0.2</v>
      </c>
      <c r="AD160" s="97">
        <v>0.27</v>
      </c>
    </row>
    <row r="161" spans="1:30">
      <c r="A161" s="4"/>
      <c r="B161" s="98">
        <v>45115</v>
      </c>
      <c r="C161" s="97">
        <v>0.28999999999999998</v>
      </c>
      <c r="D161" s="97">
        <v>0.28999999999999998</v>
      </c>
      <c r="E161" s="97">
        <v>0.25</v>
      </c>
      <c r="F161" s="97">
        <v>0.28999999999999998</v>
      </c>
      <c r="G161" s="97">
        <v>0.2</v>
      </c>
      <c r="H161" s="97">
        <v>0.23</v>
      </c>
      <c r="I161" s="97">
        <v>0.24</v>
      </c>
      <c r="J161" s="97">
        <v>0.28999999999999998</v>
      </c>
      <c r="K161" s="97">
        <v>0.28999999999999998</v>
      </c>
      <c r="L161" s="97">
        <v>0.28999999999999998</v>
      </c>
      <c r="M161" s="97">
        <v>0.28999999999999998</v>
      </c>
      <c r="N161" s="97">
        <v>0.27</v>
      </c>
      <c r="O161" s="97">
        <v>0.25</v>
      </c>
      <c r="P161" s="97">
        <v>0.24</v>
      </c>
      <c r="Q161" s="97">
        <v>0.22</v>
      </c>
      <c r="R161" s="97">
        <v>0.19</v>
      </c>
      <c r="S161" s="97">
        <v>0.17</v>
      </c>
      <c r="T161" s="97">
        <v>0.27</v>
      </c>
      <c r="U161" s="97">
        <v>0.25</v>
      </c>
      <c r="V161" s="97">
        <v>0.23</v>
      </c>
      <c r="W161" s="97">
        <v>0.11</v>
      </c>
      <c r="X161" s="97">
        <v>0.22</v>
      </c>
      <c r="Y161" s="97">
        <v>0.16</v>
      </c>
      <c r="Z161" s="97">
        <v>0.13</v>
      </c>
      <c r="AA161" s="97">
        <v>0.22</v>
      </c>
      <c r="AB161" s="97">
        <v>0.16</v>
      </c>
      <c r="AC161" s="97">
        <v>0.17</v>
      </c>
      <c r="AD161" s="97">
        <v>0.22</v>
      </c>
    </row>
    <row r="162" spans="1:30">
      <c r="A162" s="4"/>
      <c r="B162" s="98">
        <v>45116</v>
      </c>
      <c r="C162" s="97">
        <v>0.31</v>
      </c>
      <c r="D162" s="97">
        <v>0.31</v>
      </c>
      <c r="E162" s="97">
        <v>0.26</v>
      </c>
      <c r="F162" s="97">
        <v>0.31</v>
      </c>
      <c r="G162" s="97">
        <v>0.21</v>
      </c>
      <c r="H162" s="97">
        <v>0.25</v>
      </c>
      <c r="I162" s="97">
        <v>0.25</v>
      </c>
      <c r="J162" s="97">
        <v>0.31</v>
      </c>
      <c r="K162" s="97">
        <v>0.31</v>
      </c>
      <c r="L162" s="97">
        <v>0.31</v>
      </c>
      <c r="M162" s="97">
        <v>0.31</v>
      </c>
      <c r="N162" s="97">
        <v>0.28999999999999998</v>
      </c>
      <c r="O162" s="97">
        <v>0.27</v>
      </c>
      <c r="P162" s="97">
        <v>0.27</v>
      </c>
      <c r="Q162" s="97">
        <v>0.23</v>
      </c>
      <c r="R162" s="97">
        <v>0.2</v>
      </c>
      <c r="S162" s="97">
        <v>0.19</v>
      </c>
      <c r="T162" s="97">
        <v>0.28999999999999998</v>
      </c>
      <c r="U162" s="97">
        <v>0.27</v>
      </c>
      <c r="V162" s="97">
        <v>0.25</v>
      </c>
      <c r="W162" s="97">
        <v>0.12</v>
      </c>
      <c r="X162" s="97">
        <v>0.23</v>
      </c>
      <c r="Y162" s="97">
        <v>0.17</v>
      </c>
      <c r="Z162" s="97">
        <v>0.15</v>
      </c>
      <c r="AA162" s="97">
        <v>0.23</v>
      </c>
      <c r="AB162" s="97">
        <v>0.17</v>
      </c>
      <c r="AC162" s="97">
        <v>0.17</v>
      </c>
      <c r="AD162" s="97">
        <v>0.23</v>
      </c>
    </row>
    <row r="163" spans="1:30">
      <c r="A163" s="4"/>
      <c r="B163" s="98">
        <v>45117</v>
      </c>
      <c r="C163" s="97">
        <v>0.37</v>
      </c>
      <c r="D163" s="97">
        <v>0.37</v>
      </c>
      <c r="E163" s="97">
        <v>0.31</v>
      </c>
      <c r="F163" s="97">
        <v>0.37</v>
      </c>
      <c r="G163" s="97">
        <v>0.25</v>
      </c>
      <c r="H163" s="97">
        <v>0.3</v>
      </c>
      <c r="I163" s="97">
        <v>0.28000000000000003</v>
      </c>
      <c r="J163" s="97">
        <v>0.37</v>
      </c>
      <c r="K163" s="97">
        <v>0.37</v>
      </c>
      <c r="L163" s="97">
        <v>0.37</v>
      </c>
      <c r="M163" s="97">
        <v>0.37</v>
      </c>
      <c r="N163" s="97">
        <v>0.35</v>
      </c>
      <c r="O163" s="97">
        <v>0.33</v>
      </c>
      <c r="P163" s="97">
        <v>0.33</v>
      </c>
      <c r="Q163" s="97">
        <v>0.28999999999999998</v>
      </c>
      <c r="R163" s="97">
        <v>0.25</v>
      </c>
      <c r="S163" s="97">
        <v>0.23</v>
      </c>
      <c r="T163" s="97">
        <v>0.34</v>
      </c>
      <c r="U163" s="97">
        <v>0.32</v>
      </c>
      <c r="V163" s="97">
        <v>0.3</v>
      </c>
      <c r="W163" s="97">
        <v>0.15</v>
      </c>
      <c r="X163" s="97">
        <v>0.28999999999999998</v>
      </c>
      <c r="Y163" s="97">
        <v>0.21</v>
      </c>
      <c r="Z163" s="97">
        <v>0.19</v>
      </c>
      <c r="AA163" s="97">
        <v>0.28999999999999998</v>
      </c>
      <c r="AB163" s="97">
        <v>0.21</v>
      </c>
      <c r="AC163" s="97">
        <v>0.19</v>
      </c>
      <c r="AD163" s="97">
        <v>0.26</v>
      </c>
    </row>
    <row r="164" spans="1:30">
      <c r="A164" s="4"/>
      <c r="B164" s="98">
        <v>45118</v>
      </c>
      <c r="C164" s="97">
        <v>0.35</v>
      </c>
      <c r="D164" s="97">
        <v>0.35</v>
      </c>
      <c r="E164" s="97">
        <v>0.3</v>
      </c>
      <c r="F164" s="97">
        <v>0.35</v>
      </c>
      <c r="G164" s="97">
        <v>0.24</v>
      </c>
      <c r="H164" s="97">
        <v>0.28000000000000003</v>
      </c>
      <c r="I164" s="97">
        <v>0.25</v>
      </c>
      <c r="J164" s="97">
        <v>0.35</v>
      </c>
      <c r="K164" s="97">
        <v>0.35</v>
      </c>
      <c r="L164" s="97">
        <v>0.35</v>
      </c>
      <c r="M164" s="97">
        <v>0.35</v>
      </c>
      <c r="N164" s="97">
        <v>0.34</v>
      </c>
      <c r="O164" s="97">
        <v>0.32</v>
      </c>
      <c r="P164" s="97">
        <v>0.32</v>
      </c>
      <c r="Q164" s="97">
        <v>0.28000000000000003</v>
      </c>
      <c r="R164" s="97">
        <v>0.24</v>
      </c>
      <c r="S164" s="97">
        <v>0.22</v>
      </c>
      <c r="T164" s="97">
        <v>0.33</v>
      </c>
      <c r="U164" s="97">
        <v>0.31</v>
      </c>
      <c r="V164" s="97">
        <v>0.28999999999999998</v>
      </c>
      <c r="W164" s="97">
        <v>0.15</v>
      </c>
      <c r="X164" s="97">
        <v>0.28000000000000003</v>
      </c>
      <c r="Y164" s="97">
        <v>0.21</v>
      </c>
      <c r="Z164" s="97">
        <v>0.18</v>
      </c>
      <c r="AA164" s="97">
        <v>0.28000000000000003</v>
      </c>
      <c r="AB164" s="97">
        <v>0.21</v>
      </c>
      <c r="AC164" s="97">
        <v>0.17</v>
      </c>
      <c r="AD164" s="97">
        <v>0.24</v>
      </c>
    </row>
    <row r="165" spans="1:30">
      <c r="A165" s="4"/>
      <c r="B165" s="98">
        <v>45119</v>
      </c>
      <c r="C165" s="97">
        <v>0.32</v>
      </c>
      <c r="D165" s="97">
        <v>0.32</v>
      </c>
      <c r="E165" s="97">
        <v>0.27</v>
      </c>
      <c r="F165" s="97">
        <v>0.32</v>
      </c>
      <c r="G165" s="97">
        <v>0.22</v>
      </c>
      <c r="H165" s="97">
        <v>0.26</v>
      </c>
      <c r="I165" s="97">
        <v>0.22</v>
      </c>
      <c r="J165" s="97">
        <v>0.32</v>
      </c>
      <c r="K165" s="97">
        <v>0.32</v>
      </c>
      <c r="L165" s="97">
        <v>0.32</v>
      </c>
      <c r="M165" s="97">
        <v>0.32</v>
      </c>
      <c r="N165" s="97">
        <v>0.31</v>
      </c>
      <c r="O165" s="97">
        <v>0.3</v>
      </c>
      <c r="P165" s="97">
        <v>0.28999999999999998</v>
      </c>
      <c r="Q165" s="97">
        <v>0.26</v>
      </c>
      <c r="R165" s="97">
        <v>0.22</v>
      </c>
      <c r="S165" s="97">
        <v>0.2</v>
      </c>
      <c r="T165" s="97">
        <v>0.3</v>
      </c>
      <c r="U165" s="97">
        <v>0.28000000000000003</v>
      </c>
      <c r="V165" s="97">
        <v>0.27</v>
      </c>
      <c r="W165" s="97">
        <v>0.15</v>
      </c>
      <c r="X165" s="97">
        <v>0.26</v>
      </c>
      <c r="Y165" s="97">
        <v>0.19</v>
      </c>
      <c r="Z165" s="97">
        <v>0.17</v>
      </c>
      <c r="AA165" s="97">
        <v>0.26</v>
      </c>
      <c r="AB165" s="97">
        <v>0.19</v>
      </c>
      <c r="AC165" s="97">
        <v>0.15</v>
      </c>
      <c r="AD165" s="97">
        <v>0.21</v>
      </c>
    </row>
    <row r="166" spans="1:30">
      <c r="A166" s="4"/>
      <c r="B166" s="98">
        <v>45120</v>
      </c>
      <c r="C166" s="97">
        <v>0.37</v>
      </c>
      <c r="D166" s="97">
        <v>0.37</v>
      </c>
      <c r="E166" s="97">
        <v>0.31</v>
      </c>
      <c r="F166" s="97">
        <v>0.37</v>
      </c>
      <c r="G166" s="97">
        <v>0.25</v>
      </c>
      <c r="H166" s="97">
        <v>0.3</v>
      </c>
      <c r="I166" s="97">
        <v>0.25</v>
      </c>
      <c r="J166" s="97">
        <v>0.37</v>
      </c>
      <c r="K166" s="97">
        <v>0.37</v>
      </c>
      <c r="L166" s="97">
        <v>0.37</v>
      </c>
      <c r="M166" s="97">
        <v>0.37</v>
      </c>
      <c r="N166" s="97">
        <v>0.36</v>
      </c>
      <c r="O166" s="97">
        <v>0.35</v>
      </c>
      <c r="P166" s="97">
        <v>0.35</v>
      </c>
      <c r="Q166" s="97">
        <v>0.31</v>
      </c>
      <c r="R166" s="97">
        <v>0.27</v>
      </c>
      <c r="S166" s="97">
        <v>0.24</v>
      </c>
      <c r="T166" s="97">
        <v>0.34</v>
      </c>
      <c r="U166" s="97">
        <v>0.33</v>
      </c>
      <c r="V166" s="97">
        <v>0.32</v>
      </c>
      <c r="W166" s="97">
        <v>0.18</v>
      </c>
      <c r="X166" s="97">
        <v>0.3</v>
      </c>
      <c r="Y166" s="97">
        <v>0.23</v>
      </c>
      <c r="Z166" s="97">
        <v>0.2</v>
      </c>
      <c r="AA166" s="97">
        <v>0.3</v>
      </c>
      <c r="AB166" s="97">
        <v>0.23</v>
      </c>
      <c r="AC166" s="97">
        <v>0.16</v>
      </c>
      <c r="AD166" s="97">
        <v>0.23</v>
      </c>
    </row>
    <row r="167" spans="1:30">
      <c r="A167" s="4"/>
      <c r="B167" s="98">
        <v>45121</v>
      </c>
      <c r="C167" s="97">
        <v>0.38</v>
      </c>
      <c r="D167" s="97">
        <v>0.38</v>
      </c>
      <c r="E167" s="97">
        <v>0.32</v>
      </c>
      <c r="F167" s="97">
        <v>0.38</v>
      </c>
      <c r="G167" s="97">
        <v>0.26</v>
      </c>
      <c r="H167" s="97">
        <v>0.3</v>
      </c>
      <c r="I167" s="97">
        <v>0.24</v>
      </c>
      <c r="J167" s="97">
        <v>0.38</v>
      </c>
      <c r="K167" s="97">
        <v>0.38</v>
      </c>
      <c r="L167" s="97">
        <v>0.38</v>
      </c>
      <c r="M167" s="97">
        <v>0.38</v>
      </c>
      <c r="N167" s="97">
        <v>0.38</v>
      </c>
      <c r="O167" s="97">
        <v>0.36</v>
      </c>
      <c r="P167" s="97">
        <v>0.36</v>
      </c>
      <c r="Q167" s="97">
        <v>0.33</v>
      </c>
      <c r="R167" s="97">
        <v>0.28000000000000003</v>
      </c>
      <c r="S167" s="97">
        <v>0.25</v>
      </c>
      <c r="T167" s="97">
        <v>0.35</v>
      </c>
      <c r="U167" s="97">
        <v>0.34</v>
      </c>
      <c r="V167" s="97">
        <v>0.34</v>
      </c>
      <c r="W167" s="97">
        <v>0.19</v>
      </c>
      <c r="X167" s="97">
        <v>0.32</v>
      </c>
      <c r="Y167" s="97">
        <v>0.24</v>
      </c>
      <c r="Z167" s="97">
        <v>0.21</v>
      </c>
      <c r="AA167" s="97">
        <v>0.32</v>
      </c>
      <c r="AB167" s="97">
        <v>0.24</v>
      </c>
      <c r="AC167" s="97">
        <v>0.15</v>
      </c>
      <c r="AD167" s="97">
        <v>0.22</v>
      </c>
    </row>
    <row r="168" spans="1:30">
      <c r="A168" s="4"/>
      <c r="B168" s="98">
        <v>45122</v>
      </c>
      <c r="C168" s="97">
        <v>0.34</v>
      </c>
      <c r="D168" s="97">
        <v>0.34</v>
      </c>
      <c r="E168" s="97">
        <v>0.28999999999999998</v>
      </c>
      <c r="F168" s="97">
        <v>0.34</v>
      </c>
      <c r="G168" s="97">
        <v>0.23</v>
      </c>
      <c r="H168" s="97">
        <v>0.27</v>
      </c>
      <c r="I168" s="97">
        <v>0.2</v>
      </c>
      <c r="J168" s="97">
        <v>0.34</v>
      </c>
      <c r="K168" s="97">
        <v>0.34</v>
      </c>
      <c r="L168" s="97">
        <v>0.34</v>
      </c>
      <c r="M168" s="97">
        <v>0.34</v>
      </c>
      <c r="N168" s="97">
        <v>0.34</v>
      </c>
      <c r="O168" s="97">
        <v>0.33</v>
      </c>
      <c r="P168" s="97">
        <v>0.32</v>
      </c>
      <c r="Q168" s="97">
        <v>0.3</v>
      </c>
      <c r="R168" s="97">
        <v>0.25</v>
      </c>
      <c r="S168" s="97">
        <v>0.23</v>
      </c>
      <c r="T168" s="97">
        <v>0.32</v>
      </c>
      <c r="U168" s="97">
        <v>0.31</v>
      </c>
      <c r="V168" s="97">
        <v>0.31</v>
      </c>
      <c r="W168" s="97">
        <v>0.18</v>
      </c>
      <c r="X168" s="97">
        <v>0.28999999999999998</v>
      </c>
      <c r="Y168" s="97">
        <v>0.22</v>
      </c>
      <c r="Z168" s="97">
        <v>0.2</v>
      </c>
      <c r="AA168" s="97">
        <v>0.28999999999999998</v>
      </c>
      <c r="AB168" s="97">
        <v>0.22</v>
      </c>
      <c r="AC168" s="97">
        <v>0.13</v>
      </c>
      <c r="AD168" s="97">
        <v>0.19</v>
      </c>
    </row>
    <row r="169" spans="1:30">
      <c r="A169" s="4"/>
      <c r="B169" s="98">
        <v>45123</v>
      </c>
      <c r="C169" s="97">
        <v>0.39</v>
      </c>
      <c r="D169" s="97">
        <v>0.39</v>
      </c>
      <c r="E169" s="97">
        <v>0.33</v>
      </c>
      <c r="F169" s="97">
        <v>0.39</v>
      </c>
      <c r="G169" s="97">
        <v>0.27</v>
      </c>
      <c r="H169" s="97">
        <v>0.31</v>
      </c>
      <c r="I169" s="97">
        <v>0.22</v>
      </c>
      <c r="J169" s="97">
        <v>0.39</v>
      </c>
      <c r="K169" s="97">
        <v>0.39</v>
      </c>
      <c r="L169" s="97">
        <v>0.39</v>
      </c>
      <c r="M169" s="97">
        <v>0.39</v>
      </c>
      <c r="N169" s="97">
        <v>0.39</v>
      </c>
      <c r="O169" s="97">
        <v>0.38</v>
      </c>
      <c r="P169" s="97">
        <v>0.38</v>
      </c>
      <c r="Q169" s="97">
        <v>0.35</v>
      </c>
      <c r="R169" s="97">
        <v>0.3</v>
      </c>
      <c r="S169" s="97">
        <v>0.27</v>
      </c>
      <c r="T169" s="97">
        <v>0.36</v>
      </c>
      <c r="U169" s="97">
        <v>0.35</v>
      </c>
      <c r="V169" s="97">
        <v>0.36</v>
      </c>
      <c r="W169" s="97">
        <v>0.22</v>
      </c>
      <c r="X169" s="97">
        <v>0.34</v>
      </c>
      <c r="Y169" s="97">
        <v>0.26</v>
      </c>
      <c r="Z169" s="97">
        <v>0.23</v>
      </c>
      <c r="AA169" s="97">
        <v>0.34</v>
      </c>
      <c r="AB169" s="97">
        <v>0.26</v>
      </c>
      <c r="AC169" s="97">
        <v>0.14000000000000001</v>
      </c>
      <c r="AD169" s="97">
        <v>0.21</v>
      </c>
    </row>
    <row r="170" spans="1:30">
      <c r="A170" s="4"/>
      <c r="B170" s="98">
        <v>45124</v>
      </c>
      <c r="C170" s="97">
        <v>0.3</v>
      </c>
      <c r="D170" s="97">
        <v>0.3</v>
      </c>
      <c r="E170" s="97">
        <v>0.26</v>
      </c>
      <c r="F170" s="97">
        <v>0.3</v>
      </c>
      <c r="G170" s="97">
        <v>0.2</v>
      </c>
      <c r="H170" s="97">
        <v>0.24</v>
      </c>
      <c r="I170" s="97">
        <v>0.16</v>
      </c>
      <c r="J170" s="97">
        <v>0.3</v>
      </c>
      <c r="K170" s="97">
        <v>0.3</v>
      </c>
      <c r="L170" s="97">
        <v>0.3</v>
      </c>
      <c r="M170" s="97">
        <v>0.3</v>
      </c>
      <c r="N170" s="97">
        <v>0.3</v>
      </c>
      <c r="O170" s="97">
        <v>0.28999999999999998</v>
      </c>
      <c r="P170" s="97">
        <v>0.28999999999999998</v>
      </c>
      <c r="Q170" s="97">
        <v>0.28000000000000003</v>
      </c>
      <c r="R170" s="97">
        <v>0.23</v>
      </c>
      <c r="S170" s="97">
        <v>0.21</v>
      </c>
      <c r="T170" s="97">
        <v>0.28000000000000003</v>
      </c>
      <c r="U170" s="97">
        <v>0.27</v>
      </c>
      <c r="V170" s="97">
        <v>0.28000000000000003</v>
      </c>
      <c r="W170" s="97">
        <v>0.18</v>
      </c>
      <c r="X170" s="97">
        <v>0.26</v>
      </c>
      <c r="Y170" s="97">
        <v>0.21</v>
      </c>
      <c r="Z170" s="97">
        <v>0.18</v>
      </c>
      <c r="AA170" s="97">
        <v>0.26</v>
      </c>
      <c r="AB170" s="97">
        <v>0.21</v>
      </c>
      <c r="AC170" s="97">
        <v>0.1</v>
      </c>
      <c r="AD170" s="97">
        <v>0.15</v>
      </c>
    </row>
    <row r="171" spans="1:30">
      <c r="A171" s="4"/>
      <c r="B171" s="98">
        <v>45125</v>
      </c>
      <c r="C171" s="97">
        <v>0.35</v>
      </c>
      <c r="D171" s="97">
        <v>0.35</v>
      </c>
      <c r="E171" s="97">
        <v>0.3</v>
      </c>
      <c r="F171" s="97">
        <v>0.35</v>
      </c>
      <c r="G171" s="97">
        <v>0.24</v>
      </c>
      <c r="H171" s="97">
        <v>0.28000000000000003</v>
      </c>
      <c r="I171" s="97">
        <v>0.17</v>
      </c>
      <c r="J171" s="97">
        <v>0.34</v>
      </c>
      <c r="K171" s="97">
        <v>0.35</v>
      </c>
      <c r="L171" s="97">
        <v>0.35</v>
      </c>
      <c r="M171" s="97">
        <v>0.35</v>
      </c>
      <c r="N171" s="97">
        <v>0.35</v>
      </c>
      <c r="O171" s="97">
        <v>0.34</v>
      </c>
      <c r="P171" s="97">
        <v>0.34</v>
      </c>
      <c r="Q171" s="97">
        <v>0.33</v>
      </c>
      <c r="R171" s="97">
        <v>0.28000000000000003</v>
      </c>
      <c r="S171" s="97">
        <v>0.26</v>
      </c>
      <c r="T171" s="97">
        <v>0.33</v>
      </c>
      <c r="U171" s="97">
        <v>0.32</v>
      </c>
      <c r="V171" s="97">
        <v>0.33</v>
      </c>
      <c r="W171" s="97">
        <v>0.21</v>
      </c>
      <c r="X171" s="97">
        <v>0.31</v>
      </c>
      <c r="Y171" s="97">
        <v>0.25</v>
      </c>
      <c r="Z171" s="97">
        <v>0.22</v>
      </c>
      <c r="AA171" s="97">
        <v>0.31</v>
      </c>
      <c r="AB171" s="97">
        <v>0.25</v>
      </c>
      <c r="AC171" s="97">
        <v>0.11</v>
      </c>
      <c r="AD171" s="97">
        <v>0.16</v>
      </c>
    </row>
    <row r="172" spans="1:30">
      <c r="A172" s="4"/>
      <c r="B172" s="98">
        <v>45126</v>
      </c>
      <c r="C172" s="97">
        <v>0.32</v>
      </c>
      <c r="D172" s="97">
        <v>0.32</v>
      </c>
      <c r="E172" s="97">
        <v>0.27</v>
      </c>
      <c r="F172" s="97">
        <v>0.32</v>
      </c>
      <c r="G172" s="97">
        <v>0.22</v>
      </c>
      <c r="H172" s="97">
        <v>0.26</v>
      </c>
      <c r="I172" s="97">
        <v>0.15</v>
      </c>
      <c r="J172" s="97">
        <v>0.31</v>
      </c>
      <c r="K172" s="97">
        <v>0.32</v>
      </c>
      <c r="L172" s="97">
        <v>0.32</v>
      </c>
      <c r="M172" s="97">
        <v>0.32</v>
      </c>
      <c r="N172" s="97">
        <v>0.32</v>
      </c>
      <c r="O172" s="97">
        <v>0.32</v>
      </c>
      <c r="P172" s="97">
        <v>0.32</v>
      </c>
      <c r="Q172" s="97">
        <v>0.3</v>
      </c>
      <c r="R172" s="97">
        <v>0.26</v>
      </c>
      <c r="S172" s="97">
        <v>0.24</v>
      </c>
      <c r="T172" s="97">
        <v>0.3</v>
      </c>
      <c r="U172" s="97">
        <v>0.3</v>
      </c>
      <c r="V172" s="97">
        <v>0.3</v>
      </c>
      <c r="W172" s="97">
        <v>0.2</v>
      </c>
      <c r="X172" s="97">
        <v>0.28999999999999998</v>
      </c>
      <c r="Y172" s="97">
        <v>0.23</v>
      </c>
      <c r="Z172" s="97">
        <v>0.2</v>
      </c>
      <c r="AA172" s="97">
        <v>0.28999999999999998</v>
      </c>
      <c r="AB172" s="97">
        <v>0.23</v>
      </c>
      <c r="AC172" s="97">
        <v>0.09</v>
      </c>
      <c r="AD172" s="97">
        <v>0.14000000000000001</v>
      </c>
    </row>
    <row r="173" spans="1:30">
      <c r="A173" s="4"/>
      <c r="B173" s="98">
        <v>45127</v>
      </c>
      <c r="C173" s="97">
        <v>0.31</v>
      </c>
      <c r="D173" s="97">
        <v>0.31</v>
      </c>
      <c r="E173" s="97">
        <v>0.26</v>
      </c>
      <c r="F173" s="97">
        <v>0.31</v>
      </c>
      <c r="G173" s="97">
        <v>0.21</v>
      </c>
      <c r="H173" s="97">
        <v>0.25</v>
      </c>
      <c r="I173" s="97">
        <v>0.13</v>
      </c>
      <c r="J173" s="97">
        <v>0.28999999999999998</v>
      </c>
      <c r="K173" s="97">
        <v>0.31</v>
      </c>
      <c r="L173" s="97">
        <v>0.31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</v>
      </c>
      <c r="R173" s="97">
        <v>0.26</v>
      </c>
      <c r="S173" s="97">
        <v>0.24</v>
      </c>
      <c r="T173" s="97">
        <v>0.28999999999999998</v>
      </c>
      <c r="U173" s="97">
        <v>0.28999999999999998</v>
      </c>
      <c r="V173" s="97">
        <v>0.28999999999999998</v>
      </c>
      <c r="W173" s="97">
        <v>0.21</v>
      </c>
      <c r="X173" s="97">
        <v>0.28999999999999998</v>
      </c>
      <c r="Y173" s="97">
        <v>0.23</v>
      </c>
      <c r="Z173" s="97">
        <v>0.2</v>
      </c>
      <c r="AA173" s="97">
        <v>0.28999999999999998</v>
      </c>
      <c r="AB173" s="97">
        <v>0.23</v>
      </c>
      <c r="AC173" s="97">
        <v>0.08</v>
      </c>
      <c r="AD173" s="97">
        <v>0.13</v>
      </c>
    </row>
    <row r="174" spans="1:30">
      <c r="A174" s="4"/>
      <c r="B174" s="98">
        <v>45128</v>
      </c>
      <c r="C174" s="97">
        <v>0.37</v>
      </c>
      <c r="D174" s="97">
        <v>0.37</v>
      </c>
      <c r="E174" s="97">
        <v>0.31</v>
      </c>
      <c r="F174" s="97">
        <v>0.37</v>
      </c>
      <c r="G174" s="97">
        <v>0.25</v>
      </c>
      <c r="H174" s="97">
        <v>0.3</v>
      </c>
      <c r="I174" s="97">
        <v>0.15</v>
      </c>
      <c r="J174" s="97">
        <v>0.33</v>
      </c>
      <c r="K174" s="97">
        <v>0.37</v>
      </c>
      <c r="L174" s="97">
        <v>0.37</v>
      </c>
      <c r="M174" s="97">
        <v>0.37</v>
      </c>
      <c r="N174" s="97">
        <v>0.37</v>
      </c>
      <c r="O174" s="97">
        <v>0.37</v>
      </c>
      <c r="P174" s="97">
        <v>0.37</v>
      </c>
      <c r="Q174" s="97">
        <v>0.36</v>
      </c>
      <c r="R174" s="97">
        <v>0.32</v>
      </c>
      <c r="S174" s="97">
        <v>0.28999999999999998</v>
      </c>
      <c r="T174" s="97">
        <v>0.34</v>
      </c>
      <c r="U174" s="97">
        <v>0.34</v>
      </c>
      <c r="V174" s="97">
        <v>0.35</v>
      </c>
      <c r="W174" s="97">
        <v>0.26</v>
      </c>
      <c r="X174" s="97">
        <v>0.35</v>
      </c>
      <c r="Y174" s="97">
        <v>0.28000000000000003</v>
      </c>
      <c r="Z174" s="97">
        <v>0.25</v>
      </c>
      <c r="AA174" s="97">
        <v>0.35</v>
      </c>
      <c r="AB174" s="97">
        <v>0.28000000000000003</v>
      </c>
      <c r="AC174" s="97">
        <v>0.09</v>
      </c>
      <c r="AD174" s="97">
        <v>0.14000000000000001</v>
      </c>
    </row>
    <row r="175" spans="1:30">
      <c r="A175" s="4"/>
      <c r="B175" s="98">
        <v>45129</v>
      </c>
      <c r="C175" s="97">
        <v>0.33</v>
      </c>
      <c r="D175" s="97">
        <v>0.33</v>
      </c>
      <c r="E175" s="97">
        <v>0.28000000000000003</v>
      </c>
      <c r="F175" s="97">
        <v>0.33</v>
      </c>
      <c r="G175" s="97">
        <v>0.22</v>
      </c>
      <c r="H175" s="97">
        <v>0.26</v>
      </c>
      <c r="I175" s="97">
        <v>0.12</v>
      </c>
      <c r="J175" s="97">
        <v>0.28000000000000003</v>
      </c>
      <c r="K175" s="97">
        <v>0.33</v>
      </c>
      <c r="L175" s="97">
        <v>0.33</v>
      </c>
      <c r="M175" s="97">
        <v>0.33</v>
      </c>
      <c r="N175" s="97">
        <v>0.33</v>
      </c>
      <c r="O175" s="97">
        <v>0.33</v>
      </c>
      <c r="P175" s="97">
        <v>0.33</v>
      </c>
      <c r="Q175" s="97">
        <v>0.32</v>
      </c>
      <c r="R175" s="97">
        <v>0.28999999999999998</v>
      </c>
      <c r="S175" s="97">
        <v>0.26</v>
      </c>
      <c r="T175" s="97">
        <v>0.31</v>
      </c>
      <c r="U175" s="97">
        <v>0.31</v>
      </c>
      <c r="V175" s="97">
        <v>0.31</v>
      </c>
      <c r="W175" s="97">
        <v>0.24</v>
      </c>
      <c r="X175" s="97">
        <v>0.32</v>
      </c>
      <c r="Y175" s="97">
        <v>0.25</v>
      </c>
      <c r="Z175" s="97">
        <v>0.23</v>
      </c>
      <c r="AA175" s="97">
        <v>0.32</v>
      </c>
      <c r="AB175" s="97">
        <v>0.25</v>
      </c>
      <c r="AC175" s="97">
        <v>7.0000000000000007E-2</v>
      </c>
      <c r="AD175" s="97">
        <v>0.12</v>
      </c>
    </row>
    <row r="176" spans="1:30">
      <c r="A176" s="4"/>
      <c r="B176" s="98">
        <v>45130</v>
      </c>
      <c r="C176" s="97">
        <v>0.3</v>
      </c>
      <c r="D176" s="97">
        <v>0.3</v>
      </c>
      <c r="E176" s="97">
        <v>0.26</v>
      </c>
      <c r="F176" s="97">
        <v>0.3</v>
      </c>
      <c r="G176" s="97">
        <v>0.2</v>
      </c>
      <c r="H176" s="97">
        <v>0.24</v>
      </c>
      <c r="I176" s="97">
        <v>0.1</v>
      </c>
      <c r="J176" s="97">
        <v>0.24</v>
      </c>
      <c r="K176" s="97">
        <v>0.3</v>
      </c>
      <c r="L176" s="97">
        <v>0.3</v>
      </c>
      <c r="M176" s="97">
        <v>0.3</v>
      </c>
      <c r="N176" s="97">
        <v>0.3</v>
      </c>
      <c r="O176" s="97">
        <v>0.3</v>
      </c>
      <c r="P176" s="97">
        <v>0.3</v>
      </c>
      <c r="Q176" s="97">
        <v>0.28999999999999998</v>
      </c>
      <c r="R176" s="97">
        <v>0.27</v>
      </c>
      <c r="S176" s="97">
        <v>0.25</v>
      </c>
      <c r="T176" s="97">
        <v>0.28000000000000003</v>
      </c>
      <c r="U176" s="97">
        <v>0.28000000000000003</v>
      </c>
      <c r="V176" s="97">
        <v>0.28999999999999998</v>
      </c>
      <c r="W176" s="97">
        <v>0.22</v>
      </c>
      <c r="X176" s="97">
        <v>0.28999999999999998</v>
      </c>
      <c r="Y176" s="97">
        <v>0.24</v>
      </c>
      <c r="Z176" s="97">
        <v>0.21</v>
      </c>
      <c r="AA176" s="97">
        <v>0.28999999999999998</v>
      </c>
      <c r="AB176" s="97">
        <v>0.24</v>
      </c>
      <c r="AC176" s="97">
        <v>0.06</v>
      </c>
      <c r="AD176" s="97">
        <v>0.1</v>
      </c>
    </row>
    <row r="177" spans="1:30">
      <c r="A177" s="4"/>
      <c r="B177" s="98">
        <v>45131</v>
      </c>
      <c r="C177" s="97">
        <v>0.31</v>
      </c>
      <c r="D177" s="97">
        <v>0.31</v>
      </c>
      <c r="E177" s="97">
        <v>0.26</v>
      </c>
      <c r="F177" s="97">
        <v>0.31</v>
      </c>
      <c r="G177" s="97">
        <v>0.21</v>
      </c>
      <c r="H177" s="97">
        <v>0.25</v>
      </c>
      <c r="I177" s="97">
        <v>0.1</v>
      </c>
      <c r="J177" s="97">
        <v>0.23</v>
      </c>
      <c r="K177" s="97">
        <v>0.31</v>
      </c>
      <c r="L177" s="97">
        <v>0.31</v>
      </c>
      <c r="M177" s="97">
        <v>0.31</v>
      </c>
      <c r="N177" s="97">
        <v>0.31</v>
      </c>
      <c r="O177" s="97">
        <v>0.31</v>
      </c>
      <c r="P177" s="97">
        <v>0.31</v>
      </c>
      <c r="Q177" s="97">
        <v>0.31</v>
      </c>
      <c r="R177" s="97">
        <v>0.28999999999999998</v>
      </c>
      <c r="S177" s="97">
        <v>0.26</v>
      </c>
      <c r="T177" s="97">
        <v>0.28999999999999998</v>
      </c>
      <c r="U177" s="97">
        <v>0.28999999999999998</v>
      </c>
      <c r="V177" s="97">
        <v>0.28999999999999998</v>
      </c>
      <c r="W177" s="97">
        <v>0.24</v>
      </c>
      <c r="X177" s="97">
        <v>0.31</v>
      </c>
      <c r="Y177" s="97">
        <v>0.25</v>
      </c>
      <c r="Z177" s="97">
        <v>0.22</v>
      </c>
      <c r="AA177" s="97">
        <v>0.31</v>
      </c>
      <c r="AB177" s="97">
        <v>0.25</v>
      </c>
      <c r="AC177" s="97">
        <v>0.06</v>
      </c>
      <c r="AD177" s="97">
        <v>0.1</v>
      </c>
    </row>
    <row r="178" spans="1:30">
      <c r="A178" s="4"/>
      <c r="B178" s="98">
        <v>45132</v>
      </c>
      <c r="C178" s="97">
        <v>0.35</v>
      </c>
      <c r="D178" s="97">
        <v>0.35</v>
      </c>
      <c r="E178" s="97">
        <v>0.3</v>
      </c>
      <c r="F178" s="97">
        <v>0.35</v>
      </c>
      <c r="G178" s="97">
        <v>0.24</v>
      </c>
      <c r="H178" s="97">
        <v>0.28000000000000003</v>
      </c>
      <c r="I178" s="97">
        <v>0</v>
      </c>
      <c r="J178" s="97">
        <v>0.25</v>
      </c>
      <c r="K178" s="97">
        <v>0.35</v>
      </c>
      <c r="L178" s="97">
        <v>0.35</v>
      </c>
      <c r="M178" s="97">
        <v>0.35</v>
      </c>
      <c r="N178" s="97">
        <v>0.35</v>
      </c>
      <c r="O178" s="97">
        <v>0.35</v>
      </c>
      <c r="P178" s="97">
        <v>0.35</v>
      </c>
      <c r="Q178" s="97">
        <v>0.35</v>
      </c>
      <c r="R178" s="97">
        <v>0.33</v>
      </c>
      <c r="S178" s="97">
        <v>0.3</v>
      </c>
      <c r="T178" s="97">
        <v>0.33</v>
      </c>
      <c r="U178" s="97">
        <v>0.33</v>
      </c>
      <c r="V178" s="97">
        <v>0.33</v>
      </c>
      <c r="W178" s="97">
        <v>0.27</v>
      </c>
      <c r="X178" s="97">
        <v>0.35</v>
      </c>
      <c r="Y178" s="97">
        <v>0.28999999999999998</v>
      </c>
      <c r="Z178" s="97">
        <v>0.26</v>
      </c>
      <c r="AA178" s="97">
        <v>0.35</v>
      </c>
      <c r="AB178" s="97">
        <v>0.28999999999999998</v>
      </c>
      <c r="AC178" s="97">
        <v>0</v>
      </c>
      <c r="AD178" s="97">
        <v>0.1</v>
      </c>
    </row>
    <row r="179" spans="1:30">
      <c r="A179" s="4"/>
      <c r="B179" s="98">
        <v>45133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>
        <v>0.22</v>
      </c>
      <c r="K179" s="97">
        <v>0.33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0.33</v>
      </c>
      <c r="Q179" s="97">
        <v>0.33</v>
      </c>
      <c r="R179" s="97">
        <v>0.31</v>
      </c>
      <c r="S179" s="97">
        <v>0.28999999999999998</v>
      </c>
      <c r="T179" s="97">
        <v>0.31</v>
      </c>
      <c r="U179" s="97">
        <v>0.31</v>
      </c>
      <c r="V179" s="97">
        <v>0.31</v>
      </c>
      <c r="W179" s="97">
        <v>0.27</v>
      </c>
      <c r="X179" s="97">
        <v>0.33</v>
      </c>
      <c r="Y179" s="97">
        <v>0.28000000000000003</v>
      </c>
      <c r="Z179" s="97">
        <v>0.25</v>
      </c>
      <c r="AA179" s="97">
        <v>0.33</v>
      </c>
      <c r="AB179" s="97">
        <v>0.28000000000000003</v>
      </c>
      <c r="AC179" s="97" t="s">
        <v>13</v>
      </c>
      <c r="AD179" s="97">
        <v>0.09</v>
      </c>
    </row>
    <row r="180" spans="1:30">
      <c r="A180" s="4"/>
      <c r="B180" s="98">
        <v>45134</v>
      </c>
      <c r="C180" s="97">
        <v>0.31</v>
      </c>
      <c r="D180" s="97">
        <v>0.31</v>
      </c>
      <c r="E180" s="97">
        <v>0.26</v>
      </c>
      <c r="F180" s="97">
        <v>0.31</v>
      </c>
      <c r="G180" s="97">
        <v>0.21</v>
      </c>
      <c r="H180" s="97">
        <v>0.25</v>
      </c>
      <c r="I180" s="97" t="s">
        <v>13</v>
      </c>
      <c r="J180" s="97">
        <v>0.2</v>
      </c>
      <c r="K180" s="97">
        <v>0.31</v>
      </c>
      <c r="L180" s="97">
        <v>0.31</v>
      </c>
      <c r="M180" s="97">
        <v>0.31</v>
      </c>
      <c r="N180" s="97">
        <v>0.31</v>
      </c>
      <c r="O180" s="97">
        <v>0.31</v>
      </c>
      <c r="P180" s="97">
        <v>0.31</v>
      </c>
      <c r="Q180" s="97">
        <v>0.31</v>
      </c>
      <c r="R180" s="97">
        <v>0.3</v>
      </c>
      <c r="S180" s="97">
        <v>0.28000000000000003</v>
      </c>
      <c r="T180" s="97">
        <v>0.28999999999999998</v>
      </c>
      <c r="U180" s="97">
        <v>0.28999999999999998</v>
      </c>
      <c r="V180" s="97">
        <v>0.28999999999999998</v>
      </c>
      <c r="W180" s="97">
        <v>0.26</v>
      </c>
      <c r="X180" s="97">
        <v>0.31</v>
      </c>
      <c r="Y180" s="97">
        <v>0.26</v>
      </c>
      <c r="Z180" s="97">
        <v>0.24</v>
      </c>
      <c r="AA180" s="97">
        <v>0.31</v>
      </c>
      <c r="AB180" s="97">
        <v>0.26</v>
      </c>
      <c r="AC180" s="97" t="s">
        <v>13</v>
      </c>
      <c r="AD180" s="97">
        <v>0.08</v>
      </c>
    </row>
    <row r="181" spans="1:30">
      <c r="A181" s="4"/>
      <c r="B181" s="98">
        <v>45135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>
        <v>0.2</v>
      </c>
      <c r="K181" s="97">
        <v>0.33</v>
      </c>
      <c r="L181" s="97">
        <v>0.33</v>
      </c>
      <c r="M181" s="97">
        <v>0.33</v>
      </c>
      <c r="N181" s="97">
        <v>0.33</v>
      </c>
      <c r="O181" s="97">
        <v>0.33</v>
      </c>
      <c r="P181" s="97">
        <v>0.33</v>
      </c>
      <c r="Q181" s="97">
        <v>0.33</v>
      </c>
      <c r="R181" s="97">
        <v>0.32</v>
      </c>
      <c r="S181" s="97">
        <v>0.3</v>
      </c>
      <c r="T181" s="97">
        <v>0.31</v>
      </c>
      <c r="U181" s="97">
        <v>0.31</v>
      </c>
      <c r="V181" s="97">
        <v>0.31</v>
      </c>
      <c r="W181" s="97">
        <v>0.28000000000000003</v>
      </c>
      <c r="X181" s="97">
        <v>0.33</v>
      </c>
      <c r="Y181" s="97">
        <v>0.28999999999999998</v>
      </c>
      <c r="Z181" s="97">
        <v>0.26</v>
      </c>
      <c r="AA181" s="97">
        <v>0.33</v>
      </c>
      <c r="AB181" s="97">
        <v>0.28999999999999998</v>
      </c>
      <c r="AC181" s="97" t="s">
        <v>13</v>
      </c>
      <c r="AD181" s="97">
        <v>7.0000000000000007E-2</v>
      </c>
    </row>
    <row r="182" spans="1:30">
      <c r="A182" s="4"/>
      <c r="B182" s="98">
        <v>45136</v>
      </c>
      <c r="C182" s="97">
        <v>0.38</v>
      </c>
      <c r="D182" s="97">
        <v>0.38</v>
      </c>
      <c r="E182" s="97">
        <v>0.32</v>
      </c>
      <c r="F182" s="97">
        <v>0.38</v>
      </c>
      <c r="G182" s="97">
        <v>0.26</v>
      </c>
      <c r="H182" s="97">
        <v>0.3</v>
      </c>
      <c r="I182" s="97" t="s">
        <v>13</v>
      </c>
      <c r="J182" s="97">
        <v>0.21</v>
      </c>
      <c r="K182" s="97">
        <v>0.38</v>
      </c>
      <c r="L182" s="97">
        <v>0.38</v>
      </c>
      <c r="M182" s="97">
        <v>0.38</v>
      </c>
      <c r="N182" s="97">
        <v>0.38</v>
      </c>
      <c r="O182" s="97">
        <v>0.38</v>
      </c>
      <c r="P182" s="97">
        <v>0.38</v>
      </c>
      <c r="Q182" s="97">
        <v>0.38</v>
      </c>
      <c r="R182" s="97">
        <v>0.37</v>
      </c>
      <c r="S182" s="97">
        <v>0.36</v>
      </c>
      <c r="T182" s="97">
        <v>0.35</v>
      </c>
      <c r="U182" s="97">
        <v>0.35</v>
      </c>
      <c r="V182" s="97">
        <v>0.36</v>
      </c>
      <c r="W182" s="97">
        <v>0.33</v>
      </c>
      <c r="X182" s="97">
        <v>0.38</v>
      </c>
      <c r="Y182" s="97">
        <v>0.34</v>
      </c>
      <c r="Z182" s="97">
        <v>0.31</v>
      </c>
      <c r="AA182" s="97">
        <v>0.38</v>
      </c>
      <c r="AB182" s="97">
        <v>0.34</v>
      </c>
      <c r="AC182" s="97" t="s">
        <v>13</v>
      </c>
      <c r="AD182" s="97">
        <v>0.08</v>
      </c>
    </row>
    <row r="183" spans="1:30">
      <c r="A183" s="4"/>
      <c r="B183" s="98">
        <v>45137</v>
      </c>
      <c r="C183" s="97">
        <v>0.4</v>
      </c>
      <c r="D183" s="97">
        <v>0.4</v>
      </c>
      <c r="E183" s="97">
        <v>0.34</v>
      </c>
      <c r="F183" s="97">
        <v>0.4</v>
      </c>
      <c r="G183" s="97">
        <v>0.27</v>
      </c>
      <c r="H183" s="97">
        <v>0.32</v>
      </c>
      <c r="I183" s="97" t="s">
        <v>13</v>
      </c>
      <c r="J183" s="97">
        <v>0.2</v>
      </c>
      <c r="K183" s="97">
        <v>0.39</v>
      </c>
      <c r="L183" s="97">
        <v>0.39</v>
      </c>
      <c r="M183" s="97">
        <v>0.4</v>
      </c>
      <c r="N183" s="97">
        <v>0.4</v>
      </c>
      <c r="O183" s="97">
        <v>0.4</v>
      </c>
      <c r="P183" s="97">
        <v>0.4</v>
      </c>
      <c r="Q183" s="97">
        <v>0.4</v>
      </c>
      <c r="R183" s="97">
        <v>0.39</v>
      </c>
      <c r="S183" s="97">
        <v>0.38</v>
      </c>
      <c r="T183" s="97">
        <v>0.37</v>
      </c>
      <c r="U183" s="97">
        <v>0.37</v>
      </c>
      <c r="V183" s="97">
        <v>0.38</v>
      </c>
      <c r="W183" s="97">
        <v>0.35</v>
      </c>
      <c r="X183" s="97">
        <v>0.4</v>
      </c>
      <c r="Y183" s="97">
        <v>0.36</v>
      </c>
      <c r="Z183" s="97">
        <v>0.33</v>
      </c>
      <c r="AA183" s="97">
        <v>0.4</v>
      </c>
      <c r="AB183" s="97">
        <v>0.36</v>
      </c>
      <c r="AC183" s="97" t="s">
        <v>13</v>
      </c>
      <c r="AD183" s="97">
        <v>0.08</v>
      </c>
    </row>
    <row r="184" spans="1:30">
      <c r="A184" s="4"/>
      <c r="B184" s="98">
        <v>45138</v>
      </c>
      <c r="C184" s="97">
        <v>0.34</v>
      </c>
      <c r="D184" s="97">
        <v>0.34</v>
      </c>
      <c r="E184" s="97">
        <v>0.28999999999999998</v>
      </c>
      <c r="F184" s="97">
        <v>0.34</v>
      </c>
      <c r="G184" s="97">
        <v>0.23</v>
      </c>
      <c r="H184" s="97">
        <v>0.27</v>
      </c>
      <c r="I184" s="97" t="s">
        <v>13</v>
      </c>
      <c r="J184" s="97">
        <v>0.16</v>
      </c>
      <c r="K184" s="97">
        <v>0.33</v>
      </c>
      <c r="L184" s="97">
        <v>0.33</v>
      </c>
      <c r="M184" s="97">
        <v>0.34</v>
      </c>
      <c r="N184" s="97">
        <v>0.34</v>
      </c>
      <c r="O184" s="97">
        <v>0.34</v>
      </c>
      <c r="P184" s="97">
        <v>0.34</v>
      </c>
      <c r="Q184" s="97">
        <v>0.34</v>
      </c>
      <c r="R184" s="97">
        <v>0.34</v>
      </c>
      <c r="S184" s="97">
        <v>0.32</v>
      </c>
      <c r="T184" s="97">
        <v>0.32</v>
      </c>
      <c r="U184" s="97">
        <v>0.32</v>
      </c>
      <c r="V184" s="97">
        <v>0.32</v>
      </c>
      <c r="W184" s="97">
        <v>0.31</v>
      </c>
      <c r="X184" s="97">
        <v>0.34</v>
      </c>
      <c r="Y184" s="97">
        <v>0.31</v>
      </c>
      <c r="Z184" s="97">
        <v>0.28000000000000003</v>
      </c>
      <c r="AA184" s="97">
        <v>0.34</v>
      </c>
      <c r="AB184" s="97">
        <v>0.31</v>
      </c>
      <c r="AC184" s="97" t="s">
        <v>13</v>
      </c>
      <c r="AD184" s="97">
        <v>0.06</v>
      </c>
    </row>
    <row r="185" spans="1:30">
      <c r="A185" s="4"/>
      <c r="B185" s="98">
        <v>45139</v>
      </c>
      <c r="C185" s="97">
        <v>0.28000000000000003</v>
      </c>
      <c r="D185" s="97">
        <v>0.28000000000000003</v>
      </c>
      <c r="E185" s="97">
        <v>0.24</v>
      </c>
      <c r="F185" s="97">
        <v>0.28000000000000003</v>
      </c>
      <c r="G185" s="97">
        <v>0.19</v>
      </c>
      <c r="H185" s="97">
        <v>0.22</v>
      </c>
      <c r="I185" s="97" t="s">
        <v>13</v>
      </c>
      <c r="J185" s="97">
        <v>0.12</v>
      </c>
      <c r="K185" s="97">
        <v>0.26</v>
      </c>
      <c r="L185" s="97">
        <v>0.26</v>
      </c>
      <c r="M185" s="97">
        <v>0.28000000000000003</v>
      </c>
      <c r="N185" s="97">
        <v>0.28000000000000003</v>
      </c>
      <c r="O185" s="97">
        <v>0.28000000000000003</v>
      </c>
      <c r="P185" s="97">
        <v>0.28000000000000003</v>
      </c>
      <c r="Q185" s="97">
        <v>0.28000000000000003</v>
      </c>
      <c r="R185" s="97">
        <v>0.28000000000000003</v>
      </c>
      <c r="S185" s="97">
        <v>0.27</v>
      </c>
      <c r="T185" s="97">
        <v>0.26</v>
      </c>
      <c r="U185" s="97">
        <v>0.26</v>
      </c>
      <c r="V185" s="97">
        <v>0.27</v>
      </c>
      <c r="W185" s="97">
        <v>0.26</v>
      </c>
      <c r="X185" s="97">
        <v>0.28000000000000003</v>
      </c>
      <c r="Y185" s="97">
        <v>0.26</v>
      </c>
      <c r="Z185" s="97">
        <v>0.24</v>
      </c>
      <c r="AA185" s="97">
        <v>0.28000000000000003</v>
      </c>
      <c r="AB185" s="97">
        <v>0.26</v>
      </c>
      <c r="AC185" s="97" t="s">
        <v>13</v>
      </c>
      <c r="AD185" s="97">
        <v>0</v>
      </c>
    </row>
    <row r="186" spans="1:30">
      <c r="A186" s="4"/>
      <c r="B186" s="98">
        <v>45140</v>
      </c>
      <c r="C186" s="97">
        <v>0.26</v>
      </c>
      <c r="D186" s="97">
        <v>0.26</v>
      </c>
      <c r="E186" s="97">
        <v>0.22</v>
      </c>
      <c r="F186" s="97">
        <v>0.26</v>
      </c>
      <c r="G186" s="97">
        <v>0.18</v>
      </c>
      <c r="H186" s="97">
        <v>0.21</v>
      </c>
      <c r="I186" s="97" t="s">
        <v>13</v>
      </c>
      <c r="J186" s="97">
        <v>0.1</v>
      </c>
      <c r="K186" s="97">
        <v>0.23</v>
      </c>
      <c r="L186" s="97">
        <v>0.23</v>
      </c>
      <c r="M186" s="97">
        <v>0.26</v>
      </c>
      <c r="N186" s="97">
        <v>0.26</v>
      </c>
      <c r="O186" s="97">
        <v>0.26</v>
      </c>
      <c r="P186" s="97">
        <v>0.26</v>
      </c>
      <c r="Q186" s="97">
        <v>0.26</v>
      </c>
      <c r="R186" s="97">
        <v>0.26</v>
      </c>
      <c r="S186" s="97">
        <v>0.25</v>
      </c>
      <c r="T186" s="97">
        <v>0.24</v>
      </c>
      <c r="U186" s="97">
        <v>0.24</v>
      </c>
      <c r="V186" s="97">
        <v>0.25</v>
      </c>
      <c r="W186" s="97">
        <v>0.24</v>
      </c>
      <c r="X186" s="97">
        <v>0.26</v>
      </c>
      <c r="Y186" s="97">
        <v>0.25</v>
      </c>
      <c r="Z186" s="97">
        <v>0.23</v>
      </c>
      <c r="AA186" s="97">
        <v>0.26</v>
      </c>
      <c r="AB186" s="97">
        <v>0.25</v>
      </c>
      <c r="AC186" s="97" t="s">
        <v>13</v>
      </c>
      <c r="AD186" s="97" t="s">
        <v>13</v>
      </c>
    </row>
    <row r="187" spans="1:30">
      <c r="A187" s="4"/>
      <c r="B187" s="98">
        <v>45141</v>
      </c>
      <c r="C187" s="97">
        <v>0.23</v>
      </c>
      <c r="D187" s="97">
        <v>0.23</v>
      </c>
      <c r="E187" s="97">
        <v>0.2</v>
      </c>
      <c r="F187" s="97">
        <v>0.23</v>
      </c>
      <c r="G187" s="97">
        <v>0.16</v>
      </c>
      <c r="H187" s="97">
        <v>0.18</v>
      </c>
      <c r="I187" s="97" t="s">
        <v>13</v>
      </c>
      <c r="J187" s="97">
        <v>0.08</v>
      </c>
      <c r="K187" s="97">
        <v>0.19</v>
      </c>
      <c r="L187" s="97">
        <v>0.19</v>
      </c>
      <c r="M187" s="97">
        <v>0.23</v>
      </c>
      <c r="N187" s="97">
        <v>0.23</v>
      </c>
      <c r="O187" s="97">
        <v>0.23</v>
      </c>
      <c r="P187" s="97">
        <v>0.23</v>
      </c>
      <c r="Q187" s="97">
        <v>0.23</v>
      </c>
      <c r="R187" s="97">
        <v>0.23</v>
      </c>
      <c r="S187" s="97">
        <v>0.23</v>
      </c>
      <c r="T187" s="97">
        <v>0.21</v>
      </c>
      <c r="U187" s="97">
        <v>0.21</v>
      </c>
      <c r="V187" s="97">
        <v>0.22</v>
      </c>
      <c r="W187" s="97">
        <v>0.21</v>
      </c>
      <c r="X187" s="97">
        <v>0.23</v>
      </c>
      <c r="Y187" s="97">
        <v>0.22</v>
      </c>
      <c r="Z187" s="97">
        <v>0.2</v>
      </c>
      <c r="AA187" s="97">
        <v>0.23</v>
      </c>
      <c r="AB187" s="97">
        <v>0.22</v>
      </c>
      <c r="AC187" s="97" t="s">
        <v>13</v>
      </c>
      <c r="AD187" s="97" t="s">
        <v>13</v>
      </c>
    </row>
    <row r="188" spans="1:30">
      <c r="A188" s="4"/>
      <c r="B188" s="98">
        <v>45142</v>
      </c>
      <c r="C188" s="97">
        <v>0.26</v>
      </c>
      <c r="D188" s="97">
        <v>0.26</v>
      </c>
      <c r="E188" s="97">
        <v>0.22</v>
      </c>
      <c r="F188" s="97">
        <v>0.26</v>
      </c>
      <c r="G188" s="97">
        <v>0.18</v>
      </c>
      <c r="H188" s="97">
        <v>0.21</v>
      </c>
      <c r="I188" s="97" t="s">
        <v>13</v>
      </c>
      <c r="J188" s="97">
        <v>0.08</v>
      </c>
      <c r="K188" s="97">
        <v>0.2</v>
      </c>
      <c r="L188" s="97">
        <v>0.2</v>
      </c>
      <c r="M188" s="97">
        <v>0.26</v>
      </c>
      <c r="N188" s="97">
        <v>0.26</v>
      </c>
      <c r="O188" s="97">
        <v>0.26</v>
      </c>
      <c r="P188" s="97">
        <v>0.26</v>
      </c>
      <c r="Q188" s="97">
        <v>0.26</v>
      </c>
      <c r="R188" s="97">
        <v>0.26</v>
      </c>
      <c r="S188" s="97">
        <v>0.26</v>
      </c>
      <c r="T188" s="97">
        <v>0.24</v>
      </c>
      <c r="U188" s="97">
        <v>0.24</v>
      </c>
      <c r="V188" s="97">
        <v>0.25</v>
      </c>
      <c r="W188" s="97">
        <v>0.24</v>
      </c>
      <c r="X188" s="97">
        <v>0.26</v>
      </c>
      <c r="Y188" s="97">
        <v>0.26</v>
      </c>
      <c r="Z188" s="97">
        <v>0.23</v>
      </c>
      <c r="AA188" s="97">
        <v>0.26</v>
      </c>
      <c r="AB188" s="97">
        <v>0.26</v>
      </c>
      <c r="AC188" s="97" t="s">
        <v>13</v>
      </c>
      <c r="AD188" s="97" t="s">
        <v>13</v>
      </c>
    </row>
    <row r="189" spans="1:30">
      <c r="A189" s="4"/>
      <c r="B189" s="98">
        <v>45143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>
        <v>0</v>
      </c>
      <c r="K189" s="97">
        <v>0.21</v>
      </c>
      <c r="L189" s="97">
        <v>0.21</v>
      </c>
      <c r="M189" s="97">
        <v>0.28999999999999998</v>
      </c>
      <c r="N189" s="97">
        <v>0.28999999999999998</v>
      </c>
      <c r="O189" s="97">
        <v>0.28999999999999998</v>
      </c>
      <c r="P189" s="97">
        <v>0.28999999999999998</v>
      </c>
      <c r="Q189" s="97">
        <v>0.28999999999999998</v>
      </c>
      <c r="R189" s="97">
        <v>0.28999999999999998</v>
      </c>
      <c r="S189" s="97">
        <v>0.28999999999999998</v>
      </c>
      <c r="T189" s="97">
        <v>0.27</v>
      </c>
      <c r="U189" s="97">
        <v>0.27</v>
      </c>
      <c r="V189" s="97">
        <v>0.28000000000000003</v>
      </c>
      <c r="W189" s="97">
        <v>0.28000000000000003</v>
      </c>
      <c r="X189" s="97">
        <v>0.28999999999999998</v>
      </c>
      <c r="Y189" s="97">
        <v>0.28999999999999998</v>
      </c>
      <c r="Z189" s="97">
        <v>0.27</v>
      </c>
      <c r="AA189" s="97">
        <v>0.28999999999999998</v>
      </c>
      <c r="AB189" s="97">
        <v>0.28999999999999998</v>
      </c>
      <c r="AC189" s="97" t="s">
        <v>13</v>
      </c>
      <c r="AD189" s="97" t="s">
        <v>13</v>
      </c>
    </row>
    <row r="190" spans="1:30">
      <c r="A190" s="4"/>
      <c r="B190" s="98">
        <v>45144</v>
      </c>
      <c r="C190" s="97">
        <v>0.26</v>
      </c>
      <c r="D190" s="97">
        <v>0.26</v>
      </c>
      <c r="E190" s="97">
        <v>0.22</v>
      </c>
      <c r="F190" s="97">
        <v>0.26</v>
      </c>
      <c r="G190" s="97">
        <v>0.18</v>
      </c>
      <c r="H190" s="97">
        <v>0.21</v>
      </c>
      <c r="I190" s="97" t="s">
        <v>13</v>
      </c>
      <c r="J190" s="97" t="s">
        <v>13</v>
      </c>
      <c r="K190" s="97">
        <v>0.18</v>
      </c>
      <c r="L190" s="97">
        <v>0.18</v>
      </c>
      <c r="M190" s="97">
        <v>0.26</v>
      </c>
      <c r="N190" s="97">
        <v>0.26</v>
      </c>
      <c r="O190" s="97">
        <v>0.26</v>
      </c>
      <c r="P190" s="97">
        <v>0.26</v>
      </c>
      <c r="Q190" s="97">
        <v>0.26</v>
      </c>
      <c r="R190" s="97">
        <v>0.26</v>
      </c>
      <c r="S190" s="97">
        <v>0.26</v>
      </c>
      <c r="T190" s="97">
        <v>0.24</v>
      </c>
      <c r="U190" s="97">
        <v>0.24</v>
      </c>
      <c r="V190" s="97">
        <v>0.25</v>
      </c>
      <c r="W190" s="97">
        <v>0.25</v>
      </c>
      <c r="X190" s="97">
        <v>0.26</v>
      </c>
      <c r="Y190" s="97">
        <v>0.26</v>
      </c>
      <c r="Z190" s="97">
        <v>0.24</v>
      </c>
      <c r="AA190" s="97">
        <v>0.26</v>
      </c>
      <c r="AB190" s="97">
        <v>0.26</v>
      </c>
      <c r="AC190" s="97" t="s">
        <v>13</v>
      </c>
      <c r="AD190" s="97" t="s">
        <v>13</v>
      </c>
    </row>
    <row r="191" spans="1:30">
      <c r="A191" s="4"/>
      <c r="B191" s="98">
        <v>45145</v>
      </c>
      <c r="C191" s="97">
        <v>0.24</v>
      </c>
      <c r="D191" s="97">
        <v>0.24</v>
      </c>
      <c r="E191" s="97">
        <v>0.2</v>
      </c>
      <c r="F191" s="97">
        <v>0.24</v>
      </c>
      <c r="G191" s="97">
        <v>0.16</v>
      </c>
      <c r="H191" s="97">
        <v>0.19</v>
      </c>
      <c r="I191" s="97" t="s">
        <v>13</v>
      </c>
      <c r="J191" s="97" t="s">
        <v>13</v>
      </c>
      <c r="K191" s="97">
        <v>0.15</v>
      </c>
      <c r="L191" s="97">
        <v>0.15</v>
      </c>
      <c r="M191" s="97">
        <v>0.24</v>
      </c>
      <c r="N191" s="97">
        <v>0.24</v>
      </c>
      <c r="O191" s="97">
        <v>0.24</v>
      </c>
      <c r="P191" s="97">
        <v>0.24</v>
      </c>
      <c r="Q191" s="97">
        <v>0.24</v>
      </c>
      <c r="R191" s="97">
        <v>0.24</v>
      </c>
      <c r="S191" s="97">
        <v>0.24</v>
      </c>
      <c r="T191" s="97">
        <v>0.22</v>
      </c>
      <c r="U191" s="97">
        <v>0.22</v>
      </c>
      <c r="V191" s="97">
        <v>0.23</v>
      </c>
      <c r="W191" s="97">
        <v>0.23</v>
      </c>
      <c r="X191" s="97">
        <v>0.24</v>
      </c>
      <c r="Y191" s="97">
        <v>0.24</v>
      </c>
      <c r="Z191" s="97">
        <v>0.23</v>
      </c>
      <c r="AA191" s="97">
        <v>0.24</v>
      </c>
      <c r="AB191" s="97">
        <v>0.24</v>
      </c>
      <c r="AC191" s="97" t="s">
        <v>13</v>
      </c>
      <c r="AD191" s="97" t="s">
        <v>13</v>
      </c>
    </row>
    <row r="192" spans="1:30">
      <c r="A192" s="4"/>
      <c r="B192" s="98">
        <v>45146</v>
      </c>
      <c r="C192" s="97">
        <v>0.26</v>
      </c>
      <c r="D192" s="97">
        <v>0.26</v>
      </c>
      <c r="E192" s="97">
        <v>0.22</v>
      </c>
      <c r="F192" s="97">
        <v>0.26</v>
      </c>
      <c r="G192" s="97">
        <v>0.18</v>
      </c>
      <c r="H192" s="97">
        <v>0.21</v>
      </c>
      <c r="I192" s="97" t="s">
        <v>13</v>
      </c>
      <c r="J192" s="97" t="s">
        <v>13</v>
      </c>
      <c r="K192" s="97">
        <v>0.15</v>
      </c>
      <c r="L192" s="97">
        <v>0.15</v>
      </c>
      <c r="M192" s="97">
        <v>0.26</v>
      </c>
      <c r="N192" s="97">
        <v>0.26</v>
      </c>
      <c r="O192" s="97">
        <v>0.26</v>
      </c>
      <c r="P192" s="97">
        <v>0.26</v>
      </c>
      <c r="Q192" s="97">
        <v>0.26</v>
      </c>
      <c r="R192" s="97">
        <v>0.26</v>
      </c>
      <c r="S192" s="97">
        <v>0.26</v>
      </c>
      <c r="T192" s="97">
        <v>0.24</v>
      </c>
      <c r="U192" s="97">
        <v>0.24</v>
      </c>
      <c r="V192" s="97">
        <v>0.25</v>
      </c>
      <c r="W192" s="97">
        <v>0.25</v>
      </c>
      <c r="X192" s="97">
        <v>0.26</v>
      </c>
      <c r="Y192" s="97">
        <v>0.26</v>
      </c>
      <c r="Z192" s="97">
        <v>0.25</v>
      </c>
      <c r="AA192" s="97">
        <v>0.26</v>
      </c>
      <c r="AB192" s="97">
        <v>0.26</v>
      </c>
      <c r="AC192" s="97" t="s">
        <v>13</v>
      </c>
      <c r="AD192" s="97" t="s">
        <v>13</v>
      </c>
    </row>
    <row r="193" spans="1:30">
      <c r="A193" s="4"/>
      <c r="B193" s="98">
        <v>45147</v>
      </c>
      <c r="C193" s="97">
        <v>0.26</v>
      </c>
      <c r="D193" s="97">
        <v>0.26</v>
      </c>
      <c r="E193" s="97">
        <v>0.22</v>
      </c>
      <c r="F193" s="97">
        <v>0.26</v>
      </c>
      <c r="G193" s="97">
        <v>0.18</v>
      </c>
      <c r="H193" s="97">
        <v>0.21</v>
      </c>
      <c r="I193" s="97" t="s">
        <v>13</v>
      </c>
      <c r="J193" s="97" t="s">
        <v>13</v>
      </c>
      <c r="K193" s="97">
        <v>0.14000000000000001</v>
      </c>
      <c r="L193" s="97">
        <v>0.14000000000000001</v>
      </c>
      <c r="M193" s="97">
        <v>0.26</v>
      </c>
      <c r="N193" s="97">
        <v>0.26</v>
      </c>
      <c r="O193" s="97">
        <v>0.26</v>
      </c>
      <c r="P193" s="97">
        <v>0.26</v>
      </c>
      <c r="Q193" s="97">
        <v>0.26</v>
      </c>
      <c r="R193" s="97">
        <v>0.26</v>
      </c>
      <c r="S193" s="97">
        <v>0.26</v>
      </c>
      <c r="T193" s="97">
        <v>0.23</v>
      </c>
      <c r="U193" s="97">
        <v>0.24</v>
      </c>
      <c r="V193" s="97">
        <v>0.25</v>
      </c>
      <c r="W193" s="97">
        <v>0.25</v>
      </c>
      <c r="X193" s="97">
        <v>0.26</v>
      </c>
      <c r="Y193" s="97">
        <v>0.26</v>
      </c>
      <c r="Z193" s="97">
        <v>0.26</v>
      </c>
      <c r="AA193" s="97">
        <v>0.26</v>
      </c>
      <c r="AB193" s="97">
        <v>0.26</v>
      </c>
      <c r="AC193" s="97" t="s">
        <v>13</v>
      </c>
      <c r="AD193" s="97" t="s">
        <v>13</v>
      </c>
    </row>
    <row r="194" spans="1:30">
      <c r="A194" s="4"/>
      <c r="B194" s="98">
        <v>45148</v>
      </c>
      <c r="C194" s="97">
        <v>0.33</v>
      </c>
      <c r="D194" s="97">
        <v>0.33</v>
      </c>
      <c r="E194" s="97">
        <v>0.28000000000000003</v>
      </c>
      <c r="F194" s="97">
        <v>0.33</v>
      </c>
      <c r="G194" s="97">
        <v>0.22</v>
      </c>
      <c r="H194" s="97">
        <v>0.26</v>
      </c>
      <c r="I194" s="97" t="s">
        <v>13</v>
      </c>
      <c r="J194" s="97" t="s">
        <v>13</v>
      </c>
      <c r="K194" s="97">
        <v>0.16</v>
      </c>
      <c r="L194" s="97">
        <v>0.16</v>
      </c>
      <c r="M194" s="97">
        <v>0.33</v>
      </c>
      <c r="N194" s="97">
        <v>0.33</v>
      </c>
      <c r="O194" s="97">
        <v>0.33</v>
      </c>
      <c r="P194" s="97">
        <v>0.33</v>
      </c>
      <c r="Q194" s="97">
        <v>0.33</v>
      </c>
      <c r="R194" s="97">
        <v>0.33</v>
      </c>
      <c r="S194" s="97">
        <v>0.33</v>
      </c>
      <c r="T194" s="97">
        <v>0.3</v>
      </c>
      <c r="U194" s="97">
        <v>0.31</v>
      </c>
      <c r="V194" s="97">
        <v>0.31</v>
      </c>
      <c r="W194" s="97">
        <v>0.31</v>
      </c>
      <c r="X194" s="97">
        <v>0.33</v>
      </c>
      <c r="Y194" s="97">
        <v>0.33</v>
      </c>
      <c r="Z194" s="97">
        <v>0.33</v>
      </c>
      <c r="AA194" s="97">
        <v>0.32</v>
      </c>
      <c r="AB194" s="97">
        <v>0.33</v>
      </c>
      <c r="AC194" s="97" t="s">
        <v>13</v>
      </c>
      <c r="AD194" s="97" t="s">
        <v>13</v>
      </c>
    </row>
    <row r="195" spans="1:30">
      <c r="A195" s="4"/>
      <c r="B195" s="98">
        <v>45149</v>
      </c>
      <c r="C195" s="97">
        <v>0.3</v>
      </c>
      <c r="D195" s="97">
        <v>0.3</v>
      </c>
      <c r="E195" s="97">
        <v>0.26</v>
      </c>
      <c r="F195" s="97">
        <v>0.3</v>
      </c>
      <c r="G195" s="97">
        <v>0.2</v>
      </c>
      <c r="H195" s="97">
        <v>0.24</v>
      </c>
      <c r="I195" s="97" t="s">
        <v>13</v>
      </c>
      <c r="J195" s="97" t="s">
        <v>13</v>
      </c>
      <c r="K195" s="97">
        <v>0.13</v>
      </c>
      <c r="L195" s="97">
        <v>0.13</v>
      </c>
      <c r="M195" s="97">
        <v>0.3</v>
      </c>
      <c r="N195" s="97">
        <v>0.3</v>
      </c>
      <c r="O195" s="97">
        <v>0.3</v>
      </c>
      <c r="P195" s="97">
        <v>0.3</v>
      </c>
      <c r="Q195" s="97">
        <v>0.3</v>
      </c>
      <c r="R195" s="97">
        <v>0.3</v>
      </c>
      <c r="S195" s="97">
        <v>0.3</v>
      </c>
      <c r="T195" s="97">
        <v>0.27</v>
      </c>
      <c r="U195" s="97">
        <v>0.28000000000000003</v>
      </c>
      <c r="V195" s="97">
        <v>0.28000000000000003</v>
      </c>
      <c r="W195" s="97">
        <v>0.28999999999999998</v>
      </c>
      <c r="X195" s="97">
        <v>0.3</v>
      </c>
      <c r="Y195" s="97">
        <v>0.3</v>
      </c>
      <c r="Z195" s="97">
        <v>0.3</v>
      </c>
      <c r="AA195" s="97">
        <v>0.28999999999999998</v>
      </c>
      <c r="AB195" s="97">
        <v>0.3</v>
      </c>
      <c r="AC195" s="97" t="s">
        <v>13</v>
      </c>
      <c r="AD195" s="97" t="s">
        <v>13</v>
      </c>
    </row>
    <row r="196" spans="1:30">
      <c r="A196" s="4"/>
      <c r="B196" s="98">
        <v>45150</v>
      </c>
      <c r="C196" s="97">
        <v>0.37</v>
      </c>
      <c r="D196" s="97">
        <v>0.37</v>
      </c>
      <c r="E196" s="97">
        <v>0.31</v>
      </c>
      <c r="F196" s="97">
        <v>0.37</v>
      </c>
      <c r="G196" s="97">
        <v>0.25</v>
      </c>
      <c r="H196" s="97">
        <v>0.3</v>
      </c>
      <c r="I196" s="97" t="s">
        <v>13</v>
      </c>
      <c r="J196" s="97" t="s">
        <v>13</v>
      </c>
      <c r="K196" s="97">
        <v>0.15</v>
      </c>
      <c r="L196" s="97">
        <v>0.15</v>
      </c>
      <c r="M196" s="97">
        <v>0.36</v>
      </c>
      <c r="N196" s="97">
        <v>0.37</v>
      </c>
      <c r="O196" s="97">
        <v>0.37</v>
      </c>
      <c r="P196" s="97">
        <v>0.37</v>
      </c>
      <c r="Q196" s="97">
        <v>0.37</v>
      </c>
      <c r="R196" s="97">
        <v>0.37</v>
      </c>
      <c r="S196" s="97">
        <v>0.37</v>
      </c>
      <c r="T196" s="97">
        <v>0.33</v>
      </c>
      <c r="U196" s="97">
        <v>0.34</v>
      </c>
      <c r="V196" s="97">
        <v>0.34</v>
      </c>
      <c r="W196" s="97">
        <v>0.35</v>
      </c>
      <c r="X196" s="97">
        <v>0.37</v>
      </c>
      <c r="Y196" s="97">
        <v>0.37</v>
      </c>
      <c r="Z196" s="97">
        <v>0.37</v>
      </c>
      <c r="AA196" s="97">
        <v>0.35</v>
      </c>
      <c r="AB196" s="97">
        <v>0.37</v>
      </c>
      <c r="AC196" s="97" t="s">
        <v>13</v>
      </c>
      <c r="AD196" s="97" t="s">
        <v>13</v>
      </c>
    </row>
    <row r="197" spans="1:30">
      <c r="A197" s="4"/>
      <c r="B197" s="98">
        <v>45151</v>
      </c>
      <c r="C197" s="97">
        <v>0.3</v>
      </c>
      <c r="D197" s="97">
        <v>0.3</v>
      </c>
      <c r="E197" s="97">
        <v>0.26</v>
      </c>
      <c r="F197" s="97">
        <v>0.3</v>
      </c>
      <c r="G197" s="97">
        <v>0.2</v>
      </c>
      <c r="H197" s="97">
        <v>0.24</v>
      </c>
      <c r="I197" s="97" t="s">
        <v>13</v>
      </c>
      <c r="J197" s="97" t="s">
        <v>13</v>
      </c>
      <c r="K197" s="97">
        <v>0.11</v>
      </c>
      <c r="L197" s="97">
        <v>0.11</v>
      </c>
      <c r="M197" s="97">
        <v>0.28999999999999998</v>
      </c>
      <c r="N197" s="97">
        <v>0.3</v>
      </c>
      <c r="O197" s="97">
        <v>0.3</v>
      </c>
      <c r="P197" s="97">
        <v>0.3</v>
      </c>
      <c r="Q197" s="97">
        <v>0.3</v>
      </c>
      <c r="R197" s="97">
        <v>0.3</v>
      </c>
      <c r="S197" s="97">
        <v>0.3</v>
      </c>
      <c r="T197" s="97">
        <v>0.26</v>
      </c>
      <c r="U197" s="97">
        <v>0.28000000000000003</v>
      </c>
      <c r="V197" s="97">
        <v>0.27</v>
      </c>
      <c r="W197" s="97">
        <v>0.28999999999999998</v>
      </c>
      <c r="X197" s="97">
        <v>0.3</v>
      </c>
      <c r="Y197" s="97">
        <v>0.3</v>
      </c>
      <c r="Z197" s="97">
        <v>0.3</v>
      </c>
      <c r="AA197" s="97">
        <v>0.28999999999999998</v>
      </c>
      <c r="AB197" s="97">
        <v>0.3</v>
      </c>
      <c r="AC197" s="97" t="s">
        <v>13</v>
      </c>
      <c r="AD197" s="97" t="s">
        <v>13</v>
      </c>
    </row>
    <row r="198" spans="1:30">
      <c r="A198" s="4"/>
      <c r="B198" s="98">
        <v>45152</v>
      </c>
      <c r="C198" s="97">
        <v>0.36</v>
      </c>
      <c r="D198" s="97">
        <v>0.36</v>
      </c>
      <c r="E198" s="97">
        <v>0.31</v>
      </c>
      <c r="F198" s="97">
        <v>0.36</v>
      </c>
      <c r="G198" s="97">
        <v>0.24</v>
      </c>
      <c r="H198" s="97">
        <v>0.28999999999999998</v>
      </c>
      <c r="I198" s="97" t="s">
        <v>13</v>
      </c>
      <c r="J198" s="97" t="s">
        <v>13</v>
      </c>
      <c r="K198" s="97">
        <v>0.12</v>
      </c>
      <c r="L198" s="97">
        <v>0.12</v>
      </c>
      <c r="M198" s="97">
        <v>0.35</v>
      </c>
      <c r="N198" s="97">
        <v>0.36</v>
      </c>
      <c r="O198" s="97">
        <v>0.36</v>
      </c>
      <c r="P198" s="97">
        <v>0.36</v>
      </c>
      <c r="Q198" s="97">
        <v>0.36</v>
      </c>
      <c r="R198" s="97">
        <v>0.36</v>
      </c>
      <c r="S198" s="97">
        <v>0.36</v>
      </c>
      <c r="T198" s="97">
        <v>0.32</v>
      </c>
      <c r="U198" s="97">
        <v>0.33</v>
      </c>
      <c r="V198" s="97">
        <v>0.32</v>
      </c>
      <c r="W198" s="97">
        <v>0.34</v>
      </c>
      <c r="X198" s="97">
        <v>0.36</v>
      </c>
      <c r="Y198" s="97">
        <v>0.36</v>
      </c>
      <c r="Z198" s="97">
        <v>0.36</v>
      </c>
      <c r="AA198" s="97">
        <v>0.34</v>
      </c>
      <c r="AB198" s="97">
        <v>0.36</v>
      </c>
      <c r="AC198" s="97" t="s">
        <v>13</v>
      </c>
      <c r="AD198" s="97" t="s">
        <v>13</v>
      </c>
    </row>
    <row r="199" spans="1:30">
      <c r="A199" s="4"/>
      <c r="B199" s="98">
        <v>45153</v>
      </c>
      <c r="C199" s="97">
        <v>0.31</v>
      </c>
      <c r="D199" s="97">
        <v>0.31</v>
      </c>
      <c r="E199" s="97">
        <v>0.26</v>
      </c>
      <c r="F199" s="97">
        <v>0.31</v>
      </c>
      <c r="G199" s="97">
        <v>0.21</v>
      </c>
      <c r="H199" s="97">
        <v>0.25</v>
      </c>
      <c r="I199" s="97" t="s">
        <v>13</v>
      </c>
      <c r="J199" s="97" t="s">
        <v>13</v>
      </c>
      <c r="K199" s="97">
        <v>0</v>
      </c>
      <c r="L199" s="97">
        <v>0</v>
      </c>
      <c r="M199" s="97">
        <v>0.3</v>
      </c>
      <c r="N199" s="97">
        <v>0.31</v>
      </c>
      <c r="O199" s="97">
        <v>0.31</v>
      </c>
      <c r="P199" s="97">
        <v>0.31</v>
      </c>
      <c r="Q199" s="97">
        <v>0.31</v>
      </c>
      <c r="R199" s="97">
        <v>0.31</v>
      </c>
      <c r="S199" s="97">
        <v>0.31</v>
      </c>
      <c r="T199" s="97">
        <v>0.27</v>
      </c>
      <c r="U199" s="97">
        <v>0.28000000000000003</v>
      </c>
      <c r="V199" s="97">
        <v>0.27</v>
      </c>
      <c r="W199" s="97">
        <v>0.28999999999999998</v>
      </c>
      <c r="X199" s="97">
        <v>0.31</v>
      </c>
      <c r="Y199" s="97">
        <v>0.31</v>
      </c>
      <c r="Z199" s="97">
        <v>0.31</v>
      </c>
      <c r="AA199" s="97">
        <v>0.28999999999999998</v>
      </c>
      <c r="AB199" s="97">
        <v>0.31</v>
      </c>
      <c r="AC199" s="97" t="s">
        <v>13</v>
      </c>
      <c r="AD199" s="97" t="s">
        <v>13</v>
      </c>
    </row>
    <row r="200" spans="1:30">
      <c r="A200" s="4"/>
      <c r="B200" s="98">
        <v>45154</v>
      </c>
      <c r="C200" s="97">
        <v>0.34</v>
      </c>
      <c r="D200" s="97">
        <v>0.34</v>
      </c>
      <c r="E200" s="97">
        <v>0.28999999999999998</v>
      </c>
      <c r="F200" s="97">
        <v>0.34</v>
      </c>
      <c r="G200" s="97">
        <v>0.23</v>
      </c>
      <c r="H200" s="97">
        <v>0.27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0.33</v>
      </c>
      <c r="N200" s="97">
        <v>0.33</v>
      </c>
      <c r="O200" s="97">
        <v>0.34</v>
      </c>
      <c r="P200" s="97">
        <v>0.34</v>
      </c>
      <c r="Q200" s="97">
        <v>0.34</v>
      </c>
      <c r="R200" s="97">
        <v>0.34</v>
      </c>
      <c r="S200" s="97">
        <v>0.34</v>
      </c>
      <c r="T200" s="97">
        <v>0.28999999999999998</v>
      </c>
      <c r="U200" s="97">
        <v>0.31</v>
      </c>
      <c r="V200" s="97">
        <v>0.28000000000000003</v>
      </c>
      <c r="W200" s="97">
        <v>0.32</v>
      </c>
      <c r="X200" s="97">
        <v>0.33</v>
      </c>
      <c r="Y200" s="97">
        <v>0.34</v>
      </c>
      <c r="Z200" s="97">
        <v>0.34</v>
      </c>
      <c r="AA200" s="97">
        <v>0.31</v>
      </c>
      <c r="AB200" s="97">
        <v>0.34</v>
      </c>
      <c r="AC200" s="97" t="s">
        <v>13</v>
      </c>
      <c r="AD200" s="97" t="s">
        <v>13</v>
      </c>
    </row>
    <row r="201" spans="1:30">
      <c r="A201" s="4"/>
      <c r="B201" s="98">
        <v>45155</v>
      </c>
      <c r="C201" s="97">
        <v>0.23</v>
      </c>
      <c r="D201" s="97">
        <v>0.23</v>
      </c>
      <c r="E201" s="97">
        <v>0.2</v>
      </c>
      <c r="F201" s="97">
        <v>0.23</v>
      </c>
      <c r="G201" s="97">
        <v>0.16</v>
      </c>
      <c r="H201" s="97">
        <v>0.18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0.22</v>
      </c>
      <c r="N201" s="97">
        <v>0.23</v>
      </c>
      <c r="O201" s="97">
        <v>0.23</v>
      </c>
      <c r="P201" s="97">
        <v>0.23</v>
      </c>
      <c r="Q201" s="97">
        <v>0.23</v>
      </c>
      <c r="R201" s="97">
        <v>0.23</v>
      </c>
      <c r="S201" s="97">
        <v>0.23</v>
      </c>
      <c r="T201" s="97">
        <v>0.2</v>
      </c>
      <c r="U201" s="97">
        <v>0.21</v>
      </c>
      <c r="V201" s="97">
        <v>0.19</v>
      </c>
      <c r="W201" s="97">
        <v>0.22</v>
      </c>
      <c r="X201" s="97">
        <v>0.23</v>
      </c>
      <c r="Y201" s="97">
        <v>0.23</v>
      </c>
      <c r="Z201" s="97">
        <v>0.23</v>
      </c>
      <c r="AA201" s="97">
        <v>0.21</v>
      </c>
      <c r="AB201" s="97">
        <v>0.23</v>
      </c>
      <c r="AC201" s="97" t="s">
        <v>13</v>
      </c>
      <c r="AD201" s="97" t="s">
        <v>13</v>
      </c>
    </row>
    <row r="202" spans="1:30">
      <c r="A202" s="4"/>
      <c r="B202" s="98">
        <v>45156</v>
      </c>
      <c r="C202" s="97">
        <v>0.25</v>
      </c>
      <c r="D202" s="97">
        <v>0.25</v>
      </c>
      <c r="E202" s="97">
        <v>0.21</v>
      </c>
      <c r="F202" s="97">
        <v>0.25</v>
      </c>
      <c r="G202" s="97">
        <v>0.17</v>
      </c>
      <c r="H202" s="97">
        <v>0.2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0.24</v>
      </c>
      <c r="N202" s="97">
        <v>0.24</v>
      </c>
      <c r="O202" s="97">
        <v>0.25</v>
      </c>
      <c r="P202" s="97">
        <v>0.25</v>
      </c>
      <c r="Q202" s="97">
        <v>0.25</v>
      </c>
      <c r="R202" s="97">
        <v>0.25</v>
      </c>
      <c r="S202" s="97">
        <v>0.25</v>
      </c>
      <c r="T202" s="97">
        <v>0.21</v>
      </c>
      <c r="U202" s="97">
        <v>0.22</v>
      </c>
      <c r="V202" s="97">
        <v>0.2</v>
      </c>
      <c r="W202" s="97">
        <v>0.24</v>
      </c>
      <c r="X202" s="97">
        <v>0.24</v>
      </c>
      <c r="Y202" s="97">
        <v>0.25</v>
      </c>
      <c r="Z202" s="97">
        <v>0.25</v>
      </c>
      <c r="AA202" s="97">
        <v>0.23</v>
      </c>
      <c r="AB202" s="97">
        <v>0.25</v>
      </c>
      <c r="AC202" s="97" t="s">
        <v>13</v>
      </c>
      <c r="AD202" s="97" t="s">
        <v>13</v>
      </c>
    </row>
    <row r="203" spans="1:30">
      <c r="A203" s="4"/>
      <c r="B203" s="98">
        <v>45157</v>
      </c>
      <c r="C203" s="97">
        <v>0.17</v>
      </c>
      <c r="D203" s="97">
        <v>0.17</v>
      </c>
      <c r="E203" s="97">
        <v>0.14000000000000001</v>
      </c>
      <c r="F203" s="97">
        <v>0.17</v>
      </c>
      <c r="G203" s="97">
        <v>0.12</v>
      </c>
      <c r="H203" s="97">
        <v>0.14000000000000001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0.16</v>
      </c>
      <c r="N203" s="97">
        <v>0.16</v>
      </c>
      <c r="O203" s="97">
        <v>0.17</v>
      </c>
      <c r="P203" s="97">
        <v>0.17</v>
      </c>
      <c r="Q203" s="97">
        <v>0.17</v>
      </c>
      <c r="R203" s="97">
        <v>0.17</v>
      </c>
      <c r="S203" s="97">
        <v>0.17</v>
      </c>
      <c r="T203" s="97">
        <v>0.14000000000000001</v>
      </c>
      <c r="U203" s="97">
        <v>0.15</v>
      </c>
      <c r="V203" s="97">
        <v>0.13</v>
      </c>
      <c r="W203" s="97">
        <v>0.16</v>
      </c>
      <c r="X203" s="97">
        <v>0.16</v>
      </c>
      <c r="Y203" s="97">
        <v>0.17</v>
      </c>
      <c r="Z203" s="97">
        <v>0.17</v>
      </c>
      <c r="AA203" s="97">
        <v>0.15</v>
      </c>
      <c r="AB203" s="97">
        <v>0.17</v>
      </c>
      <c r="AC203" s="97" t="s">
        <v>13</v>
      </c>
      <c r="AD203" s="97" t="s">
        <v>13</v>
      </c>
    </row>
    <row r="204" spans="1:30">
      <c r="A204" s="4"/>
      <c r="B204" s="98">
        <v>45158</v>
      </c>
      <c r="C204" s="97">
        <v>0.11</v>
      </c>
      <c r="D204" s="97">
        <v>0.11</v>
      </c>
      <c r="E204" s="97">
        <v>0.09</v>
      </c>
      <c r="F204" s="97">
        <v>0.11</v>
      </c>
      <c r="G204" s="97">
        <v>7.0000000000000007E-2</v>
      </c>
      <c r="H204" s="97">
        <v>0.09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0.1</v>
      </c>
      <c r="N204" s="97">
        <v>0.11</v>
      </c>
      <c r="O204" s="97">
        <v>0.11</v>
      </c>
      <c r="P204" s="97">
        <v>0.11</v>
      </c>
      <c r="Q204" s="97">
        <v>0.11</v>
      </c>
      <c r="R204" s="97">
        <v>0.11</v>
      </c>
      <c r="S204" s="97">
        <v>0.11</v>
      </c>
      <c r="T204" s="97">
        <v>0.09</v>
      </c>
      <c r="U204" s="97">
        <v>0.1</v>
      </c>
      <c r="V204" s="97">
        <v>0.08</v>
      </c>
      <c r="W204" s="97">
        <v>0.1</v>
      </c>
      <c r="X204" s="97">
        <v>0.11</v>
      </c>
      <c r="Y204" s="97">
        <v>0.11</v>
      </c>
      <c r="Z204" s="97">
        <v>0.11</v>
      </c>
      <c r="AA204" s="97">
        <v>0.1</v>
      </c>
      <c r="AB204" s="97">
        <v>0.11</v>
      </c>
      <c r="AC204" s="97" t="s">
        <v>13</v>
      </c>
      <c r="AD204" s="97" t="s">
        <v>13</v>
      </c>
    </row>
    <row r="205" spans="1:30">
      <c r="A205" s="4"/>
      <c r="B205" s="98">
        <v>45159</v>
      </c>
      <c r="C205" s="97">
        <v>0.26</v>
      </c>
      <c r="D205" s="97">
        <v>0.26</v>
      </c>
      <c r="E205" s="97">
        <v>0.22</v>
      </c>
      <c r="F205" s="97">
        <v>0.26</v>
      </c>
      <c r="G205" s="97">
        <v>0.18</v>
      </c>
      <c r="H205" s="97">
        <v>0.21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0.25</v>
      </c>
      <c r="N205" s="97">
        <v>0.25</v>
      </c>
      <c r="O205" s="97">
        <v>0.25</v>
      </c>
      <c r="P205" s="97">
        <v>0.25</v>
      </c>
      <c r="Q205" s="97">
        <v>0.26</v>
      </c>
      <c r="R205" s="97">
        <v>0.26</v>
      </c>
      <c r="S205" s="97">
        <v>0.26</v>
      </c>
      <c r="T205" s="97">
        <v>0.22</v>
      </c>
      <c r="U205" s="97">
        <v>0.23</v>
      </c>
      <c r="V205" s="97">
        <v>0.18</v>
      </c>
      <c r="W205" s="97">
        <v>0.25</v>
      </c>
      <c r="X205" s="97">
        <v>0.25</v>
      </c>
      <c r="Y205" s="97">
        <v>0.26</v>
      </c>
      <c r="Z205" s="97">
        <v>0.26</v>
      </c>
      <c r="AA205" s="97">
        <v>0.23</v>
      </c>
      <c r="AB205" s="97">
        <v>0.25</v>
      </c>
      <c r="AC205" s="97" t="s">
        <v>13</v>
      </c>
      <c r="AD205" s="97" t="s">
        <v>13</v>
      </c>
    </row>
    <row r="206" spans="1:30">
      <c r="A206" s="4"/>
      <c r="B206" s="98">
        <v>45160</v>
      </c>
      <c r="C206" s="97">
        <v>0.23</v>
      </c>
      <c r="D206" s="97">
        <v>0.23</v>
      </c>
      <c r="E206" s="97">
        <v>0.2</v>
      </c>
      <c r="F206" s="97">
        <v>0.23</v>
      </c>
      <c r="G206" s="97">
        <v>0.16</v>
      </c>
      <c r="H206" s="97">
        <v>0.18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0.22</v>
      </c>
      <c r="N206" s="97">
        <v>0.22</v>
      </c>
      <c r="O206" s="97">
        <v>0.22</v>
      </c>
      <c r="P206" s="97">
        <v>0.22</v>
      </c>
      <c r="Q206" s="97">
        <v>0.23</v>
      </c>
      <c r="R206" s="97">
        <v>0.23</v>
      </c>
      <c r="S206" s="97">
        <v>0.23</v>
      </c>
      <c r="T206" s="97">
        <v>0.19</v>
      </c>
      <c r="U206" s="97">
        <v>0.2</v>
      </c>
      <c r="V206" s="97">
        <v>0.16</v>
      </c>
      <c r="W206" s="97">
        <v>0.22</v>
      </c>
      <c r="X206" s="97">
        <v>0.22</v>
      </c>
      <c r="Y206" s="97">
        <v>0.23</v>
      </c>
      <c r="Z206" s="97">
        <v>0.23</v>
      </c>
      <c r="AA206" s="97">
        <v>0.2</v>
      </c>
      <c r="AB206" s="97">
        <v>0.22</v>
      </c>
      <c r="AC206" s="97" t="s">
        <v>13</v>
      </c>
      <c r="AD206" s="97" t="s">
        <v>13</v>
      </c>
    </row>
    <row r="207" spans="1:30">
      <c r="A207" s="4"/>
      <c r="B207" s="98">
        <v>45161</v>
      </c>
      <c r="C207" s="97">
        <v>0.21</v>
      </c>
      <c r="D207" s="97">
        <v>0.21</v>
      </c>
      <c r="E207" s="97">
        <v>0.18</v>
      </c>
      <c r="F207" s="97">
        <v>0.21</v>
      </c>
      <c r="G207" s="97">
        <v>0.14000000000000001</v>
      </c>
      <c r="H207" s="97">
        <v>0.17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</v>
      </c>
      <c r="N207" s="97">
        <v>0.2</v>
      </c>
      <c r="O207" s="97">
        <v>0.2</v>
      </c>
      <c r="P207" s="97">
        <v>0.2</v>
      </c>
      <c r="Q207" s="97">
        <v>0.21</v>
      </c>
      <c r="R207" s="97">
        <v>0.21</v>
      </c>
      <c r="S207" s="97">
        <v>0.21</v>
      </c>
      <c r="T207" s="97">
        <v>0.17</v>
      </c>
      <c r="U207" s="97">
        <v>0.18</v>
      </c>
      <c r="V207" s="97">
        <v>0.14000000000000001</v>
      </c>
      <c r="W207" s="97">
        <v>0.2</v>
      </c>
      <c r="X207" s="97">
        <v>0.2</v>
      </c>
      <c r="Y207" s="97">
        <v>0.21</v>
      </c>
      <c r="Z207" s="97">
        <v>0.21</v>
      </c>
      <c r="AA207" s="97">
        <v>0.18</v>
      </c>
      <c r="AB207" s="97">
        <v>0.2</v>
      </c>
      <c r="AC207" s="97" t="s">
        <v>13</v>
      </c>
      <c r="AD207" s="97" t="s">
        <v>13</v>
      </c>
    </row>
    <row r="208" spans="1:30">
      <c r="A208" s="4"/>
      <c r="B208" s="98">
        <v>45162</v>
      </c>
      <c r="C208" s="97">
        <v>0.22</v>
      </c>
      <c r="D208" s="97">
        <v>0.22</v>
      </c>
      <c r="E208" s="97">
        <v>0.19</v>
      </c>
      <c r="F208" s="97">
        <v>0.22</v>
      </c>
      <c r="G208" s="97">
        <v>0.15</v>
      </c>
      <c r="H208" s="97">
        <v>0.18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0.2</v>
      </c>
      <c r="N208" s="97">
        <v>0.21</v>
      </c>
      <c r="O208" s="97">
        <v>0.21</v>
      </c>
      <c r="P208" s="97">
        <v>0.21</v>
      </c>
      <c r="Q208" s="97">
        <v>0.22</v>
      </c>
      <c r="R208" s="97">
        <v>0.22</v>
      </c>
      <c r="S208" s="97">
        <v>0.22</v>
      </c>
      <c r="T208" s="97">
        <v>0.18</v>
      </c>
      <c r="U208" s="97">
        <v>0.19</v>
      </c>
      <c r="V208" s="97">
        <v>0.13</v>
      </c>
      <c r="W208" s="97">
        <v>0.2</v>
      </c>
      <c r="X208" s="97">
        <v>0.21</v>
      </c>
      <c r="Y208" s="97">
        <v>0.22</v>
      </c>
      <c r="Z208" s="97">
        <v>0.22</v>
      </c>
      <c r="AA208" s="97">
        <v>0.19</v>
      </c>
      <c r="AB208" s="97">
        <v>0.21</v>
      </c>
      <c r="AC208" s="97" t="s">
        <v>13</v>
      </c>
      <c r="AD208" s="97" t="s">
        <v>13</v>
      </c>
    </row>
    <row r="209" spans="1:30">
      <c r="A209" s="4"/>
      <c r="B209" s="98">
        <v>45163</v>
      </c>
      <c r="C209" s="97">
        <v>0.24</v>
      </c>
      <c r="D209" s="97">
        <v>0.24</v>
      </c>
      <c r="E209" s="97">
        <v>0.2</v>
      </c>
      <c r="F209" s="97">
        <v>0.24</v>
      </c>
      <c r="G209" s="97">
        <v>0.16</v>
      </c>
      <c r="H209" s="97">
        <v>0.19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0.22</v>
      </c>
      <c r="N209" s="97">
        <v>0.23</v>
      </c>
      <c r="O209" s="97">
        <v>0.23</v>
      </c>
      <c r="P209" s="97">
        <v>0.23</v>
      </c>
      <c r="Q209" s="97">
        <v>0.23</v>
      </c>
      <c r="R209" s="97">
        <v>0.24</v>
      </c>
      <c r="S209" s="97">
        <v>0.24</v>
      </c>
      <c r="T209" s="97">
        <v>0.19</v>
      </c>
      <c r="U209" s="97">
        <v>0.2</v>
      </c>
      <c r="V209" s="97">
        <v>0.14000000000000001</v>
      </c>
      <c r="W209" s="97">
        <v>0.22</v>
      </c>
      <c r="X209" s="97">
        <v>0.22</v>
      </c>
      <c r="Y209" s="97">
        <v>0.24</v>
      </c>
      <c r="Z209" s="97">
        <v>0.24</v>
      </c>
      <c r="AA209" s="97">
        <v>0.21</v>
      </c>
      <c r="AB209" s="97">
        <v>0.22</v>
      </c>
      <c r="AC209" s="97" t="s">
        <v>13</v>
      </c>
      <c r="AD209" s="97" t="s">
        <v>13</v>
      </c>
    </row>
    <row r="210" spans="1:30">
      <c r="A210" s="4"/>
      <c r="B210" s="98">
        <v>45164</v>
      </c>
      <c r="C210" s="97">
        <v>0.21</v>
      </c>
      <c r="D210" s="97">
        <v>0.21</v>
      </c>
      <c r="E210" s="97">
        <v>0.18</v>
      </c>
      <c r="F210" s="97">
        <v>0.21</v>
      </c>
      <c r="G210" s="97">
        <v>0.14000000000000001</v>
      </c>
      <c r="H210" s="97">
        <v>0.17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0.19</v>
      </c>
      <c r="N210" s="97">
        <v>0.2</v>
      </c>
      <c r="O210" s="97">
        <v>0.2</v>
      </c>
      <c r="P210" s="97">
        <v>0.2</v>
      </c>
      <c r="Q210" s="97">
        <v>0.2</v>
      </c>
      <c r="R210" s="97">
        <v>0.21</v>
      </c>
      <c r="S210" s="97">
        <v>0.21</v>
      </c>
      <c r="T210" s="97">
        <v>0.17</v>
      </c>
      <c r="U210" s="97">
        <v>0.18</v>
      </c>
      <c r="V210" s="97">
        <v>0.11</v>
      </c>
      <c r="W210" s="97">
        <v>0.19</v>
      </c>
      <c r="X210" s="97">
        <v>0.2</v>
      </c>
      <c r="Y210" s="97">
        <v>0.21</v>
      </c>
      <c r="Z210" s="97">
        <v>0.21</v>
      </c>
      <c r="AA210" s="97">
        <v>0.18</v>
      </c>
      <c r="AB210" s="97">
        <v>0.19</v>
      </c>
      <c r="AC210" s="97" t="s">
        <v>13</v>
      </c>
      <c r="AD210" s="97" t="s">
        <v>13</v>
      </c>
    </row>
    <row r="211" spans="1:30">
      <c r="A211" s="4"/>
      <c r="B211" s="98">
        <v>45165</v>
      </c>
      <c r="C211" s="97">
        <v>0.22</v>
      </c>
      <c r="D211" s="97">
        <v>0.22</v>
      </c>
      <c r="E211" s="97">
        <v>0.19</v>
      </c>
      <c r="F211" s="97">
        <v>0.22</v>
      </c>
      <c r="G211" s="97">
        <v>0.15</v>
      </c>
      <c r="H211" s="97">
        <v>0.18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</v>
      </c>
      <c r="N211" s="97">
        <v>0.2</v>
      </c>
      <c r="O211" s="97">
        <v>0.21</v>
      </c>
      <c r="P211" s="97">
        <v>0.21</v>
      </c>
      <c r="Q211" s="97">
        <v>0.21</v>
      </c>
      <c r="R211" s="97">
        <v>0.22</v>
      </c>
      <c r="S211" s="97">
        <v>0.22</v>
      </c>
      <c r="T211" s="97">
        <v>0.18</v>
      </c>
      <c r="U211" s="97">
        <v>0.18</v>
      </c>
      <c r="V211" s="97">
        <v>0.11</v>
      </c>
      <c r="W211" s="97">
        <v>0.19</v>
      </c>
      <c r="X211" s="97">
        <v>0.2</v>
      </c>
      <c r="Y211" s="97">
        <v>0.22</v>
      </c>
      <c r="Z211" s="97">
        <v>0.22</v>
      </c>
      <c r="AA211" s="97">
        <v>0.18</v>
      </c>
      <c r="AB211" s="97">
        <v>0.2</v>
      </c>
      <c r="AC211" s="97" t="s">
        <v>13</v>
      </c>
      <c r="AD211" s="97" t="s">
        <v>13</v>
      </c>
    </row>
    <row r="212" spans="1:30">
      <c r="A212" s="4"/>
      <c r="B212" s="98">
        <v>45166</v>
      </c>
      <c r="C212" s="97">
        <v>0.28000000000000003</v>
      </c>
      <c r="D212" s="97">
        <v>0.28000000000000003</v>
      </c>
      <c r="E212" s="97">
        <v>0.24</v>
      </c>
      <c r="F212" s="97">
        <v>0.28000000000000003</v>
      </c>
      <c r="G212" s="97">
        <v>0.19</v>
      </c>
      <c r="H212" s="97">
        <v>0.22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0.25</v>
      </c>
      <c r="N212" s="97">
        <v>0.26</v>
      </c>
      <c r="O212" s="97">
        <v>0.26</v>
      </c>
      <c r="P212" s="97">
        <v>0.26</v>
      </c>
      <c r="Q212" s="97">
        <v>0.27</v>
      </c>
      <c r="R212" s="97">
        <v>0.28000000000000003</v>
      </c>
      <c r="S212" s="97">
        <v>0.28000000000000003</v>
      </c>
      <c r="T212" s="97">
        <v>0.23</v>
      </c>
      <c r="U212" s="97">
        <v>0.23</v>
      </c>
      <c r="V212" s="97">
        <v>0.13</v>
      </c>
      <c r="W212" s="97">
        <v>0.23</v>
      </c>
      <c r="X212" s="97">
        <v>0.26</v>
      </c>
      <c r="Y212" s="97">
        <v>0.27</v>
      </c>
      <c r="Z212" s="97">
        <v>0.28000000000000003</v>
      </c>
      <c r="AA212" s="97">
        <v>0.23</v>
      </c>
      <c r="AB212" s="97">
        <v>0.25</v>
      </c>
      <c r="AC212" s="97" t="s">
        <v>13</v>
      </c>
      <c r="AD212" s="97" t="s">
        <v>13</v>
      </c>
    </row>
    <row r="213" spans="1:30">
      <c r="A213" s="4"/>
      <c r="B213" s="98">
        <v>45167</v>
      </c>
      <c r="C213" s="97">
        <v>0.43</v>
      </c>
      <c r="D213" s="97">
        <v>0.43</v>
      </c>
      <c r="E213" s="97">
        <v>0.37</v>
      </c>
      <c r="F213" s="97">
        <v>0.43</v>
      </c>
      <c r="G213" s="97">
        <v>0.28999999999999998</v>
      </c>
      <c r="H213" s="97">
        <v>0.34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0.39</v>
      </c>
      <c r="N213" s="97">
        <v>0.39</v>
      </c>
      <c r="O213" s="97">
        <v>0.4</v>
      </c>
      <c r="P213" s="97">
        <v>0.4</v>
      </c>
      <c r="Q213" s="97">
        <v>0.41</v>
      </c>
      <c r="R213" s="97">
        <v>0.42</v>
      </c>
      <c r="S213" s="97">
        <v>0.42</v>
      </c>
      <c r="T213" s="97">
        <v>0.34</v>
      </c>
      <c r="U213" s="97">
        <v>0.35</v>
      </c>
      <c r="V213" s="97">
        <v>0.18</v>
      </c>
      <c r="W213" s="97">
        <v>0.35</v>
      </c>
      <c r="X213" s="97">
        <v>0.39</v>
      </c>
      <c r="Y213" s="97">
        <v>0.42</v>
      </c>
      <c r="Z213" s="97">
        <v>0.43</v>
      </c>
      <c r="AA213" s="97">
        <v>0.35</v>
      </c>
      <c r="AB213" s="97">
        <v>0.39</v>
      </c>
      <c r="AC213" s="97" t="s">
        <v>13</v>
      </c>
      <c r="AD213" s="97" t="s">
        <v>13</v>
      </c>
    </row>
    <row r="214" spans="1:30">
      <c r="A214" s="4"/>
      <c r="B214" s="98">
        <v>45168</v>
      </c>
      <c r="C214" s="97">
        <v>0.27</v>
      </c>
      <c r="D214" s="97">
        <v>0.27</v>
      </c>
      <c r="E214" s="97">
        <v>0.23</v>
      </c>
      <c r="F214" s="97">
        <v>0.27</v>
      </c>
      <c r="G214" s="97">
        <v>0.18</v>
      </c>
      <c r="H214" s="97">
        <v>0.22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0.24</v>
      </c>
      <c r="N214" s="97">
        <v>0.25</v>
      </c>
      <c r="O214" s="97">
        <v>0.25</v>
      </c>
      <c r="P214" s="97">
        <v>0.25</v>
      </c>
      <c r="Q214" s="97">
        <v>0.26</v>
      </c>
      <c r="R214" s="97">
        <v>0.26</v>
      </c>
      <c r="S214" s="97">
        <v>0.27</v>
      </c>
      <c r="T214" s="97">
        <v>0.21</v>
      </c>
      <c r="U214" s="97">
        <v>0.22</v>
      </c>
      <c r="V214" s="97">
        <v>0.1</v>
      </c>
      <c r="W214" s="97">
        <v>0.21</v>
      </c>
      <c r="X214" s="97">
        <v>0.25</v>
      </c>
      <c r="Y214" s="97">
        <v>0.26</v>
      </c>
      <c r="Z214" s="97">
        <v>0.27</v>
      </c>
      <c r="AA214" s="97">
        <v>0.22</v>
      </c>
      <c r="AB214" s="97">
        <v>0.24</v>
      </c>
      <c r="AC214" s="97" t="s">
        <v>13</v>
      </c>
      <c r="AD214" s="97" t="s">
        <v>13</v>
      </c>
    </row>
    <row r="215" spans="1:30">
      <c r="A215" s="4"/>
      <c r="B215" s="98">
        <v>45169</v>
      </c>
      <c r="C215" s="97">
        <v>0.24</v>
      </c>
      <c r="D215" s="97">
        <v>0.24</v>
      </c>
      <c r="E215" s="97">
        <v>0.2</v>
      </c>
      <c r="F215" s="97">
        <v>0.24</v>
      </c>
      <c r="G215" s="97">
        <v>0.16</v>
      </c>
      <c r="H215" s="97">
        <v>0.19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0.21</v>
      </c>
      <c r="N215" s="97">
        <v>0.22</v>
      </c>
      <c r="O215" s="97">
        <v>0.22</v>
      </c>
      <c r="P215" s="97">
        <v>0.22</v>
      </c>
      <c r="Q215" s="97">
        <v>0.23</v>
      </c>
      <c r="R215" s="97">
        <v>0.23</v>
      </c>
      <c r="S215" s="97">
        <v>0.24</v>
      </c>
      <c r="T215" s="97">
        <v>0.19</v>
      </c>
      <c r="U215" s="97">
        <v>0.2</v>
      </c>
      <c r="V215" s="97">
        <v>0.08</v>
      </c>
      <c r="W215" s="97">
        <v>0.18</v>
      </c>
      <c r="X215" s="97">
        <v>0.22</v>
      </c>
      <c r="Y215" s="97">
        <v>0.23</v>
      </c>
      <c r="Z215" s="97">
        <v>0.24</v>
      </c>
      <c r="AA215" s="97">
        <v>0.19</v>
      </c>
      <c r="AB215" s="97">
        <v>0.21</v>
      </c>
      <c r="AC215" s="97" t="s">
        <v>13</v>
      </c>
      <c r="AD215" s="97" t="s">
        <v>13</v>
      </c>
    </row>
    <row r="216" spans="1:30">
      <c r="A216" s="4"/>
      <c r="B216" s="98">
        <v>45170</v>
      </c>
      <c r="C216" s="97">
        <v>0.23</v>
      </c>
      <c r="D216" s="97">
        <v>0.23</v>
      </c>
      <c r="E216" s="97">
        <v>0.2</v>
      </c>
      <c r="F216" s="97">
        <v>0.23</v>
      </c>
      <c r="G216" s="97">
        <v>0.15</v>
      </c>
      <c r="H216" s="97">
        <v>0.18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0.2</v>
      </c>
      <c r="N216" s="97">
        <v>0.21</v>
      </c>
      <c r="O216" s="97">
        <v>0.21</v>
      </c>
      <c r="P216" s="97">
        <v>0.21</v>
      </c>
      <c r="Q216" s="97">
        <v>0.22</v>
      </c>
      <c r="R216" s="97">
        <v>0.22</v>
      </c>
      <c r="S216" s="97">
        <v>0.22</v>
      </c>
      <c r="T216" s="97">
        <v>0.18</v>
      </c>
      <c r="U216" s="97">
        <v>0.19</v>
      </c>
      <c r="V216" s="97">
        <v>0</v>
      </c>
      <c r="W216" s="97">
        <v>0.16</v>
      </c>
      <c r="X216" s="97">
        <v>0.21</v>
      </c>
      <c r="Y216" s="97">
        <v>0.22</v>
      </c>
      <c r="Z216" s="97">
        <v>0.23</v>
      </c>
      <c r="AA216" s="97">
        <v>0</v>
      </c>
      <c r="AB216" s="97">
        <v>0.2</v>
      </c>
      <c r="AC216" s="97" t="s">
        <v>13</v>
      </c>
      <c r="AD216" s="97" t="s">
        <v>13</v>
      </c>
    </row>
    <row r="217" spans="1:30">
      <c r="A217" s="4"/>
      <c r="B217" s="98">
        <v>45171</v>
      </c>
      <c r="C217" s="97">
        <v>0.13</v>
      </c>
      <c r="D217" s="97">
        <v>0.13</v>
      </c>
      <c r="E217" s="97">
        <v>0.11</v>
      </c>
      <c r="F217" s="97">
        <v>0.13</v>
      </c>
      <c r="G217" s="97">
        <v>0.09</v>
      </c>
      <c r="H217" s="97">
        <v>0.1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0.11</v>
      </c>
      <c r="N217" s="97">
        <v>0.12</v>
      </c>
      <c r="O217" s="97">
        <v>0.12</v>
      </c>
      <c r="P217" s="97">
        <v>0.12</v>
      </c>
      <c r="Q217" s="97">
        <v>0.12</v>
      </c>
      <c r="R217" s="97">
        <v>0.12</v>
      </c>
      <c r="S217" s="97">
        <v>0.13</v>
      </c>
      <c r="T217" s="97">
        <v>0.1</v>
      </c>
      <c r="U217" s="97">
        <v>0.11</v>
      </c>
      <c r="V217" s="97" t="s">
        <v>13</v>
      </c>
      <c r="W217" s="97">
        <v>0.09</v>
      </c>
      <c r="X217" s="97">
        <v>0.12</v>
      </c>
      <c r="Y217" s="97">
        <v>0.12</v>
      </c>
      <c r="Z217" s="97">
        <v>0.13</v>
      </c>
      <c r="AA217" s="97" t="s">
        <v>13</v>
      </c>
      <c r="AB217" s="97">
        <v>0.11</v>
      </c>
      <c r="AC217" s="97" t="s">
        <v>13</v>
      </c>
      <c r="AD217" s="97" t="s">
        <v>13</v>
      </c>
    </row>
    <row r="218" spans="1:30">
      <c r="A218" s="4"/>
      <c r="B218" s="98">
        <v>45172</v>
      </c>
      <c r="C218" s="97">
        <v>7.0000000000000007E-2</v>
      </c>
      <c r="D218" s="97">
        <v>7.0000000000000007E-2</v>
      </c>
      <c r="E218" s="97">
        <v>0.06</v>
      </c>
      <c r="F218" s="97">
        <v>7.0000000000000007E-2</v>
      </c>
      <c r="G218" s="97">
        <v>0.05</v>
      </c>
      <c r="H218" s="97">
        <v>0.06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0.06</v>
      </c>
      <c r="N218" s="97">
        <v>0.06</v>
      </c>
      <c r="O218" s="97">
        <v>0.06</v>
      </c>
      <c r="P218" s="97">
        <v>0.06</v>
      </c>
      <c r="Q218" s="97">
        <v>7.0000000000000007E-2</v>
      </c>
      <c r="R218" s="97">
        <v>7.0000000000000007E-2</v>
      </c>
      <c r="S218" s="97">
        <v>7.0000000000000007E-2</v>
      </c>
      <c r="T218" s="97">
        <v>0.05</v>
      </c>
      <c r="U218" s="97">
        <v>0.06</v>
      </c>
      <c r="V218" s="97" t="s">
        <v>13</v>
      </c>
      <c r="W218" s="97">
        <v>0.04</v>
      </c>
      <c r="X218" s="97">
        <v>0.06</v>
      </c>
      <c r="Y218" s="97">
        <v>7.0000000000000007E-2</v>
      </c>
      <c r="Z218" s="97">
        <v>7.0000000000000007E-2</v>
      </c>
      <c r="AA218" s="97" t="s">
        <v>13</v>
      </c>
      <c r="AB218" s="97">
        <v>0.06</v>
      </c>
      <c r="AC218" s="97" t="s">
        <v>13</v>
      </c>
      <c r="AD218" s="97" t="s">
        <v>13</v>
      </c>
    </row>
    <row r="219" spans="1:30">
      <c r="A219" s="4"/>
      <c r="B219" s="98">
        <v>45173</v>
      </c>
      <c r="C219" s="97">
        <v>0.22</v>
      </c>
      <c r="D219" s="97">
        <v>0.22</v>
      </c>
      <c r="E219" s="97">
        <v>0.19</v>
      </c>
      <c r="F219" s="97">
        <v>0.22</v>
      </c>
      <c r="G219" s="97">
        <v>0.15</v>
      </c>
      <c r="H219" s="97">
        <v>0.18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0.19</v>
      </c>
      <c r="N219" s="97">
        <v>0.19</v>
      </c>
      <c r="O219" s="97">
        <v>0.2</v>
      </c>
      <c r="P219" s="97">
        <v>0.2</v>
      </c>
      <c r="Q219" s="97">
        <v>0.2</v>
      </c>
      <c r="R219" s="97">
        <v>0.21</v>
      </c>
      <c r="S219" s="97">
        <v>0.21</v>
      </c>
      <c r="T219" s="97">
        <v>0.17</v>
      </c>
      <c r="U219" s="97">
        <v>0.18</v>
      </c>
      <c r="V219" s="97" t="s">
        <v>13</v>
      </c>
      <c r="W219" s="97">
        <v>0.13</v>
      </c>
      <c r="X219" s="97">
        <v>0.19</v>
      </c>
      <c r="Y219" s="97">
        <v>0.21</v>
      </c>
      <c r="Z219" s="97">
        <v>0.21</v>
      </c>
      <c r="AA219" s="97" t="s">
        <v>13</v>
      </c>
      <c r="AB219" s="97">
        <v>0.19</v>
      </c>
      <c r="AC219" s="97" t="s">
        <v>13</v>
      </c>
      <c r="AD219" s="97" t="s">
        <v>13</v>
      </c>
    </row>
    <row r="220" spans="1:30">
      <c r="A220" s="4"/>
      <c r="B220" s="98">
        <v>45174</v>
      </c>
      <c r="C220" s="97">
        <v>0.2</v>
      </c>
      <c r="D220" s="97">
        <v>0.2</v>
      </c>
      <c r="E220" s="97">
        <v>0.17</v>
      </c>
      <c r="F220" s="97">
        <v>0.2</v>
      </c>
      <c r="G220" s="97">
        <v>0.13</v>
      </c>
      <c r="H220" s="97">
        <v>0.16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0.17</v>
      </c>
      <c r="N220" s="97">
        <v>0.18</v>
      </c>
      <c r="O220" s="97">
        <v>0.18</v>
      </c>
      <c r="P220" s="97">
        <v>0.18</v>
      </c>
      <c r="Q220" s="97">
        <v>0.18</v>
      </c>
      <c r="R220" s="97">
        <v>0.19</v>
      </c>
      <c r="S220" s="97">
        <v>0.19</v>
      </c>
      <c r="T220" s="97">
        <v>0.15</v>
      </c>
      <c r="U220" s="97">
        <v>0.16</v>
      </c>
      <c r="V220" s="97" t="s">
        <v>13</v>
      </c>
      <c r="W220" s="97">
        <v>0.11</v>
      </c>
      <c r="X220" s="97">
        <v>0.18</v>
      </c>
      <c r="Y220" s="97">
        <v>0.19</v>
      </c>
      <c r="Z220" s="97">
        <v>0.19</v>
      </c>
      <c r="AA220" s="97" t="s">
        <v>13</v>
      </c>
      <c r="AB220" s="97">
        <v>0.17</v>
      </c>
      <c r="AC220" s="97" t="s">
        <v>13</v>
      </c>
      <c r="AD220" s="97" t="s">
        <v>13</v>
      </c>
    </row>
    <row r="221" spans="1:30">
      <c r="A221" s="4"/>
      <c r="B221" s="98">
        <v>45175</v>
      </c>
      <c r="C221" s="97">
        <v>0.21</v>
      </c>
      <c r="D221" s="97">
        <v>0.21</v>
      </c>
      <c r="E221" s="97">
        <v>0.18</v>
      </c>
      <c r="F221" s="97">
        <v>0.21</v>
      </c>
      <c r="G221" s="97">
        <v>0.14000000000000001</v>
      </c>
      <c r="H221" s="97">
        <v>0.17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0.18</v>
      </c>
      <c r="N221" s="97">
        <v>0.18</v>
      </c>
      <c r="O221" s="97">
        <v>0.18</v>
      </c>
      <c r="P221" s="97">
        <v>0.18</v>
      </c>
      <c r="Q221" s="97">
        <v>0.19</v>
      </c>
      <c r="R221" s="97">
        <v>0.2</v>
      </c>
      <c r="S221" s="97">
        <v>0.2</v>
      </c>
      <c r="T221" s="97">
        <v>0.16</v>
      </c>
      <c r="U221" s="97">
        <v>0.17</v>
      </c>
      <c r="V221" s="97" t="s">
        <v>13</v>
      </c>
      <c r="W221" s="97">
        <v>0.11</v>
      </c>
      <c r="X221" s="97">
        <v>0.18</v>
      </c>
      <c r="Y221" s="97">
        <v>0.2</v>
      </c>
      <c r="Z221" s="97">
        <v>0.2</v>
      </c>
      <c r="AA221" s="97" t="s">
        <v>13</v>
      </c>
      <c r="AB221" s="97">
        <v>0.18</v>
      </c>
      <c r="AC221" s="97" t="s">
        <v>13</v>
      </c>
      <c r="AD221" s="97" t="s">
        <v>13</v>
      </c>
    </row>
    <row r="222" spans="1:30">
      <c r="A222" s="4"/>
      <c r="B222" s="98">
        <v>45176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0.14000000000000001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0.18</v>
      </c>
      <c r="N222" s="97">
        <v>0.18</v>
      </c>
      <c r="O222" s="97">
        <v>0.18</v>
      </c>
      <c r="P222" s="97">
        <v>0.18</v>
      </c>
      <c r="Q222" s="97">
        <v>0.19</v>
      </c>
      <c r="R222" s="97">
        <v>0.19</v>
      </c>
      <c r="S222" s="97">
        <v>0.2</v>
      </c>
      <c r="T222" s="97">
        <v>0.15</v>
      </c>
      <c r="U222" s="97">
        <v>0.16</v>
      </c>
      <c r="V222" s="97" t="s">
        <v>13</v>
      </c>
      <c r="W222" s="97">
        <v>0.1</v>
      </c>
      <c r="X222" s="97">
        <v>0.18</v>
      </c>
      <c r="Y222" s="97">
        <v>0.19</v>
      </c>
      <c r="Z222" s="97">
        <v>0.2</v>
      </c>
      <c r="AA222" s="97" t="s">
        <v>13</v>
      </c>
      <c r="AB222" s="97">
        <v>0.17</v>
      </c>
      <c r="AC222" s="97" t="s">
        <v>13</v>
      </c>
      <c r="AD222" s="97" t="s">
        <v>13</v>
      </c>
    </row>
    <row r="223" spans="1:30">
      <c r="A223" s="4"/>
      <c r="B223" s="98">
        <v>45177</v>
      </c>
      <c r="C223" s="97">
        <v>0.2</v>
      </c>
      <c r="D223" s="97">
        <v>0.2</v>
      </c>
      <c r="E223" s="97">
        <v>0.17</v>
      </c>
      <c r="F223" s="97">
        <v>0.2</v>
      </c>
      <c r="G223" s="97">
        <v>0.13</v>
      </c>
      <c r="H223" s="97">
        <v>0.16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0.17</v>
      </c>
      <c r="N223" s="97">
        <v>0.17</v>
      </c>
      <c r="O223" s="97">
        <v>0.17</v>
      </c>
      <c r="P223" s="97">
        <v>0.17</v>
      </c>
      <c r="Q223" s="97">
        <v>0.18</v>
      </c>
      <c r="R223" s="97">
        <v>0.18</v>
      </c>
      <c r="S223" s="97">
        <v>0.19</v>
      </c>
      <c r="T223" s="97">
        <v>0.14000000000000001</v>
      </c>
      <c r="U223" s="97">
        <v>0.16</v>
      </c>
      <c r="V223" s="97" t="s">
        <v>13</v>
      </c>
      <c r="W223" s="97">
        <v>0.08</v>
      </c>
      <c r="X223" s="97">
        <v>0.17</v>
      </c>
      <c r="Y223" s="97">
        <v>0.18</v>
      </c>
      <c r="Z223" s="97">
        <v>0.19</v>
      </c>
      <c r="AA223" s="97" t="s">
        <v>13</v>
      </c>
      <c r="AB223" s="97">
        <v>0.16</v>
      </c>
      <c r="AC223" s="97" t="s">
        <v>13</v>
      </c>
      <c r="AD223" s="97" t="s">
        <v>13</v>
      </c>
    </row>
    <row r="224" spans="1:30">
      <c r="B224" s="98">
        <v>45178</v>
      </c>
      <c r="C224" s="97">
        <v>0.22</v>
      </c>
      <c r="D224" s="97">
        <v>0.22</v>
      </c>
      <c r="E224" s="97">
        <v>0.19</v>
      </c>
      <c r="F224" s="97">
        <v>0.22</v>
      </c>
      <c r="G224" s="97">
        <v>0.14000000000000001</v>
      </c>
      <c r="H224" s="97">
        <v>0.18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0.19</v>
      </c>
      <c r="N224" s="97">
        <v>0.19</v>
      </c>
      <c r="O224" s="97">
        <v>0.19</v>
      </c>
      <c r="P224" s="97">
        <v>0.19</v>
      </c>
      <c r="Q224" s="97">
        <v>0.2</v>
      </c>
      <c r="R224" s="97">
        <v>0.2</v>
      </c>
      <c r="S224" s="97">
        <v>0.2</v>
      </c>
      <c r="T224" s="97">
        <v>0.15</v>
      </c>
      <c r="U224" s="97">
        <v>0.17</v>
      </c>
      <c r="V224" s="97" t="s">
        <v>13</v>
      </c>
      <c r="W224" s="97">
        <v>0.08</v>
      </c>
      <c r="X224" s="97">
        <v>0.19</v>
      </c>
      <c r="Y224" s="97">
        <v>0.2</v>
      </c>
      <c r="Z224" s="97">
        <v>0.21</v>
      </c>
      <c r="AA224" s="97" t="s">
        <v>13</v>
      </c>
      <c r="AB224" s="97">
        <v>0.18</v>
      </c>
      <c r="AC224" s="97" t="s">
        <v>13</v>
      </c>
      <c r="AD224" s="97" t="s">
        <v>13</v>
      </c>
    </row>
    <row r="225" spans="2:30">
      <c r="B225" s="98">
        <v>45179</v>
      </c>
      <c r="C225" s="97">
        <v>0.24</v>
      </c>
      <c r="D225" s="97">
        <v>0.24</v>
      </c>
      <c r="E225" s="97">
        <v>0.2</v>
      </c>
      <c r="F225" s="97">
        <v>0.24</v>
      </c>
      <c r="G225" s="97">
        <v>0.16</v>
      </c>
      <c r="H225" s="97">
        <v>0.19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</v>
      </c>
      <c r="N225" s="97">
        <v>0.2</v>
      </c>
      <c r="O225" s="97">
        <v>0.21</v>
      </c>
      <c r="P225" s="97">
        <v>0.21</v>
      </c>
      <c r="Q225" s="97">
        <v>0.21</v>
      </c>
      <c r="R225" s="97">
        <v>0.22</v>
      </c>
      <c r="S225" s="97">
        <v>0.22</v>
      </c>
      <c r="T225" s="97">
        <v>0.17</v>
      </c>
      <c r="U225" s="97">
        <v>0.18</v>
      </c>
      <c r="V225" s="97" t="s">
        <v>13</v>
      </c>
      <c r="W225" s="97">
        <v>0</v>
      </c>
      <c r="X225" s="97">
        <v>0.2</v>
      </c>
      <c r="Y225" s="97">
        <v>0.22</v>
      </c>
      <c r="Z225" s="97">
        <v>0.22</v>
      </c>
      <c r="AA225" s="97" t="s">
        <v>13</v>
      </c>
      <c r="AB225" s="97">
        <v>0</v>
      </c>
      <c r="AC225" s="97" t="s">
        <v>13</v>
      </c>
      <c r="AD225" s="97" t="s">
        <v>13</v>
      </c>
    </row>
    <row r="226" spans="2:30">
      <c r="B226" s="98">
        <v>45180</v>
      </c>
      <c r="C226" s="97">
        <v>0.24</v>
      </c>
      <c r="D226" s="97">
        <v>0.24</v>
      </c>
      <c r="E226" s="97">
        <v>0.2</v>
      </c>
      <c r="F226" s="97">
        <v>0.24</v>
      </c>
      <c r="G226" s="97">
        <v>0.16</v>
      </c>
      <c r="H226" s="97">
        <v>0.19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</v>
      </c>
      <c r="N226" s="97">
        <v>0.2</v>
      </c>
      <c r="O226" s="97">
        <v>0.21</v>
      </c>
      <c r="P226" s="97">
        <v>0.21</v>
      </c>
      <c r="Q226" s="97">
        <v>0.21</v>
      </c>
      <c r="R226" s="97">
        <v>0.22</v>
      </c>
      <c r="S226" s="97">
        <v>0.22</v>
      </c>
      <c r="T226" s="97">
        <v>0.16</v>
      </c>
      <c r="U226" s="97">
        <v>0.18</v>
      </c>
      <c r="V226" s="97" t="s">
        <v>13</v>
      </c>
      <c r="W226" s="97" t="s">
        <v>13</v>
      </c>
      <c r="X226" s="97">
        <v>0.2</v>
      </c>
      <c r="Y226" s="97">
        <v>0.22</v>
      </c>
      <c r="Z226" s="97">
        <v>0.22</v>
      </c>
      <c r="AA226" s="97" t="s">
        <v>13</v>
      </c>
      <c r="AB226" s="97" t="s">
        <v>13</v>
      </c>
      <c r="AC226" s="97" t="s">
        <v>13</v>
      </c>
      <c r="AD226" s="97" t="s">
        <v>13</v>
      </c>
    </row>
    <row r="227" spans="2:30">
      <c r="B227" s="98">
        <v>45181</v>
      </c>
      <c r="C227" s="97">
        <v>0.23</v>
      </c>
      <c r="D227" s="97">
        <v>0.23</v>
      </c>
      <c r="E227" s="97">
        <v>0.2</v>
      </c>
      <c r="F227" s="97">
        <v>0.23</v>
      </c>
      <c r="G227" s="97">
        <v>0.15</v>
      </c>
      <c r="H227" s="97">
        <v>0.18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0.19</v>
      </c>
      <c r="N227" s="97">
        <v>0.19</v>
      </c>
      <c r="O227" s="97">
        <v>0.2</v>
      </c>
      <c r="P227" s="97">
        <v>0.2</v>
      </c>
      <c r="Q227" s="97">
        <v>0.2</v>
      </c>
      <c r="R227" s="97">
        <v>0.2</v>
      </c>
      <c r="S227" s="97">
        <v>0.21</v>
      </c>
      <c r="T227" s="97">
        <v>0.15</v>
      </c>
      <c r="U227" s="97">
        <v>0.17</v>
      </c>
      <c r="V227" s="97" t="s">
        <v>13</v>
      </c>
      <c r="W227" s="97" t="s">
        <v>13</v>
      </c>
      <c r="X227" s="97">
        <v>0.19</v>
      </c>
      <c r="Y227" s="97">
        <v>0.21</v>
      </c>
      <c r="Z227" s="97">
        <v>0.21</v>
      </c>
      <c r="AA227" s="97" t="s">
        <v>13</v>
      </c>
      <c r="AB227" s="97" t="s">
        <v>13</v>
      </c>
      <c r="AC227" s="97" t="s">
        <v>13</v>
      </c>
      <c r="AD227" s="97" t="s">
        <v>13</v>
      </c>
    </row>
    <row r="228" spans="2:30">
      <c r="B228" s="98">
        <v>45182</v>
      </c>
      <c r="C228" s="97">
        <v>0.26</v>
      </c>
      <c r="D228" s="97">
        <v>0.26</v>
      </c>
      <c r="E228" s="97">
        <v>0.22</v>
      </c>
      <c r="F228" s="97">
        <v>0.26</v>
      </c>
      <c r="G228" s="97">
        <v>0.17</v>
      </c>
      <c r="H228" s="97">
        <v>0.21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0.21</v>
      </c>
      <c r="N228" s="97">
        <v>0.22</v>
      </c>
      <c r="O228" s="97">
        <v>0.22</v>
      </c>
      <c r="P228" s="97">
        <v>0.22</v>
      </c>
      <c r="Q228" s="97">
        <v>0.23</v>
      </c>
      <c r="R228" s="97">
        <v>0.23</v>
      </c>
      <c r="S228" s="97">
        <v>0.23</v>
      </c>
      <c r="T228" s="97">
        <v>0.17</v>
      </c>
      <c r="U228" s="97">
        <v>0.19</v>
      </c>
      <c r="V228" s="97" t="s">
        <v>13</v>
      </c>
      <c r="W228" s="97" t="s">
        <v>13</v>
      </c>
      <c r="X228" s="97">
        <v>0.22</v>
      </c>
      <c r="Y228" s="97">
        <v>0.23</v>
      </c>
      <c r="Z228" s="97">
        <v>0.24</v>
      </c>
      <c r="AA228" s="97" t="s">
        <v>13</v>
      </c>
      <c r="AB228" s="97" t="s">
        <v>13</v>
      </c>
      <c r="AC228" s="97" t="s">
        <v>13</v>
      </c>
      <c r="AD228" s="97" t="s">
        <v>13</v>
      </c>
    </row>
    <row r="229" spans="2:30">
      <c r="B229" s="98">
        <v>45183</v>
      </c>
      <c r="C229" s="97">
        <v>0.2</v>
      </c>
      <c r="D229" s="97">
        <v>0.2</v>
      </c>
      <c r="E229" s="97">
        <v>0.17</v>
      </c>
      <c r="F229" s="97">
        <v>0.2</v>
      </c>
      <c r="G229" s="97">
        <v>0.13</v>
      </c>
      <c r="H229" s="97">
        <v>0.16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0.16</v>
      </c>
      <c r="N229" s="97">
        <v>0.17</v>
      </c>
      <c r="O229" s="97">
        <v>0.17</v>
      </c>
      <c r="P229" s="97">
        <v>0.17</v>
      </c>
      <c r="Q229" s="97">
        <v>0.17</v>
      </c>
      <c r="R229" s="97">
        <v>0.18</v>
      </c>
      <c r="S229" s="97">
        <v>0.18</v>
      </c>
      <c r="T229" s="97">
        <v>0.13</v>
      </c>
      <c r="U229" s="97">
        <v>0.14000000000000001</v>
      </c>
      <c r="V229" s="97" t="s">
        <v>13</v>
      </c>
      <c r="W229" s="97" t="s">
        <v>13</v>
      </c>
      <c r="X229" s="97">
        <v>0.17</v>
      </c>
      <c r="Y229" s="97">
        <v>0.18</v>
      </c>
      <c r="Z229" s="97">
        <v>0.18</v>
      </c>
      <c r="AA229" s="97" t="s">
        <v>13</v>
      </c>
      <c r="AB229" s="97" t="s">
        <v>13</v>
      </c>
      <c r="AC229" s="97" t="s">
        <v>13</v>
      </c>
      <c r="AD229" s="97" t="s">
        <v>13</v>
      </c>
    </row>
    <row r="230" spans="2:30">
      <c r="B230" s="98">
        <v>45184</v>
      </c>
      <c r="C230" s="97">
        <v>0.23</v>
      </c>
      <c r="D230" s="97">
        <v>0.23</v>
      </c>
      <c r="E230" s="97">
        <v>0.2</v>
      </c>
      <c r="F230" s="97">
        <v>0.23</v>
      </c>
      <c r="G230" s="97">
        <v>0.15</v>
      </c>
      <c r="H230" s="97">
        <v>0.18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0.19</v>
      </c>
      <c r="N230" s="97">
        <v>0.19</v>
      </c>
      <c r="O230" s="97">
        <v>0.19</v>
      </c>
      <c r="P230" s="97">
        <v>0.19</v>
      </c>
      <c r="Q230" s="97">
        <v>0.2</v>
      </c>
      <c r="R230" s="97">
        <v>0.2</v>
      </c>
      <c r="S230" s="97">
        <v>0.2</v>
      </c>
      <c r="T230" s="97">
        <v>0.14000000000000001</v>
      </c>
      <c r="U230" s="97">
        <v>0.16</v>
      </c>
      <c r="V230" s="97" t="s">
        <v>13</v>
      </c>
      <c r="W230" s="97" t="s">
        <v>13</v>
      </c>
      <c r="X230" s="97">
        <v>0.19</v>
      </c>
      <c r="Y230" s="97">
        <v>0.2</v>
      </c>
      <c r="Z230" s="97">
        <v>0.21</v>
      </c>
      <c r="AA230" s="97" t="s">
        <v>13</v>
      </c>
      <c r="AB230" s="97" t="s">
        <v>13</v>
      </c>
      <c r="AC230" s="97" t="s">
        <v>13</v>
      </c>
      <c r="AD230" s="97" t="s">
        <v>13</v>
      </c>
    </row>
    <row r="231" spans="2:30">
      <c r="B231" s="98">
        <v>45185</v>
      </c>
      <c r="C231" s="97">
        <v>0.25</v>
      </c>
      <c r="D231" s="97">
        <v>0.25</v>
      </c>
      <c r="E231" s="97">
        <v>0.21</v>
      </c>
      <c r="F231" s="97">
        <v>0.25</v>
      </c>
      <c r="G231" s="97">
        <v>0.16</v>
      </c>
      <c r="H231" s="97">
        <v>0.2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0.2</v>
      </c>
      <c r="N231" s="97">
        <v>0.2</v>
      </c>
      <c r="O231" s="97">
        <v>0.21</v>
      </c>
      <c r="P231" s="97">
        <v>0.21</v>
      </c>
      <c r="Q231" s="97">
        <v>0.21</v>
      </c>
      <c r="R231" s="97">
        <v>0.22</v>
      </c>
      <c r="S231" s="97">
        <v>0.22</v>
      </c>
      <c r="T231" s="97">
        <v>0.15</v>
      </c>
      <c r="U231" s="97">
        <v>0.17</v>
      </c>
      <c r="V231" s="97" t="s">
        <v>13</v>
      </c>
      <c r="W231" s="97" t="s">
        <v>13</v>
      </c>
      <c r="X231" s="97">
        <v>0.21</v>
      </c>
      <c r="Y231" s="97">
        <v>0.22</v>
      </c>
      <c r="Z231" s="97">
        <v>0.23</v>
      </c>
      <c r="AA231" s="97" t="s">
        <v>13</v>
      </c>
      <c r="AB231" s="97" t="s">
        <v>13</v>
      </c>
      <c r="AC231" s="97" t="s">
        <v>13</v>
      </c>
      <c r="AD231" s="97" t="s">
        <v>13</v>
      </c>
    </row>
    <row r="232" spans="2:30">
      <c r="B232" s="98">
        <v>45186</v>
      </c>
      <c r="C232" s="97">
        <v>0.23</v>
      </c>
      <c r="D232" s="97">
        <v>0.23</v>
      </c>
      <c r="E232" s="97">
        <v>0.2</v>
      </c>
      <c r="F232" s="97">
        <v>0.23</v>
      </c>
      <c r="G232" s="97">
        <v>0.14000000000000001</v>
      </c>
      <c r="H232" s="97">
        <v>0.18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0.18</v>
      </c>
      <c r="N232" s="97">
        <v>0.19</v>
      </c>
      <c r="O232" s="97">
        <v>0.19</v>
      </c>
      <c r="P232" s="97">
        <v>0.19</v>
      </c>
      <c r="Q232" s="97">
        <v>0.2</v>
      </c>
      <c r="R232" s="97">
        <v>0.2</v>
      </c>
      <c r="S232" s="97">
        <v>0.2</v>
      </c>
      <c r="T232" s="97">
        <v>0.13</v>
      </c>
      <c r="U232" s="97">
        <v>0.15</v>
      </c>
      <c r="V232" s="97" t="s">
        <v>13</v>
      </c>
      <c r="W232" s="97" t="s">
        <v>13</v>
      </c>
      <c r="X232" s="97">
        <v>0.19</v>
      </c>
      <c r="Y232" s="97">
        <v>0.2</v>
      </c>
      <c r="Z232" s="97">
        <v>0.21</v>
      </c>
      <c r="AA232" s="97" t="s">
        <v>13</v>
      </c>
      <c r="AB232" s="97" t="s">
        <v>13</v>
      </c>
      <c r="AC232" s="97" t="s">
        <v>13</v>
      </c>
      <c r="AD232" s="97" t="s">
        <v>13</v>
      </c>
    </row>
    <row r="233" spans="2:30">
      <c r="B233" s="98">
        <v>45187</v>
      </c>
      <c r="C233" s="97">
        <v>0.22</v>
      </c>
      <c r="D233" s="97">
        <v>0.22</v>
      </c>
      <c r="E233" s="97">
        <v>0.19</v>
      </c>
      <c r="F233" s="97">
        <v>0.22</v>
      </c>
      <c r="G233" s="97">
        <v>0.14000000000000001</v>
      </c>
      <c r="H233" s="97">
        <v>0.18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0.18</v>
      </c>
      <c r="N233" s="97">
        <v>0.18</v>
      </c>
      <c r="O233" s="97">
        <v>0.18</v>
      </c>
      <c r="P233" s="97">
        <v>0.18</v>
      </c>
      <c r="Q233" s="97">
        <v>0.19</v>
      </c>
      <c r="R233" s="97">
        <v>0.19</v>
      </c>
      <c r="S233" s="97">
        <v>0.19</v>
      </c>
      <c r="T233" s="97">
        <v>0.12</v>
      </c>
      <c r="U233" s="97">
        <v>0.14000000000000001</v>
      </c>
      <c r="V233" s="97" t="s">
        <v>13</v>
      </c>
      <c r="W233" s="97" t="s">
        <v>13</v>
      </c>
      <c r="X233" s="97">
        <v>0.18</v>
      </c>
      <c r="Y233" s="97">
        <v>0.19</v>
      </c>
      <c r="Z233" s="97">
        <v>0.2</v>
      </c>
      <c r="AA233" s="97" t="s">
        <v>13</v>
      </c>
      <c r="AB233" s="97" t="s">
        <v>13</v>
      </c>
      <c r="AC233" s="97" t="s">
        <v>13</v>
      </c>
      <c r="AD233" s="97" t="s">
        <v>13</v>
      </c>
    </row>
    <row r="234" spans="2:30">
      <c r="B234" s="98">
        <v>45188</v>
      </c>
      <c r="C234" s="97">
        <v>0.22</v>
      </c>
      <c r="D234" s="97">
        <v>0.22</v>
      </c>
      <c r="E234" s="97">
        <v>0.19</v>
      </c>
      <c r="F234" s="97">
        <v>0.22</v>
      </c>
      <c r="G234" s="97">
        <v>0.14000000000000001</v>
      </c>
      <c r="H234" s="97">
        <v>0.18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0.17</v>
      </c>
      <c r="N234" s="97">
        <v>0.18</v>
      </c>
      <c r="O234" s="97">
        <v>0.18</v>
      </c>
      <c r="P234" s="97">
        <v>0.18</v>
      </c>
      <c r="Q234" s="97">
        <v>0.18</v>
      </c>
      <c r="R234" s="97">
        <v>0.19</v>
      </c>
      <c r="S234" s="97">
        <v>0.19</v>
      </c>
      <c r="T234" s="97">
        <v>0.11</v>
      </c>
      <c r="U234" s="97">
        <v>0.14000000000000001</v>
      </c>
      <c r="V234" s="97" t="s">
        <v>13</v>
      </c>
      <c r="W234" s="97" t="s">
        <v>13</v>
      </c>
      <c r="X234" s="97">
        <v>0.18</v>
      </c>
      <c r="Y234" s="97">
        <v>0.19</v>
      </c>
      <c r="Z234" s="97">
        <v>0.19</v>
      </c>
      <c r="AA234" s="97" t="s">
        <v>13</v>
      </c>
      <c r="AB234" s="97" t="s">
        <v>13</v>
      </c>
      <c r="AC234" s="97" t="s">
        <v>13</v>
      </c>
      <c r="AD234" s="97" t="s">
        <v>13</v>
      </c>
    </row>
    <row r="235" spans="2:30">
      <c r="B235" s="98">
        <v>45189</v>
      </c>
      <c r="C235" s="97">
        <v>0.19</v>
      </c>
      <c r="D235" s="97">
        <v>0.19</v>
      </c>
      <c r="E235" s="97">
        <v>0.16</v>
      </c>
      <c r="F235" s="97">
        <v>0.19</v>
      </c>
      <c r="G235" s="97">
        <v>0.12</v>
      </c>
      <c r="H235" s="97">
        <v>0.15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0.15</v>
      </c>
      <c r="N235" s="97">
        <v>0.15</v>
      </c>
      <c r="O235" s="97">
        <v>0.15</v>
      </c>
      <c r="P235" s="97">
        <v>0.15</v>
      </c>
      <c r="Q235" s="97">
        <v>0.16</v>
      </c>
      <c r="R235" s="97">
        <v>0.16</v>
      </c>
      <c r="S235" s="97">
        <v>0.16</v>
      </c>
      <c r="T235" s="97">
        <v>0</v>
      </c>
      <c r="U235" s="97">
        <v>0.12</v>
      </c>
      <c r="V235" s="97" t="s">
        <v>13</v>
      </c>
      <c r="W235" s="97" t="s">
        <v>13</v>
      </c>
      <c r="X235" s="97">
        <v>0</v>
      </c>
      <c r="Y235" s="97">
        <v>0.16</v>
      </c>
      <c r="Z235" s="97">
        <v>0.17</v>
      </c>
      <c r="AA235" s="97" t="s">
        <v>13</v>
      </c>
      <c r="AB235" s="97" t="s">
        <v>13</v>
      </c>
      <c r="AC235" s="97" t="s">
        <v>13</v>
      </c>
      <c r="AD235" s="97" t="s">
        <v>13</v>
      </c>
    </row>
    <row r="236" spans="2:30">
      <c r="B236" s="98">
        <v>45190</v>
      </c>
      <c r="C236" s="97">
        <v>0.17</v>
      </c>
      <c r="D236" s="97">
        <v>0.17</v>
      </c>
      <c r="E236" s="97">
        <v>0.14000000000000001</v>
      </c>
      <c r="F236" s="97">
        <v>0.17</v>
      </c>
      <c r="G236" s="97">
        <v>0.1</v>
      </c>
      <c r="H236" s="97">
        <v>0.14000000000000001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0.13</v>
      </c>
      <c r="N236" s="97">
        <v>0.13</v>
      </c>
      <c r="O236" s="97">
        <v>0.13</v>
      </c>
      <c r="P236" s="97">
        <v>0.13</v>
      </c>
      <c r="Q236" s="97">
        <v>0.14000000000000001</v>
      </c>
      <c r="R236" s="97">
        <v>0.14000000000000001</v>
      </c>
      <c r="S236" s="97">
        <v>0.14000000000000001</v>
      </c>
      <c r="T236" s="97" t="s">
        <v>13</v>
      </c>
      <c r="U236" s="97">
        <v>0.1</v>
      </c>
      <c r="V236" s="97" t="s">
        <v>13</v>
      </c>
      <c r="W236" s="97" t="s">
        <v>13</v>
      </c>
      <c r="X236" s="97" t="s">
        <v>13</v>
      </c>
      <c r="Y236" s="97">
        <v>0.14000000000000001</v>
      </c>
      <c r="Z236" s="97">
        <v>0.15</v>
      </c>
      <c r="AA236" s="97" t="s">
        <v>13</v>
      </c>
      <c r="AB236" s="97" t="s">
        <v>13</v>
      </c>
      <c r="AC236" s="97" t="s">
        <v>13</v>
      </c>
      <c r="AD236" s="97" t="s">
        <v>13</v>
      </c>
    </row>
    <row r="237" spans="2:30">
      <c r="B237" s="98">
        <v>45191</v>
      </c>
      <c r="C237" s="97">
        <v>0.13</v>
      </c>
      <c r="D237" s="97">
        <v>0.13</v>
      </c>
      <c r="E237" s="97">
        <v>0.11</v>
      </c>
      <c r="F237" s="97">
        <v>0.13</v>
      </c>
      <c r="G237" s="97">
        <v>0.08</v>
      </c>
      <c r="H237" s="97">
        <v>0.1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</v>
      </c>
      <c r="N237" s="97">
        <v>0.1</v>
      </c>
      <c r="O237" s="97">
        <v>0.1</v>
      </c>
      <c r="P237" s="97">
        <v>0.1</v>
      </c>
      <c r="Q237" s="97">
        <v>0.11</v>
      </c>
      <c r="R237" s="97">
        <v>0.11</v>
      </c>
      <c r="S237" s="97">
        <v>0.11</v>
      </c>
      <c r="T237" s="97" t="s">
        <v>13</v>
      </c>
      <c r="U237" s="97">
        <v>7.0000000000000007E-2</v>
      </c>
      <c r="V237" s="97" t="s">
        <v>13</v>
      </c>
      <c r="W237" s="97" t="s">
        <v>13</v>
      </c>
      <c r="X237" s="97" t="s">
        <v>13</v>
      </c>
      <c r="Y237" s="97">
        <v>0.11</v>
      </c>
      <c r="Z237" s="97">
        <v>0.11</v>
      </c>
      <c r="AA237" s="97" t="s">
        <v>13</v>
      </c>
      <c r="AB237" s="97" t="s">
        <v>13</v>
      </c>
      <c r="AC237" s="97" t="s">
        <v>13</v>
      </c>
      <c r="AD237" s="97" t="s">
        <v>13</v>
      </c>
    </row>
    <row r="238" spans="2:30">
      <c r="B238" s="98">
        <v>45192</v>
      </c>
      <c r="C238" s="97">
        <v>0.19</v>
      </c>
      <c r="D238" s="97">
        <v>0.19</v>
      </c>
      <c r="E238" s="97">
        <v>0.16</v>
      </c>
      <c r="F238" s="97">
        <v>0.19</v>
      </c>
      <c r="G238" s="97">
        <v>0.12</v>
      </c>
      <c r="H238" s="97">
        <v>0.15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0.15</v>
      </c>
      <c r="N238" s="97">
        <v>0.15</v>
      </c>
      <c r="O238" s="97">
        <v>0.15</v>
      </c>
      <c r="P238" s="97">
        <v>0.15</v>
      </c>
      <c r="Q238" s="97">
        <v>0.15</v>
      </c>
      <c r="R238" s="97">
        <v>0.16</v>
      </c>
      <c r="S238" s="97">
        <v>0.16</v>
      </c>
      <c r="T238" s="97" t="s">
        <v>13</v>
      </c>
      <c r="U238" s="97">
        <v>0.1</v>
      </c>
      <c r="V238" s="97" t="s">
        <v>13</v>
      </c>
      <c r="W238" s="97" t="s">
        <v>13</v>
      </c>
      <c r="X238" s="97" t="s">
        <v>13</v>
      </c>
      <c r="Y238" s="97">
        <v>0.16</v>
      </c>
      <c r="Z238" s="97">
        <v>0.16</v>
      </c>
      <c r="AA238" s="97" t="s">
        <v>13</v>
      </c>
      <c r="AB238" s="97" t="s">
        <v>13</v>
      </c>
      <c r="AC238" s="97" t="s">
        <v>13</v>
      </c>
      <c r="AD238" s="97" t="s">
        <v>13</v>
      </c>
    </row>
    <row r="239" spans="2:30">
      <c r="B239" s="98">
        <v>45193</v>
      </c>
      <c r="C239" s="97">
        <v>0.21</v>
      </c>
      <c r="D239" s="97">
        <v>0.21</v>
      </c>
      <c r="E239" s="97">
        <v>0.18</v>
      </c>
      <c r="F239" s="97">
        <v>0.21</v>
      </c>
      <c r="G239" s="97">
        <v>0.13</v>
      </c>
      <c r="H239" s="97">
        <v>0.17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0.16</v>
      </c>
      <c r="N239" s="97">
        <v>0.16</v>
      </c>
      <c r="O239" s="97">
        <v>0.16</v>
      </c>
      <c r="P239" s="97">
        <v>0.16</v>
      </c>
      <c r="Q239" s="97">
        <v>0.17</v>
      </c>
      <c r="R239" s="97">
        <v>0.17</v>
      </c>
      <c r="S239" s="97">
        <v>0.17</v>
      </c>
      <c r="T239" s="97" t="s">
        <v>13</v>
      </c>
      <c r="U239" s="97">
        <v>0.11</v>
      </c>
      <c r="V239" s="97" t="s">
        <v>13</v>
      </c>
      <c r="W239" s="97" t="s">
        <v>13</v>
      </c>
      <c r="X239" s="97" t="s">
        <v>13</v>
      </c>
      <c r="Y239" s="97">
        <v>0.17</v>
      </c>
      <c r="Z239" s="97">
        <v>0.18</v>
      </c>
      <c r="AA239" s="97" t="s">
        <v>13</v>
      </c>
      <c r="AB239" s="97" t="s">
        <v>13</v>
      </c>
      <c r="AC239" s="97" t="s">
        <v>13</v>
      </c>
      <c r="AD239" s="97" t="s">
        <v>13</v>
      </c>
    </row>
    <row r="240" spans="2:30">
      <c r="B240" s="98">
        <v>45194</v>
      </c>
      <c r="C240" s="97">
        <v>0.28000000000000003</v>
      </c>
      <c r="D240" s="97">
        <v>0.28000000000000003</v>
      </c>
      <c r="E240" s="97">
        <v>0.24</v>
      </c>
      <c r="F240" s="97">
        <v>0.28000000000000003</v>
      </c>
      <c r="G240" s="97">
        <v>0.17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0.21</v>
      </c>
      <c r="N240" s="97">
        <v>0.21</v>
      </c>
      <c r="O240" s="97">
        <v>0.21</v>
      </c>
      <c r="P240" s="97">
        <v>0.21</v>
      </c>
      <c r="Q240" s="97">
        <v>0.22</v>
      </c>
      <c r="R240" s="97">
        <v>0.23</v>
      </c>
      <c r="S240" s="97">
        <v>0.23</v>
      </c>
      <c r="T240" s="97" t="s">
        <v>13</v>
      </c>
      <c r="U240" s="97">
        <v>0</v>
      </c>
      <c r="V240" s="97" t="s">
        <v>13</v>
      </c>
      <c r="W240" s="97" t="s">
        <v>13</v>
      </c>
      <c r="X240" s="97" t="s">
        <v>13</v>
      </c>
      <c r="Y240" s="97">
        <v>0.23</v>
      </c>
      <c r="Z240" s="97">
        <v>0.24</v>
      </c>
      <c r="AA240" s="97" t="s">
        <v>13</v>
      </c>
      <c r="AB240" s="97" t="s">
        <v>13</v>
      </c>
      <c r="AC240" s="97" t="s">
        <v>13</v>
      </c>
      <c r="AD240" s="97" t="s">
        <v>13</v>
      </c>
    </row>
    <row r="241" spans="2:30">
      <c r="B241" s="98">
        <v>45195</v>
      </c>
      <c r="C241" s="97">
        <v>0.21</v>
      </c>
      <c r="D241" s="97">
        <v>0.21</v>
      </c>
      <c r="E241" s="97">
        <v>0.18</v>
      </c>
      <c r="F241" s="97">
        <v>0.21</v>
      </c>
      <c r="G241" s="97">
        <v>0.12</v>
      </c>
      <c r="H241" s="97">
        <v>0.17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0.16</v>
      </c>
      <c r="N241" s="97">
        <v>0.16</v>
      </c>
      <c r="O241" s="97">
        <v>0.16</v>
      </c>
      <c r="P241" s="97">
        <v>0.16</v>
      </c>
      <c r="Q241" s="97">
        <v>0.17</v>
      </c>
      <c r="R241" s="97">
        <v>0.17</v>
      </c>
      <c r="S241" s="97">
        <v>0.17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0.17</v>
      </c>
      <c r="Z241" s="97">
        <v>0.18</v>
      </c>
      <c r="AA241" s="97" t="s">
        <v>13</v>
      </c>
      <c r="AB241" s="97" t="s">
        <v>13</v>
      </c>
      <c r="AC241" s="97" t="s">
        <v>13</v>
      </c>
      <c r="AD241" s="97" t="s">
        <v>13</v>
      </c>
    </row>
    <row r="242" spans="2:30">
      <c r="B242" s="98">
        <v>45196</v>
      </c>
      <c r="C242" s="97">
        <v>0.21</v>
      </c>
      <c r="D242" s="97">
        <v>0.21</v>
      </c>
      <c r="E242" s="97">
        <v>0.18</v>
      </c>
      <c r="F242" s="97">
        <v>0.21</v>
      </c>
      <c r="G242" s="97">
        <v>0.12</v>
      </c>
      <c r="H242" s="97">
        <v>0.17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0.16</v>
      </c>
      <c r="N242" s="97">
        <v>0.16</v>
      </c>
      <c r="O242" s="97">
        <v>0.16</v>
      </c>
      <c r="P242" s="97">
        <v>0.16</v>
      </c>
      <c r="Q242" s="97">
        <v>0.16</v>
      </c>
      <c r="R242" s="97">
        <v>0.17</v>
      </c>
      <c r="S242" s="97">
        <v>0.17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0.17</v>
      </c>
      <c r="Z242" s="97">
        <v>0.18</v>
      </c>
      <c r="AA242" s="97" t="s">
        <v>13</v>
      </c>
      <c r="AB242" s="97" t="s">
        <v>13</v>
      </c>
      <c r="AC242" s="97" t="s">
        <v>13</v>
      </c>
      <c r="AD242" s="97" t="s">
        <v>13</v>
      </c>
    </row>
    <row r="243" spans="2:30">
      <c r="B243" s="98">
        <v>45197</v>
      </c>
      <c r="C243" s="97">
        <v>0.17</v>
      </c>
      <c r="D243" s="97">
        <v>0.17</v>
      </c>
      <c r="E243" s="97">
        <v>0.14000000000000001</v>
      </c>
      <c r="F243" s="97">
        <v>0.17</v>
      </c>
      <c r="G243" s="97">
        <v>0.1</v>
      </c>
      <c r="H243" s="97">
        <v>0.14000000000000001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0.13</v>
      </c>
      <c r="N243" s="97">
        <v>0.13</v>
      </c>
      <c r="O243" s="97">
        <v>0.13</v>
      </c>
      <c r="P243" s="97">
        <v>0.13</v>
      </c>
      <c r="Q243" s="97">
        <v>0.13</v>
      </c>
      <c r="R243" s="97">
        <v>0.13</v>
      </c>
      <c r="S243" s="97">
        <v>0.13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0.14000000000000001</v>
      </c>
      <c r="Z243" s="97">
        <v>0.14000000000000001</v>
      </c>
      <c r="AA243" s="97" t="s">
        <v>13</v>
      </c>
      <c r="AB243" s="97" t="s">
        <v>13</v>
      </c>
      <c r="AC243" s="97" t="s">
        <v>13</v>
      </c>
      <c r="AD243" s="97" t="s">
        <v>13</v>
      </c>
    </row>
    <row r="244" spans="2:30">
      <c r="B244" s="98">
        <v>45198</v>
      </c>
      <c r="C244" s="97">
        <v>0.18</v>
      </c>
      <c r="D244" s="97">
        <v>0.18</v>
      </c>
      <c r="E244" s="97">
        <v>0.15</v>
      </c>
      <c r="F244" s="97">
        <v>0.18</v>
      </c>
      <c r="G244" s="97">
        <v>0.1</v>
      </c>
      <c r="H244" s="97">
        <v>0.14000000000000001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0.13</v>
      </c>
      <c r="N244" s="97">
        <v>0.13</v>
      </c>
      <c r="O244" s="97">
        <v>0.13</v>
      </c>
      <c r="P244" s="97">
        <v>0.13</v>
      </c>
      <c r="Q244" s="97">
        <v>0.14000000000000001</v>
      </c>
      <c r="R244" s="97">
        <v>0.14000000000000001</v>
      </c>
      <c r="S244" s="97">
        <v>0.14000000000000001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0.14000000000000001</v>
      </c>
      <c r="Z244" s="97">
        <v>0.15</v>
      </c>
      <c r="AA244" s="97" t="s">
        <v>13</v>
      </c>
      <c r="AB244" s="97" t="s">
        <v>13</v>
      </c>
      <c r="AC244" s="97" t="s">
        <v>13</v>
      </c>
      <c r="AD244" s="97" t="s">
        <v>13</v>
      </c>
    </row>
    <row r="245" spans="2:30">
      <c r="B245" s="98">
        <v>45199</v>
      </c>
      <c r="C245" s="97">
        <v>0.14000000000000001</v>
      </c>
      <c r="D245" s="97">
        <v>0.14000000000000001</v>
      </c>
      <c r="E245" s="97">
        <v>0.12</v>
      </c>
      <c r="F245" s="97">
        <v>0.14000000000000001</v>
      </c>
      <c r="G245" s="97">
        <v>7.0000000000000007E-2</v>
      </c>
      <c r="H245" s="97">
        <v>0.11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</v>
      </c>
      <c r="N245" s="97">
        <v>0.1</v>
      </c>
      <c r="O245" s="97">
        <v>0.1</v>
      </c>
      <c r="P245" s="97">
        <v>0.1</v>
      </c>
      <c r="Q245" s="97">
        <v>0.11</v>
      </c>
      <c r="R245" s="97">
        <v>0.11</v>
      </c>
      <c r="S245" s="97">
        <v>0.11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>
        <v>0</v>
      </c>
      <c r="Z245" s="97">
        <v>0.12</v>
      </c>
      <c r="AA245" s="97" t="s">
        <v>13</v>
      </c>
      <c r="AB245" s="97" t="s">
        <v>13</v>
      </c>
      <c r="AC245" s="97" t="s">
        <v>13</v>
      </c>
      <c r="AD245" s="97" t="s">
        <v>13</v>
      </c>
    </row>
    <row r="246" spans="2:30">
      <c r="B246" s="98">
        <v>45200</v>
      </c>
      <c r="C246" s="97">
        <v>0.03</v>
      </c>
      <c r="D246" s="97">
        <v>0.03</v>
      </c>
      <c r="E246" s="97">
        <v>0.03</v>
      </c>
      <c r="F246" s="97">
        <v>0.03</v>
      </c>
      <c r="G246" s="97">
        <v>0.02</v>
      </c>
      <c r="H246" s="97">
        <v>0.02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0.02</v>
      </c>
      <c r="N246" s="97">
        <v>0.02</v>
      </c>
      <c r="O246" s="97">
        <v>0.02</v>
      </c>
      <c r="P246" s="97">
        <v>0.02</v>
      </c>
      <c r="Q246" s="97">
        <v>0.02</v>
      </c>
      <c r="R246" s="97">
        <v>0.02</v>
      </c>
      <c r="S246" s="97">
        <v>0.02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0.02</v>
      </c>
      <c r="AA246" s="97" t="s">
        <v>13</v>
      </c>
      <c r="AB246" s="97" t="s">
        <v>13</v>
      </c>
      <c r="AC246" s="97" t="s">
        <v>13</v>
      </c>
      <c r="AD246" s="97" t="s">
        <v>13</v>
      </c>
    </row>
    <row r="247" spans="2:30">
      <c r="B247" s="98">
        <v>45201</v>
      </c>
      <c r="C247" s="97">
        <v>0.09</v>
      </c>
      <c r="D247" s="97">
        <v>0.09</v>
      </c>
      <c r="E247" s="97">
        <v>0.08</v>
      </c>
      <c r="F247" s="97">
        <v>0.09</v>
      </c>
      <c r="G247" s="97">
        <v>0.05</v>
      </c>
      <c r="H247" s="97">
        <v>7.0000000000000007E-2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0.06</v>
      </c>
      <c r="N247" s="97">
        <v>0.06</v>
      </c>
      <c r="O247" s="97">
        <v>0.06</v>
      </c>
      <c r="P247" s="97">
        <v>0.06</v>
      </c>
      <c r="Q247" s="97">
        <v>7.0000000000000007E-2</v>
      </c>
      <c r="R247" s="97">
        <v>7.0000000000000007E-2</v>
      </c>
      <c r="S247" s="97">
        <v>7.0000000000000007E-2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7.0000000000000007E-2</v>
      </c>
      <c r="AA247" s="97" t="s">
        <v>13</v>
      </c>
      <c r="AB247" s="97" t="s">
        <v>13</v>
      </c>
      <c r="AC247" s="97" t="s">
        <v>13</v>
      </c>
      <c r="AD247" s="97" t="s">
        <v>13</v>
      </c>
    </row>
    <row r="248" spans="2:30">
      <c r="B248" s="98">
        <v>45202</v>
      </c>
      <c r="C248" s="97">
        <v>0.1</v>
      </c>
      <c r="D248" s="97">
        <v>0.1</v>
      </c>
      <c r="E248" s="97">
        <v>0.09</v>
      </c>
      <c r="F248" s="97">
        <v>0.1</v>
      </c>
      <c r="G248" s="97">
        <v>0.05</v>
      </c>
      <c r="H248" s="97">
        <v>0.08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7.0000000000000007E-2</v>
      </c>
      <c r="N248" s="97">
        <v>7.0000000000000007E-2</v>
      </c>
      <c r="O248" s="97">
        <v>7.0000000000000007E-2</v>
      </c>
      <c r="P248" s="97">
        <v>7.0000000000000007E-2</v>
      </c>
      <c r="Q248" s="97">
        <v>7.0000000000000007E-2</v>
      </c>
      <c r="R248" s="97">
        <v>0.08</v>
      </c>
      <c r="S248" s="97">
        <v>0.08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0.08</v>
      </c>
      <c r="AA248" s="97" t="s">
        <v>13</v>
      </c>
      <c r="AB248" s="97" t="s">
        <v>13</v>
      </c>
      <c r="AC248" s="97" t="s">
        <v>13</v>
      </c>
      <c r="AD248" s="97" t="s">
        <v>13</v>
      </c>
    </row>
    <row r="249" spans="2:30">
      <c r="B249" s="98">
        <v>45203</v>
      </c>
      <c r="C249" s="97">
        <v>0.12</v>
      </c>
      <c r="D249" s="97">
        <v>0.12</v>
      </c>
      <c r="E249" s="97">
        <v>0.1</v>
      </c>
      <c r="F249" s="97">
        <v>0.12</v>
      </c>
      <c r="G249" s="97">
        <v>0.06</v>
      </c>
      <c r="H249" s="97">
        <v>0.1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0.08</v>
      </c>
      <c r="N249" s="97">
        <v>0.08</v>
      </c>
      <c r="O249" s="97">
        <v>0.08</v>
      </c>
      <c r="P249" s="97">
        <v>0.08</v>
      </c>
      <c r="Q249" s="97">
        <v>0.09</v>
      </c>
      <c r="R249" s="97">
        <v>0.09</v>
      </c>
      <c r="S249" s="97">
        <v>0.09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0.1</v>
      </c>
      <c r="AA249" s="97" t="s">
        <v>13</v>
      </c>
      <c r="AB249" s="97" t="s">
        <v>13</v>
      </c>
      <c r="AC249" s="97" t="s">
        <v>13</v>
      </c>
      <c r="AD249" s="97" t="s">
        <v>13</v>
      </c>
    </row>
    <row r="250" spans="2:30">
      <c r="B250" s="98">
        <v>45204</v>
      </c>
      <c r="C250" s="97">
        <v>0.1</v>
      </c>
      <c r="D250" s="97">
        <v>0.1</v>
      </c>
      <c r="E250" s="97">
        <v>0.09</v>
      </c>
      <c r="F250" s="97">
        <v>0.1</v>
      </c>
      <c r="G250" s="97">
        <v>0.05</v>
      </c>
      <c r="H250" s="97">
        <v>0.08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>
        <v>0</v>
      </c>
      <c r="N250" s="97">
        <v>0</v>
      </c>
      <c r="O250" s="97">
        <v>0</v>
      </c>
      <c r="P250" s="97">
        <v>0</v>
      </c>
      <c r="Q250" s="97">
        <v>7.0000000000000007E-2</v>
      </c>
      <c r="R250" s="97">
        <v>7.0000000000000007E-2</v>
      </c>
      <c r="S250" s="97">
        <v>7.0000000000000007E-2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</v>
      </c>
      <c r="AA250" s="97" t="s">
        <v>13</v>
      </c>
      <c r="AB250" s="97" t="s">
        <v>13</v>
      </c>
      <c r="AC250" s="97" t="s">
        <v>13</v>
      </c>
      <c r="AD250" s="97" t="s">
        <v>13</v>
      </c>
    </row>
    <row r="251" spans="2:30">
      <c r="B251" s="98">
        <v>45205</v>
      </c>
      <c r="C251" s="97">
        <v>0.11</v>
      </c>
      <c r="D251" s="97">
        <v>0.11</v>
      </c>
      <c r="E251" s="97">
        <v>0.09</v>
      </c>
      <c r="F251" s="97">
        <v>0.11</v>
      </c>
      <c r="G251" s="97">
        <v>0.05</v>
      </c>
      <c r="H251" s="97">
        <v>0.09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 t="s">
        <v>13</v>
      </c>
      <c r="Q251" s="97">
        <v>0.08</v>
      </c>
      <c r="R251" s="97">
        <v>0.08</v>
      </c>
      <c r="S251" s="97">
        <v>0.08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  <c r="AA251" s="97" t="s">
        <v>13</v>
      </c>
      <c r="AB251" s="97" t="s">
        <v>13</v>
      </c>
      <c r="AC251" s="97" t="s">
        <v>13</v>
      </c>
      <c r="AD251" s="97" t="s">
        <v>13</v>
      </c>
    </row>
    <row r="252" spans="2:30">
      <c r="B252" s="98">
        <v>45206</v>
      </c>
      <c r="C252" s="97">
        <v>0.16</v>
      </c>
      <c r="D252" s="97">
        <v>0.16</v>
      </c>
      <c r="E252" s="97">
        <v>0.14000000000000001</v>
      </c>
      <c r="F252" s="97">
        <v>0.16</v>
      </c>
      <c r="G252" s="97">
        <v>7.0000000000000007E-2</v>
      </c>
      <c r="H252" s="97">
        <v>0.13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 t="s">
        <v>13</v>
      </c>
      <c r="Q252" s="97">
        <v>0.12</v>
      </c>
      <c r="R252" s="97">
        <v>0.12</v>
      </c>
      <c r="S252" s="97">
        <v>0.12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  <c r="AA252" s="97" t="s">
        <v>13</v>
      </c>
      <c r="AB252" s="97" t="s">
        <v>13</v>
      </c>
      <c r="AC252" s="97" t="s">
        <v>13</v>
      </c>
      <c r="AD252" s="97" t="s">
        <v>13</v>
      </c>
    </row>
    <row r="253" spans="2:30">
      <c r="B253" s="98">
        <v>45207</v>
      </c>
      <c r="C253" s="97">
        <v>0.16</v>
      </c>
      <c r="D253" s="97">
        <v>0.16</v>
      </c>
      <c r="E253" s="97">
        <v>0.14000000000000001</v>
      </c>
      <c r="F253" s="97">
        <v>0.16</v>
      </c>
      <c r="G253" s="97">
        <v>7.0000000000000007E-2</v>
      </c>
      <c r="H253" s="97">
        <v>0.13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 t="s">
        <v>13</v>
      </c>
      <c r="Q253" s="97">
        <v>0.11</v>
      </c>
      <c r="R253" s="97">
        <v>0.11</v>
      </c>
      <c r="S253" s="97">
        <v>0.11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  <c r="AA253" s="97" t="s">
        <v>13</v>
      </c>
      <c r="AB253" s="97" t="s">
        <v>13</v>
      </c>
      <c r="AC253" s="97" t="s">
        <v>13</v>
      </c>
      <c r="AD253" s="97" t="s">
        <v>13</v>
      </c>
    </row>
    <row r="254" spans="2:30">
      <c r="B254" s="98">
        <v>45208</v>
      </c>
      <c r="C254" s="97">
        <v>0.21</v>
      </c>
      <c r="D254" s="97">
        <v>0.21</v>
      </c>
      <c r="E254" s="97">
        <v>0.18</v>
      </c>
      <c r="F254" s="97">
        <v>0.21</v>
      </c>
      <c r="G254" s="97">
        <v>0.09</v>
      </c>
      <c r="H254" s="97">
        <v>0.17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 t="s">
        <v>13</v>
      </c>
      <c r="Q254" s="97">
        <v>0.15</v>
      </c>
      <c r="R254" s="97">
        <v>0.15</v>
      </c>
      <c r="S254" s="97">
        <v>0.15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  <c r="AA254" s="97" t="s">
        <v>13</v>
      </c>
      <c r="AB254" s="97" t="s">
        <v>13</v>
      </c>
      <c r="AC254" s="97" t="s">
        <v>13</v>
      </c>
      <c r="AD254" s="97" t="s">
        <v>13</v>
      </c>
    </row>
    <row r="255" spans="2:30">
      <c r="B255" s="98">
        <v>45209</v>
      </c>
      <c r="C255" s="97">
        <v>0.13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 t="s">
        <v>13</v>
      </c>
      <c r="O255" s="97" t="s">
        <v>13</v>
      </c>
      <c r="P255" s="97" t="s">
        <v>13</v>
      </c>
      <c r="Q255" s="97">
        <v>0</v>
      </c>
      <c r="R255" s="97">
        <v>0</v>
      </c>
      <c r="S255" s="97">
        <v>0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  <c r="AA255" s="97" t="s">
        <v>13</v>
      </c>
      <c r="AB255" s="97" t="s">
        <v>13</v>
      </c>
      <c r="AC255" s="97" t="s">
        <v>13</v>
      </c>
      <c r="AD255" s="97" t="s">
        <v>13</v>
      </c>
    </row>
    <row r="256" spans="2:30">
      <c r="B256" s="98">
        <v>45210</v>
      </c>
      <c r="C256" s="97">
        <v>0.11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  <c r="AA256" s="97" t="s">
        <v>13</v>
      </c>
      <c r="AB256" s="97" t="s">
        <v>13</v>
      </c>
      <c r="AC256" s="97" t="s">
        <v>13</v>
      </c>
      <c r="AD256" s="97" t="s">
        <v>13</v>
      </c>
    </row>
    <row r="257" spans="2:30">
      <c r="B257" s="98">
        <v>45211</v>
      </c>
      <c r="C257" s="97">
        <v>0.13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  <c r="AA257" s="97" t="s">
        <v>13</v>
      </c>
      <c r="AB257" s="97" t="s">
        <v>13</v>
      </c>
      <c r="AC257" s="97" t="s">
        <v>13</v>
      </c>
      <c r="AD257" s="97" t="s">
        <v>13</v>
      </c>
    </row>
    <row r="258" spans="2:30">
      <c r="B258" s="98">
        <v>45212</v>
      </c>
      <c r="C258" s="97"/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  <c r="AA258" s="97" t="s">
        <v>13</v>
      </c>
      <c r="AB258" s="97" t="s">
        <v>13</v>
      </c>
      <c r="AC258" s="97" t="s">
        <v>13</v>
      </c>
      <c r="AD258" s="97" t="s">
        <v>13</v>
      </c>
    </row>
    <row r="259" spans="2:30">
      <c r="B259" s="98">
        <v>45213</v>
      </c>
      <c r="C259" s="97"/>
      <c r="D259" s="97"/>
      <c r="E259" s="97"/>
      <c r="F259" s="97"/>
      <c r="G259" s="97"/>
      <c r="H259" s="97"/>
      <c r="I259" s="97"/>
      <c r="J259" s="97"/>
      <c r="K259" s="97"/>
      <c r="L259" s="97"/>
      <c r="M259" s="97"/>
      <c r="N259" s="97"/>
      <c r="O259" s="97"/>
      <c r="P259" s="97"/>
      <c r="Q259" s="97"/>
      <c r="R259" s="97"/>
      <c r="S259" s="97"/>
      <c r="T259" s="97"/>
      <c r="U259" s="97"/>
      <c r="V259" s="97"/>
      <c r="W259" s="97"/>
      <c r="X259" s="97"/>
      <c r="Y259" s="97"/>
      <c r="Z259" s="97"/>
      <c r="AA259" s="97"/>
      <c r="AB259" s="97"/>
      <c r="AC259" s="97"/>
      <c r="AD259" s="97"/>
    </row>
    <row r="260" spans="2:30">
      <c r="B260" s="98">
        <v>45214</v>
      </c>
      <c r="C260" s="97"/>
      <c r="D260" s="97"/>
      <c r="E260" s="97"/>
      <c r="F260" s="97"/>
      <c r="G260" s="97"/>
      <c r="H260" s="97"/>
      <c r="I260" s="97"/>
      <c r="J260" s="97"/>
      <c r="K260" s="97"/>
      <c r="L260" s="97"/>
      <c r="M260" s="97"/>
      <c r="N260" s="97"/>
      <c r="O260" s="97"/>
      <c r="P260" s="97"/>
      <c r="Q260" s="97"/>
      <c r="R260" s="97"/>
      <c r="S260" s="97"/>
      <c r="T260" s="97"/>
      <c r="U260" s="97"/>
      <c r="V260" s="97"/>
      <c r="W260" s="97"/>
      <c r="X260" s="97"/>
      <c r="Y260" s="97"/>
      <c r="Z260" s="97"/>
      <c r="AA260" s="97"/>
      <c r="AB260" s="97"/>
      <c r="AC260" s="97"/>
      <c r="AD260" s="97"/>
    </row>
    <row r="261" spans="2:30">
      <c r="B261" s="98">
        <v>44850</v>
      </c>
      <c r="C261" s="97"/>
      <c r="D261" s="97"/>
      <c r="E261" s="97"/>
      <c r="F261" s="97"/>
      <c r="G261" s="97"/>
      <c r="H261" s="97"/>
      <c r="I261" s="97"/>
      <c r="J261" s="97"/>
      <c r="K261" s="97"/>
      <c r="L261" s="97"/>
      <c r="M261" s="97"/>
      <c r="N261" s="97"/>
      <c r="O261" s="97"/>
      <c r="P261" s="97"/>
      <c r="Q261" s="97"/>
      <c r="R261" s="97"/>
      <c r="S261" s="97"/>
      <c r="T261" s="97"/>
      <c r="U261" s="97"/>
      <c r="V261" s="97"/>
      <c r="W261" s="97"/>
      <c r="X261" s="97"/>
      <c r="Y261" s="97"/>
      <c r="Z261" s="97"/>
    </row>
    <row r="262" spans="2:30">
      <c r="B262" s="98">
        <v>44851</v>
      </c>
      <c r="C262" s="97"/>
      <c r="D262" s="97"/>
      <c r="E262" s="97"/>
      <c r="F262" s="97"/>
      <c r="G262" s="97"/>
      <c r="H262" s="97"/>
      <c r="I262" s="97"/>
      <c r="J262" s="97"/>
      <c r="K262" s="97"/>
      <c r="L262" s="97"/>
      <c r="M262" s="97"/>
      <c r="N262" s="97"/>
      <c r="O262" s="97"/>
      <c r="P262" s="97"/>
      <c r="Q262" s="97"/>
      <c r="R262" s="97"/>
      <c r="S262" s="97"/>
      <c r="T262" s="97"/>
      <c r="U262" s="97"/>
      <c r="V262" s="97"/>
      <c r="W262" s="97"/>
      <c r="X262" s="97"/>
      <c r="Y262" s="97"/>
      <c r="Z262" s="97"/>
    </row>
    <row r="263" spans="2:30">
      <c r="B263" s="98">
        <v>44852</v>
      </c>
      <c r="C263" s="97"/>
      <c r="D263" s="97"/>
      <c r="E263" s="97"/>
      <c r="F263" s="97"/>
      <c r="G263" s="97"/>
      <c r="H263" s="97"/>
      <c r="I263" s="97"/>
      <c r="J263" s="97"/>
      <c r="K263" s="97"/>
      <c r="L263" s="97"/>
      <c r="M263" s="97"/>
      <c r="N263" s="97"/>
      <c r="O263" s="97"/>
      <c r="P263" s="97"/>
      <c r="Q263" s="97"/>
      <c r="R263" s="97"/>
      <c r="S263" s="97"/>
      <c r="T263" s="97"/>
      <c r="U263" s="97"/>
      <c r="V263" s="97"/>
      <c r="W263" s="97"/>
      <c r="X263" s="97"/>
      <c r="Y263" s="97"/>
      <c r="Z263" s="97"/>
    </row>
    <row r="264" spans="2:30">
      <c r="B264" s="98">
        <v>44853</v>
      </c>
      <c r="C264" s="97"/>
      <c r="D264" s="97"/>
      <c r="E264" s="97"/>
      <c r="F264" s="97"/>
      <c r="G264" s="97"/>
      <c r="H264" s="97"/>
      <c r="I264" s="97"/>
      <c r="J264" s="97"/>
      <c r="K264" s="97"/>
      <c r="L264" s="97"/>
      <c r="M264" s="97"/>
      <c r="N264" s="97"/>
      <c r="O264" s="97"/>
      <c r="P264" s="97"/>
      <c r="Q264" s="97"/>
      <c r="R264" s="97"/>
      <c r="S264" s="97"/>
      <c r="T264" s="97"/>
      <c r="U264" s="97"/>
      <c r="V264" s="97"/>
      <c r="W264" s="97"/>
      <c r="X264" s="97"/>
      <c r="Y264" s="97"/>
      <c r="Z264" s="97"/>
    </row>
    <row r="265" spans="2:30">
      <c r="B265" s="98">
        <v>44854</v>
      </c>
      <c r="C265" s="97"/>
      <c r="D265" s="97"/>
      <c r="E265" s="97"/>
      <c r="F265" s="97"/>
      <c r="G265" s="97"/>
      <c r="H265" s="97"/>
      <c r="I265" s="97"/>
      <c r="J265" s="97"/>
      <c r="K265" s="97"/>
      <c r="L265" s="97"/>
      <c r="M265" s="97"/>
      <c r="N265" s="97"/>
      <c r="O265" s="97"/>
      <c r="P265" s="97"/>
      <c r="Q265" s="97"/>
      <c r="R265" s="97"/>
      <c r="S265" s="97"/>
      <c r="T265" s="97"/>
      <c r="U265" s="97"/>
      <c r="V265" s="97"/>
      <c r="W265" s="97"/>
      <c r="X265" s="97"/>
      <c r="Y265" s="97"/>
      <c r="Z265" s="97"/>
    </row>
    <row r="266" spans="2:30">
      <c r="B266" s="98">
        <v>44855</v>
      </c>
      <c r="C266" s="97"/>
      <c r="D266" s="97"/>
      <c r="E266" s="97"/>
      <c r="F266" s="97"/>
      <c r="G266" s="97"/>
      <c r="H266" s="97"/>
      <c r="I266" s="97"/>
      <c r="J266" s="97"/>
      <c r="K266" s="97"/>
      <c r="L266" s="97"/>
      <c r="M266" s="97"/>
      <c r="N266" s="97"/>
      <c r="O266" s="97"/>
      <c r="P266" s="97"/>
      <c r="Q266" s="97"/>
      <c r="R266" s="97"/>
      <c r="S266" s="97"/>
      <c r="T266" s="97"/>
      <c r="U266" s="97"/>
      <c r="V266" s="97"/>
      <c r="W266" s="97"/>
      <c r="X266" s="97"/>
      <c r="Y266" s="97"/>
      <c r="Z266" s="97"/>
    </row>
    <row r="267" spans="2:30">
      <c r="B267" s="98">
        <v>44856</v>
      </c>
      <c r="C267" s="97"/>
      <c r="D267" s="97"/>
      <c r="E267" s="97"/>
      <c r="F267" s="97"/>
      <c r="G267" s="97"/>
      <c r="H267" s="97"/>
      <c r="I267" s="97"/>
      <c r="J267" s="97"/>
      <c r="K267" s="97"/>
      <c r="L267" s="97"/>
      <c r="M267" s="97"/>
      <c r="N267" s="97"/>
      <c r="O267" s="97"/>
      <c r="P267" s="97"/>
      <c r="Q267" s="97"/>
      <c r="R267" s="97"/>
      <c r="S267" s="97"/>
      <c r="T267" s="97"/>
      <c r="U267" s="97"/>
      <c r="V267" s="97"/>
      <c r="W267" s="97"/>
      <c r="X267" s="97"/>
      <c r="Y267" s="97"/>
      <c r="Z267" s="97"/>
    </row>
    <row r="268" spans="2:30">
      <c r="B268" s="98">
        <v>44857</v>
      </c>
      <c r="C268" s="97"/>
      <c r="D268" s="97"/>
      <c r="E268" s="97"/>
      <c r="F268" s="97"/>
      <c r="G268" s="97"/>
      <c r="H268" s="97"/>
      <c r="I268" s="97"/>
      <c r="J268" s="97"/>
      <c r="K268" s="97"/>
      <c r="L268" s="97"/>
      <c r="M268" s="97"/>
      <c r="N268" s="97"/>
      <c r="O268" s="97"/>
      <c r="P268" s="97"/>
      <c r="Q268" s="97"/>
      <c r="R268" s="97"/>
      <c r="S268" s="97"/>
      <c r="T268" s="97"/>
      <c r="U268" s="97"/>
      <c r="V268" s="97"/>
      <c r="W268" s="97"/>
      <c r="X268" s="97"/>
      <c r="Y268" s="97"/>
      <c r="Z268" s="97"/>
    </row>
    <row r="269" spans="2:30">
      <c r="B269" s="98">
        <v>44858</v>
      </c>
      <c r="C269" s="97"/>
      <c r="D269" s="97"/>
      <c r="E269" s="97"/>
      <c r="F269" s="97"/>
      <c r="G269" s="97"/>
      <c r="H269" s="97"/>
      <c r="I269" s="97"/>
      <c r="J269" s="97"/>
      <c r="K269" s="97"/>
      <c r="L269" s="97"/>
      <c r="M269" s="97"/>
      <c r="N269" s="97"/>
      <c r="O269" s="97"/>
      <c r="P269" s="97"/>
      <c r="Q269" s="97"/>
      <c r="R269" s="97"/>
      <c r="S269" s="97"/>
      <c r="T269" s="97"/>
      <c r="U269" s="97"/>
      <c r="V269" s="97"/>
      <c r="W269" s="97"/>
      <c r="X269" s="97"/>
      <c r="Y269" s="97"/>
      <c r="Z269" s="97"/>
    </row>
    <row r="270" spans="2:30">
      <c r="B270" s="98">
        <v>44859</v>
      </c>
      <c r="C270" s="97"/>
      <c r="D270" s="97"/>
      <c r="E270" s="97"/>
      <c r="F270" s="97"/>
      <c r="G270" s="97"/>
      <c r="H270" s="97"/>
      <c r="I270" s="97"/>
      <c r="J270" s="97"/>
      <c r="K270" s="97"/>
      <c r="L270" s="97"/>
      <c r="M270" s="97"/>
      <c r="N270" s="97"/>
      <c r="O270" s="97"/>
      <c r="P270" s="97"/>
      <c r="Q270" s="97"/>
      <c r="R270" s="97"/>
      <c r="S270" s="97"/>
      <c r="T270" s="97"/>
      <c r="U270" s="97"/>
      <c r="V270" s="97"/>
      <c r="W270" s="97"/>
      <c r="X270" s="97"/>
      <c r="Y270" s="97"/>
      <c r="Z270" s="97"/>
    </row>
    <row r="271" spans="2:30">
      <c r="B271" s="98">
        <v>44860</v>
      </c>
      <c r="C271" s="97"/>
      <c r="D271" s="97"/>
      <c r="E271" s="97"/>
      <c r="F271" s="97"/>
      <c r="G271" s="97"/>
      <c r="H271" s="97"/>
      <c r="I271" s="97"/>
      <c r="J271" s="97"/>
      <c r="K271" s="97"/>
      <c r="L271" s="97"/>
      <c r="M271" s="97"/>
      <c r="N271" s="97"/>
      <c r="O271" s="97"/>
      <c r="P271" s="97"/>
      <c r="Q271" s="97"/>
      <c r="R271" s="97"/>
      <c r="S271" s="97"/>
      <c r="T271" s="97"/>
      <c r="U271" s="97"/>
      <c r="V271" s="97"/>
      <c r="W271" s="97"/>
      <c r="X271" s="97"/>
      <c r="Y271" s="97"/>
      <c r="Z271" s="97"/>
    </row>
    <row r="272" spans="2:30">
      <c r="B272" s="98">
        <v>44861</v>
      </c>
      <c r="C272" s="97"/>
      <c r="D272" s="97"/>
      <c r="E272" s="97"/>
      <c r="F272" s="97"/>
      <c r="G272" s="97"/>
      <c r="H272" s="97"/>
      <c r="I272" s="97"/>
      <c r="J272" s="97"/>
      <c r="K272" s="97"/>
      <c r="L272" s="97"/>
      <c r="M272" s="97"/>
      <c r="N272" s="97"/>
      <c r="O272" s="97"/>
      <c r="P272" s="97"/>
      <c r="Q272" s="97"/>
      <c r="R272" s="97"/>
      <c r="S272" s="97"/>
      <c r="T272" s="97"/>
      <c r="U272" s="97"/>
      <c r="V272" s="97"/>
      <c r="W272" s="97"/>
      <c r="X272" s="97"/>
      <c r="Y272" s="97"/>
      <c r="Z272" s="97"/>
    </row>
    <row r="273" spans="2:26">
      <c r="B273" s="98">
        <v>44862</v>
      </c>
      <c r="C273" s="97"/>
      <c r="D273" s="97"/>
      <c r="E273" s="97"/>
      <c r="F273" s="97"/>
      <c r="G273" s="97"/>
      <c r="H273" s="97"/>
      <c r="I273" s="97"/>
      <c r="J273" s="97"/>
      <c r="K273" s="97"/>
      <c r="L273" s="97"/>
      <c r="M273" s="97"/>
      <c r="N273" s="97"/>
      <c r="O273" s="97"/>
      <c r="P273" s="97"/>
      <c r="Q273" s="97"/>
      <c r="R273" s="97"/>
      <c r="S273" s="97"/>
      <c r="T273" s="97"/>
      <c r="U273" s="97"/>
      <c r="V273" s="97"/>
      <c r="W273" s="97"/>
      <c r="X273" s="97"/>
      <c r="Y273" s="97"/>
      <c r="Z273" s="97"/>
    </row>
    <row r="274" spans="2:26">
      <c r="B274" s="98">
        <v>44863</v>
      </c>
      <c r="C274" s="97"/>
      <c r="D274" s="97"/>
      <c r="E274" s="97"/>
      <c r="F274" s="97"/>
      <c r="G274" s="97"/>
      <c r="H274" s="97"/>
      <c r="I274" s="97"/>
      <c r="J274" s="97"/>
      <c r="K274" s="97"/>
      <c r="L274" s="97"/>
      <c r="M274" s="97"/>
      <c r="N274" s="97"/>
      <c r="O274" s="97"/>
      <c r="P274" s="97"/>
      <c r="Q274" s="97"/>
      <c r="R274" s="97"/>
      <c r="S274" s="97"/>
      <c r="T274" s="97"/>
      <c r="U274" s="97"/>
      <c r="V274" s="97"/>
      <c r="W274" s="97"/>
      <c r="X274" s="97"/>
      <c r="Y274" s="97"/>
      <c r="Z274" s="97"/>
    </row>
    <row r="275" spans="2:26">
      <c r="B275" s="98">
        <v>44864</v>
      </c>
      <c r="C275" s="97"/>
      <c r="D275" s="97"/>
      <c r="E275" s="97"/>
      <c r="F275" s="97"/>
      <c r="G275" s="97"/>
      <c r="H275" s="97"/>
      <c r="I275" s="97"/>
      <c r="J275" s="97"/>
      <c r="K275" s="97"/>
      <c r="L275" s="97"/>
      <c r="M275" s="97"/>
      <c r="N275" s="97"/>
      <c r="O275" s="97"/>
      <c r="P275" s="97"/>
      <c r="Q275" s="97"/>
      <c r="R275" s="97"/>
      <c r="S275" s="97"/>
      <c r="T275" s="97"/>
      <c r="U275" s="97"/>
      <c r="V275" s="97"/>
      <c r="W275" s="97"/>
      <c r="X275" s="97"/>
      <c r="Y275" s="97"/>
      <c r="Z275" s="97"/>
    </row>
  </sheetData>
  <hyperlinks>
    <hyperlink ref="B1" r:id="rId1" xr:uid="{D83F1CBE-049E-4FC9-83DF-D007B6EB61AE}"/>
    <hyperlink ref="K1" r:id="rId2" xr:uid="{F7535A1F-A2E5-4AA1-BAE9-0CD8301069C0}"/>
  </hyperlinks>
  <pageMargins left="0.7" right="0.7" top="0.75" bottom="0.75" header="0.3" footer="0.3"/>
  <pageSetup orientation="portrait" r:id="rId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A6DCA-BA8F-4D90-8555-98E87272624C}">
  <dimension ref="A1:AE275"/>
  <sheetViews>
    <sheetView zoomScale="80" zoomScaleNormal="80" workbookViewId="0">
      <selection activeCell="C30" sqref="C30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1" spans="2:16">
      <c r="B1" s="117" t="s">
        <v>280</v>
      </c>
      <c r="I1" s="1" t="s">
        <v>288</v>
      </c>
      <c r="K1" s="117" t="s">
        <v>287</v>
      </c>
    </row>
    <row r="2" spans="2:16">
      <c r="B2" s="15" t="s">
        <v>52</v>
      </c>
    </row>
    <row r="3" spans="2:16">
      <c r="B3" s="15" t="s">
        <v>292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19">
        <f t="shared" ref="C5:I5" si="0">C18</f>
        <v>3.9700000000000006</v>
      </c>
      <c r="D5" s="19">
        <f t="shared" si="0"/>
        <v>1.33</v>
      </c>
      <c r="E5" s="19">
        <f t="shared" si="0"/>
        <v>1.33</v>
      </c>
      <c r="F5" s="19">
        <f t="shared" si="0"/>
        <v>1.33</v>
      </c>
      <c r="G5" s="19">
        <f t="shared" si="0"/>
        <v>1.5000000000000007</v>
      </c>
      <c r="H5" s="19">
        <f t="shared" si="0"/>
        <v>2.11</v>
      </c>
      <c r="I5" s="19">
        <f t="shared" si="0"/>
        <v>2.4099999999999997</v>
      </c>
      <c r="J5" s="19">
        <f>AVERAGE(J18:L18)</f>
        <v>0.14666666666666667</v>
      </c>
      <c r="K5" s="19">
        <f>AVERAGE(M18:O18)</f>
        <v>0</v>
      </c>
      <c r="L5" s="19">
        <f>AVERAGE(P18:Q18)</f>
        <v>0</v>
      </c>
      <c r="M5" s="19">
        <f>AVERAGE(R18:S18)</f>
        <v>0</v>
      </c>
      <c r="N5" s="19">
        <f>AVERAGE(T18:V18)</f>
        <v>0</v>
      </c>
      <c r="O5" s="19">
        <f>AVERAGE(W18:X18)</f>
        <v>0</v>
      </c>
      <c r="P5" s="19">
        <f>AVERAGE(Y18:Z18)</f>
        <v>0</v>
      </c>
    </row>
    <row r="6" spans="2:16">
      <c r="B6" s="4" t="s">
        <v>17</v>
      </c>
      <c r="C6" s="19">
        <f t="shared" ref="C6:I6" si="1">C19</f>
        <v>5.42</v>
      </c>
      <c r="D6" s="19">
        <f t="shared" si="1"/>
        <v>4.7500000000000009</v>
      </c>
      <c r="E6" s="19">
        <f t="shared" si="1"/>
        <v>4.3200000000000012</v>
      </c>
      <c r="F6" s="19">
        <f t="shared" si="1"/>
        <v>4.7500000000000009</v>
      </c>
      <c r="G6" s="19">
        <f t="shared" si="1"/>
        <v>3.5500000000000012</v>
      </c>
      <c r="H6" s="19">
        <f t="shared" si="1"/>
        <v>4.330000000000001</v>
      </c>
      <c r="I6" s="19">
        <f t="shared" si="1"/>
        <v>5.24</v>
      </c>
      <c r="J6" s="19">
        <f>AVERAGE(J19:L19)</f>
        <v>1.6000000000000003</v>
      </c>
      <c r="K6" s="19">
        <f t="shared" ref="K6:K12" si="2">AVERAGE(M19:O19)</f>
        <v>0.2966666666666668</v>
      </c>
      <c r="L6" s="19">
        <f t="shared" ref="L6:L12" si="3">AVERAGE(P19:Q19)</f>
        <v>0.35</v>
      </c>
      <c r="M6" s="19">
        <f t="shared" ref="M6:M12" si="4">AVERAGE(R19:S19)</f>
        <v>0</v>
      </c>
      <c r="N6" s="19">
        <f t="shared" ref="N6:N12" si="5">AVERAGE(T19:V19)</f>
        <v>0</v>
      </c>
      <c r="O6" s="19">
        <f t="shared" ref="O6:O12" si="6">AVERAGE(W19:X19)</f>
        <v>0</v>
      </c>
      <c r="P6" s="19">
        <f t="shared" ref="P6:P12" si="7">AVERAGE(Y19:Z19)</f>
        <v>1.0750000000000004</v>
      </c>
    </row>
    <row r="7" spans="2:16">
      <c r="B7" s="4" t="s">
        <v>18</v>
      </c>
      <c r="C7" s="19">
        <f t="shared" ref="C7:I7" si="8">C20</f>
        <v>6.5</v>
      </c>
      <c r="D7" s="19">
        <f t="shared" si="8"/>
        <v>6.5</v>
      </c>
      <c r="E7" s="19">
        <f t="shared" si="8"/>
        <v>5.56</v>
      </c>
      <c r="F7" s="19">
        <f t="shared" si="8"/>
        <v>6.5</v>
      </c>
      <c r="G7" s="19">
        <f t="shared" si="8"/>
        <v>4.42</v>
      </c>
      <c r="H7" s="19">
        <f t="shared" si="8"/>
        <v>5.19</v>
      </c>
      <c r="I7" s="19">
        <f t="shared" si="8"/>
        <v>6.5</v>
      </c>
      <c r="J7" s="19">
        <f t="shared" ref="J7:J12" si="9">AVERAGE(J20:L20)</f>
        <v>4.7299999999999995</v>
      </c>
      <c r="K7" s="19">
        <f t="shared" si="2"/>
        <v>1.8200000000000005</v>
      </c>
      <c r="L7" s="19">
        <f t="shared" si="3"/>
        <v>2.62</v>
      </c>
      <c r="M7" s="19">
        <f t="shared" si="4"/>
        <v>0.27</v>
      </c>
      <c r="N7" s="19">
        <f t="shared" si="5"/>
        <v>1.2600000000000005</v>
      </c>
      <c r="O7" s="19">
        <f t="shared" si="6"/>
        <v>1.6950000000000005</v>
      </c>
      <c r="P7" s="19">
        <f t="shared" si="7"/>
        <v>3.9350000000000005</v>
      </c>
    </row>
    <row r="8" spans="2:16">
      <c r="B8" s="4" t="s">
        <v>19</v>
      </c>
      <c r="C8" s="19">
        <f t="shared" ref="C8:I8" si="10">C21</f>
        <v>8.4599999999999991</v>
      </c>
      <c r="D8" s="19">
        <f t="shared" si="10"/>
        <v>8.4599999999999991</v>
      </c>
      <c r="E8" s="19">
        <f t="shared" si="10"/>
        <v>7.1899999999999995</v>
      </c>
      <c r="F8" s="19">
        <f t="shared" si="10"/>
        <v>8.4599999999999991</v>
      </c>
      <c r="G8" s="19">
        <f t="shared" si="10"/>
        <v>5.7300000000000031</v>
      </c>
      <c r="H8" s="19">
        <f t="shared" si="10"/>
        <v>6.7899999999999991</v>
      </c>
      <c r="I8" s="19">
        <f t="shared" si="10"/>
        <v>8.0699999999999985</v>
      </c>
      <c r="J8" s="19">
        <f t="shared" si="9"/>
        <v>8.4099999999999984</v>
      </c>
      <c r="K8" s="19">
        <f t="shared" si="2"/>
        <v>5.0166666666666675</v>
      </c>
      <c r="L8" s="19">
        <f t="shared" si="3"/>
        <v>6.7299999999999986</v>
      </c>
      <c r="M8" s="19">
        <f t="shared" si="4"/>
        <v>3.9649999999999994</v>
      </c>
      <c r="N8" s="19">
        <f t="shared" si="5"/>
        <v>4.25</v>
      </c>
      <c r="O8" s="19">
        <f t="shared" si="6"/>
        <v>4.7050000000000001</v>
      </c>
      <c r="P8" s="19">
        <f t="shared" si="7"/>
        <v>7.4550000000000001</v>
      </c>
    </row>
    <row r="9" spans="2:16">
      <c r="B9" s="4" t="s">
        <v>20</v>
      </c>
      <c r="C9" s="19">
        <f t="shared" ref="C9:I9" si="11">C22</f>
        <v>10.590000000000002</v>
      </c>
      <c r="D9" s="19">
        <f t="shared" si="11"/>
        <v>10.590000000000002</v>
      </c>
      <c r="E9" s="19">
        <f t="shared" si="11"/>
        <v>8.9999999999999964</v>
      </c>
      <c r="F9" s="19">
        <f t="shared" si="11"/>
        <v>10.590000000000002</v>
      </c>
      <c r="G9" s="19">
        <f t="shared" si="11"/>
        <v>7.1800000000000015</v>
      </c>
      <c r="H9" s="19">
        <f t="shared" si="11"/>
        <v>8.5</v>
      </c>
      <c r="I9" s="19">
        <f t="shared" si="11"/>
        <v>3.21</v>
      </c>
      <c r="J9" s="19">
        <f t="shared" si="9"/>
        <v>8.5500000000000007</v>
      </c>
      <c r="K9" s="19">
        <f t="shared" si="2"/>
        <v>9.8733333333333348</v>
      </c>
      <c r="L9" s="19">
        <f t="shared" si="3"/>
        <v>9.81</v>
      </c>
      <c r="M9" s="19">
        <f t="shared" si="4"/>
        <v>9.6000000000000014</v>
      </c>
      <c r="N9" s="19">
        <f t="shared" si="5"/>
        <v>9.163333333333334</v>
      </c>
      <c r="O9" s="19">
        <f t="shared" si="6"/>
        <v>9.6500000000000021</v>
      </c>
      <c r="P9" s="19">
        <f t="shared" si="7"/>
        <v>1.9350000000000005</v>
      </c>
    </row>
    <row r="10" spans="2:16">
      <c r="B10" s="4" t="s">
        <v>21</v>
      </c>
      <c r="C10" s="19">
        <f t="shared" ref="C10:I10" si="12">C23</f>
        <v>9.0399999999999991</v>
      </c>
      <c r="D10" s="19">
        <f t="shared" si="12"/>
        <v>9.0399999999999991</v>
      </c>
      <c r="E10" s="19">
        <f t="shared" si="12"/>
        <v>7.7</v>
      </c>
      <c r="F10" s="19">
        <f t="shared" si="12"/>
        <v>9.0399999999999991</v>
      </c>
      <c r="G10" s="19">
        <f t="shared" si="12"/>
        <v>6.1200000000000019</v>
      </c>
      <c r="H10" s="19">
        <f t="shared" si="12"/>
        <v>7.2200000000000006</v>
      </c>
      <c r="I10" s="19">
        <f t="shared" si="12"/>
        <v>0</v>
      </c>
      <c r="J10" s="19">
        <f t="shared" si="9"/>
        <v>0.87666666666666682</v>
      </c>
      <c r="K10" s="19">
        <f t="shared" si="2"/>
        <v>8.7933333333333348</v>
      </c>
      <c r="L10" s="19">
        <f t="shared" si="3"/>
        <v>7.4650000000000016</v>
      </c>
      <c r="M10" s="19">
        <f t="shared" si="4"/>
        <v>5.7350000000000012</v>
      </c>
      <c r="N10" s="19">
        <f t="shared" si="5"/>
        <v>8.76</v>
      </c>
      <c r="O10" s="19">
        <f t="shared" si="6"/>
        <v>6.5299999999999994</v>
      </c>
      <c r="P10" s="19">
        <f t="shared" si="7"/>
        <v>0</v>
      </c>
    </row>
    <row r="11" spans="2:16">
      <c r="B11" s="4" t="s">
        <v>22</v>
      </c>
      <c r="C11" s="19">
        <f t="shared" ref="C11:I11" si="13">C24</f>
        <v>7.7499999999999991</v>
      </c>
      <c r="D11" s="19">
        <f t="shared" si="13"/>
        <v>7.7499999999999991</v>
      </c>
      <c r="E11" s="19">
        <f t="shared" si="13"/>
        <v>6.5900000000000016</v>
      </c>
      <c r="F11" s="19">
        <f t="shared" si="13"/>
        <v>7.7499999999999991</v>
      </c>
      <c r="G11" s="19">
        <f t="shared" si="13"/>
        <v>4.8199999999999994</v>
      </c>
      <c r="H11" s="19">
        <f t="shared" si="13"/>
        <v>6.21</v>
      </c>
      <c r="I11" s="19">
        <f t="shared" si="13"/>
        <v>0</v>
      </c>
      <c r="J11" s="19">
        <f t="shared" si="9"/>
        <v>0</v>
      </c>
      <c r="K11" s="19">
        <f t="shared" si="2"/>
        <v>6.4399999999999986</v>
      </c>
      <c r="L11" s="19">
        <f t="shared" si="3"/>
        <v>2.2449999999999997</v>
      </c>
      <c r="M11" s="19">
        <f t="shared" si="4"/>
        <v>0.27500000000000002</v>
      </c>
      <c r="N11" s="19">
        <f t="shared" si="5"/>
        <v>4.8033333333333328</v>
      </c>
      <c r="O11" s="19">
        <f t="shared" si="6"/>
        <v>0</v>
      </c>
      <c r="P11" s="19">
        <f t="shared" si="7"/>
        <v>0</v>
      </c>
    </row>
    <row r="12" spans="2:16">
      <c r="B12" s="7" t="s">
        <v>23</v>
      </c>
      <c r="C12" s="21">
        <f t="shared" ref="C12:I12" si="14">C25</f>
        <v>4.9600000000000009</v>
      </c>
      <c r="D12" s="21">
        <f t="shared" si="14"/>
        <v>1.5899999999999996</v>
      </c>
      <c r="E12" s="21">
        <f t="shared" si="14"/>
        <v>1.33</v>
      </c>
      <c r="F12" s="21">
        <f t="shared" si="14"/>
        <v>1.5899999999999996</v>
      </c>
      <c r="G12" s="21">
        <f t="shared" si="14"/>
        <v>0.73999999999999977</v>
      </c>
      <c r="H12" s="21">
        <f t="shared" si="14"/>
        <v>1.2600000000000002</v>
      </c>
      <c r="I12" s="21">
        <f t="shared" si="14"/>
        <v>0</v>
      </c>
      <c r="J12" s="21">
        <f t="shared" si="9"/>
        <v>0</v>
      </c>
      <c r="K12" s="21">
        <f t="shared" si="2"/>
        <v>0.78333333333333333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  <c r="P12" s="21">
        <f t="shared" si="7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292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11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  <c r="AA17" s="5"/>
      <c r="AB17" s="5"/>
      <c r="AC17" s="5"/>
    </row>
    <row r="18" spans="1:29" ht="15.75" thickTop="1">
      <c r="B18" s="19" t="s">
        <v>16</v>
      </c>
      <c r="C18" s="22">
        <f>SUM(C32:C62)</f>
        <v>3.9700000000000006</v>
      </c>
      <c r="D18" s="22">
        <f t="shared" ref="D18:Z18" si="15">SUM(D32:D62)</f>
        <v>1.33</v>
      </c>
      <c r="E18" s="22">
        <f t="shared" si="15"/>
        <v>1.33</v>
      </c>
      <c r="F18" s="22">
        <f t="shared" si="15"/>
        <v>1.33</v>
      </c>
      <c r="G18" s="22">
        <f t="shared" si="15"/>
        <v>1.5000000000000007</v>
      </c>
      <c r="H18" s="22">
        <f t="shared" si="15"/>
        <v>2.11</v>
      </c>
      <c r="I18" s="22">
        <f t="shared" si="15"/>
        <v>2.4099999999999997</v>
      </c>
      <c r="J18" s="22">
        <f t="shared" si="15"/>
        <v>0.44</v>
      </c>
      <c r="K18" s="22">
        <f t="shared" si="15"/>
        <v>0</v>
      </c>
      <c r="L18" s="22">
        <f t="shared" si="15"/>
        <v>0</v>
      </c>
      <c r="M18" s="22">
        <f t="shared" si="15"/>
        <v>0</v>
      </c>
      <c r="N18" s="22">
        <f t="shared" si="15"/>
        <v>0</v>
      </c>
      <c r="O18" s="22">
        <f t="shared" si="15"/>
        <v>0</v>
      </c>
      <c r="P18" s="22">
        <f t="shared" si="15"/>
        <v>0</v>
      </c>
      <c r="Q18" s="22">
        <f t="shared" si="15"/>
        <v>0</v>
      </c>
      <c r="R18" s="22">
        <f t="shared" si="15"/>
        <v>0</v>
      </c>
      <c r="S18" s="22">
        <f t="shared" si="15"/>
        <v>0</v>
      </c>
      <c r="T18" s="22">
        <f t="shared" si="15"/>
        <v>0</v>
      </c>
      <c r="U18" s="22">
        <f t="shared" si="15"/>
        <v>0</v>
      </c>
      <c r="V18" s="22">
        <f t="shared" si="15"/>
        <v>0</v>
      </c>
      <c r="W18" s="22">
        <f t="shared" si="15"/>
        <v>0</v>
      </c>
      <c r="X18" s="22">
        <f t="shared" si="15"/>
        <v>0</v>
      </c>
      <c r="Y18" s="22">
        <f t="shared" si="15"/>
        <v>0</v>
      </c>
      <c r="Z18" s="22">
        <f t="shared" si="15"/>
        <v>0</v>
      </c>
      <c r="AA18" s="22"/>
      <c r="AB18" s="22"/>
      <c r="AC18" s="22"/>
    </row>
    <row r="19" spans="1:29">
      <c r="B19" s="19" t="s">
        <v>17</v>
      </c>
      <c r="C19" s="19">
        <f>SUM(C63:C92)</f>
        <v>5.42</v>
      </c>
      <c r="D19" s="19">
        <f t="shared" ref="D19:Z19" si="16">SUM(D63:D92)</f>
        <v>4.7500000000000009</v>
      </c>
      <c r="E19" s="19">
        <f t="shared" si="16"/>
        <v>4.3200000000000012</v>
      </c>
      <c r="F19" s="19">
        <f t="shared" si="16"/>
        <v>4.7500000000000009</v>
      </c>
      <c r="G19" s="19">
        <f t="shared" si="16"/>
        <v>3.5500000000000012</v>
      </c>
      <c r="H19" s="19">
        <f t="shared" si="16"/>
        <v>4.330000000000001</v>
      </c>
      <c r="I19" s="19">
        <f t="shared" si="16"/>
        <v>5.24</v>
      </c>
      <c r="J19" s="19">
        <f t="shared" si="16"/>
        <v>3.2600000000000002</v>
      </c>
      <c r="K19" s="19">
        <f t="shared" si="16"/>
        <v>1.54</v>
      </c>
      <c r="L19" s="19">
        <f t="shared" si="16"/>
        <v>0</v>
      </c>
      <c r="M19" s="19">
        <f t="shared" si="16"/>
        <v>0.89000000000000035</v>
      </c>
      <c r="N19" s="19">
        <f t="shared" si="16"/>
        <v>0</v>
      </c>
      <c r="O19" s="19">
        <f t="shared" si="16"/>
        <v>0</v>
      </c>
      <c r="P19" s="19">
        <f t="shared" si="16"/>
        <v>0.7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1.2400000000000004</v>
      </c>
      <c r="Z19" s="19">
        <f t="shared" si="16"/>
        <v>0.91000000000000036</v>
      </c>
      <c r="AA19" s="19"/>
      <c r="AB19" s="19"/>
      <c r="AC19" s="19"/>
    </row>
    <row r="20" spans="1:29">
      <c r="B20" s="19" t="s">
        <v>18</v>
      </c>
      <c r="C20" s="19">
        <f>SUM(C93:C123)</f>
        <v>6.5</v>
      </c>
      <c r="D20" s="19">
        <f t="shared" ref="D20:Z20" si="17">SUM(D93:D123)</f>
        <v>6.5</v>
      </c>
      <c r="E20" s="19">
        <f t="shared" si="17"/>
        <v>5.56</v>
      </c>
      <c r="F20" s="19">
        <f t="shared" si="17"/>
        <v>6.5</v>
      </c>
      <c r="G20" s="19">
        <f t="shared" si="17"/>
        <v>4.42</v>
      </c>
      <c r="H20" s="19">
        <f t="shared" si="17"/>
        <v>5.19</v>
      </c>
      <c r="I20" s="19">
        <f t="shared" si="17"/>
        <v>6.5</v>
      </c>
      <c r="J20" s="19">
        <f t="shared" si="17"/>
        <v>6.42</v>
      </c>
      <c r="K20" s="19">
        <f t="shared" si="17"/>
        <v>5.91</v>
      </c>
      <c r="L20" s="19">
        <f t="shared" si="17"/>
        <v>1.86</v>
      </c>
      <c r="M20" s="19">
        <f t="shared" si="17"/>
        <v>2.4900000000000007</v>
      </c>
      <c r="N20" s="19">
        <f t="shared" si="17"/>
        <v>1.7400000000000007</v>
      </c>
      <c r="O20" s="19">
        <f t="shared" si="17"/>
        <v>1.2300000000000004</v>
      </c>
      <c r="P20" s="19">
        <f t="shared" si="17"/>
        <v>3.1199999999999992</v>
      </c>
      <c r="Q20" s="19">
        <f t="shared" si="17"/>
        <v>2.1200000000000006</v>
      </c>
      <c r="R20" s="19">
        <f t="shared" si="17"/>
        <v>0.54</v>
      </c>
      <c r="S20" s="19">
        <f t="shared" si="17"/>
        <v>0</v>
      </c>
      <c r="T20" s="19">
        <f t="shared" si="17"/>
        <v>2.1400000000000006</v>
      </c>
      <c r="U20" s="19">
        <f t="shared" si="17"/>
        <v>1.2500000000000004</v>
      </c>
      <c r="V20" s="19">
        <f t="shared" si="17"/>
        <v>0.39</v>
      </c>
      <c r="W20" s="19">
        <f t="shared" si="17"/>
        <v>2.1400000000000006</v>
      </c>
      <c r="X20" s="19">
        <f t="shared" si="17"/>
        <v>1.2500000000000004</v>
      </c>
      <c r="Y20" s="19">
        <f t="shared" si="17"/>
        <v>4.2700000000000005</v>
      </c>
      <c r="Z20" s="19">
        <f t="shared" si="17"/>
        <v>3.6000000000000005</v>
      </c>
      <c r="AA20" s="19"/>
      <c r="AB20" s="19"/>
      <c r="AC20" s="19"/>
    </row>
    <row r="21" spans="1:29">
      <c r="B21" s="19" t="s">
        <v>19</v>
      </c>
      <c r="C21" s="19">
        <f>SUM(C124:C153)</f>
        <v>8.4599999999999991</v>
      </c>
      <c r="D21" s="19">
        <f t="shared" ref="D21:Z21" si="18">SUM(D124:D153)</f>
        <v>8.4599999999999991</v>
      </c>
      <c r="E21" s="19">
        <f t="shared" si="18"/>
        <v>7.1899999999999995</v>
      </c>
      <c r="F21" s="19">
        <f t="shared" si="18"/>
        <v>8.4599999999999991</v>
      </c>
      <c r="G21" s="19">
        <f t="shared" si="18"/>
        <v>5.7300000000000031</v>
      </c>
      <c r="H21" s="19">
        <f t="shared" si="18"/>
        <v>6.7899999999999991</v>
      </c>
      <c r="I21" s="19">
        <f t="shared" si="18"/>
        <v>8.0699999999999985</v>
      </c>
      <c r="J21" s="19">
        <f t="shared" si="18"/>
        <v>8.4599999999999991</v>
      </c>
      <c r="K21" s="19">
        <f t="shared" si="18"/>
        <v>8.4599999999999991</v>
      </c>
      <c r="L21" s="19">
        <f t="shared" si="18"/>
        <v>8.3099999999999987</v>
      </c>
      <c r="M21" s="19">
        <f t="shared" si="18"/>
        <v>6.5600000000000005</v>
      </c>
      <c r="N21" s="19">
        <f t="shared" si="18"/>
        <v>4.6000000000000014</v>
      </c>
      <c r="O21" s="19">
        <f t="shared" si="18"/>
        <v>3.8900000000000006</v>
      </c>
      <c r="P21" s="19">
        <f t="shared" si="18"/>
        <v>7.1999999999999984</v>
      </c>
      <c r="Q21" s="19">
        <f t="shared" si="18"/>
        <v>6.26</v>
      </c>
      <c r="R21" s="19">
        <f t="shared" si="18"/>
        <v>5.7499999999999991</v>
      </c>
      <c r="S21" s="19">
        <f t="shared" si="18"/>
        <v>2.1799999999999997</v>
      </c>
      <c r="T21" s="19">
        <f t="shared" si="18"/>
        <v>5.32</v>
      </c>
      <c r="U21" s="19">
        <f t="shared" si="18"/>
        <v>4.0900000000000007</v>
      </c>
      <c r="V21" s="19">
        <f t="shared" si="18"/>
        <v>3.3400000000000007</v>
      </c>
      <c r="W21" s="19">
        <f t="shared" si="18"/>
        <v>5.32</v>
      </c>
      <c r="X21" s="19">
        <f t="shared" si="18"/>
        <v>4.0900000000000007</v>
      </c>
      <c r="Y21" s="19">
        <f t="shared" si="18"/>
        <v>7.1400000000000006</v>
      </c>
      <c r="Z21" s="19">
        <f t="shared" si="18"/>
        <v>7.77</v>
      </c>
      <c r="AA21" s="19"/>
      <c r="AB21" s="19"/>
      <c r="AC21" s="19"/>
    </row>
    <row r="22" spans="1:29">
      <c r="B22" s="19" t="s">
        <v>20</v>
      </c>
      <c r="C22" s="19">
        <f>SUM(C154:C184)</f>
        <v>10.590000000000002</v>
      </c>
      <c r="D22" s="19">
        <f t="shared" ref="D22:Z22" si="19">SUM(D154:D184)</f>
        <v>10.590000000000002</v>
      </c>
      <c r="E22" s="19">
        <f t="shared" si="19"/>
        <v>8.9999999999999964</v>
      </c>
      <c r="F22" s="19">
        <f t="shared" si="19"/>
        <v>10.590000000000002</v>
      </c>
      <c r="G22" s="19">
        <f t="shared" si="19"/>
        <v>7.1800000000000015</v>
      </c>
      <c r="H22" s="19">
        <f t="shared" si="19"/>
        <v>8.5</v>
      </c>
      <c r="I22" s="19">
        <f t="shared" si="19"/>
        <v>3.21</v>
      </c>
      <c r="J22" s="19">
        <f t="shared" si="19"/>
        <v>5.95</v>
      </c>
      <c r="K22" s="19">
        <f t="shared" si="19"/>
        <v>9.2699999999999978</v>
      </c>
      <c r="L22" s="19">
        <f t="shared" si="19"/>
        <v>10.430000000000003</v>
      </c>
      <c r="M22" s="19">
        <f t="shared" si="19"/>
        <v>10.56</v>
      </c>
      <c r="N22" s="19">
        <f t="shared" si="19"/>
        <v>9.8300000000000018</v>
      </c>
      <c r="O22" s="19">
        <f t="shared" si="19"/>
        <v>9.2300000000000022</v>
      </c>
      <c r="P22" s="19">
        <f t="shared" si="19"/>
        <v>9.84</v>
      </c>
      <c r="Q22" s="19">
        <f t="shared" si="19"/>
        <v>9.7800000000000011</v>
      </c>
      <c r="R22" s="19">
        <f t="shared" si="19"/>
        <v>9.9600000000000009</v>
      </c>
      <c r="S22" s="19">
        <f t="shared" si="19"/>
        <v>9.24</v>
      </c>
      <c r="T22" s="19">
        <f t="shared" si="19"/>
        <v>10.14</v>
      </c>
      <c r="U22" s="19">
        <f t="shared" si="19"/>
        <v>9.1900000000000013</v>
      </c>
      <c r="V22" s="19">
        <f t="shared" si="19"/>
        <v>8.1600000000000019</v>
      </c>
      <c r="W22" s="19">
        <f t="shared" si="19"/>
        <v>10.110000000000001</v>
      </c>
      <c r="X22" s="19">
        <f t="shared" si="19"/>
        <v>9.1900000000000013</v>
      </c>
      <c r="Y22" s="19">
        <f t="shared" si="19"/>
        <v>1.4500000000000004</v>
      </c>
      <c r="Z22" s="19">
        <f t="shared" si="19"/>
        <v>2.4200000000000004</v>
      </c>
      <c r="AA22" s="19"/>
      <c r="AB22" s="19"/>
      <c r="AC22" s="19"/>
    </row>
    <row r="23" spans="1:29">
      <c r="B23" s="19" t="s">
        <v>21</v>
      </c>
      <c r="C23" s="19">
        <f>SUM(C185:C215)</f>
        <v>9.0399999999999991</v>
      </c>
      <c r="D23" s="19">
        <f t="shared" ref="D23:Z23" si="20">SUM(D185:D215)</f>
        <v>9.0399999999999991</v>
      </c>
      <c r="E23" s="19">
        <f t="shared" si="20"/>
        <v>7.7</v>
      </c>
      <c r="F23" s="19">
        <f t="shared" si="20"/>
        <v>9.0399999999999991</v>
      </c>
      <c r="G23" s="19">
        <f t="shared" si="20"/>
        <v>6.1200000000000019</v>
      </c>
      <c r="H23" s="19">
        <f t="shared" si="20"/>
        <v>7.2200000000000006</v>
      </c>
      <c r="I23" s="19">
        <f t="shared" si="20"/>
        <v>0</v>
      </c>
      <c r="J23" s="19">
        <f t="shared" si="20"/>
        <v>0</v>
      </c>
      <c r="K23" s="19">
        <f t="shared" si="20"/>
        <v>0.47000000000000003</v>
      </c>
      <c r="L23" s="19">
        <f t="shared" si="20"/>
        <v>2.16</v>
      </c>
      <c r="M23" s="19">
        <f t="shared" si="20"/>
        <v>8.5299999999999994</v>
      </c>
      <c r="N23" s="19">
        <f t="shared" si="20"/>
        <v>8.9</v>
      </c>
      <c r="O23" s="19">
        <f t="shared" si="20"/>
        <v>8.9500000000000011</v>
      </c>
      <c r="P23" s="19">
        <f t="shared" si="20"/>
        <v>7.2800000000000011</v>
      </c>
      <c r="Q23" s="19">
        <f t="shared" si="20"/>
        <v>7.6500000000000012</v>
      </c>
      <c r="R23" s="19">
        <f t="shared" si="20"/>
        <v>4.339999999999999</v>
      </c>
      <c r="S23" s="19">
        <f t="shared" si="20"/>
        <v>7.1300000000000026</v>
      </c>
      <c r="T23" s="19">
        <f t="shared" si="20"/>
        <v>8.5299999999999994</v>
      </c>
      <c r="U23" s="19">
        <f t="shared" si="20"/>
        <v>8.8400000000000016</v>
      </c>
      <c r="V23" s="19">
        <f t="shared" si="20"/>
        <v>8.91</v>
      </c>
      <c r="W23" s="19">
        <f t="shared" si="20"/>
        <v>4.78</v>
      </c>
      <c r="X23" s="19">
        <f t="shared" si="20"/>
        <v>8.2799999999999994</v>
      </c>
      <c r="Y23" s="19">
        <f t="shared" si="20"/>
        <v>0</v>
      </c>
      <c r="Z23" s="19">
        <f t="shared" si="20"/>
        <v>0</v>
      </c>
      <c r="AA23" s="19"/>
      <c r="AB23" s="19"/>
      <c r="AC23" s="19"/>
    </row>
    <row r="24" spans="1:29">
      <c r="B24" s="19" t="s">
        <v>22</v>
      </c>
      <c r="C24" s="19">
        <f>SUM(C216:C245)</f>
        <v>7.7499999999999991</v>
      </c>
      <c r="D24" s="19">
        <f t="shared" ref="D24:Z24" si="21">SUM(D216:D245)</f>
        <v>7.7499999999999991</v>
      </c>
      <c r="E24" s="19">
        <f t="shared" si="21"/>
        <v>6.5900000000000016</v>
      </c>
      <c r="F24" s="19">
        <f t="shared" si="21"/>
        <v>7.7499999999999991</v>
      </c>
      <c r="G24" s="19">
        <f t="shared" si="21"/>
        <v>4.8199999999999994</v>
      </c>
      <c r="H24" s="19">
        <f t="shared" si="21"/>
        <v>6.21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0</v>
      </c>
      <c r="M24" s="19">
        <f t="shared" si="21"/>
        <v>6.03</v>
      </c>
      <c r="N24" s="19">
        <f t="shared" si="21"/>
        <v>6.6</v>
      </c>
      <c r="O24" s="19">
        <f t="shared" si="21"/>
        <v>6.6899999999999986</v>
      </c>
      <c r="P24" s="19">
        <f t="shared" si="21"/>
        <v>1.7599999999999998</v>
      </c>
      <c r="Q24" s="19">
        <f t="shared" si="21"/>
        <v>2.7299999999999995</v>
      </c>
      <c r="R24" s="19">
        <f t="shared" si="21"/>
        <v>0</v>
      </c>
      <c r="S24" s="19">
        <f t="shared" si="21"/>
        <v>0.55000000000000004</v>
      </c>
      <c r="T24" s="19">
        <f t="shared" si="21"/>
        <v>3.41</v>
      </c>
      <c r="U24" s="19">
        <f t="shared" si="21"/>
        <v>5.4599999999999991</v>
      </c>
      <c r="V24" s="19">
        <f t="shared" si="21"/>
        <v>5.5399999999999991</v>
      </c>
      <c r="W24" s="19">
        <f t="shared" si="21"/>
        <v>0</v>
      </c>
      <c r="X24" s="19">
        <f t="shared" si="21"/>
        <v>0</v>
      </c>
      <c r="Y24" s="19">
        <f t="shared" si="21"/>
        <v>0</v>
      </c>
      <c r="Z24" s="19">
        <f t="shared" si="21"/>
        <v>0</v>
      </c>
      <c r="AA24" s="19"/>
      <c r="AB24" s="19"/>
      <c r="AC24" s="19"/>
    </row>
    <row r="25" spans="1:29">
      <c r="B25" s="21" t="s">
        <v>23</v>
      </c>
      <c r="C25" s="21">
        <f>SUM(C246:C276)</f>
        <v>4.9600000000000009</v>
      </c>
      <c r="D25" s="21">
        <f t="shared" ref="D25:Z25" si="22">SUM(D246:D276)</f>
        <v>1.5899999999999996</v>
      </c>
      <c r="E25" s="21">
        <f t="shared" si="22"/>
        <v>1.33</v>
      </c>
      <c r="F25" s="21">
        <f t="shared" si="22"/>
        <v>1.5899999999999996</v>
      </c>
      <c r="G25" s="21">
        <f t="shared" si="22"/>
        <v>0.73999999999999977</v>
      </c>
      <c r="H25" s="21">
        <f t="shared" si="22"/>
        <v>1.2600000000000002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</v>
      </c>
      <c r="N25" s="21">
        <f t="shared" si="22"/>
        <v>1.17</v>
      </c>
      <c r="O25" s="21">
        <f t="shared" si="22"/>
        <v>1.1800000000000002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0</v>
      </c>
      <c r="AA25" s="21"/>
      <c r="AB25" s="21"/>
      <c r="AC25" s="21"/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293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/>
      <c r="AB30" s="10"/>
      <c r="AC30" s="10"/>
    </row>
    <row r="31" spans="1:29" ht="15.75" thickBot="1">
      <c r="B31" s="118" t="s">
        <v>14</v>
      </c>
      <c r="C31" s="118" t="s">
        <v>0</v>
      </c>
      <c r="D31" s="118" t="s">
        <v>2</v>
      </c>
      <c r="E31" s="118" t="s">
        <v>1</v>
      </c>
      <c r="F31" s="118" t="s">
        <v>218</v>
      </c>
      <c r="G31" s="118" t="s">
        <v>7</v>
      </c>
      <c r="H31" s="118" t="s">
        <v>6</v>
      </c>
      <c r="I31" s="118" t="s">
        <v>12</v>
      </c>
      <c r="J31" s="118" t="s">
        <v>11</v>
      </c>
      <c r="K31" s="118" t="s">
        <v>11</v>
      </c>
      <c r="L31" s="118" t="s">
        <v>11</v>
      </c>
      <c r="M31" s="118" t="s">
        <v>4</v>
      </c>
      <c r="N31" s="118" t="s">
        <v>4</v>
      </c>
      <c r="O31" s="118" t="s">
        <v>4</v>
      </c>
      <c r="P31" s="118" t="s">
        <v>9</v>
      </c>
      <c r="Q31" s="118" t="s">
        <v>9</v>
      </c>
      <c r="R31" s="118" t="s">
        <v>3</v>
      </c>
      <c r="S31" s="118" t="s">
        <v>3</v>
      </c>
      <c r="T31" s="118" t="s">
        <v>5</v>
      </c>
      <c r="U31" s="118" t="s">
        <v>5</v>
      </c>
      <c r="V31" s="118" t="s">
        <v>5</v>
      </c>
      <c r="W31" s="118" t="s">
        <v>10</v>
      </c>
      <c r="X31" s="118" t="s">
        <v>10</v>
      </c>
      <c r="Y31" s="118" t="s">
        <v>8</v>
      </c>
      <c r="Z31" s="118" t="s">
        <v>8</v>
      </c>
      <c r="AA31" s="13"/>
      <c r="AB31" s="13"/>
      <c r="AC31" s="13"/>
    </row>
    <row r="32" spans="1:29" ht="15.75" thickTop="1">
      <c r="A32" s="4"/>
      <c r="B32" s="98">
        <v>44621</v>
      </c>
      <c r="C32" s="97">
        <v>0.08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0.02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/>
      <c r="AB32" s="97"/>
      <c r="AC32" s="97"/>
    </row>
    <row r="33" spans="1:29">
      <c r="A33" s="4"/>
      <c r="B33" s="98">
        <v>44622</v>
      </c>
      <c r="C33" s="97">
        <v>0.1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0.02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/>
      <c r="AB33" s="97"/>
      <c r="AC33" s="97"/>
    </row>
    <row r="34" spans="1:29">
      <c r="A34" s="4"/>
      <c r="B34" s="98">
        <v>44623</v>
      </c>
      <c r="C34" s="97">
        <v>0.11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/>
      <c r="AB34" s="97"/>
      <c r="AC34" s="97"/>
    </row>
    <row r="35" spans="1:29">
      <c r="A35" s="4"/>
      <c r="B35" s="98">
        <v>44624</v>
      </c>
      <c r="C35" s="97">
        <v>0.09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/>
      <c r="AB35" s="97"/>
      <c r="AC35" s="97"/>
    </row>
    <row r="36" spans="1:29">
      <c r="A36" s="4"/>
      <c r="B36" s="98">
        <v>44625</v>
      </c>
      <c r="C36" s="97">
        <v>0.03</v>
      </c>
      <c r="D36" s="97" t="s">
        <v>13</v>
      </c>
      <c r="E36" s="97" t="s">
        <v>13</v>
      </c>
      <c r="F36" s="97" t="s">
        <v>13</v>
      </c>
      <c r="G36" s="97">
        <v>0.01</v>
      </c>
      <c r="H36" s="97">
        <v>0</v>
      </c>
      <c r="I36" s="97">
        <v>0.01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/>
      <c r="AB36" s="97"/>
      <c r="AC36" s="97"/>
    </row>
    <row r="37" spans="1:29">
      <c r="A37" s="4"/>
      <c r="B37" s="98">
        <v>44626</v>
      </c>
      <c r="C37" s="97">
        <v>0.04</v>
      </c>
      <c r="D37" s="97" t="s">
        <v>13</v>
      </c>
      <c r="E37" s="97" t="s">
        <v>13</v>
      </c>
      <c r="F37" s="97" t="s">
        <v>13</v>
      </c>
      <c r="G37" s="97">
        <v>0.01</v>
      </c>
      <c r="H37" s="97">
        <v>0.01</v>
      </c>
      <c r="I37" s="97">
        <v>0.01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/>
      <c r="AB37" s="97"/>
      <c r="AC37" s="97"/>
    </row>
    <row r="38" spans="1:29">
      <c r="A38" s="4"/>
      <c r="B38" s="98">
        <v>44627</v>
      </c>
      <c r="C38" s="97">
        <v>0.09</v>
      </c>
      <c r="D38" s="97" t="s">
        <v>13</v>
      </c>
      <c r="E38" s="97" t="s">
        <v>13</v>
      </c>
      <c r="F38" s="97" t="s">
        <v>13</v>
      </c>
      <c r="G38" s="97">
        <v>0.02</v>
      </c>
      <c r="H38" s="97">
        <v>0.02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/>
      <c r="AB38" s="97"/>
      <c r="AC38" s="97"/>
    </row>
    <row r="39" spans="1:29">
      <c r="A39" s="4"/>
      <c r="B39" s="98">
        <v>44628</v>
      </c>
      <c r="C39" s="97">
        <v>0.08</v>
      </c>
      <c r="D39" s="97" t="s">
        <v>13</v>
      </c>
      <c r="E39" s="97" t="s">
        <v>13</v>
      </c>
      <c r="F39" s="97" t="s">
        <v>13</v>
      </c>
      <c r="G39" s="97">
        <v>0.02</v>
      </c>
      <c r="H39" s="97">
        <v>0.01</v>
      </c>
      <c r="I39" s="97">
        <v>0.03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/>
      <c r="AB39" s="97"/>
      <c r="AC39" s="97"/>
    </row>
    <row r="40" spans="1:29">
      <c r="A40" s="4"/>
      <c r="B40" s="98">
        <v>44629</v>
      </c>
      <c r="C40" s="97">
        <v>0.05</v>
      </c>
      <c r="D40" s="97" t="s">
        <v>13</v>
      </c>
      <c r="E40" s="97" t="s">
        <v>13</v>
      </c>
      <c r="F40" s="97" t="s">
        <v>13</v>
      </c>
      <c r="G40" s="97">
        <v>0.01</v>
      </c>
      <c r="H40" s="97">
        <v>0.01</v>
      </c>
      <c r="I40" s="97">
        <v>0.02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/>
      <c r="AB40" s="97"/>
      <c r="AC40" s="97"/>
    </row>
    <row r="41" spans="1:29">
      <c r="A41" s="4"/>
      <c r="B41" s="98">
        <v>44630</v>
      </c>
      <c r="C41" s="97">
        <v>7.0000000000000007E-2</v>
      </c>
      <c r="D41" s="97">
        <v>0.01</v>
      </c>
      <c r="E41" s="97">
        <v>0.01</v>
      </c>
      <c r="F41" s="97">
        <v>0.01</v>
      </c>
      <c r="G41" s="97">
        <v>0.02</v>
      </c>
      <c r="H41" s="97">
        <v>0.02</v>
      </c>
      <c r="I41" s="97">
        <v>0.03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/>
      <c r="AB41" s="97"/>
      <c r="AC41" s="97"/>
    </row>
    <row r="42" spans="1:29">
      <c r="A42" s="4"/>
      <c r="B42" s="98">
        <v>44631</v>
      </c>
      <c r="C42" s="97">
        <v>0.1</v>
      </c>
      <c r="D42" s="97">
        <v>0.02</v>
      </c>
      <c r="E42" s="97">
        <v>0.02</v>
      </c>
      <c r="F42" s="97">
        <v>0.02</v>
      </c>
      <c r="G42" s="97">
        <v>0.03</v>
      </c>
      <c r="H42" s="97">
        <v>0.03</v>
      </c>
      <c r="I42" s="97">
        <v>0.05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/>
      <c r="AB42" s="97"/>
      <c r="AC42" s="97"/>
    </row>
    <row r="43" spans="1:29">
      <c r="A43" s="4"/>
      <c r="B43" s="98">
        <v>44632</v>
      </c>
      <c r="C43" s="97">
        <v>0.14000000000000001</v>
      </c>
      <c r="D43" s="97">
        <v>0.02</v>
      </c>
      <c r="E43" s="97">
        <v>0.02</v>
      </c>
      <c r="F43" s="97">
        <v>0.02</v>
      </c>
      <c r="G43" s="97">
        <v>0.04</v>
      </c>
      <c r="H43" s="97">
        <v>0.05</v>
      </c>
      <c r="I43" s="97">
        <v>7.0000000000000007E-2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/>
      <c r="AB43" s="97"/>
      <c r="AC43" s="97"/>
    </row>
    <row r="44" spans="1:29">
      <c r="A44" s="4"/>
      <c r="B44" s="98">
        <v>44633</v>
      </c>
      <c r="C44" s="97">
        <v>0.14000000000000001</v>
      </c>
      <c r="D44" s="97">
        <v>0.02</v>
      </c>
      <c r="E44" s="97">
        <v>0.02</v>
      </c>
      <c r="F44" s="97">
        <v>0.02</v>
      </c>
      <c r="G44" s="97">
        <v>0.05</v>
      </c>
      <c r="H44" s="97">
        <v>0.06</v>
      </c>
      <c r="I44" s="97">
        <v>7.0000000000000007E-2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/>
      <c r="AB44" s="97"/>
      <c r="AC44" s="97"/>
    </row>
    <row r="45" spans="1:29">
      <c r="A45" s="4"/>
      <c r="B45" s="98">
        <v>44634</v>
      </c>
      <c r="C45" s="97">
        <v>0.13</v>
      </c>
      <c r="D45" s="97">
        <v>0.02</v>
      </c>
      <c r="E45" s="97">
        <v>0.02</v>
      </c>
      <c r="F45" s="97">
        <v>0.02</v>
      </c>
      <c r="G45" s="97">
        <v>0.04</v>
      </c>
      <c r="H45" s="97">
        <v>0.06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/>
      <c r="AB45" s="97"/>
      <c r="AC45" s="97"/>
    </row>
    <row r="46" spans="1:29">
      <c r="A46" s="4"/>
      <c r="B46" s="98">
        <v>44635</v>
      </c>
      <c r="C46" s="97">
        <v>0.05</v>
      </c>
      <c r="D46" s="97">
        <v>0.01</v>
      </c>
      <c r="E46" s="97">
        <v>0.01</v>
      </c>
      <c r="F46" s="97">
        <v>0.01</v>
      </c>
      <c r="G46" s="97">
        <v>0.02</v>
      </c>
      <c r="H46" s="97">
        <v>0.02</v>
      </c>
      <c r="I46" s="97">
        <v>0.03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/>
      <c r="AB46" s="97"/>
      <c r="AC46" s="97"/>
    </row>
    <row r="47" spans="1:29">
      <c r="A47" s="4"/>
      <c r="B47" s="98">
        <v>44636</v>
      </c>
      <c r="C47" s="97">
        <v>0.09</v>
      </c>
      <c r="D47" s="97">
        <v>0.02</v>
      </c>
      <c r="E47" s="97">
        <v>0.02</v>
      </c>
      <c r="F47" s="97">
        <v>0.02</v>
      </c>
      <c r="G47" s="97">
        <v>0.03</v>
      </c>
      <c r="H47" s="97">
        <v>0.05</v>
      </c>
      <c r="I47" s="97">
        <v>0.05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/>
      <c r="AB47" s="97"/>
      <c r="AC47" s="97"/>
    </row>
    <row r="48" spans="1:29">
      <c r="A48" s="4"/>
      <c r="B48" s="98">
        <v>44637</v>
      </c>
      <c r="C48" s="97">
        <v>0.11</v>
      </c>
      <c r="D48" s="97">
        <v>0.03</v>
      </c>
      <c r="E48" s="97">
        <v>0.03</v>
      </c>
      <c r="F48" s="97">
        <v>0.03</v>
      </c>
      <c r="G48" s="97">
        <v>0.04</v>
      </c>
      <c r="H48" s="97">
        <v>0.06</v>
      </c>
      <c r="I48" s="97">
        <v>0.06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/>
      <c r="AB48" s="97"/>
      <c r="AC48" s="97"/>
    </row>
    <row r="49" spans="1:29">
      <c r="A49" s="4"/>
      <c r="B49" s="98">
        <v>44638</v>
      </c>
      <c r="C49" s="97">
        <v>0.13</v>
      </c>
      <c r="D49" s="97">
        <v>0.03</v>
      </c>
      <c r="E49" s="97">
        <v>0.03</v>
      </c>
      <c r="F49" s="97">
        <v>0.03</v>
      </c>
      <c r="G49" s="97">
        <v>0.05</v>
      </c>
      <c r="H49" s="97">
        <v>7.0000000000000007E-2</v>
      </c>
      <c r="I49" s="97">
        <v>0.08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/>
      <c r="AB49" s="97"/>
      <c r="AC49" s="97"/>
    </row>
    <row r="50" spans="1:29">
      <c r="A50" s="4"/>
      <c r="B50" s="98">
        <v>44639</v>
      </c>
      <c r="C50" s="97">
        <v>0.16</v>
      </c>
      <c r="D50" s="97">
        <v>0.05</v>
      </c>
      <c r="E50" s="97">
        <v>0.05</v>
      </c>
      <c r="F50" s="97">
        <v>0.05</v>
      </c>
      <c r="G50" s="97">
        <v>0.06</v>
      </c>
      <c r="H50" s="97">
        <v>0.09</v>
      </c>
      <c r="I50" s="97">
        <v>0.1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/>
      <c r="AB50" s="97"/>
      <c r="AC50" s="97"/>
    </row>
    <row r="51" spans="1:29">
      <c r="A51" s="4"/>
      <c r="B51" s="98">
        <v>44640</v>
      </c>
      <c r="C51" s="97">
        <v>0.15</v>
      </c>
      <c r="D51" s="97">
        <v>0.05</v>
      </c>
      <c r="E51" s="97">
        <v>0.05</v>
      </c>
      <c r="F51" s="97">
        <v>0.05</v>
      </c>
      <c r="G51" s="97">
        <v>0.06</v>
      </c>
      <c r="H51" s="97">
        <v>0.09</v>
      </c>
      <c r="I51" s="97">
        <v>0.1</v>
      </c>
      <c r="J51" s="97">
        <v>0.03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/>
      <c r="AB51" s="97"/>
      <c r="AC51" s="97"/>
    </row>
    <row r="52" spans="1:29">
      <c r="A52" s="4"/>
      <c r="B52" s="98">
        <v>44641</v>
      </c>
      <c r="C52" s="97">
        <v>0.17</v>
      </c>
      <c r="D52" s="97">
        <v>0.06</v>
      </c>
      <c r="E52" s="97">
        <v>0.06</v>
      </c>
      <c r="F52" s="97">
        <v>0.06</v>
      </c>
      <c r="G52" s="97">
        <v>7.0000000000000007E-2</v>
      </c>
      <c r="H52" s="97">
        <v>0.11</v>
      </c>
      <c r="I52" s="97">
        <v>0.11</v>
      </c>
      <c r="J52" s="97">
        <v>0.03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/>
      <c r="AB52" s="97"/>
      <c r="AC52" s="97"/>
    </row>
    <row r="53" spans="1:29">
      <c r="A53" s="4"/>
      <c r="B53" s="98">
        <v>44642</v>
      </c>
      <c r="C53" s="97">
        <v>0.14000000000000001</v>
      </c>
      <c r="D53" s="97">
        <v>0.06</v>
      </c>
      <c r="E53" s="97">
        <v>0.06</v>
      </c>
      <c r="F53" s="97">
        <v>0.06</v>
      </c>
      <c r="G53" s="97">
        <v>0.06</v>
      </c>
      <c r="H53" s="97">
        <v>0.09</v>
      </c>
      <c r="I53" s="97">
        <v>0.09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/>
      <c r="AB53" s="97"/>
      <c r="AC53" s="97"/>
    </row>
    <row r="54" spans="1:29">
      <c r="A54" s="4"/>
      <c r="B54" s="98">
        <v>44643</v>
      </c>
      <c r="C54" s="97">
        <v>0.15</v>
      </c>
      <c r="D54" s="97">
        <v>0.06</v>
      </c>
      <c r="E54" s="97">
        <v>0.06</v>
      </c>
      <c r="F54" s="97">
        <v>0.06</v>
      </c>
      <c r="G54" s="97">
        <v>7.0000000000000007E-2</v>
      </c>
      <c r="H54" s="97">
        <v>0.1</v>
      </c>
      <c r="I54" s="97">
        <v>0.1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/>
      <c r="AB54" s="97"/>
      <c r="AC54" s="97"/>
    </row>
    <row r="55" spans="1:29">
      <c r="A55" s="4"/>
      <c r="B55" s="98">
        <v>44644</v>
      </c>
      <c r="C55" s="97">
        <v>0.19</v>
      </c>
      <c r="D55" s="97">
        <v>0.09</v>
      </c>
      <c r="E55" s="97">
        <v>0.09</v>
      </c>
      <c r="F55" s="97">
        <v>0.09</v>
      </c>
      <c r="G55" s="97">
        <v>0.09</v>
      </c>
      <c r="H55" s="97">
        <v>0.13</v>
      </c>
      <c r="I55" s="97">
        <v>0.13</v>
      </c>
      <c r="J55" s="97">
        <v>0.04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/>
      <c r="AB55" s="97"/>
      <c r="AC55" s="97"/>
    </row>
    <row r="56" spans="1:29">
      <c r="A56" s="4"/>
      <c r="B56" s="98">
        <v>44645</v>
      </c>
      <c r="C56" s="97">
        <v>0.22</v>
      </c>
      <c r="D56" s="97">
        <v>0.11</v>
      </c>
      <c r="E56" s="97">
        <v>0.11</v>
      </c>
      <c r="F56" s="97">
        <v>0.11</v>
      </c>
      <c r="G56" s="97">
        <v>0.1</v>
      </c>
      <c r="H56" s="97">
        <v>0.16</v>
      </c>
      <c r="I56" s="97">
        <v>0.16</v>
      </c>
      <c r="J56" s="97">
        <v>0.04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/>
      <c r="AB56" s="97"/>
      <c r="AC56" s="97"/>
    </row>
    <row r="57" spans="1:29">
      <c r="A57" s="4"/>
      <c r="B57" s="98">
        <v>44646</v>
      </c>
      <c r="C57" s="97">
        <v>0.2</v>
      </c>
      <c r="D57" s="97">
        <v>0.1</v>
      </c>
      <c r="E57" s="97">
        <v>0.1</v>
      </c>
      <c r="F57" s="97">
        <v>0.1</v>
      </c>
      <c r="G57" s="97">
        <v>0.1</v>
      </c>
      <c r="H57" s="97">
        <v>0.14000000000000001</v>
      </c>
      <c r="I57" s="97">
        <v>0.15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/>
      <c r="AB57" s="97"/>
      <c r="AC57" s="97"/>
    </row>
    <row r="58" spans="1:29">
      <c r="A58" s="4"/>
      <c r="B58" s="98">
        <v>44647</v>
      </c>
      <c r="C58" s="97">
        <v>0.21</v>
      </c>
      <c r="D58" s="97">
        <v>0.11</v>
      </c>
      <c r="E58" s="97">
        <v>0.11</v>
      </c>
      <c r="F58" s="97">
        <v>0.11</v>
      </c>
      <c r="G58" s="97">
        <v>0.1</v>
      </c>
      <c r="H58" s="97">
        <v>0.15</v>
      </c>
      <c r="I58" s="97">
        <v>0.16</v>
      </c>
      <c r="J58" s="97">
        <v>0.04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/>
      <c r="AB58" s="97"/>
      <c r="AC58" s="97"/>
    </row>
    <row r="59" spans="1:29">
      <c r="A59" s="4"/>
      <c r="B59" s="98">
        <v>44648</v>
      </c>
      <c r="C59" s="97">
        <v>0.17</v>
      </c>
      <c r="D59" s="97">
        <v>0.1</v>
      </c>
      <c r="E59" s="97">
        <v>0.1</v>
      </c>
      <c r="F59" s="97">
        <v>0.1</v>
      </c>
      <c r="G59" s="97">
        <v>0.09</v>
      </c>
      <c r="H59" s="97">
        <v>0.13</v>
      </c>
      <c r="I59" s="97">
        <v>0.13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/>
      <c r="AB59" s="97"/>
      <c r="AC59" s="97"/>
    </row>
    <row r="60" spans="1:29">
      <c r="A60" s="4"/>
      <c r="B60" s="98">
        <v>44649</v>
      </c>
      <c r="C60" s="97">
        <v>0.19</v>
      </c>
      <c r="D60" s="97">
        <v>0.11</v>
      </c>
      <c r="E60" s="97">
        <v>0.11</v>
      </c>
      <c r="F60" s="97">
        <v>0.11</v>
      </c>
      <c r="G60" s="97">
        <v>0.1</v>
      </c>
      <c r="H60" s="97">
        <v>0.14000000000000001</v>
      </c>
      <c r="I60" s="97">
        <v>0.15</v>
      </c>
      <c r="J60" s="97">
        <v>0.04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/>
      <c r="AB60" s="97"/>
      <c r="AC60" s="97"/>
    </row>
    <row r="61" spans="1:29">
      <c r="A61" s="4"/>
      <c r="B61" s="98">
        <v>44650</v>
      </c>
      <c r="C61" s="97">
        <v>0.19</v>
      </c>
      <c r="D61" s="97">
        <v>0.12</v>
      </c>
      <c r="E61" s="97">
        <v>0.12</v>
      </c>
      <c r="F61" s="97">
        <v>0.12</v>
      </c>
      <c r="G61" s="97">
        <v>0.1</v>
      </c>
      <c r="H61" s="97">
        <v>0.15</v>
      </c>
      <c r="I61" s="97">
        <v>0.15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/>
      <c r="AB61" s="97"/>
      <c r="AC61" s="97"/>
    </row>
    <row r="62" spans="1:29">
      <c r="A62" s="4"/>
      <c r="B62" s="98">
        <v>44651</v>
      </c>
      <c r="C62" s="97">
        <v>0.2</v>
      </c>
      <c r="D62" s="97">
        <v>0.13</v>
      </c>
      <c r="E62" s="97">
        <v>0.13</v>
      </c>
      <c r="F62" s="97">
        <v>0.13</v>
      </c>
      <c r="G62" s="97">
        <v>0.11</v>
      </c>
      <c r="H62" s="97">
        <v>0.16</v>
      </c>
      <c r="I62" s="97">
        <v>0.17</v>
      </c>
      <c r="J62" s="97">
        <v>0.05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/>
      <c r="AB62" s="97"/>
      <c r="AC62" s="97"/>
    </row>
    <row r="63" spans="1:29">
      <c r="A63" s="4"/>
      <c r="B63" s="98">
        <v>44652</v>
      </c>
      <c r="C63" s="97">
        <v>0.17</v>
      </c>
      <c r="D63" s="97">
        <v>0.11</v>
      </c>
      <c r="E63" s="97">
        <v>0.11</v>
      </c>
      <c r="F63" s="97">
        <v>0.11</v>
      </c>
      <c r="G63" s="97">
        <v>0.1</v>
      </c>
      <c r="H63" s="97">
        <v>0.13</v>
      </c>
      <c r="I63" s="97">
        <v>0.14000000000000001</v>
      </c>
      <c r="J63" s="97">
        <v>0.04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/>
      <c r="AB63" s="97"/>
      <c r="AC63" s="97"/>
    </row>
    <row r="64" spans="1:29">
      <c r="A64" s="4"/>
      <c r="B64" s="98">
        <v>44653</v>
      </c>
      <c r="C64" s="97">
        <v>0.19</v>
      </c>
      <c r="D64" s="97">
        <v>0.13</v>
      </c>
      <c r="E64" s="97">
        <v>0.13</v>
      </c>
      <c r="F64" s="97">
        <v>0.13</v>
      </c>
      <c r="G64" s="97">
        <v>0.11</v>
      </c>
      <c r="H64" s="97">
        <v>0.15</v>
      </c>
      <c r="I64" s="97">
        <v>0.16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/>
      <c r="AB64" s="97"/>
      <c r="AC64" s="97"/>
    </row>
    <row r="65" spans="1:31">
      <c r="A65" s="4"/>
      <c r="B65" s="98">
        <v>44654</v>
      </c>
      <c r="C65" s="97">
        <v>0.19</v>
      </c>
      <c r="D65" s="97">
        <v>0.13</v>
      </c>
      <c r="E65" s="97">
        <v>0.13</v>
      </c>
      <c r="F65" s="97">
        <v>0.13</v>
      </c>
      <c r="G65" s="97">
        <v>0.11</v>
      </c>
      <c r="H65" s="97">
        <v>0.15</v>
      </c>
      <c r="I65" s="97">
        <v>0.17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/>
      <c r="AB65" s="97"/>
      <c r="AC65" s="97"/>
    </row>
    <row r="66" spans="1:31">
      <c r="A66" s="4"/>
      <c r="B66" s="98">
        <v>44655</v>
      </c>
      <c r="C66" s="97">
        <v>0.15</v>
      </c>
      <c r="D66" s="97">
        <v>0.1</v>
      </c>
      <c r="E66" s="97">
        <v>0.1</v>
      </c>
      <c r="F66" s="97">
        <v>0.1</v>
      </c>
      <c r="G66" s="97">
        <v>0.09</v>
      </c>
      <c r="H66" s="97">
        <v>0.12</v>
      </c>
      <c r="I66" s="97">
        <v>0.13</v>
      </c>
      <c r="J66" s="97">
        <v>0.04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/>
      <c r="AB66" s="97"/>
      <c r="AC66" s="97"/>
    </row>
    <row r="67" spans="1:31">
      <c r="A67" s="4"/>
      <c r="B67" s="98">
        <v>44656</v>
      </c>
      <c r="C67" s="97">
        <v>0.17</v>
      </c>
      <c r="D67" s="97">
        <v>0.12</v>
      </c>
      <c r="E67" s="97">
        <v>0.12</v>
      </c>
      <c r="F67" s="97">
        <v>0.12</v>
      </c>
      <c r="G67" s="97">
        <v>0.1</v>
      </c>
      <c r="H67" s="97">
        <v>0.14000000000000001</v>
      </c>
      <c r="I67" s="97">
        <v>0.15</v>
      </c>
      <c r="J67" s="97">
        <v>0.05</v>
      </c>
      <c r="K67" s="97">
        <v>0.03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>
        <v>0.03</v>
      </c>
      <c r="Z67" s="97" t="s">
        <v>13</v>
      </c>
      <c r="AA67" s="97"/>
      <c r="AB67" s="97"/>
      <c r="AC67" s="97"/>
      <c r="AE67" s="110"/>
    </row>
    <row r="68" spans="1:31">
      <c r="A68" s="4"/>
      <c r="B68" s="98">
        <v>44657</v>
      </c>
      <c r="C68" s="97">
        <v>0.17</v>
      </c>
      <c r="D68" s="97">
        <v>0.12</v>
      </c>
      <c r="E68" s="97">
        <v>0.12</v>
      </c>
      <c r="F68" s="97">
        <v>0.12</v>
      </c>
      <c r="G68" s="97">
        <v>0.11</v>
      </c>
      <c r="H68" s="97">
        <v>0.14000000000000001</v>
      </c>
      <c r="I68" s="97">
        <v>0.16</v>
      </c>
      <c r="J68" s="97">
        <v>0.05</v>
      </c>
      <c r="K68" s="97">
        <v>0.03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>
        <v>0.03</v>
      </c>
      <c r="Z68" s="97" t="s">
        <v>13</v>
      </c>
      <c r="AA68" s="97"/>
      <c r="AB68" s="97"/>
      <c r="AC68" s="97"/>
    </row>
    <row r="69" spans="1:31">
      <c r="A69" s="4"/>
      <c r="B69" s="98">
        <v>44658</v>
      </c>
      <c r="C69" s="97">
        <v>0.2</v>
      </c>
      <c r="D69" s="97">
        <v>0.15</v>
      </c>
      <c r="E69" s="97">
        <v>0.15</v>
      </c>
      <c r="F69" s="97">
        <v>0.15</v>
      </c>
      <c r="G69" s="97">
        <v>0.12</v>
      </c>
      <c r="H69" s="97">
        <v>0.16</v>
      </c>
      <c r="I69" s="97">
        <v>0.19</v>
      </c>
      <c r="J69" s="97">
        <v>0.06</v>
      </c>
      <c r="K69" s="97">
        <v>0.04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>
        <v>0.04</v>
      </c>
      <c r="Z69" s="97" t="s">
        <v>13</v>
      </c>
      <c r="AA69" s="97"/>
      <c r="AB69" s="97"/>
      <c r="AC69" s="97"/>
    </row>
    <row r="70" spans="1:31">
      <c r="A70" s="4"/>
      <c r="B70" s="98">
        <v>44659</v>
      </c>
      <c r="C70" s="97">
        <v>0.28999999999999998</v>
      </c>
      <c r="D70" s="97">
        <v>0.22</v>
      </c>
      <c r="E70" s="97">
        <v>0.22</v>
      </c>
      <c r="F70" s="97">
        <v>0.22</v>
      </c>
      <c r="G70" s="97">
        <v>0.18</v>
      </c>
      <c r="H70" s="97">
        <v>0.23</v>
      </c>
      <c r="I70" s="97">
        <v>0.27</v>
      </c>
      <c r="J70" s="97">
        <v>0.1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>
        <v>0.06</v>
      </c>
      <c r="Z70" s="97" t="s">
        <v>13</v>
      </c>
      <c r="AA70" s="97"/>
      <c r="AB70" s="97"/>
      <c r="AC70" s="97"/>
    </row>
    <row r="71" spans="1:31">
      <c r="A71" s="4"/>
      <c r="B71" s="98">
        <v>44660</v>
      </c>
      <c r="C71" s="97">
        <v>0.27</v>
      </c>
      <c r="D71" s="97">
        <v>0.21</v>
      </c>
      <c r="E71" s="97">
        <v>0.21</v>
      </c>
      <c r="F71" s="97">
        <v>0.21</v>
      </c>
      <c r="G71" s="97">
        <v>0.17</v>
      </c>
      <c r="H71" s="97">
        <v>0.22</v>
      </c>
      <c r="I71" s="97">
        <v>0.26</v>
      </c>
      <c r="J71" s="97">
        <v>0.11</v>
      </c>
      <c r="K71" s="97">
        <v>0.05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>
        <v>0.06</v>
      </c>
      <c r="Z71" s="97" t="s">
        <v>13</v>
      </c>
      <c r="AA71" s="97"/>
      <c r="AB71" s="97"/>
      <c r="AC71" s="97"/>
    </row>
    <row r="72" spans="1:31">
      <c r="A72" s="4"/>
      <c r="B72" s="98">
        <v>44661</v>
      </c>
      <c r="C72" s="97">
        <v>0.18</v>
      </c>
      <c r="D72" s="97">
        <v>0.14000000000000001</v>
      </c>
      <c r="E72" s="97">
        <v>0.14000000000000001</v>
      </c>
      <c r="F72" s="97">
        <v>0.14000000000000001</v>
      </c>
      <c r="G72" s="97">
        <v>0.12</v>
      </c>
      <c r="H72" s="97">
        <v>0.14000000000000001</v>
      </c>
      <c r="I72" s="97">
        <v>0.17</v>
      </c>
      <c r="J72" s="97">
        <v>0.08</v>
      </c>
      <c r="K72" s="97">
        <v>0.04</v>
      </c>
      <c r="L72" s="97" t="s">
        <v>13</v>
      </c>
      <c r="M72" s="97">
        <v>0.04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>
        <v>0.04</v>
      </c>
      <c r="Z72" s="97">
        <v>0.04</v>
      </c>
      <c r="AA72" s="97"/>
      <c r="AB72" s="97"/>
      <c r="AC72" s="97"/>
    </row>
    <row r="73" spans="1:31">
      <c r="A73" s="4"/>
      <c r="B73" s="98">
        <v>44662</v>
      </c>
      <c r="C73" s="97">
        <v>0.08</v>
      </c>
      <c r="D73" s="97">
        <v>7.0000000000000007E-2</v>
      </c>
      <c r="E73" s="97">
        <v>0.06</v>
      </c>
      <c r="F73" s="97">
        <v>7.0000000000000007E-2</v>
      </c>
      <c r="G73" s="97">
        <v>0.05</v>
      </c>
      <c r="H73" s="97">
        <v>0.06</v>
      </c>
      <c r="I73" s="97">
        <v>0.08</v>
      </c>
      <c r="J73" s="97">
        <v>0.04</v>
      </c>
      <c r="K73" s="97">
        <v>0.02</v>
      </c>
      <c r="L73" s="97" t="s">
        <v>13</v>
      </c>
      <c r="M73" s="97">
        <v>0.02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>
        <v>0.02</v>
      </c>
      <c r="Z73" s="97">
        <v>0.02</v>
      </c>
      <c r="AA73" s="97"/>
      <c r="AB73" s="97"/>
      <c r="AC73" s="97"/>
    </row>
    <row r="74" spans="1:31">
      <c r="A74" s="4"/>
      <c r="B74" s="98">
        <v>44663</v>
      </c>
      <c r="C74" s="97">
        <v>0.1</v>
      </c>
      <c r="D74" s="97">
        <v>0.08</v>
      </c>
      <c r="E74" s="97">
        <v>0.08</v>
      </c>
      <c r="F74" s="97">
        <v>0.08</v>
      </c>
      <c r="G74" s="97">
        <v>7.0000000000000007E-2</v>
      </c>
      <c r="H74" s="97">
        <v>0.08</v>
      </c>
      <c r="I74" s="97">
        <v>0.1</v>
      </c>
      <c r="J74" s="97">
        <v>0.05</v>
      </c>
      <c r="K74" s="97">
        <v>0.02</v>
      </c>
      <c r="L74" s="97" t="s">
        <v>13</v>
      </c>
      <c r="M74" s="97">
        <v>0.02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>
        <v>0.02</v>
      </c>
      <c r="Z74" s="97">
        <v>0.02</v>
      </c>
      <c r="AA74" s="97"/>
      <c r="AB74" s="97"/>
      <c r="AC74" s="97"/>
    </row>
    <row r="75" spans="1:31">
      <c r="A75" s="4"/>
      <c r="B75" s="98">
        <v>44664</v>
      </c>
      <c r="C75" s="97">
        <v>7.0000000000000007E-2</v>
      </c>
      <c r="D75" s="97">
        <v>0.06</v>
      </c>
      <c r="E75" s="97">
        <v>0.06</v>
      </c>
      <c r="F75" s="97">
        <v>0.06</v>
      </c>
      <c r="G75" s="97">
        <v>0.05</v>
      </c>
      <c r="H75" s="97">
        <v>0.06</v>
      </c>
      <c r="I75" s="97">
        <v>7.0000000000000007E-2</v>
      </c>
      <c r="J75" s="97">
        <v>0.04</v>
      </c>
      <c r="K75" s="97">
        <v>0.01</v>
      </c>
      <c r="L75" s="97" t="s">
        <v>13</v>
      </c>
      <c r="M75" s="97">
        <v>0.02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>
        <v>0.02</v>
      </c>
      <c r="Z75" s="97">
        <v>0.01</v>
      </c>
      <c r="AA75" s="97"/>
      <c r="AB75" s="97"/>
      <c r="AC75" s="97"/>
    </row>
    <row r="76" spans="1:31">
      <c r="A76" s="4"/>
      <c r="B76" s="98">
        <v>44665</v>
      </c>
      <c r="C76" s="97">
        <v>0.05</v>
      </c>
      <c r="D76" s="97">
        <v>0.04</v>
      </c>
      <c r="E76" s="97">
        <v>0.04</v>
      </c>
      <c r="F76" s="97">
        <v>0.04</v>
      </c>
      <c r="G76" s="97">
        <v>0.03</v>
      </c>
      <c r="H76" s="97">
        <v>0.04</v>
      </c>
      <c r="I76" s="97">
        <v>0.05</v>
      </c>
      <c r="J76" s="97">
        <v>0.03</v>
      </c>
      <c r="K76" s="97">
        <v>0.01</v>
      </c>
      <c r="L76" s="97" t="s">
        <v>13</v>
      </c>
      <c r="M76" s="97">
        <v>0.01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>
        <v>0.01</v>
      </c>
      <c r="Z76" s="97">
        <v>0.01</v>
      </c>
      <c r="AA76" s="97"/>
      <c r="AB76" s="97"/>
      <c r="AC76" s="97"/>
    </row>
    <row r="77" spans="1:31">
      <c r="A77" s="4"/>
      <c r="B77" s="98">
        <v>44666</v>
      </c>
      <c r="C77" s="97">
        <v>0.1</v>
      </c>
      <c r="D77" s="97">
        <v>0.09</v>
      </c>
      <c r="E77" s="97">
        <v>0.08</v>
      </c>
      <c r="F77" s="97">
        <v>0.09</v>
      </c>
      <c r="G77" s="97">
        <v>7.0000000000000007E-2</v>
      </c>
      <c r="H77" s="97">
        <v>0.08</v>
      </c>
      <c r="I77" s="97">
        <v>0.1</v>
      </c>
      <c r="J77" s="97">
        <v>0.06</v>
      </c>
      <c r="K77" s="97">
        <v>0.02</v>
      </c>
      <c r="L77" s="97" t="s">
        <v>13</v>
      </c>
      <c r="M77" s="97">
        <v>0.02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>
        <v>0.02</v>
      </c>
      <c r="Z77" s="97">
        <v>0.02</v>
      </c>
      <c r="AA77" s="97"/>
      <c r="AB77" s="97"/>
      <c r="AC77" s="97"/>
    </row>
    <row r="78" spans="1:31">
      <c r="A78" s="4"/>
      <c r="B78" s="98">
        <v>44667</v>
      </c>
      <c r="C78" s="97">
        <v>0.17</v>
      </c>
      <c r="D78" s="97">
        <v>0.15</v>
      </c>
      <c r="E78" s="97">
        <v>0.14000000000000001</v>
      </c>
      <c r="F78" s="97">
        <v>0.15</v>
      </c>
      <c r="G78" s="97">
        <v>0.11</v>
      </c>
      <c r="H78" s="97">
        <v>0.14000000000000001</v>
      </c>
      <c r="I78" s="97">
        <v>0.17</v>
      </c>
      <c r="J78" s="97">
        <v>0.11</v>
      </c>
      <c r="K78" s="97">
        <v>0.04</v>
      </c>
      <c r="L78" s="97" t="s">
        <v>13</v>
      </c>
      <c r="M78" s="97">
        <v>0.04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>
        <v>0.04</v>
      </c>
      <c r="Z78" s="97">
        <v>0.04</v>
      </c>
      <c r="AA78" s="97"/>
      <c r="AB78" s="97"/>
      <c r="AC78" s="97"/>
    </row>
    <row r="79" spans="1:31">
      <c r="A79" s="4"/>
      <c r="B79" s="98">
        <v>44668</v>
      </c>
      <c r="C79" s="97">
        <v>0.15</v>
      </c>
      <c r="D79" s="97">
        <v>0.14000000000000001</v>
      </c>
      <c r="E79" s="97">
        <v>0.13</v>
      </c>
      <c r="F79" s="97">
        <v>0.14000000000000001</v>
      </c>
      <c r="G79" s="97">
        <v>0.1</v>
      </c>
      <c r="H79" s="97">
        <v>0.12</v>
      </c>
      <c r="I79" s="97">
        <v>0.15</v>
      </c>
      <c r="J79" s="97">
        <v>0.1</v>
      </c>
      <c r="K79" s="97">
        <v>0.04</v>
      </c>
      <c r="L79" s="97" t="s">
        <v>13</v>
      </c>
      <c r="M79" s="97">
        <v>0.04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>
        <v>0.04</v>
      </c>
      <c r="Z79" s="97">
        <v>0.03</v>
      </c>
      <c r="AA79" s="97"/>
      <c r="AB79" s="97"/>
      <c r="AC79" s="97"/>
    </row>
    <row r="80" spans="1:31">
      <c r="A80" s="4"/>
      <c r="B80" s="98">
        <v>44669</v>
      </c>
      <c r="C80" s="97">
        <v>0.23</v>
      </c>
      <c r="D80" s="97">
        <v>0.22</v>
      </c>
      <c r="E80" s="97">
        <v>0.2</v>
      </c>
      <c r="F80" s="97">
        <v>0.22</v>
      </c>
      <c r="G80" s="97">
        <v>0.16</v>
      </c>
      <c r="H80" s="97">
        <v>0.18</v>
      </c>
      <c r="I80" s="97">
        <v>0.23</v>
      </c>
      <c r="J80" s="97">
        <v>0.16</v>
      </c>
      <c r="K80" s="97">
        <v>0.06</v>
      </c>
      <c r="L80" s="97" t="s">
        <v>13</v>
      </c>
      <c r="M80" s="97">
        <v>0.05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>
        <v>0.06</v>
      </c>
      <c r="Z80" s="97">
        <v>0.05</v>
      </c>
      <c r="AA80" s="97"/>
      <c r="AB80" s="97"/>
      <c r="AC80" s="97"/>
    </row>
    <row r="81" spans="1:29">
      <c r="A81" s="4"/>
      <c r="B81" s="98">
        <v>44670</v>
      </c>
      <c r="C81" s="97">
        <v>0.22</v>
      </c>
      <c r="D81" s="97">
        <v>0.21</v>
      </c>
      <c r="E81" s="97">
        <v>0.19</v>
      </c>
      <c r="F81" s="97">
        <v>0.21</v>
      </c>
      <c r="G81" s="97">
        <v>0.15</v>
      </c>
      <c r="H81" s="97">
        <v>0.18</v>
      </c>
      <c r="I81" s="97">
        <v>0.22</v>
      </c>
      <c r="J81" s="97">
        <v>0.15</v>
      </c>
      <c r="K81" s="97">
        <v>0.06</v>
      </c>
      <c r="L81" s="97" t="s">
        <v>13</v>
      </c>
      <c r="M81" s="97">
        <v>0.05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>
        <v>0.06</v>
      </c>
      <c r="Z81" s="97">
        <v>0.05</v>
      </c>
      <c r="AA81" s="97"/>
      <c r="AB81" s="97"/>
      <c r="AC81" s="97"/>
    </row>
    <row r="82" spans="1:29">
      <c r="A82" s="4"/>
      <c r="B82" s="98">
        <v>44671</v>
      </c>
      <c r="C82" s="97">
        <v>0.19</v>
      </c>
      <c r="D82" s="97">
        <v>0.18</v>
      </c>
      <c r="E82" s="97">
        <v>0.16</v>
      </c>
      <c r="F82" s="97">
        <v>0.18</v>
      </c>
      <c r="G82" s="97">
        <v>0.13</v>
      </c>
      <c r="H82" s="97">
        <v>0.15</v>
      </c>
      <c r="I82" s="97">
        <v>0.19</v>
      </c>
      <c r="J82" s="97">
        <v>0.14000000000000001</v>
      </c>
      <c r="K82" s="97">
        <v>0.05</v>
      </c>
      <c r="L82" s="97" t="s">
        <v>13</v>
      </c>
      <c r="M82" s="97">
        <v>0.05</v>
      </c>
      <c r="N82" s="97" t="s">
        <v>13</v>
      </c>
      <c r="O82" s="97" t="s">
        <v>13</v>
      </c>
      <c r="P82" s="97">
        <v>0.06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>
        <v>0.05</v>
      </c>
      <c r="Z82" s="97">
        <v>0.05</v>
      </c>
      <c r="AA82" s="97"/>
      <c r="AB82" s="97"/>
      <c r="AC82" s="97"/>
    </row>
    <row r="83" spans="1:29">
      <c r="A83" s="4"/>
      <c r="B83" s="98">
        <v>44672</v>
      </c>
      <c r="C83" s="97">
        <v>0.13</v>
      </c>
      <c r="D83" s="97">
        <v>0.13</v>
      </c>
      <c r="E83" s="97">
        <v>0.11</v>
      </c>
      <c r="F83" s="97">
        <v>0.13</v>
      </c>
      <c r="G83" s="97">
        <v>0.09</v>
      </c>
      <c r="H83" s="97">
        <v>0.1</v>
      </c>
      <c r="I83" s="97">
        <v>0.13</v>
      </c>
      <c r="J83" s="97">
        <v>0.1</v>
      </c>
      <c r="K83" s="97">
        <v>0.04</v>
      </c>
      <c r="L83" s="97" t="s">
        <v>13</v>
      </c>
      <c r="M83" s="97">
        <v>0.03</v>
      </c>
      <c r="N83" s="97" t="s">
        <v>13</v>
      </c>
      <c r="O83" s="97" t="s">
        <v>13</v>
      </c>
      <c r="P83" s="97">
        <v>0.04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>
        <v>0.04</v>
      </c>
      <c r="Z83" s="97">
        <v>0.03</v>
      </c>
      <c r="AA83" s="97"/>
      <c r="AB83" s="97"/>
      <c r="AC83" s="97"/>
    </row>
    <row r="84" spans="1:29">
      <c r="A84" s="4"/>
      <c r="B84" s="98">
        <v>44673</v>
      </c>
      <c r="C84" s="97">
        <v>0.18</v>
      </c>
      <c r="D84" s="97">
        <v>0.18</v>
      </c>
      <c r="E84" s="97">
        <v>0.15</v>
      </c>
      <c r="F84" s="97">
        <v>0.18</v>
      </c>
      <c r="G84" s="97">
        <v>0.12</v>
      </c>
      <c r="H84" s="97">
        <v>0.14000000000000001</v>
      </c>
      <c r="I84" s="97">
        <v>0.18</v>
      </c>
      <c r="J84" s="97">
        <v>0.14000000000000001</v>
      </c>
      <c r="K84" s="97">
        <v>0.06</v>
      </c>
      <c r="L84" s="97" t="s">
        <v>13</v>
      </c>
      <c r="M84" s="97">
        <v>0.04</v>
      </c>
      <c r="N84" s="97" t="s">
        <v>13</v>
      </c>
      <c r="O84" s="97" t="s">
        <v>13</v>
      </c>
      <c r="P84" s="97">
        <v>0.05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>
        <v>0.05</v>
      </c>
      <c r="Z84" s="97">
        <v>0.05</v>
      </c>
      <c r="AA84" s="97"/>
      <c r="AB84" s="97"/>
      <c r="AC84" s="97"/>
    </row>
    <row r="85" spans="1:29">
      <c r="A85" s="4"/>
      <c r="B85" s="98">
        <v>44674</v>
      </c>
      <c r="C85" s="97">
        <v>0.24</v>
      </c>
      <c r="D85" s="97">
        <v>0.24</v>
      </c>
      <c r="E85" s="97">
        <v>0.2</v>
      </c>
      <c r="F85" s="97">
        <v>0.24</v>
      </c>
      <c r="G85" s="97">
        <v>0.16</v>
      </c>
      <c r="H85" s="97">
        <v>0.19</v>
      </c>
      <c r="I85" s="97">
        <v>0.24</v>
      </c>
      <c r="J85" s="97">
        <v>0.19</v>
      </c>
      <c r="K85" s="97">
        <v>0.09</v>
      </c>
      <c r="L85" s="97" t="s">
        <v>13</v>
      </c>
      <c r="M85" s="97">
        <v>0.06</v>
      </c>
      <c r="N85" s="97" t="s">
        <v>13</v>
      </c>
      <c r="O85" s="97" t="s">
        <v>13</v>
      </c>
      <c r="P85" s="97">
        <v>7.0000000000000007E-2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>
        <v>7.0000000000000007E-2</v>
      </c>
      <c r="Z85" s="97">
        <v>0.06</v>
      </c>
      <c r="AA85" s="97"/>
      <c r="AB85" s="97"/>
      <c r="AC85" s="97"/>
    </row>
    <row r="86" spans="1:29">
      <c r="A86" s="4"/>
      <c r="B86" s="98">
        <v>44675</v>
      </c>
      <c r="C86" s="97">
        <v>0.19</v>
      </c>
      <c r="D86" s="97">
        <v>0.19</v>
      </c>
      <c r="E86" s="97">
        <v>0.16</v>
      </c>
      <c r="F86" s="97">
        <v>0.19</v>
      </c>
      <c r="G86" s="97">
        <v>0.13</v>
      </c>
      <c r="H86" s="97">
        <v>0.15</v>
      </c>
      <c r="I86" s="97">
        <v>0.19</v>
      </c>
      <c r="J86" s="97">
        <v>0.16</v>
      </c>
      <c r="K86" s="97">
        <v>0.08</v>
      </c>
      <c r="L86" s="97" t="s">
        <v>13</v>
      </c>
      <c r="M86" s="97">
        <v>0.05</v>
      </c>
      <c r="N86" s="97" t="s">
        <v>13</v>
      </c>
      <c r="O86" s="97" t="s">
        <v>13</v>
      </c>
      <c r="P86" s="97">
        <v>0.06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>
        <v>0.05</v>
      </c>
      <c r="Z86" s="97">
        <v>0.05</v>
      </c>
      <c r="AA86" s="97"/>
      <c r="AB86" s="97"/>
      <c r="AC86" s="97"/>
    </row>
    <row r="87" spans="1:29">
      <c r="A87" s="4"/>
      <c r="B87" s="98">
        <v>44676</v>
      </c>
      <c r="C87" s="97">
        <v>0.26</v>
      </c>
      <c r="D87" s="97">
        <v>0.26</v>
      </c>
      <c r="E87" s="97">
        <v>0.22</v>
      </c>
      <c r="F87" s="97">
        <v>0.26</v>
      </c>
      <c r="G87" s="97">
        <v>0.18</v>
      </c>
      <c r="H87" s="97">
        <v>0.21</v>
      </c>
      <c r="I87" s="97">
        <v>0.26</v>
      </c>
      <c r="J87" s="97">
        <v>0.22</v>
      </c>
      <c r="K87" s="97">
        <v>0.11</v>
      </c>
      <c r="L87" s="97" t="s">
        <v>13</v>
      </c>
      <c r="M87" s="97">
        <v>7.0000000000000007E-2</v>
      </c>
      <c r="N87" s="97" t="s">
        <v>13</v>
      </c>
      <c r="O87" s="97" t="s">
        <v>13</v>
      </c>
      <c r="P87" s="97">
        <v>0.08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>
        <v>0.08</v>
      </c>
      <c r="Z87" s="97">
        <v>7.0000000000000007E-2</v>
      </c>
      <c r="AA87" s="97"/>
      <c r="AB87" s="97"/>
      <c r="AC87" s="97"/>
    </row>
    <row r="88" spans="1:29">
      <c r="A88" s="4"/>
      <c r="B88" s="98">
        <v>44677</v>
      </c>
      <c r="C88" s="97">
        <v>0.26</v>
      </c>
      <c r="D88" s="97">
        <v>0.26</v>
      </c>
      <c r="E88" s="97">
        <v>0.22</v>
      </c>
      <c r="F88" s="97">
        <v>0.26</v>
      </c>
      <c r="G88" s="97">
        <v>0.18</v>
      </c>
      <c r="H88" s="97">
        <v>0.21</v>
      </c>
      <c r="I88" s="97">
        <v>0.26</v>
      </c>
      <c r="J88" s="97">
        <v>0.22</v>
      </c>
      <c r="K88" s="97">
        <v>0.12</v>
      </c>
      <c r="L88" s="97" t="s">
        <v>13</v>
      </c>
      <c r="M88" s="97">
        <v>7.0000000000000007E-2</v>
      </c>
      <c r="N88" s="97" t="s">
        <v>13</v>
      </c>
      <c r="O88" s="97" t="s">
        <v>13</v>
      </c>
      <c r="P88" s="97">
        <v>0.08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>
        <v>0.08</v>
      </c>
      <c r="Z88" s="97">
        <v>7.0000000000000007E-2</v>
      </c>
      <c r="AA88" s="97"/>
      <c r="AB88" s="97"/>
      <c r="AC88" s="97"/>
    </row>
    <row r="89" spans="1:29">
      <c r="A89" s="4"/>
      <c r="B89" s="98">
        <v>44678</v>
      </c>
      <c r="C89" s="97">
        <v>0.2</v>
      </c>
      <c r="D89" s="97">
        <v>0.2</v>
      </c>
      <c r="E89" s="97">
        <v>0.17</v>
      </c>
      <c r="F89" s="97">
        <v>0.2</v>
      </c>
      <c r="G89" s="97">
        <v>0.14000000000000001</v>
      </c>
      <c r="H89" s="97">
        <v>0.16</v>
      </c>
      <c r="I89" s="97">
        <v>0.2</v>
      </c>
      <c r="J89" s="97">
        <v>0.17</v>
      </c>
      <c r="K89" s="97">
        <v>0.1</v>
      </c>
      <c r="L89" s="97" t="s">
        <v>13</v>
      </c>
      <c r="M89" s="97">
        <v>0.05</v>
      </c>
      <c r="N89" s="97" t="s">
        <v>13</v>
      </c>
      <c r="O89" s="97" t="s">
        <v>13</v>
      </c>
      <c r="P89" s="97">
        <v>0.06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>
        <v>0.06</v>
      </c>
      <c r="Z89" s="97">
        <v>0.06</v>
      </c>
      <c r="AA89" s="97"/>
      <c r="AB89" s="97"/>
      <c r="AC89" s="97"/>
    </row>
    <row r="90" spans="1:29">
      <c r="A90" s="4"/>
      <c r="B90" s="98">
        <v>44679</v>
      </c>
      <c r="C90" s="97">
        <v>0.17</v>
      </c>
      <c r="D90" s="97">
        <v>0.17</v>
      </c>
      <c r="E90" s="97">
        <v>0.14000000000000001</v>
      </c>
      <c r="F90" s="97">
        <v>0.17</v>
      </c>
      <c r="G90" s="97">
        <v>0.12</v>
      </c>
      <c r="H90" s="97">
        <v>0.14000000000000001</v>
      </c>
      <c r="I90" s="97">
        <v>0.17</v>
      </c>
      <c r="J90" s="97">
        <v>0.15</v>
      </c>
      <c r="K90" s="97">
        <v>0.09</v>
      </c>
      <c r="L90" s="97" t="s">
        <v>13</v>
      </c>
      <c r="M90" s="97">
        <v>0.04</v>
      </c>
      <c r="N90" s="97" t="s">
        <v>13</v>
      </c>
      <c r="O90" s="97" t="s">
        <v>13</v>
      </c>
      <c r="P90" s="97">
        <v>0.05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>
        <v>0.06</v>
      </c>
      <c r="Z90" s="97">
        <v>0.05</v>
      </c>
      <c r="AA90" s="97"/>
      <c r="AB90" s="97"/>
      <c r="AC90" s="97"/>
    </row>
    <row r="91" spans="1:29">
      <c r="A91" s="4"/>
      <c r="B91" s="98">
        <v>44680</v>
      </c>
      <c r="C91" s="97">
        <v>0.24</v>
      </c>
      <c r="D91" s="97">
        <v>0.24</v>
      </c>
      <c r="E91" s="97">
        <v>0.2</v>
      </c>
      <c r="F91" s="97">
        <v>0.24</v>
      </c>
      <c r="G91" s="97">
        <v>0.16</v>
      </c>
      <c r="H91" s="97">
        <v>0.19</v>
      </c>
      <c r="I91" s="97">
        <v>0.24</v>
      </c>
      <c r="J91" s="97">
        <v>0.21</v>
      </c>
      <c r="K91" s="97">
        <v>0.14000000000000001</v>
      </c>
      <c r="L91" s="97" t="s">
        <v>13</v>
      </c>
      <c r="M91" s="97">
        <v>0.06</v>
      </c>
      <c r="N91" s="97" t="s">
        <v>13</v>
      </c>
      <c r="O91" s="97" t="s">
        <v>13</v>
      </c>
      <c r="P91" s="97">
        <v>0.08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>
        <v>0.08</v>
      </c>
      <c r="Z91" s="97">
        <v>7.0000000000000007E-2</v>
      </c>
      <c r="AA91" s="97"/>
      <c r="AB91" s="97"/>
      <c r="AC91" s="97"/>
    </row>
    <row r="92" spans="1:29">
      <c r="A92" s="4"/>
      <c r="B92" s="98">
        <v>44681</v>
      </c>
      <c r="C92" s="97">
        <v>0.21</v>
      </c>
      <c r="D92" s="97">
        <v>0.21</v>
      </c>
      <c r="E92" s="97">
        <v>0.18</v>
      </c>
      <c r="F92" s="97">
        <v>0.21</v>
      </c>
      <c r="G92" s="97">
        <v>0.14000000000000001</v>
      </c>
      <c r="H92" s="97">
        <v>0.17</v>
      </c>
      <c r="I92" s="97">
        <v>0.21</v>
      </c>
      <c r="J92" s="97">
        <v>0.19</v>
      </c>
      <c r="K92" s="97">
        <v>0.13</v>
      </c>
      <c r="L92" s="97" t="s">
        <v>13</v>
      </c>
      <c r="M92" s="97">
        <v>0.06</v>
      </c>
      <c r="N92" s="97" t="s">
        <v>13</v>
      </c>
      <c r="O92" s="97" t="s">
        <v>13</v>
      </c>
      <c r="P92" s="97">
        <v>7.0000000000000007E-2</v>
      </c>
      <c r="Q92" s="97" t="s">
        <v>13</v>
      </c>
      <c r="R92" s="97" t="s">
        <v>13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>
        <v>7.0000000000000007E-2</v>
      </c>
      <c r="Z92" s="97">
        <v>0.06</v>
      </c>
      <c r="AA92" s="97"/>
      <c r="AB92" s="97"/>
      <c r="AC92" s="97"/>
    </row>
    <row r="93" spans="1:29">
      <c r="A93" s="4"/>
      <c r="B93" s="98">
        <v>44682</v>
      </c>
      <c r="C93" s="97">
        <v>0.08</v>
      </c>
      <c r="D93" s="97">
        <v>0.08</v>
      </c>
      <c r="E93" s="97">
        <v>7.0000000000000007E-2</v>
      </c>
      <c r="F93" s="97">
        <v>0.08</v>
      </c>
      <c r="G93" s="97">
        <v>0.05</v>
      </c>
      <c r="H93" s="97">
        <v>0.06</v>
      </c>
      <c r="I93" s="97">
        <v>0.08</v>
      </c>
      <c r="J93" s="97">
        <v>7.0000000000000007E-2</v>
      </c>
      <c r="K93" s="97">
        <v>0.05</v>
      </c>
      <c r="L93" s="97" t="s">
        <v>13</v>
      </c>
      <c r="M93" s="97">
        <v>0.02</v>
      </c>
      <c r="N93" s="97">
        <v>0.02</v>
      </c>
      <c r="O93" s="97" t="s">
        <v>13</v>
      </c>
      <c r="P93" s="97">
        <v>0.03</v>
      </c>
      <c r="Q93" s="97" t="s">
        <v>13</v>
      </c>
      <c r="R93" s="97" t="s">
        <v>13</v>
      </c>
      <c r="S93" s="97" t="s">
        <v>13</v>
      </c>
      <c r="T93" s="97">
        <v>0.02</v>
      </c>
      <c r="U93" s="97" t="s">
        <v>13</v>
      </c>
      <c r="V93" s="97" t="s">
        <v>13</v>
      </c>
      <c r="W93" s="97">
        <v>0.02</v>
      </c>
      <c r="X93" s="97" t="s">
        <v>13</v>
      </c>
      <c r="Y93" s="97">
        <v>0.03</v>
      </c>
      <c r="Z93" s="97">
        <v>0.02</v>
      </c>
      <c r="AA93" s="97"/>
      <c r="AB93" s="97"/>
      <c r="AC93" s="97"/>
    </row>
    <row r="94" spans="1:29">
      <c r="A94" s="4"/>
      <c r="B94" s="98">
        <v>44683</v>
      </c>
      <c r="C94" s="97">
        <v>0.23</v>
      </c>
      <c r="D94" s="97">
        <v>0.23</v>
      </c>
      <c r="E94" s="97">
        <v>0.2</v>
      </c>
      <c r="F94" s="97">
        <v>0.23</v>
      </c>
      <c r="G94" s="97">
        <v>0.16</v>
      </c>
      <c r="H94" s="97">
        <v>0.18</v>
      </c>
      <c r="I94" s="97">
        <v>0.23</v>
      </c>
      <c r="J94" s="97">
        <v>0.21</v>
      </c>
      <c r="K94" s="97">
        <v>0.16</v>
      </c>
      <c r="L94" s="97" t="s">
        <v>13</v>
      </c>
      <c r="M94" s="97">
        <v>0.06</v>
      </c>
      <c r="N94" s="97">
        <v>0.05</v>
      </c>
      <c r="O94" s="97" t="s">
        <v>13</v>
      </c>
      <c r="P94" s="97">
        <v>0.08</v>
      </c>
      <c r="Q94" s="97" t="s">
        <v>13</v>
      </c>
      <c r="R94" s="97" t="s">
        <v>13</v>
      </c>
      <c r="S94" s="97" t="s">
        <v>13</v>
      </c>
      <c r="T94" s="97">
        <v>7.0000000000000007E-2</v>
      </c>
      <c r="U94" s="97" t="s">
        <v>13</v>
      </c>
      <c r="V94" s="97" t="s">
        <v>13</v>
      </c>
      <c r="W94" s="97">
        <v>7.0000000000000007E-2</v>
      </c>
      <c r="X94" s="97" t="s">
        <v>13</v>
      </c>
      <c r="Y94" s="97">
        <v>0.09</v>
      </c>
      <c r="Z94" s="97">
        <v>7.0000000000000007E-2</v>
      </c>
      <c r="AA94" s="97"/>
      <c r="AB94" s="97"/>
      <c r="AC94" s="97"/>
    </row>
    <row r="95" spans="1:29">
      <c r="A95" s="4"/>
      <c r="B95" s="98">
        <v>44684</v>
      </c>
      <c r="C95" s="97">
        <v>0.05</v>
      </c>
      <c r="D95" s="97">
        <v>0.05</v>
      </c>
      <c r="E95" s="97">
        <v>0.04</v>
      </c>
      <c r="F95" s="97">
        <v>0.05</v>
      </c>
      <c r="G95" s="97">
        <v>0.03</v>
      </c>
      <c r="H95" s="97">
        <v>0.04</v>
      </c>
      <c r="I95" s="97">
        <v>0.05</v>
      </c>
      <c r="J95" s="97">
        <v>0.05</v>
      </c>
      <c r="K95" s="97">
        <v>0.04</v>
      </c>
      <c r="L95" s="97" t="s">
        <v>13</v>
      </c>
      <c r="M95" s="97">
        <v>0.01</v>
      </c>
      <c r="N95" s="97">
        <v>0.01</v>
      </c>
      <c r="O95" s="97" t="s">
        <v>13</v>
      </c>
      <c r="P95" s="97">
        <v>0.02</v>
      </c>
      <c r="Q95" s="97" t="s">
        <v>13</v>
      </c>
      <c r="R95" s="97" t="s">
        <v>13</v>
      </c>
      <c r="S95" s="97" t="s">
        <v>13</v>
      </c>
      <c r="T95" s="97">
        <v>0.02</v>
      </c>
      <c r="U95" s="97" t="s">
        <v>13</v>
      </c>
      <c r="V95" s="97" t="s">
        <v>13</v>
      </c>
      <c r="W95" s="97">
        <v>0.02</v>
      </c>
      <c r="X95" s="97" t="s">
        <v>13</v>
      </c>
      <c r="Y95" s="97">
        <v>0.02</v>
      </c>
      <c r="Z95" s="97">
        <v>0.02</v>
      </c>
      <c r="AA95" s="97"/>
      <c r="AB95" s="97"/>
      <c r="AC95" s="97"/>
    </row>
    <row r="96" spans="1:29">
      <c r="A96" s="4"/>
      <c r="B96" s="98">
        <v>44685</v>
      </c>
      <c r="C96" s="97">
        <v>0.18</v>
      </c>
      <c r="D96" s="97">
        <v>0.18</v>
      </c>
      <c r="E96" s="97">
        <v>0.15</v>
      </c>
      <c r="F96" s="97">
        <v>0.18</v>
      </c>
      <c r="G96" s="97">
        <v>0.12</v>
      </c>
      <c r="H96" s="97">
        <v>0.14000000000000001</v>
      </c>
      <c r="I96" s="97">
        <v>0.18</v>
      </c>
      <c r="J96" s="97">
        <v>0.17</v>
      </c>
      <c r="K96" s="97">
        <v>0.13</v>
      </c>
      <c r="L96" s="97" t="s">
        <v>13</v>
      </c>
      <c r="M96" s="97">
        <v>0.05</v>
      </c>
      <c r="N96" s="97">
        <v>0.04</v>
      </c>
      <c r="O96" s="97" t="s">
        <v>13</v>
      </c>
      <c r="P96" s="97">
        <v>0.06</v>
      </c>
      <c r="Q96" s="97" t="s">
        <v>13</v>
      </c>
      <c r="R96" s="97" t="s">
        <v>13</v>
      </c>
      <c r="S96" s="97" t="s">
        <v>13</v>
      </c>
      <c r="T96" s="97">
        <v>0.05</v>
      </c>
      <c r="U96" s="97" t="s">
        <v>13</v>
      </c>
      <c r="V96" s="97" t="s">
        <v>13</v>
      </c>
      <c r="W96" s="97">
        <v>0.05</v>
      </c>
      <c r="X96" s="97" t="s">
        <v>13</v>
      </c>
      <c r="Y96" s="97">
        <v>7.0000000000000007E-2</v>
      </c>
      <c r="Z96" s="97">
        <v>0.06</v>
      </c>
      <c r="AA96" s="97"/>
      <c r="AB96" s="97"/>
      <c r="AC96" s="97"/>
    </row>
    <row r="97" spans="1:29">
      <c r="A97" s="4"/>
      <c r="B97" s="98">
        <v>44686</v>
      </c>
      <c r="C97" s="97">
        <v>0.25</v>
      </c>
      <c r="D97" s="97">
        <v>0.25</v>
      </c>
      <c r="E97" s="97">
        <v>0.21</v>
      </c>
      <c r="F97" s="97">
        <v>0.25</v>
      </c>
      <c r="G97" s="97">
        <v>0.17</v>
      </c>
      <c r="H97" s="97">
        <v>0.2</v>
      </c>
      <c r="I97" s="97">
        <v>0.25</v>
      </c>
      <c r="J97" s="97">
        <v>0.24</v>
      </c>
      <c r="K97" s="97">
        <v>0.19</v>
      </c>
      <c r="L97" s="97" t="s">
        <v>13</v>
      </c>
      <c r="M97" s="97">
        <v>7.0000000000000007E-2</v>
      </c>
      <c r="N97" s="97">
        <v>0.06</v>
      </c>
      <c r="O97" s="97" t="s">
        <v>13</v>
      </c>
      <c r="P97" s="97">
        <v>0.09</v>
      </c>
      <c r="Q97" s="97">
        <v>0.08</v>
      </c>
      <c r="R97" s="97" t="s">
        <v>13</v>
      </c>
      <c r="S97" s="97" t="s">
        <v>13</v>
      </c>
      <c r="T97" s="97">
        <v>0.08</v>
      </c>
      <c r="U97" s="97" t="s">
        <v>13</v>
      </c>
      <c r="V97" s="97" t="s">
        <v>13</v>
      </c>
      <c r="W97" s="97">
        <v>0.08</v>
      </c>
      <c r="X97" s="97" t="s">
        <v>13</v>
      </c>
      <c r="Y97" s="97">
        <v>0.11</v>
      </c>
      <c r="Z97" s="97">
        <v>0.09</v>
      </c>
      <c r="AA97" s="97"/>
      <c r="AB97" s="97"/>
      <c r="AC97" s="97"/>
    </row>
    <row r="98" spans="1:29">
      <c r="A98" s="4"/>
      <c r="B98" s="98">
        <v>44687</v>
      </c>
      <c r="C98" s="97">
        <v>0.19</v>
      </c>
      <c r="D98" s="97">
        <v>0.19</v>
      </c>
      <c r="E98" s="97">
        <v>0.16</v>
      </c>
      <c r="F98" s="97">
        <v>0.19</v>
      </c>
      <c r="G98" s="97">
        <v>0.13</v>
      </c>
      <c r="H98" s="97">
        <v>0.15</v>
      </c>
      <c r="I98" s="97">
        <v>0.19</v>
      </c>
      <c r="J98" s="97">
        <v>0.18</v>
      </c>
      <c r="K98" s="97">
        <v>0.15</v>
      </c>
      <c r="L98" s="97" t="s">
        <v>13</v>
      </c>
      <c r="M98" s="97">
        <v>0.06</v>
      </c>
      <c r="N98" s="97">
        <v>0.04</v>
      </c>
      <c r="O98" s="97" t="s">
        <v>13</v>
      </c>
      <c r="P98" s="97">
        <v>7.0000000000000007E-2</v>
      </c>
      <c r="Q98" s="97">
        <v>0.06</v>
      </c>
      <c r="R98" s="97" t="s">
        <v>13</v>
      </c>
      <c r="S98" s="97" t="s">
        <v>13</v>
      </c>
      <c r="T98" s="97">
        <v>0.06</v>
      </c>
      <c r="U98" s="97" t="s">
        <v>13</v>
      </c>
      <c r="V98" s="97" t="s">
        <v>13</v>
      </c>
      <c r="W98" s="97">
        <v>0.06</v>
      </c>
      <c r="X98" s="97" t="s">
        <v>13</v>
      </c>
      <c r="Y98" s="97">
        <v>0.08</v>
      </c>
      <c r="Z98" s="97">
        <v>7.0000000000000007E-2</v>
      </c>
      <c r="AA98" s="97"/>
      <c r="AB98" s="97"/>
      <c r="AC98" s="97"/>
    </row>
    <row r="99" spans="1:29">
      <c r="A99" s="4"/>
      <c r="B99" s="98">
        <v>44688</v>
      </c>
      <c r="C99" s="97">
        <v>0.2</v>
      </c>
      <c r="D99" s="97">
        <v>0.2</v>
      </c>
      <c r="E99" s="97">
        <v>0.17</v>
      </c>
      <c r="F99" s="97">
        <v>0.2</v>
      </c>
      <c r="G99" s="97">
        <v>0.14000000000000001</v>
      </c>
      <c r="H99" s="97">
        <v>0.16</v>
      </c>
      <c r="I99" s="97">
        <v>0.2</v>
      </c>
      <c r="J99" s="97">
        <v>0.19</v>
      </c>
      <c r="K99" s="97">
        <v>0.16</v>
      </c>
      <c r="L99" s="97" t="s">
        <v>13</v>
      </c>
      <c r="M99" s="97">
        <v>0.06</v>
      </c>
      <c r="N99" s="97">
        <v>0.05</v>
      </c>
      <c r="O99" s="97" t="s">
        <v>13</v>
      </c>
      <c r="P99" s="97">
        <v>7.0000000000000007E-2</v>
      </c>
      <c r="Q99" s="97">
        <v>0.06</v>
      </c>
      <c r="R99" s="97" t="s">
        <v>13</v>
      </c>
      <c r="S99" s="97" t="s">
        <v>13</v>
      </c>
      <c r="T99" s="97">
        <v>0.06</v>
      </c>
      <c r="U99" s="97" t="s">
        <v>13</v>
      </c>
      <c r="V99" s="97" t="s">
        <v>13</v>
      </c>
      <c r="W99" s="97">
        <v>0.06</v>
      </c>
      <c r="X99" s="97" t="s">
        <v>13</v>
      </c>
      <c r="Y99" s="97">
        <v>0.09</v>
      </c>
      <c r="Z99" s="97">
        <v>0.08</v>
      </c>
      <c r="AA99" s="97"/>
      <c r="AB99" s="97"/>
      <c r="AC99" s="97"/>
    </row>
    <row r="100" spans="1:29">
      <c r="A100" s="4"/>
      <c r="B100" s="98">
        <v>44689</v>
      </c>
      <c r="C100" s="97">
        <v>0.1</v>
      </c>
      <c r="D100" s="97">
        <v>0.1</v>
      </c>
      <c r="E100" s="97">
        <v>0.09</v>
      </c>
      <c r="F100" s="97">
        <v>0.1</v>
      </c>
      <c r="G100" s="97">
        <v>7.0000000000000007E-2</v>
      </c>
      <c r="H100" s="97">
        <v>0.08</v>
      </c>
      <c r="I100" s="97">
        <v>0.1</v>
      </c>
      <c r="J100" s="97">
        <v>0.1</v>
      </c>
      <c r="K100" s="97">
        <v>0.08</v>
      </c>
      <c r="L100" s="97" t="s">
        <v>13</v>
      </c>
      <c r="M100" s="97">
        <v>0.03</v>
      </c>
      <c r="N100" s="97">
        <v>0.02</v>
      </c>
      <c r="O100" s="97" t="s">
        <v>13</v>
      </c>
      <c r="P100" s="97">
        <v>0.04</v>
      </c>
      <c r="Q100" s="97">
        <v>0.03</v>
      </c>
      <c r="R100" s="97" t="s">
        <v>13</v>
      </c>
      <c r="S100" s="97" t="s">
        <v>13</v>
      </c>
      <c r="T100" s="97">
        <v>0.03</v>
      </c>
      <c r="U100" s="97" t="s">
        <v>13</v>
      </c>
      <c r="V100" s="97" t="s">
        <v>13</v>
      </c>
      <c r="W100" s="97">
        <v>0.03</v>
      </c>
      <c r="X100" s="97" t="s">
        <v>13</v>
      </c>
      <c r="Y100" s="97">
        <v>0.05</v>
      </c>
      <c r="Z100" s="97">
        <v>0.04</v>
      </c>
      <c r="AA100" s="97"/>
      <c r="AB100" s="97"/>
      <c r="AC100" s="97"/>
    </row>
    <row r="101" spans="1:29">
      <c r="A101" s="4"/>
      <c r="B101" s="98">
        <v>44690</v>
      </c>
      <c r="C101" s="97">
        <v>0.18</v>
      </c>
      <c r="D101" s="97">
        <v>0.18</v>
      </c>
      <c r="E101" s="97">
        <v>0.15</v>
      </c>
      <c r="F101" s="97">
        <v>0.18</v>
      </c>
      <c r="G101" s="97">
        <v>0.12</v>
      </c>
      <c r="H101" s="97">
        <v>0.14000000000000001</v>
      </c>
      <c r="I101" s="97">
        <v>0.18</v>
      </c>
      <c r="J101" s="97">
        <v>0.17</v>
      </c>
      <c r="K101" s="97">
        <v>0.15</v>
      </c>
      <c r="L101" s="97" t="s">
        <v>13</v>
      </c>
      <c r="M101" s="97">
        <v>0.06</v>
      </c>
      <c r="N101" s="97">
        <v>0.04</v>
      </c>
      <c r="O101" s="97" t="s">
        <v>13</v>
      </c>
      <c r="P101" s="97">
        <v>7.0000000000000007E-2</v>
      </c>
      <c r="Q101" s="97">
        <v>0.05</v>
      </c>
      <c r="R101" s="97" t="s">
        <v>13</v>
      </c>
      <c r="S101" s="97" t="s">
        <v>13</v>
      </c>
      <c r="T101" s="97">
        <v>0.05</v>
      </c>
      <c r="U101" s="97" t="s">
        <v>13</v>
      </c>
      <c r="V101" s="97" t="s">
        <v>13</v>
      </c>
      <c r="W101" s="97">
        <v>0.05</v>
      </c>
      <c r="X101" s="97" t="s">
        <v>13</v>
      </c>
      <c r="Y101" s="97">
        <v>0.09</v>
      </c>
      <c r="Z101" s="97">
        <v>7.0000000000000007E-2</v>
      </c>
      <c r="AA101" s="97"/>
      <c r="AB101" s="97"/>
      <c r="AC101" s="97"/>
    </row>
    <row r="102" spans="1:29">
      <c r="A102" s="4"/>
      <c r="B102" s="98">
        <v>44691</v>
      </c>
      <c r="C102" s="97">
        <v>0.15</v>
      </c>
      <c r="D102" s="97">
        <v>0.15</v>
      </c>
      <c r="E102" s="97">
        <v>0.13</v>
      </c>
      <c r="F102" s="97">
        <v>0.15</v>
      </c>
      <c r="G102" s="97">
        <v>0.1</v>
      </c>
      <c r="H102" s="97">
        <v>0.12</v>
      </c>
      <c r="I102" s="97">
        <v>0.15</v>
      </c>
      <c r="J102" s="97">
        <v>0.15</v>
      </c>
      <c r="K102" s="97">
        <v>0.13</v>
      </c>
      <c r="L102" s="97">
        <v>0.03</v>
      </c>
      <c r="M102" s="97">
        <v>0.05</v>
      </c>
      <c r="N102" s="97">
        <v>0.04</v>
      </c>
      <c r="O102" s="97">
        <v>0.03</v>
      </c>
      <c r="P102" s="97">
        <v>0.06</v>
      </c>
      <c r="Q102" s="97">
        <v>0.05</v>
      </c>
      <c r="R102" s="97" t="s">
        <v>13</v>
      </c>
      <c r="S102" s="97" t="s">
        <v>13</v>
      </c>
      <c r="T102" s="97">
        <v>0.05</v>
      </c>
      <c r="U102" s="97" t="s">
        <v>13</v>
      </c>
      <c r="V102" s="97" t="s">
        <v>13</v>
      </c>
      <c r="W102" s="97">
        <v>0.05</v>
      </c>
      <c r="X102" s="97" t="s">
        <v>13</v>
      </c>
      <c r="Y102" s="97">
        <v>0.08</v>
      </c>
      <c r="Z102" s="97">
        <v>0.06</v>
      </c>
      <c r="AA102" s="97"/>
      <c r="AB102" s="97"/>
      <c r="AC102" s="97"/>
    </row>
    <row r="103" spans="1:29">
      <c r="A103" s="4"/>
      <c r="B103" s="98">
        <v>44692</v>
      </c>
      <c r="C103" s="97">
        <v>0.2</v>
      </c>
      <c r="D103" s="97">
        <v>0.2</v>
      </c>
      <c r="E103" s="97">
        <v>0.17</v>
      </c>
      <c r="F103" s="97">
        <v>0.2</v>
      </c>
      <c r="G103" s="97">
        <v>0.14000000000000001</v>
      </c>
      <c r="H103" s="97">
        <v>0.16</v>
      </c>
      <c r="I103" s="97">
        <v>0.2</v>
      </c>
      <c r="J103" s="97">
        <v>0.2</v>
      </c>
      <c r="K103" s="97">
        <v>0.18</v>
      </c>
      <c r="L103" s="97">
        <v>0.04</v>
      </c>
      <c r="M103" s="97">
        <v>7.0000000000000007E-2</v>
      </c>
      <c r="N103" s="97">
        <v>0.05</v>
      </c>
      <c r="O103" s="97">
        <v>0.04</v>
      </c>
      <c r="P103" s="97">
        <v>0.08</v>
      </c>
      <c r="Q103" s="97">
        <v>0.06</v>
      </c>
      <c r="R103" s="97" t="s">
        <v>13</v>
      </c>
      <c r="S103" s="97" t="s">
        <v>13</v>
      </c>
      <c r="T103" s="97">
        <v>0.06</v>
      </c>
      <c r="U103" s="97" t="s">
        <v>13</v>
      </c>
      <c r="V103" s="97" t="s">
        <v>13</v>
      </c>
      <c r="W103" s="97">
        <v>0.06</v>
      </c>
      <c r="X103" s="97" t="s">
        <v>13</v>
      </c>
      <c r="Y103" s="97">
        <v>0.1</v>
      </c>
      <c r="Z103" s="97">
        <v>0.09</v>
      </c>
      <c r="AA103" s="97"/>
      <c r="AB103" s="97"/>
      <c r="AC103" s="97"/>
    </row>
    <row r="104" spans="1:29">
      <c r="A104" s="4"/>
      <c r="B104" s="98">
        <v>44693</v>
      </c>
      <c r="C104" s="97">
        <v>0.27</v>
      </c>
      <c r="D104" s="97">
        <v>0.27</v>
      </c>
      <c r="E104" s="97">
        <v>0.23</v>
      </c>
      <c r="F104" s="97">
        <v>0.27</v>
      </c>
      <c r="G104" s="97">
        <v>0.18</v>
      </c>
      <c r="H104" s="97">
        <v>0.22</v>
      </c>
      <c r="I104" s="97">
        <v>0.27</v>
      </c>
      <c r="J104" s="97">
        <v>0.27</v>
      </c>
      <c r="K104" s="97">
        <v>0.24</v>
      </c>
      <c r="L104" s="97">
        <v>0.05</v>
      </c>
      <c r="M104" s="97">
        <v>0.09</v>
      </c>
      <c r="N104" s="97">
        <v>7.0000000000000007E-2</v>
      </c>
      <c r="O104" s="97">
        <v>0.06</v>
      </c>
      <c r="P104" s="97">
        <v>0.11</v>
      </c>
      <c r="Q104" s="97">
        <v>0.08</v>
      </c>
      <c r="R104" s="97" t="s">
        <v>13</v>
      </c>
      <c r="S104" s="97" t="s">
        <v>13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>
        <v>0.15</v>
      </c>
      <c r="Z104" s="97">
        <v>0.12</v>
      </c>
      <c r="AA104" s="97"/>
      <c r="AB104" s="97"/>
      <c r="AC104" s="97"/>
    </row>
    <row r="105" spans="1:29">
      <c r="A105" s="4"/>
      <c r="B105" s="98">
        <v>44694</v>
      </c>
      <c r="C105" s="97">
        <v>0.2</v>
      </c>
      <c r="D105" s="97">
        <v>0.2</v>
      </c>
      <c r="E105" s="97">
        <v>0.17</v>
      </c>
      <c r="F105" s="97">
        <v>0.2</v>
      </c>
      <c r="G105" s="97">
        <v>0.14000000000000001</v>
      </c>
      <c r="H105" s="97">
        <v>0.16</v>
      </c>
      <c r="I105" s="97">
        <v>0.2</v>
      </c>
      <c r="J105" s="97">
        <v>0.2</v>
      </c>
      <c r="K105" s="97">
        <v>0.18</v>
      </c>
      <c r="L105" s="97">
        <v>0.04</v>
      </c>
      <c r="M105" s="97">
        <v>7.0000000000000007E-2</v>
      </c>
      <c r="N105" s="97">
        <v>0.05</v>
      </c>
      <c r="O105" s="97">
        <v>0.05</v>
      </c>
      <c r="P105" s="97">
        <v>0.08</v>
      </c>
      <c r="Q105" s="97">
        <v>0.06</v>
      </c>
      <c r="R105" s="97" t="s">
        <v>13</v>
      </c>
      <c r="S105" s="97" t="s">
        <v>13</v>
      </c>
      <c r="T105" s="97">
        <v>0.06</v>
      </c>
      <c r="U105" s="97" t="s">
        <v>13</v>
      </c>
      <c r="V105" s="97" t="s">
        <v>13</v>
      </c>
      <c r="W105" s="97">
        <v>0.06</v>
      </c>
      <c r="X105" s="97" t="s">
        <v>13</v>
      </c>
      <c r="Y105" s="97">
        <v>0.11</v>
      </c>
      <c r="Z105" s="97">
        <v>0.09</v>
      </c>
      <c r="AA105" s="97"/>
      <c r="AB105" s="97"/>
      <c r="AC105" s="97"/>
    </row>
    <row r="106" spans="1:29">
      <c r="A106" s="4"/>
      <c r="B106" s="98">
        <v>44695</v>
      </c>
      <c r="C106" s="97">
        <v>0.21</v>
      </c>
      <c r="D106" s="97">
        <v>0.21</v>
      </c>
      <c r="E106" s="97">
        <v>0.18</v>
      </c>
      <c r="F106" s="97">
        <v>0.21</v>
      </c>
      <c r="G106" s="97">
        <v>0.14000000000000001</v>
      </c>
      <c r="H106" s="97">
        <v>0.17</v>
      </c>
      <c r="I106" s="97">
        <v>0.21</v>
      </c>
      <c r="J106" s="97">
        <v>0.21</v>
      </c>
      <c r="K106" s="97">
        <v>0.19</v>
      </c>
      <c r="L106" s="97">
        <v>0.04</v>
      </c>
      <c r="M106" s="97">
        <v>7.0000000000000007E-2</v>
      </c>
      <c r="N106" s="97">
        <v>0.05</v>
      </c>
      <c r="O106" s="97">
        <v>0.05</v>
      </c>
      <c r="P106" s="97">
        <v>0.09</v>
      </c>
      <c r="Q106" s="97">
        <v>7.0000000000000007E-2</v>
      </c>
      <c r="R106" s="97" t="s">
        <v>13</v>
      </c>
      <c r="S106" s="97" t="s">
        <v>13</v>
      </c>
      <c r="T106" s="97">
        <v>7.0000000000000007E-2</v>
      </c>
      <c r="U106" s="97" t="s">
        <v>13</v>
      </c>
      <c r="V106" s="97" t="s">
        <v>13</v>
      </c>
      <c r="W106" s="97">
        <v>7.0000000000000007E-2</v>
      </c>
      <c r="X106" s="97" t="s">
        <v>13</v>
      </c>
      <c r="Y106" s="97">
        <v>0.12</v>
      </c>
      <c r="Z106" s="97">
        <v>0.1</v>
      </c>
      <c r="AA106" s="97"/>
      <c r="AB106" s="97"/>
      <c r="AC106" s="97"/>
    </row>
    <row r="107" spans="1:29">
      <c r="A107" s="4"/>
      <c r="B107" s="98">
        <v>44696</v>
      </c>
      <c r="C107" s="97">
        <v>0.35</v>
      </c>
      <c r="D107" s="97">
        <v>0.35</v>
      </c>
      <c r="E107" s="97">
        <v>0.3</v>
      </c>
      <c r="F107" s="97">
        <v>0.35</v>
      </c>
      <c r="G107" s="97">
        <v>0.24</v>
      </c>
      <c r="H107" s="97">
        <v>0.28000000000000003</v>
      </c>
      <c r="I107" s="97">
        <v>0.35</v>
      </c>
      <c r="J107" s="97">
        <v>0.35</v>
      </c>
      <c r="K107" s="97">
        <v>0.33</v>
      </c>
      <c r="L107" s="97">
        <v>7.0000000000000007E-2</v>
      </c>
      <c r="M107" s="97">
        <v>0.12</v>
      </c>
      <c r="N107" s="97">
        <v>0.09</v>
      </c>
      <c r="O107" s="97">
        <v>0.08</v>
      </c>
      <c r="P107" s="97">
        <v>0.16</v>
      </c>
      <c r="Q107" s="97">
        <v>0.11</v>
      </c>
      <c r="R107" s="97" t="s">
        <v>13</v>
      </c>
      <c r="S107" s="97" t="s">
        <v>13</v>
      </c>
      <c r="T107" s="97">
        <v>0.11</v>
      </c>
      <c r="U107" s="97">
        <v>0.11</v>
      </c>
      <c r="V107" s="97" t="s">
        <v>13</v>
      </c>
      <c r="W107" s="97">
        <v>0.11</v>
      </c>
      <c r="X107" s="97">
        <v>0.11</v>
      </c>
      <c r="Y107" s="97">
        <v>0.21</v>
      </c>
      <c r="Z107" s="97">
        <v>0.18</v>
      </c>
      <c r="AA107" s="97"/>
      <c r="AB107" s="97"/>
      <c r="AC107" s="97"/>
    </row>
    <row r="108" spans="1:29">
      <c r="A108" s="4"/>
      <c r="B108" s="98">
        <v>44697</v>
      </c>
      <c r="C108" s="97">
        <v>0.34</v>
      </c>
      <c r="D108" s="97">
        <v>0.34</v>
      </c>
      <c r="E108" s="97">
        <v>0.28999999999999998</v>
      </c>
      <c r="F108" s="97">
        <v>0.34</v>
      </c>
      <c r="G108" s="97">
        <v>0.23</v>
      </c>
      <c r="H108" s="97">
        <v>0.27</v>
      </c>
      <c r="I108" s="97">
        <v>0.34</v>
      </c>
      <c r="J108" s="97">
        <v>0.34</v>
      </c>
      <c r="K108" s="97">
        <v>0.32</v>
      </c>
      <c r="L108" s="97">
        <v>7.0000000000000007E-2</v>
      </c>
      <c r="M108" s="97">
        <v>0.13</v>
      </c>
      <c r="N108" s="97">
        <v>0.09</v>
      </c>
      <c r="O108" s="97">
        <v>0.08</v>
      </c>
      <c r="P108" s="97">
        <v>0.16</v>
      </c>
      <c r="Q108" s="97">
        <v>0.11</v>
      </c>
      <c r="R108" s="97" t="s">
        <v>13</v>
      </c>
      <c r="S108" s="97" t="s">
        <v>13</v>
      </c>
      <c r="T108" s="97">
        <v>0.11</v>
      </c>
      <c r="U108" s="97">
        <v>0.1</v>
      </c>
      <c r="V108" s="97" t="s">
        <v>13</v>
      </c>
      <c r="W108" s="97">
        <v>0.11</v>
      </c>
      <c r="X108" s="97">
        <v>0.1</v>
      </c>
      <c r="Y108" s="97">
        <v>0.21</v>
      </c>
      <c r="Z108" s="97">
        <v>0.18</v>
      </c>
      <c r="AA108" s="97"/>
      <c r="AB108" s="97"/>
      <c r="AC108" s="97"/>
    </row>
    <row r="109" spans="1:29">
      <c r="A109" s="4"/>
      <c r="B109" s="98">
        <v>44698</v>
      </c>
      <c r="C109" s="97">
        <v>0.32</v>
      </c>
      <c r="D109" s="97">
        <v>0.32</v>
      </c>
      <c r="E109" s="97">
        <v>0.27</v>
      </c>
      <c r="F109" s="97">
        <v>0.32</v>
      </c>
      <c r="G109" s="97">
        <v>0.22</v>
      </c>
      <c r="H109" s="97">
        <v>0.26</v>
      </c>
      <c r="I109" s="97">
        <v>0.32</v>
      </c>
      <c r="J109" s="97">
        <v>0.32</v>
      </c>
      <c r="K109" s="97">
        <v>0.3</v>
      </c>
      <c r="L109" s="97">
        <v>0.08</v>
      </c>
      <c r="M109" s="97">
        <v>0.12</v>
      </c>
      <c r="N109" s="97">
        <v>0.08</v>
      </c>
      <c r="O109" s="97">
        <v>0.08</v>
      </c>
      <c r="P109" s="97">
        <v>0.15</v>
      </c>
      <c r="Q109" s="97">
        <v>0.11</v>
      </c>
      <c r="R109" s="97" t="s">
        <v>13</v>
      </c>
      <c r="S109" s="97" t="s">
        <v>13</v>
      </c>
      <c r="T109" s="97">
        <v>0.1</v>
      </c>
      <c r="U109" s="97">
        <v>0.1</v>
      </c>
      <c r="V109" s="97" t="s">
        <v>13</v>
      </c>
      <c r="W109" s="97">
        <v>0.1</v>
      </c>
      <c r="X109" s="97">
        <v>0.1</v>
      </c>
      <c r="Y109" s="97">
        <v>0.21</v>
      </c>
      <c r="Z109" s="97">
        <v>0.17</v>
      </c>
      <c r="AA109" s="97"/>
      <c r="AB109" s="97"/>
      <c r="AC109" s="97"/>
    </row>
    <row r="110" spans="1:29">
      <c r="A110" s="4"/>
      <c r="B110" s="98">
        <v>44699</v>
      </c>
      <c r="C110" s="97">
        <v>0.28999999999999998</v>
      </c>
      <c r="D110" s="97">
        <v>0.28999999999999998</v>
      </c>
      <c r="E110" s="97">
        <v>0.25</v>
      </c>
      <c r="F110" s="97">
        <v>0.28999999999999998</v>
      </c>
      <c r="G110" s="97">
        <v>0.2</v>
      </c>
      <c r="H110" s="97">
        <v>0.23</v>
      </c>
      <c r="I110" s="97">
        <v>0.28999999999999998</v>
      </c>
      <c r="J110" s="97">
        <v>0.28999999999999998</v>
      </c>
      <c r="K110" s="97">
        <v>0.28000000000000003</v>
      </c>
      <c r="L110" s="97">
        <v>7.0000000000000007E-2</v>
      </c>
      <c r="M110" s="97">
        <v>0.11</v>
      </c>
      <c r="N110" s="97">
        <v>0.08</v>
      </c>
      <c r="O110" s="97">
        <v>7.0000000000000007E-2</v>
      </c>
      <c r="P110" s="97">
        <v>0.14000000000000001</v>
      </c>
      <c r="Q110" s="97">
        <v>0.1</v>
      </c>
      <c r="R110" s="97" t="s">
        <v>13</v>
      </c>
      <c r="S110" s="97" t="s">
        <v>13</v>
      </c>
      <c r="T110" s="97">
        <v>0.1</v>
      </c>
      <c r="U110" s="97">
        <v>0.09</v>
      </c>
      <c r="V110" s="97" t="s">
        <v>13</v>
      </c>
      <c r="W110" s="97">
        <v>0.1</v>
      </c>
      <c r="X110" s="97">
        <v>0.09</v>
      </c>
      <c r="Y110" s="97">
        <v>0.2</v>
      </c>
      <c r="Z110" s="97">
        <v>0.16</v>
      </c>
      <c r="AA110" s="97"/>
      <c r="AB110" s="97"/>
      <c r="AC110" s="97"/>
    </row>
    <row r="111" spans="1:29">
      <c r="A111" s="4"/>
      <c r="B111" s="98">
        <v>44700</v>
      </c>
      <c r="C111" s="97">
        <v>0.3</v>
      </c>
      <c r="D111" s="97">
        <v>0.3</v>
      </c>
      <c r="E111" s="97">
        <v>0.26</v>
      </c>
      <c r="F111" s="97">
        <v>0.3</v>
      </c>
      <c r="G111" s="97">
        <v>0.2</v>
      </c>
      <c r="H111" s="97">
        <v>0.24</v>
      </c>
      <c r="I111" s="97">
        <v>0.3</v>
      </c>
      <c r="J111" s="97">
        <v>0.3</v>
      </c>
      <c r="K111" s="97">
        <v>0.28999999999999998</v>
      </c>
      <c r="L111" s="97">
        <v>0.08</v>
      </c>
      <c r="M111" s="97">
        <v>0.12</v>
      </c>
      <c r="N111" s="97">
        <v>0.08</v>
      </c>
      <c r="O111" s="97">
        <v>7.0000000000000007E-2</v>
      </c>
      <c r="P111" s="97">
        <v>0.15</v>
      </c>
      <c r="Q111" s="97">
        <v>0.11</v>
      </c>
      <c r="R111" s="97" t="s">
        <v>13</v>
      </c>
      <c r="S111" s="97" t="s">
        <v>13</v>
      </c>
      <c r="T111" s="97">
        <v>0.1</v>
      </c>
      <c r="U111" s="97">
        <v>0.09</v>
      </c>
      <c r="V111" s="97" t="s">
        <v>13</v>
      </c>
      <c r="W111" s="97">
        <v>0.1</v>
      </c>
      <c r="X111" s="97">
        <v>0.09</v>
      </c>
      <c r="Y111" s="97">
        <v>0.21</v>
      </c>
      <c r="Z111" s="97">
        <v>0.17</v>
      </c>
      <c r="AA111" s="97"/>
      <c r="AB111" s="97"/>
      <c r="AC111" s="97"/>
    </row>
    <row r="112" spans="1:29">
      <c r="A112" s="4"/>
      <c r="B112" s="98">
        <v>44701</v>
      </c>
      <c r="C112" s="97">
        <v>0.22</v>
      </c>
      <c r="D112" s="97">
        <v>0.22</v>
      </c>
      <c r="E112" s="97">
        <v>0.19</v>
      </c>
      <c r="F112" s="97">
        <v>0.22</v>
      </c>
      <c r="G112" s="97">
        <v>0.15</v>
      </c>
      <c r="H112" s="97">
        <v>0.18</v>
      </c>
      <c r="I112" s="97">
        <v>0.22</v>
      </c>
      <c r="J112" s="97">
        <v>0.22</v>
      </c>
      <c r="K112" s="97">
        <v>0.21</v>
      </c>
      <c r="L112" s="97">
        <v>0.06</v>
      </c>
      <c r="M112" s="97">
        <v>0.09</v>
      </c>
      <c r="N112" s="97">
        <v>0.06</v>
      </c>
      <c r="O112" s="97">
        <v>0.05</v>
      </c>
      <c r="P112" s="97">
        <v>0.11</v>
      </c>
      <c r="Q112" s="97">
        <v>0.08</v>
      </c>
      <c r="R112" s="97">
        <v>0.04</v>
      </c>
      <c r="S112" s="97" t="s">
        <v>13</v>
      </c>
      <c r="T112" s="97">
        <v>7.0000000000000007E-2</v>
      </c>
      <c r="U112" s="97">
        <v>7.0000000000000007E-2</v>
      </c>
      <c r="V112" s="97" t="s">
        <v>13</v>
      </c>
      <c r="W112" s="97">
        <v>7.0000000000000007E-2</v>
      </c>
      <c r="X112" s="97">
        <v>7.0000000000000007E-2</v>
      </c>
      <c r="Y112" s="97">
        <v>0.16</v>
      </c>
      <c r="Z112" s="97">
        <v>0.13</v>
      </c>
      <c r="AA112" s="97"/>
      <c r="AB112" s="97"/>
      <c r="AC112" s="97"/>
    </row>
    <row r="113" spans="1:29">
      <c r="A113" s="4"/>
      <c r="B113" s="98">
        <v>44702</v>
      </c>
      <c r="C113" s="97">
        <v>0.22</v>
      </c>
      <c r="D113" s="97">
        <v>0.22</v>
      </c>
      <c r="E113" s="97">
        <v>0.19</v>
      </c>
      <c r="F113" s="97">
        <v>0.22</v>
      </c>
      <c r="G113" s="97">
        <v>0.15</v>
      </c>
      <c r="H113" s="97">
        <v>0.18</v>
      </c>
      <c r="I113" s="97">
        <v>0.22</v>
      </c>
      <c r="J113" s="97">
        <v>0.22</v>
      </c>
      <c r="K113" s="97">
        <v>0.21</v>
      </c>
      <c r="L113" s="97">
        <v>7.0000000000000007E-2</v>
      </c>
      <c r="M113" s="97">
        <v>0.09</v>
      </c>
      <c r="N113" s="97">
        <v>0.06</v>
      </c>
      <c r="O113" s="97">
        <v>0.05</v>
      </c>
      <c r="P113" s="97">
        <v>0.12</v>
      </c>
      <c r="Q113" s="97">
        <v>0.08</v>
      </c>
      <c r="R113" s="97">
        <v>0.04</v>
      </c>
      <c r="S113" s="97" t="s">
        <v>13</v>
      </c>
      <c r="T113" s="97">
        <v>7.0000000000000007E-2</v>
      </c>
      <c r="U113" s="97">
        <v>7.0000000000000007E-2</v>
      </c>
      <c r="V113" s="97" t="s">
        <v>13</v>
      </c>
      <c r="W113" s="97">
        <v>7.0000000000000007E-2</v>
      </c>
      <c r="X113" s="97">
        <v>7.0000000000000007E-2</v>
      </c>
      <c r="Y113" s="97">
        <v>0.17</v>
      </c>
      <c r="Z113" s="97">
        <v>0.14000000000000001</v>
      </c>
      <c r="AA113" s="97"/>
      <c r="AB113" s="97"/>
      <c r="AC113" s="97"/>
    </row>
    <row r="114" spans="1:29">
      <c r="A114" s="4"/>
      <c r="B114" s="98">
        <v>44703</v>
      </c>
      <c r="C114" s="97">
        <v>0.2</v>
      </c>
      <c r="D114" s="97">
        <v>0.2</v>
      </c>
      <c r="E114" s="97">
        <v>0.17</v>
      </c>
      <c r="F114" s="97">
        <v>0.2</v>
      </c>
      <c r="G114" s="97">
        <v>0.14000000000000001</v>
      </c>
      <c r="H114" s="97">
        <v>0.16</v>
      </c>
      <c r="I114" s="97">
        <v>0.2</v>
      </c>
      <c r="J114" s="97">
        <v>0.2</v>
      </c>
      <c r="K114" s="97">
        <v>0.19</v>
      </c>
      <c r="L114" s="97">
        <v>0.08</v>
      </c>
      <c r="M114" s="97">
        <v>0.09</v>
      </c>
      <c r="N114" s="97">
        <v>0.06</v>
      </c>
      <c r="O114" s="97">
        <v>0.05</v>
      </c>
      <c r="P114" s="97">
        <v>0.11</v>
      </c>
      <c r="Q114" s="97">
        <v>0.08</v>
      </c>
      <c r="R114" s="97">
        <v>0.04</v>
      </c>
      <c r="S114" s="97" t="s">
        <v>13</v>
      </c>
      <c r="T114" s="97">
        <v>7.0000000000000007E-2</v>
      </c>
      <c r="U114" s="97">
        <v>0.06</v>
      </c>
      <c r="V114" s="97" t="s">
        <v>13</v>
      </c>
      <c r="W114" s="97">
        <v>7.0000000000000007E-2</v>
      </c>
      <c r="X114" s="97">
        <v>0.06</v>
      </c>
      <c r="Y114" s="97">
        <v>0.16</v>
      </c>
      <c r="Z114" s="97">
        <v>0.13</v>
      </c>
      <c r="AA114" s="97"/>
      <c r="AB114" s="97"/>
      <c r="AC114" s="97"/>
    </row>
    <row r="115" spans="1:29">
      <c r="A115" s="4"/>
      <c r="B115" s="98">
        <v>44704</v>
      </c>
      <c r="C115" s="97">
        <v>0.23</v>
      </c>
      <c r="D115" s="97">
        <v>0.23</v>
      </c>
      <c r="E115" s="97">
        <v>0.2</v>
      </c>
      <c r="F115" s="97">
        <v>0.23</v>
      </c>
      <c r="G115" s="97">
        <v>0.16</v>
      </c>
      <c r="H115" s="97">
        <v>0.18</v>
      </c>
      <c r="I115" s="97">
        <v>0.23</v>
      </c>
      <c r="J115" s="97">
        <v>0.23</v>
      </c>
      <c r="K115" s="97">
        <v>0.22</v>
      </c>
      <c r="L115" s="97">
        <v>0.1</v>
      </c>
      <c r="M115" s="97">
        <v>0.1</v>
      </c>
      <c r="N115" s="97">
        <v>7.0000000000000007E-2</v>
      </c>
      <c r="O115" s="97">
        <v>0.06</v>
      </c>
      <c r="P115" s="97">
        <v>0.13</v>
      </c>
      <c r="Q115" s="97">
        <v>0.09</v>
      </c>
      <c r="R115" s="97">
        <v>0.05</v>
      </c>
      <c r="S115" s="97" t="s">
        <v>13</v>
      </c>
      <c r="T115" s="97">
        <v>0.08</v>
      </c>
      <c r="U115" s="97">
        <v>7.0000000000000007E-2</v>
      </c>
      <c r="V115" s="97" t="s">
        <v>13</v>
      </c>
      <c r="W115" s="97">
        <v>0.08</v>
      </c>
      <c r="X115" s="97">
        <v>7.0000000000000007E-2</v>
      </c>
      <c r="Y115" s="97">
        <v>0.19</v>
      </c>
      <c r="Z115" s="97">
        <v>0.16</v>
      </c>
      <c r="AA115" s="97"/>
      <c r="AB115" s="97"/>
      <c r="AC115" s="97"/>
    </row>
    <row r="116" spans="1:29">
      <c r="A116" s="4"/>
      <c r="B116" s="98">
        <v>44705</v>
      </c>
      <c r="C116" s="97">
        <v>0.28999999999999998</v>
      </c>
      <c r="D116" s="97">
        <v>0.28999999999999998</v>
      </c>
      <c r="E116" s="97">
        <v>0.25</v>
      </c>
      <c r="F116" s="97">
        <v>0.28999999999999998</v>
      </c>
      <c r="G116" s="97">
        <v>0.2</v>
      </c>
      <c r="H116" s="97">
        <v>0.23</v>
      </c>
      <c r="I116" s="97">
        <v>0.28999999999999998</v>
      </c>
      <c r="J116" s="97">
        <v>0.28999999999999998</v>
      </c>
      <c r="K116" s="97">
        <v>0.28000000000000003</v>
      </c>
      <c r="L116" s="97">
        <v>0.15</v>
      </c>
      <c r="M116" s="97">
        <v>0.13</v>
      </c>
      <c r="N116" s="97">
        <v>0.09</v>
      </c>
      <c r="O116" s="97">
        <v>7.0000000000000007E-2</v>
      </c>
      <c r="P116" s="97">
        <v>0.17</v>
      </c>
      <c r="Q116" s="97">
        <v>0.11</v>
      </c>
      <c r="R116" s="97">
        <v>0.06</v>
      </c>
      <c r="S116" s="97" t="s">
        <v>13</v>
      </c>
      <c r="T116" s="97">
        <v>0.1</v>
      </c>
      <c r="U116" s="97">
        <v>0.09</v>
      </c>
      <c r="V116" s="97" t="s">
        <v>13</v>
      </c>
      <c r="W116" s="97">
        <v>0.1</v>
      </c>
      <c r="X116" s="97">
        <v>0.09</v>
      </c>
      <c r="Y116" s="97">
        <v>0.24</v>
      </c>
      <c r="Z116" s="97">
        <v>0.21</v>
      </c>
      <c r="AA116" s="97"/>
      <c r="AB116" s="97"/>
      <c r="AC116" s="97"/>
    </row>
    <row r="117" spans="1:29">
      <c r="A117" s="4"/>
      <c r="B117" s="98">
        <v>44706</v>
      </c>
      <c r="C117" s="97">
        <v>0.3</v>
      </c>
      <c r="D117" s="97">
        <v>0.3</v>
      </c>
      <c r="E117" s="97">
        <v>0.26</v>
      </c>
      <c r="F117" s="97">
        <v>0.3</v>
      </c>
      <c r="G117" s="97">
        <v>0.2</v>
      </c>
      <c r="H117" s="97">
        <v>0.24</v>
      </c>
      <c r="I117" s="97">
        <v>0.3</v>
      </c>
      <c r="J117" s="97">
        <v>0.3</v>
      </c>
      <c r="K117" s="97">
        <v>0.3</v>
      </c>
      <c r="L117" s="97">
        <v>0.17</v>
      </c>
      <c r="M117" s="97">
        <v>0.14000000000000001</v>
      </c>
      <c r="N117" s="97">
        <v>0.09</v>
      </c>
      <c r="O117" s="97">
        <v>0.08</v>
      </c>
      <c r="P117" s="97">
        <v>0.18</v>
      </c>
      <c r="Q117" s="97">
        <v>0.12</v>
      </c>
      <c r="R117" s="97">
        <v>7.0000000000000007E-2</v>
      </c>
      <c r="S117" s="97" t="s">
        <v>13</v>
      </c>
      <c r="T117" s="97">
        <v>0.11</v>
      </c>
      <c r="U117" s="97">
        <v>0.09</v>
      </c>
      <c r="V117" s="97">
        <v>0.09</v>
      </c>
      <c r="W117" s="97">
        <v>0.11</v>
      </c>
      <c r="X117" s="97">
        <v>0.09</v>
      </c>
      <c r="Y117" s="97">
        <v>0.26</v>
      </c>
      <c r="Z117" s="97">
        <v>0.22</v>
      </c>
      <c r="AA117" s="97"/>
      <c r="AB117" s="97"/>
      <c r="AC117" s="97"/>
    </row>
    <row r="118" spans="1:29">
      <c r="A118" s="4"/>
      <c r="B118" s="98">
        <v>44707</v>
      </c>
      <c r="C118" s="97">
        <v>0.31</v>
      </c>
      <c r="D118" s="97">
        <v>0.31</v>
      </c>
      <c r="E118" s="97">
        <v>0.26</v>
      </c>
      <c r="F118" s="97">
        <v>0.31</v>
      </c>
      <c r="G118" s="97">
        <v>0.21</v>
      </c>
      <c r="H118" s="97">
        <v>0.25</v>
      </c>
      <c r="I118" s="97">
        <v>0.31</v>
      </c>
      <c r="J118" s="97">
        <v>0.31</v>
      </c>
      <c r="K118" s="97">
        <v>0.31</v>
      </c>
      <c r="L118" s="97">
        <v>0.19</v>
      </c>
      <c r="M118" s="97">
        <v>0.15</v>
      </c>
      <c r="N118" s="97">
        <v>0.09</v>
      </c>
      <c r="O118" s="97">
        <v>0.08</v>
      </c>
      <c r="P118" s="97">
        <v>0.19</v>
      </c>
      <c r="Q118" s="97">
        <v>0.13</v>
      </c>
      <c r="R118" s="97">
        <v>7.0000000000000007E-2</v>
      </c>
      <c r="S118" s="97" t="s">
        <v>13</v>
      </c>
      <c r="T118" s="97">
        <v>0.11</v>
      </c>
      <c r="U118" s="97">
        <v>0.1</v>
      </c>
      <c r="V118" s="97">
        <v>0.09</v>
      </c>
      <c r="W118" s="97">
        <v>0.11</v>
      </c>
      <c r="X118" s="97">
        <v>0.1</v>
      </c>
      <c r="Y118" s="97">
        <v>0.27</v>
      </c>
      <c r="Z118" s="97">
        <v>0.24</v>
      </c>
      <c r="AA118" s="97"/>
      <c r="AB118" s="97"/>
      <c r="AC118" s="97"/>
    </row>
    <row r="119" spans="1:29">
      <c r="A119" s="4"/>
      <c r="B119" s="98">
        <v>44708</v>
      </c>
      <c r="C119" s="97">
        <v>0.25</v>
      </c>
      <c r="D119" s="97">
        <v>0.25</v>
      </c>
      <c r="E119" s="97">
        <v>0.21</v>
      </c>
      <c r="F119" s="97">
        <v>0.25</v>
      </c>
      <c r="G119" s="97">
        <v>0.17</v>
      </c>
      <c r="H119" s="97">
        <v>0.2</v>
      </c>
      <c r="I119" s="97">
        <v>0.25</v>
      </c>
      <c r="J119" s="97">
        <v>0.25</v>
      </c>
      <c r="K119" s="97">
        <v>0.25</v>
      </c>
      <c r="L119" s="97">
        <v>0.17</v>
      </c>
      <c r="M119" s="97">
        <v>0.12</v>
      </c>
      <c r="N119" s="97">
        <v>0.08</v>
      </c>
      <c r="O119" s="97">
        <v>7.0000000000000007E-2</v>
      </c>
      <c r="P119" s="97">
        <v>0.15</v>
      </c>
      <c r="Q119" s="97">
        <v>0.11</v>
      </c>
      <c r="R119" s="97">
        <v>0.06</v>
      </c>
      <c r="S119" s="97" t="s">
        <v>13</v>
      </c>
      <c r="T119" s="97">
        <v>0.09</v>
      </c>
      <c r="U119" s="97">
        <v>0.08</v>
      </c>
      <c r="V119" s="97">
        <v>0.08</v>
      </c>
      <c r="W119" s="97">
        <v>0.09</v>
      </c>
      <c r="X119" s="97">
        <v>0.08</v>
      </c>
      <c r="Y119" s="97">
        <v>0.22</v>
      </c>
      <c r="Z119" s="97">
        <v>0.2</v>
      </c>
      <c r="AA119" s="97"/>
      <c r="AB119" s="97"/>
      <c r="AC119" s="97"/>
    </row>
    <row r="120" spans="1:29">
      <c r="A120" s="4"/>
      <c r="B120" s="98">
        <v>44709</v>
      </c>
      <c r="C120" s="97">
        <v>0.15</v>
      </c>
      <c r="D120" s="97">
        <v>0.15</v>
      </c>
      <c r="E120" s="97">
        <v>0.13</v>
      </c>
      <c r="F120" s="97">
        <v>0.15</v>
      </c>
      <c r="G120" s="97">
        <v>0.1</v>
      </c>
      <c r="H120" s="97">
        <v>0.12</v>
      </c>
      <c r="I120" s="97">
        <v>0.15</v>
      </c>
      <c r="J120" s="97">
        <v>0.15</v>
      </c>
      <c r="K120" s="97">
        <v>0.15</v>
      </c>
      <c r="L120" s="97">
        <v>0.11</v>
      </c>
      <c r="M120" s="97">
        <v>0.08</v>
      </c>
      <c r="N120" s="97">
        <v>0.05</v>
      </c>
      <c r="O120" s="97">
        <v>0.04</v>
      </c>
      <c r="P120" s="97">
        <v>0.09</v>
      </c>
      <c r="Q120" s="97">
        <v>7.0000000000000007E-2</v>
      </c>
      <c r="R120" s="97">
        <v>0.04</v>
      </c>
      <c r="S120" s="97" t="s">
        <v>13</v>
      </c>
      <c r="T120" s="97">
        <v>0.06</v>
      </c>
      <c r="U120" s="97">
        <v>0.05</v>
      </c>
      <c r="V120" s="97">
        <v>0.05</v>
      </c>
      <c r="W120" s="97">
        <v>0.06</v>
      </c>
      <c r="X120" s="97">
        <v>0.05</v>
      </c>
      <c r="Y120" s="97">
        <v>0.14000000000000001</v>
      </c>
      <c r="Z120" s="97">
        <v>0.12</v>
      </c>
      <c r="AA120" s="97"/>
      <c r="AB120" s="97"/>
      <c r="AC120" s="97"/>
    </row>
    <row r="121" spans="1:29">
      <c r="A121" s="4"/>
      <c r="B121" s="98">
        <v>44710</v>
      </c>
      <c r="C121" s="97">
        <v>0.12</v>
      </c>
      <c r="D121" s="97">
        <v>0.12</v>
      </c>
      <c r="E121" s="97">
        <v>0.1</v>
      </c>
      <c r="F121" s="97">
        <v>0.12</v>
      </c>
      <c r="G121" s="97">
        <v>0.08</v>
      </c>
      <c r="H121" s="97">
        <v>0.1</v>
      </c>
      <c r="I121" s="97">
        <v>0.12</v>
      </c>
      <c r="J121" s="97">
        <v>0.12</v>
      </c>
      <c r="K121" s="97">
        <v>0.12</v>
      </c>
      <c r="L121" s="97">
        <v>0.09</v>
      </c>
      <c r="M121" s="97">
        <v>0.06</v>
      </c>
      <c r="N121" s="97">
        <v>0.04</v>
      </c>
      <c r="O121" s="97">
        <v>0.03</v>
      </c>
      <c r="P121" s="97">
        <v>0.08</v>
      </c>
      <c r="Q121" s="97">
        <v>0.06</v>
      </c>
      <c r="R121" s="97">
        <v>0.03</v>
      </c>
      <c r="S121" s="97" t="s">
        <v>13</v>
      </c>
      <c r="T121" s="97">
        <v>0.05</v>
      </c>
      <c r="U121" s="97">
        <v>0.04</v>
      </c>
      <c r="V121" s="97">
        <v>0.04</v>
      </c>
      <c r="W121" s="97">
        <v>0.05</v>
      </c>
      <c r="X121" s="97">
        <v>0.04</v>
      </c>
      <c r="Y121" s="97">
        <v>0.11</v>
      </c>
      <c r="Z121" s="97">
        <v>0.1</v>
      </c>
      <c r="AA121" s="97"/>
      <c r="AB121" s="97"/>
      <c r="AC121" s="97"/>
    </row>
    <row r="122" spans="1:29">
      <c r="A122" s="4"/>
      <c r="B122" s="98">
        <v>44711</v>
      </c>
      <c r="C122" s="97">
        <v>0.03</v>
      </c>
      <c r="D122" s="97">
        <v>0.03</v>
      </c>
      <c r="E122" s="97">
        <v>0.03</v>
      </c>
      <c r="F122" s="97">
        <v>0.03</v>
      </c>
      <c r="G122" s="97">
        <v>0.02</v>
      </c>
      <c r="H122" s="97">
        <v>0.02</v>
      </c>
      <c r="I122" s="97">
        <v>0.03</v>
      </c>
      <c r="J122" s="97">
        <v>0.03</v>
      </c>
      <c r="K122" s="97">
        <v>0.03</v>
      </c>
      <c r="L122" s="97">
        <v>0.02</v>
      </c>
      <c r="M122" s="97">
        <v>0.02</v>
      </c>
      <c r="N122" s="97">
        <v>0.01</v>
      </c>
      <c r="O122" s="97">
        <v>0.01</v>
      </c>
      <c r="P122" s="97">
        <v>0.02</v>
      </c>
      <c r="Q122" s="97">
        <v>0.01</v>
      </c>
      <c r="R122" s="97">
        <v>0.01</v>
      </c>
      <c r="S122" s="97" t="s">
        <v>13</v>
      </c>
      <c r="T122" s="97">
        <v>0.01</v>
      </c>
      <c r="U122" s="97">
        <v>0.01</v>
      </c>
      <c r="V122" s="97">
        <v>0.01</v>
      </c>
      <c r="W122" s="97">
        <v>0.01</v>
      </c>
      <c r="X122" s="97">
        <v>0.01</v>
      </c>
      <c r="Y122" s="97">
        <v>0.03</v>
      </c>
      <c r="Z122" s="97">
        <v>0.03</v>
      </c>
      <c r="AA122" s="97"/>
      <c r="AB122" s="97"/>
      <c r="AC122" s="97"/>
    </row>
    <row r="123" spans="1:29">
      <c r="A123" s="4"/>
      <c r="B123" s="98">
        <v>44712</v>
      </c>
      <c r="C123" s="97">
        <v>0.09</v>
      </c>
      <c r="D123" s="97">
        <v>0.09</v>
      </c>
      <c r="E123" s="97">
        <v>0.08</v>
      </c>
      <c r="F123" s="97">
        <v>0.09</v>
      </c>
      <c r="G123" s="97">
        <v>0.06</v>
      </c>
      <c r="H123" s="97">
        <v>7.0000000000000007E-2</v>
      </c>
      <c r="I123" s="97">
        <v>0.09</v>
      </c>
      <c r="J123" s="97">
        <v>0.09</v>
      </c>
      <c r="K123" s="97">
        <v>0.09</v>
      </c>
      <c r="L123" s="97">
        <v>0.08</v>
      </c>
      <c r="M123" s="97">
        <v>0.05</v>
      </c>
      <c r="N123" s="97">
        <v>0.03</v>
      </c>
      <c r="O123" s="97">
        <v>0.03</v>
      </c>
      <c r="P123" s="97">
        <v>0.06</v>
      </c>
      <c r="Q123" s="97">
        <v>0.04</v>
      </c>
      <c r="R123" s="97">
        <v>0.03</v>
      </c>
      <c r="S123" s="97" t="s">
        <v>13</v>
      </c>
      <c r="T123" s="97">
        <v>0.04</v>
      </c>
      <c r="U123" s="97">
        <v>0.03</v>
      </c>
      <c r="V123" s="97">
        <v>0.03</v>
      </c>
      <c r="W123" s="97">
        <v>0.04</v>
      </c>
      <c r="X123" s="97">
        <v>0.03</v>
      </c>
      <c r="Y123" s="97">
        <v>0.09</v>
      </c>
      <c r="Z123" s="97">
        <v>0.08</v>
      </c>
      <c r="AA123" s="97"/>
      <c r="AB123" s="97"/>
      <c r="AC123" s="97"/>
    </row>
    <row r="124" spans="1:29">
      <c r="A124" s="4"/>
      <c r="B124" s="98">
        <v>44713</v>
      </c>
      <c r="C124" s="97">
        <v>0.17</v>
      </c>
      <c r="D124" s="97">
        <v>0.17</v>
      </c>
      <c r="E124" s="97">
        <v>0.14000000000000001</v>
      </c>
      <c r="F124" s="97">
        <v>0.17</v>
      </c>
      <c r="G124" s="97">
        <v>0.12</v>
      </c>
      <c r="H124" s="97">
        <v>0.14000000000000001</v>
      </c>
      <c r="I124" s="97">
        <v>0.17</v>
      </c>
      <c r="J124" s="97">
        <v>0.17</v>
      </c>
      <c r="K124" s="97">
        <v>0.17</v>
      </c>
      <c r="L124" s="97">
        <v>0.15</v>
      </c>
      <c r="M124" s="97">
        <v>0.09</v>
      </c>
      <c r="N124" s="97">
        <v>0.06</v>
      </c>
      <c r="O124" s="97">
        <v>0.05</v>
      </c>
      <c r="P124" s="97">
        <v>0.12</v>
      </c>
      <c r="Q124" s="97">
        <v>0.09</v>
      </c>
      <c r="R124" s="97">
        <v>0.05</v>
      </c>
      <c r="S124" s="97" t="s">
        <v>13</v>
      </c>
      <c r="T124" s="97">
        <v>7.0000000000000007E-2</v>
      </c>
      <c r="U124" s="97">
        <v>0.06</v>
      </c>
      <c r="V124" s="97">
        <v>0.05</v>
      </c>
      <c r="W124" s="97">
        <v>7.0000000000000007E-2</v>
      </c>
      <c r="X124" s="97">
        <v>0.06</v>
      </c>
      <c r="Y124" s="97">
        <v>0.16</v>
      </c>
      <c r="Z124" s="97">
        <v>0.15</v>
      </c>
      <c r="AA124" s="97"/>
      <c r="AB124" s="97"/>
      <c r="AC124" s="97"/>
    </row>
    <row r="125" spans="1:29">
      <c r="A125" s="4"/>
      <c r="B125" s="98">
        <v>44714</v>
      </c>
      <c r="C125" s="97">
        <v>0.22</v>
      </c>
      <c r="D125" s="97">
        <v>0.22</v>
      </c>
      <c r="E125" s="97">
        <v>0.19</v>
      </c>
      <c r="F125" s="97">
        <v>0.22</v>
      </c>
      <c r="G125" s="97">
        <v>0.15</v>
      </c>
      <c r="H125" s="97">
        <v>0.18</v>
      </c>
      <c r="I125" s="97">
        <v>0.22</v>
      </c>
      <c r="J125" s="97">
        <v>0.22</v>
      </c>
      <c r="K125" s="97">
        <v>0.22</v>
      </c>
      <c r="L125" s="97">
        <v>0.19</v>
      </c>
      <c r="M125" s="97">
        <v>0.12</v>
      </c>
      <c r="N125" s="97">
        <v>0.08</v>
      </c>
      <c r="O125" s="97">
        <v>7.0000000000000007E-2</v>
      </c>
      <c r="P125" s="97">
        <v>0.15</v>
      </c>
      <c r="Q125" s="97">
        <v>0.12</v>
      </c>
      <c r="R125" s="97">
        <v>7.0000000000000007E-2</v>
      </c>
      <c r="S125" s="97" t="s">
        <v>13</v>
      </c>
      <c r="T125" s="97">
        <v>0.09</v>
      </c>
      <c r="U125" s="97">
        <v>7.0000000000000007E-2</v>
      </c>
      <c r="V125" s="97">
        <v>7.0000000000000007E-2</v>
      </c>
      <c r="W125" s="97">
        <v>0.09</v>
      </c>
      <c r="X125" s="97">
        <v>7.0000000000000007E-2</v>
      </c>
      <c r="Y125" s="97">
        <v>0.22</v>
      </c>
      <c r="Z125" s="97">
        <v>0.2</v>
      </c>
      <c r="AA125" s="97"/>
      <c r="AB125" s="97"/>
      <c r="AC125" s="97"/>
    </row>
    <row r="126" spans="1:29">
      <c r="A126" s="4"/>
      <c r="B126" s="98">
        <v>44715</v>
      </c>
      <c r="C126" s="97">
        <v>0.21</v>
      </c>
      <c r="D126" s="97">
        <v>0.21</v>
      </c>
      <c r="E126" s="97">
        <v>0.18</v>
      </c>
      <c r="F126" s="97">
        <v>0.21</v>
      </c>
      <c r="G126" s="97">
        <v>0.14000000000000001</v>
      </c>
      <c r="H126" s="97">
        <v>0.17</v>
      </c>
      <c r="I126" s="97">
        <v>0.21</v>
      </c>
      <c r="J126" s="97">
        <v>0.21</v>
      </c>
      <c r="K126" s="97">
        <v>0.21</v>
      </c>
      <c r="L126" s="97">
        <v>0.19</v>
      </c>
      <c r="M126" s="97">
        <v>0.12</v>
      </c>
      <c r="N126" s="97">
        <v>0.08</v>
      </c>
      <c r="O126" s="97">
        <v>0.06</v>
      </c>
      <c r="P126" s="97">
        <v>0.15</v>
      </c>
      <c r="Q126" s="97">
        <v>0.11</v>
      </c>
      <c r="R126" s="97">
        <v>7.0000000000000007E-2</v>
      </c>
      <c r="S126" s="97" t="s">
        <v>13</v>
      </c>
      <c r="T126" s="97">
        <v>0.09</v>
      </c>
      <c r="U126" s="97">
        <v>7.0000000000000007E-2</v>
      </c>
      <c r="V126" s="97">
        <v>0.06</v>
      </c>
      <c r="W126" s="97">
        <v>0.09</v>
      </c>
      <c r="X126" s="97">
        <v>7.0000000000000007E-2</v>
      </c>
      <c r="Y126" s="97">
        <v>0.21</v>
      </c>
      <c r="Z126" s="97">
        <v>0.19</v>
      </c>
      <c r="AA126" s="97"/>
      <c r="AB126" s="97"/>
      <c r="AC126" s="97"/>
    </row>
    <row r="127" spans="1:29">
      <c r="A127" s="4"/>
      <c r="B127" s="98">
        <v>44716</v>
      </c>
      <c r="C127" s="97">
        <v>0.14000000000000001</v>
      </c>
      <c r="D127" s="97">
        <v>0.14000000000000001</v>
      </c>
      <c r="E127" s="97">
        <v>0.12</v>
      </c>
      <c r="F127" s="97">
        <v>0.14000000000000001</v>
      </c>
      <c r="G127" s="97">
        <v>0.1</v>
      </c>
      <c r="H127" s="97">
        <v>0.11</v>
      </c>
      <c r="I127" s="97">
        <v>0.14000000000000001</v>
      </c>
      <c r="J127" s="97">
        <v>0.14000000000000001</v>
      </c>
      <c r="K127" s="97">
        <v>0.14000000000000001</v>
      </c>
      <c r="L127" s="97">
        <v>0.13</v>
      </c>
      <c r="M127" s="97">
        <v>0.08</v>
      </c>
      <c r="N127" s="97">
        <v>0.05</v>
      </c>
      <c r="O127" s="97">
        <v>0.04</v>
      </c>
      <c r="P127" s="97">
        <v>0.1</v>
      </c>
      <c r="Q127" s="97">
        <v>0.08</v>
      </c>
      <c r="R127" s="97">
        <v>0.05</v>
      </c>
      <c r="S127" s="97" t="s">
        <v>13</v>
      </c>
      <c r="T127" s="97">
        <v>0.06</v>
      </c>
      <c r="U127" s="97">
        <v>0.05</v>
      </c>
      <c r="V127" s="97">
        <v>0.04</v>
      </c>
      <c r="W127" s="97">
        <v>0.06</v>
      </c>
      <c r="X127" s="97">
        <v>0.05</v>
      </c>
      <c r="Y127" s="97">
        <v>0.14000000000000001</v>
      </c>
      <c r="Z127" s="97">
        <v>0.13</v>
      </c>
      <c r="AA127" s="97"/>
      <c r="AB127" s="97"/>
      <c r="AC127" s="97"/>
    </row>
    <row r="128" spans="1:29">
      <c r="A128" s="4"/>
      <c r="B128" s="98">
        <v>44717</v>
      </c>
      <c r="C128" s="97">
        <v>0.12</v>
      </c>
      <c r="D128" s="97">
        <v>0.12</v>
      </c>
      <c r="E128" s="97">
        <v>0.1</v>
      </c>
      <c r="F128" s="97">
        <v>0.12</v>
      </c>
      <c r="G128" s="97">
        <v>0.08</v>
      </c>
      <c r="H128" s="97">
        <v>0.1</v>
      </c>
      <c r="I128" s="97">
        <v>0.12</v>
      </c>
      <c r="J128" s="97">
        <v>0.12</v>
      </c>
      <c r="K128" s="97">
        <v>0.12</v>
      </c>
      <c r="L128" s="97">
        <v>0.11</v>
      </c>
      <c r="M128" s="97">
        <v>7.0000000000000007E-2</v>
      </c>
      <c r="N128" s="97">
        <v>0.05</v>
      </c>
      <c r="O128" s="97">
        <v>0.04</v>
      </c>
      <c r="P128" s="97">
        <v>0.09</v>
      </c>
      <c r="Q128" s="97">
        <v>7.0000000000000007E-2</v>
      </c>
      <c r="R128" s="97">
        <v>0.04</v>
      </c>
      <c r="S128" s="97" t="s">
        <v>13</v>
      </c>
      <c r="T128" s="97">
        <v>0.06</v>
      </c>
      <c r="U128" s="97">
        <v>0.04</v>
      </c>
      <c r="V128" s="97">
        <v>0.04</v>
      </c>
      <c r="W128" s="97">
        <v>0.06</v>
      </c>
      <c r="X128" s="97">
        <v>0.04</v>
      </c>
      <c r="Y128" s="97">
        <v>0.12</v>
      </c>
      <c r="Z128" s="97">
        <v>0.11</v>
      </c>
      <c r="AA128" s="97"/>
      <c r="AB128" s="97"/>
      <c r="AC128" s="97"/>
    </row>
    <row r="129" spans="1:29">
      <c r="A129" s="4"/>
      <c r="B129" s="98">
        <v>44718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0.25</v>
      </c>
      <c r="L129" s="97">
        <v>0.24</v>
      </c>
      <c r="M129" s="97">
        <v>0.15</v>
      </c>
      <c r="N129" s="97">
        <v>0.1</v>
      </c>
      <c r="O129" s="97">
        <v>0.08</v>
      </c>
      <c r="P129" s="97">
        <v>0.19</v>
      </c>
      <c r="Q129" s="97">
        <v>0.15</v>
      </c>
      <c r="R129" s="97">
        <v>0.1</v>
      </c>
      <c r="S129" s="97" t="s">
        <v>13</v>
      </c>
      <c r="T129" s="97">
        <v>0.12</v>
      </c>
      <c r="U129" s="97">
        <v>0.09</v>
      </c>
      <c r="V129" s="97">
        <v>0.08</v>
      </c>
      <c r="W129" s="97">
        <v>0.12</v>
      </c>
      <c r="X129" s="97">
        <v>0.09</v>
      </c>
      <c r="Y129" s="97">
        <v>0.25</v>
      </c>
      <c r="Z129" s="97">
        <v>0.24</v>
      </c>
      <c r="AA129" s="97"/>
      <c r="AB129" s="97"/>
      <c r="AC129" s="97"/>
    </row>
    <row r="130" spans="1:29">
      <c r="A130" s="4"/>
      <c r="B130" s="98">
        <v>44719</v>
      </c>
      <c r="C130" s="97">
        <v>0.23</v>
      </c>
      <c r="D130" s="97">
        <v>0.23</v>
      </c>
      <c r="E130" s="97">
        <v>0.2</v>
      </c>
      <c r="F130" s="97">
        <v>0.23</v>
      </c>
      <c r="G130" s="97">
        <v>0.16</v>
      </c>
      <c r="H130" s="97">
        <v>0.18</v>
      </c>
      <c r="I130" s="97">
        <v>0.23</v>
      </c>
      <c r="J130" s="97">
        <v>0.23</v>
      </c>
      <c r="K130" s="97">
        <v>0.23</v>
      </c>
      <c r="L130" s="97">
        <v>0.22</v>
      </c>
      <c r="M130" s="97">
        <v>0.14000000000000001</v>
      </c>
      <c r="N130" s="97">
        <v>0.09</v>
      </c>
      <c r="O130" s="97">
        <v>0.08</v>
      </c>
      <c r="P130" s="97">
        <v>0.18</v>
      </c>
      <c r="Q130" s="97">
        <v>0.14000000000000001</v>
      </c>
      <c r="R130" s="97">
        <v>0.09</v>
      </c>
      <c r="S130" s="97" t="s">
        <v>13</v>
      </c>
      <c r="T130" s="97">
        <v>0.12</v>
      </c>
      <c r="U130" s="97">
        <v>0.08</v>
      </c>
      <c r="V130" s="97">
        <v>7.0000000000000007E-2</v>
      </c>
      <c r="W130" s="97">
        <v>0.12</v>
      </c>
      <c r="X130" s="97">
        <v>0.08</v>
      </c>
      <c r="Y130" s="97">
        <v>0.23</v>
      </c>
      <c r="Z130" s="97">
        <v>0.23</v>
      </c>
      <c r="AA130" s="97"/>
      <c r="AB130" s="97"/>
      <c r="AC130" s="97"/>
    </row>
    <row r="131" spans="1:29">
      <c r="A131" s="4"/>
      <c r="B131" s="98">
        <v>44720</v>
      </c>
      <c r="C131" s="97">
        <v>0.24</v>
      </c>
      <c r="D131" s="97">
        <v>0.24</v>
      </c>
      <c r="E131" s="97">
        <v>0.2</v>
      </c>
      <c r="F131" s="97">
        <v>0.24</v>
      </c>
      <c r="G131" s="97">
        <v>0.16</v>
      </c>
      <c r="H131" s="97">
        <v>0.19</v>
      </c>
      <c r="I131" s="97">
        <v>0.24</v>
      </c>
      <c r="J131" s="97">
        <v>0.24</v>
      </c>
      <c r="K131" s="97">
        <v>0.24</v>
      </c>
      <c r="L131" s="97">
        <v>0.23</v>
      </c>
      <c r="M131" s="97">
        <v>0.15</v>
      </c>
      <c r="N131" s="97">
        <v>0.1</v>
      </c>
      <c r="O131" s="97">
        <v>0.08</v>
      </c>
      <c r="P131" s="97">
        <v>0.19</v>
      </c>
      <c r="Q131" s="97">
        <v>0.15</v>
      </c>
      <c r="R131" s="97">
        <v>0.1</v>
      </c>
      <c r="S131" s="97" t="s">
        <v>13</v>
      </c>
      <c r="T131" s="97">
        <v>0.12</v>
      </c>
      <c r="U131" s="97">
        <v>0.09</v>
      </c>
      <c r="V131" s="97">
        <v>0.08</v>
      </c>
      <c r="W131" s="97">
        <v>0.12</v>
      </c>
      <c r="X131" s="97">
        <v>0.09</v>
      </c>
      <c r="Y131" s="97">
        <v>0.24</v>
      </c>
      <c r="Z131" s="97">
        <v>0.24</v>
      </c>
      <c r="AA131" s="97"/>
      <c r="AB131" s="97"/>
      <c r="AC131" s="97"/>
    </row>
    <row r="132" spans="1:29">
      <c r="A132" s="4"/>
      <c r="B132" s="98">
        <v>44721</v>
      </c>
      <c r="C132" s="97">
        <v>0.24</v>
      </c>
      <c r="D132" s="97">
        <v>0.24</v>
      </c>
      <c r="E132" s="97">
        <v>0.2</v>
      </c>
      <c r="F132" s="97">
        <v>0.24</v>
      </c>
      <c r="G132" s="97">
        <v>0.16</v>
      </c>
      <c r="H132" s="97">
        <v>0.19</v>
      </c>
      <c r="I132" s="97">
        <v>0.24</v>
      </c>
      <c r="J132" s="97">
        <v>0.24</v>
      </c>
      <c r="K132" s="97">
        <v>0.24</v>
      </c>
      <c r="L132" s="97">
        <v>0.23</v>
      </c>
      <c r="M132" s="97">
        <v>0.16</v>
      </c>
      <c r="N132" s="97">
        <v>0.11</v>
      </c>
      <c r="O132" s="97">
        <v>0.08</v>
      </c>
      <c r="P132" s="97">
        <v>0.19</v>
      </c>
      <c r="Q132" s="97">
        <v>0.15</v>
      </c>
      <c r="R132" s="97">
        <v>0.11</v>
      </c>
      <c r="S132" s="97" t="s">
        <v>13</v>
      </c>
      <c r="T132" s="97">
        <v>0.13</v>
      </c>
      <c r="U132" s="97">
        <v>0.09</v>
      </c>
      <c r="V132" s="97">
        <v>0.08</v>
      </c>
      <c r="W132" s="97">
        <v>0.13</v>
      </c>
      <c r="X132" s="97">
        <v>0.09</v>
      </c>
      <c r="Y132" s="97">
        <v>0.24</v>
      </c>
      <c r="Z132" s="97">
        <v>0.24</v>
      </c>
      <c r="AA132" s="97"/>
      <c r="AB132" s="97"/>
      <c r="AC132" s="97"/>
    </row>
    <row r="133" spans="1:29">
      <c r="A133" s="4"/>
      <c r="B133" s="98">
        <v>44722</v>
      </c>
      <c r="C133" s="97">
        <v>0.28000000000000003</v>
      </c>
      <c r="D133" s="97">
        <v>0.28000000000000003</v>
      </c>
      <c r="E133" s="97">
        <v>0.24</v>
      </c>
      <c r="F133" s="97">
        <v>0.28000000000000003</v>
      </c>
      <c r="G133" s="97">
        <v>0.19</v>
      </c>
      <c r="H133" s="97">
        <v>0.22</v>
      </c>
      <c r="I133" s="97">
        <v>0.28000000000000003</v>
      </c>
      <c r="J133" s="97">
        <v>0.28000000000000003</v>
      </c>
      <c r="K133" s="97">
        <v>0.28000000000000003</v>
      </c>
      <c r="L133" s="97">
        <v>0.27</v>
      </c>
      <c r="M133" s="97">
        <v>0.19</v>
      </c>
      <c r="N133" s="97">
        <v>0.13</v>
      </c>
      <c r="O133" s="97">
        <v>0.1</v>
      </c>
      <c r="P133" s="97">
        <v>0.23</v>
      </c>
      <c r="Q133" s="97">
        <v>0.18</v>
      </c>
      <c r="R133" s="97">
        <v>0.14000000000000001</v>
      </c>
      <c r="S133" s="97">
        <v>0.06</v>
      </c>
      <c r="T133" s="97">
        <v>0.15</v>
      </c>
      <c r="U133" s="97">
        <v>0.11</v>
      </c>
      <c r="V133" s="97">
        <v>0.09</v>
      </c>
      <c r="W133" s="97">
        <v>0.15</v>
      </c>
      <c r="X133" s="97">
        <v>0.11</v>
      </c>
      <c r="Y133" s="97">
        <v>0.28000000000000003</v>
      </c>
      <c r="Z133" s="97">
        <v>0.28000000000000003</v>
      </c>
      <c r="AA133" s="97"/>
      <c r="AB133" s="97"/>
      <c r="AC133" s="97"/>
    </row>
    <row r="134" spans="1:29">
      <c r="A134" s="4"/>
      <c r="B134" s="98">
        <v>44723</v>
      </c>
      <c r="C134" s="97">
        <v>0.31</v>
      </c>
      <c r="D134" s="97">
        <v>0.31</v>
      </c>
      <c r="E134" s="97">
        <v>0.26</v>
      </c>
      <c r="F134" s="97">
        <v>0.31</v>
      </c>
      <c r="G134" s="97">
        <v>0.21</v>
      </c>
      <c r="H134" s="97">
        <v>0.25</v>
      </c>
      <c r="I134" s="97">
        <v>0.31</v>
      </c>
      <c r="J134" s="97">
        <v>0.31</v>
      </c>
      <c r="K134" s="97">
        <v>0.31</v>
      </c>
      <c r="L134" s="97">
        <v>0.3</v>
      </c>
      <c r="M134" s="97">
        <v>0.21</v>
      </c>
      <c r="N134" s="97">
        <v>0.14000000000000001</v>
      </c>
      <c r="O134" s="97">
        <v>0.12</v>
      </c>
      <c r="P134" s="97">
        <v>0.25</v>
      </c>
      <c r="Q134" s="97">
        <v>0.2</v>
      </c>
      <c r="R134" s="97">
        <v>0.16</v>
      </c>
      <c r="S134" s="97">
        <v>0.06</v>
      </c>
      <c r="T134" s="97">
        <v>0.17</v>
      </c>
      <c r="U134" s="97">
        <v>0.12</v>
      </c>
      <c r="V134" s="97">
        <v>0.1</v>
      </c>
      <c r="W134" s="97">
        <v>0.17</v>
      </c>
      <c r="X134" s="97">
        <v>0.12</v>
      </c>
      <c r="Y134" s="97">
        <v>0.31</v>
      </c>
      <c r="Z134" s="97">
        <v>0.31</v>
      </c>
      <c r="AA134" s="97"/>
      <c r="AB134" s="97"/>
      <c r="AC134" s="97"/>
    </row>
    <row r="135" spans="1:29">
      <c r="A135" s="4"/>
      <c r="B135" s="98">
        <v>44724</v>
      </c>
      <c r="C135" s="97">
        <v>0.11</v>
      </c>
      <c r="D135" s="97">
        <v>0.11</v>
      </c>
      <c r="E135" s="97">
        <v>0.09</v>
      </c>
      <c r="F135" s="97">
        <v>0.11</v>
      </c>
      <c r="G135" s="97">
        <v>7.0000000000000007E-2</v>
      </c>
      <c r="H135" s="97">
        <v>0.09</v>
      </c>
      <c r="I135" s="97">
        <v>0.11</v>
      </c>
      <c r="J135" s="97">
        <v>0.11</v>
      </c>
      <c r="K135" s="97">
        <v>0.11</v>
      </c>
      <c r="L135" s="97">
        <v>0.11</v>
      </c>
      <c r="M135" s="97">
        <v>0.08</v>
      </c>
      <c r="N135" s="97">
        <v>0.05</v>
      </c>
      <c r="O135" s="97">
        <v>0.04</v>
      </c>
      <c r="P135" s="97">
        <v>0.09</v>
      </c>
      <c r="Q135" s="97">
        <v>7.0000000000000007E-2</v>
      </c>
      <c r="R135" s="97">
        <v>0.06</v>
      </c>
      <c r="S135" s="97">
        <v>0.02</v>
      </c>
      <c r="T135" s="97">
        <v>0.06</v>
      </c>
      <c r="U135" s="97">
        <v>0.04</v>
      </c>
      <c r="V135" s="97">
        <v>0.04</v>
      </c>
      <c r="W135" s="97">
        <v>0.06</v>
      </c>
      <c r="X135" s="97">
        <v>0.04</v>
      </c>
      <c r="Y135" s="97">
        <v>0.11</v>
      </c>
      <c r="Z135" s="97">
        <v>0.11</v>
      </c>
      <c r="AA135" s="97"/>
      <c r="AB135" s="97"/>
      <c r="AC135" s="97"/>
    </row>
    <row r="136" spans="1:29">
      <c r="A136" s="4"/>
      <c r="B136" s="98">
        <v>44725</v>
      </c>
      <c r="C136" s="97">
        <v>0.22</v>
      </c>
      <c r="D136" s="97">
        <v>0.22</v>
      </c>
      <c r="E136" s="97">
        <v>0.19</v>
      </c>
      <c r="F136" s="97">
        <v>0.22</v>
      </c>
      <c r="G136" s="97">
        <v>0.15</v>
      </c>
      <c r="H136" s="97">
        <v>0.18</v>
      </c>
      <c r="I136" s="97">
        <v>0.22</v>
      </c>
      <c r="J136" s="97">
        <v>0.22</v>
      </c>
      <c r="K136" s="97">
        <v>0.22</v>
      </c>
      <c r="L136" s="97">
        <v>0.22</v>
      </c>
      <c r="M136" s="97">
        <v>0.15</v>
      </c>
      <c r="N136" s="97">
        <v>0.11</v>
      </c>
      <c r="O136" s="97">
        <v>0.09</v>
      </c>
      <c r="P136" s="97">
        <v>0.18</v>
      </c>
      <c r="Q136" s="97">
        <v>0.15</v>
      </c>
      <c r="R136" s="97">
        <v>0.13</v>
      </c>
      <c r="S136" s="97">
        <v>0.05</v>
      </c>
      <c r="T136" s="97">
        <v>0.13</v>
      </c>
      <c r="U136" s="97">
        <v>0.09</v>
      </c>
      <c r="V136" s="97">
        <v>0.08</v>
      </c>
      <c r="W136" s="97">
        <v>0.13</v>
      </c>
      <c r="X136" s="97">
        <v>0.09</v>
      </c>
      <c r="Y136" s="97">
        <v>0.22</v>
      </c>
      <c r="Z136" s="97">
        <v>0.22</v>
      </c>
      <c r="AA136" s="97"/>
      <c r="AB136" s="97"/>
      <c r="AC136" s="97"/>
    </row>
    <row r="137" spans="1:29">
      <c r="A137" s="4"/>
      <c r="B137" s="98">
        <v>44726</v>
      </c>
      <c r="C137" s="97">
        <v>0.26</v>
      </c>
      <c r="D137" s="97">
        <v>0.26</v>
      </c>
      <c r="E137" s="97">
        <v>0.22</v>
      </c>
      <c r="F137" s="97">
        <v>0.26</v>
      </c>
      <c r="G137" s="97">
        <v>0.18</v>
      </c>
      <c r="H137" s="97">
        <v>0.21</v>
      </c>
      <c r="I137" s="97">
        <v>0.26</v>
      </c>
      <c r="J137" s="97">
        <v>0.26</v>
      </c>
      <c r="K137" s="97">
        <v>0.26</v>
      </c>
      <c r="L137" s="97">
        <v>0.26</v>
      </c>
      <c r="M137" s="97">
        <v>0.19</v>
      </c>
      <c r="N137" s="97">
        <v>0.13</v>
      </c>
      <c r="O137" s="97">
        <v>0.11</v>
      </c>
      <c r="P137" s="97">
        <v>0.22</v>
      </c>
      <c r="Q137" s="97">
        <v>0.18</v>
      </c>
      <c r="R137" s="97">
        <v>0.16</v>
      </c>
      <c r="S137" s="97">
        <v>0.06</v>
      </c>
      <c r="T137" s="97">
        <v>0.15</v>
      </c>
      <c r="U137" s="97">
        <v>0.11</v>
      </c>
      <c r="V137" s="97">
        <v>0.09</v>
      </c>
      <c r="W137" s="97">
        <v>0.15</v>
      </c>
      <c r="X137" s="97">
        <v>0.11</v>
      </c>
      <c r="Y137" s="97">
        <v>0.26</v>
      </c>
      <c r="Z137" s="97">
        <v>0.26</v>
      </c>
      <c r="AA137" s="97"/>
      <c r="AB137" s="97"/>
      <c r="AC137" s="97"/>
    </row>
    <row r="138" spans="1:29">
      <c r="A138" s="4"/>
      <c r="B138" s="98">
        <v>44727</v>
      </c>
      <c r="C138" s="97">
        <v>0.27</v>
      </c>
      <c r="D138" s="97">
        <v>0.27</v>
      </c>
      <c r="E138" s="97">
        <v>0.23</v>
      </c>
      <c r="F138" s="97">
        <v>0.27</v>
      </c>
      <c r="G138" s="97">
        <v>0.18</v>
      </c>
      <c r="H138" s="97">
        <v>0.22</v>
      </c>
      <c r="I138" s="97">
        <v>0.27</v>
      </c>
      <c r="J138" s="97">
        <v>0.27</v>
      </c>
      <c r="K138" s="97">
        <v>0.27</v>
      </c>
      <c r="L138" s="97">
        <v>0.27</v>
      </c>
      <c r="M138" s="97">
        <v>0.2</v>
      </c>
      <c r="N138" s="97">
        <v>0.14000000000000001</v>
      </c>
      <c r="O138" s="97">
        <v>0.11</v>
      </c>
      <c r="P138" s="97">
        <v>0.23</v>
      </c>
      <c r="Q138" s="97">
        <v>0.19</v>
      </c>
      <c r="R138" s="97">
        <v>0.17</v>
      </c>
      <c r="S138" s="97">
        <v>0.06</v>
      </c>
      <c r="T138" s="97">
        <v>0.16</v>
      </c>
      <c r="U138" s="97">
        <v>0.12</v>
      </c>
      <c r="V138" s="97">
        <v>0.1</v>
      </c>
      <c r="W138" s="97">
        <v>0.16</v>
      </c>
      <c r="X138" s="97">
        <v>0.12</v>
      </c>
      <c r="Y138" s="97">
        <v>0.26</v>
      </c>
      <c r="Z138" s="97">
        <v>0.27</v>
      </c>
      <c r="AA138" s="97"/>
      <c r="AB138" s="97"/>
      <c r="AC138" s="97"/>
    </row>
    <row r="139" spans="1:29">
      <c r="A139" s="4"/>
      <c r="B139" s="98">
        <v>44728</v>
      </c>
      <c r="C139" s="97">
        <v>0.44</v>
      </c>
      <c r="D139" s="97">
        <v>0.44</v>
      </c>
      <c r="E139" s="97">
        <v>0.37</v>
      </c>
      <c r="F139" s="97">
        <v>0.44</v>
      </c>
      <c r="G139" s="97">
        <v>0.3</v>
      </c>
      <c r="H139" s="97">
        <v>0.35</v>
      </c>
      <c r="I139" s="97">
        <v>0.44</v>
      </c>
      <c r="J139" s="97">
        <v>0.44</v>
      </c>
      <c r="K139" s="97">
        <v>0.44</v>
      </c>
      <c r="L139" s="97">
        <v>0.44</v>
      </c>
      <c r="M139" s="97">
        <v>0.33</v>
      </c>
      <c r="N139" s="97">
        <v>0.23</v>
      </c>
      <c r="O139" s="97">
        <v>0.19</v>
      </c>
      <c r="P139" s="97">
        <v>0.38</v>
      </c>
      <c r="Q139" s="97">
        <v>0.32</v>
      </c>
      <c r="R139" s="97">
        <v>0.28999999999999998</v>
      </c>
      <c r="S139" s="97">
        <v>0.11</v>
      </c>
      <c r="T139" s="97">
        <v>0.27</v>
      </c>
      <c r="U139" s="97">
        <v>0.2</v>
      </c>
      <c r="V139" s="97">
        <v>0.16</v>
      </c>
      <c r="W139" s="97">
        <v>0.27</v>
      </c>
      <c r="X139" s="97">
        <v>0.2</v>
      </c>
      <c r="Y139" s="97">
        <v>0.42</v>
      </c>
      <c r="Z139" s="97">
        <v>0.44</v>
      </c>
      <c r="AA139" s="97"/>
      <c r="AB139" s="97"/>
      <c r="AC139" s="97"/>
    </row>
    <row r="140" spans="1:29">
      <c r="A140" s="4"/>
      <c r="B140" s="98">
        <v>44729</v>
      </c>
      <c r="C140" s="97">
        <v>0.47</v>
      </c>
      <c r="D140" s="97">
        <v>0.47</v>
      </c>
      <c r="E140" s="97">
        <v>0.4</v>
      </c>
      <c r="F140" s="97">
        <v>0.47</v>
      </c>
      <c r="G140" s="97">
        <v>0.32</v>
      </c>
      <c r="H140" s="97">
        <v>0.38</v>
      </c>
      <c r="I140" s="97">
        <v>0.47</v>
      </c>
      <c r="J140" s="97">
        <v>0.47</v>
      </c>
      <c r="K140" s="97">
        <v>0.47</v>
      </c>
      <c r="L140" s="97">
        <v>0.47</v>
      </c>
      <c r="M140" s="97">
        <v>0.36</v>
      </c>
      <c r="N140" s="97">
        <v>0.25</v>
      </c>
      <c r="O140" s="97">
        <v>0.21</v>
      </c>
      <c r="P140" s="97">
        <v>0.41</v>
      </c>
      <c r="Q140" s="97">
        <v>0.35</v>
      </c>
      <c r="R140" s="97">
        <v>0.32</v>
      </c>
      <c r="S140" s="97">
        <v>0.12</v>
      </c>
      <c r="T140" s="97">
        <v>0.28999999999999998</v>
      </c>
      <c r="U140" s="97">
        <v>0.22</v>
      </c>
      <c r="V140" s="97">
        <v>0.17</v>
      </c>
      <c r="W140" s="97">
        <v>0.28999999999999998</v>
      </c>
      <c r="X140" s="97">
        <v>0.22</v>
      </c>
      <c r="Y140" s="97">
        <v>0.44</v>
      </c>
      <c r="Z140" s="97">
        <v>0.47</v>
      </c>
      <c r="AA140" s="97"/>
      <c r="AB140" s="97"/>
      <c r="AC140" s="97"/>
    </row>
    <row r="141" spans="1:29">
      <c r="A141" s="4"/>
      <c r="B141" s="98">
        <v>44730</v>
      </c>
      <c r="C141" s="97">
        <v>0.32</v>
      </c>
      <c r="D141" s="97">
        <v>0.32</v>
      </c>
      <c r="E141" s="97">
        <v>0.27</v>
      </c>
      <c r="F141" s="97">
        <v>0.32</v>
      </c>
      <c r="G141" s="97">
        <v>0.22</v>
      </c>
      <c r="H141" s="97">
        <v>0.26</v>
      </c>
      <c r="I141" s="97">
        <v>0.32</v>
      </c>
      <c r="J141" s="97">
        <v>0.32</v>
      </c>
      <c r="K141" s="97">
        <v>0.32</v>
      </c>
      <c r="L141" s="97">
        <v>0.32</v>
      </c>
      <c r="M141" s="97">
        <v>0.25</v>
      </c>
      <c r="N141" s="97">
        <v>0.18</v>
      </c>
      <c r="O141" s="97">
        <v>0.15</v>
      </c>
      <c r="P141" s="97">
        <v>0.28000000000000003</v>
      </c>
      <c r="Q141" s="97">
        <v>0.25</v>
      </c>
      <c r="R141" s="97">
        <v>0.23</v>
      </c>
      <c r="S141" s="97">
        <v>0.08</v>
      </c>
      <c r="T141" s="97">
        <v>0.2</v>
      </c>
      <c r="U141" s="97">
        <v>0.16</v>
      </c>
      <c r="V141" s="97">
        <v>0.12</v>
      </c>
      <c r="W141" s="97">
        <v>0.2</v>
      </c>
      <c r="X141" s="97">
        <v>0.16</v>
      </c>
      <c r="Y141" s="97">
        <v>0.28999999999999998</v>
      </c>
      <c r="Z141" s="97">
        <v>0.32</v>
      </c>
      <c r="AA141" s="97"/>
      <c r="AB141" s="97"/>
      <c r="AC141" s="97"/>
    </row>
    <row r="142" spans="1:29">
      <c r="A142" s="4"/>
      <c r="B142" s="98">
        <v>44731</v>
      </c>
      <c r="C142" s="97">
        <v>0.3</v>
      </c>
      <c r="D142" s="97">
        <v>0.3</v>
      </c>
      <c r="E142" s="97">
        <v>0.26</v>
      </c>
      <c r="F142" s="97">
        <v>0.3</v>
      </c>
      <c r="G142" s="97">
        <v>0.2</v>
      </c>
      <c r="H142" s="97">
        <v>0.24</v>
      </c>
      <c r="I142" s="97">
        <v>0.3</v>
      </c>
      <c r="J142" s="97">
        <v>0.3</v>
      </c>
      <c r="K142" s="97">
        <v>0.3</v>
      </c>
      <c r="L142" s="97">
        <v>0.3</v>
      </c>
      <c r="M142" s="97">
        <v>0.24</v>
      </c>
      <c r="N142" s="97">
        <v>0.17</v>
      </c>
      <c r="O142" s="97">
        <v>0.14000000000000001</v>
      </c>
      <c r="P142" s="97">
        <v>0.26</v>
      </c>
      <c r="Q142" s="97">
        <v>0.23</v>
      </c>
      <c r="R142" s="97">
        <v>0.22</v>
      </c>
      <c r="S142" s="97">
        <v>0.08</v>
      </c>
      <c r="T142" s="97">
        <v>0.2</v>
      </c>
      <c r="U142" s="97">
        <v>0.15</v>
      </c>
      <c r="V142" s="97">
        <v>0.12</v>
      </c>
      <c r="W142" s="97">
        <v>0.2</v>
      </c>
      <c r="X142" s="97">
        <v>0.15</v>
      </c>
      <c r="Y142" s="97">
        <v>0.26</v>
      </c>
      <c r="Z142" s="97">
        <v>0.3</v>
      </c>
      <c r="AA142" s="97"/>
      <c r="AB142" s="97"/>
      <c r="AC142" s="97"/>
    </row>
    <row r="143" spans="1:29">
      <c r="A143" s="4"/>
      <c r="B143" s="98">
        <v>44732</v>
      </c>
      <c r="C143" s="97">
        <v>0.3</v>
      </c>
      <c r="D143" s="97">
        <v>0.3</v>
      </c>
      <c r="E143" s="97">
        <v>0.26</v>
      </c>
      <c r="F143" s="97">
        <v>0.3</v>
      </c>
      <c r="G143" s="97">
        <v>0.2</v>
      </c>
      <c r="H143" s="97">
        <v>0.24</v>
      </c>
      <c r="I143" s="97">
        <v>0.28999999999999998</v>
      </c>
      <c r="J143" s="97">
        <v>0.3</v>
      </c>
      <c r="K143" s="97">
        <v>0.3</v>
      </c>
      <c r="L143" s="97">
        <v>0.3</v>
      </c>
      <c r="M143" s="97">
        <v>0.24</v>
      </c>
      <c r="N143" s="97">
        <v>0.17</v>
      </c>
      <c r="O143" s="97">
        <v>0.15</v>
      </c>
      <c r="P143" s="97">
        <v>0.26</v>
      </c>
      <c r="Q143" s="97">
        <v>0.24</v>
      </c>
      <c r="R143" s="97">
        <v>0.23</v>
      </c>
      <c r="S143" s="97">
        <v>0.09</v>
      </c>
      <c r="T143" s="97">
        <v>0.2</v>
      </c>
      <c r="U143" s="97">
        <v>0.15</v>
      </c>
      <c r="V143" s="97">
        <v>0.12</v>
      </c>
      <c r="W143" s="97">
        <v>0.2</v>
      </c>
      <c r="X143" s="97">
        <v>0.15</v>
      </c>
      <c r="Y143" s="97">
        <v>0.26</v>
      </c>
      <c r="Z143" s="97">
        <v>0.28999999999999998</v>
      </c>
      <c r="AA143" s="97"/>
      <c r="AB143" s="97"/>
      <c r="AC143" s="97"/>
    </row>
    <row r="144" spans="1:29">
      <c r="A144" s="4"/>
      <c r="B144" s="98">
        <v>44733</v>
      </c>
      <c r="C144" s="97">
        <v>0.27</v>
      </c>
      <c r="D144" s="97">
        <v>0.27</v>
      </c>
      <c r="E144" s="97">
        <v>0.23</v>
      </c>
      <c r="F144" s="97">
        <v>0.27</v>
      </c>
      <c r="G144" s="97">
        <v>0.18</v>
      </c>
      <c r="H144" s="97">
        <v>0.22</v>
      </c>
      <c r="I144" s="97">
        <v>0.26</v>
      </c>
      <c r="J144" s="97">
        <v>0.27</v>
      </c>
      <c r="K144" s="97">
        <v>0.27</v>
      </c>
      <c r="L144" s="97">
        <v>0.27</v>
      </c>
      <c r="M144" s="97">
        <v>0.22</v>
      </c>
      <c r="N144" s="97">
        <v>0.16</v>
      </c>
      <c r="O144" s="97">
        <v>0.14000000000000001</v>
      </c>
      <c r="P144" s="97">
        <v>0.24</v>
      </c>
      <c r="Q144" s="97">
        <v>0.22</v>
      </c>
      <c r="R144" s="97">
        <v>0.21</v>
      </c>
      <c r="S144" s="97">
        <v>0.08</v>
      </c>
      <c r="T144" s="97">
        <v>0.18</v>
      </c>
      <c r="U144" s="97">
        <v>0.14000000000000001</v>
      </c>
      <c r="V144" s="97">
        <v>0.11</v>
      </c>
      <c r="W144" s="97">
        <v>0.18</v>
      </c>
      <c r="X144" s="97">
        <v>0.14000000000000001</v>
      </c>
      <c r="Y144" s="97">
        <v>0.22</v>
      </c>
      <c r="Z144" s="97">
        <v>0.26</v>
      </c>
      <c r="AA144" s="97"/>
      <c r="AB144" s="97"/>
      <c r="AC144" s="97"/>
    </row>
    <row r="145" spans="1:29">
      <c r="A145" s="4"/>
      <c r="B145" s="98">
        <v>44734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0.3</v>
      </c>
      <c r="J145" s="97">
        <v>0.31</v>
      </c>
      <c r="K145" s="97">
        <v>0.31</v>
      </c>
      <c r="L145" s="97">
        <v>0.31</v>
      </c>
      <c r="M145" s="97">
        <v>0.26</v>
      </c>
      <c r="N145" s="97">
        <v>0.19</v>
      </c>
      <c r="O145" s="97">
        <v>0.16</v>
      </c>
      <c r="P145" s="97">
        <v>0.28000000000000003</v>
      </c>
      <c r="Q145" s="97">
        <v>0.25</v>
      </c>
      <c r="R145" s="97">
        <v>0.25</v>
      </c>
      <c r="S145" s="97">
        <v>0.1</v>
      </c>
      <c r="T145" s="97">
        <v>0.21</v>
      </c>
      <c r="U145" s="97">
        <v>0.17</v>
      </c>
      <c r="V145" s="97">
        <v>0.13</v>
      </c>
      <c r="W145" s="97">
        <v>0.21</v>
      </c>
      <c r="X145" s="97">
        <v>0.17</v>
      </c>
      <c r="Y145" s="97">
        <v>0.24</v>
      </c>
      <c r="Z145" s="97">
        <v>0.28999999999999998</v>
      </c>
      <c r="AA145" s="97"/>
      <c r="AB145" s="97"/>
      <c r="AC145" s="97"/>
    </row>
    <row r="146" spans="1:29">
      <c r="A146" s="4"/>
      <c r="B146" s="98">
        <v>44735</v>
      </c>
      <c r="C146" s="97">
        <v>0.34</v>
      </c>
      <c r="D146" s="97">
        <v>0.34</v>
      </c>
      <c r="E146" s="97">
        <v>0.28999999999999998</v>
      </c>
      <c r="F146" s="97">
        <v>0.34</v>
      </c>
      <c r="G146" s="97">
        <v>0.23</v>
      </c>
      <c r="H146" s="97">
        <v>0.27</v>
      </c>
      <c r="I146" s="97">
        <v>0.33</v>
      </c>
      <c r="J146" s="97">
        <v>0.34</v>
      </c>
      <c r="K146" s="97">
        <v>0.34</v>
      </c>
      <c r="L146" s="97">
        <v>0.34</v>
      </c>
      <c r="M146" s="97">
        <v>0.28999999999999998</v>
      </c>
      <c r="N146" s="97">
        <v>0.21</v>
      </c>
      <c r="O146" s="97">
        <v>0.18</v>
      </c>
      <c r="P146" s="97">
        <v>0.3</v>
      </c>
      <c r="Q146" s="97">
        <v>0.28000000000000003</v>
      </c>
      <c r="R146" s="97">
        <v>0.28999999999999998</v>
      </c>
      <c r="S146" s="97">
        <v>0.11</v>
      </c>
      <c r="T146" s="97">
        <v>0.24</v>
      </c>
      <c r="U146" s="97">
        <v>0.19</v>
      </c>
      <c r="V146" s="97">
        <v>0.15</v>
      </c>
      <c r="W146" s="97">
        <v>0.24</v>
      </c>
      <c r="X146" s="97">
        <v>0.19</v>
      </c>
      <c r="Y146" s="97">
        <v>0.25</v>
      </c>
      <c r="Z146" s="97">
        <v>0.31</v>
      </c>
      <c r="AA146" s="97"/>
      <c r="AB146" s="97"/>
      <c r="AC146" s="97"/>
    </row>
    <row r="147" spans="1:29">
      <c r="A147" s="4"/>
      <c r="B147" s="98">
        <v>44736</v>
      </c>
      <c r="C147" s="97">
        <v>0.37</v>
      </c>
      <c r="D147" s="97">
        <v>0.37</v>
      </c>
      <c r="E147" s="97">
        <v>0.31</v>
      </c>
      <c r="F147" s="97">
        <v>0.37</v>
      </c>
      <c r="G147" s="97">
        <v>0.25</v>
      </c>
      <c r="H147" s="97">
        <v>0.3</v>
      </c>
      <c r="I147" s="97">
        <v>0.35</v>
      </c>
      <c r="J147" s="97">
        <v>0.37</v>
      </c>
      <c r="K147" s="97">
        <v>0.37</v>
      </c>
      <c r="L147" s="97">
        <v>0.37</v>
      </c>
      <c r="M147" s="97">
        <v>0.33</v>
      </c>
      <c r="N147" s="97">
        <v>0.23</v>
      </c>
      <c r="O147" s="97">
        <v>0.2</v>
      </c>
      <c r="P147" s="97">
        <v>0.33</v>
      </c>
      <c r="Q147" s="97">
        <v>0.31</v>
      </c>
      <c r="R147" s="97">
        <v>0.32</v>
      </c>
      <c r="S147" s="97">
        <v>0.14000000000000001</v>
      </c>
      <c r="T147" s="97">
        <v>0.27</v>
      </c>
      <c r="U147" s="97">
        <v>0.21</v>
      </c>
      <c r="V147" s="97">
        <v>0.16</v>
      </c>
      <c r="W147" s="97">
        <v>0.27</v>
      </c>
      <c r="X147" s="97">
        <v>0.21</v>
      </c>
      <c r="Y147" s="97">
        <v>0.26</v>
      </c>
      <c r="Z147" s="97">
        <v>0.33</v>
      </c>
      <c r="AA147" s="97"/>
      <c r="AB147" s="97"/>
      <c r="AC147" s="97"/>
    </row>
    <row r="148" spans="1:29">
      <c r="A148" s="4"/>
      <c r="B148" s="98">
        <v>44737</v>
      </c>
      <c r="C148" s="97">
        <v>0.34</v>
      </c>
      <c r="D148" s="97">
        <v>0.34</v>
      </c>
      <c r="E148" s="97">
        <v>0.28999999999999998</v>
      </c>
      <c r="F148" s="97">
        <v>0.34</v>
      </c>
      <c r="G148" s="97">
        <v>0.23</v>
      </c>
      <c r="H148" s="97">
        <v>0.27</v>
      </c>
      <c r="I148" s="97">
        <v>0.31</v>
      </c>
      <c r="J148" s="97">
        <v>0.34</v>
      </c>
      <c r="K148" s="97">
        <v>0.34</v>
      </c>
      <c r="L148" s="97">
        <v>0.34</v>
      </c>
      <c r="M148" s="97">
        <v>0.31</v>
      </c>
      <c r="N148" s="97">
        <v>0.22</v>
      </c>
      <c r="O148" s="97">
        <v>0.19</v>
      </c>
      <c r="P148" s="97">
        <v>0.31</v>
      </c>
      <c r="Q148" s="97">
        <v>0.28999999999999998</v>
      </c>
      <c r="R148" s="97">
        <v>0.3</v>
      </c>
      <c r="S148" s="97">
        <v>0.13</v>
      </c>
      <c r="T148" s="97">
        <v>0.25</v>
      </c>
      <c r="U148" s="97">
        <v>0.2</v>
      </c>
      <c r="V148" s="97">
        <v>0.16</v>
      </c>
      <c r="W148" s="97">
        <v>0.25</v>
      </c>
      <c r="X148" s="97">
        <v>0.2</v>
      </c>
      <c r="Y148" s="97">
        <v>0.23</v>
      </c>
      <c r="Z148" s="97">
        <v>0.28999999999999998</v>
      </c>
      <c r="AA148" s="97"/>
      <c r="AB148" s="97"/>
      <c r="AC148" s="97"/>
    </row>
    <row r="149" spans="1:29">
      <c r="A149" s="4"/>
      <c r="B149" s="98">
        <v>44738</v>
      </c>
      <c r="C149" s="97">
        <v>0.34</v>
      </c>
      <c r="D149" s="97">
        <v>0.34</v>
      </c>
      <c r="E149" s="97">
        <v>0.28999999999999998</v>
      </c>
      <c r="F149" s="97">
        <v>0.34</v>
      </c>
      <c r="G149" s="97">
        <v>0.23</v>
      </c>
      <c r="H149" s="97">
        <v>0.27</v>
      </c>
      <c r="I149" s="97">
        <v>0.3</v>
      </c>
      <c r="J149" s="97">
        <v>0.34</v>
      </c>
      <c r="K149" s="97">
        <v>0.34</v>
      </c>
      <c r="L149" s="97">
        <v>0.34</v>
      </c>
      <c r="M149" s="97">
        <v>0.31</v>
      </c>
      <c r="N149" s="97">
        <v>0.22</v>
      </c>
      <c r="O149" s="97">
        <v>0.19</v>
      </c>
      <c r="P149" s="97">
        <v>0.31</v>
      </c>
      <c r="Q149" s="97">
        <v>0.28999999999999998</v>
      </c>
      <c r="R149" s="97">
        <v>0.31</v>
      </c>
      <c r="S149" s="97">
        <v>0.14000000000000001</v>
      </c>
      <c r="T149" s="97">
        <v>0.25</v>
      </c>
      <c r="U149" s="97">
        <v>0.2</v>
      </c>
      <c r="V149" s="97">
        <v>0.16</v>
      </c>
      <c r="W149" s="97">
        <v>0.25</v>
      </c>
      <c r="X149" s="97">
        <v>0.2</v>
      </c>
      <c r="Y149" s="97">
        <v>0.22</v>
      </c>
      <c r="Z149" s="97">
        <v>0.28000000000000003</v>
      </c>
      <c r="AA149" s="97"/>
      <c r="AB149" s="97"/>
      <c r="AC149" s="97"/>
    </row>
    <row r="150" spans="1:29">
      <c r="A150" s="4"/>
      <c r="B150" s="98">
        <v>44739</v>
      </c>
      <c r="C150" s="97">
        <v>0.34</v>
      </c>
      <c r="D150" s="97">
        <v>0.34</v>
      </c>
      <c r="E150" s="97">
        <v>0.28999999999999998</v>
      </c>
      <c r="F150" s="97">
        <v>0.34</v>
      </c>
      <c r="G150" s="97">
        <v>0.23</v>
      </c>
      <c r="H150" s="97">
        <v>0.27</v>
      </c>
      <c r="I150" s="97">
        <v>0.28999999999999998</v>
      </c>
      <c r="J150" s="97">
        <v>0.34</v>
      </c>
      <c r="K150" s="97">
        <v>0.34</v>
      </c>
      <c r="L150" s="97">
        <v>0.34</v>
      </c>
      <c r="M150" s="97">
        <v>0.32</v>
      </c>
      <c r="N150" s="97">
        <v>0.23</v>
      </c>
      <c r="O150" s="97">
        <v>0.2</v>
      </c>
      <c r="P150" s="97">
        <v>0.31</v>
      </c>
      <c r="Q150" s="97">
        <v>0.28999999999999998</v>
      </c>
      <c r="R150" s="97">
        <v>0.31</v>
      </c>
      <c r="S150" s="97">
        <v>0.15</v>
      </c>
      <c r="T150" s="97">
        <v>0.26</v>
      </c>
      <c r="U150" s="97">
        <v>0.21</v>
      </c>
      <c r="V150" s="97">
        <v>0.17</v>
      </c>
      <c r="W150" s="97">
        <v>0.26</v>
      </c>
      <c r="X150" s="97">
        <v>0.21</v>
      </c>
      <c r="Y150" s="97">
        <v>0.21</v>
      </c>
      <c r="Z150" s="97">
        <v>0.27</v>
      </c>
      <c r="AA150" s="97"/>
      <c r="AB150" s="97"/>
      <c r="AC150" s="97"/>
    </row>
    <row r="151" spans="1:29">
      <c r="A151" s="4"/>
      <c r="B151" s="98">
        <v>44740</v>
      </c>
      <c r="C151" s="97">
        <v>0.34</v>
      </c>
      <c r="D151" s="97">
        <v>0.34</v>
      </c>
      <c r="E151" s="97">
        <v>0.28999999999999998</v>
      </c>
      <c r="F151" s="97">
        <v>0.34</v>
      </c>
      <c r="G151" s="97">
        <v>0.23</v>
      </c>
      <c r="H151" s="97">
        <v>0.27</v>
      </c>
      <c r="I151" s="97">
        <v>0.28000000000000003</v>
      </c>
      <c r="J151" s="97">
        <v>0.34</v>
      </c>
      <c r="K151" s="97">
        <v>0.34</v>
      </c>
      <c r="L151" s="97">
        <v>0.34</v>
      </c>
      <c r="M151" s="97">
        <v>0.32</v>
      </c>
      <c r="N151" s="97">
        <v>0.23</v>
      </c>
      <c r="O151" s="97">
        <v>0.2</v>
      </c>
      <c r="P151" s="97">
        <v>0.31</v>
      </c>
      <c r="Q151" s="97">
        <v>0.28999999999999998</v>
      </c>
      <c r="R151" s="97">
        <v>0.31</v>
      </c>
      <c r="S151" s="97">
        <v>0.16</v>
      </c>
      <c r="T151" s="97">
        <v>0.26</v>
      </c>
      <c r="U151" s="97">
        <v>0.21</v>
      </c>
      <c r="V151" s="97">
        <v>0.17</v>
      </c>
      <c r="W151" s="97">
        <v>0.26</v>
      </c>
      <c r="X151" s="97">
        <v>0.21</v>
      </c>
      <c r="Y151" s="97">
        <v>0.2</v>
      </c>
      <c r="Z151" s="97">
        <v>0.25</v>
      </c>
      <c r="AA151" s="97"/>
      <c r="AB151" s="97"/>
      <c r="AC151" s="97"/>
    </row>
    <row r="152" spans="1:29">
      <c r="A152" s="4"/>
      <c r="B152" s="98">
        <v>44741</v>
      </c>
      <c r="C152" s="97">
        <v>0.41</v>
      </c>
      <c r="D152" s="97">
        <v>0.41</v>
      </c>
      <c r="E152" s="97">
        <v>0.35</v>
      </c>
      <c r="F152" s="97">
        <v>0.41</v>
      </c>
      <c r="G152" s="97">
        <v>0.28000000000000003</v>
      </c>
      <c r="H152" s="97">
        <v>0.33</v>
      </c>
      <c r="I152" s="97">
        <v>0.33</v>
      </c>
      <c r="J152" s="97">
        <v>0.41</v>
      </c>
      <c r="K152" s="97">
        <v>0.41</v>
      </c>
      <c r="L152" s="97">
        <v>0.41</v>
      </c>
      <c r="M152" s="97">
        <v>0.39</v>
      </c>
      <c r="N152" s="97">
        <v>0.28000000000000003</v>
      </c>
      <c r="O152" s="97">
        <v>0.25</v>
      </c>
      <c r="P152" s="97">
        <v>0.38</v>
      </c>
      <c r="Q152" s="97">
        <v>0.36</v>
      </c>
      <c r="R152" s="97">
        <v>0.38</v>
      </c>
      <c r="S152" s="97">
        <v>0.21</v>
      </c>
      <c r="T152" s="97">
        <v>0.32</v>
      </c>
      <c r="U152" s="97">
        <v>0.26</v>
      </c>
      <c r="V152" s="97">
        <v>0.21</v>
      </c>
      <c r="W152" s="97">
        <v>0.32</v>
      </c>
      <c r="X152" s="97">
        <v>0.26</v>
      </c>
      <c r="Y152" s="97">
        <v>0.23</v>
      </c>
      <c r="Z152" s="97">
        <v>0.28999999999999998</v>
      </c>
      <c r="AA152" s="97"/>
      <c r="AB152" s="97"/>
      <c r="AC152" s="97"/>
    </row>
    <row r="153" spans="1:29">
      <c r="A153" s="4"/>
      <c r="B153" s="98">
        <v>44742</v>
      </c>
      <c r="C153" s="97">
        <v>0.3</v>
      </c>
      <c r="D153" s="97">
        <v>0.3</v>
      </c>
      <c r="E153" s="97">
        <v>0.26</v>
      </c>
      <c r="F153" s="97">
        <v>0.3</v>
      </c>
      <c r="G153" s="97">
        <v>0.2</v>
      </c>
      <c r="H153" s="97">
        <v>0.24</v>
      </c>
      <c r="I153" s="97">
        <v>0.23</v>
      </c>
      <c r="J153" s="97">
        <v>0.3</v>
      </c>
      <c r="K153" s="97">
        <v>0.3</v>
      </c>
      <c r="L153" s="97">
        <v>0.3</v>
      </c>
      <c r="M153" s="97">
        <v>0.28999999999999998</v>
      </c>
      <c r="N153" s="97">
        <v>0.21</v>
      </c>
      <c r="O153" s="97">
        <v>0.19</v>
      </c>
      <c r="P153" s="97">
        <v>0.28000000000000003</v>
      </c>
      <c r="Q153" s="97">
        <v>0.26</v>
      </c>
      <c r="R153" s="97">
        <v>0.28000000000000003</v>
      </c>
      <c r="S153" s="97">
        <v>0.17</v>
      </c>
      <c r="T153" s="97">
        <v>0.24</v>
      </c>
      <c r="U153" s="97">
        <v>0.19</v>
      </c>
      <c r="V153" s="97">
        <v>0.16</v>
      </c>
      <c r="W153" s="97">
        <v>0.24</v>
      </c>
      <c r="X153" s="97">
        <v>0.19</v>
      </c>
      <c r="Y153" s="97">
        <v>0.16</v>
      </c>
      <c r="Z153" s="97">
        <v>0.2</v>
      </c>
      <c r="AA153" s="97"/>
      <c r="AB153" s="97"/>
      <c r="AC153" s="97"/>
    </row>
    <row r="154" spans="1:29">
      <c r="A154" s="4"/>
      <c r="B154" s="98">
        <v>44743</v>
      </c>
      <c r="C154" s="97">
        <v>0.33</v>
      </c>
      <c r="D154" s="97">
        <v>0.33</v>
      </c>
      <c r="E154" s="97">
        <v>0.28000000000000003</v>
      </c>
      <c r="F154" s="97">
        <v>0.33</v>
      </c>
      <c r="G154" s="97">
        <v>0.22</v>
      </c>
      <c r="H154" s="97">
        <v>0.26</v>
      </c>
      <c r="I154" s="97">
        <v>0.24</v>
      </c>
      <c r="J154" s="97">
        <v>0.33</v>
      </c>
      <c r="K154" s="97">
        <v>0.33</v>
      </c>
      <c r="L154" s="97">
        <v>0.33</v>
      </c>
      <c r="M154" s="97">
        <v>0.32</v>
      </c>
      <c r="N154" s="97">
        <v>0.24</v>
      </c>
      <c r="O154" s="97">
        <v>0.21</v>
      </c>
      <c r="P154" s="97">
        <v>0.31</v>
      </c>
      <c r="Q154" s="97">
        <v>0.28999999999999998</v>
      </c>
      <c r="R154" s="97">
        <v>0.31</v>
      </c>
      <c r="S154" s="97">
        <v>0.19</v>
      </c>
      <c r="T154" s="97">
        <v>0.27</v>
      </c>
      <c r="U154" s="97">
        <v>0.22</v>
      </c>
      <c r="V154" s="97">
        <v>0.18</v>
      </c>
      <c r="W154" s="97">
        <v>0.27</v>
      </c>
      <c r="X154" s="97">
        <v>0.22</v>
      </c>
      <c r="Y154" s="97">
        <v>0.16</v>
      </c>
      <c r="Z154" s="97">
        <v>0.21</v>
      </c>
      <c r="AA154" s="97"/>
      <c r="AB154" s="97"/>
      <c r="AC154" s="97"/>
    </row>
    <row r="155" spans="1:29">
      <c r="A155" s="4"/>
      <c r="B155" s="98">
        <v>44744</v>
      </c>
      <c r="C155" s="97">
        <v>0.32</v>
      </c>
      <c r="D155" s="97">
        <v>0.32</v>
      </c>
      <c r="E155" s="97">
        <v>0.27</v>
      </c>
      <c r="F155" s="97">
        <v>0.32</v>
      </c>
      <c r="G155" s="97">
        <v>0.22</v>
      </c>
      <c r="H155" s="97">
        <v>0.26</v>
      </c>
      <c r="I155" s="97">
        <v>0.23</v>
      </c>
      <c r="J155" s="97">
        <v>0.32</v>
      </c>
      <c r="K155" s="97">
        <v>0.32</v>
      </c>
      <c r="L155" s="97">
        <v>0.32</v>
      </c>
      <c r="M155" s="97">
        <v>0.31</v>
      </c>
      <c r="N155" s="97">
        <v>0.24</v>
      </c>
      <c r="O155" s="97">
        <v>0.21</v>
      </c>
      <c r="P155" s="97">
        <v>0.3</v>
      </c>
      <c r="Q155" s="97">
        <v>0.28999999999999998</v>
      </c>
      <c r="R155" s="97">
        <v>0.3</v>
      </c>
      <c r="S155" s="97">
        <v>0.2</v>
      </c>
      <c r="T155" s="97">
        <v>0.26</v>
      </c>
      <c r="U155" s="97">
        <v>0.22</v>
      </c>
      <c r="V155" s="97">
        <v>0.18</v>
      </c>
      <c r="W155" s="97">
        <v>0.26</v>
      </c>
      <c r="X155" s="97">
        <v>0.22</v>
      </c>
      <c r="Y155" s="97">
        <v>0.15</v>
      </c>
      <c r="Z155" s="97">
        <v>0.2</v>
      </c>
      <c r="AA155" s="97"/>
      <c r="AB155" s="97"/>
      <c r="AC155" s="97"/>
    </row>
    <row r="156" spans="1:29">
      <c r="A156" s="4"/>
      <c r="B156" s="98">
        <v>44745</v>
      </c>
      <c r="C156" s="97">
        <v>0.31</v>
      </c>
      <c r="D156" s="97">
        <v>0.31</v>
      </c>
      <c r="E156" s="97">
        <v>0.26</v>
      </c>
      <c r="F156" s="97">
        <v>0.31</v>
      </c>
      <c r="G156" s="97">
        <v>0.21</v>
      </c>
      <c r="H156" s="97">
        <v>0.25</v>
      </c>
      <c r="I156" s="97">
        <v>0.21</v>
      </c>
      <c r="J156" s="97">
        <v>0.31</v>
      </c>
      <c r="K156" s="97">
        <v>0.31</v>
      </c>
      <c r="L156" s="97">
        <v>0.31</v>
      </c>
      <c r="M156" s="97">
        <v>0.3</v>
      </c>
      <c r="N156" s="97">
        <v>0.23</v>
      </c>
      <c r="O156" s="97">
        <v>0.21</v>
      </c>
      <c r="P156" s="97">
        <v>0.28999999999999998</v>
      </c>
      <c r="Q156" s="97">
        <v>0.28000000000000003</v>
      </c>
      <c r="R156" s="97">
        <v>0.28999999999999998</v>
      </c>
      <c r="S156" s="97">
        <v>0.2</v>
      </c>
      <c r="T156" s="97">
        <v>0.26</v>
      </c>
      <c r="U156" s="97">
        <v>0.21</v>
      </c>
      <c r="V156" s="97">
        <v>0.18</v>
      </c>
      <c r="W156" s="97">
        <v>0.26</v>
      </c>
      <c r="X156" s="97">
        <v>0.21</v>
      </c>
      <c r="Y156" s="97">
        <v>0.13</v>
      </c>
      <c r="Z156" s="97">
        <v>0.18</v>
      </c>
      <c r="AA156" s="97"/>
      <c r="AB156" s="97"/>
      <c r="AC156" s="97"/>
    </row>
    <row r="157" spans="1:29">
      <c r="A157" s="4"/>
      <c r="B157" s="98">
        <v>44746</v>
      </c>
      <c r="C157" s="97">
        <v>0.32</v>
      </c>
      <c r="D157" s="97">
        <v>0.32</v>
      </c>
      <c r="E157" s="97">
        <v>0.27</v>
      </c>
      <c r="F157" s="97">
        <v>0.32</v>
      </c>
      <c r="G157" s="97">
        <v>0.22</v>
      </c>
      <c r="H157" s="97">
        <v>0.26</v>
      </c>
      <c r="I157" s="97">
        <v>0.21</v>
      </c>
      <c r="J157" s="97">
        <v>0.32</v>
      </c>
      <c r="K157" s="97">
        <v>0.32</v>
      </c>
      <c r="L157" s="97">
        <v>0.32</v>
      </c>
      <c r="M157" s="97">
        <v>0.32</v>
      </c>
      <c r="N157" s="97">
        <v>0.25</v>
      </c>
      <c r="O157" s="97">
        <v>0.22</v>
      </c>
      <c r="P157" s="97">
        <v>0.3</v>
      </c>
      <c r="Q157" s="97">
        <v>0.28999999999999998</v>
      </c>
      <c r="R157" s="97">
        <v>0.3</v>
      </c>
      <c r="S157" s="97">
        <v>0.22</v>
      </c>
      <c r="T157" s="97">
        <v>0.27</v>
      </c>
      <c r="U157" s="97">
        <v>0.23</v>
      </c>
      <c r="V157" s="97">
        <v>0.19</v>
      </c>
      <c r="W157" s="97">
        <v>0.27</v>
      </c>
      <c r="X157" s="97">
        <v>0.23</v>
      </c>
      <c r="Y157" s="97">
        <v>0.13</v>
      </c>
      <c r="Z157" s="97">
        <v>0.18</v>
      </c>
      <c r="AA157" s="97"/>
      <c r="AB157" s="97"/>
      <c r="AC157" s="97"/>
    </row>
    <row r="158" spans="1:29">
      <c r="A158" s="4"/>
      <c r="B158" s="98">
        <v>44747</v>
      </c>
      <c r="C158" s="97">
        <v>0.3</v>
      </c>
      <c r="D158" s="97">
        <v>0.3</v>
      </c>
      <c r="E158" s="97">
        <v>0.26</v>
      </c>
      <c r="F158" s="97">
        <v>0.3</v>
      </c>
      <c r="G158" s="97">
        <v>0.2</v>
      </c>
      <c r="H158" s="97">
        <v>0.24</v>
      </c>
      <c r="I158" s="97">
        <v>0.19</v>
      </c>
      <c r="J158" s="97">
        <v>0.3</v>
      </c>
      <c r="K158" s="97">
        <v>0.3</v>
      </c>
      <c r="L158" s="97">
        <v>0.3</v>
      </c>
      <c r="M158" s="97">
        <v>0.3</v>
      </c>
      <c r="N158" s="97">
        <v>0.24</v>
      </c>
      <c r="O158" s="97">
        <v>0.21</v>
      </c>
      <c r="P158" s="97">
        <v>0.28000000000000003</v>
      </c>
      <c r="Q158" s="97">
        <v>0.27</v>
      </c>
      <c r="R158" s="97">
        <v>0.28999999999999998</v>
      </c>
      <c r="S158" s="97">
        <v>0.21</v>
      </c>
      <c r="T158" s="97">
        <v>0.26</v>
      </c>
      <c r="U158" s="97">
        <v>0.22</v>
      </c>
      <c r="V158" s="97">
        <v>0.18</v>
      </c>
      <c r="W158" s="97">
        <v>0.26</v>
      </c>
      <c r="X158" s="97">
        <v>0.22</v>
      </c>
      <c r="Y158" s="97">
        <v>0.11</v>
      </c>
      <c r="Z158" s="97">
        <v>0.16</v>
      </c>
      <c r="AA158" s="97"/>
      <c r="AB158" s="97"/>
      <c r="AC158" s="97"/>
    </row>
    <row r="159" spans="1:29">
      <c r="A159" s="4"/>
      <c r="B159" s="98">
        <v>44748</v>
      </c>
      <c r="C159" s="97">
        <v>0.32</v>
      </c>
      <c r="D159" s="97">
        <v>0.32</v>
      </c>
      <c r="E159" s="97">
        <v>0.27</v>
      </c>
      <c r="F159" s="97">
        <v>0.32</v>
      </c>
      <c r="G159" s="97">
        <v>0.22</v>
      </c>
      <c r="H159" s="97">
        <v>0.26</v>
      </c>
      <c r="I159" s="97">
        <v>0.2</v>
      </c>
      <c r="J159" s="97">
        <v>0.32</v>
      </c>
      <c r="K159" s="97">
        <v>0.32</v>
      </c>
      <c r="L159" s="97">
        <v>0.32</v>
      </c>
      <c r="M159" s="97">
        <v>0.32</v>
      </c>
      <c r="N159" s="97">
        <v>0.26</v>
      </c>
      <c r="O159" s="97">
        <v>0.23</v>
      </c>
      <c r="P159" s="97">
        <v>0.3</v>
      </c>
      <c r="Q159" s="97">
        <v>0.28999999999999998</v>
      </c>
      <c r="R159" s="97">
        <v>0.3</v>
      </c>
      <c r="S159" s="97">
        <v>0.24</v>
      </c>
      <c r="T159" s="97">
        <v>0.28000000000000003</v>
      </c>
      <c r="U159" s="97">
        <v>0.23</v>
      </c>
      <c r="V159" s="97">
        <v>0.2</v>
      </c>
      <c r="W159" s="97">
        <v>0.28000000000000003</v>
      </c>
      <c r="X159" s="97">
        <v>0.23</v>
      </c>
      <c r="Y159" s="97">
        <v>0.11</v>
      </c>
      <c r="Z159" s="97">
        <v>0.16</v>
      </c>
      <c r="AA159" s="97"/>
      <c r="AB159" s="97"/>
      <c r="AC159" s="97"/>
    </row>
    <row r="160" spans="1:29">
      <c r="A160" s="4"/>
      <c r="B160" s="98">
        <v>44749</v>
      </c>
      <c r="C160" s="97">
        <v>0.32</v>
      </c>
      <c r="D160" s="97">
        <v>0.32</v>
      </c>
      <c r="E160" s="97">
        <v>0.27</v>
      </c>
      <c r="F160" s="97">
        <v>0.32</v>
      </c>
      <c r="G160" s="97">
        <v>0.22</v>
      </c>
      <c r="H160" s="97">
        <v>0.26</v>
      </c>
      <c r="I160" s="97">
        <v>0.19</v>
      </c>
      <c r="J160" s="97">
        <v>0.31</v>
      </c>
      <c r="K160" s="97">
        <v>0.32</v>
      </c>
      <c r="L160" s="97">
        <v>0.32</v>
      </c>
      <c r="M160" s="97">
        <v>0.32</v>
      </c>
      <c r="N160" s="97">
        <v>0.27</v>
      </c>
      <c r="O160" s="97">
        <v>0.23</v>
      </c>
      <c r="P160" s="97">
        <v>0.3</v>
      </c>
      <c r="Q160" s="97">
        <v>0.28999999999999998</v>
      </c>
      <c r="R160" s="97">
        <v>0.3</v>
      </c>
      <c r="S160" s="97">
        <v>0.25</v>
      </c>
      <c r="T160" s="97">
        <v>0.28999999999999998</v>
      </c>
      <c r="U160" s="97">
        <v>0.24</v>
      </c>
      <c r="V160" s="97">
        <v>0.2</v>
      </c>
      <c r="W160" s="97">
        <v>0.28999999999999998</v>
      </c>
      <c r="X160" s="97">
        <v>0.24</v>
      </c>
      <c r="Y160" s="97">
        <v>0.1</v>
      </c>
      <c r="Z160" s="97">
        <v>0.15</v>
      </c>
      <c r="AA160" s="97"/>
      <c r="AB160" s="97"/>
      <c r="AC160" s="97"/>
    </row>
    <row r="161" spans="1:29">
      <c r="A161" s="4"/>
      <c r="B161" s="98">
        <v>44750</v>
      </c>
      <c r="C161" s="97">
        <v>0.34</v>
      </c>
      <c r="D161" s="97">
        <v>0.34</v>
      </c>
      <c r="E161" s="97">
        <v>0.28999999999999998</v>
      </c>
      <c r="F161" s="97">
        <v>0.34</v>
      </c>
      <c r="G161" s="97">
        <v>0.23</v>
      </c>
      <c r="H161" s="97">
        <v>0.27</v>
      </c>
      <c r="I161" s="97">
        <v>0.19</v>
      </c>
      <c r="J161" s="97">
        <v>0.33</v>
      </c>
      <c r="K161" s="97">
        <v>0.34</v>
      </c>
      <c r="L161" s="97">
        <v>0.34</v>
      </c>
      <c r="M161" s="97">
        <v>0.34</v>
      </c>
      <c r="N161" s="97">
        <v>0.28999999999999998</v>
      </c>
      <c r="O161" s="97">
        <v>0.25</v>
      </c>
      <c r="P161" s="97">
        <v>0.32</v>
      </c>
      <c r="Q161" s="97">
        <v>0.31</v>
      </c>
      <c r="R161" s="97">
        <v>0.32</v>
      </c>
      <c r="S161" s="97">
        <v>0.27</v>
      </c>
      <c r="T161" s="97">
        <v>0.31</v>
      </c>
      <c r="U161" s="97">
        <v>0.26</v>
      </c>
      <c r="V161" s="97">
        <v>0.22</v>
      </c>
      <c r="W161" s="97">
        <v>0.31</v>
      </c>
      <c r="X161" s="97">
        <v>0.26</v>
      </c>
      <c r="Y161" s="97">
        <v>0.1</v>
      </c>
      <c r="Z161" s="97">
        <v>0.15</v>
      </c>
      <c r="AA161" s="97"/>
      <c r="AB161" s="97"/>
      <c r="AC161" s="97"/>
    </row>
    <row r="162" spans="1:29">
      <c r="A162" s="4"/>
      <c r="B162" s="98">
        <v>44751</v>
      </c>
      <c r="C162" s="97">
        <v>0.35</v>
      </c>
      <c r="D162" s="97">
        <v>0.35</v>
      </c>
      <c r="E162" s="97">
        <v>0.3</v>
      </c>
      <c r="F162" s="97">
        <v>0.35</v>
      </c>
      <c r="G162" s="97">
        <v>0.24</v>
      </c>
      <c r="H162" s="97">
        <v>0.28000000000000003</v>
      </c>
      <c r="I162" s="97">
        <v>0.19</v>
      </c>
      <c r="J162" s="97">
        <v>0.34</v>
      </c>
      <c r="K162" s="97">
        <v>0.35</v>
      </c>
      <c r="L162" s="97">
        <v>0.35</v>
      </c>
      <c r="M162" s="97">
        <v>0.35</v>
      </c>
      <c r="N162" s="97">
        <v>0.3</v>
      </c>
      <c r="O162" s="97">
        <v>0.27</v>
      </c>
      <c r="P162" s="97">
        <v>0.33</v>
      </c>
      <c r="Q162" s="97">
        <v>0.32</v>
      </c>
      <c r="R162" s="97">
        <v>0.33</v>
      </c>
      <c r="S162" s="97">
        <v>0.28999999999999998</v>
      </c>
      <c r="T162" s="97">
        <v>0.32</v>
      </c>
      <c r="U162" s="97">
        <v>0.27</v>
      </c>
      <c r="V162" s="97">
        <v>0.23</v>
      </c>
      <c r="W162" s="97">
        <v>0.32</v>
      </c>
      <c r="X162" s="97">
        <v>0.27</v>
      </c>
      <c r="Y162" s="97">
        <v>0.1</v>
      </c>
      <c r="Z162" s="97">
        <v>0.14000000000000001</v>
      </c>
      <c r="AA162" s="97"/>
      <c r="AB162" s="97"/>
      <c r="AC162" s="97"/>
    </row>
    <row r="163" spans="1:29">
      <c r="A163" s="4"/>
      <c r="B163" s="98">
        <v>44752</v>
      </c>
      <c r="C163" s="97">
        <v>0.37</v>
      </c>
      <c r="D163" s="97">
        <v>0.37</v>
      </c>
      <c r="E163" s="97">
        <v>0.31</v>
      </c>
      <c r="F163" s="97">
        <v>0.37</v>
      </c>
      <c r="G163" s="97">
        <v>0.25</v>
      </c>
      <c r="H163" s="97">
        <v>0.3</v>
      </c>
      <c r="I163" s="97">
        <v>0.19</v>
      </c>
      <c r="J163" s="97">
        <v>0.34</v>
      </c>
      <c r="K163" s="97">
        <v>0.37</v>
      </c>
      <c r="L163" s="97">
        <v>0.37</v>
      </c>
      <c r="M163" s="97">
        <v>0.37</v>
      </c>
      <c r="N163" s="97">
        <v>0.33</v>
      </c>
      <c r="O163" s="97">
        <v>0.28999999999999998</v>
      </c>
      <c r="P163" s="97">
        <v>0.34</v>
      </c>
      <c r="Q163" s="97">
        <v>0.34</v>
      </c>
      <c r="R163" s="97">
        <v>0.35</v>
      </c>
      <c r="S163" s="97">
        <v>0.31</v>
      </c>
      <c r="T163" s="97">
        <v>0.35</v>
      </c>
      <c r="U163" s="97">
        <v>0.28999999999999998</v>
      </c>
      <c r="V163" s="97">
        <v>0.25</v>
      </c>
      <c r="W163" s="97">
        <v>0.35</v>
      </c>
      <c r="X163" s="97">
        <v>0.28999999999999998</v>
      </c>
      <c r="Y163" s="97">
        <v>0.09</v>
      </c>
      <c r="Z163" s="97">
        <v>0.14000000000000001</v>
      </c>
      <c r="AA163" s="97"/>
      <c r="AB163" s="97"/>
      <c r="AC163" s="97"/>
    </row>
    <row r="164" spans="1:29">
      <c r="A164" s="4"/>
      <c r="B164" s="98">
        <v>44753</v>
      </c>
      <c r="C164" s="97">
        <v>0.35</v>
      </c>
      <c r="D164" s="97">
        <v>0.35</v>
      </c>
      <c r="E164" s="97">
        <v>0.3</v>
      </c>
      <c r="F164" s="97">
        <v>0.35</v>
      </c>
      <c r="G164" s="97">
        <v>0.24</v>
      </c>
      <c r="H164" s="97">
        <v>0.28000000000000003</v>
      </c>
      <c r="I164" s="97">
        <v>0.17</v>
      </c>
      <c r="J164" s="97">
        <v>0.3</v>
      </c>
      <c r="K164" s="97">
        <v>0.35</v>
      </c>
      <c r="L164" s="97">
        <v>0.35</v>
      </c>
      <c r="M164" s="97">
        <v>0.35</v>
      </c>
      <c r="N164" s="97">
        <v>0.32</v>
      </c>
      <c r="O164" s="97">
        <v>0.28000000000000003</v>
      </c>
      <c r="P164" s="97">
        <v>0.33</v>
      </c>
      <c r="Q164" s="97">
        <v>0.33</v>
      </c>
      <c r="R164" s="97">
        <v>0.33</v>
      </c>
      <c r="S164" s="97">
        <v>0.31</v>
      </c>
      <c r="T164" s="97">
        <v>0.33</v>
      </c>
      <c r="U164" s="97">
        <v>0.28000000000000003</v>
      </c>
      <c r="V164" s="97">
        <v>0.24</v>
      </c>
      <c r="W164" s="97">
        <v>0.33</v>
      </c>
      <c r="X164" s="97">
        <v>0.28000000000000003</v>
      </c>
      <c r="Y164" s="97">
        <v>0.08</v>
      </c>
      <c r="Z164" s="97">
        <v>0.12</v>
      </c>
      <c r="AA164" s="97"/>
      <c r="AB164" s="97"/>
      <c r="AC164" s="97"/>
    </row>
    <row r="165" spans="1:29">
      <c r="A165" s="4"/>
      <c r="B165" s="98">
        <v>44754</v>
      </c>
      <c r="C165" s="97">
        <v>0.31</v>
      </c>
      <c r="D165" s="97">
        <v>0.31</v>
      </c>
      <c r="E165" s="97">
        <v>0.26</v>
      </c>
      <c r="F165" s="97">
        <v>0.31</v>
      </c>
      <c r="G165" s="97">
        <v>0.21</v>
      </c>
      <c r="H165" s="97">
        <v>0.25</v>
      </c>
      <c r="I165" s="97">
        <v>0.14000000000000001</v>
      </c>
      <c r="J165" s="97">
        <v>0.25</v>
      </c>
      <c r="K165" s="97">
        <v>0.31</v>
      </c>
      <c r="L165" s="97">
        <v>0.31</v>
      </c>
      <c r="M165" s="97">
        <v>0.31</v>
      </c>
      <c r="N165" s="97">
        <v>0.28999999999999998</v>
      </c>
      <c r="O165" s="97">
        <v>0.25</v>
      </c>
      <c r="P165" s="97">
        <v>0.28999999999999998</v>
      </c>
      <c r="Q165" s="97">
        <v>0.28999999999999998</v>
      </c>
      <c r="R165" s="97">
        <v>0.28999999999999998</v>
      </c>
      <c r="S165" s="97">
        <v>0.28000000000000003</v>
      </c>
      <c r="T165" s="97">
        <v>0.3</v>
      </c>
      <c r="U165" s="97">
        <v>0.25</v>
      </c>
      <c r="V165" s="97">
        <v>0.22</v>
      </c>
      <c r="W165" s="97">
        <v>0.3</v>
      </c>
      <c r="X165" s="97">
        <v>0.25</v>
      </c>
      <c r="Y165" s="97">
        <v>7.0000000000000007E-2</v>
      </c>
      <c r="Z165" s="97">
        <v>0.1</v>
      </c>
      <c r="AA165" s="97"/>
      <c r="AB165" s="97"/>
      <c r="AC165" s="97"/>
    </row>
    <row r="166" spans="1:29">
      <c r="A166" s="4"/>
      <c r="B166" s="98">
        <v>44755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>
        <v>0.15</v>
      </c>
      <c r="J166" s="97">
        <v>0.25</v>
      </c>
      <c r="K166" s="97">
        <v>0.33</v>
      </c>
      <c r="L166" s="97">
        <v>0.33</v>
      </c>
      <c r="M166" s="97">
        <v>0.33</v>
      </c>
      <c r="N166" s="97">
        <v>0.31</v>
      </c>
      <c r="O166" s="97">
        <v>0.28000000000000003</v>
      </c>
      <c r="P166" s="97">
        <v>0.31</v>
      </c>
      <c r="Q166" s="97">
        <v>0.31</v>
      </c>
      <c r="R166" s="97">
        <v>0.31</v>
      </c>
      <c r="S166" s="97">
        <v>0.3</v>
      </c>
      <c r="T166" s="97">
        <v>0.32</v>
      </c>
      <c r="U166" s="97">
        <v>0.27</v>
      </c>
      <c r="V166" s="97">
        <v>0.24</v>
      </c>
      <c r="W166" s="97">
        <v>0.32</v>
      </c>
      <c r="X166" s="97">
        <v>0.27</v>
      </c>
      <c r="Y166" s="97">
        <v>7.0000000000000007E-2</v>
      </c>
      <c r="Z166" s="97">
        <v>0.1</v>
      </c>
      <c r="AA166" s="97"/>
      <c r="AB166" s="97"/>
      <c r="AC166" s="97"/>
    </row>
    <row r="167" spans="1:29">
      <c r="A167" s="4"/>
      <c r="B167" s="98">
        <v>44756</v>
      </c>
      <c r="C167" s="97">
        <v>0.28999999999999998</v>
      </c>
      <c r="D167" s="97">
        <v>0.28999999999999998</v>
      </c>
      <c r="E167" s="97">
        <v>0.25</v>
      </c>
      <c r="F167" s="97">
        <v>0.28999999999999998</v>
      </c>
      <c r="G167" s="97">
        <v>0.2</v>
      </c>
      <c r="H167" s="97">
        <v>0.23</v>
      </c>
      <c r="I167" s="97">
        <v>0.12</v>
      </c>
      <c r="J167" s="97">
        <v>0.21</v>
      </c>
      <c r="K167" s="97">
        <v>0.28999999999999998</v>
      </c>
      <c r="L167" s="97">
        <v>0.28999999999999998</v>
      </c>
      <c r="M167" s="97">
        <v>0.28999999999999998</v>
      </c>
      <c r="N167" s="97">
        <v>0.27</v>
      </c>
      <c r="O167" s="97">
        <v>0.25</v>
      </c>
      <c r="P167" s="97">
        <v>0.27</v>
      </c>
      <c r="Q167" s="97">
        <v>0.27</v>
      </c>
      <c r="R167" s="97">
        <v>0.28000000000000003</v>
      </c>
      <c r="S167" s="97">
        <v>0.27</v>
      </c>
      <c r="T167" s="97">
        <v>0.28999999999999998</v>
      </c>
      <c r="U167" s="97">
        <v>0.25</v>
      </c>
      <c r="V167" s="97">
        <v>0.21</v>
      </c>
      <c r="W167" s="97">
        <v>0.28999999999999998</v>
      </c>
      <c r="X167" s="97">
        <v>0.25</v>
      </c>
      <c r="Y167" s="97">
        <v>0.05</v>
      </c>
      <c r="Z167" s="97">
        <v>0.08</v>
      </c>
      <c r="AA167" s="97"/>
      <c r="AB167" s="97"/>
      <c r="AC167" s="97"/>
    </row>
    <row r="168" spans="1:29">
      <c r="A168" s="4"/>
      <c r="B168" s="98">
        <v>44757</v>
      </c>
      <c r="C168" s="97">
        <v>0.33</v>
      </c>
      <c r="D168" s="97">
        <v>0.33</v>
      </c>
      <c r="E168" s="97">
        <v>0.28000000000000003</v>
      </c>
      <c r="F168" s="97">
        <v>0.33</v>
      </c>
      <c r="G168" s="97">
        <v>0.22</v>
      </c>
      <c r="H168" s="97">
        <v>0.26</v>
      </c>
      <c r="I168" s="97">
        <v>0.13</v>
      </c>
      <c r="J168" s="97">
        <v>0.22</v>
      </c>
      <c r="K168" s="97">
        <v>0.33</v>
      </c>
      <c r="L168" s="97">
        <v>0.33</v>
      </c>
      <c r="M168" s="97">
        <v>0.33</v>
      </c>
      <c r="N168" s="97">
        <v>0.32</v>
      </c>
      <c r="O168" s="97">
        <v>0.28999999999999998</v>
      </c>
      <c r="P168" s="97">
        <v>0.31</v>
      </c>
      <c r="Q168" s="97">
        <v>0.31</v>
      </c>
      <c r="R168" s="97">
        <v>0.31</v>
      </c>
      <c r="S168" s="97">
        <v>0.31</v>
      </c>
      <c r="T168" s="97">
        <v>0.33</v>
      </c>
      <c r="U168" s="97">
        <v>0.28000000000000003</v>
      </c>
      <c r="V168" s="97">
        <v>0.25</v>
      </c>
      <c r="W168" s="97">
        <v>0.33</v>
      </c>
      <c r="X168" s="97">
        <v>0.28000000000000003</v>
      </c>
      <c r="Y168" s="97">
        <v>0</v>
      </c>
      <c r="Z168" s="97">
        <v>0.08</v>
      </c>
      <c r="AA168" s="97"/>
      <c r="AB168" s="97"/>
      <c r="AC168" s="97"/>
    </row>
    <row r="169" spans="1:29">
      <c r="A169" s="4"/>
      <c r="B169" s="98">
        <v>44758</v>
      </c>
      <c r="C169" s="97">
        <v>0.32</v>
      </c>
      <c r="D169" s="97">
        <v>0.32</v>
      </c>
      <c r="E169" s="97">
        <v>0.27</v>
      </c>
      <c r="F169" s="97">
        <v>0.32</v>
      </c>
      <c r="G169" s="97">
        <v>0.22</v>
      </c>
      <c r="H169" s="97">
        <v>0.26</v>
      </c>
      <c r="I169" s="97">
        <v>0.12</v>
      </c>
      <c r="J169" s="97">
        <v>0.2</v>
      </c>
      <c r="K169" s="97">
        <v>0.32</v>
      </c>
      <c r="L169" s="97">
        <v>0.32</v>
      </c>
      <c r="M169" s="97">
        <v>0.32</v>
      </c>
      <c r="N169" s="97">
        <v>0.31</v>
      </c>
      <c r="O169" s="97">
        <v>0.28999999999999998</v>
      </c>
      <c r="P169" s="97">
        <v>0.3</v>
      </c>
      <c r="Q169" s="97">
        <v>0.3</v>
      </c>
      <c r="R169" s="97">
        <v>0.3</v>
      </c>
      <c r="S169" s="97">
        <v>0.3</v>
      </c>
      <c r="T169" s="97">
        <v>0.32</v>
      </c>
      <c r="U169" s="97">
        <v>0.28000000000000003</v>
      </c>
      <c r="V169" s="97">
        <v>0.24</v>
      </c>
      <c r="W169" s="97">
        <v>0.32</v>
      </c>
      <c r="X169" s="97">
        <v>0.28000000000000003</v>
      </c>
      <c r="Y169" s="97" t="s">
        <v>13</v>
      </c>
      <c r="Z169" s="97">
        <v>7.0000000000000007E-2</v>
      </c>
      <c r="AA169" s="97"/>
      <c r="AB169" s="97"/>
      <c r="AC169" s="97"/>
    </row>
    <row r="170" spans="1:29">
      <c r="A170" s="4"/>
      <c r="B170" s="98">
        <v>44759</v>
      </c>
      <c r="C170" s="97">
        <v>0.3</v>
      </c>
      <c r="D170" s="97">
        <v>0.3</v>
      </c>
      <c r="E170" s="97">
        <v>0.26</v>
      </c>
      <c r="F170" s="97">
        <v>0.3</v>
      </c>
      <c r="G170" s="97">
        <v>0.2</v>
      </c>
      <c r="H170" s="97">
        <v>0.24</v>
      </c>
      <c r="I170" s="97">
        <v>0.1</v>
      </c>
      <c r="J170" s="97">
        <v>0.18</v>
      </c>
      <c r="K170" s="97">
        <v>0.3</v>
      </c>
      <c r="L170" s="97">
        <v>0.3</v>
      </c>
      <c r="M170" s="97">
        <v>0.3</v>
      </c>
      <c r="N170" s="97">
        <v>0.28999999999999998</v>
      </c>
      <c r="O170" s="97">
        <v>0.28000000000000003</v>
      </c>
      <c r="P170" s="97">
        <v>0.28000000000000003</v>
      </c>
      <c r="Q170" s="97">
        <v>0.28000000000000003</v>
      </c>
      <c r="R170" s="97">
        <v>0.28999999999999998</v>
      </c>
      <c r="S170" s="97">
        <v>0.28999999999999998</v>
      </c>
      <c r="T170" s="97">
        <v>0.3</v>
      </c>
      <c r="U170" s="97">
        <v>0.27</v>
      </c>
      <c r="V170" s="97">
        <v>0.23</v>
      </c>
      <c r="W170" s="97">
        <v>0.3</v>
      </c>
      <c r="X170" s="97">
        <v>0.27</v>
      </c>
      <c r="Y170" s="97" t="s">
        <v>13</v>
      </c>
      <c r="Z170" s="97">
        <v>0.06</v>
      </c>
      <c r="AA170" s="97"/>
      <c r="AB170" s="97"/>
      <c r="AC170" s="97"/>
    </row>
    <row r="171" spans="1:29">
      <c r="A171" s="4"/>
      <c r="B171" s="98">
        <v>44760</v>
      </c>
      <c r="C171" s="97">
        <v>0.42</v>
      </c>
      <c r="D171" s="97">
        <v>0.42</v>
      </c>
      <c r="E171" s="97">
        <v>0.36</v>
      </c>
      <c r="F171" s="97">
        <v>0.42</v>
      </c>
      <c r="G171" s="97">
        <v>0.28999999999999998</v>
      </c>
      <c r="H171" s="97">
        <v>0.34</v>
      </c>
      <c r="I171" s="97">
        <v>0.14000000000000001</v>
      </c>
      <c r="J171" s="97">
        <v>0.23</v>
      </c>
      <c r="K171" s="97">
        <v>0.41</v>
      </c>
      <c r="L171" s="97">
        <v>0.42</v>
      </c>
      <c r="M171" s="97">
        <v>0.42</v>
      </c>
      <c r="N171" s="97">
        <v>0.41</v>
      </c>
      <c r="O171" s="97">
        <v>0.39</v>
      </c>
      <c r="P171" s="97">
        <v>0.39</v>
      </c>
      <c r="Q171" s="97">
        <v>0.39</v>
      </c>
      <c r="R171" s="97">
        <v>0.4</v>
      </c>
      <c r="S171" s="97">
        <v>0.4</v>
      </c>
      <c r="T171" s="97">
        <v>0.42</v>
      </c>
      <c r="U171" s="97">
        <v>0.38</v>
      </c>
      <c r="V171" s="97">
        <v>0.33</v>
      </c>
      <c r="W171" s="97">
        <v>0.42</v>
      </c>
      <c r="X171" s="97">
        <v>0.38</v>
      </c>
      <c r="Y171" s="97" t="s">
        <v>13</v>
      </c>
      <c r="Z171" s="97">
        <v>0.08</v>
      </c>
      <c r="AA171" s="97"/>
      <c r="AB171" s="97"/>
      <c r="AC171" s="97"/>
    </row>
    <row r="172" spans="1:29">
      <c r="A172" s="4"/>
      <c r="B172" s="98">
        <v>44761</v>
      </c>
      <c r="C172" s="97">
        <v>0.32</v>
      </c>
      <c r="D172" s="97">
        <v>0.32</v>
      </c>
      <c r="E172" s="97">
        <v>0.27</v>
      </c>
      <c r="F172" s="97">
        <v>0.32</v>
      </c>
      <c r="G172" s="97">
        <v>0.22</v>
      </c>
      <c r="H172" s="97">
        <v>0.26</v>
      </c>
      <c r="I172" s="97">
        <v>0.1</v>
      </c>
      <c r="J172" s="97">
        <v>0.16</v>
      </c>
      <c r="K172" s="97">
        <v>0.31</v>
      </c>
      <c r="L172" s="97">
        <v>0.32</v>
      </c>
      <c r="M172" s="97">
        <v>0.32</v>
      </c>
      <c r="N172" s="97">
        <v>0.32</v>
      </c>
      <c r="O172" s="97">
        <v>0.3</v>
      </c>
      <c r="P172" s="97">
        <v>0.3</v>
      </c>
      <c r="Q172" s="97">
        <v>0.3</v>
      </c>
      <c r="R172" s="97">
        <v>0.3</v>
      </c>
      <c r="S172" s="97">
        <v>0.3</v>
      </c>
      <c r="T172" s="97">
        <v>0.32</v>
      </c>
      <c r="U172" s="97">
        <v>0.28999999999999998</v>
      </c>
      <c r="V172" s="97">
        <v>0.26</v>
      </c>
      <c r="W172" s="97">
        <v>0.32</v>
      </c>
      <c r="X172" s="97">
        <v>0.28999999999999998</v>
      </c>
      <c r="Y172" s="97" t="s">
        <v>13</v>
      </c>
      <c r="Z172" s="97">
        <v>0.06</v>
      </c>
      <c r="AA172" s="97"/>
      <c r="AB172" s="97"/>
      <c r="AC172" s="97"/>
    </row>
    <row r="173" spans="1:29">
      <c r="A173" s="4"/>
      <c r="B173" s="98">
        <v>44762</v>
      </c>
      <c r="C173" s="97">
        <v>0.36</v>
      </c>
      <c r="D173" s="97">
        <v>0.36</v>
      </c>
      <c r="E173" s="97">
        <v>0.31</v>
      </c>
      <c r="F173" s="97">
        <v>0.36</v>
      </c>
      <c r="G173" s="97">
        <v>0.24</v>
      </c>
      <c r="H173" s="97">
        <v>0.28999999999999998</v>
      </c>
      <c r="I173" s="97">
        <v>0</v>
      </c>
      <c r="J173" s="97">
        <v>0.17</v>
      </c>
      <c r="K173" s="97">
        <v>0.34</v>
      </c>
      <c r="L173" s="97">
        <v>0.36</v>
      </c>
      <c r="M173" s="97">
        <v>0.36</v>
      </c>
      <c r="N173" s="97">
        <v>0.36</v>
      </c>
      <c r="O173" s="97">
        <v>0.34</v>
      </c>
      <c r="P173" s="97">
        <v>0.33</v>
      </c>
      <c r="Q173" s="97">
        <v>0.33</v>
      </c>
      <c r="R173" s="97">
        <v>0.34</v>
      </c>
      <c r="S173" s="97">
        <v>0.34</v>
      </c>
      <c r="T173" s="97">
        <v>0.36</v>
      </c>
      <c r="U173" s="97">
        <v>0.33</v>
      </c>
      <c r="V173" s="97">
        <v>0.3</v>
      </c>
      <c r="W173" s="97">
        <v>0.36</v>
      </c>
      <c r="X173" s="97">
        <v>0.33</v>
      </c>
      <c r="Y173" s="97" t="s">
        <v>13</v>
      </c>
      <c r="Z173" s="97">
        <v>0</v>
      </c>
      <c r="AA173" s="97"/>
      <c r="AB173" s="97"/>
      <c r="AC173" s="97"/>
    </row>
    <row r="174" spans="1:29">
      <c r="A174" s="4"/>
      <c r="B174" s="98">
        <v>44763</v>
      </c>
      <c r="C174" s="97">
        <v>0.34</v>
      </c>
      <c r="D174" s="97">
        <v>0.34</v>
      </c>
      <c r="E174" s="97">
        <v>0.28999999999999998</v>
      </c>
      <c r="F174" s="97">
        <v>0.34</v>
      </c>
      <c r="G174" s="97">
        <v>0.23</v>
      </c>
      <c r="H174" s="97">
        <v>0.27</v>
      </c>
      <c r="I174" s="97" t="s">
        <v>13</v>
      </c>
      <c r="J174" s="97">
        <v>0.15</v>
      </c>
      <c r="K174" s="97">
        <v>0.3</v>
      </c>
      <c r="L174" s="97">
        <v>0.34</v>
      </c>
      <c r="M174" s="97">
        <v>0.34</v>
      </c>
      <c r="N174" s="97">
        <v>0.34</v>
      </c>
      <c r="O174" s="97">
        <v>0.33</v>
      </c>
      <c r="P174" s="97">
        <v>0.32</v>
      </c>
      <c r="Q174" s="97">
        <v>0.32</v>
      </c>
      <c r="R174" s="97">
        <v>0.32</v>
      </c>
      <c r="S174" s="97">
        <v>0.32</v>
      </c>
      <c r="T174" s="97">
        <v>0.34</v>
      </c>
      <c r="U174" s="97">
        <v>0.32</v>
      </c>
      <c r="V174" s="97">
        <v>0.28999999999999998</v>
      </c>
      <c r="W174" s="97">
        <v>0.34</v>
      </c>
      <c r="X174" s="97">
        <v>0.32</v>
      </c>
      <c r="Y174" s="97" t="s">
        <v>13</v>
      </c>
      <c r="Z174" s="97" t="s">
        <v>13</v>
      </c>
      <c r="AA174" s="97"/>
      <c r="AB174" s="97"/>
      <c r="AC174" s="97"/>
    </row>
    <row r="175" spans="1:29">
      <c r="A175" s="4"/>
      <c r="B175" s="98">
        <v>44764</v>
      </c>
      <c r="C175" s="97">
        <v>0.37</v>
      </c>
      <c r="D175" s="97">
        <v>0.37</v>
      </c>
      <c r="E175" s="97">
        <v>0.31</v>
      </c>
      <c r="F175" s="97">
        <v>0.37</v>
      </c>
      <c r="G175" s="97">
        <v>0.25</v>
      </c>
      <c r="H175" s="97">
        <v>0.3</v>
      </c>
      <c r="I175" s="97" t="s">
        <v>13</v>
      </c>
      <c r="J175" s="97">
        <v>0.15</v>
      </c>
      <c r="K175" s="97">
        <v>0.31</v>
      </c>
      <c r="L175" s="97">
        <v>0.37</v>
      </c>
      <c r="M175" s="97">
        <v>0.37</v>
      </c>
      <c r="N175" s="97">
        <v>0.37</v>
      </c>
      <c r="O175" s="97">
        <v>0.36</v>
      </c>
      <c r="P175" s="97">
        <v>0.34</v>
      </c>
      <c r="Q175" s="97">
        <v>0.34</v>
      </c>
      <c r="R175" s="97">
        <v>0.35</v>
      </c>
      <c r="S175" s="97">
        <v>0.35</v>
      </c>
      <c r="T175" s="97">
        <v>0.37</v>
      </c>
      <c r="U175" s="97">
        <v>0.35</v>
      </c>
      <c r="V175" s="97">
        <v>0.32</v>
      </c>
      <c r="W175" s="97">
        <v>0.37</v>
      </c>
      <c r="X175" s="97">
        <v>0.35</v>
      </c>
      <c r="Y175" s="97" t="s">
        <v>13</v>
      </c>
      <c r="Z175" s="97" t="s">
        <v>13</v>
      </c>
      <c r="AA175" s="97"/>
      <c r="AB175" s="97"/>
      <c r="AC175" s="97"/>
    </row>
    <row r="176" spans="1:29">
      <c r="A176" s="4"/>
      <c r="B176" s="98">
        <v>44765</v>
      </c>
      <c r="C176" s="97">
        <v>0.37</v>
      </c>
      <c r="D176" s="97">
        <v>0.37</v>
      </c>
      <c r="E176" s="97">
        <v>0.31</v>
      </c>
      <c r="F176" s="97">
        <v>0.37</v>
      </c>
      <c r="G176" s="97">
        <v>0.25</v>
      </c>
      <c r="H176" s="97">
        <v>0.3</v>
      </c>
      <c r="I176" s="97" t="s">
        <v>13</v>
      </c>
      <c r="J176" s="97">
        <v>0.13</v>
      </c>
      <c r="K176" s="97">
        <v>0.28999999999999998</v>
      </c>
      <c r="L176" s="97">
        <v>0.37</v>
      </c>
      <c r="M176" s="97">
        <v>0.37</v>
      </c>
      <c r="N176" s="97">
        <v>0.37</v>
      </c>
      <c r="O176" s="97">
        <v>0.36</v>
      </c>
      <c r="P176" s="97">
        <v>0.34</v>
      </c>
      <c r="Q176" s="97">
        <v>0.34</v>
      </c>
      <c r="R176" s="97">
        <v>0.35</v>
      </c>
      <c r="S176" s="97">
        <v>0.35</v>
      </c>
      <c r="T176" s="97">
        <v>0.37</v>
      </c>
      <c r="U176" s="97">
        <v>0.36</v>
      </c>
      <c r="V176" s="97">
        <v>0.32</v>
      </c>
      <c r="W176" s="97">
        <v>0.37</v>
      </c>
      <c r="X176" s="97">
        <v>0.36</v>
      </c>
      <c r="Y176" s="97" t="s">
        <v>13</v>
      </c>
      <c r="Z176" s="97" t="s">
        <v>13</v>
      </c>
      <c r="AA176" s="97"/>
      <c r="AB176" s="97"/>
      <c r="AC176" s="97"/>
    </row>
    <row r="177" spans="1:29">
      <c r="A177" s="4"/>
      <c r="B177" s="98">
        <v>44766</v>
      </c>
      <c r="C177" s="97">
        <v>0.41</v>
      </c>
      <c r="D177" s="97">
        <v>0.41</v>
      </c>
      <c r="E177" s="97">
        <v>0.35</v>
      </c>
      <c r="F177" s="97">
        <v>0.41</v>
      </c>
      <c r="G177" s="97">
        <v>0.28000000000000003</v>
      </c>
      <c r="H177" s="97">
        <v>0.33</v>
      </c>
      <c r="I177" s="97" t="s">
        <v>13</v>
      </c>
      <c r="J177" s="97">
        <v>0.13</v>
      </c>
      <c r="K177" s="97">
        <v>0.31</v>
      </c>
      <c r="L177" s="97">
        <v>0.41</v>
      </c>
      <c r="M177" s="97">
        <v>0.41</v>
      </c>
      <c r="N177" s="97">
        <v>0.41</v>
      </c>
      <c r="O177" s="97">
        <v>0.41</v>
      </c>
      <c r="P177" s="97">
        <v>0.38</v>
      </c>
      <c r="Q177" s="97">
        <v>0.38</v>
      </c>
      <c r="R177" s="97">
        <v>0.39</v>
      </c>
      <c r="S177" s="97">
        <v>0.39</v>
      </c>
      <c r="T177" s="97">
        <v>0.41</v>
      </c>
      <c r="U177" s="97">
        <v>0.4</v>
      </c>
      <c r="V177" s="97">
        <v>0.36</v>
      </c>
      <c r="W177" s="97">
        <v>0.41</v>
      </c>
      <c r="X177" s="97">
        <v>0.4</v>
      </c>
      <c r="Y177" s="97" t="s">
        <v>13</v>
      </c>
      <c r="Z177" s="97" t="s">
        <v>13</v>
      </c>
      <c r="AA177" s="97"/>
      <c r="AB177" s="97"/>
      <c r="AC177" s="97"/>
    </row>
    <row r="178" spans="1:29">
      <c r="A178" s="4"/>
      <c r="B178" s="98">
        <v>44767</v>
      </c>
      <c r="C178" s="97">
        <v>0.36</v>
      </c>
      <c r="D178" s="97">
        <v>0.36</v>
      </c>
      <c r="E178" s="97">
        <v>0.31</v>
      </c>
      <c r="F178" s="97">
        <v>0.36</v>
      </c>
      <c r="G178" s="97">
        <v>0.24</v>
      </c>
      <c r="H178" s="97">
        <v>0.28999999999999998</v>
      </c>
      <c r="I178" s="97" t="s">
        <v>13</v>
      </c>
      <c r="J178" s="97">
        <v>0</v>
      </c>
      <c r="K178" s="97">
        <v>0.26</v>
      </c>
      <c r="L178" s="97">
        <v>0.36</v>
      </c>
      <c r="M178" s="97">
        <v>0.36</v>
      </c>
      <c r="N178" s="97">
        <v>0.36</v>
      </c>
      <c r="O178" s="97">
        <v>0.36</v>
      </c>
      <c r="P178" s="97">
        <v>0.33</v>
      </c>
      <c r="Q178" s="97">
        <v>0.33</v>
      </c>
      <c r="R178" s="97">
        <v>0.34</v>
      </c>
      <c r="S178" s="97">
        <v>0.34</v>
      </c>
      <c r="T178" s="97">
        <v>0.36</v>
      </c>
      <c r="U178" s="97">
        <v>0.36</v>
      </c>
      <c r="V178" s="97">
        <v>0.32</v>
      </c>
      <c r="W178" s="97">
        <v>0.36</v>
      </c>
      <c r="X178" s="97">
        <v>0.36</v>
      </c>
      <c r="Y178" s="97" t="s">
        <v>13</v>
      </c>
      <c r="Z178" s="97" t="s">
        <v>13</v>
      </c>
      <c r="AA178" s="97"/>
      <c r="AB178" s="97"/>
      <c r="AC178" s="97"/>
    </row>
    <row r="179" spans="1:29">
      <c r="A179" s="4"/>
      <c r="B179" s="98">
        <v>44768</v>
      </c>
      <c r="C179" s="97">
        <v>0.4</v>
      </c>
      <c r="D179" s="97">
        <v>0.4</v>
      </c>
      <c r="E179" s="97">
        <v>0.34</v>
      </c>
      <c r="F179" s="97">
        <v>0.4</v>
      </c>
      <c r="G179" s="97">
        <v>0.27</v>
      </c>
      <c r="H179" s="97">
        <v>0.32</v>
      </c>
      <c r="I179" s="97" t="s">
        <v>13</v>
      </c>
      <c r="J179" s="97" t="s">
        <v>13</v>
      </c>
      <c r="K179" s="97">
        <v>0.27</v>
      </c>
      <c r="L179" s="97">
        <v>0.39</v>
      </c>
      <c r="M179" s="97">
        <v>0.4</v>
      </c>
      <c r="N179" s="97">
        <v>0.4</v>
      </c>
      <c r="O179" s="97">
        <v>0.4</v>
      </c>
      <c r="P179" s="97">
        <v>0.37</v>
      </c>
      <c r="Q179" s="97">
        <v>0.37</v>
      </c>
      <c r="R179" s="97">
        <v>0.38</v>
      </c>
      <c r="S179" s="97">
        <v>0.38</v>
      </c>
      <c r="T179" s="97">
        <v>0.4</v>
      </c>
      <c r="U179" s="97">
        <v>0.4</v>
      </c>
      <c r="V179" s="97">
        <v>0.36</v>
      </c>
      <c r="W179" s="97">
        <v>0.4</v>
      </c>
      <c r="X179" s="97">
        <v>0.4</v>
      </c>
      <c r="Y179" s="97" t="s">
        <v>13</v>
      </c>
      <c r="Z179" s="97" t="s">
        <v>13</v>
      </c>
      <c r="AA179" s="97"/>
      <c r="AB179" s="97"/>
      <c r="AC179" s="97"/>
    </row>
    <row r="180" spans="1:29">
      <c r="A180" s="4"/>
      <c r="B180" s="98">
        <v>44769</v>
      </c>
      <c r="C180" s="97">
        <v>0.41</v>
      </c>
      <c r="D180" s="97">
        <v>0.41</v>
      </c>
      <c r="E180" s="97">
        <v>0.35</v>
      </c>
      <c r="F180" s="97">
        <v>0.41</v>
      </c>
      <c r="G180" s="97">
        <v>0.28000000000000003</v>
      </c>
      <c r="H180" s="97">
        <v>0.33</v>
      </c>
      <c r="I180" s="97" t="s">
        <v>13</v>
      </c>
      <c r="J180" s="97" t="s">
        <v>13</v>
      </c>
      <c r="K180" s="97">
        <v>0.26</v>
      </c>
      <c r="L180" s="97">
        <v>0.4</v>
      </c>
      <c r="M180" s="97">
        <v>0.41</v>
      </c>
      <c r="N180" s="97">
        <v>0.41</v>
      </c>
      <c r="O180" s="97">
        <v>0.41</v>
      </c>
      <c r="P180" s="97">
        <v>0.38</v>
      </c>
      <c r="Q180" s="97">
        <v>0.38</v>
      </c>
      <c r="R180" s="97">
        <v>0.38</v>
      </c>
      <c r="S180" s="97">
        <v>0.39</v>
      </c>
      <c r="T180" s="97">
        <v>0.41</v>
      </c>
      <c r="U180" s="97">
        <v>0.41</v>
      </c>
      <c r="V180" s="97">
        <v>0.38</v>
      </c>
      <c r="W180" s="97">
        <v>0.41</v>
      </c>
      <c r="X180" s="97">
        <v>0.41</v>
      </c>
      <c r="Y180" s="97" t="s">
        <v>13</v>
      </c>
      <c r="Z180" s="97" t="s">
        <v>13</v>
      </c>
      <c r="AA180" s="97"/>
      <c r="AB180" s="97"/>
      <c r="AC180" s="97"/>
    </row>
    <row r="181" spans="1:29">
      <c r="A181" s="4"/>
      <c r="B181" s="98">
        <v>44770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 t="s">
        <v>13</v>
      </c>
      <c r="K181" s="97">
        <v>0.2</v>
      </c>
      <c r="L181" s="97">
        <v>0.32</v>
      </c>
      <c r="M181" s="97">
        <v>0.33</v>
      </c>
      <c r="N181" s="97">
        <v>0.33</v>
      </c>
      <c r="O181" s="97">
        <v>0.33</v>
      </c>
      <c r="P181" s="97">
        <v>0.3</v>
      </c>
      <c r="Q181" s="97">
        <v>0.31</v>
      </c>
      <c r="R181" s="97">
        <v>0.31</v>
      </c>
      <c r="S181" s="97">
        <v>0.31</v>
      </c>
      <c r="T181" s="97">
        <v>0.33</v>
      </c>
      <c r="U181" s="97">
        <v>0.33</v>
      </c>
      <c r="V181" s="97">
        <v>0.31</v>
      </c>
      <c r="W181" s="97">
        <v>0.33</v>
      </c>
      <c r="X181" s="97">
        <v>0.33</v>
      </c>
      <c r="Y181" s="97" t="s">
        <v>13</v>
      </c>
      <c r="Z181" s="97" t="s">
        <v>13</v>
      </c>
      <c r="AA181" s="97"/>
      <c r="AB181" s="97"/>
      <c r="AC181" s="97"/>
    </row>
    <row r="182" spans="1:29">
      <c r="A182" s="4"/>
      <c r="B182" s="98">
        <v>44771</v>
      </c>
      <c r="C182" s="97">
        <v>0.33</v>
      </c>
      <c r="D182" s="97">
        <v>0.33</v>
      </c>
      <c r="E182" s="97">
        <v>0.28000000000000003</v>
      </c>
      <c r="F182" s="97">
        <v>0.33</v>
      </c>
      <c r="G182" s="97">
        <v>0.22</v>
      </c>
      <c r="H182" s="97">
        <v>0.26</v>
      </c>
      <c r="I182" s="97" t="s">
        <v>13</v>
      </c>
      <c r="J182" s="97" t="s">
        <v>13</v>
      </c>
      <c r="K182" s="97">
        <v>0.18</v>
      </c>
      <c r="L182" s="97">
        <v>0.3</v>
      </c>
      <c r="M182" s="97">
        <v>0.33</v>
      </c>
      <c r="N182" s="97">
        <v>0.33</v>
      </c>
      <c r="O182" s="97">
        <v>0.33</v>
      </c>
      <c r="P182" s="97">
        <v>0.3</v>
      </c>
      <c r="Q182" s="97">
        <v>0.31</v>
      </c>
      <c r="R182" s="97">
        <v>0.3</v>
      </c>
      <c r="S182" s="97">
        <v>0.31</v>
      </c>
      <c r="T182" s="97">
        <v>0.33</v>
      </c>
      <c r="U182" s="97">
        <v>0.33</v>
      </c>
      <c r="V182" s="97">
        <v>0.32</v>
      </c>
      <c r="W182" s="97">
        <v>0.32</v>
      </c>
      <c r="X182" s="97">
        <v>0.33</v>
      </c>
      <c r="Y182" s="97" t="s">
        <v>13</v>
      </c>
      <c r="Z182" s="97" t="s">
        <v>13</v>
      </c>
      <c r="AA182" s="97"/>
      <c r="AB182" s="97"/>
      <c r="AC182" s="97"/>
    </row>
    <row r="183" spans="1:29">
      <c r="A183" s="4"/>
      <c r="B183" s="98">
        <v>44772</v>
      </c>
      <c r="C183" s="97">
        <v>0.34</v>
      </c>
      <c r="D183" s="97">
        <v>0.34</v>
      </c>
      <c r="E183" s="97">
        <v>0.28999999999999998</v>
      </c>
      <c r="F183" s="97">
        <v>0.34</v>
      </c>
      <c r="G183" s="97">
        <v>0.23</v>
      </c>
      <c r="H183" s="97">
        <v>0.27</v>
      </c>
      <c r="I183" s="97" t="s">
        <v>13</v>
      </c>
      <c r="J183" s="97" t="s">
        <v>13</v>
      </c>
      <c r="K183" s="97">
        <v>0.17</v>
      </c>
      <c r="L183" s="97">
        <v>0.3</v>
      </c>
      <c r="M183" s="97">
        <v>0.34</v>
      </c>
      <c r="N183" s="97">
        <v>0.34</v>
      </c>
      <c r="O183" s="97">
        <v>0.34</v>
      </c>
      <c r="P183" s="97">
        <v>0.31</v>
      </c>
      <c r="Q183" s="97">
        <v>0.32</v>
      </c>
      <c r="R183" s="97">
        <v>0.31</v>
      </c>
      <c r="S183" s="97">
        <v>0.32</v>
      </c>
      <c r="T183" s="97">
        <v>0.34</v>
      </c>
      <c r="U183" s="97">
        <v>0.34</v>
      </c>
      <c r="V183" s="97">
        <v>0.33</v>
      </c>
      <c r="W183" s="97">
        <v>0.33</v>
      </c>
      <c r="X183" s="97">
        <v>0.34</v>
      </c>
      <c r="Y183" s="97" t="s">
        <v>13</v>
      </c>
      <c r="Z183" s="97" t="s">
        <v>13</v>
      </c>
      <c r="AA183" s="97"/>
      <c r="AB183" s="97"/>
      <c r="AC183" s="97"/>
    </row>
    <row r="184" spans="1:29">
      <c r="A184" s="4"/>
      <c r="B184" s="98">
        <v>44773</v>
      </c>
      <c r="C184" s="97">
        <v>0.32</v>
      </c>
      <c r="D184" s="97">
        <v>0.32</v>
      </c>
      <c r="E184" s="97">
        <v>0.27</v>
      </c>
      <c r="F184" s="97">
        <v>0.32</v>
      </c>
      <c r="G184" s="97">
        <v>0.22</v>
      </c>
      <c r="H184" s="97">
        <v>0.26</v>
      </c>
      <c r="I184" s="97" t="s">
        <v>13</v>
      </c>
      <c r="J184" s="97" t="s">
        <v>13</v>
      </c>
      <c r="K184" s="97">
        <v>0.15</v>
      </c>
      <c r="L184" s="97">
        <v>0.26</v>
      </c>
      <c r="M184" s="97">
        <v>0.32</v>
      </c>
      <c r="N184" s="97">
        <v>0.32</v>
      </c>
      <c r="O184" s="97">
        <v>0.32</v>
      </c>
      <c r="P184" s="97">
        <v>0.28999999999999998</v>
      </c>
      <c r="Q184" s="97">
        <v>0.3</v>
      </c>
      <c r="R184" s="97">
        <v>0.28999999999999998</v>
      </c>
      <c r="S184" s="97">
        <v>0.3</v>
      </c>
      <c r="T184" s="97">
        <v>0.32</v>
      </c>
      <c r="U184" s="97">
        <v>0.32</v>
      </c>
      <c r="V184" s="97">
        <v>0.32</v>
      </c>
      <c r="W184" s="97">
        <v>0.31</v>
      </c>
      <c r="X184" s="97">
        <v>0.32</v>
      </c>
      <c r="Y184" s="97" t="s">
        <v>13</v>
      </c>
      <c r="Z184" s="97" t="s">
        <v>13</v>
      </c>
      <c r="AA184" s="97"/>
      <c r="AB184" s="97"/>
      <c r="AC184" s="97"/>
    </row>
    <row r="185" spans="1:29">
      <c r="A185" s="4"/>
      <c r="B185" s="98">
        <v>44774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 t="s">
        <v>13</v>
      </c>
      <c r="K185" s="97">
        <v>0.15</v>
      </c>
      <c r="L185" s="97">
        <v>0.27</v>
      </c>
      <c r="M185" s="97">
        <v>0.35</v>
      </c>
      <c r="N185" s="97">
        <v>0.35</v>
      </c>
      <c r="O185" s="97">
        <v>0.35</v>
      </c>
      <c r="P185" s="97">
        <v>0.31</v>
      </c>
      <c r="Q185" s="97">
        <v>0.32</v>
      </c>
      <c r="R185" s="97">
        <v>0.31</v>
      </c>
      <c r="S185" s="97">
        <v>0.33</v>
      </c>
      <c r="T185" s="97">
        <v>0.35</v>
      </c>
      <c r="U185" s="97">
        <v>0.35</v>
      </c>
      <c r="V185" s="97">
        <v>0.35</v>
      </c>
      <c r="W185" s="97">
        <v>0.34</v>
      </c>
      <c r="X185" s="97">
        <v>0.35</v>
      </c>
      <c r="Y185" s="97" t="s">
        <v>13</v>
      </c>
      <c r="Z185" s="97" t="s">
        <v>13</v>
      </c>
      <c r="AA185" s="97"/>
      <c r="AB185" s="97"/>
      <c r="AC185" s="97"/>
    </row>
    <row r="186" spans="1:29">
      <c r="A186" s="4"/>
      <c r="B186" s="98">
        <v>44775</v>
      </c>
      <c r="C186" s="97">
        <v>0.34</v>
      </c>
      <c r="D186" s="97">
        <v>0.34</v>
      </c>
      <c r="E186" s="97">
        <v>0.28999999999999998</v>
      </c>
      <c r="F186" s="97">
        <v>0.34</v>
      </c>
      <c r="G186" s="97">
        <v>0.23</v>
      </c>
      <c r="H186" s="97">
        <v>0.27</v>
      </c>
      <c r="I186" s="97" t="s">
        <v>13</v>
      </c>
      <c r="J186" s="97" t="s">
        <v>13</v>
      </c>
      <c r="K186" s="97">
        <v>0.13</v>
      </c>
      <c r="L186" s="97">
        <v>0.25</v>
      </c>
      <c r="M186" s="97">
        <v>0.34</v>
      </c>
      <c r="N186" s="97">
        <v>0.34</v>
      </c>
      <c r="O186" s="97">
        <v>0.34</v>
      </c>
      <c r="P186" s="97">
        <v>0.3</v>
      </c>
      <c r="Q186" s="97">
        <v>0.31</v>
      </c>
      <c r="R186" s="97">
        <v>0.28999999999999998</v>
      </c>
      <c r="S186" s="97">
        <v>0.32</v>
      </c>
      <c r="T186" s="97">
        <v>0.34</v>
      </c>
      <c r="U186" s="97">
        <v>0.34</v>
      </c>
      <c r="V186" s="97">
        <v>0.34</v>
      </c>
      <c r="W186" s="97">
        <v>0.32</v>
      </c>
      <c r="X186" s="97">
        <v>0.34</v>
      </c>
      <c r="Y186" s="97" t="s">
        <v>13</v>
      </c>
      <c r="Z186" s="97" t="s">
        <v>13</v>
      </c>
      <c r="AA186" s="97"/>
      <c r="AB186" s="97"/>
      <c r="AC186" s="97"/>
    </row>
    <row r="187" spans="1:29">
      <c r="A187" s="4"/>
      <c r="B187" s="98">
        <v>44776</v>
      </c>
      <c r="C187" s="97">
        <v>0.31</v>
      </c>
      <c r="D187" s="97">
        <v>0.31</v>
      </c>
      <c r="E187" s="97">
        <v>0.26</v>
      </c>
      <c r="F187" s="97">
        <v>0.31</v>
      </c>
      <c r="G187" s="97">
        <v>0.21</v>
      </c>
      <c r="H187" s="97">
        <v>0.25</v>
      </c>
      <c r="I187" s="97" t="s">
        <v>13</v>
      </c>
      <c r="J187" s="97" t="s">
        <v>13</v>
      </c>
      <c r="K187" s="97">
        <v>0.11</v>
      </c>
      <c r="L187" s="97">
        <v>0.22</v>
      </c>
      <c r="M187" s="97">
        <v>0.31</v>
      </c>
      <c r="N187" s="97">
        <v>0.31</v>
      </c>
      <c r="O187" s="97">
        <v>0.31</v>
      </c>
      <c r="P187" s="97">
        <v>0.27</v>
      </c>
      <c r="Q187" s="97">
        <v>0.28000000000000003</v>
      </c>
      <c r="R187" s="97">
        <v>0.26</v>
      </c>
      <c r="S187" s="97">
        <v>0.28999999999999998</v>
      </c>
      <c r="T187" s="97">
        <v>0.31</v>
      </c>
      <c r="U187" s="97">
        <v>0.31</v>
      </c>
      <c r="V187" s="97">
        <v>0.31</v>
      </c>
      <c r="W187" s="97">
        <v>0.28999999999999998</v>
      </c>
      <c r="X187" s="97">
        <v>0.31</v>
      </c>
      <c r="Y187" s="97" t="s">
        <v>13</v>
      </c>
      <c r="Z187" s="97" t="s">
        <v>13</v>
      </c>
      <c r="AA187" s="97"/>
      <c r="AB187" s="97"/>
      <c r="AC187" s="97"/>
    </row>
    <row r="188" spans="1:29">
      <c r="A188" s="4"/>
      <c r="B188" s="98">
        <v>44777</v>
      </c>
      <c r="C188" s="97">
        <v>0.26</v>
      </c>
      <c r="D188" s="97">
        <v>0.26</v>
      </c>
      <c r="E188" s="97">
        <v>0.22</v>
      </c>
      <c r="F188" s="97">
        <v>0.26</v>
      </c>
      <c r="G188" s="97">
        <v>0.18</v>
      </c>
      <c r="H188" s="97">
        <v>0.21</v>
      </c>
      <c r="I188" s="97" t="s">
        <v>13</v>
      </c>
      <c r="J188" s="97" t="s">
        <v>13</v>
      </c>
      <c r="K188" s="97">
        <v>0.08</v>
      </c>
      <c r="L188" s="97">
        <v>0.17</v>
      </c>
      <c r="M188" s="97">
        <v>0.26</v>
      </c>
      <c r="N188" s="97">
        <v>0.26</v>
      </c>
      <c r="O188" s="97">
        <v>0.26</v>
      </c>
      <c r="P188" s="97">
        <v>0.23</v>
      </c>
      <c r="Q188" s="97">
        <v>0.24</v>
      </c>
      <c r="R188" s="97">
        <v>0.22</v>
      </c>
      <c r="S188" s="97">
        <v>0.25</v>
      </c>
      <c r="T188" s="97">
        <v>0.26</v>
      </c>
      <c r="U188" s="97">
        <v>0.26</v>
      </c>
      <c r="V188" s="97">
        <v>0.26</v>
      </c>
      <c r="W188" s="97">
        <v>0.24</v>
      </c>
      <c r="X188" s="97">
        <v>0.26</v>
      </c>
      <c r="Y188" s="97" t="s">
        <v>13</v>
      </c>
      <c r="Z188" s="97" t="s">
        <v>13</v>
      </c>
      <c r="AA188" s="4"/>
      <c r="AB188" s="4"/>
      <c r="AC188" s="4"/>
    </row>
    <row r="189" spans="1:29">
      <c r="A189" s="4"/>
      <c r="B189" s="98">
        <v>44778</v>
      </c>
      <c r="C189" s="97">
        <v>0.12</v>
      </c>
      <c r="D189" s="97">
        <v>0.12</v>
      </c>
      <c r="E189" s="97">
        <v>0.1</v>
      </c>
      <c r="F189" s="97">
        <v>0.12</v>
      </c>
      <c r="G189" s="97">
        <v>0.08</v>
      </c>
      <c r="H189" s="97">
        <v>0.1</v>
      </c>
      <c r="I189" s="97" t="s">
        <v>13</v>
      </c>
      <c r="J189" s="97" t="s">
        <v>13</v>
      </c>
      <c r="K189" s="97">
        <v>0</v>
      </c>
      <c r="L189" s="97">
        <v>0.08</v>
      </c>
      <c r="M189" s="97">
        <v>0.12</v>
      </c>
      <c r="N189" s="97">
        <v>0.12</v>
      </c>
      <c r="O189" s="97">
        <v>0.12</v>
      </c>
      <c r="P189" s="97">
        <v>0.1</v>
      </c>
      <c r="Q189" s="97">
        <v>0.11</v>
      </c>
      <c r="R189" s="97">
        <v>0.1</v>
      </c>
      <c r="S189" s="97">
        <v>0.11</v>
      </c>
      <c r="T189" s="97">
        <v>0.12</v>
      </c>
      <c r="U189" s="97">
        <v>0.12</v>
      </c>
      <c r="V189" s="97">
        <v>0.12</v>
      </c>
      <c r="W189" s="97">
        <v>0.11</v>
      </c>
      <c r="X189" s="97">
        <v>0.12</v>
      </c>
      <c r="Y189" s="97" t="s">
        <v>13</v>
      </c>
      <c r="Z189" s="97" t="s">
        <v>13</v>
      </c>
      <c r="AA189" s="4"/>
      <c r="AB189" s="4"/>
      <c r="AC189" s="4"/>
    </row>
    <row r="190" spans="1:29">
      <c r="A190" s="4"/>
      <c r="B190" s="98">
        <v>44779</v>
      </c>
      <c r="C190" s="97">
        <v>0.21</v>
      </c>
      <c r="D190" s="97">
        <v>0.21</v>
      </c>
      <c r="E190" s="97">
        <v>0.18</v>
      </c>
      <c r="F190" s="97">
        <v>0.21</v>
      </c>
      <c r="G190" s="97">
        <v>0.14000000000000001</v>
      </c>
      <c r="H190" s="97">
        <v>0.17</v>
      </c>
      <c r="I190" s="97" t="s">
        <v>13</v>
      </c>
      <c r="J190" s="97" t="s">
        <v>13</v>
      </c>
      <c r="K190" s="97" t="s">
        <v>13</v>
      </c>
      <c r="L190" s="97">
        <v>0.13</v>
      </c>
      <c r="M190" s="97">
        <v>0.21</v>
      </c>
      <c r="N190" s="97">
        <v>0.21</v>
      </c>
      <c r="O190" s="97">
        <v>0.21</v>
      </c>
      <c r="P190" s="97">
        <v>0.18</v>
      </c>
      <c r="Q190" s="97">
        <v>0.19</v>
      </c>
      <c r="R190" s="97">
        <v>0.17</v>
      </c>
      <c r="S190" s="97">
        <v>0.2</v>
      </c>
      <c r="T190" s="97">
        <v>0.21</v>
      </c>
      <c r="U190" s="97">
        <v>0.21</v>
      </c>
      <c r="V190" s="97">
        <v>0.21</v>
      </c>
      <c r="W190" s="97">
        <v>0.19</v>
      </c>
      <c r="X190" s="97">
        <v>0.21</v>
      </c>
      <c r="Y190" s="97" t="s">
        <v>13</v>
      </c>
      <c r="Z190" s="97" t="s">
        <v>13</v>
      </c>
      <c r="AA190" s="4"/>
      <c r="AB190" s="4"/>
      <c r="AC190" s="4"/>
    </row>
    <row r="191" spans="1:29">
      <c r="A191" s="4"/>
      <c r="B191" s="98">
        <v>44780</v>
      </c>
      <c r="C191" s="97">
        <v>0.28999999999999998</v>
      </c>
      <c r="D191" s="97">
        <v>0.28999999999999998</v>
      </c>
      <c r="E191" s="97">
        <v>0.25</v>
      </c>
      <c r="F191" s="97">
        <v>0.28999999999999998</v>
      </c>
      <c r="G191" s="97">
        <v>0.2</v>
      </c>
      <c r="H191" s="97">
        <v>0.23</v>
      </c>
      <c r="I191" s="97" t="s">
        <v>13</v>
      </c>
      <c r="J191" s="97" t="s">
        <v>13</v>
      </c>
      <c r="K191" s="97" t="s">
        <v>13</v>
      </c>
      <c r="L191" s="97">
        <v>0.16</v>
      </c>
      <c r="M191" s="97">
        <v>0.28999999999999998</v>
      </c>
      <c r="N191" s="97">
        <v>0.28999999999999998</v>
      </c>
      <c r="O191" s="97">
        <v>0.28999999999999998</v>
      </c>
      <c r="P191" s="97">
        <v>0.25</v>
      </c>
      <c r="Q191" s="97">
        <v>0.26</v>
      </c>
      <c r="R191" s="97">
        <v>0.22</v>
      </c>
      <c r="S191" s="97">
        <v>0.28000000000000003</v>
      </c>
      <c r="T191" s="97">
        <v>0.28999999999999998</v>
      </c>
      <c r="U191" s="97">
        <v>0.28999999999999998</v>
      </c>
      <c r="V191" s="97">
        <v>0.28999999999999998</v>
      </c>
      <c r="W191" s="97">
        <v>0.26</v>
      </c>
      <c r="X191" s="97">
        <v>0.28999999999999998</v>
      </c>
      <c r="Y191" s="97" t="s">
        <v>13</v>
      </c>
      <c r="Z191" s="97" t="s">
        <v>13</v>
      </c>
      <c r="AA191" s="4"/>
      <c r="AB191" s="4"/>
      <c r="AC191" s="4"/>
    </row>
    <row r="192" spans="1:29">
      <c r="A192" s="4"/>
      <c r="B192" s="98">
        <v>44781</v>
      </c>
      <c r="C192" s="97">
        <v>0.33</v>
      </c>
      <c r="D192" s="97">
        <v>0.33</v>
      </c>
      <c r="E192" s="97">
        <v>0.28000000000000003</v>
      </c>
      <c r="F192" s="97">
        <v>0.33</v>
      </c>
      <c r="G192" s="97">
        <v>0.22</v>
      </c>
      <c r="H192" s="97">
        <v>0.26</v>
      </c>
      <c r="I192" s="97" t="s">
        <v>13</v>
      </c>
      <c r="J192" s="97" t="s">
        <v>13</v>
      </c>
      <c r="K192" s="97" t="s">
        <v>13</v>
      </c>
      <c r="L192" s="97">
        <v>0.17</v>
      </c>
      <c r="M192" s="97">
        <v>0.32</v>
      </c>
      <c r="N192" s="97">
        <v>0.33</v>
      </c>
      <c r="O192" s="97">
        <v>0.33</v>
      </c>
      <c r="P192" s="97">
        <v>0.28000000000000003</v>
      </c>
      <c r="Q192" s="97">
        <v>0.3</v>
      </c>
      <c r="R192" s="97">
        <v>0.25</v>
      </c>
      <c r="S192" s="97">
        <v>0.31</v>
      </c>
      <c r="T192" s="97">
        <v>0.32</v>
      </c>
      <c r="U192" s="97">
        <v>0.33</v>
      </c>
      <c r="V192" s="97">
        <v>0.33</v>
      </c>
      <c r="W192" s="97">
        <v>0.3</v>
      </c>
      <c r="X192" s="97">
        <v>0.33</v>
      </c>
      <c r="Y192" s="97" t="s">
        <v>13</v>
      </c>
      <c r="Z192" s="97" t="s">
        <v>13</v>
      </c>
      <c r="AA192" s="4"/>
      <c r="AB192" s="4"/>
      <c r="AC192" s="4"/>
    </row>
    <row r="193" spans="1:29">
      <c r="A193" s="4"/>
      <c r="B193" s="98">
        <v>44782</v>
      </c>
      <c r="C193" s="97">
        <v>0.4</v>
      </c>
      <c r="D193" s="97">
        <v>0.4</v>
      </c>
      <c r="E193" s="97">
        <v>0.34</v>
      </c>
      <c r="F193" s="97">
        <v>0.4</v>
      </c>
      <c r="G193" s="97">
        <v>0.27</v>
      </c>
      <c r="H193" s="97">
        <v>0.32</v>
      </c>
      <c r="I193" s="97" t="s">
        <v>13</v>
      </c>
      <c r="J193" s="97" t="s">
        <v>13</v>
      </c>
      <c r="K193" s="97" t="s">
        <v>13</v>
      </c>
      <c r="L193" s="97">
        <v>0.19</v>
      </c>
      <c r="M193" s="97">
        <v>0.39</v>
      </c>
      <c r="N193" s="97">
        <v>0.4</v>
      </c>
      <c r="O193" s="97">
        <v>0.4</v>
      </c>
      <c r="P193" s="97">
        <v>0.34</v>
      </c>
      <c r="Q193" s="97">
        <v>0.36</v>
      </c>
      <c r="R193" s="97">
        <v>0.28999999999999998</v>
      </c>
      <c r="S193" s="97">
        <v>0.37</v>
      </c>
      <c r="T193" s="97">
        <v>0.39</v>
      </c>
      <c r="U193" s="97">
        <v>0.4</v>
      </c>
      <c r="V193" s="97">
        <v>0.4</v>
      </c>
      <c r="W193" s="97">
        <v>0.36</v>
      </c>
      <c r="X193" s="97">
        <v>0.39</v>
      </c>
      <c r="Y193" s="97" t="s">
        <v>13</v>
      </c>
      <c r="Z193" s="97" t="s">
        <v>13</v>
      </c>
      <c r="AA193" s="4"/>
      <c r="AB193" s="4"/>
      <c r="AC193" s="4"/>
    </row>
    <row r="194" spans="1:29">
      <c r="A194" s="4"/>
      <c r="B194" s="98">
        <v>44783</v>
      </c>
      <c r="C194" s="97">
        <v>0.16</v>
      </c>
      <c r="D194" s="97">
        <v>0.16</v>
      </c>
      <c r="E194" s="97">
        <v>0.14000000000000001</v>
      </c>
      <c r="F194" s="97">
        <v>0.16</v>
      </c>
      <c r="G194" s="97">
        <v>0.11</v>
      </c>
      <c r="H194" s="97">
        <v>0.13</v>
      </c>
      <c r="I194" s="97" t="s">
        <v>13</v>
      </c>
      <c r="J194" s="97" t="s">
        <v>13</v>
      </c>
      <c r="K194" s="97" t="s">
        <v>13</v>
      </c>
      <c r="L194" s="97">
        <v>7.0000000000000007E-2</v>
      </c>
      <c r="M194" s="97">
        <v>0.16</v>
      </c>
      <c r="N194" s="97">
        <v>0.16</v>
      </c>
      <c r="O194" s="97">
        <v>0.16</v>
      </c>
      <c r="P194" s="97">
        <v>0.13</v>
      </c>
      <c r="Q194" s="97">
        <v>0.14000000000000001</v>
      </c>
      <c r="R194" s="97">
        <v>0.11</v>
      </c>
      <c r="S194" s="97">
        <v>0.15</v>
      </c>
      <c r="T194" s="97">
        <v>0.16</v>
      </c>
      <c r="U194" s="97">
        <v>0.16</v>
      </c>
      <c r="V194" s="97">
        <v>0.16</v>
      </c>
      <c r="W194" s="97">
        <v>0.14000000000000001</v>
      </c>
      <c r="X194" s="97">
        <v>0.16</v>
      </c>
      <c r="Y194" s="97" t="s">
        <v>13</v>
      </c>
      <c r="Z194" s="97" t="s">
        <v>13</v>
      </c>
      <c r="AA194" s="4"/>
      <c r="AB194" s="4"/>
      <c r="AC194" s="4"/>
    </row>
    <row r="195" spans="1:29">
      <c r="A195" s="4"/>
      <c r="B195" s="98">
        <v>44784</v>
      </c>
      <c r="C195" s="97">
        <v>0.28000000000000003</v>
      </c>
      <c r="D195" s="97">
        <v>0.28000000000000003</v>
      </c>
      <c r="E195" s="97">
        <v>0.24</v>
      </c>
      <c r="F195" s="97">
        <v>0.28000000000000003</v>
      </c>
      <c r="G195" s="97">
        <v>0.19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0.12</v>
      </c>
      <c r="M195" s="97">
        <v>0.27</v>
      </c>
      <c r="N195" s="97">
        <v>0.28000000000000003</v>
      </c>
      <c r="O195" s="97">
        <v>0.28000000000000003</v>
      </c>
      <c r="P195" s="97">
        <v>0.23</v>
      </c>
      <c r="Q195" s="97">
        <v>0.25</v>
      </c>
      <c r="R195" s="97">
        <v>0.19</v>
      </c>
      <c r="S195" s="97">
        <v>0.26</v>
      </c>
      <c r="T195" s="97">
        <v>0.27</v>
      </c>
      <c r="U195" s="97">
        <v>0.28000000000000003</v>
      </c>
      <c r="V195" s="97">
        <v>0.28000000000000003</v>
      </c>
      <c r="W195" s="97">
        <v>0.25</v>
      </c>
      <c r="X195" s="97">
        <v>0.27</v>
      </c>
      <c r="Y195" s="97" t="s">
        <v>13</v>
      </c>
      <c r="Z195" s="97" t="s">
        <v>13</v>
      </c>
      <c r="AA195" s="4"/>
      <c r="AB195" s="4"/>
      <c r="AC195" s="4"/>
    </row>
    <row r="196" spans="1:29">
      <c r="A196" s="4"/>
      <c r="B196" s="98">
        <v>44785</v>
      </c>
      <c r="C196" s="97">
        <v>0.36</v>
      </c>
      <c r="D196" s="97">
        <v>0.36</v>
      </c>
      <c r="E196" s="97">
        <v>0.31</v>
      </c>
      <c r="F196" s="97">
        <v>0.36</v>
      </c>
      <c r="G196" s="97">
        <v>0.24</v>
      </c>
      <c r="H196" s="97">
        <v>0.28999999999999998</v>
      </c>
      <c r="I196" s="97" t="s">
        <v>13</v>
      </c>
      <c r="J196" s="97" t="s">
        <v>13</v>
      </c>
      <c r="K196" s="97" t="s">
        <v>13</v>
      </c>
      <c r="L196" s="97">
        <v>0.14000000000000001</v>
      </c>
      <c r="M196" s="97">
        <v>0.35</v>
      </c>
      <c r="N196" s="97">
        <v>0.36</v>
      </c>
      <c r="O196" s="97">
        <v>0.36</v>
      </c>
      <c r="P196" s="97">
        <v>0.3</v>
      </c>
      <c r="Q196" s="97">
        <v>0.31</v>
      </c>
      <c r="R196" s="97">
        <v>0.24</v>
      </c>
      <c r="S196" s="97">
        <v>0.33</v>
      </c>
      <c r="T196" s="97">
        <v>0.35</v>
      </c>
      <c r="U196" s="97">
        <v>0.36</v>
      </c>
      <c r="V196" s="97">
        <v>0.36</v>
      </c>
      <c r="W196" s="97">
        <v>0.31</v>
      </c>
      <c r="X196" s="97">
        <v>0.34</v>
      </c>
      <c r="Y196" s="97" t="s">
        <v>13</v>
      </c>
      <c r="Z196" s="97" t="s">
        <v>13</v>
      </c>
      <c r="AA196" s="4"/>
      <c r="AB196" s="4"/>
      <c r="AC196" s="4"/>
    </row>
    <row r="197" spans="1:29">
      <c r="A197" s="4"/>
      <c r="B197" s="98">
        <v>44786</v>
      </c>
      <c r="C197" s="97">
        <v>0.31</v>
      </c>
      <c r="D197" s="97">
        <v>0.31</v>
      </c>
      <c r="E197" s="97">
        <v>0.26</v>
      </c>
      <c r="F197" s="97">
        <v>0.31</v>
      </c>
      <c r="G197" s="97">
        <v>0.21</v>
      </c>
      <c r="H197" s="97">
        <v>0.25</v>
      </c>
      <c r="I197" s="97" t="s">
        <v>13</v>
      </c>
      <c r="J197" s="97" t="s">
        <v>13</v>
      </c>
      <c r="K197" s="97" t="s">
        <v>13</v>
      </c>
      <c r="L197" s="97">
        <v>0.11</v>
      </c>
      <c r="M197" s="97">
        <v>0.3</v>
      </c>
      <c r="N197" s="97">
        <v>0.31</v>
      </c>
      <c r="O197" s="97">
        <v>0.31</v>
      </c>
      <c r="P197" s="97">
        <v>0.25</v>
      </c>
      <c r="Q197" s="97">
        <v>0.27</v>
      </c>
      <c r="R197" s="97">
        <v>0.2</v>
      </c>
      <c r="S197" s="97">
        <v>0.28000000000000003</v>
      </c>
      <c r="T197" s="97">
        <v>0.3</v>
      </c>
      <c r="U197" s="97">
        <v>0.31</v>
      </c>
      <c r="V197" s="97">
        <v>0.31</v>
      </c>
      <c r="W197" s="97">
        <v>0.27</v>
      </c>
      <c r="X197" s="97">
        <v>0.28999999999999998</v>
      </c>
      <c r="Y197" s="97" t="s">
        <v>13</v>
      </c>
      <c r="Z197" s="97" t="s">
        <v>13</v>
      </c>
      <c r="AA197" s="4"/>
      <c r="AB197" s="4"/>
      <c r="AC197" s="4"/>
    </row>
    <row r="198" spans="1:29">
      <c r="A198" s="4"/>
      <c r="B198" s="98">
        <v>44787</v>
      </c>
      <c r="C198" s="97">
        <v>0.27</v>
      </c>
      <c r="D198" s="97">
        <v>0.27</v>
      </c>
      <c r="E198" s="97">
        <v>0.23</v>
      </c>
      <c r="F198" s="97">
        <v>0.27</v>
      </c>
      <c r="G198" s="97">
        <v>0.18</v>
      </c>
      <c r="H198" s="97">
        <v>0.22</v>
      </c>
      <c r="I198" s="97" t="s">
        <v>13</v>
      </c>
      <c r="J198" s="97" t="s">
        <v>13</v>
      </c>
      <c r="K198" s="97" t="s">
        <v>13</v>
      </c>
      <c r="L198" s="97">
        <v>0.08</v>
      </c>
      <c r="M198" s="97">
        <v>0.26</v>
      </c>
      <c r="N198" s="97">
        <v>0.27</v>
      </c>
      <c r="O198" s="97">
        <v>0.27</v>
      </c>
      <c r="P198" s="97">
        <v>0.22</v>
      </c>
      <c r="Q198" s="97">
        <v>0.23</v>
      </c>
      <c r="R198" s="97">
        <v>0.17</v>
      </c>
      <c r="S198" s="97">
        <v>0.24</v>
      </c>
      <c r="T198" s="97">
        <v>0.26</v>
      </c>
      <c r="U198" s="97">
        <v>0.27</v>
      </c>
      <c r="V198" s="97">
        <v>0.27</v>
      </c>
      <c r="W198" s="97">
        <v>0.23</v>
      </c>
      <c r="X198" s="97">
        <v>0.25</v>
      </c>
      <c r="Y198" s="97" t="s">
        <v>13</v>
      </c>
      <c r="Z198" s="97" t="s">
        <v>13</v>
      </c>
      <c r="AA198" s="4"/>
      <c r="AB198" s="4"/>
      <c r="AC198" s="4"/>
    </row>
    <row r="199" spans="1:29">
      <c r="A199" s="4"/>
      <c r="B199" s="98">
        <v>44788</v>
      </c>
      <c r="C199" s="97">
        <v>0.28000000000000003</v>
      </c>
      <c r="D199" s="97">
        <v>0.28000000000000003</v>
      </c>
      <c r="E199" s="97">
        <v>0.24</v>
      </c>
      <c r="F199" s="97">
        <v>0.28000000000000003</v>
      </c>
      <c r="G199" s="97">
        <v>0.19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</v>
      </c>
      <c r="M199" s="97">
        <v>0.27</v>
      </c>
      <c r="N199" s="97">
        <v>0.28000000000000003</v>
      </c>
      <c r="O199" s="97">
        <v>0.28000000000000003</v>
      </c>
      <c r="P199" s="97">
        <v>0.23</v>
      </c>
      <c r="Q199" s="97">
        <v>0.24</v>
      </c>
      <c r="R199" s="97">
        <v>0.17</v>
      </c>
      <c r="S199" s="97">
        <v>0.24</v>
      </c>
      <c r="T199" s="97">
        <v>0.27</v>
      </c>
      <c r="U199" s="97">
        <v>0.28000000000000003</v>
      </c>
      <c r="V199" s="97">
        <v>0.28000000000000003</v>
      </c>
      <c r="W199" s="97">
        <v>0.24</v>
      </c>
      <c r="X199" s="97">
        <v>0.26</v>
      </c>
      <c r="Y199" s="97" t="s">
        <v>13</v>
      </c>
      <c r="Z199" s="97" t="s">
        <v>13</v>
      </c>
      <c r="AA199" s="4"/>
      <c r="AB199" s="4"/>
      <c r="AC199" s="4"/>
    </row>
    <row r="200" spans="1:29">
      <c r="A200" s="4"/>
      <c r="B200" s="98">
        <v>44789</v>
      </c>
      <c r="C200" s="97">
        <v>0.28000000000000003</v>
      </c>
      <c r="D200" s="97">
        <v>0.28000000000000003</v>
      </c>
      <c r="E200" s="97">
        <v>0.24</v>
      </c>
      <c r="F200" s="97">
        <v>0.28000000000000003</v>
      </c>
      <c r="G200" s="97">
        <v>0.19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 t="s">
        <v>13</v>
      </c>
      <c r="M200" s="97">
        <v>0.27</v>
      </c>
      <c r="N200" s="97">
        <v>0.28000000000000003</v>
      </c>
      <c r="O200" s="97">
        <v>0.28000000000000003</v>
      </c>
      <c r="P200" s="97">
        <v>0.23</v>
      </c>
      <c r="Q200" s="97">
        <v>0.24</v>
      </c>
      <c r="R200" s="97">
        <v>0.16</v>
      </c>
      <c r="S200" s="97">
        <v>0.24</v>
      </c>
      <c r="T200" s="97">
        <v>0.26</v>
      </c>
      <c r="U200" s="97">
        <v>0.28000000000000003</v>
      </c>
      <c r="V200" s="97">
        <v>0.28000000000000003</v>
      </c>
      <c r="W200" s="97">
        <v>0.23</v>
      </c>
      <c r="X200" s="97">
        <v>0.26</v>
      </c>
      <c r="Y200" s="97" t="s">
        <v>13</v>
      </c>
      <c r="Z200" s="97" t="s">
        <v>13</v>
      </c>
      <c r="AA200" s="4"/>
      <c r="AB200" s="4"/>
      <c r="AC200" s="4"/>
    </row>
    <row r="201" spans="1:29">
      <c r="A201" s="4"/>
      <c r="B201" s="98">
        <v>44790</v>
      </c>
      <c r="C201" s="97">
        <v>0.31</v>
      </c>
      <c r="D201" s="97">
        <v>0.31</v>
      </c>
      <c r="E201" s="97">
        <v>0.26</v>
      </c>
      <c r="F201" s="97">
        <v>0.31</v>
      </c>
      <c r="G201" s="97">
        <v>0.21</v>
      </c>
      <c r="H201" s="97">
        <v>0.25</v>
      </c>
      <c r="I201" s="97" t="s">
        <v>13</v>
      </c>
      <c r="J201" s="97" t="s">
        <v>13</v>
      </c>
      <c r="K201" s="97" t="s">
        <v>13</v>
      </c>
      <c r="L201" s="97" t="s">
        <v>13</v>
      </c>
      <c r="M201" s="97">
        <v>0.28999999999999998</v>
      </c>
      <c r="N201" s="97">
        <v>0.31</v>
      </c>
      <c r="O201" s="97">
        <v>0.31</v>
      </c>
      <c r="P201" s="97">
        <v>0.25</v>
      </c>
      <c r="Q201" s="97">
        <v>0.26</v>
      </c>
      <c r="R201" s="97">
        <v>0.17</v>
      </c>
      <c r="S201" s="97">
        <v>0.26</v>
      </c>
      <c r="T201" s="97">
        <v>0.28999999999999998</v>
      </c>
      <c r="U201" s="97">
        <v>0.31</v>
      </c>
      <c r="V201" s="97">
        <v>0.31</v>
      </c>
      <c r="W201" s="97">
        <v>0.26</v>
      </c>
      <c r="X201" s="97">
        <v>0.28000000000000003</v>
      </c>
      <c r="Y201" s="97" t="s">
        <v>13</v>
      </c>
      <c r="Z201" s="97" t="s">
        <v>13</v>
      </c>
      <c r="AA201" s="4"/>
      <c r="AB201" s="4"/>
      <c r="AC201" s="4"/>
    </row>
    <row r="202" spans="1:29">
      <c r="A202" s="4"/>
      <c r="B202" s="98">
        <v>44791</v>
      </c>
      <c r="C202" s="97">
        <v>0.28000000000000003</v>
      </c>
      <c r="D202" s="97">
        <v>0.28000000000000003</v>
      </c>
      <c r="E202" s="97">
        <v>0.24</v>
      </c>
      <c r="F202" s="97">
        <v>0.28000000000000003</v>
      </c>
      <c r="G202" s="97">
        <v>0.19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 t="s">
        <v>13</v>
      </c>
      <c r="M202" s="97">
        <v>0.26</v>
      </c>
      <c r="N202" s="97">
        <v>0.28000000000000003</v>
      </c>
      <c r="O202" s="97">
        <v>0.28000000000000003</v>
      </c>
      <c r="P202" s="97">
        <v>0.23</v>
      </c>
      <c r="Q202" s="97">
        <v>0.23</v>
      </c>
      <c r="R202" s="97">
        <v>0.14000000000000001</v>
      </c>
      <c r="S202" s="97">
        <v>0.22</v>
      </c>
      <c r="T202" s="97">
        <v>0.26</v>
      </c>
      <c r="U202" s="97">
        <v>0.28000000000000003</v>
      </c>
      <c r="V202" s="97">
        <v>0.28000000000000003</v>
      </c>
      <c r="W202" s="97">
        <v>0.23</v>
      </c>
      <c r="X202" s="97">
        <v>0.25</v>
      </c>
      <c r="Y202" s="97" t="s">
        <v>13</v>
      </c>
      <c r="Z202" s="97" t="s">
        <v>13</v>
      </c>
      <c r="AA202" s="4"/>
      <c r="AB202" s="4"/>
      <c r="AC202" s="4"/>
    </row>
    <row r="203" spans="1:29">
      <c r="A203" s="4"/>
      <c r="B203" s="98">
        <v>44792</v>
      </c>
      <c r="C203" s="97">
        <v>0.26</v>
      </c>
      <c r="D203" s="97">
        <v>0.26</v>
      </c>
      <c r="E203" s="97">
        <v>0.22</v>
      </c>
      <c r="F203" s="97">
        <v>0.26</v>
      </c>
      <c r="G203" s="97">
        <v>0.18</v>
      </c>
      <c r="H203" s="97">
        <v>0.21</v>
      </c>
      <c r="I203" s="97" t="s">
        <v>13</v>
      </c>
      <c r="J203" s="97" t="s">
        <v>13</v>
      </c>
      <c r="K203" s="97" t="s">
        <v>13</v>
      </c>
      <c r="L203" s="97" t="s">
        <v>13</v>
      </c>
      <c r="M203" s="97">
        <v>0.24</v>
      </c>
      <c r="N203" s="97">
        <v>0.26</v>
      </c>
      <c r="O203" s="97">
        <v>0.26</v>
      </c>
      <c r="P203" s="97">
        <v>0.21</v>
      </c>
      <c r="Q203" s="97">
        <v>0.21</v>
      </c>
      <c r="R203" s="97">
        <v>0.13</v>
      </c>
      <c r="S203" s="97">
        <v>0.2</v>
      </c>
      <c r="T203" s="97">
        <v>0.24</v>
      </c>
      <c r="U203" s="97">
        <v>0.25</v>
      </c>
      <c r="V203" s="97">
        <v>0.26</v>
      </c>
      <c r="W203" s="97">
        <v>0.21</v>
      </c>
      <c r="X203" s="97">
        <v>0.23</v>
      </c>
      <c r="Y203" s="97" t="s">
        <v>13</v>
      </c>
      <c r="Z203" s="97" t="s">
        <v>13</v>
      </c>
      <c r="AA203" s="4"/>
      <c r="AB203" s="4"/>
      <c r="AC203" s="4"/>
    </row>
    <row r="204" spans="1:29">
      <c r="A204" s="4"/>
      <c r="B204" s="98">
        <v>44793</v>
      </c>
      <c r="C204" s="97">
        <v>0.28999999999999998</v>
      </c>
      <c r="D204" s="97">
        <v>0.28999999999999998</v>
      </c>
      <c r="E204" s="97">
        <v>0.25</v>
      </c>
      <c r="F204" s="97">
        <v>0.28999999999999998</v>
      </c>
      <c r="G204" s="97">
        <v>0.2</v>
      </c>
      <c r="H204" s="97">
        <v>0.23</v>
      </c>
      <c r="I204" s="97" t="s">
        <v>13</v>
      </c>
      <c r="J204" s="97" t="s">
        <v>13</v>
      </c>
      <c r="K204" s="97" t="s">
        <v>13</v>
      </c>
      <c r="L204" s="97" t="s">
        <v>13</v>
      </c>
      <c r="M204" s="97">
        <v>0.27</v>
      </c>
      <c r="N204" s="97">
        <v>0.28999999999999998</v>
      </c>
      <c r="O204" s="97">
        <v>0.28999999999999998</v>
      </c>
      <c r="P204" s="97">
        <v>0.23</v>
      </c>
      <c r="Q204" s="97">
        <v>0.24</v>
      </c>
      <c r="R204" s="97">
        <v>0.13</v>
      </c>
      <c r="S204" s="97">
        <v>0.22</v>
      </c>
      <c r="T204" s="97">
        <v>0.27</v>
      </c>
      <c r="U204" s="97">
        <v>0.28000000000000003</v>
      </c>
      <c r="V204" s="97">
        <v>0.28999999999999998</v>
      </c>
      <c r="W204" s="97">
        <v>0</v>
      </c>
      <c r="X204" s="97">
        <v>0.26</v>
      </c>
      <c r="Y204" s="97" t="s">
        <v>13</v>
      </c>
      <c r="Z204" s="97" t="s">
        <v>13</v>
      </c>
      <c r="AA204" s="4"/>
      <c r="AB204" s="4"/>
      <c r="AC204" s="4"/>
    </row>
    <row r="205" spans="1:29">
      <c r="A205" s="4"/>
      <c r="B205" s="98">
        <v>44794</v>
      </c>
      <c r="C205" s="97">
        <v>0.25</v>
      </c>
      <c r="D205" s="97">
        <v>0.25</v>
      </c>
      <c r="E205" s="97">
        <v>0.21</v>
      </c>
      <c r="F205" s="97">
        <v>0.25</v>
      </c>
      <c r="G205" s="97">
        <v>0.17</v>
      </c>
      <c r="H205" s="97">
        <v>0.2</v>
      </c>
      <c r="I205" s="97" t="s">
        <v>13</v>
      </c>
      <c r="J205" s="97" t="s">
        <v>13</v>
      </c>
      <c r="K205" s="97" t="s">
        <v>13</v>
      </c>
      <c r="L205" s="97" t="s">
        <v>13</v>
      </c>
      <c r="M205" s="97">
        <v>0.23</v>
      </c>
      <c r="N205" s="97">
        <v>0.25</v>
      </c>
      <c r="O205" s="97">
        <v>0.25</v>
      </c>
      <c r="P205" s="97">
        <v>0.2</v>
      </c>
      <c r="Q205" s="97">
        <v>0.2</v>
      </c>
      <c r="R205" s="97">
        <v>0.11</v>
      </c>
      <c r="S205" s="97">
        <v>0.18</v>
      </c>
      <c r="T205" s="97">
        <v>0.23</v>
      </c>
      <c r="U205" s="97">
        <v>0.24</v>
      </c>
      <c r="V205" s="97">
        <v>0.25</v>
      </c>
      <c r="W205" s="97" t="s">
        <v>13</v>
      </c>
      <c r="X205" s="97">
        <v>0.22</v>
      </c>
      <c r="Y205" s="97" t="s">
        <v>13</v>
      </c>
      <c r="Z205" s="97" t="s">
        <v>13</v>
      </c>
      <c r="AA205" s="4"/>
      <c r="AB205" s="4"/>
      <c r="AC205" s="4"/>
    </row>
    <row r="206" spans="1:29">
      <c r="A206" s="4"/>
      <c r="B206" s="98">
        <v>44795</v>
      </c>
      <c r="C206" s="97">
        <v>0.34</v>
      </c>
      <c r="D206" s="97">
        <v>0.34</v>
      </c>
      <c r="E206" s="97">
        <v>0.28999999999999998</v>
      </c>
      <c r="F206" s="97">
        <v>0.34</v>
      </c>
      <c r="G206" s="97">
        <v>0.23</v>
      </c>
      <c r="H206" s="97">
        <v>0.27</v>
      </c>
      <c r="I206" s="97" t="s">
        <v>13</v>
      </c>
      <c r="J206" s="97" t="s">
        <v>13</v>
      </c>
      <c r="K206" s="97" t="s">
        <v>13</v>
      </c>
      <c r="L206" s="97" t="s">
        <v>13</v>
      </c>
      <c r="M206" s="97">
        <v>0.31</v>
      </c>
      <c r="N206" s="97">
        <v>0.33</v>
      </c>
      <c r="O206" s="97">
        <v>0.34</v>
      </c>
      <c r="P206" s="97">
        <v>0.27</v>
      </c>
      <c r="Q206" s="97">
        <v>0.28000000000000003</v>
      </c>
      <c r="R206" s="97">
        <v>0.13</v>
      </c>
      <c r="S206" s="97">
        <v>0.24</v>
      </c>
      <c r="T206" s="97">
        <v>0.31</v>
      </c>
      <c r="U206" s="97">
        <v>0.33</v>
      </c>
      <c r="V206" s="97">
        <v>0.33</v>
      </c>
      <c r="W206" s="97" t="s">
        <v>13</v>
      </c>
      <c r="X206" s="97">
        <v>0.3</v>
      </c>
      <c r="Y206" s="97" t="s">
        <v>13</v>
      </c>
      <c r="Z206" s="97" t="s">
        <v>13</v>
      </c>
      <c r="AA206" s="4"/>
      <c r="AB206" s="4"/>
      <c r="AC206" s="4"/>
    </row>
    <row r="207" spans="1:29">
      <c r="A207" s="4"/>
      <c r="B207" s="98">
        <v>44796</v>
      </c>
      <c r="C207" s="97">
        <v>0.28000000000000003</v>
      </c>
      <c r="D207" s="97">
        <v>0.28000000000000003</v>
      </c>
      <c r="E207" s="97">
        <v>0.24</v>
      </c>
      <c r="F207" s="97">
        <v>0.28000000000000003</v>
      </c>
      <c r="G207" s="97">
        <v>0.19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 t="s">
        <v>13</v>
      </c>
      <c r="M207" s="97">
        <v>0.25</v>
      </c>
      <c r="N207" s="97">
        <v>0.27</v>
      </c>
      <c r="O207" s="97">
        <v>0.28000000000000003</v>
      </c>
      <c r="P207" s="97">
        <v>0.22</v>
      </c>
      <c r="Q207" s="97">
        <v>0.23</v>
      </c>
      <c r="R207" s="97">
        <v>0.1</v>
      </c>
      <c r="S207" s="97">
        <v>0.19</v>
      </c>
      <c r="T207" s="97">
        <v>0.26</v>
      </c>
      <c r="U207" s="97">
        <v>0.27</v>
      </c>
      <c r="V207" s="97">
        <v>0.27</v>
      </c>
      <c r="W207" s="97" t="s">
        <v>13</v>
      </c>
      <c r="X207" s="97">
        <v>0.24</v>
      </c>
      <c r="Y207" s="97" t="s">
        <v>13</v>
      </c>
      <c r="Z207" s="97" t="s">
        <v>13</v>
      </c>
      <c r="AA207" s="4"/>
      <c r="AB207" s="4"/>
      <c r="AC207" s="4"/>
    </row>
    <row r="208" spans="1:29">
      <c r="A208" s="4"/>
      <c r="B208" s="98">
        <v>44797</v>
      </c>
      <c r="C208" s="97">
        <v>0.25</v>
      </c>
      <c r="D208" s="97">
        <v>0.25</v>
      </c>
      <c r="E208" s="97">
        <v>0.21</v>
      </c>
      <c r="F208" s="97">
        <v>0.25</v>
      </c>
      <c r="G208" s="97">
        <v>0.17</v>
      </c>
      <c r="H208" s="97">
        <v>0.2</v>
      </c>
      <c r="I208" s="97" t="s">
        <v>13</v>
      </c>
      <c r="J208" s="97" t="s">
        <v>13</v>
      </c>
      <c r="K208" s="97" t="s">
        <v>13</v>
      </c>
      <c r="L208" s="97" t="s">
        <v>13</v>
      </c>
      <c r="M208" s="97">
        <v>0.23</v>
      </c>
      <c r="N208" s="97">
        <v>0.24</v>
      </c>
      <c r="O208" s="97">
        <v>0.25</v>
      </c>
      <c r="P208" s="97">
        <v>0.19</v>
      </c>
      <c r="Q208" s="97">
        <v>0.2</v>
      </c>
      <c r="R208" s="97">
        <v>0.08</v>
      </c>
      <c r="S208" s="97">
        <v>0.17</v>
      </c>
      <c r="T208" s="97">
        <v>0.23</v>
      </c>
      <c r="U208" s="97">
        <v>0.24</v>
      </c>
      <c r="V208" s="97">
        <v>0.24</v>
      </c>
      <c r="W208" s="97" t="s">
        <v>13</v>
      </c>
      <c r="X208" s="97">
        <v>0.22</v>
      </c>
      <c r="Y208" s="97" t="s">
        <v>13</v>
      </c>
      <c r="Z208" s="97" t="s">
        <v>13</v>
      </c>
      <c r="AA208" s="4"/>
      <c r="AB208" s="4"/>
      <c r="AC208" s="4"/>
    </row>
    <row r="209" spans="1:29">
      <c r="A209" s="4"/>
      <c r="B209" s="98">
        <v>44798</v>
      </c>
      <c r="C209" s="97">
        <v>0.28999999999999998</v>
      </c>
      <c r="D209" s="97">
        <v>0.28999999999999998</v>
      </c>
      <c r="E209" s="97">
        <v>0.25</v>
      </c>
      <c r="F209" s="97">
        <v>0.28999999999999998</v>
      </c>
      <c r="G209" s="97">
        <v>0.2</v>
      </c>
      <c r="H209" s="97">
        <v>0.23</v>
      </c>
      <c r="I209" s="97" t="s">
        <v>13</v>
      </c>
      <c r="J209" s="97" t="s">
        <v>13</v>
      </c>
      <c r="K209" s="97" t="s">
        <v>13</v>
      </c>
      <c r="L209" s="97" t="s">
        <v>13</v>
      </c>
      <c r="M209" s="97">
        <v>0.26</v>
      </c>
      <c r="N209" s="97">
        <v>0.28000000000000003</v>
      </c>
      <c r="O209" s="97">
        <v>0.28000000000000003</v>
      </c>
      <c r="P209" s="97">
        <v>0.22</v>
      </c>
      <c r="Q209" s="97">
        <v>0.23</v>
      </c>
      <c r="R209" s="97">
        <v>0</v>
      </c>
      <c r="S209" s="97">
        <v>0.19</v>
      </c>
      <c r="T209" s="97">
        <v>0.26</v>
      </c>
      <c r="U209" s="97">
        <v>0.28000000000000003</v>
      </c>
      <c r="V209" s="97">
        <v>0.28000000000000003</v>
      </c>
      <c r="W209" s="97" t="s">
        <v>13</v>
      </c>
      <c r="X209" s="97">
        <v>0.25</v>
      </c>
      <c r="Y209" s="97" t="s">
        <v>13</v>
      </c>
      <c r="Z209" s="97" t="s">
        <v>13</v>
      </c>
      <c r="AA209" s="4"/>
      <c r="AB209" s="4"/>
      <c r="AC209" s="4"/>
    </row>
    <row r="210" spans="1:29">
      <c r="A210" s="4"/>
      <c r="B210" s="98">
        <v>44799</v>
      </c>
      <c r="C210" s="97">
        <v>0.32</v>
      </c>
      <c r="D210" s="97">
        <v>0.32</v>
      </c>
      <c r="E210" s="97">
        <v>0.27</v>
      </c>
      <c r="F210" s="97">
        <v>0.32</v>
      </c>
      <c r="G210" s="97">
        <v>0.22</v>
      </c>
      <c r="H210" s="97">
        <v>0.26</v>
      </c>
      <c r="I210" s="97" t="s">
        <v>13</v>
      </c>
      <c r="J210" s="97" t="s">
        <v>13</v>
      </c>
      <c r="K210" s="97" t="s">
        <v>13</v>
      </c>
      <c r="L210" s="97" t="s">
        <v>13</v>
      </c>
      <c r="M210" s="97">
        <v>0.28999999999999998</v>
      </c>
      <c r="N210" s="97">
        <v>0.31</v>
      </c>
      <c r="O210" s="97">
        <v>0.31</v>
      </c>
      <c r="P210" s="97">
        <v>0.24</v>
      </c>
      <c r="Q210" s="97">
        <v>0.26</v>
      </c>
      <c r="R210" s="97" t="s">
        <v>13</v>
      </c>
      <c r="S210" s="97">
        <v>0.2</v>
      </c>
      <c r="T210" s="97">
        <v>0.28999999999999998</v>
      </c>
      <c r="U210" s="97">
        <v>0.3</v>
      </c>
      <c r="V210" s="97">
        <v>0.31</v>
      </c>
      <c r="W210" s="97" t="s">
        <v>13</v>
      </c>
      <c r="X210" s="97">
        <v>0.27</v>
      </c>
      <c r="Y210" s="97" t="s">
        <v>13</v>
      </c>
      <c r="Z210" s="97" t="s">
        <v>13</v>
      </c>
      <c r="AA210" s="4"/>
      <c r="AB210" s="4"/>
      <c r="AC210" s="4"/>
    </row>
    <row r="211" spans="1:29">
      <c r="A211" s="4"/>
      <c r="B211" s="98">
        <v>44800</v>
      </c>
      <c r="C211" s="97">
        <v>0.33</v>
      </c>
      <c r="D211" s="97">
        <v>0.33</v>
      </c>
      <c r="E211" s="97">
        <v>0.28000000000000003</v>
      </c>
      <c r="F211" s="97">
        <v>0.33</v>
      </c>
      <c r="G211" s="97">
        <v>0.22</v>
      </c>
      <c r="H211" s="97">
        <v>0.26</v>
      </c>
      <c r="I211" s="97" t="s">
        <v>13</v>
      </c>
      <c r="J211" s="97" t="s">
        <v>13</v>
      </c>
      <c r="K211" s="97" t="s">
        <v>13</v>
      </c>
      <c r="L211" s="97" t="s">
        <v>13</v>
      </c>
      <c r="M211" s="97">
        <v>0.28999999999999998</v>
      </c>
      <c r="N211" s="97">
        <v>0.32</v>
      </c>
      <c r="O211" s="97">
        <v>0.32</v>
      </c>
      <c r="P211" s="97">
        <v>0.25</v>
      </c>
      <c r="Q211" s="97">
        <v>0.26</v>
      </c>
      <c r="R211" s="97" t="s">
        <v>13</v>
      </c>
      <c r="S211" s="97">
        <v>0.19</v>
      </c>
      <c r="T211" s="97">
        <v>0.28999999999999998</v>
      </c>
      <c r="U211" s="97">
        <v>0.31</v>
      </c>
      <c r="V211" s="97">
        <v>0.32</v>
      </c>
      <c r="W211" s="97" t="s">
        <v>13</v>
      </c>
      <c r="X211" s="97">
        <v>0.28000000000000003</v>
      </c>
      <c r="Y211" s="97" t="s">
        <v>13</v>
      </c>
      <c r="Z211" s="97" t="s">
        <v>13</v>
      </c>
      <c r="AA211" s="4"/>
      <c r="AB211" s="4"/>
      <c r="AC211" s="4"/>
    </row>
    <row r="212" spans="1:29">
      <c r="A212" s="4"/>
      <c r="B212" s="98">
        <v>44801</v>
      </c>
      <c r="C212" s="97">
        <v>0.35</v>
      </c>
      <c r="D212" s="97">
        <v>0.35</v>
      </c>
      <c r="E212" s="97">
        <v>0.3</v>
      </c>
      <c r="F212" s="97">
        <v>0.35</v>
      </c>
      <c r="G212" s="97">
        <v>0.23</v>
      </c>
      <c r="H212" s="97">
        <v>0.28000000000000003</v>
      </c>
      <c r="I212" s="97" t="s">
        <v>13</v>
      </c>
      <c r="J212" s="97" t="s">
        <v>13</v>
      </c>
      <c r="K212" s="97" t="s">
        <v>13</v>
      </c>
      <c r="L212" s="97" t="s">
        <v>13</v>
      </c>
      <c r="M212" s="97">
        <v>0.31</v>
      </c>
      <c r="N212" s="97">
        <v>0.33</v>
      </c>
      <c r="O212" s="97">
        <v>0.34</v>
      </c>
      <c r="P212" s="97">
        <v>0.26</v>
      </c>
      <c r="Q212" s="97">
        <v>0.27</v>
      </c>
      <c r="R212" s="97" t="s">
        <v>13</v>
      </c>
      <c r="S212" s="97">
        <v>0.2</v>
      </c>
      <c r="T212" s="97">
        <v>0.31</v>
      </c>
      <c r="U212" s="97">
        <v>0.33</v>
      </c>
      <c r="V212" s="97">
        <v>0.33</v>
      </c>
      <c r="W212" s="97" t="s">
        <v>13</v>
      </c>
      <c r="X212" s="97">
        <v>0.28999999999999998</v>
      </c>
      <c r="Y212" s="97" t="s">
        <v>13</v>
      </c>
      <c r="Z212" s="97" t="s">
        <v>13</v>
      </c>
      <c r="AA212" s="4"/>
      <c r="AB212" s="4"/>
      <c r="AC212" s="4"/>
    </row>
    <row r="213" spans="1:29">
      <c r="A213" s="4"/>
      <c r="B213" s="98">
        <v>44802</v>
      </c>
      <c r="C213" s="97">
        <v>0.28000000000000003</v>
      </c>
      <c r="D213" s="97">
        <v>0.28000000000000003</v>
      </c>
      <c r="E213" s="97">
        <v>0.24</v>
      </c>
      <c r="F213" s="97">
        <v>0.28000000000000003</v>
      </c>
      <c r="G213" s="97">
        <v>0.19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 t="s">
        <v>13</v>
      </c>
      <c r="M213" s="97">
        <v>0.25</v>
      </c>
      <c r="N213" s="97">
        <v>0.26</v>
      </c>
      <c r="O213" s="97">
        <v>0.27</v>
      </c>
      <c r="P213" s="97">
        <v>0.2</v>
      </c>
      <c r="Q213" s="97">
        <v>0.22</v>
      </c>
      <c r="R213" s="97" t="s">
        <v>13</v>
      </c>
      <c r="S213" s="97">
        <v>0.15</v>
      </c>
      <c r="T213" s="97">
        <v>0.25</v>
      </c>
      <c r="U213" s="97">
        <v>0.26</v>
      </c>
      <c r="V213" s="97">
        <v>0.27</v>
      </c>
      <c r="W213" s="97" t="s">
        <v>13</v>
      </c>
      <c r="X213" s="97">
        <v>0.23</v>
      </c>
      <c r="Y213" s="97" t="s">
        <v>13</v>
      </c>
      <c r="Z213" s="97" t="s">
        <v>13</v>
      </c>
      <c r="AA213" s="4"/>
      <c r="AB213" s="4"/>
      <c r="AC213" s="4"/>
    </row>
    <row r="214" spans="1:29">
      <c r="A214" s="4"/>
      <c r="B214" s="98">
        <v>44803</v>
      </c>
      <c r="C214" s="97">
        <v>0.32</v>
      </c>
      <c r="D214" s="97">
        <v>0.32</v>
      </c>
      <c r="E214" s="97">
        <v>0.27</v>
      </c>
      <c r="F214" s="97">
        <v>0.32</v>
      </c>
      <c r="G214" s="97">
        <v>0.21</v>
      </c>
      <c r="H214" s="97">
        <v>0.26</v>
      </c>
      <c r="I214" s="97" t="s">
        <v>13</v>
      </c>
      <c r="J214" s="97" t="s">
        <v>13</v>
      </c>
      <c r="K214" s="97" t="s">
        <v>13</v>
      </c>
      <c r="L214" s="97" t="s">
        <v>13</v>
      </c>
      <c r="M214" s="97">
        <v>0.28000000000000003</v>
      </c>
      <c r="N214" s="97">
        <v>0.3</v>
      </c>
      <c r="O214" s="97">
        <v>0.3</v>
      </c>
      <c r="P214" s="97">
        <v>0.23</v>
      </c>
      <c r="Q214" s="97">
        <v>0.25</v>
      </c>
      <c r="R214" s="97" t="s">
        <v>13</v>
      </c>
      <c r="S214" s="97">
        <v>0.16</v>
      </c>
      <c r="T214" s="97">
        <v>0.28000000000000003</v>
      </c>
      <c r="U214" s="97">
        <v>0.3</v>
      </c>
      <c r="V214" s="97">
        <v>0.3</v>
      </c>
      <c r="W214" s="97" t="s">
        <v>13</v>
      </c>
      <c r="X214" s="97">
        <v>0.26</v>
      </c>
      <c r="Y214" s="97" t="s">
        <v>13</v>
      </c>
      <c r="Z214" s="97" t="s">
        <v>13</v>
      </c>
      <c r="AA214" s="4"/>
      <c r="AB214" s="4"/>
      <c r="AC214" s="4"/>
    </row>
    <row r="215" spans="1:29">
      <c r="A215" s="4"/>
      <c r="B215" s="98">
        <v>44804</v>
      </c>
      <c r="C215" s="97">
        <v>0.34</v>
      </c>
      <c r="D215" s="97">
        <v>0.34</v>
      </c>
      <c r="E215" s="97">
        <v>0.28999999999999998</v>
      </c>
      <c r="F215" s="97">
        <v>0.34</v>
      </c>
      <c r="G215" s="97">
        <v>0.23</v>
      </c>
      <c r="H215" s="97">
        <v>0.27</v>
      </c>
      <c r="I215" s="97" t="s">
        <v>13</v>
      </c>
      <c r="J215" s="97" t="s">
        <v>13</v>
      </c>
      <c r="K215" s="97" t="s">
        <v>13</v>
      </c>
      <c r="L215" s="97" t="s">
        <v>13</v>
      </c>
      <c r="M215" s="97">
        <v>0.3</v>
      </c>
      <c r="N215" s="97">
        <v>0.32</v>
      </c>
      <c r="O215" s="97">
        <v>0.32</v>
      </c>
      <c r="P215" s="97">
        <v>0.23</v>
      </c>
      <c r="Q215" s="97">
        <v>0.26</v>
      </c>
      <c r="R215" s="97" t="s">
        <v>13</v>
      </c>
      <c r="S215" s="97">
        <v>0.16</v>
      </c>
      <c r="T215" s="97">
        <v>0.3</v>
      </c>
      <c r="U215" s="97">
        <v>0.31</v>
      </c>
      <c r="V215" s="97">
        <v>0.32</v>
      </c>
      <c r="W215" s="97" t="s">
        <v>13</v>
      </c>
      <c r="X215" s="97">
        <v>0.27</v>
      </c>
      <c r="Y215" s="97" t="s">
        <v>13</v>
      </c>
      <c r="Z215" s="97" t="s">
        <v>13</v>
      </c>
      <c r="AA215" s="4"/>
      <c r="AB215" s="4"/>
      <c r="AC215" s="4"/>
    </row>
    <row r="216" spans="1:29">
      <c r="A216" s="4"/>
      <c r="B216" s="98">
        <v>44805</v>
      </c>
      <c r="C216" s="97">
        <v>0.39</v>
      </c>
      <c r="D216" s="97">
        <v>0.39</v>
      </c>
      <c r="E216" s="97">
        <v>0.33</v>
      </c>
      <c r="F216" s="97">
        <v>0.39</v>
      </c>
      <c r="G216" s="97">
        <v>0.26</v>
      </c>
      <c r="H216" s="97">
        <v>0.31</v>
      </c>
      <c r="I216" s="97" t="s">
        <v>13</v>
      </c>
      <c r="J216" s="97" t="s">
        <v>13</v>
      </c>
      <c r="K216" s="97" t="s">
        <v>13</v>
      </c>
      <c r="L216" s="97" t="s">
        <v>13</v>
      </c>
      <c r="M216" s="97">
        <v>0.34</v>
      </c>
      <c r="N216" s="97">
        <v>0.36</v>
      </c>
      <c r="O216" s="97">
        <v>0.37</v>
      </c>
      <c r="P216" s="97">
        <v>0.26</v>
      </c>
      <c r="Q216" s="97">
        <v>0.28999999999999998</v>
      </c>
      <c r="R216" s="97" t="s">
        <v>13</v>
      </c>
      <c r="S216" s="97">
        <v>0.17</v>
      </c>
      <c r="T216" s="97">
        <v>0.34</v>
      </c>
      <c r="U216" s="97">
        <v>0.36</v>
      </c>
      <c r="V216" s="97">
        <v>0.36</v>
      </c>
      <c r="W216" s="97" t="s">
        <v>13</v>
      </c>
      <c r="X216" s="97">
        <v>0</v>
      </c>
      <c r="Y216" s="97" t="s">
        <v>13</v>
      </c>
      <c r="Z216" s="97" t="s">
        <v>13</v>
      </c>
      <c r="AA216" s="4"/>
      <c r="AB216" s="4"/>
      <c r="AC216" s="4"/>
    </row>
    <row r="217" spans="1:29">
      <c r="A217" s="4"/>
      <c r="B217" s="98">
        <v>44806</v>
      </c>
      <c r="C217" s="97">
        <v>0.28999999999999998</v>
      </c>
      <c r="D217" s="97">
        <v>0.28999999999999998</v>
      </c>
      <c r="E217" s="97">
        <v>0.25</v>
      </c>
      <c r="F217" s="97">
        <v>0.28999999999999998</v>
      </c>
      <c r="G217" s="97">
        <v>0.19</v>
      </c>
      <c r="H217" s="97">
        <v>0.23</v>
      </c>
      <c r="I217" s="97" t="s">
        <v>13</v>
      </c>
      <c r="J217" s="97" t="s">
        <v>13</v>
      </c>
      <c r="K217" s="97" t="s">
        <v>13</v>
      </c>
      <c r="L217" s="97" t="s">
        <v>13</v>
      </c>
      <c r="M217" s="97">
        <v>0.25</v>
      </c>
      <c r="N217" s="97">
        <v>0.27</v>
      </c>
      <c r="O217" s="97">
        <v>0.27</v>
      </c>
      <c r="P217" s="97">
        <v>0.19</v>
      </c>
      <c r="Q217" s="97">
        <v>0.22</v>
      </c>
      <c r="R217" s="97" t="s">
        <v>13</v>
      </c>
      <c r="S217" s="97">
        <v>0.12</v>
      </c>
      <c r="T217" s="97">
        <v>0.25</v>
      </c>
      <c r="U217" s="97">
        <v>0.26</v>
      </c>
      <c r="V217" s="97">
        <v>0.27</v>
      </c>
      <c r="W217" s="97" t="s">
        <v>13</v>
      </c>
      <c r="X217" s="97" t="s">
        <v>13</v>
      </c>
      <c r="Y217" s="97" t="s">
        <v>13</v>
      </c>
      <c r="Z217" s="97" t="s">
        <v>13</v>
      </c>
      <c r="AA217" s="4"/>
      <c r="AB217" s="4"/>
      <c r="AC217" s="4"/>
    </row>
    <row r="218" spans="1:29">
      <c r="A218" s="4"/>
      <c r="B218" s="98">
        <v>44807</v>
      </c>
      <c r="C218" s="97">
        <v>0.41</v>
      </c>
      <c r="D218" s="97">
        <v>0.41</v>
      </c>
      <c r="E218" s="97">
        <v>0.35</v>
      </c>
      <c r="F218" s="97">
        <v>0.41</v>
      </c>
      <c r="G218" s="97">
        <v>0.27</v>
      </c>
      <c r="H218" s="97">
        <v>0.33</v>
      </c>
      <c r="I218" s="97" t="s">
        <v>13</v>
      </c>
      <c r="J218" s="97" t="s">
        <v>13</v>
      </c>
      <c r="K218" s="97" t="s">
        <v>13</v>
      </c>
      <c r="L218" s="97" t="s">
        <v>13</v>
      </c>
      <c r="M218" s="97">
        <v>0.35</v>
      </c>
      <c r="N218" s="97">
        <v>0.38</v>
      </c>
      <c r="O218" s="97">
        <v>0.38</v>
      </c>
      <c r="P218" s="97">
        <v>0.27</v>
      </c>
      <c r="Q218" s="97">
        <v>0.3</v>
      </c>
      <c r="R218" s="97" t="s">
        <v>13</v>
      </c>
      <c r="S218" s="97">
        <v>0.15</v>
      </c>
      <c r="T218" s="97">
        <v>0.35</v>
      </c>
      <c r="U218" s="97">
        <v>0.37</v>
      </c>
      <c r="V218" s="97">
        <v>0.38</v>
      </c>
      <c r="W218" s="97" t="s">
        <v>13</v>
      </c>
      <c r="X218" s="97" t="s">
        <v>13</v>
      </c>
      <c r="Y218" s="97" t="s">
        <v>13</v>
      </c>
      <c r="Z218" s="97" t="s">
        <v>13</v>
      </c>
      <c r="AA218" s="4"/>
      <c r="AB218" s="4"/>
      <c r="AC218" s="4"/>
    </row>
    <row r="219" spans="1:29">
      <c r="A219" s="4"/>
      <c r="B219" s="98">
        <v>44808</v>
      </c>
      <c r="C219" s="97">
        <v>0.33</v>
      </c>
      <c r="D219" s="97">
        <v>0.33</v>
      </c>
      <c r="E219" s="97">
        <v>0.28000000000000003</v>
      </c>
      <c r="F219" s="97">
        <v>0.33</v>
      </c>
      <c r="G219" s="97">
        <v>0.22</v>
      </c>
      <c r="H219" s="97">
        <v>0.26</v>
      </c>
      <c r="I219" s="97" t="s">
        <v>13</v>
      </c>
      <c r="J219" s="97" t="s">
        <v>13</v>
      </c>
      <c r="K219" s="97" t="s">
        <v>13</v>
      </c>
      <c r="L219" s="97" t="s">
        <v>13</v>
      </c>
      <c r="M219" s="97">
        <v>0.28000000000000003</v>
      </c>
      <c r="N219" s="97">
        <v>0.3</v>
      </c>
      <c r="O219" s="97">
        <v>0.3</v>
      </c>
      <c r="P219" s="97">
        <v>0.21</v>
      </c>
      <c r="Q219" s="97">
        <v>0.24</v>
      </c>
      <c r="R219" s="97" t="s">
        <v>13</v>
      </c>
      <c r="S219" s="97">
        <v>0.11</v>
      </c>
      <c r="T219" s="97">
        <v>0.28000000000000003</v>
      </c>
      <c r="U219" s="97">
        <v>0.3</v>
      </c>
      <c r="V219" s="97">
        <v>0.3</v>
      </c>
      <c r="W219" s="97" t="s">
        <v>13</v>
      </c>
      <c r="X219" s="97" t="s">
        <v>13</v>
      </c>
      <c r="Y219" s="97" t="s">
        <v>13</v>
      </c>
      <c r="Z219" s="97" t="s">
        <v>13</v>
      </c>
      <c r="AA219" s="4"/>
      <c r="AB219" s="4"/>
      <c r="AC219" s="4"/>
    </row>
    <row r="220" spans="1:29">
      <c r="A220" s="4"/>
      <c r="B220" s="98">
        <v>44809</v>
      </c>
      <c r="C220" s="97">
        <v>0.28000000000000003</v>
      </c>
      <c r="D220" s="97">
        <v>0.28000000000000003</v>
      </c>
      <c r="E220" s="97">
        <v>0.24</v>
      </c>
      <c r="F220" s="97">
        <v>0.28000000000000003</v>
      </c>
      <c r="G220" s="97">
        <v>0.18</v>
      </c>
      <c r="H220" s="97">
        <v>0.22</v>
      </c>
      <c r="I220" s="97" t="s">
        <v>13</v>
      </c>
      <c r="J220" s="97" t="s">
        <v>13</v>
      </c>
      <c r="K220" s="97" t="s">
        <v>13</v>
      </c>
      <c r="L220" s="97" t="s">
        <v>13</v>
      </c>
      <c r="M220" s="97">
        <v>0.24</v>
      </c>
      <c r="N220" s="97">
        <v>0.25</v>
      </c>
      <c r="O220" s="97">
        <v>0.26</v>
      </c>
      <c r="P220" s="97">
        <v>0.17</v>
      </c>
      <c r="Q220" s="97">
        <v>0.2</v>
      </c>
      <c r="R220" s="97" t="s">
        <v>13</v>
      </c>
      <c r="S220" s="97">
        <v>0</v>
      </c>
      <c r="T220" s="97">
        <v>0.24</v>
      </c>
      <c r="U220" s="97">
        <v>0.25</v>
      </c>
      <c r="V220" s="97">
        <v>0.25</v>
      </c>
      <c r="W220" s="97" t="s">
        <v>13</v>
      </c>
      <c r="X220" s="97" t="s">
        <v>13</v>
      </c>
      <c r="Y220" s="97" t="s">
        <v>13</v>
      </c>
      <c r="Z220" s="97" t="s">
        <v>13</v>
      </c>
      <c r="AA220" s="4"/>
      <c r="AB220" s="4"/>
      <c r="AC220" s="4"/>
    </row>
    <row r="221" spans="1:29">
      <c r="A221" s="4"/>
      <c r="B221" s="98">
        <v>44810</v>
      </c>
      <c r="C221" s="97">
        <v>0.3</v>
      </c>
      <c r="D221" s="97">
        <v>0.3</v>
      </c>
      <c r="E221" s="97">
        <v>0.26</v>
      </c>
      <c r="F221" s="97">
        <v>0.3</v>
      </c>
      <c r="G221" s="97">
        <v>0.2</v>
      </c>
      <c r="H221" s="97">
        <v>0.24</v>
      </c>
      <c r="I221" s="97" t="s">
        <v>13</v>
      </c>
      <c r="J221" s="97" t="s">
        <v>13</v>
      </c>
      <c r="K221" s="97" t="s">
        <v>13</v>
      </c>
      <c r="L221" s="97" t="s">
        <v>13</v>
      </c>
      <c r="M221" s="97">
        <v>0.25</v>
      </c>
      <c r="N221" s="97">
        <v>0.27</v>
      </c>
      <c r="O221" s="97">
        <v>0.27</v>
      </c>
      <c r="P221" s="97">
        <v>0.18</v>
      </c>
      <c r="Q221" s="97">
        <v>0.21</v>
      </c>
      <c r="R221" s="97" t="s">
        <v>13</v>
      </c>
      <c r="S221" s="97" t="s">
        <v>13</v>
      </c>
      <c r="T221" s="97">
        <v>0.25</v>
      </c>
      <c r="U221" s="97">
        <v>0.27</v>
      </c>
      <c r="V221" s="97">
        <v>0.27</v>
      </c>
      <c r="W221" s="97" t="s">
        <v>13</v>
      </c>
      <c r="X221" s="97" t="s">
        <v>13</v>
      </c>
      <c r="Y221" s="97" t="s">
        <v>13</v>
      </c>
      <c r="Z221" s="97" t="s">
        <v>13</v>
      </c>
      <c r="AA221" s="4"/>
      <c r="AB221" s="4"/>
      <c r="AC221" s="4"/>
    </row>
    <row r="222" spans="1:29">
      <c r="A222" s="4"/>
      <c r="B222" s="98">
        <v>44811</v>
      </c>
      <c r="C222" s="97">
        <v>0.28000000000000003</v>
      </c>
      <c r="D222" s="97">
        <v>0.28000000000000003</v>
      </c>
      <c r="E222" s="97">
        <v>0.24</v>
      </c>
      <c r="F222" s="97">
        <v>0.28000000000000003</v>
      </c>
      <c r="G222" s="97">
        <v>0.18</v>
      </c>
      <c r="H222" s="97">
        <v>0.22</v>
      </c>
      <c r="I222" s="97" t="s">
        <v>13</v>
      </c>
      <c r="J222" s="97" t="s">
        <v>13</v>
      </c>
      <c r="K222" s="97" t="s">
        <v>13</v>
      </c>
      <c r="L222" s="97" t="s">
        <v>13</v>
      </c>
      <c r="M222" s="97">
        <v>0.23</v>
      </c>
      <c r="N222" s="97">
        <v>0.25</v>
      </c>
      <c r="O222" s="97">
        <v>0.25</v>
      </c>
      <c r="P222" s="97">
        <v>0.16</v>
      </c>
      <c r="Q222" s="97">
        <v>0.19</v>
      </c>
      <c r="R222" s="97" t="s">
        <v>13</v>
      </c>
      <c r="S222" s="97" t="s">
        <v>13</v>
      </c>
      <c r="T222" s="97">
        <v>0.23</v>
      </c>
      <c r="U222" s="97">
        <v>0.25</v>
      </c>
      <c r="V222" s="97">
        <v>0.25</v>
      </c>
      <c r="W222" s="97" t="s">
        <v>13</v>
      </c>
      <c r="X222" s="97" t="s">
        <v>13</v>
      </c>
      <c r="Y222" s="97" t="s">
        <v>13</v>
      </c>
      <c r="Z222" s="97" t="s">
        <v>13</v>
      </c>
      <c r="AA222" s="4"/>
      <c r="AB222" s="4"/>
      <c r="AC222" s="4"/>
    </row>
    <row r="223" spans="1:29">
      <c r="A223" s="4"/>
      <c r="B223" s="98">
        <v>44812</v>
      </c>
      <c r="C223" s="97">
        <v>0.39</v>
      </c>
      <c r="D223" s="97">
        <v>0.39</v>
      </c>
      <c r="E223" s="97">
        <v>0.33</v>
      </c>
      <c r="F223" s="97">
        <v>0.39</v>
      </c>
      <c r="G223" s="97">
        <v>0.25</v>
      </c>
      <c r="H223" s="97">
        <v>0.31</v>
      </c>
      <c r="I223" s="97" t="s">
        <v>13</v>
      </c>
      <c r="J223" s="97" t="s">
        <v>13</v>
      </c>
      <c r="K223" s="97" t="s">
        <v>13</v>
      </c>
      <c r="L223" s="97" t="s">
        <v>13</v>
      </c>
      <c r="M223" s="97">
        <v>0.32</v>
      </c>
      <c r="N223" s="97">
        <v>0.35</v>
      </c>
      <c r="O223" s="97">
        <v>0.35</v>
      </c>
      <c r="P223" s="97">
        <v>0.21</v>
      </c>
      <c r="Q223" s="97">
        <v>0.26</v>
      </c>
      <c r="R223" s="97" t="s">
        <v>13</v>
      </c>
      <c r="S223" s="97" t="s">
        <v>13</v>
      </c>
      <c r="T223" s="97">
        <v>0.33</v>
      </c>
      <c r="U223" s="97">
        <v>0.34</v>
      </c>
      <c r="V223" s="97">
        <v>0.35</v>
      </c>
      <c r="W223" s="97" t="s">
        <v>13</v>
      </c>
      <c r="X223" s="97" t="s">
        <v>13</v>
      </c>
      <c r="Y223" s="97" t="s">
        <v>13</v>
      </c>
      <c r="Z223" s="97" t="s">
        <v>13</v>
      </c>
      <c r="AA223" s="4"/>
      <c r="AB223" s="4"/>
      <c r="AC223" s="4"/>
    </row>
    <row r="224" spans="1:29">
      <c r="A224" s="4"/>
      <c r="B224" s="98">
        <v>44813</v>
      </c>
      <c r="C224" s="97">
        <v>0.22</v>
      </c>
      <c r="D224" s="97">
        <v>0.22</v>
      </c>
      <c r="E224" s="97">
        <v>0.19</v>
      </c>
      <c r="F224" s="97">
        <v>0.22</v>
      </c>
      <c r="G224" s="97">
        <v>0.14000000000000001</v>
      </c>
      <c r="H224" s="97">
        <v>0.18</v>
      </c>
      <c r="I224" s="97" t="s">
        <v>13</v>
      </c>
      <c r="J224" s="97" t="s">
        <v>13</v>
      </c>
      <c r="K224" s="97" t="s">
        <v>13</v>
      </c>
      <c r="L224" s="97" t="s">
        <v>13</v>
      </c>
      <c r="M224" s="97">
        <v>0.18</v>
      </c>
      <c r="N224" s="97">
        <v>0.19</v>
      </c>
      <c r="O224" s="97">
        <v>0.2</v>
      </c>
      <c r="P224" s="97">
        <v>0.11</v>
      </c>
      <c r="Q224" s="97">
        <v>0.14000000000000001</v>
      </c>
      <c r="R224" s="97" t="s">
        <v>13</v>
      </c>
      <c r="S224" s="97" t="s">
        <v>13</v>
      </c>
      <c r="T224" s="97">
        <v>0.18</v>
      </c>
      <c r="U224" s="97">
        <v>0.19</v>
      </c>
      <c r="V224" s="97">
        <v>0.2</v>
      </c>
      <c r="W224" s="97" t="s">
        <v>13</v>
      </c>
      <c r="X224" s="97" t="s">
        <v>13</v>
      </c>
      <c r="Y224" s="97" t="s">
        <v>13</v>
      </c>
      <c r="Z224" s="97" t="s">
        <v>13</v>
      </c>
      <c r="AA224" s="4"/>
      <c r="AB224" s="4"/>
      <c r="AC224" s="4"/>
    </row>
    <row r="225" spans="1:29">
      <c r="A225" s="4"/>
      <c r="B225" s="98">
        <v>44814</v>
      </c>
      <c r="C225" s="97">
        <v>0.28999999999999998</v>
      </c>
      <c r="D225" s="97">
        <v>0.28999999999999998</v>
      </c>
      <c r="E225" s="97">
        <v>0.25</v>
      </c>
      <c r="F225" s="97">
        <v>0.28999999999999998</v>
      </c>
      <c r="G225" s="97">
        <v>0.19</v>
      </c>
      <c r="H225" s="97">
        <v>0.23</v>
      </c>
      <c r="I225" s="97" t="s">
        <v>13</v>
      </c>
      <c r="J225" s="97" t="s">
        <v>13</v>
      </c>
      <c r="K225" s="97" t="s">
        <v>13</v>
      </c>
      <c r="L225" s="97" t="s">
        <v>13</v>
      </c>
      <c r="M225" s="97">
        <v>0.24</v>
      </c>
      <c r="N225" s="97">
        <v>0.25</v>
      </c>
      <c r="O225" s="97">
        <v>0.26</v>
      </c>
      <c r="P225" s="97">
        <v>0</v>
      </c>
      <c r="Q225" s="97">
        <v>0.18</v>
      </c>
      <c r="R225" s="97" t="s">
        <v>13</v>
      </c>
      <c r="S225" s="97" t="s">
        <v>13</v>
      </c>
      <c r="T225" s="97">
        <v>0.24</v>
      </c>
      <c r="U225" s="97">
        <v>0.25</v>
      </c>
      <c r="V225" s="97">
        <v>0.26</v>
      </c>
      <c r="W225" s="97" t="s">
        <v>13</v>
      </c>
      <c r="X225" s="97" t="s">
        <v>13</v>
      </c>
      <c r="Y225" s="97" t="s">
        <v>13</v>
      </c>
      <c r="Z225" s="97" t="s">
        <v>13</v>
      </c>
      <c r="AA225" s="4"/>
      <c r="AB225" s="4"/>
      <c r="AC225" s="4"/>
    </row>
    <row r="226" spans="1:29">
      <c r="B226" s="98">
        <v>44815</v>
      </c>
      <c r="C226" s="97">
        <v>0.28000000000000003</v>
      </c>
      <c r="D226" s="97">
        <v>0.28000000000000003</v>
      </c>
      <c r="E226" s="97">
        <v>0.24</v>
      </c>
      <c r="F226" s="97">
        <v>0.28000000000000003</v>
      </c>
      <c r="G226" s="97">
        <v>0.18</v>
      </c>
      <c r="H226" s="97">
        <v>0.22</v>
      </c>
      <c r="I226" s="97" t="s">
        <v>13</v>
      </c>
      <c r="J226" s="97" t="s">
        <v>13</v>
      </c>
      <c r="K226" s="97" t="s">
        <v>13</v>
      </c>
      <c r="L226" s="97" t="s">
        <v>13</v>
      </c>
      <c r="M226" s="97">
        <v>0.23</v>
      </c>
      <c r="N226" s="97">
        <v>0.24</v>
      </c>
      <c r="O226" s="97">
        <v>0.25</v>
      </c>
      <c r="P226" s="97" t="s">
        <v>13</v>
      </c>
      <c r="Q226" s="97">
        <v>0.17</v>
      </c>
      <c r="R226" s="97" t="s">
        <v>13</v>
      </c>
      <c r="S226" s="97" t="s">
        <v>13</v>
      </c>
      <c r="T226" s="97">
        <v>0.23</v>
      </c>
      <c r="U226" s="97">
        <v>0.24</v>
      </c>
      <c r="V226" s="97">
        <v>0.25</v>
      </c>
      <c r="W226" s="97" t="s">
        <v>13</v>
      </c>
      <c r="X226" s="97" t="s">
        <v>13</v>
      </c>
      <c r="Y226" s="97" t="s">
        <v>13</v>
      </c>
      <c r="Z226" s="97" t="s">
        <v>13</v>
      </c>
      <c r="AA226" s="4"/>
      <c r="AB226" s="4"/>
      <c r="AC226" s="4"/>
    </row>
    <row r="227" spans="1:29">
      <c r="B227" s="98">
        <v>44816</v>
      </c>
      <c r="C227" s="97">
        <v>0.3</v>
      </c>
      <c r="D227" s="97">
        <v>0.3</v>
      </c>
      <c r="E227" s="97">
        <v>0.26</v>
      </c>
      <c r="F227" s="97">
        <v>0.3</v>
      </c>
      <c r="G227" s="97">
        <v>0.19</v>
      </c>
      <c r="H227" s="97">
        <v>0.24</v>
      </c>
      <c r="I227" s="97" t="s">
        <v>13</v>
      </c>
      <c r="J227" s="97" t="s">
        <v>13</v>
      </c>
      <c r="K227" s="97" t="s">
        <v>13</v>
      </c>
      <c r="L227" s="97" t="s">
        <v>13</v>
      </c>
      <c r="M227" s="97">
        <v>0.24</v>
      </c>
      <c r="N227" s="97">
        <v>0.26</v>
      </c>
      <c r="O227" s="97">
        <v>0.26</v>
      </c>
      <c r="P227" s="97" t="s">
        <v>13</v>
      </c>
      <c r="Q227" s="97">
        <v>0.17</v>
      </c>
      <c r="R227" s="97" t="s">
        <v>13</v>
      </c>
      <c r="S227" s="97" t="s">
        <v>13</v>
      </c>
      <c r="T227" s="97">
        <v>0.24</v>
      </c>
      <c r="U227" s="97">
        <v>0.26</v>
      </c>
      <c r="V227" s="97">
        <v>0.26</v>
      </c>
      <c r="W227" s="97" t="s">
        <v>13</v>
      </c>
      <c r="X227" s="97" t="s">
        <v>13</v>
      </c>
      <c r="Y227" s="97" t="s">
        <v>13</v>
      </c>
      <c r="Z227" s="97" t="s">
        <v>13</v>
      </c>
      <c r="AA227" s="4"/>
      <c r="AB227" s="4"/>
      <c r="AC227" s="4"/>
    </row>
    <row r="228" spans="1:29">
      <c r="B228" s="98">
        <v>44817</v>
      </c>
      <c r="C228" s="97">
        <v>0.17</v>
      </c>
      <c r="D228" s="97">
        <v>0.17</v>
      </c>
      <c r="E228" s="97">
        <v>0.14000000000000001</v>
      </c>
      <c r="F228" s="97">
        <v>0.17</v>
      </c>
      <c r="G228" s="97">
        <v>0.11</v>
      </c>
      <c r="H228" s="97">
        <v>0.14000000000000001</v>
      </c>
      <c r="I228" s="97" t="s">
        <v>13</v>
      </c>
      <c r="J228" s="97" t="s">
        <v>13</v>
      </c>
      <c r="K228" s="97" t="s">
        <v>13</v>
      </c>
      <c r="L228" s="97" t="s">
        <v>13</v>
      </c>
      <c r="M228" s="97">
        <v>0.14000000000000001</v>
      </c>
      <c r="N228" s="97">
        <v>0.15</v>
      </c>
      <c r="O228" s="97">
        <v>0.15</v>
      </c>
      <c r="P228" s="97" t="s">
        <v>13</v>
      </c>
      <c r="Q228" s="97">
        <v>0.09</v>
      </c>
      <c r="R228" s="97" t="s">
        <v>13</v>
      </c>
      <c r="S228" s="97" t="s">
        <v>13</v>
      </c>
      <c r="T228" s="97">
        <v>0.14000000000000001</v>
      </c>
      <c r="U228" s="97">
        <v>0.15</v>
      </c>
      <c r="V228" s="97">
        <v>0.15</v>
      </c>
      <c r="W228" s="97" t="s">
        <v>13</v>
      </c>
      <c r="X228" s="97" t="s">
        <v>13</v>
      </c>
      <c r="Y228" s="97" t="s">
        <v>13</v>
      </c>
      <c r="Z228" s="97" t="s">
        <v>13</v>
      </c>
      <c r="AA228" s="4"/>
      <c r="AB228" s="4"/>
      <c r="AC228" s="4"/>
    </row>
    <row r="229" spans="1:29">
      <c r="B229" s="98">
        <v>44818</v>
      </c>
      <c r="C229" s="97">
        <v>0.14000000000000001</v>
      </c>
      <c r="D229" s="97">
        <v>0.14000000000000001</v>
      </c>
      <c r="E229" s="97">
        <v>0.12</v>
      </c>
      <c r="F229" s="97">
        <v>0.14000000000000001</v>
      </c>
      <c r="G229" s="97">
        <v>0.09</v>
      </c>
      <c r="H229" s="97">
        <v>0.11</v>
      </c>
      <c r="I229" s="97" t="s">
        <v>13</v>
      </c>
      <c r="J229" s="97" t="s">
        <v>13</v>
      </c>
      <c r="K229" s="97" t="s">
        <v>13</v>
      </c>
      <c r="L229" s="97" t="s">
        <v>13</v>
      </c>
      <c r="M229" s="97">
        <v>0.11</v>
      </c>
      <c r="N229" s="97">
        <v>0.12</v>
      </c>
      <c r="O229" s="97">
        <v>0.12</v>
      </c>
      <c r="P229" s="97" t="s">
        <v>13</v>
      </c>
      <c r="Q229" s="97">
        <v>7.0000000000000007E-2</v>
      </c>
      <c r="R229" s="97" t="s">
        <v>13</v>
      </c>
      <c r="S229" s="97" t="s">
        <v>13</v>
      </c>
      <c r="T229" s="97">
        <v>0.11</v>
      </c>
      <c r="U229" s="97">
        <v>0.12</v>
      </c>
      <c r="V229" s="97">
        <v>0.12</v>
      </c>
      <c r="W229" s="97" t="s">
        <v>13</v>
      </c>
      <c r="X229" s="97" t="s">
        <v>13</v>
      </c>
      <c r="Y229" s="97" t="s">
        <v>13</v>
      </c>
      <c r="Z229" s="97" t="s">
        <v>13</v>
      </c>
      <c r="AA229" s="4"/>
      <c r="AB229" s="4"/>
      <c r="AC229" s="4"/>
    </row>
    <row r="230" spans="1:29">
      <c r="B230" s="98">
        <v>44819</v>
      </c>
      <c r="C230" s="97">
        <v>0.17</v>
      </c>
      <c r="D230" s="97">
        <v>0.17</v>
      </c>
      <c r="E230" s="97">
        <v>0.14000000000000001</v>
      </c>
      <c r="F230" s="97">
        <v>0.17</v>
      </c>
      <c r="G230" s="97">
        <v>0.11</v>
      </c>
      <c r="H230" s="97">
        <v>0.14000000000000001</v>
      </c>
      <c r="I230" s="97" t="s">
        <v>13</v>
      </c>
      <c r="J230" s="97" t="s">
        <v>13</v>
      </c>
      <c r="K230" s="97" t="s">
        <v>13</v>
      </c>
      <c r="L230" s="97" t="s">
        <v>13</v>
      </c>
      <c r="M230" s="97">
        <v>0.13</v>
      </c>
      <c r="N230" s="97">
        <v>0.14000000000000001</v>
      </c>
      <c r="O230" s="97">
        <v>0.15</v>
      </c>
      <c r="P230" s="97" t="s">
        <v>13</v>
      </c>
      <c r="Q230" s="97">
        <v>0</v>
      </c>
      <c r="R230" s="97" t="s">
        <v>13</v>
      </c>
      <c r="S230" s="97" t="s">
        <v>13</v>
      </c>
      <c r="T230" s="97">
        <v>0</v>
      </c>
      <c r="U230" s="97">
        <v>0.14000000000000001</v>
      </c>
      <c r="V230" s="97">
        <v>0.15</v>
      </c>
      <c r="W230" s="97" t="s">
        <v>13</v>
      </c>
      <c r="X230" s="97" t="s">
        <v>13</v>
      </c>
      <c r="Y230" s="97" t="s">
        <v>13</v>
      </c>
      <c r="Z230" s="97" t="s">
        <v>13</v>
      </c>
      <c r="AA230" s="4"/>
      <c r="AB230" s="4"/>
      <c r="AC230" s="4"/>
    </row>
    <row r="231" spans="1:29">
      <c r="B231" s="98">
        <v>44820</v>
      </c>
      <c r="C231" s="97">
        <v>0.2</v>
      </c>
      <c r="D231" s="97">
        <v>0.2</v>
      </c>
      <c r="E231" s="97">
        <v>0.17</v>
      </c>
      <c r="F231" s="97">
        <v>0.2</v>
      </c>
      <c r="G231" s="97">
        <v>0.12</v>
      </c>
      <c r="H231" s="97">
        <v>0.16</v>
      </c>
      <c r="I231" s="97" t="s">
        <v>13</v>
      </c>
      <c r="J231" s="97" t="s">
        <v>13</v>
      </c>
      <c r="K231" s="97" t="s">
        <v>13</v>
      </c>
      <c r="L231" s="97" t="s">
        <v>13</v>
      </c>
      <c r="M231" s="97">
        <v>0.16</v>
      </c>
      <c r="N231" s="97">
        <v>0.17</v>
      </c>
      <c r="O231" s="97">
        <v>0.17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  <c r="U231" s="97">
        <v>0.17</v>
      </c>
      <c r="V231" s="97">
        <v>0.17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4"/>
      <c r="AB231" s="4"/>
      <c r="AC231" s="4"/>
    </row>
    <row r="232" spans="1:29">
      <c r="B232" s="98">
        <v>44821</v>
      </c>
      <c r="C232" s="97">
        <v>0.17</v>
      </c>
      <c r="D232" s="97">
        <v>0.17</v>
      </c>
      <c r="E232" s="97">
        <v>0.14000000000000001</v>
      </c>
      <c r="F232" s="97">
        <v>0.17</v>
      </c>
      <c r="G232" s="97">
        <v>0.11</v>
      </c>
      <c r="H232" s="97">
        <v>0.14000000000000001</v>
      </c>
      <c r="I232" s="97" t="s">
        <v>13</v>
      </c>
      <c r="J232" s="97" t="s">
        <v>13</v>
      </c>
      <c r="K232" s="97" t="s">
        <v>13</v>
      </c>
      <c r="L232" s="97" t="s">
        <v>13</v>
      </c>
      <c r="M232" s="97">
        <v>0.13</v>
      </c>
      <c r="N232" s="97">
        <v>0.14000000000000001</v>
      </c>
      <c r="O232" s="97">
        <v>0.14000000000000001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  <c r="U232" s="97">
        <v>0.14000000000000001</v>
      </c>
      <c r="V232" s="97">
        <v>0.14000000000000001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4"/>
      <c r="AB232" s="4"/>
      <c r="AC232" s="4"/>
    </row>
    <row r="233" spans="1:29">
      <c r="B233" s="98">
        <v>44822</v>
      </c>
      <c r="C233" s="97">
        <v>0.35</v>
      </c>
      <c r="D233" s="97">
        <v>0.35</v>
      </c>
      <c r="E233" s="97">
        <v>0.3</v>
      </c>
      <c r="F233" s="97">
        <v>0.35</v>
      </c>
      <c r="G233" s="97">
        <v>0.22</v>
      </c>
      <c r="H233" s="97">
        <v>0.28000000000000003</v>
      </c>
      <c r="I233" s="97" t="s">
        <v>13</v>
      </c>
      <c r="J233" s="97" t="s">
        <v>13</v>
      </c>
      <c r="K233" s="97" t="s">
        <v>13</v>
      </c>
      <c r="L233" s="97" t="s">
        <v>13</v>
      </c>
      <c r="M233" s="97">
        <v>0.27</v>
      </c>
      <c r="N233" s="97">
        <v>0.28999999999999998</v>
      </c>
      <c r="O233" s="97">
        <v>0.3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  <c r="U233" s="97">
        <v>0.28999999999999998</v>
      </c>
      <c r="V233" s="97">
        <v>0.28999999999999998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4"/>
      <c r="AB233" s="4"/>
      <c r="AC233" s="4"/>
    </row>
    <row r="234" spans="1:29">
      <c r="B234" s="98">
        <v>44823</v>
      </c>
      <c r="C234" s="97">
        <v>0.25</v>
      </c>
      <c r="D234" s="97">
        <v>0.25</v>
      </c>
      <c r="E234" s="97">
        <v>0.21</v>
      </c>
      <c r="F234" s="97">
        <v>0.25</v>
      </c>
      <c r="G234" s="97">
        <v>0.15</v>
      </c>
      <c r="H234" s="97">
        <v>0.2</v>
      </c>
      <c r="I234" s="97" t="s">
        <v>13</v>
      </c>
      <c r="J234" s="97" t="s">
        <v>13</v>
      </c>
      <c r="K234" s="97" t="s">
        <v>13</v>
      </c>
      <c r="L234" s="97" t="s">
        <v>13</v>
      </c>
      <c r="M234" s="97">
        <v>0.19</v>
      </c>
      <c r="N234" s="97">
        <v>0.21</v>
      </c>
      <c r="O234" s="97">
        <v>0.21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  <c r="U234" s="97">
        <v>0.21</v>
      </c>
      <c r="V234" s="97">
        <v>0.21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4"/>
      <c r="AB234" s="4"/>
      <c r="AC234" s="4"/>
    </row>
    <row r="235" spans="1:29">
      <c r="B235" s="98">
        <v>44824</v>
      </c>
      <c r="C235" s="97">
        <v>0.26</v>
      </c>
      <c r="D235" s="97">
        <v>0.26</v>
      </c>
      <c r="E235" s="97">
        <v>0.22</v>
      </c>
      <c r="F235" s="97">
        <v>0.26</v>
      </c>
      <c r="G235" s="97">
        <v>0.16</v>
      </c>
      <c r="H235" s="97">
        <v>0.21</v>
      </c>
      <c r="I235" s="97" t="s">
        <v>13</v>
      </c>
      <c r="J235" s="97" t="s">
        <v>13</v>
      </c>
      <c r="K235" s="97" t="s">
        <v>13</v>
      </c>
      <c r="L235" s="97" t="s">
        <v>13</v>
      </c>
      <c r="M235" s="97">
        <v>0.2</v>
      </c>
      <c r="N235" s="97">
        <v>0.21</v>
      </c>
      <c r="O235" s="97">
        <v>0.22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  <c r="U235" s="97">
        <v>0.21</v>
      </c>
      <c r="V235" s="97">
        <v>0.22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4"/>
      <c r="AB235" s="4"/>
      <c r="AC235" s="4"/>
    </row>
    <row r="236" spans="1:29">
      <c r="B236" s="98">
        <v>44825</v>
      </c>
      <c r="C236" s="97">
        <v>0.27</v>
      </c>
      <c r="D236" s="97">
        <v>0.27</v>
      </c>
      <c r="E236" s="97">
        <v>0.23</v>
      </c>
      <c r="F236" s="97">
        <v>0.27</v>
      </c>
      <c r="G236" s="97">
        <v>0.16</v>
      </c>
      <c r="H236" s="97">
        <v>0.22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>
        <v>0.2</v>
      </c>
      <c r="N236" s="97">
        <v>0.22</v>
      </c>
      <c r="O236" s="97">
        <v>0.22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  <c r="U236" s="97">
        <v>0.22</v>
      </c>
      <c r="V236" s="97">
        <v>0.22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4"/>
      <c r="AB236" s="4"/>
      <c r="AC236" s="4"/>
    </row>
    <row r="237" spans="1:29">
      <c r="B237" s="98">
        <v>44826</v>
      </c>
      <c r="C237" s="97">
        <v>0.17</v>
      </c>
      <c r="D237" s="97">
        <v>0.17</v>
      </c>
      <c r="E237" s="97">
        <v>0.14000000000000001</v>
      </c>
      <c r="F237" s="97">
        <v>0.17</v>
      </c>
      <c r="G237" s="97">
        <v>0.1</v>
      </c>
      <c r="H237" s="97">
        <v>0.14000000000000001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>
        <v>0.13</v>
      </c>
      <c r="N237" s="97">
        <v>0.14000000000000001</v>
      </c>
      <c r="O237" s="97">
        <v>0.14000000000000001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  <c r="U237" s="97">
        <v>0.14000000000000001</v>
      </c>
      <c r="V237" s="97">
        <v>0.14000000000000001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4"/>
      <c r="AB237" s="4"/>
      <c r="AC237" s="4"/>
    </row>
    <row r="238" spans="1:29">
      <c r="B238" s="98">
        <v>44827</v>
      </c>
      <c r="C238" s="97">
        <v>0.19</v>
      </c>
      <c r="D238" s="97">
        <v>0.19</v>
      </c>
      <c r="E238" s="97">
        <v>0.16</v>
      </c>
      <c r="F238" s="97">
        <v>0.19</v>
      </c>
      <c r="G238" s="97">
        <v>0.11</v>
      </c>
      <c r="H238" s="97">
        <v>0.15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>
        <v>0.14000000000000001</v>
      </c>
      <c r="N238" s="97">
        <v>0.15</v>
      </c>
      <c r="O238" s="97">
        <v>0.15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  <c r="U238" s="97">
        <v>0.15</v>
      </c>
      <c r="V238" s="97">
        <v>0.15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4"/>
      <c r="AB238" s="4"/>
      <c r="AC238" s="4"/>
    </row>
    <row r="239" spans="1:29">
      <c r="B239" s="98">
        <v>44828</v>
      </c>
      <c r="C239" s="97">
        <v>0.22</v>
      </c>
      <c r="D239" s="97">
        <v>0.22</v>
      </c>
      <c r="E239" s="97">
        <v>0.19</v>
      </c>
      <c r="F239" s="97">
        <v>0.22</v>
      </c>
      <c r="G239" s="97">
        <v>0.13</v>
      </c>
      <c r="H239" s="97">
        <v>0.18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>
        <v>0.16</v>
      </c>
      <c r="N239" s="97">
        <v>0.18</v>
      </c>
      <c r="O239" s="97">
        <v>0.18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  <c r="U239" s="97">
        <v>0.18</v>
      </c>
      <c r="V239" s="97">
        <v>0.18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4"/>
      <c r="AB239" s="4"/>
      <c r="AC239" s="4"/>
    </row>
    <row r="240" spans="1:29">
      <c r="B240" s="98">
        <v>44829</v>
      </c>
      <c r="C240" s="97">
        <v>0.22</v>
      </c>
      <c r="D240" s="97">
        <v>0.22</v>
      </c>
      <c r="E240" s="97">
        <v>0.19</v>
      </c>
      <c r="F240" s="97">
        <v>0.22</v>
      </c>
      <c r="G240" s="97">
        <v>0.13</v>
      </c>
      <c r="H240" s="97">
        <v>0.18</v>
      </c>
      <c r="I240" s="97" t="s">
        <v>13</v>
      </c>
      <c r="J240" s="97" t="s">
        <v>13</v>
      </c>
      <c r="K240" s="97" t="s">
        <v>13</v>
      </c>
      <c r="L240" s="97" t="s">
        <v>13</v>
      </c>
      <c r="M240" s="97">
        <v>0.16</v>
      </c>
      <c r="N240" s="97">
        <v>0.17</v>
      </c>
      <c r="O240" s="97">
        <v>0.18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  <c r="U240" s="97">
        <v>0</v>
      </c>
      <c r="V240" s="97">
        <v>0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4"/>
      <c r="AB240" s="4"/>
      <c r="AC240" s="4"/>
    </row>
    <row r="241" spans="2:29">
      <c r="B241" s="98">
        <v>44830</v>
      </c>
      <c r="C241" s="97">
        <v>0.24</v>
      </c>
      <c r="D241" s="97">
        <v>0.24</v>
      </c>
      <c r="E241" s="97">
        <v>0.2</v>
      </c>
      <c r="F241" s="97">
        <v>0.24</v>
      </c>
      <c r="G241" s="97">
        <v>0.14000000000000001</v>
      </c>
      <c r="H241" s="97">
        <v>0.19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0.17</v>
      </c>
      <c r="N241" s="97">
        <v>0.19</v>
      </c>
      <c r="O241" s="97">
        <v>0.19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  <c r="AA241" s="4"/>
      <c r="AB241" s="4"/>
      <c r="AC241" s="4"/>
    </row>
    <row r="242" spans="2:29">
      <c r="B242" s="98">
        <v>44831</v>
      </c>
      <c r="C242" s="97">
        <v>0.31</v>
      </c>
      <c r="D242" s="97">
        <v>0.31</v>
      </c>
      <c r="E242" s="97">
        <v>0.26</v>
      </c>
      <c r="F242" s="97">
        <v>0.31</v>
      </c>
      <c r="G242" s="97">
        <v>0.17</v>
      </c>
      <c r="H242" s="97">
        <v>0.25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0.22</v>
      </c>
      <c r="N242" s="97">
        <v>0.24</v>
      </c>
      <c r="O242" s="97">
        <v>0.24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  <c r="AA242" s="4"/>
      <c r="AB242" s="4"/>
      <c r="AC242" s="4"/>
    </row>
    <row r="243" spans="2:29">
      <c r="B243" s="98">
        <v>44832</v>
      </c>
      <c r="C243" s="97">
        <v>0.27</v>
      </c>
      <c r="D243" s="97">
        <v>0.27</v>
      </c>
      <c r="E243" s="97">
        <v>0.23</v>
      </c>
      <c r="F243" s="97">
        <v>0.27</v>
      </c>
      <c r="G243" s="97">
        <v>0.15</v>
      </c>
      <c r="H243" s="97">
        <v>0.22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0.19</v>
      </c>
      <c r="N243" s="97">
        <v>0.21</v>
      </c>
      <c r="O243" s="97">
        <v>0.21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  <c r="AA243" s="4"/>
      <c r="AB243" s="4"/>
      <c r="AC243" s="4"/>
    </row>
    <row r="244" spans="2:29">
      <c r="B244" s="98">
        <v>44833</v>
      </c>
      <c r="C244" s="97">
        <v>0.26</v>
      </c>
      <c r="D244" s="97">
        <v>0.26</v>
      </c>
      <c r="E244" s="97">
        <v>0.22</v>
      </c>
      <c r="F244" s="97">
        <v>0.26</v>
      </c>
      <c r="G244" s="97">
        <v>0.14000000000000001</v>
      </c>
      <c r="H244" s="97">
        <v>0.21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0.18</v>
      </c>
      <c r="N244" s="97">
        <v>0.2</v>
      </c>
      <c r="O244" s="97">
        <v>0.2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  <c r="AA244" s="4"/>
      <c r="AB244" s="4"/>
      <c r="AC244" s="4"/>
    </row>
    <row r="245" spans="2:29">
      <c r="B245" s="98">
        <v>44834</v>
      </c>
      <c r="C245" s="97">
        <v>0.13</v>
      </c>
      <c r="D245" s="97">
        <v>0.13</v>
      </c>
      <c r="E245" s="97">
        <v>0.11</v>
      </c>
      <c r="F245" s="97">
        <v>0.13</v>
      </c>
      <c r="G245" s="97">
        <v>7.0000000000000007E-2</v>
      </c>
      <c r="H245" s="97">
        <v>0.1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</v>
      </c>
      <c r="N245" s="97">
        <v>0.1</v>
      </c>
      <c r="O245" s="97">
        <v>0.1</v>
      </c>
      <c r="P245" s="97" t="s">
        <v>13</v>
      </c>
      <c r="Q245" s="97" t="s">
        <v>13</v>
      </c>
      <c r="R245" s="97" t="s">
        <v>13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 t="s">
        <v>13</v>
      </c>
      <c r="AA245" s="4"/>
      <c r="AB245" s="4"/>
      <c r="AC245" s="4"/>
    </row>
    <row r="246" spans="2:29">
      <c r="B246" s="98">
        <v>44835</v>
      </c>
      <c r="C246" s="97">
        <v>0.14000000000000001</v>
      </c>
      <c r="D246" s="97">
        <v>0.14000000000000001</v>
      </c>
      <c r="E246" s="97">
        <v>0.12</v>
      </c>
      <c r="F246" s="97">
        <v>0.14000000000000001</v>
      </c>
      <c r="G246" s="97">
        <v>7.0000000000000007E-2</v>
      </c>
      <c r="H246" s="97">
        <v>0.11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 t="s">
        <v>13</v>
      </c>
      <c r="N246" s="97">
        <v>0.11</v>
      </c>
      <c r="O246" s="97">
        <v>0.11</v>
      </c>
      <c r="P246" s="97" t="s">
        <v>13</v>
      </c>
      <c r="Q246" s="97" t="s">
        <v>13</v>
      </c>
      <c r="R246" s="97" t="s">
        <v>13</v>
      </c>
      <c r="S246" s="97" t="s">
        <v>13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 t="s">
        <v>13</v>
      </c>
      <c r="AA246" s="4"/>
      <c r="AB246" s="4"/>
      <c r="AC246" s="4"/>
    </row>
    <row r="247" spans="2:29">
      <c r="B247" s="98">
        <v>44836</v>
      </c>
      <c r="C247" s="97">
        <v>0.18</v>
      </c>
      <c r="D247" s="97">
        <v>0.18</v>
      </c>
      <c r="E247" s="97">
        <v>0.15</v>
      </c>
      <c r="F247" s="97">
        <v>0.18</v>
      </c>
      <c r="G247" s="97">
        <v>0.09</v>
      </c>
      <c r="H247" s="97">
        <v>0.14000000000000001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 t="s">
        <v>13</v>
      </c>
      <c r="N247" s="97">
        <v>0.13</v>
      </c>
      <c r="O247" s="97">
        <v>0.14000000000000001</v>
      </c>
      <c r="P247" s="97" t="s">
        <v>13</v>
      </c>
      <c r="Q247" s="97" t="s">
        <v>13</v>
      </c>
      <c r="R247" s="97" t="s">
        <v>13</v>
      </c>
      <c r="S247" s="97" t="s">
        <v>13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 t="s">
        <v>13</v>
      </c>
      <c r="AA247" s="4"/>
      <c r="AB247" s="4"/>
      <c r="AC247" s="4"/>
    </row>
    <row r="248" spans="2:29">
      <c r="B248" s="98">
        <v>44837</v>
      </c>
      <c r="C248" s="97">
        <v>0.17</v>
      </c>
      <c r="D248" s="97">
        <v>0.17</v>
      </c>
      <c r="E248" s="97">
        <v>0.14000000000000001</v>
      </c>
      <c r="F248" s="97">
        <v>0.17</v>
      </c>
      <c r="G248" s="97">
        <v>0.08</v>
      </c>
      <c r="H248" s="97">
        <v>0.14000000000000001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 t="s">
        <v>13</v>
      </c>
      <c r="N248" s="97">
        <v>0.13</v>
      </c>
      <c r="O248" s="97">
        <v>0.13</v>
      </c>
      <c r="P248" s="97" t="s">
        <v>13</v>
      </c>
      <c r="Q248" s="97" t="s">
        <v>13</v>
      </c>
      <c r="R248" s="97" t="s">
        <v>13</v>
      </c>
      <c r="S248" s="97" t="s">
        <v>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 t="s">
        <v>13</v>
      </c>
    </row>
    <row r="249" spans="2:29">
      <c r="B249" s="98">
        <v>44838</v>
      </c>
      <c r="C249" s="97">
        <v>0.18</v>
      </c>
      <c r="D249" s="97">
        <v>0.18</v>
      </c>
      <c r="E249" s="97">
        <v>0.15</v>
      </c>
      <c r="F249" s="97">
        <v>0.18</v>
      </c>
      <c r="G249" s="97">
        <v>0.09</v>
      </c>
      <c r="H249" s="97">
        <v>0.14000000000000001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 t="s">
        <v>13</v>
      </c>
      <c r="N249" s="97">
        <v>0.13</v>
      </c>
      <c r="O249" s="97">
        <v>0.13</v>
      </c>
      <c r="P249" s="97" t="s">
        <v>13</v>
      </c>
      <c r="Q249" s="97" t="s">
        <v>13</v>
      </c>
      <c r="R249" s="97" t="s">
        <v>13</v>
      </c>
      <c r="S249" s="97" t="s">
        <v>13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 t="s">
        <v>13</v>
      </c>
    </row>
    <row r="250" spans="2:29">
      <c r="B250" s="98">
        <v>44839</v>
      </c>
      <c r="C250" s="97">
        <v>0.19</v>
      </c>
      <c r="D250" s="97">
        <v>0.19</v>
      </c>
      <c r="E250" s="97">
        <v>0.16</v>
      </c>
      <c r="F250" s="97">
        <v>0.19</v>
      </c>
      <c r="G250" s="97">
        <v>0.09</v>
      </c>
      <c r="H250" s="97">
        <v>0.15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>
        <v>0.14000000000000001</v>
      </c>
      <c r="O250" s="97">
        <v>0.14000000000000001</v>
      </c>
      <c r="P250" s="97" t="s">
        <v>13</v>
      </c>
      <c r="Q250" s="97" t="s">
        <v>13</v>
      </c>
      <c r="R250" s="97" t="s">
        <v>13</v>
      </c>
      <c r="S250" s="97" t="s">
        <v>13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 t="s">
        <v>13</v>
      </c>
    </row>
    <row r="251" spans="2:29">
      <c r="B251" s="98">
        <v>44840</v>
      </c>
      <c r="C251" s="97">
        <v>0.19</v>
      </c>
      <c r="D251" s="97">
        <v>0.19</v>
      </c>
      <c r="E251" s="97">
        <v>0.16</v>
      </c>
      <c r="F251" s="97">
        <v>0.19</v>
      </c>
      <c r="G251" s="97">
        <v>0.09</v>
      </c>
      <c r="H251" s="97">
        <v>0.15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>
        <v>0.14000000000000001</v>
      </c>
      <c r="O251" s="97">
        <v>0.14000000000000001</v>
      </c>
      <c r="P251" s="97" t="s">
        <v>13</v>
      </c>
      <c r="Q251" s="97" t="s">
        <v>13</v>
      </c>
      <c r="R251" s="97" t="s">
        <v>13</v>
      </c>
      <c r="S251" s="97" t="s">
        <v>13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 t="s">
        <v>13</v>
      </c>
    </row>
    <row r="252" spans="2:29">
      <c r="B252" s="98">
        <v>44841</v>
      </c>
      <c r="C252" s="97">
        <v>0.19</v>
      </c>
      <c r="D252" s="97">
        <v>0.19</v>
      </c>
      <c r="E252" s="97">
        <v>0.16</v>
      </c>
      <c r="F252" s="97">
        <v>0.19</v>
      </c>
      <c r="G252" s="97">
        <v>0.08</v>
      </c>
      <c r="H252" s="97">
        <v>0.15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>
        <v>0.14000000000000001</v>
      </c>
      <c r="O252" s="97">
        <v>0.14000000000000001</v>
      </c>
      <c r="P252" s="97" t="s">
        <v>13</v>
      </c>
      <c r="Q252" s="97" t="s">
        <v>13</v>
      </c>
      <c r="R252" s="97" t="s">
        <v>13</v>
      </c>
      <c r="S252" s="97" t="s">
        <v>13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 t="s">
        <v>13</v>
      </c>
    </row>
    <row r="253" spans="2:29">
      <c r="B253" s="98">
        <v>44842</v>
      </c>
      <c r="C253" s="97">
        <v>0.18</v>
      </c>
      <c r="D253" s="97">
        <v>0.18</v>
      </c>
      <c r="E253" s="97">
        <v>0.15</v>
      </c>
      <c r="F253" s="97">
        <v>0.18</v>
      </c>
      <c r="G253" s="97">
        <v>0.08</v>
      </c>
      <c r="H253" s="97">
        <v>0.14000000000000001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>
        <v>0.13</v>
      </c>
      <c r="O253" s="97">
        <v>0.13</v>
      </c>
      <c r="P253" s="97" t="s">
        <v>13</v>
      </c>
      <c r="Q253" s="97" t="s">
        <v>13</v>
      </c>
      <c r="R253" s="97" t="s">
        <v>13</v>
      </c>
      <c r="S253" s="97" t="s">
        <v>13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 t="s">
        <v>13</v>
      </c>
    </row>
    <row r="254" spans="2:29">
      <c r="B254" s="98">
        <v>44843</v>
      </c>
      <c r="C254" s="97">
        <v>0.17</v>
      </c>
      <c r="D254" s="97">
        <v>0.17</v>
      </c>
      <c r="E254" s="97">
        <v>0.14000000000000001</v>
      </c>
      <c r="F254" s="97">
        <v>0.17</v>
      </c>
      <c r="G254" s="97">
        <v>7.0000000000000007E-2</v>
      </c>
      <c r="H254" s="97">
        <v>0.14000000000000001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>
        <v>0.12</v>
      </c>
      <c r="O254" s="97">
        <v>0.12</v>
      </c>
      <c r="P254" s="97" t="s">
        <v>13</v>
      </c>
      <c r="Q254" s="97" t="s">
        <v>13</v>
      </c>
      <c r="R254" s="97" t="s">
        <v>13</v>
      </c>
      <c r="S254" s="97" t="s">
        <v>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 t="s">
        <v>13</v>
      </c>
    </row>
    <row r="255" spans="2:29">
      <c r="B255" s="98">
        <v>44844</v>
      </c>
      <c r="C255" s="97">
        <v>0.22</v>
      </c>
      <c r="D255" s="97">
        <v>0</v>
      </c>
      <c r="E255" s="97">
        <v>0</v>
      </c>
      <c r="F255" s="97">
        <v>0</v>
      </c>
      <c r="G255" s="97">
        <v>0</v>
      </c>
      <c r="H255" s="97">
        <v>0</v>
      </c>
      <c r="I255" s="97" t="s">
        <v>13</v>
      </c>
      <c r="J255" s="97" t="s">
        <v>13</v>
      </c>
      <c r="K255" s="97" t="s">
        <v>13</v>
      </c>
      <c r="L255" s="97" t="s">
        <v>13</v>
      </c>
      <c r="M255" s="97" t="s">
        <v>13</v>
      </c>
      <c r="N255" s="97">
        <v>0</v>
      </c>
      <c r="O255" s="97">
        <v>0</v>
      </c>
      <c r="P255" s="97" t="s">
        <v>13</v>
      </c>
      <c r="Q255" s="97" t="s">
        <v>13</v>
      </c>
      <c r="R255" s="97" t="s">
        <v>13</v>
      </c>
      <c r="S255" s="97" t="s">
        <v>13</v>
      </c>
      <c r="T255" s="97" t="s">
        <v>13</v>
      </c>
      <c r="U255" s="97" t="s">
        <v>13</v>
      </c>
      <c r="V255" s="97" t="s">
        <v>13</v>
      </c>
      <c r="W255" s="97" t="s">
        <v>13</v>
      </c>
      <c r="X255" s="97" t="s">
        <v>13</v>
      </c>
      <c r="Y255" s="97" t="s">
        <v>13</v>
      </c>
      <c r="Z255" s="97" t="s">
        <v>13</v>
      </c>
    </row>
    <row r="256" spans="2:29">
      <c r="B256" s="98">
        <v>44845</v>
      </c>
      <c r="C256" s="97">
        <v>0.27</v>
      </c>
      <c r="D256" s="97" t="s">
        <v>13</v>
      </c>
      <c r="E256" s="97" t="s">
        <v>13</v>
      </c>
      <c r="F256" s="97" t="s">
        <v>13</v>
      </c>
      <c r="G256" s="97" t="s">
        <v>13</v>
      </c>
      <c r="H256" s="97" t="s">
        <v>13</v>
      </c>
      <c r="I256" s="97" t="s">
        <v>13</v>
      </c>
      <c r="J256" s="97" t="s">
        <v>13</v>
      </c>
      <c r="K256" s="97" t="s">
        <v>13</v>
      </c>
      <c r="L256" s="97" t="s">
        <v>13</v>
      </c>
      <c r="M256" s="97" t="s">
        <v>13</v>
      </c>
      <c r="N256" s="97" t="s">
        <v>13</v>
      </c>
      <c r="O256" s="97" t="s">
        <v>13</v>
      </c>
      <c r="P256" s="97" t="s">
        <v>13</v>
      </c>
      <c r="Q256" s="97" t="s">
        <v>13</v>
      </c>
      <c r="R256" s="97" t="s">
        <v>13</v>
      </c>
      <c r="S256" s="97" t="s">
        <v>13</v>
      </c>
      <c r="T256" s="97" t="s">
        <v>13</v>
      </c>
      <c r="U256" s="97" t="s">
        <v>13</v>
      </c>
      <c r="V256" s="97" t="s">
        <v>13</v>
      </c>
      <c r="W256" s="97" t="s">
        <v>13</v>
      </c>
      <c r="X256" s="97" t="s">
        <v>13</v>
      </c>
      <c r="Y256" s="97" t="s">
        <v>13</v>
      </c>
      <c r="Z256" s="97" t="s">
        <v>13</v>
      </c>
    </row>
    <row r="257" spans="2:26">
      <c r="B257" s="98">
        <v>44846</v>
      </c>
      <c r="C257" s="97">
        <v>0.23</v>
      </c>
      <c r="D257" s="97" t="s">
        <v>13</v>
      </c>
      <c r="E257" s="97" t="s">
        <v>13</v>
      </c>
      <c r="F257" s="97" t="s">
        <v>13</v>
      </c>
      <c r="G257" s="97" t="s">
        <v>13</v>
      </c>
      <c r="H257" s="97" t="s">
        <v>13</v>
      </c>
      <c r="I257" s="97" t="s">
        <v>13</v>
      </c>
      <c r="J257" s="97" t="s">
        <v>13</v>
      </c>
      <c r="K257" s="97" t="s">
        <v>13</v>
      </c>
      <c r="L257" s="97" t="s">
        <v>13</v>
      </c>
      <c r="M257" s="97" t="s">
        <v>13</v>
      </c>
      <c r="N257" s="97" t="s">
        <v>13</v>
      </c>
      <c r="O257" s="97" t="s">
        <v>13</v>
      </c>
      <c r="P257" s="97" t="s">
        <v>13</v>
      </c>
      <c r="Q257" s="97" t="s">
        <v>13</v>
      </c>
      <c r="R257" s="97" t="s">
        <v>13</v>
      </c>
      <c r="S257" s="97" t="s">
        <v>13</v>
      </c>
      <c r="T257" s="97" t="s">
        <v>13</v>
      </c>
      <c r="U257" s="97" t="s">
        <v>13</v>
      </c>
      <c r="V257" s="97" t="s">
        <v>13</v>
      </c>
      <c r="W257" s="97" t="s">
        <v>13</v>
      </c>
      <c r="X257" s="97" t="s">
        <v>13</v>
      </c>
      <c r="Y257" s="97" t="s">
        <v>13</v>
      </c>
      <c r="Z257" s="97" t="s">
        <v>13</v>
      </c>
    </row>
    <row r="258" spans="2:26">
      <c r="B258" s="98">
        <v>44847</v>
      </c>
      <c r="C258" s="97">
        <v>0.16</v>
      </c>
      <c r="D258" s="97" t="s">
        <v>13</v>
      </c>
      <c r="E258" s="97" t="s">
        <v>13</v>
      </c>
      <c r="F258" s="97" t="s">
        <v>13</v>
      </c>
      <c r="G258" s="97" t="s">
        <v>13</v>
      </c>
      <c r="H258" s="97" t="s">
        <v>13</v>
      </c>
      <c r="I258" s="97" t="s">
        <v>13</v>
      </c>
      <c r="J258" s="97" t="s">
        <v>13</v>
      </c>
      <c r="K258" s="97" t="s">
        <v>13</v>
      </c>
      <c r="L258" s="97" t="s">
        <v>13</v>
      </c>
      <c r="M258" s="97" t="s">
        <v>13</v>
      </c>
      <c r="N258" s="97" t="s">
        <v>13</v>
      </c>
      <c r="O258" s="97" t="s">
        <v>13</v>
      </c>
      <c r="P258" s="97" t="s">
        <v>13</v>
      </c>
      <c r="Q258" s="97" t="s">
        <v>13</v>
      </c>
      <c r="R258" s="97" t="s">
        <v>13</v>
      </c>
      <c r="S258" s="97" t="s">
        <v>13</v>
      </c>
      <c r="T258" s="97" t="s">
        <v>13</v>
      </c>
      <c r="U258" s="97" t="s">
        <v>13</v>
      </c>
      <c r="V258" s="97" t="s">
        <v>13</v>
      </c>
      <c r="W258" s="97" t="s">
        <v>13</v>
      </c>
      <c r="X258" s="97" t="s">
        <v>13</v>
      </c>
      <c r="Y258" s="97" t="s">
        <v>13</v>
      </c>
      <c r="Z258" s="97" t="s">
        <v>13</v>
      </c>
    </row>
    <row r="259" spans="2:26">
      <c r="B259" s="98">
        <v>44848</v>
      </c>
      <c r="C259" s="97">
        <v>0.17</v>
      </c>
      <c r="D259" s="97" t="s">
        <v>13</v>
      </c>
      <c r="E259" s="97" t="s">
        <v>13</v>
      </c>
      <c r="F259" s="97" t="s">
        <v>13</v>
      </c>
      <c r="G259" s="97" t="s">
        <v>13</v>
      </c>
      <c r="H259" s="97" t="s">
        <v>13</v>
      </c>
      <c r="I259" s="97" t="s">
        <v>13</v>
      </c>
      <c r="J259" s="97" t="s">
        <v>13</v>
      </c>
      <c r="K259" s="97" t="s">
        <v>13</v>
      </c>
      <c r="L259" s="97" t="s">
        <v>13</v>
      </c>
      <c r="M259" s="97" t="s">
        <v>13</v>
      </c>
      <c r="N259" s="97" t="s">
        <v>13</v>
      </c>
      <c r="O259" s="97" t="s">
        <v>13</v>
      </c>
      <c r="P259" s="97" t="s">
        <v>13</v>
      </c>
      <c r="Q259" s="97" t="s">
        <v>13</v>
      </c>
      <c r="R259" s="97" t="s">
        <v>13</v>
      </c>
      <c r="S259" s="97" t="s">
        <v>13</v>
      </c>
      <c r="T259" s="97" t="s">
        <v>13</v>
      </c>
      <c r="U259" s="97" t="s">
        <v>13</v>
      </c>
      <c r="V259" s="97" t="s">
        <v>13</v>
      </c>
      <c r="W259" s="97" t="s">
        <v>13</v>
      </c>
      <c r="X259" s="97" t="s">
        <v>13</v>
      </c>
      <c r="Y259" s="97" t="s">
        <v>13</v>
      </c>
      <c r="Z259" s="97" t="s">
        <v>13</v>
      </c>
    </row>
    <row r="260" spans="2:26">
      <c r="B260" s="98">
        <v>44849</v>
      </c>
      <c r="C260" s="97">
        <v>0.24</v>
      </c>
      <c r="D260" s="97" t="s">
        <v>13</v>
      </c>
      <c r="E260" s="97" t="s">
        <v>13</v>
      </c>
      <c r="F260" s="97" t="s">
        <v>13</v>
      </c>
      <c r="G260" s="97" t="s">
        <v>13</v>
      </c>
      <c r="H260" s="97" t="s">
        <v>13</v>
      </c>
      <c r="I260" s="97" t="s">
        <v>13</v>
      </c>
      <c r="J260" s="97" t="s">
        <v>13</v>
      </c>
      <c r="K260" s="97" t="s">
        <v>13</v>
      </c>
      <c r="L260" s="97" t="s">
        <v>13</v>
      </c>
      <c r="M260" s="97" t="s">
        <v>13</v>
      </c>
      <c r="N260" s="97" t="s">
        <v>13</v>
      </c>
      <c r="O260" s="97" t="s">
        <v>13</v>
      </c>
      <c r="P260" s="97" t="s">
        <v>13</v>
      </c>
      <c r="Q260" s="97" t="s">
        <v>13</v>
      </c>
      <c r="R260" s="97" t="s">
        <v>13</v>
      </c>
      <c r="S260" s="97" t="s">
        <v>13</v>
      </c>
      <c r="T260" s="97" t="s">
        <v>13</v>
      </c>
      <c r="U260" s="97" t="s">
        <v>13</v>
      </c>
      <c r="V260" s="97" t="s">
        <v>13</v>
      </c>
      <c r="W260" s="97" t="s">
        <v>13</v>
      </c>
      <c r="X260" s="97" t="s">
        <v>13</v>
      </c>
      <c r="Y260" s="97" t="s">
        <v>13</v>
      </c>
      <c r="Z260" s="97" t="s">
        <v>13</v>
      </c>
    </row>
    <row r="261" spans="2:26">
      <c r="B261" s="98">
        <v>44850</v>
      </c>
      <c r="C261" s="97">
        <v>0.26</v>
      </c>
      <c r="D261" s="97" t="s">
        <v>13</v>
      </c>
      <c r="E261" s="97" t="s">
        <v>13</v>
      </c>
      <c r="F261" s="97" t="s">
        <v>13</v>
      </c>
      <c r="G261" s="97" t="s">
        <v>13</v>
      </c>
      <c r="H261" s="97" t="s">
        <v>13</v>
      </c>
      <c r="I261" s="97" t="s">
        <v>13</v>
      </c>
      <c r="J261" s="97" t="s">
        <v>13</v>
      </c>
      <c r="K261" s="97" t="s">
        <v>13</v>
      </c>
      <c r="L261" s="97" t="s">
        <v>13</v>
      </c>
      <c r="M261" s="97" t="s">
        <v>13</v>
      </c>
      <c r="N261" s="97" t="s">
        <v>13</v>
      </c>
      <c r="O261" s="97" t="s">
        <v>13</v>
      </c>
      <c r="P261" s="97" t="s">
        <v>13</v>
      </c>
      <c r="Q261" s="97" t="s">
        <v>13</v>
      </c>
      <c r="R261" s="97" t="s">
        <v>13</v>
      </c>
      <c r="S261" s="97" t="s">
        <v>13</v>
      </c>
      <c r="T261" s="97" t="s">
        <v>13</v>
      </c>
      <c r="U261" s="97" t="s">
        <v>13</v>
      </c>
      <c r="V261" s="97" t="s">
        <v>13</v>
      </c>
      <c r="W261" s="97" t="s">
        <v>13</v>
      </c>
      <c r="X261" s="97" t="s">
        <v>13</v>
      </c>
      <c r="Y261" s="97" t="s">
        <v>13</v>
      </c>
      <c r="Z261" s="97" t="s">
        <v>13</v>
      </c>
    </row>
    <row r="262" spans="2:26">
      <c r="B262" s="98">
        <v>44851</v>
      </c>
      <c r="C262" s="97">
        <v>0.17</v>
      </c>
      <c r="D262" s="97" t="s">
        <v>13</v>
      </c>
      <c r="E262" s="97" t="s">
        <v>13</v>
      </c>
      <c r="F262" s="97" t="s">
        <v>13</v>
      </c>
      <c r="G262" s="97" t="s">
        <v>13</v>
      </c>
      <c r="H262" s="97" t="s">
        <v>13</v>
      </c>
      <c r="I262" s="97" t="s">
        <v>13</v>
      </c>
      <c r="J262" s="97" t="s">
        <v>13</v>
      </c>
      <c r="K262" s="97" t="s">
        <v>13</v>
      </c>
      <c r="L262" s="97" t="s">
        <v>13</v>
      </c>
      <c r="M262" s="97" t="s">
        <v>13</v>
      </c>
      <c r="N262" s="97" t="s">
        <v>13</v>
      </c>
      <c r="O262" s="97" t="s">
        <v>13</v>
      </c>
      <c r="P262" s="97" t="s">
        <v>13</v>
      </c>
      <c r="Q262" s="97" t="s">
        <v>13</v>
      </c>
      <c r="R262" s="97" t="s">
        <v>13</v>
      </c>
      <c r="S262" s="97" t="s">
        <v>13</v>
      </c>
      <c r="T262" s="97" t="s">
        <v>13</v>
      </c>
      <c r="U262" s="97" t="s">
        <v>13</v>
      </c>
      <c r="V262" s="97" t="s">
        <v>13</v>
      </c>
      <c r="W262" s="97" t="s">
        <v>13</v>
      </c>
      <c r="X262" s="97" t="s">
        <v>13</v>
      </c>
      <c r="Y262" s="97" t="s">
        <v>13</v>
      </c>
      <c r="Z262" s="97" t="s">
        <v>13</v>
      </c>
    </row>
    <row r="263" spans="2:26">
      <c r="B263" s="98">
        <v>44852</v>
      </c>
      <c r="C263" s="97">
        <v>0.19</v>
      </c>
      <c r="D263" s="97" t="s">
        <v>13</v>
      </c>
      <c r="E263" s="97" t="s">
        <v>13</v>
      </c>
      <c r="F263" s="97" t="s">
        <v>13</v>
      </c>
      <c r="G263" s="97" t="s">
        <v>13</v>
      </c>
      <c r="H263" s="97" t="s">
        <v>13</v>
      </c>
      <c r="I263" s="97" t="s">
        <v>13</v>
      </c>
      <c r="J263" s="97" t="s">
        <v>13</v>
      </c>
      <c r="K263" s="97" t="s">
        <v>13</v>
      </c>
      <c r="L263" s="97" t="s">
        <v>13</v>
      </c>
      <c r="M263" s="97" t="s">
        <v>13</v>
      </c>
      <c r="N263" s="97" t="s">
        <v>13</v>
      </c>
      <c r="O263" s="97" t="s">
        <v>13</v>
      </c>
      <c r="P263" s="97" t="s">
        <v>13</v>
      </c>
      <c r="Q263" s="97" t="s">
        <v>13</v>
      </c>
      <c r="R263" s="97" t="s">
        <v>13</v>
      </c>
      <c r="S263" s="97" t="s">
        <v>13</v>
      </c>
      <c r="T263" s="97" t="s">
        <v>13</v>
      </c>
      <c r="U263" s="97" t="s">
        <v>13</v>
      </c>
      <c r="V263" s="97" t="s">
        <v>13</v>
      </c>
      <c r="W263" s="97" t="s">
        <v>13</v>
      </c>
      <c r="X263" s="97" t="s">
        <v>13</v>
      </c>
      <c r="Y263" s="97" t="s">
        <v>13</v>
      </c>
      <c r="Z263" s="97" t="s">
        <v>13</v>
      </c>
    </row>
    <row r="264" spans="2:26">
      <c r="B264" s="98">
        <v>44853</v>
      </c>
      <c r="C264" s="97">
        <v>0.16</v>
      </c>
      <c r="D264" s="97" t="s">
        <v>13</v>
      </c>
      <c r="E264" s="97" t="s">
        <v>13</v>
      </c>
      <c r="F264" s="97" t="s">
        <v>13</v>
      </c>
      <c r="G264" s="97" t="s">
        <v>13</v>
      </c>
      <c r="H264" s="97" t="s">
        <v>13</v>
      </c>
      <c r="I264" s="97" t="s">
        <v>13</v>
      </c>
      <c r="J264" s="97" t="s">
        <v>13</v>
      </c>
      <c r="K264" s="97" t="s">
        <v>13</v>
      </c>
      <c r="L264" s="97" t="s">
        <v>13</v>
      </c>
      <c r="M264" s="97" t="s">
        <v>13</v>
      </c>
      <c r="N264" s="97" t="s">
        <v>13</v>
      </c>
      <c r="O264" s="97" t="s">
        <v>13</v>
      </c>
      <c r="P264" s="97" t="s">
        <v>13</v>
      </c>
      <c r="Q264" s="97" t="s">
        <v>13</v>
      </c>
      <c r="R264" s="97" t="s">
        <v>13</v>
      </c>
      <c r="S264" s="97" t="s">
        <v>13</v>
      </c>
      <c r="T264" s="97" t="s">
        <v>13</v>
      </c>
      <c r="U264" s="97" t="s">
        <v>13</v>
      </c>
      <c r="V264" s="97" t="s">
        <v>13</v>
      </c>
      <c r="W264" s="97" t="s">
        <v>13</v>
      </c>
      <c r="X264" s="97" t="s">
        <v>13</v>
      </c>
      <c r="Y264" s="97" t="s">
        <v>13</v>
      </c>
      <c r="Z264" s="97" t="s">
        <v>13</v>
      </c>
    </row>
    <row r="265" spans="2:26">
      <c r="B265" s="98">
        <v>44854</v>
      </c>
      <c r="C265" s="97">
        <v>0.2</v>
      </c>
      <c r="D265" s="97" t="s">
        <v>13</v>
      </c>
      <c r="E265" s="97" t="s">
        <v>13</v>
      </c>
      <c r="F265" s="97" t="s">
        <v>13</v>
      </c>
      <c r="G265" s="97" t="s">
        <v>13</v>
      </c>
      <c r="H265" s="97" t="s">
        <v>13</v>
      </c>
      <c r="I265" s="97" t="s">
        <v>13</v>
      </c>
      <c r="J265" s="97" t="s">
        <v>13</v>
      </c>
      <c r="K265" s="97" t="s">
        <v>13</v>
      </c>
      <c r="L265" s="97" t="s">
        <v>13</v>
      </c>
      <c r="M265" s="97" t="s">
        <v>13</v>
      </c>
      <c r="N265" s="97" t="s">
        <v>13</v>
      </c>
      <c r="O265" s="97" t="s">
        <v>13</v>
      </c>
      <c r="P265" s="97" t="s">
        <v>13</v>
      </c>
      <c r="Q265" s="97" t="s">
        <v>13</v>
      </c>
      <c r="R265" s="97" t="s">
        <v>13</v>
      </c>
      <c r="S265" s="97" t="s">
        <v>13</v>
      </c>
      <c r="T265" s="97" t="s">
        <v>13</v>
      </c>
      <c r="U265" s="97" t="s">
        <v>13</v>
      </c>
      <c r="V265" s="97" t="s">
        <v>13</v>
      </c>
      <c r="W265" s="97" t="s">
        <v>13</v>
      </c>
      <c r="X265" s="97" t="s">
        <v>13</v>
      </c>
      <c r="Y265" s="97" t="s">
        <v>13</v>
      </c>
      <c r="Z265" s="97" t="s">
        <v>13</v>
      </c>
    </row>
    <row r="266" spans="2:26">
      <c r="B266" s="98">
        <v>44855</v>
      </c>
      <c r="C266" s="97">
        <v>0.19</v>
      </c>
      <c r="D266" s="97" t="s">
        <v>13</v>
      </c>
      <c r="E266" s="97" t="s">
        <v>13</v>
      </c>
      <c r="F266" s="97" t="s">
        <v>13</v>
      </c>
      <c r="G266" s="97" t="s">
        <v>13</v>
      </c>
      <c r="H266" s="97" t="s">
        <v>13</v>
      </c>
      <c r="I266" s="97" t="s">
        <v>13</v>
      </c>
      <c r="J266" s="97" t="s">
        <v>13</v>
      </c>
      <c r="K266" s="97" t="s">
        <v>13</v>
      </c>
      <c r="L266" s="97" t="s">
        <v>13</v>
      </c>
      <c r="M266" s="97" t="s">
        <v>13</v>
      </c>
      <c r="N266" s="97" t="s">
        <v>13</v>
      </c>
      <c r="O266" s="97" t="s">
        <v>13</v>
      </c>
      <c r="P266" s="97" t="s">
        <v>13</v>
      </c>
      <c r="Q266" s="97" t="s">
        <v>13</v>
      </c>
      <c r="R266" s="97" t="s">
        <v>13</v>
      </c>
      <c r="S266" s="97" t="s">
        <v>13</v>
      </c>
      <c r="T266" s="97" t="s">
        <v>13</v>
      </c>
      <c r="U266" s="97" t="s">
        <v>13</v>
      </c>
      <c r="V266" s="97" t="s">
        <v>13</v>
      </c>
      <c r="W266" s="97" t="s">
        <v>13</v>
      </c>
      <c r="X266" s="97" t="s">
        <v>13</v>
      </c>
      <c r="Y266" s="97" t="s">
        <v>13</v>
      </c>
      <c r="Z266" s="97" t="s">
        <v>13</v>
      </c>
    </row>
    <row r="267" spans="2:26">
      <c r="B267" s="98">
        <v>44856</v>
      </c>
      <c r="C267" s="97">
        <v>0.15</v>
      </c>
      <c r="D267" s="97" t="s">
        <v>13</v>
      </c>
      <c r="E267" s="97" t="s">
        <v>13</v>
      </c>
      <c r="F267" s="97" t="s">
        <v>13</v>
      </c>
      <c r="G267" s="97" t="s">
        <v>13</v>
      </c>
      <c r="H267" s="97" t="s">
        <v>13</v>
      </c>
      <c r="I267" s="97" t="s">
        <v>13</v>
      </c>
      <c r="J267" s="97" t="s">
        <v>13</v>
      </c>
      <c r="K267" s="97" t="s">
        <v>13</v>
      </c>
      <c r="L267" s="97" t="s">
        <v>13</v>
      </c>
      <c r="M267" s="97" t="s">
        <v>13</v>
      </c>
      <c r="N267" s="97" t="s">
        <v>13</v>
      </c>
      <c r="O267" s="97" t="s">
        <v>13</v>
      </c>
      <c r="P267" s="97" t="s">
        <v>13</v>
      </c>
      <c r="Q267" s="97" t="s">
        <v>13</v>
      </c>
      <c r="R267" s="97" t="s">
        <v>13</v>
      </c>
      <c r="S267" s="97" t="s">
        <v>13</v>
      </c>
      <c r="T267" s="97" t="s">
        <v>13</v>
      </c>
      <c r="U267" s="97" t="s">
        <v>13</v>
      </c>
      <c r="V267" s="97" t="s">
        <v>13</v>
      </c>
      <c r="W267" s="97" t="s">
        <v>13</v>
      </c>
      <c r="X267" s="97" t="s">
        <v>13</v>
      </c>
      <c r="Y267" s="97" t="s">
        <v>13</v>
      </c>
      <c r="Z267" s="97" t="s">
        <v>13</v>
      </c>
    </row>
    <row r="268" spans="2:26">
      <c r="B268" s="98">
        <v>44857</v>
      </c>
      <c r="C268" s="97">
        <v>0.1</v>
      </c>
      <c r="D268" s="97" t="s">
        <v>13</v>
      </c>
      <c r="E268" s="97" t="s">
        <v>13</v>
      </c>
      <c r="F268" s="97" t="s">
        <v>13</v>
      </c>
      <c r="G268" s="97" t="s">
        <v>13</v>
      </c>
      <c r="H268" s="97" t="s">
        <v>13</v>
      </c>
      <c r="I268" s="97" t="s">
        <v>13</v>
      </c>
      <c r="J268" s="97" t="s">
        <v>13</v>
      </c>
      <c r="K268" s="97" t="s">
        <v>13</v>
      </c>
      <c r="L268" s="97" t="s">
        <v>13</v>
      </c>
      <c r="M268" s="97" t="s">
        <v>13</v>
      </c>
      <c r="N268" s="97" t="s">
        <v>13</v>
      </c>
      <c r="O268" s="97" t="s">
        <v>13</v>
      </c>
      <c r="P268" s="97" t="s">
        <v>13</v>
      </c>
      <c r="Q268" s="97" t="s">
        <v>13</v>
      </c>
      <c r="R268" s="97" t="s">
        <v>13</v>
      </c>
      <c r="S268" s="97" t="s">
        <v>13</v>
      </c>
      <c r="T268" s="97" t="s">
        <v>13</v>
      </c>
      <c r="U268" s="97" t="s">
        <v>13</v>
      </c>
      <c r="V268" s="97" t="s">
        <v>13</v>
      </c>
      <c r="W268" s="97" t="s">
        <v>13</v>
      </c>
      <c r="X268" s="97" t="s">
        <v>13</v>
      </c>
      <c r="Y268" s="97" t="s">
        <v>13</v>
      </c>
      <c r="Z268" s="97" t="s">
        <v>13</v>
      </c>
    </row>
    <row r="269" spans="2:26">
      <c r="B269" s="98">
        <v>44858</v>
      </c>
      <c r="C269" s="97">
        <v>0.12</v>
      </c>
      <c r="D269" s="97" t="s">
        <v>13</v>
      </c>
      <c r="E269" s="97" t="s">
        <v>13</v>
      </c>
      <c r="F269" s="97" t="s">
        <v>13</v>
      </c>
      <c r="G269" s="97" t="s">
        <v>13</v>
      </c>
      <c r="H269" s="97" t="s">
        <v>13</v>
      </c>
      <c r="I269" s="97" t="s">
        <v>13</v>
      </c>
      <c r="J269" s="97" t="s">
        <v>13</v>
      </c>
      <c r="K269" s="97" t="s">
        <v>13</v>
      </c>
      <c r="L269" s="97" t="s">
        <v>13</v>
      </c>
      <c r="M269" s="97" t="s">
        <v>13</v>
      </c>
      <c r="N269" s="97" t="s">
        <v>13</v>
      </c>
      <c r="O269" s="97" t="s">
        <v>13</v>
      </c>
      <c r="P269" s="97" t="s">
        <v>13</v>
      </c>
      <c r="Q269" s="97" t="s">
        <v>13</v>
      </c>
      <c r="R269" s="97" t="s">
        <v>13</v>
      </c>
      <c r="S269" s="97" t="s">
        <v>13</v>
      </c>
      <c r="T269" s="97" t="s">
        <v>13</v>
      </c>
      <c r="U269" s="97" t="s">
        <v>13</v>
      </c>
      <c r="V269" s="97" t="s">
        <v>13</v>
      </c>
      <c r="W269" s="97" t="s">
        <v>13</v>
      </c>
      <c r="X269" s="97" t="s">
        <v>13</v>
      </c>
      <c r="Y269" s="97" t="s">
        <v>13</v>
      </c>
      <c r="Z269" s="97" t="s">
        <v>13</v>
      </c>
    </row>
    <row r="270" spans="2:26">
      <c r="B270" s="98">
        <v>44859</v>
      </c>
      <c r="C270" s="97">
        <v>0.08</v>
      </c>
      <c r="D270" s="97" t="s">
        <v>13</v>
      </c>
      <c r="E270" s="97" t="s">
        <v>13</v>
      </c>
      <c r="F270" s="97" t="s">
        <v>13</v>
      </c>
      <c r="G270" s="97" t="s">
        <v>13</v>
      </c>
      <c r="H270" s="97" t="s">
        <v>13</v>
      </c>
      <c r="I270" s="97" t="s">
        <v>13</v>
      </c>
      <c r="J270" s="97" t="s">
        <v>13</v>
      </c>
      <c r="K270" s="97" t="s">
        <v>13</v>
      </c>
      <c r="L270" s="97" t="s">
        <v>13</v>
      </c>
      <c r="M270" s="97" t="s">
        <v>13</v>
      </c>
      <c r="N270" s="97" t="s">
        <v>13</v>
      </c>
      <c r="O270" s="97" t="s">
        <v>13</v>
      </c>
      <c r="P270" s="97" t="s">
        <v>13</v>
      </c>
      <c r="Q270" s="97" t="s">
        <v>13</v>
      </c>
      <c r="R270" s="97" t="s">
        <v>13</v>
      </c>
      <c r="S270" s="97" t="s">
        <v>13</v>
      </c>
      <c r="T270" s="97" t="s">
        <v>13</v>
      </c>
      <c r="U270" s="97" t="s">
        <v>13</v>
      </c>
      <c r="V270" s="97" t="s">
        <v>13</v>
      </c>
      <c r="W270" s="97" t="s">
        <v>13</v>
      </c>
      <c r="X270" s="97" t="s">
        <v>13</v>
      </c>
      <c r="Y270" s="97" t="s">
        <v>13</v>
      </c>
      <c r="Z270" s="97" t="s">
        <v>13</v>
      </c>
    </row>
    <row r="271" spans="2:26">
      <c r="B271" s="98">
        <v>44860</v>
      </c>
      <c r="C271" s="97">
        <v>7.0000000000000007E-2</v>
      </c>
      <c r="D271" s="97" t="s">
        <v>13</v>
      </c>
      <c r="E271" s="97" t="s">
        <v>13</v>
      </c>
      <c r="F271" s="97" t="s">
        <v>13</v>
      </c>
      <c r="G271" s="97" t="s">
        <v>13</v>
      </c>
      <c r="H271" s="97" t="s">
        <v>13</v>
      </c>
      <c r="I271" s="97" t="s">
        <v>13</v>
      </c>
      <c r="J271" s="97" t="s">
        <v>13</v>
      </c>
      <c r="K271" s="97" t="s">
        <v>13</v>
      </c>
      <c r="L271" s="97" t="s">
        <v>13</v>
      </c>
      <c r="M271" s="97" t="s">
        <v>13</v>
      </c>
      <c r="N271" s="97" t="s">
        <v>13</v>
      </c>
      <c r="O271" s="97" t="s">
        <v>13</v>
      </c>
      <c r="P271" s="97" t="s">
        <v>13</v>
      </c>
      <c r="Q271" s="97" t="s">
        <v>13</v>
      </c>
      <c r="R271" s="97" t="s">
        <v>13</v>
      </c>
      <c r="S271" s="97" t="s">
        <v>13</v>
      </c>
      <c r="T271" s="97" t="s">
        <v>13</v>
      </c>
      <c r="U271" s="97" t="s">
        <v>13</v>
      </c>
      <c r="V271" s="97" t="s">
        <v>13</v>
      </c>
      <c r="W271" s="97" t="s">
        <v>13</v>
      </c>
      <c r="X271" s="97" t="s">
        <v>13</v>
      </c>
      <c r="Y271" s="97" t="s">
        <v>13</v>
      </c>
      <c r="Z271" s="97" t="s">
        <v>13</v>
      </c>
    </row>
    <row r="272" spans="2:26">
      <c r="B272" s="98">
        <v>44861</v>
      </c>
      <c r="C272" s="97">
        <v>0.08</v>
      </c>
      <c r="D272" s="97" t="s">
        <v>13</v>
      </c>
      <c r="E272" s="97" t="s">
        <v>13</v>
      </c>
      <c r="F272" s="97" t="s">
        <v>13</v>
      </c>
      <c r="G272" s="97" t="s">
        <v>13</v>
      </c>
      <c r="H272" s="97" t="s">
        <v>13</v>
      </c>
      <c r="I272" s="97" t="s">
        <v>13</v>
      </c>
      <c r="J272" s="97" t="s">
        <v>13</v>
      </c>
      <c r="K272" s="97" t="s">
        <v>13</v>
      </c>
      <c r="L272" s="97" t="s">
        <v>13</v>
      </c>
      <c r="M272" s="97" t="s">
        <v>13</v>
      </c>
      <c r="N272" s="97" t="s">
        <v>13</v>
      </c>
      <c r="O272" s="97" t="s">
        <v>13</v>
      </c>
      <c r="P272" s="97" t="s">
        <v>13</v>
      </c>
      <c r="Q272" s="97" t="s">
        <v>13</v>
      </c>
      <c r="R272" s="97" t="s">
        <v>13</v>
      </c>
      <c r="S272" s="97" t="s">
        <v>13</v>
      </c>
      <c r="T272" s="97" t="s">
        <v>13</v>
      </c>
      <c r="U272" s="97" t="s">
        <v>13</v>
      </c>
      <c r="V272" s="97" t="s">
        <v>13</v>
      </c>
      <c r="W272" s="97" t="s">
        <v>13</v>
      </c>
      <c r="X272" s="97" t="s">
        <v>13</v>
      </c>
      <c r="Y272" s="97" t="s">
        <v>13</v>
      </c>
      <c r="Z272" s="97" t="s">
        <v>13</v>
      </c>
    </row>
    <row r="273" spans="2:26">
      <c r="B273" s="98">
        <v>44862</v>
      </c>
      <c r="C273" s="97">
        <v>0.13</v>
      </c>
      <c r="D273" s="97" t="s">
        <v>13</v>
      </c>
      <c r="E273" s="97" t="s">
        <v>13</v>
      </c>
      <c r="F273" s="97" t="s">
        <v>13</v>
      </c>
      <c r="G273" s="97" t="s">
        <v>13</v>
      </c>
      <c r="H273" s="97" t="s">
        <v>13</v>
      </c>
      <c r="I273" s="97" t="s">
        <v>13</v>
      </c>
      <c r="J273" s="97" t="s">
        <v>13</v>
      </c>
      <c r="K273" s="97" t="s">
        <v>13</v>
      </c>
      <c r="L273" s="97" t="s">
        <v>13</v>
      </c>
      <c r="M273" s="97" t="s">
        <v>13</v>
      </c>
      <c r="N273" s="97" t="s">
        <v>13</v>
      </c>
      <c r="O273" s="97" t="s">
        <v>13</v>
      </c>
      <c r="P273" s="97" t="s">
        <v>13</v>
      </c>
      <c r="Q273" s="97" t="s">
        <v>13</v>
      </c>
      <c r="R273" s="97" t="s">
        <v>13</v>
      </c>
      <c r="S273" s="97" t="s">
        <v>13</v>
      </c>
      <c r="T273" s="97" t="s">
        <v>13</v>
      </c>
      <c r="U273" s="97" t="s">
        <v>13</v>
      </c>
      <c r="V273" s="97" t="s">
        <v>13</v>
      </c>
      <c r="W273" s="97" t="s">
        <v>13</v>
      </c>
      <c r="X273" s="97" t="s">
        <v>13</v>
      </c>
      <c r="Y273" s="97" t="s">
        <v>13</v>
      </c>
      <c r="Z273" s="97" t="s">
        <v>13</v>
      </c>
    </row>
    <row r="274" spans="2:26">
      <c r="B274" s="98">
        <v>44863</v>
      </c>
      <c r="C274" s="97">
        <v>7.0000000000000007E-2</v>
      </c>
      <c r="D274" s="97" t="s">
        <v>13</v>
      </c>
      <c r="E274" s="97" t="s">
        <v>13</v>
      </c>
      <c r="F274" s="97" t="s">
        <v>13</v>
      </c>
      <c r="G274" s="97" t="s">
        <v>13</v>
      </c>
      <c r="H274" s="97" t="s">
        <v>13</v>
      </c>
      <c r="I274" s="97" t="s">
        <v>13</v>
      </c>
      <c r="J274" s="97" t="s">
        <v>13</v>
      </c>
      <c r="K274" s="97" t="s">
        <v>13</v>
      </c>
      <c r="L274" s="97" t="s">
        <v>13</v>
      </c>
      <c r="M274" s="97" t="s">
        <v>13</v>
      </c>
      <c r="N274" s="97" t="s">
        <v>13</v>
      </c>
      <c r="O274" s="97" t="s">
        <v>13</v>
      </c>
      <c r="P274" s="97" t="s">
        <v>13</v>
      </c>
      <c r="Q274" s="97" t="s">
        <v>13</v>
      </c>
      <c r="R274" s="97" t="s">
        <v>13</v>
      </c>
      <c r="S274" s="97" t="s">
        <v>13</v>
      </c>
      <c r="T274" s="97" t="s">
        <v>13</v>
      </c>
      <c r="U274" s="97" t="s">
        <v>13</v>
      </c>
      <c r="V274" s="97" t="s">
        <v>13</v>
      </c>
      <c r="W274" s="97" t="s">
        <v>13</v>
      </c>
      <c r="X274" s="97" t="s">
        <v>13</v>
      </c>
      <c r="Y274" s="97" t="s">
        <v>13</v>
      </c>
      <c r="Z274" s="97" t="s">
        <v>13</v>
      </c>
    </row>
    <row r="275" spans="2:26">
      <c r="B275" s="98">
        <v>44864</v>
      </c>
      <c r="C275" s="97">
        <v>0.11</v>
      </c>
      <c r="D275" s="97" t="s">
        <v>13</v>
      </c>
      <c r="E275" s="97" t="s">
        <v>13</v>
      </c>
      <c r="F275" s="97" t="s">
        <v>13</v>
      </c>
      <c r="G275" s="97" t="s">
        <v>13</v>
      </c>
      <c r="H275" s="97" t="s">
        <v>13</v>
      </c>
      <c r="I275" s="97" t="s">
        <v>13</v>
      </c>
      <c r="J275" s="97" t="s">
        <v>13</v>
      </c>
      <c r="K275" s="97" t="s">
        <v>13</v>
      </c>
      <c r="L275" s="97" t="s">
        <v>13</v>
      </c>
      <c r="M275" s="97" t="s">
        <v>13</v>
      </c>
      <c r="N275" s="97" t="s">
        <v>13</v>
      </c>
      <c r="O275" s="97" t="s">
        <v>13</v>
      </c>
      <c r="P275" s="97" t="s">
        <v>13</v>
      </c>
      <c r="Q275" s="97" t="s">
        <v>13</v>
      </c>
      <c r="R275" s="97" t="s">
        <v>13</v>
      </c>
      <c r="S275" s="97" t="s">
        <v>13</v>
      </c>
      <c r="T275" s="97" t="s">
        <v>13</v>
      </c>
      <c r="U275" s="97" t="s">
        <v>13</v>
      </c>
      <c r="V275" s="97" t="s">
        <v>13</v>
      </c>
      <c r="W275" s="97" t="s">
        <v>13</v>
      </c>
      <c r="X275" s="97" t="s">
        <v>13</v>
      </c>
      <c r="Y275" s="97" t="s">
        <v>13</v>
      </c>
      <c r="Z275" s="97" t="s">
        <v>13</v>
      </c>
    </row>
  </sheetData>
  <hyperlinks>
    <hyperlink ref="B1" r:id="rId1" xr:uid="{D812B4D0-38BA-49F2-AA07-3EEAC25DE5B2}"/>
    <hyperlink ref="K1" r:id="rId2" xr:uid="{CAF342BD-8D3F-47A3-8850-D356E3435EA4}"/>
  </hyperlinks>
  <pageMargins left="0.7" right="0.7" top="0.75" bottom="0.75" header="0.3" footer="0.3"/>
  <pageSetup orientation="portrait" r:id="rId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AE249"/>
  <sheetViews>
    <sheetView zoomScale="80" zoomScaleNormal="80" workbookViewId="0">
      <selection activeCell="C30" sqref="C30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1" spans="2:16">
      <c r="B1" s="117" t="s">
        <v>280</v>
      </c>
    </row>
    <row r="2" spans="2:16">
      <c r="B2" s="15" t="s">
        <v>52</v>
      </c>
    </row>
    <row r="3" spans="2:16">
      <c r="B3" s="15" t="s">
        <v>274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22">
        <f>C18</f>
        <v>3.5400000000000005</v>
      </c>
      <c r="D5" s="22">
        <f t="shared" ref="C5:I12" si="0">D18</f>
        <v>0.5</v>
      </c>
      <c r="E5" s="22">
        <f t="shared" si="0"/>
        <v>0.5</v>
      </c>
      <c r="F5" s="22">
        <f t="shared" si="0"/>
        <v>0.5</v>
      </c>
      <c r="G5" s="22">
        <f>G18</f>
        <v>0.99000000000000021</v>
      </c>
      <c r="H5" s="22">
        <f t="shared" si="0"/>
        <v>1.1300000000000001</v>
      </c>
      <c r="I5" s="22">
        <f>I18</f>
        <v>1.7000000000000002</v>
      </c>
      <c r="J5" s="22">
        <f>AVERAGE(J18:K18)</f>
        <v>0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7.030000000000002</v>
      </c>
      <c r="D6" s="19">
        <f t="shared" si="0"/>
        <v>5.01</v>
      </c>
      <c r="E6" s="19">
        <f t="shared" si="0"/>
        <v>4.8600000000000003</v>
      </c>
      <c r="F6" s="19">
        <f t="shared" si="0"/>
        <v>5.01</v>
      </c>
      <c r="G6" s="19">
        <f t="shared" si="0"/>
        <v>4.1700000000000008</v>
      </c>
      <c r="H6" s="19">
        <f>H19</f>
        <v>5.419999999999999</v>
      </c>
      <c r="I6" s="19">
        <f>I19</f>
        <v>6.21</v>
      </c>
      <c r="J6" s="19">
        <f t="shared" ref="J6:J12" si="6">AVERAGE(J19:K19)</f>
        <v>1.615</v>
      </c>
      <c r="K6" s="19">
        <f t="shared" ref="K6:K12" si="7">AVERAGE(L19:R19)</f>
        <v>0.12714285714285717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3.5000000000000003E-2</v>
      </c>
    </row>
    <row r="7" spans="2:16">
      <c r="B7" s="4" t="s">
        <v>18</v>
      </c>
      <c r="C7" s="19">
        <f t="shared" si="0"/>
        <v>7.9</v>
      </c>
      <c r="D7" s="19">
        <f>D20</f>
        <v>7.9</v>
      </c>
      <c r="E7" s="19">
        <f>E20</f>
        <v>6.740000000000002</v>
      </c>
      <c r="F7" s="19">
        <f>F20</f>
        <v>7.9</v>
      </c>
      <c r="G7" s="19">
        <f t="shared" si="0"/>
        <v>5.379999999999999</v>
      </c>
      <c r="H7" s="19">
        <f t="shared" si="0"/>
        <v>6.35</v>
      </c>
      <c r="I7" s="19">
        <f t="shared" si="0"/>
        <v>7.9</v>
      </c>
      <c r="J7" s="19">
        <f>AVERAGE(J20:K20)</f>
        <v>6.46</v>
      </c>
      <c r="K7" s="19">
        <f t="shared" si="7"/>
        <v>1.6357142857142866</v>
      </c>
      <c r="L7" s="19">
        <f t="shared" si="1"/>
        <v>2.1900000000000008</v>
      </c>
      <c r="M7" s="19">
        <f t="shared" si="2"/>
        <v>0.19500000000000001</v>
      </c>
      <c r="N7" s="19">
        <f t="shared" si="3"/>
        <v>0.75000000000000011</v>
      </c>
      <c r="O7" s="19">
        <f>AVERAGE(Z20:AA20)</f>
        <v>1.1250000000000002</v>
      </c>
      <c r="P7" s="19">
        <f t="shared" si="5"/>
        <v>1.870000000000001</v>
      </c>
    </row>
    <row r="8" spans="2:16">
      <c r="B8" s="4" t="s">
        <v>19</v>
      </c>
      <c r="C8" s="19">
        <f t="shared" si="0"/>
        <v>10.979999999999995</v>
      </c>
      <c r="D8" s="19">
        <f t="shared" si="0"/>
        <v>10.979999999999995</v>
      </c>
      <c r="E8" s="19">
        <f t="shared" si="0"/>
        <v>9.3399999999999981</v>
      </c>
      <c r="F8" s="19">
        <f t="shared" si="0"/>
        <v>10.979999999999995</v>
      </c>
      <c r="G8" s="19">
        <f t="shared" si="0"/>
        <v>7.4700000000000015</v>
      </c>
      <c r="H8" s="19">
        <f t="shared" si="0"/>
        <v>8.7900000000000009</v>
      </c>
      <c r="I8" s="19">
        <f t="shared" si="0"/>
        <v>10.849999999999996</v>
      </c>
      <c r="J8" s="19">
        <f t="shared" si="6"/>
        <v>10.954999999999995</v>
      </c>
      <c r="K8" s="19">
        <f t="shared" si="7"/>
        <v>5.3857142857142861</v>
      </c>
      <c r="L8" s="19">
        <f t="shared" si="1"/>
        <v>7.6650000000000009</v>
      </c>
      <c r="M8" s="19">
        <f t="shared" si="2"/>
        <v>3.4049999999999998</v>
      </c>
      <c r="N8" s="19">
        <f t="shared" si="3"/>
        <v>4.3866666666666676</v>
      </c>
      <c r="O8" s="19">
        <f t="shared" si="4"/>
        <v>5.0000000000000009</v>
      </c>
      <c r="P8" s="19">
        <f t="shared" si="5"/>
        <v>6</v>
      </c>
    </row>
    <row r="9" spans="2:16">
      <c r="B9" s="4" t="s">
        <v>20</v>
      </c>
      <c r="C9" s="19">
        <f t="shared" si="0"/>
        <v>9.43</v>
      </c>
      <c r="D9" s="19">
        <f t="shared" si="0"/>
        <v>9.43</v>
      </c>
      <c r="E9" s="19">
        <f t="shared" si="0"/>
        <v>8.02</v>
      </c>
      <c r="F9" s="19">
        <f t="shared" si="0"/>
        <v>9.43</v>
      </c>
      <c r="G9" s="19">
        <f t="shared" si="0"/>
        <v>6.410000000000001</v>
      </c>
      <c r="H9" s="19">
        <f t="shared" si="0"/>
        <v>7.5699999999999985</v>
      </c>
      <c r="I9" s="19">
        <f t="shared" si="0"/>
        <v>3.5</v>
      </c>
      <c r="J9" s="19">
        <f t="shared" si="6"/>
        <v>8.57</v>
      </c>
      <c r="K9" s="19">
        <f t="shared" si="7"/>
        <v>8.1871428571428577</v>
      </c>
      <c r="L9" s="19">
        <f t="shared" si="1"/>
        <v>8.6649999999999991</v>
      </c>
      <c r="M9" s="19">
        <f t="shared" si="2"/>
        <v>7.7149999999999999</v>
      </c>
      <c r="N9" s="19">
        <f t="shared" si="3"/>
        <v>7.2966666666666677</v>
      </c>
      <c r="O9" s="19">
        <f t="shared" si="4"/>
        <v>7.8250000000000011</v>
      </c>
      <c r="P9" s="19">
        <f t="shared" si="5"/>
        <v>8.9749999999999996</v>
      </c>
    </row>
    <row r="10" spans="2:16">
      <c r="B10" s="4" t="s">
        <v>21</v>
      </c>
      <c r="C10" s="19">
        <f t="shared" si="0"/>
        <v>7.7700000000000005</v>
      </c>
      <c r="D10" s="19">
        <f t="shared" si="0"/>
        <v>7.7700000000000005</v>
      </c>
      <c r="E10" s="19">
        <f t="shared" si="0"/>
        <v>6.6300000000000017</v>
      </c>
      <c r="F10" s="19">
        <f t="shared" si="0"/>
        <v>7.7700000000000005</v>
      </c>
      <c r="G10" s="19">
        <f t="shared" si="0"/>
        <v>5.2800000000000011</v>
      </c>
      <c r="H10" s="19">
        <f t="shared" si="0"/>
        <v>6.21</v>
      </c>
      <c r="I10" s="19">
        <f t="shared" si="0"/>
        <v>0</v>
      </c>
      <c r="J10" s="19">
        <f t="shared" si="6"/>
        <v>0.54</v>
      </c>
      <c r="K10" s="19">
        <f t="shared" si="7"/>
        <v>7.6414285714285715</v>
      </c>
      <c r="L10" s="19">
        <f t="shared" si="1"/>
        <v>6.6500000000000012</v>
      </c>
      <c r="M10" s="19">
        <f t="shared" si="2"/>
        <v>6.3049999999999997</v>
      </c>
      <c r="N10" s="19">
        <f t="shared" si="3"/>
        <v>7.5966666666666676</v>
      </c>
      <c r="O10" s="19">
        <f t="shared" si="4"/>
        <v>6.4750000000000005</v>
      </c>
      <c r="P10" s="19">
        <f t="shared" si="5"/>
        <v>4.0149999999999988</v>
      </c>
    </row>
    <row r="11" spans="2:16">
      <c r="B11" s="4" t="s">
        <v>22</v>
      </c>
      <c r="C11" s="19">
        <f t="shared" si="0"/>
        <v>6.88</v>
      </c>
      <c r="D11" s="19">
        <f t="shared" si="0"/>
        <v>6.88</v>
      </c>
      <c r="E11" s="19">
        <f t="shared" si="0"/>
        <v>5.870000000000001</v>
      </c>
      <c r="F11" s="19">
        <f t="shared" si="0"/>
        <v>6.88</v>
      </c>
      <c r="G11" s="19">
        <f t="shared" si="0"/>
        <v>4.3100000000000005</v>
      </c>
      <c r="H11" s="19">
        <f t="shared" si="0"/>
        <v>5.51</v>
      </c>
      <c r="I11" s="19">
        <f t="shared" si="0"/>
        <v>0</v>
      </c>
      <c r="J11" s="19">
        <f t="shared" si="6"/>
        <v>0</v>
      </c>
      <c r="K11" s="19">
        <f t="shared" si="7"/>
        <v>5.8314285714285718</v>
      </c>
      <c r="L11" s="19">
        <f t="shared" si="1"/>
        <v>2.7749999999999995</v>
      </c>
      <c r="M11" s="19">
        <f t="shared" si="2"/>
        <v>0.58000000000000007</v>
      </c>
      <c r="N11" s="19">
        <f t="shared" si="3"/>
        <v>4.620000000000001</v>
      </c>
      <c r="O11" s="19">
        <f t="shared" si="4"/>
        <v>0.41500000000000004</v>
      </c>
      <c r="P11" s="19">
        <f t="shared" si="5"/>
        <v>0</v>
      </c>
    </row>
    <row r="12" spans="2:16">
      <c r="B12" s="7" t="s">
        <v>23</v>
      </c>
      <c r="C12" s="21">
        <f t="shared" si="0"/>
        <v>1.47</v>
      </c>
      <c r="D12" s="21">
        <f t="shared" si="0"/>
        <v>1.47</v>
      </c>
      <c r="E12" s="21">
        <f t="shared" si="0"/>
        <v>1.2700000000000002</v>
      </c>
      <c r="F12" s="21">
        <f t="shared" si="0"/>
        <v>1.47</v>
      </c>
      <c r="G12" s="21">
        <f t="shared" si="0"/>
        <v>0.70000000000000018</v>
      </c>
      <c r="H12" s="21">
        <f t="shared" si="0"/>
        <v>1.1700000000000002</v>
      </c>
      <c r="I12" s="21">
        <f t="shared" si="0"/>
        <v>0</v>
      </c>
      <c r="J12" s="21">
        <f t="shared" si="6"/>
        <v>0</v>
      </c>
      <c r="K12" s="21">
        <f t="shared" si="7"/>
        <v>0.80999999999999994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274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.75" thickTop="1">
      <c r="B18" s="19" t="s">
        <v>16</v>
      </c>
      <c r="C18" s="19">
        <f>SUM(C32:C52)</f>
        <v>3.5400000000000005</v>
      </c>
      <c r="D18" s="19">
        <f t="shared" ref="D18:AC18" si="8">SUM(D32:D52)</f>
        <v>0.5</v>
      </c>
      <c r="E18" s="19">
        <f t="shared" si="8"/>
        <v>0.5</v>
      </c>
      <c r="F18" s="19">
        <f t="shared" si="8"/>
        <v>0.5</v>
      </c>
      <c r="G18" s="19">
        <f t="shared" si="8"/>
        <v>0.99000000000000021</v>
      </c>
      <c r="H18" s="19">
        <f t="shared" si="8"/>
        <v>1.1300000000000001</v>
      </c>
      <c r="I18" s="19">
        <f t="shared" si="8"/>
        <v>1.7000000000000002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SUM(C53:C82)</f>
        <v>7.030000000000002</v>
      </c>
      <c r="D19" s="19">
        <f t="shared" ref="D19:AC19" si="9">SUM(D53:D82)</f>
        <v>5.01</v>
      </c>
      <c r="E19" s="19">
        <f t="shared" si="9"/>
        <v>4.8600000000000003</v>
      </c>
      <c r="F19" s="19">
        <f t="shared" si="9"/>
        <v>5.01</v>
      </c>
      <c r="G19" s="19">
        <f t="shared" si="9"/>
        <v>4.1700000000000008</v>
      </c>
      <c r="H19" s="19">
        <f t="shared" si="9"/>
        <v>5.419999999999999</v>
      </c>
      <c r="I19" s="19">
        <f t="shared" si="9"/>
        <v>6.21</v>
      </c>
      <c r="J19" s="19">
        <f t="shared" si="9"/>
        <v>2.41</v>
      </c>
      <c r="K19" s="19">
        <f t="shared" si="9"/>
        <v>0.82</v>
      </c>
      <c r="L19" s="19">
        <f t="shared" si="9"/>
        <v>0.60000000000000009</v>
      </c>
      <c r="M19" s="19">
        <f t="shared" si="9"/>
        <v>0.29000000000000004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7.0000000000000007E-2</v>
      </c>
      <c r="AC19" s="19">
        <f t="shared" si="9"/>
        <v>0</v>
      </c>
    </row>
    <row r="20" spans="1:29">
      <c r="B20" s="19" t="s">
        <v>18</v>
      </c>
      <c r="C20" s="19">
        <f>SUM(C83:C113)</f>
        <v>7.9</v>
      </c>
      <c r="D20" s="19">
        <f t="shared" ref="D20:AC20" si="10">SUM(D83:D113)</f>
        <v>7.9</v>
      </c>
      <c r="E20" s="19">
        <f t="shared" si="10"/>
        <v>6.740000000000002</v>
      </c>
      <c r="F20" s="19">
        <f t="shared" si="10"/>
        <v>7.9</v>
      </c>
      <c r="G20" s="19">
        <f t="shared" si="10"/>
        <v>5.379999999999999</v>
      </c>
      <c r="H20" s="19">
        <f t="shared" si="10"/>
        <v>6.35</v>
      </c>
      <c r="I20" s="19">
        <f t="shared" si="10"/>
        <v>7.9</v>
      </c>
      <c r="J20" s="19">
        <f t="shared" si="10"/>
        <v>7.26</v>
      </c>
      <c r="K20" s="19">
        <f t="shared" si="10"/>
        <v>5.66</v>
      </c>
      <c r="L20" s="19">
        <f t="shared" si="10"/>
        <v>2.5400000000000009</v>
      </c>
      <c r="M20" s="19">
        <f t="shared" si="10"/>
        <v>2.3000000000000012</v>
      </c>
      <c r="N20" s="19">
        <f t="shared" si="10"/>
        <v>2.0900000000000012</v>
      </c>
      <c r="O20" s="19">
        <f t="shared" si="10"/>
        <v>1.7700000000000009</v>
      </c>
      <c r="P20" s="19">
        <f t="shared" si="10"/>
        <v>1.3600000000000008</v>
      </c>
      <c r="Q20" s="19">
        <f t="shared" si="10"/>
        <v>0.97000000000000008</v>
      </c>
      <c r="R20" s="19">
        <f t="shared" si="10"/>
        <v>0.42000000000000004</v>
      </c>
      <c r="S20" s="19">
        <f t="shared" si="10"/>
        <v>3.0500000000000016</v>
      </c>
      <c r="T20" s="19">
        <f t="shared" si="10"/>
        <v>1.33</v>
      </c>
      <c r="U20" s="19">
        <f t="shared" si="10"/>
        <v>0.39</v>
      </c>
      <c r="V20" s="19">
        <f t="shared" si="10"/>
        <v>0</v>
      </c>
      <c r="W20" s="19">
        <f t="shared" si="10"/>
        <v>1.7000000000000004</v>
      </c>
      <c r="X20" s="19">
        <f t="shared" si="10"/>
        <v>0.55000000000000004</v>
      </c>
      <c r="Y20" s="19">
        <f t="shared" si="10"/>
        <v>0</v>
      </c>
      <c r="Z20" s="19">
        <f t="shared" si="10"/>
        <v>1.7000000000000004</v>
      </c>
      <c r="AA20" s="19">
        <f t="shared" si="10"/>
        <v>0.55000000000000004</v>
      </c>
      <c r="AB20" s="19">
        <f t="shared" si="10"/>
        <v>2.0600000000000009</v>
      </c>
      <c r="AC20" s="19">
        <f t="shared" si="10"/>
        <v>1.6800000000000008</v>
      </c>
    </row>
    <row r="21" spans="1:29">
      <c r="B21" s="19" t="s">
        <v>19</v>
      </c>
      <c r="C21" s="19">
        <f>SUM(C114:C143)</f>
        <v>10.979999999999995</v>
      </c>
      <c r="D21" s="19">
        <f t="shared" ref="D21:AC21" si="11">SUM(D114:D143)</f>
        <v>10.979999999999995</v>
      </c>
      <c r="E21" s="19">
        <f t="shared" si="11"/>
        <v>9.3399999999999981</v>
      </c>
      <c r="F21" s="19">
        <f t="shared" si="11"/>
        <v>10.979999999999995</v>
      </c>
      <c r="G21" s="19">
        <f t="shared" si="11"/>
        <v>7.4700000000000015</v>
      </c>
      <c r="H21" s="19">
        <f t="shared" si="11"/>
        <v>8.7900000000000009</v>
      </c>
      <c r="I21" s="19">
        <f t="shared" si="11"/>
        <v>10.849999999999996</v>
      </c>
      <c r="J21" s="19">
        <f t="shared" si="11"/>
        <v>10.979999999999995</v>
      </c>
      <c r="K21" s="19">
        <f t="shared" si="11"/>
        <v>10.929999999999994</v>
      </c>
      <c r="L21" s="19">
        <f t="shared" si="11"/>
        <v>7.29</v>
      </c>
      <c r="M21" s="19">
        <f t="shared" si="11"/>
        <v>6.53</v>
      </c>
      <c r="N21" s="19">
        <f t="shared" si="11"/>
        <v>5.7600000000000007</v>
      </c>
      <c r="O21" s="19">
        <f t="shared" si="11"/>
        <v>5.5400000000000009</v>
      </c>
      <c r="P21" s="19">
        <f t="shared" si="11"/>
        <v>4.8900000000000006</v>
      </c>
      <c r="Q21" s="19">
        <f t="shared" si="11"/>
        <v>4.2100000000000009</v>
      </c>
      <c r="R21" s="19">
        <f t="shared" si="11"/>
        <v>3.48</v>
      </c>
      <c r="S21" s="19">
        <f t="shared" si="11"/>
        <v>8.5000000000000018</v>
      </c>
      <c r="T21" s="19">
        <f t="shared" si="11"/>
        <v>6.83</v>
      </c>
      <c r="U21" s="19">
        <f t="shared" si="11"/>
        <v>5.29</v>
      </c>
      <c r="V21" s="19">
        <f t="shared" si="11"/>
        <v>1.5199999999999996</v>
      </c>
      <c r="W21" s="19">
        <f t="shared" si="11"/>
        <v>5.7600000000000007</v>
      </c>
      <c r="X21" s="19">
        <f t="shared" si="11"/>
        <v>4.2400000000000011</v>
      </c>
      <c r="Y21" s="19">
        <f t="shared" si="11"/>
        <v>3.16</v>
      </c>
      <c r="Z21" s="19">
        <f t="shared" si="11"/>
        <v>5.7600000000000007</v>
      </c>
      <c r="AA21" s="19">
        <f t="shared" si="11"/>
        <v>4.2400000000000011</v>
      </c>
      <c r="AB21" s="19">
        <f t="shared" si="11"/>
        <v>6.42</v>
      </c>
      <c r="AC21" s="19">
        <f t="shared" si="11"/>
        <v>5.58</v>
      </c>
    </row>
    <row r="22" spans="1:29">
      <c r="B22" s="19" t="s">
        <v>20</v>
      </c>
      <c r="C22" s="19">
        <f>SUM(C144:C174)</f>
        <v>9.43</v>
      </c>
      <c r="D22" s="19">
        <f t="shared" ref="D22:AC22" si="12">SUM(D144:D174)</f>
        <v>9.43</v>
      </c>
      <c r="E22" s="19">
        <f t="shared" si="12"/>
        <v>8.02</v>
      </c>
      <c r="F22" s="19">
        <f t="shared" si="12"/>
        <v>9.43</v>
      </c>
      <c r="G22" s="19">
        <f t="shared" si="12"/>
        <v>6.410000000000001</v>
      </c>
      <c r="H22" s="19">
        <f t="shared" si="12"/>
        <v>7.5699999999999985</v>
      </c>
      <c r="I22" s="19">
        <f t="shared" si="12"/>
        <v>3.5</v>
      </c>
      <c r="J22" s="19">
        <f t="shared" si="12"/>
        <v>7.9400000000000013</v>
      </c>
      <c r="K22" s="19">
        <f t="shared" si="12"/>
        <v>9.2000000000000011</v>
      </c>
      <c r="L22" s="19">
        <f t="shared" si="12"/>
        <v>9.3099999999999987</v>
      </c>
      <c r="M22" s="19">
        <f t="shared" si="12"/>
        <v>9.08</v>
      </c>
      <c r="N22" s="19">
        <f t="shared" si="12"/>
        <v>8.65</v>
      </c>
      <c r="O22" s="19">
        <f t="shared" si="12"/>
        <v>8.5900000000000016</v>
      </c>
      <c r="P22" s="19">
        <f t="shared" si="12"/>
        <v>8.0500000000000007</v>
      </c>
      <c r="Q22" s="19">
        <f t="shared" si="12"/>
        <v>7.2100000000000009</v>
      </c>
      <c r="R22" s="19">
        <f t="shared" si="12"/>
        <v>6.4200000000000017</v>
      </c>
      <c r="S22" s="19">
        <f t="shared" si="12"/>
        <v>8.75</v>
      </c>
      <c r="T22" s="19">
        <f t="shared" si="12"/>
        <v>8.58</v>
      </c>
      <c r="U22" s="19">
        <f t="shared" si="12"/>
        <v>8.7799999999999994</v>
      </c>
      <c r="V22" s="19">
        <f t="shared" si="12"/>
        <v>6.65</v>
      </c>
      <c r="W22" s="19">
        <f t="shared" si="12"/>
        <v>8.5500000000000007</v>
      </c>
      <c r="X22" s="19">
        <f t="shared" si="12"/>
        <v>7.1000000000000005</v>
      </c>
      <c r="Y22" s="19">
        <f t="shared" si="12"/>
        <v>6.240000000000002</v>
      </c>
      <c r="Z22" s="19">
        <f t="shared" si="12"/>
        <v>8.5500000000000007</v>
      </c>
      <c r="AA22" s="19">
        <f t="shared" si="12"/>
        <v>7.1000000000000005</v>
      </c>
      <c r="AB22" s="19">
        <f t="shared" si="12"/>
        <v>9.09</v>
      </c>
      <c r="AC22" s="19">
        <f t="shared" si="12"/>
        <v>8.86</v>
      </c>
    </row>
    <row r="23" spans="1:29">
      <c r="B23" s="19" t="s">
        <v>21</v>
      </c>
      <c r="C23" s="19">
        <f>SUM(C175:C205)</f>
        <v>7.7700000000000005</v>
      </c>
      <c r="D23" s="19">
        <f t="shared" ref="D23:AC23" si="13">SUM(D175:D205)</f>
        <v>7.7700000000000005</v>
      </c>
      <c r="E23" s="19">
        <f t="shared" si="13"/>
        <v>6.6300000000000017</v>
      </c>
      <c r="F23" s="19">
        <f t="shared" si="13"/>
        <v>7.7700000000000005</v>
      </c>
      <c r="G23" s="19">
        <f t="shared" si="13"/>
        <v>5.2800000000000011</v>
      </c>
      <c r="H23" s="19">
        <f t="shared" si="13"/>
        <v>6.21</v>
      </c>
      <c r="I23" s="19">
        <f t="shared" si="13"/>
        <v>0</v>
      </c>
      <c r="J23" s="19">
        <f t="shared" si="13"/>
        <v>0</v>
      </c>
      <c r="K23" s="19">
        <f t="shared" si="13"/>
        <v>1.08</v>
      </c>
      <c r="L23" s="19">
        <f t="shared" si="13"/>
        <v>7.4900000000000011</v>
      </c>
      <c r="M23" s="19">
        <f t="shared" si="13"/>
        <v>7.5700000000000021</v>
      </c>
      <c r="N23" s="19">
        <f t="shared" si="13"/>
        <v>7.6100000000000012</v>
      </c>
      <c r="O23" s="19">
        <f t="shared" si="13"/>
        <v>7.6100000000000012</v>
      </c>
      <c r="P23" s="19">
        <f t="shared" si="13"/>
        <v>7.7100000000000009</v>
      </c>
      <c r="Q23" s="19">
        <f t="shared" si="13"/>
        <v>7.7500000000000009</v>
      </c>
      <c r="R23" s="19">
        <f t="shared" si="13"/>
        <v>7.7500000000000009</v>
      </c>
      <c r="S23" s="19">
        <f t="shared" si="13"/>
        <v>6.5100000000000016</v>
      </c>
      <c r="T23" s="19">
        <f t="shared" si="13"/>
        <v>6.7900000000000009</v>
      </c>
      <c r="U23" s="19">
        <f t="shared" si="13"/>
        <v>5.64</v>
      </c>
      <c r="V23" s="19">
        <f t="shared" si="13"/>
        <v>6.97</v>
      </c>
      <c r="W23" s="19">
        <f t="shared" si="13"/>
        <v>7.4200000000000017</v>
      </c>
      <c r="X23" s="19">
        <f t="shared" si="13"/>
        <v>7.6800000000000006</v>
      </c>
      <c r="Y23" s="19">
        <f t="shared" si="13"/>
        <v>7.6900000000000013</v>
      </c>
      <c r="Z23" s="19">
        <f t="shared" si="13"/>
        <v>5.52</v>
      </c>
      <c r="AA23" s="19">
        <f t="shared" si="13"/>
        <v>7.4300000000000015</v>
      </c>
      <c r="AB23" s="19">
        <f t="shared" si="13"/>
        <v>3.7999999999999994</v>
      </c>
      <c r="AC23" s="19">
        <f t="shared" si="13"/>
        <v>4.2299999999999986</v>
      </c>
    </row>
    <row r="24" spans="1:29">
      <c r="B24" s="19" t="s">
        <v>22</v>
      </c>
      <c r="C24" s="19">
        <f>SUM(C206:C235)</f>
        <v>6.88</v>
      </c>
      <c r="D24" s="19">
        <f t="shared" ref="D24:AC24" si="14">SUM(D206:D235)</f>
        <v>6.88</v>
      </c>
      <c r="E24" s="19">
        <f t="shared" si="14"/>
        <v>5.870000000000001</v>
      </c>
      <c r="F24" s="19">
        <f t="shared" si="14"/>
        <v>6.88</v>
      </c>
      <c r="G24" s="19">
        <f t="shared" si="14"/>
        <v>4.3100000000000005</v>
      </c>
      <c r="H24" s="19">
        <f t="shared" si="14"/>
        <v>5.51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5.62</v>
      </c>
      <c r="M24" s="19">
        <f t="shared" si="14"/>
        <v>5.65</v>
      </c>
      <c r="N24" s="19">
        <f t="shared" si="14"/>
        <v>5.73</v>
      </c>
      <c r="O24" s="19">
        <f t="shared" si="14"/>
        <v>5.73</v>
      </c>
      <c r="P24" s="19">
        <f t="shared" si="14"/>
        <v>5.9600000000000009</v>
      </c>
      <c r="Q24" s="19">
        <f t="shared" si="14"/>
        <v>6.0100000000000007</v>
      </c>
      <c r="R24" s="19">
        <f t="shared" si="14"/>
        <v>6.1199999999999992</v>
      </c>
      <c r="S24" s="19">
        <f t="shared" si="14"/>
        <v>2.2699999999999996</v>
      </c>
      <c r="T24" s="19">
        <f t="shared" si="14"/>
        <v>3.2799999999999994</v>
      </c>
      <c r="U24" s="19">
        <f t="shared" si="14"/>
        <v>0</v>
      </c>
      <c r="V24" s="19">
        <f t="shared" si="14"/>
        <v>1.1600000000000001</v>
      </c>
      <c r="W24" s="19">
        <f t="shared" si="14"/>
        <v>2.9499999999999997</v>
      </c>
      <c r="X24" s="19">
        <f t="shared" si="14"/>
        <v>4.9800000000000013</v>
      </c>
      <c r="Y24" s="19">
        <f t="shared" si="14"/>
        <v>5.9300000000000006</v>
      </c>
      <c r="Z24" s="19">
        <f t="shared" si="14"/>
        <v>0</v>
      </c>
      <c r="AA24" s="19">
        <f t="shared" si="14"/>
        <v>0.83000000000000007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SUM(C236:C244)</f>
        <v>1.47</v>
      </c>
      <c r="D25" s="21">
        <f t="shared" ref="D25:AC25" si="15">SUM(D236:D244)</f>
        <v>1.47</v>
      </c>
      <c r="E25" s="21">
        <f t="shared" si="15"/>
        <v>1.2700000000000002</v>
      </c>
      <c r="F25" s="21">
        <f t="shared" si="15"/>
        <v>1.47</v>
      </c>
      <c r="G25" s="21">
        <f t="shared" si="15"/>
        <v>0.70000000000000018</v>
      </c>
      <c r="H25" s="21">
        <f t="shared" si="15"/>
        <v>1.1700000000000002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0.60000000000000009</v>
      </c>
      <c r="M25" s="21">
        <f t="shared" si="15"/>
        <v>0.60000000000000009</v>
      </c>
      <c r="N25" s="21">
        <f t="shared" si="15"/>
        <v>0.60000000000000009</v>
      </c>
      <c r="O25" s="21">
        <f t="shared" si="15"/>
        <v>0.60000000000000009</v>
      </c>
      <c r="P25" s="21">
        <f t="shared" si="15"/>
        <v>1.0900000000000001</v>
      </c>
      <c r="Q25" s="21">
        <f t="shared" si="15"/>
        <v>1.0900000000000001</v>
      </c>
      <c r="R25" s="21">
        <f t="shared" si="15"/>
        <v>1.0900000000000001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273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.75" thickTop="1">
      <c r="A32" s="4"/>
      <c r="B32" s="98">
        <v>44266</v>
      </c>
      <c r="C32" s="97">
        <v>0.16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0.04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44267</v>
      </c>
      <c r="C33" s="97">
        <v>0.13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44268</v>
      </c>
      <c r="C34" s="97">
        <v>0.17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0.05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44269</v>
      </c>
      <c r="C35" s="97">
        <v>0.18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0.06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44270</v>
      </c>
      <c r="C36" s="97">
        <v>0.23</v>
      </c>
      <c r="D36" s="97" t="s">
        <v>13</v>
      </c>
      <c r="E36" s="97" t="s">
        <v>13</v>
      </c>
      <c r="F36" s="97" t="s">
        <v>13</v>
      </c>
      <c r="G36" s="97">
        <v>0.06</v>
      </c>
      <c r="H36" s="97">
        <v>0.03</v>
      </c>
      <c r="I36" s="97">
        <v>0.08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44271</v>
      </c>
      <c r="C37" s="97">
        <v>0.15</v>
      </c>
      <c r="D37" s="97" t="s">
        <v>13</v>
      </c>
      <c r="E37" s="97" t="s">
        <v>13</v>
      </c>
      <c r="F37" s="97" t="s">
        <v>13</v>
      </c>
      <c r="G37" s="97">
        <v>0.04</v>
      </c>
      <c r="H37" s="97">
        <v>0.02</v>
      </c>
      <c r="I37" s="97">
        <v>0.05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44272</v>
      </c>
      <c r="C38" s="97">
        <v>0.15</v>
      </c>
      <c r="D38" s="97" t="s">
        <v>13</v>
      </c>
      <c r="E38" s="97" t="s">
        <v>13</v>
      </c>
      <c r="F38" s="97" t="s">
        <v>13</v>
      </c>
      <c r="G38" s="97">
        <v>0.04</v>
      </c>
      <c r="H38" s="97">
        <v>0.03</v>
      </c>
      <c r="I38" s="97">
        <v>0.06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44273</v>
      </c>
      <c r="C39" s="97">
        <v>0.21</v>
      </c>
      <c r="D39" s="97" t="s">
        <v>13</v>
      </c>
      <c r="E39" s="97" t="s">
        <v>13</v>
      </c>
      <c r="F39" s="97" t="s">
        <v>13</v>
      </c>
      <c r="G39" s="97">
        <v>0.06</v>
      </c>
      <c r="H39" s="97">
        <v>0.04</v>
      </c>
      <c r="I39" s="97">
        <v>0.09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44274</v>
      </c>
      <c r="C40" s="97">
        <v>0.18</v>
      </c>
      <c r="D40" s="97" t="s">
        <v>13</v>
      </c>
      <c r="E40" s="97" t="s">
        <v>13</v>
      </c>
      <c r="F40" s="97" t="s">
        <v>13</v>
      </c>
      <c r="G40" s="97">
        <v>0.05</v>
      </c>
      <c r="H40" s="97">
        <v>0.03</v>
      </c>
      <c r="I40" s="97">
        <v>0.08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44275</v>
      </c>
      <c r="C41" s="97">
        <v>0.1</v>
      </c>
      <c r="D41" s="97">
        <v>0.02</v>
      </c>
      <c r="E41" s="97">
        <v>0.02</v>
      </c>
      <c r="F41" s="97">
        <v>0.02</v>
      </c>
      <c r="G41" s="97">
        <v>0.03</v>
      </c>
      <c r="H41" s="97">
        <v>0.02</v>
      </c>
      <c r="I41" s="97">
        <v>0.05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44276</v>
      </c>
      <c r="C42" s="97">
        <v>0.14000000000000001</v>
      </c>
      <c r="D42" s="97">
        <v>0.02</v>
      </c>
      <c r="E42" s="97">
        <v>0.02</v>
      </c>
      <c r="F42" s="97">
        <v>0.02</v>
      </c>
      <c r="G42" s="97">
        <v>0.04</v>
      </c>
      <c r="H42" s="97">
        <v>0.04</v>
      </c>
      <c r="I42" s="97">
        <v>7.0000000000000007E-2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44277</v>
      </c>
      <c r="C43" s="97">
        <v>0.1</v>
      </c>
      <c r="D43" s="97">
        <v>0.02</v>
      </c>
      <c r="E43" s="97">
        <v>0.02</v>
      </c>
      <c r="F43" s="97">
        <v>0.02</v>
      </c>
      <c r="G43" s="97">
        <v>0.03</v>
      </c>
      <c r="H43" s="97">
        <v>0.03</v>
      </c>
      <c r="I43" s="97">
        <v>0.05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44278</v>
      </c>
      <c r="C44" s="97">
        <v>0.09</v>
      </c>
      <c r="D44" s="97">
        <v>0.02</v>
      </c>
      <c r="E44" s="97">
        <v>0.02</v>
      </c>
      <c r="F44" s="97">
        <v>0.02</v>
      </c>
      <c r="G44" s="97">
        <v>0.03</v>
      </c>
      <c r="H44" s="97">
        <v>0.04</v>
      </c>
      <c r="I44" s="97">
        <v>0.05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44279</v>
      </c>
      <c r="C45" s="97">
        <v>0.14000000000000001</v>
      </c>
      <c r="D45" s="97">
        <v>0.03</v>
      </c>
      <c r="E45" s="97">
        <v>0.03</v>
      </c>
      <c r="F45" s="97">
        <v>0.03</v>
      </c>
      <c r="G45" s="97">
        <v>0.05</v>
      </c>
      <c r="H45" s="97">
        <v>0.06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44280</v>
      </c>
      <c r="C46" s="97">
        <v>0.06</v>
      </c>
      <c r="D46" s="97">
        <v>0.01</v>
      </c>
      <c r="E46" s="97">
        <v>0.01</v>
      </c>
      <c r="F46" s="97">
        <v>0.01</v>
      </c>
      <c r="G46" s="97">
        <v>0.02</v>
      </c>
      <c r="H46" s="97">
        <v>0.03</v>
      </c>
      <c r="I46" s="97">
        <v>0.03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44281</v>
      </c>
      <c r="C47" s="97">
        <v>0.16</v>
      </c>
      <c r="D47" s="97">
        <v>0.03</v>
      </c>
      <c r="E47" s="97">
        <v>0.03</v>
      </c>
      <c r="F47" s="97">
        <v>0.03</v>
      </c>
      <c r="G47" s="97">
        <v>0.06</v>
      </c>
      <c r="H47" s="97">
        <v>0.08</v>
      </c>
      <c r="I47" s="97">
        <v>0.09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44282</v>
      </c>
      <c r="C48" s="97">
        <v>0.18</v>
      </c>
      <c r="D48" s="97">
        <v>0.04</v>
      </c>
      <c r="E48" s="97">
        <v>0.04</v>
      </c>
      <c r="F48" s="97">
        <v>0.04</v>
      </c>
      <c r="G48" s="97">
        <v>7.0000000000000007E-2</v>
      </c>
      <c r="H48" s="97">
        <v>0.1</v>
      </c>
      <c r="I48" s="97">
        <v>0.11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44283</v>
      </c>
      <c r="C49" s="97">
        <v>0.31</v>
      </c>
      <c r="D49" s="97">
        <v>0.08</v>
      </c>
      <c r="E49" s="97">
        <v>0.08</v>
      </c>
      <c r="F49" s="97">
        <v>0.08</v>
      </c>
      <c r="G49" s="97">
        <v>0.12</v>
      </c>
      <c r="H49" s="97">
        <v>0.17</v>
      </c>
      <c r="I49" s="97">
        <v>0.19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44284</v>
      </c>
      <c r="C50" s="97">
        <v>0.37</v>
      </c>
      <c r="D50" s="97">
        <v>0.11</v>
      </c>
      <c r="E50" s="97">
        <v>0.11</v>
      </c>
      <c r="F50" s="97">
        <v>0.11</v>
      </c>
      <c r="G50" s="97">
        <v>0.15</v>
      </c>
      <c r="H50" s="97">
        <v>0.21</v>
      </c>
      <c r="I50" s="97">
        <v>0.23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44285</v>
      </c>
      <c r="C51" s="97">
        <v>0.17</v>
      </c>
      <c r="D51" s="97">
        <v>0.06</v>
      </c>
      <c r="E51" s="97">
        <v>0.06</v>
      </c>
      <c r="F51" s="97">
        <v>0.06</v>
      </c>
      <c r="G51" s="97">
        <v>7.0000000000000007E-2</v>
      </c>
      <c r="H51" s="97">
        <v>0.1</v>
      </c>
      <c r="I51" s="97">
        <v>0.11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44286</v>
      </c>
      <c r="C52" s="97">
        <v>0.16</v>
      </c>
      <c r="D52" s="97">
        <v>0.06</v>
      </c>
      <c r="E52" s="97">
        <v>0.06</v>
      </c>
      <c r="F52" s="97">
        <v>0.06</v>
      </c>
      <c r="G52" s="97">
        <v>7.0000000000000007E-2</v>
      </c>
      <c r="H52" s="97">
        <v>0.1</v>
      </c>
      <c r="I52" s="97">
        <v>0.11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44287</v>
      </c>
      <c r="C53" s="97">
        <v>0.28999999999999998</v>
      </c>
      <c r="D53" s="97">
        <v>0.11</v>
      </c>
      <c r="E53" s="97">
        <v>0.11</v>
      </c>
      <c r="F53" s="97">
        <v>0.11</v>
      </c>
      <c r="G53" s="97">
        <v>0.13</v>
      </c>
      <c r="H53" s="97">
        <v>0.19</v>
      </c>
      <c r="I53" s="97">
        <v>0.2</v>
      </c>
      <c r="J53" s="97">
        <v>0.06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44288</v>
      </c>
      <c r="C54" s="97">
        <v>0.24</v>
      </c>
      <c r="D54" s="97">
        <v>0.1</v>
      </c>
      <c r="E54" s="97">
        <v>0.1</v>
      </c>
      <c r="F54" s="97">
        <v>0.1</v>
      </c>
      <c r="G54" s="97">
        <v>0.11</v>
      </c>
      <c r="H54" s="97">
        <v>0.16</v>
      </c>
      <c r="I54" s="97">
        <v>0.17</v>
      </c>
      <c r="J54" s="97">
        <v>0.05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44289</v>
      </c>
      <c r="C55" s="97">
        <v>0.24</v>
      </c>
      <c r="D55" s="97">
        <v>0.11</v>
      </c>
      <c r="E55" s="97">
        <v>0.11</v>
      </c>
      <c r="F55" s="97">
        <v>0.11</v>
      </c>
      <c r="G55" s="97">
        <v>0.11</v>
      </c>
      <c r="H55" s="97">
        <v>0.17</v>
      </c>
      <c r="I55" s="97">
        <v>0.17</v>
      </c>
      <c r="J55" s="97">
        <v>0.05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44290</v>
      </c>
      <c r="C56" s="97">
        <v>0.27</v>
      </c>
      <c r="D56" s="97">
        <v>0.13</v>
      </c>
      <c r="E56" s="97">
        <v>0.13</v>
      </c>
      <c r="F56" s="97">
        <v>0.13</v>
      </c>
      <c r="G56" s="97">
        <v>0.13</v>
      </c>
      <c r="H56" s="97">
        <v>0.19</v>
      </c>
      <c r="I56" s="97">
        <v>0.2</v>
      </c>
      <c r="J56" s="97">
        <v>0.05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44291</v>
      </c>
      <c r="C57" s="97">
        <v>0.15</v>
      </c>
      <c r="D57" s="97">
        <v>0.08</v>
      </c>
      <c r="E57" s="97">
        <v>0.08</v>
      </c>
      <c r="F57" s="97">
        <v>0.08</v>
      </c>
      <c r="G57" s="97">
        <v>7.0000000000000007E-2</v>
      </c>
      <c r="H57" s="97">
        <v>0.11</v>
      </c>
      <c r="I57" s="97">
        <v>0.11</v>
      </c>
      <c r="J57" s="97">
        <v>0.03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44292</v>
      </c>
      <c r="C58" s="97">
        <v>0.25</v>
      </c>
      <c r="D58" s="97">
        <v>0.14000000000000001</v>
      </c>
      <c r="E58" s="97">
        <v>0.14000000000000001</v>
      </c>
      <c r="F58" s="97">
        <v>0.14000000000000001</v>
      </c>
      <c r="G58" s="97">
        <v>0.12</v>
      </c>
      <c r="H58" s="97">
        <v>0.18</v>
      </c>
      <c r="I58" s="97">
        <v>0.19</v>
      </c>
      <c r="J58" s="97">
        <v>0.05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44293</v>
      </c>
      <c r="C59" s="97">
        <v>0.22</v>
      </c>
      <c r="D59" s="97">
        <v>0.13</v>
      </c>
      <c r="E59" s="97">
        <v>0.13</v>
      </c>
      <c r="F59" s="97">
        <v>0.13</v>
      </c>
      <c r="G59" s="97">
        <v>0.11</v>
      </c>
      <c r="H59" s="97">
        <v>0.16</v>
      </c>
      <c r="I59" s="97">
        <v>0.17</v>
      </c>
      <c r="J59" s="97">
        <v>0.04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44294</v>
      </c>
      <c r="C60" s="97">
        <v>0.25</v>
      </c>
      <c r="D60" s="97">
        <v>0.15</v>
      </c>
      <c r="E60" s="97">
        <v>0.15</v>
      </c>
      <c r="F60" s="97">
        <v>0.15</v>
      </c>
      <c r="G60" s="97">
        <v>0.13</v>
      </c>
      <c r="H60" s="97">
        <v>0.19</v>
      </c>
      <c r="I60" s="97">
        <v>0.2</v>
      </c>
      <c r="J60" s="97">
        <v>0.05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44295</v>
      </c>
      <c r="C61" s="97">
        <v>0.19</v>
      </c>
      <c r="D61" s="97">
        <v>0.12</v>
      </c>
      <c r="E61" s="97">
        <v>0.12</v>
      </c>
      <c r="F61" s="97">
        <v>0.12</v>
      </c>
      <c r="G61" s="97">
        <v>0.1</v>
      </c>
      <c r="H61" s="97">
        <v>0.15</v>
      </c>
      <c r="I61" s="97">
        <v>0.16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44296</v>
      </c>
      <c r="C62" s="97">
        <v>0.28999999999999998</v>
      </c>
      <c r="D62" s="97">
        <v>0.18</v>
      </c>
      <c r="E62" s="97">
        <v>0.18</v>
      </c>
      <c r="F62" s="97">
        <v>0.18</v>
      </c>
      <c r="G62" s="97">
        <v>0.16</v>
      </c>
      <c r="H62" s="97">
        <v>0.23</v>
      </c>
      <c r="I62" s="97">
        <v>0.24</v>
      </c>
      <c r="J62" s="97">
        <v>0.06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1:29">
      <c r="A63" s="4"/>
      <c r="B63" s="98">
        <v>44297</v>
      </c>
      <c r="C63" s="97">
        <v>0.22</v>
      </c>
      <c r="D63" s="97">
        <v>0.14000000000000001</v>
      </c>
      <c r="E63" s="97">
        <v>0.14000000000000001</v>
      </c>
      <c r="F63" s="97">
        <v>0.14000000000000001</v>
      </c>
      <c r="G63" s="97">
        <v>0.13</v>
      </c>
      <c r="H63" s="97">
        <v>0.17</v>
      </c>
      <c r="I63" s="97">
        <v>0.19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1:29">
      <c r="A64" s="4"/>
      <c r="B64" s="98">
        <v>44298</v>
      </c>
      <c r="C64" s="97">
        <v>0.2</v>
      </c>
      <c r="D64" s="97">
        <v>0.13</v>
      </c>
      <c r="E64" s="97">
        <v>0.13</v>
      </c>
      <c r="F64" s="97">
        <v>0.13</v>
      </c>
      <c r="G64" s="97">
        <v>0.12</v>
      </c>
      <c r="H64" s="97">
        <v>0.16</v>
      </c>
      <c r="I64" s="97">
        <v>0.17</v>
      </c>
      <c r="J64" s="97">
        <v>0.05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1:31">
      <c r="A65" s="4"/>
      <c r="B65" s="98">
        <v>44299</v>
      </c>
      <c r="C65" s="97">
        <v>0.34</v>
      </c>
      <c r="D65" s="97">
        <v>0.23</v>
      </c>
      <c r="E65" s="97">
        <v>0.23</v>
      </c>
      <c r="F65" s="97">
        <v>0.23</v>
      </c>
      <c r="G65" s="97">
        <v>0.21</v>
      </c>
      <c r="H65" s="97">
        <v>0.27</v>
      </c>
      <c r="I65" s="97">
        <v>0.3</v>
      </c>
      <c r="J65" s="97">
        <v>0.08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1:31">
      <c r="A66" s="4"/>
      <c r="B66" s="98">
        <v>44300</v>
      </c>
      <c r="C66" s="97">
        <v>0.18</v>
      </c>
      <c r="D66" s="97">
        <v>0.13</v>
      </c>
      <c r="E66" s="97">
        <v>0.13</v>
      </c>
      <c r="F66" s="97">
        <v>0.13</v>
      </c>
      <c r="G66" s="97">
        <v>0.11</v>
      </c>
      <c r="H66" s="97">
        <v>0.14000000000000001</v>
      </c>
      <c r="I66" s="97">
        <v>0.16</v>
      </c>
      <c r="J66" s="97">
        <v>0.05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1:31">
      <c r="A67" s="4"/>
      <c r="B67" s="98">
        <v>44301</v>
      </c>
      <c r="C67" s="97">
        <v>0.08</v>
      </c>
      <c r="D67" s="97">
        <v>0.06</v>
      </c>
      <c r="E67" s="97">
        <v>0.06</v>
      </c>
      <c r="F67" s="97">
        <v>0.06</v>
      </c>
      <c r="G67" s="97">
        <v>0.05</v>
      </c>
      <c r="H67" s="97">
        <v>0.06</v>
      </c>
      <c r="I67" s="97">
        <v>7.0000000000000007E-2</v>
      </c>
      <c r="J67" s="97">
        <v>0.02</v>
      </c>
      <c r="K67" s="97">
        <v>0.02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1:31">
      <c r="A68" s="4"/>
      <c r="B68" s="98">
        <v>44302</v>
      </c>
      <c r="C68" s="97">
        <v>0.18</v>
      </c>
      <c r="D68" s="97">
        <v>0.13</v>
      </c>
      <c r="E68" s="97">
        <v>0.13</v>
      </c>
      <c r="F68" s="97">
        <v>0.13</v>
      </c>
      <c r="G68" s="97">
        <v>0.11</v>
      </c>
      <c r="H68" s="97">
        <v>0.14000000000000001</v>
      </c>
      <c r="I68" s="97">
        <v>0.17</v>
      </c>
      <c r="J68" s="97">
        <v>0.05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1:31">
      <c r="A69" s="4"/>
      <c r="B69" s="98">
        <v>44303</v>
      </c>
      <c r="C69" s="97">
        <v>0.26</v>
      </c>
      <c r="D69" s="97">
        <v>0.19</v>
      </c>
      <c r="E69" s="97">
        <v>0.19</v>
      </c>
      <c r="F69" s="97">
        <v>0.19</v>
      </c>
      <c r="G69" s="97">
        <v>0.16</v>
      </c>
      <c r="H69" s="97">
        <v>0.21</v>
      </c>
      <c r="I69" s="97">
        <v>0.24</v>
      </c>
      <c r="J69" s="97">
        <v>7.0000000000000007E-2</v>
      </c>
      <c r="K69" s="97">
        <v>0.05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  <c r="AE69" s="110"/>
    </row>
    <row r="70" spans="1:31">
      <c r="A70" s="4"/>
      <c r="B70" s="98">
        <v>44304</v>
      </c>
      <c r="C70" s="97">
        <v>0.28000000000000003</v>
      </c>
      <c r="D70" s="97">
        <v>0.21</v>
      </c>
      <c r="E70" s="97">
        <v>0.21</v>
      </c>
      <c r="F70" s="97">
        <v>0.21</v>
      </c>
      <c r="G70" s="97">
        <v>0.18</v>
      </c>
      <c r="H70" s="97">
        <v>0.22</v>
      </c>
      <c r="I70" s="97">
        <v>0.26</v>
      </c>
      <c r="J70" s="97">
        <v>0.08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1:31">
      <c r="A71" s="4"/>
      <c r="B71" s="98">
        <v>44305</v>
      </c>
      <c r="C71" s="97">
        <v>0.33</v>
      </c>
      <c r="D71" s="97">
        <v>0.26</v>
      </c>
      <c r="E71" s="97">
        <v>0.26</v>
      </c>
      <c r="F71" s="97">
        <v>0.26</v>
      </c>
      <c r="G71" s="97">
        <v>0.21</v>
      </c>
      <c r="H71" s="97">
        <v>0.26</v>
      </c>
      <c r="I71" s="97">
        <v>0.31</v>
      </c>
      <c r="J71" s="97">
        <v>0.11</v>
      </c>
      <c r="K71" s="97">
        <v>7.0000000000000007E-2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1:31">
      <c r="A72" s="4"/>
      <c r="B72" s="98">
        <v>44306</v>
      </c>
      <c r="C72" s="97">
        <v>0.31</v>
      </c>
      <c r="D72" s="97">
        <v>0.25</v>
      </c>
      <c r="E72" s="97">
        <v>0.25</v>
      </c>
      <c r="F72" s="97">
        <v>0.25</v>
      </c>
      <c r="G72" s="97">
        <v>0.2</v>
      </c>
      <c r="H72" s="97">
        <v>0.25</v>
      </c>
      <c r="I72" s="97">
        <v>0.3</v>
      </c>
      <c r="J72" s="97">
        <v>0.11</v>
      </c>
      <c r="K72" s="97">
        <v>0.06</v>
      </c>
      <c r="L72" s="97">
        <v>7.0000000000000007E-2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</row>
    <row r="73" spans="1:31">
      <c r="A73" s="4"/>
      <c r="B73" s="98">
        <v>44307</v>
      </c>
      <c r="C73" s="97">
        <v>0.28999999999999998</v>
      </c>
      <c r="D73" s="97">
        <v>0.24</v>
      </c>
      <c r="E73" s="97">
        <v>0.23</v>
      </c>
      <c r="F73" s="97">
        <v>0.24</v>
      </c>
      <c r="G73" s="97">
        <v>0.19</v>
      </c>
      <c r="H73" s="97">
        <v>0.23</v>
      </c>
      <c r="I73" s="97">
        <v>0.28000000000000003</v>
      </c>
      <c r="J73" s="97">
        <v>0.12</v>
      </c>
      <c r="K73" s="97">
        <v>0.06</v>
      </c>
      <c r="L73" s="97">
        <v>0.06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</row>
    <row r="74" spans="1:31">
      <c r="A74" s="4"/>
      <c r="B74" s="98">
        <v>44308</v>
      </c>
      <c r="C74" s="97">
        <v>0.3</v>
      </c>
      <c r="D74" s="97">
        <v>0.25</v>
      </c>
      <c r="E74" s="97">
        <v>0.24</v>
      </c>
      <c r="F74" s="97">
        <v>0.25</v>
      </c>
      <c r="G74" s="97">
        <v>0.2</v>
      </c>
      <c r="H74" s="97">
        <v>0.24</v>
      </c>
      <c r="I74" s="97">
        <v>0.28999999999999998</v>
      </c>
      <c r="J74" s="97">
        <v>0.13</v>
      </c>
      <c r="K74" s="97">
        <v>0.06</v>
      </c>
      <c r="L74" s="97">
        <v>7.0000000000000007E-2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</row>
    <row r="75" spans="1:31">
      <c r="A75" s="4"/>
      <c r="B75" s="98">
        <v>44309</v>
      </c>
      <c r="C75" s="97">
        <v>0.27</v>
      </c>
      <c r="D75" s="97">
        <v>0.23</v>
      </c>
      <c r="E75" s="97">
        <v>0.22</v>
      </c>
      <c r="F75" s="97">
        <v>0.23</v>
      </c>
      <c r="G75" s="97">
        <v>0.18</v>
      </c>
      <c r="H75" s="97">
        <v>0.22</v>
      </c>
      <c r="I75" s="97">
        <v>0.26</v>
      </c>
      <c r="J75" s="97">
        <v>0.13</v>
      </c>
      <c r="K75" s="97">
        <v>0.05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</row>
    <row r="76" spans="1:31">
      <c r="A76" s="4"/>
      <c r="B76" s="98">
        <v>44310</v>
      </c>
      <c r="C76" s="97">
        <v>0.15</v>
      </c>
      <c r="D76" s="97">
        <v>0.13</v>
      </c>
      <c r="E76" s="97">
        <v>0.13</v>
      </c>
      <c r="F76" s="97">
        <v>0.13</v>
      </c>
      <c r="G76" s="97">
        <v>0.1</v>
      </c>
      <c r="H76" s="97">
        <v>0.12</v>
      </c>
      <c r="I76" s="97">
        <v>0.15</v>
      </c>
      <c r="J76" s="97">
        <v>0.08</v>
      </c>
      <c r="K76" s="97">
        <v>0.03</v>
      </c>
      <c r="L76" s="97">
        <v>0.03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</row>
    <row r="77" spans="1:31">
      <c r="A77" s="4"/>
      <c r="B77" s="98">
        <v>44311</v>
      </c>
      <c r="C77" s="97">
        <v>0.11</v>
      </c>
      <c r="D77" s="97">
        <v>0.1</v>
      </c>
      <c r="E77" s="97">
        <v>0.09</v>
      </c>
      <c r="F77" s="97">
        <v>0.1</v>
      </c>
      <c r="G77" s="97">
        <v>7.0000000000000007E-2</v>
      </c>
      <c r="H77" s="97">
        <v>0.09</v>
      </c>
      <c r="I77" s="97">
        <v>0.11</v>
      </c>
      <c r="J77" s="97">
        <v>0.06</v>
      </c>
      <c r="K77" s="97">
        <v>0.02</v>
      </c>
      <c r="L77" s="97">
        <v>0.03</v>
      </c>
      <c r="M77" s="97">
        <v>0.02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</row>
    <row r="78" spans="1:31">
      <c r="A78" s="4"/>
      <c r="B78" s="98">
        <v>44312</v>
      </c>
      <c r="C78" s="97">
        <v>7.0000000000000007E-2</v>
      </c>
      <c r="D78" s="97">
        <v>0.06</v>
      </c>
      <c r="E78" s="97">
        <v>0.06</v>
      </c>
      <c r="F78" s="97">
        <v>0.06</v>
      </c>
      <c r="G78" s="97">
        <v>0.05</v>
      </c>
      <c r="H78" s="97">
        <v>0.06</v>
      </c>
      <c r="I78" s="97">
        <v>7.0000000000000007E-2</v>
      </c>
      <c r="J78" s="97">
        <v>0.04</v>
      </c>
      <c r="K78" s="97">
        <v>0.02</v>
      </c>
      <c r="L78" s="97">
        <v>0.02</v>
      </c>
      <c r="M78" s="97">
        <v>0.02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</row>
    <row r="79" spans="1:31">
      <c r="A79" s="4"/>
      <c r="B79" s="98">
        <v>44313</v>
      </c>
      <c r="C79" s="97">
        <v>0.13</v>
      </c>
      <c r="D79" s="97">
        <v>0.12</v>
      </c>
      <c r="E79" s="97">
        <v>0.11</v>
      </c>
      <c r="F79" s="97">
        <v>0.12</v>
      </c>
      <c r="G79" s="97">
        <v>0.09</v>
      </c>
      <c r="H79" s="97">
        <v>0.1</v>
      </c>
      <c r="I79" s="97">
        <v>0.13</v>
      </c>
      <c r="J79" s="97">
        <v>0.08</v>
      </c>
      <c r="K79" s="97">
        <v>0.03</v>
      </c>
      <c r="L79" s="97">
        <v>0.03</v>
      </c>
      <c r="M79" s="97">
        <v>0.03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</row>
    <row r="80" spans="1:31">
      <c r="A80" s="4"/>
      <c r="B80" s="98">
        <v>44314</v>
      </c>
      <c r="C80" s="97">
        <v>0.32</v>
      </c>
      <c r="D80" s="97">
        <v>0.3</v>
      </c>
      <c r="E80" s="97">
        <v>0.27</v>
      </c>
      <c r="F80" s="97">
        <v>0.3</v>
      </c>
      <c r="G80" s="97">
        <v>0.22</v>
      </c>
      <c r="H80" s="97">
        <v>0.26</v>
      </c>
      <c r="I80" s="97">
        <v>0.32</v>
      </c>
      <c r="J80" s="97">
        <v>0.2</v>
      </c>
      <c r="K80" s="97">
        <v>0.08</v>
      </c>
      <c r="L80" s="97">
        <v>0.08</v>
      </c>
      <c r="M80" s="97">
        <v>7.0000000000000007E-2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</row>
    <row r="81" spans="1:29">
      <c r="A81" s="4"/>
      <c r="B81" s="98">
        <v>44315</v>
      </c>
      <c r="C81" s="97">
        <v>0.28999999999999998</v>
      </c>
      <c r="D81" s="97">
        <v>0.28000000000000003</v>
      </c>
      <c r="E81" s="97">
        <v>0.25</v>
      </c>
      <c r="F81" s="97">
        <v>0.28000000000000003</v>
      </c>
      <c r="G81" s="97">
        <v>0.2</v>
      </c>
      <c r="H81" s="97">
        <v>0.23</v>
      </c>
      <c r="I81" s="97">
        <v>0.28999999999999998</v>
      </c>
      <c r="J81" s="97">
        <v>0.19</v>
      </c>
      <c r="K81" s="97">
        <v>0.08</v>
      </c>
      <c r="L81" s="97">
        <v>7.0000000000000007E-2</v>
      </c>
      <c r="M81" s="97">
        <v>7.0000000000000007E-2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 t="s">
        <v>13</v>
      </c>
      <c r="AC81" s="97" t="s">
        <v>13</v>
      </c>
    </row>
    <row r="82" spans="1:29">
      <c r="A82" s="4"/>
      <c r="B82" s="98">
        <v>44316</v>
      </c>
      <c r="C82" s="97">
        <v>0.33</v>
      </c>
      <c r="D82" s="97">
        <v>0.32</v>
      </c>
      <c r="E82" s="97">
        <v>0.28000000000000003</v>
      </c>
      <c r="F82" s="97">
        <v>0.32</v>
      </c>
      <c r="G82" s="97">
        <v>0.22</v>
      </c>
      <c r="H82" s="97">
        <v>0.26</v>
      </c>
      <c r="I82" s="97">
        <v>0.33</v>
      </c>
      <c r="J82" s="97">
        <v>0.23</v>
      </c>
      <c r="K82" s="97">
        <v>0.09</v>
      </c>
      <c r="L82" s="97">
        <v>0.08</v>
      </c>
      <c r="M82" s="97">
        <v>0.08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7.0000000000000007E-2</v>
      </c>
      <c r="AC82" s="97" t="s">
        <v>13</v>
      </c>
    </row>
    <row r="83" spans="1:29">
      <c r="A83" s="4"/>
      <c r="B83" s="98">
        <v>44317</v>
      </c>
      <c r="C83" s="97">
        <v>0.34</v>
      </c>
      <c r="D83" s="97">
        <v>0.34</v>
      </c>
      <c r="E83" s="97">
        <v>0.28999999999999998</v>
      </c>
      <c r="F83" s="97">
        <v>0.34</v>
      </c>
      <c r="G83" s="97">
        <v>0.23</v>
      </c>
      <c r="H83" s="97">
        <v>0.27</v>
      </c>
      <c r="I83" s="97">
        <v>0.34</v>
      </c>
      <c r="J83" s="97">
        <v>0.25</v>
      </c>
      <c r="K83" s="97">
        <v>0.1</v>
      </c>
      <c r="L83" s="97">
        <v>0.08</v>
      </c>
      <c r="M83" s="97">
        <v>0.08</v>
      </c>
      <c r="N83" s="97">
        <v>7.0000000000000007E-2</v>
      </c>
      <c r="O83" s="97" t="s">
        <v>13</v>
      </c>
      <c r="P83" s="97" t="s">
        <v>13</v>
      </c>
      <c r="Q83" s="97" t="s">
        <v>13</v>
      </c>
      <c r="R83" s="97" t="s">
        <v>13</v>
      </c>
      <c r="S83" s="97">
        <v>0.1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7.0000000000000007E-2</v>
      </c>
      <c r="AC83" s="97" t="s">
        <v>13</v>
      </c>
    </row>
    <row r="84" spans="1:29">
      <c r="A84" s="4"/>
      <c r="B84" s="98">
        <v>44318</v>
      </c>
      <c r="C84" s="97">
        <v>0.22</v>
      </c>
      <c r="D84" s="97">
        <v>0.22</v>
      </c>
      <c r="E84" s="97">
        <v>0.19</v>
      </c>
      <c r="F84" s="97">
        <v>0.22</v>
      </c>
      <c r="G84" s="97">
        <v>0.15</v>
      </c>
      <c r="H84" s="97">
        <v>0.18</v>
      </c>
      <c r="I84" s="97">
        <v>0.22</v>
      </c>
      <c r="J84" s="97">
        <v>0.16</v>
      </c>
      <c r="K84" s="97">
        <v>7.0000000000000007E-2</v>
      </c>
      <c r="L84" s="97">
        <v>0.05</v>
      </c>
      <c r="M84" s="97">
        <v>0.05</v>
      </c>
      <c r="N84" s="97">
        <v>0.05</v>
      </c>
      <c r="O84" s="97" t="s">
        <v>13</v>
      </c>
      <c r="P84" s="97" t="s">
        <v>13</v>
      </c>
      <c r="Q84" s="97" t="s">
        <v>13</v>
      </c>
      <c r="R84" s="97" t="s">
        <v>13</v>
      </c>
      <c r="S84" s="97">
        <v>7.0000000000000007E-2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0.05</v>
      </c>
      <c r="AC84" s="97" t="s">
        <v>13</v>
      </c>
    </row>
    <row r="85" spans="1:29">
      <c r="A85" s="4"/>
      <c r="B85" s="98">
        <v>44319</v>
      </c>
      <c r="C85" s="97">
        <v>0.23</v>
      </c>
      <c r="D85" s="97">
        <v>0.23</v>
      </c>
      <c r="E85" s="97">
        <v>0.2</v>
      </c>
      <c r="F85" s="97">
        <v>0.23</v>
      </c>
      <c r="G85" s="97">
        <v>0.16</v>
      </c>
      <c r="H85" s="97">
        <v>0.18</v>
      </c>
      <c r="I85" s="97">
        <v>0.23</v>
      </c>
      <c r="J85" s="97">
        <v>0.18</v>
      </c>
      <c r="K85" s="97">
        <v>0.08</v>
      </c>
      <c r="L85" s="97">
        <v>0.06</v>
      </c>
      <c r="M85" s="97">
        <v>0.06</v>
      </c>
      <c r="N85" s="97">
        <v>0.05</v>
      </c>
      <c r="O85" s="97" t="s">
        <v>13</v>
      </c>
      <c r="P85" s="97" t="s">
        <v>13</v>
      </c>
      <c r="Q85" s="97" t="s">
        <v>13</v>
      </c>
      <c r="R85" s="97" t="s">
        <v>13</v>
      </c>
      <c r="S85" s="97">
        <v>7.0000000000000007E-2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0.05</v>
      </c>
      <c r="AC85" s="97" t="s">
        <v>13</v>
      </c>
    </row>
    <row r="86" spans="1:29">
      <c r="A86" s="4"/>
      <c r="B86" s="98">
        <v>44320</v>
      </c>
      <c r="C86" s="97">
        <v>0.3</v>
      </c>
      <c r="D86" s="97">
        <v>0.3</v>
      </c>
      <c r="E86" s="97">
        <v>0.26</v>
      </c>
      <c r="F86" s="97">
        <v>0.3</v>
      </c>
      <c r="G86" s="97">
        <v>0.2</v>
      </c>
      <c r="H86" s="97">
        <v>0.24</v>
      </c>
      <c r="I86" s="97">
        <v>0.3</v>
      </c>
      <c r="J86" s="97">
        <v>0.24</v>
      </c>
      <c r="K86" s="97">
        <v>0.12</v>
      </c>
      <c r="L86" s="97">
        <v>0.08</v>
      </c>
      <c r="M86" s="97">
        <v>7.0000000000000007E-2</v>
      </c>
      <c r="N86" s="97">
        <v>7.0000000000000007E-2</v>
      </c>
      <c r="O86" s="97" t="s">
        <v>13</v>
      </c>
      <c r="P86" s="97" t="s">
        <v>13</v>
      </c>
      <c r="Q86" s="97" t="s">
        <v>13</v>
      </c>
      <c r="R86" s="97" t="s">
        <v>13</v>
      </c>
      <c r="S86" s="97">
        <v>0.09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0.06</v>
      </c>
      <c r="AC86" s="97" t="s">
        <v>13</v>
      </c>
    </row>
    <row r="87" spans="1:29">
      <c r="A87" s="4"/>
      <c r="B87" s="98">
        <v>44321</v>
      </c>
      <c r="C87" s="97">
        <v>0.26</v>
      </c>
      <c r="D87" s="97">
        <v>0.26</v>
      </c>
      <c r="E87" s="97">
        <v>0.22</v>
      </c>
      <c r="F87" s="97">
        <v>0.26</v>
      </c>
      <c r="G87" s="97">
        <v>0.18</v>
      </c>
      <c r="H87" s="97">
        <v>0.21</v>
      </c>
      <c r="I87" s="97">
        <v>0.26</v>
      </c>
      <c r="J87" s="97">
        <v>0.22</v>
      </c>
      <c r="K87" s="97">
        <v>0.11</v>
      </c>
      <c r="L87" s="97">
        <v>7.0000000000000007E-2</v>
      </c>
      <c r="M87" s="97">
        <v>0.06</v>
      </c>
      <c r="N87" s="97">
        <v>0.06</v>
      </c>
      <c r="O87" s="97">
        <v>0.06</v>
      </c>
      <c r="P87" s="97" t="s">
        <v>13</v>
      </c>
      <c r="Q87" s="97" t="s">
        <v>13</v>
      </c>
      <c r="R87" s="97" t="s">
        <v>13</v>
      </c>
      <c r="S87" s="97">
        <v>0.08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>
        <v>0.05</v>
      </c>
    </row>
    <row r="88" spans="1:29">
      <c r="A88" s="4"/>
      <c r="B88" s="98">
        <v>44322</v>
      </c>
      <c r="C88" s="97">
        <v>0.37</v>
      </c>
      <c r="D88" s="97">
        <v>0.37</v>
      </c>
      <c r="E88" s="97">
        <v>0.31</v>
      </c>
      <c r="F88" s="97">
        <v>0.37</v>
      </c>
      <c r="G88" s="97">
        <v>0.25</v>
      </c>
      <c r="H88" s="97">
        <v>0.3</v>
      </c>
      <c r="I88" s="97">
        <v>0.37</v>
      </c>
      <c r="J88" s="97">
        <v>0.31</v>
      </c>
      <c r="K88" s="97">
        <v>0.18</v>
      </c>
      <c r="L88" s="97">
        <v>0.1</v>
      </c>
      <c r="M88" s="97">
        <v>0.09</v>
      </c>
      <c r="N88" s="97">
        <v>0.09</v>
      </c>
      <c r="O88" s="97">
        <v>0.08</v>
      </c>
      <c r="P88" s="97" t="s">
        <v>13</v>
      </c>
      <c r="Q88" s="97" t="s">
        <v>13</v>
      </c>
      <c r="R88" s="97" t="s">
        <v>13</v>
      </c>
      <c r="S88" s="97">
        <v>0.11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0.08</v>
      </c>
      <c r="AC88" s="97">
        <v>7.0000000000000007E-2</v>
      </c>
    </row>
    <row r="89" spans="1:29">
      <c r="A89" s="4"/>
      <c r="B89" s="98">
        <v>44323</v>
      </c>
      <c r="C89" s="97">
        <v>0.28999999999999998</v>
      </c>
      <c r="D89" s="97">
        <v>0.28999999999999998</v>
      </c>
      <c r="E89" s="97">
        <v>0.25</v>
      </c>
      <c r="F89" s="97">
        <v>0.28999999999999998</v>
      </c>
      <c r="G89" s="97">
        <v>0.2</v>
      </c>
      <c r="H89" s="97">
        <v>0.23</v>
      </c>
      <c r="I89" s="97">
        <v>0.28999999999999998</v>
      </c>
      <c r="J89" s="97">
        <v>0.25</v>
      </c>
      <c r="K89" s="97">
        <v>0.15</v>
      </c>
      <c r="L89" s="97">
        <v>0.08</v>
      </c>
      <c r="M89" s="97">
        <v>7.0000000000000007E-2</v>
      </c>
      <c r="N89" s="97">
        <v>7.0000000000000007E-2</v>
      </c>
      <c r="O89" s="97">
        <v>7.0000000000000007E-2</v>
      </c>
      <c r="P89" s="97" t="s">
        <v>13</v>
      </c>
      <c r="Q89" s="97" t="s">
        <v>13</v>
      </c>
      <c r="R89" s="97" t="s">
        <v>13</v>
      </c>
      <c r="S89" s="97">
        <v>0.09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0.06</v>
      </c>
      <c r="AC89" s="97">
        <v>0.06</v>
      </c>
    </row>
    <row r="90" spans="1:29">
      <c r="A90" s="4"/>
      <c r="B90" s="98">
        <v>44324</v>
      </c>
      <c r="C90" s="97">
        <v>0.3</v>
      </c>
      <c r="D90" s="97">
        <v>0.3</v>
      </c>
      <c r="E90" s="97">
        <v>0.26</v>
      </c>
      <c r="F90" s="97">
        <v>0.3</v>
      </c>
      <c r="G90" s="97">
        <v>0.2</v>
      </c>
      <c r="H90" s="97">
        <v>0.24</v>
      </c>
      <c r="I90" s="97">
        <v>0.3</v>
      </c>
      <c r="J90" s="97">
        <v>0.26</v>
      </c>
      <c r="K90" s="97">
        <v>0.17</v>
      </c>
      <c r="L90" s="97">
        <v>0.08</v>
      </c>
      <c r="M90" s="97">
        <v>0.08</v>
      </c>
      <c r="N90" s="97">
        <v>7.0000000000000007E-2</v>
      </c>
      <c r="O90" s="97">
        <v>7.0000000000000007E-2</v>
      </c>
      <c r="P90" s="97" t="s">
        <v>13</v>
      </c>
      <c r="Q90" s="97" t="s">
        <v>13</v>
      </c>
      <c r="R90" s="97" t="s">
        <v>13</v>
      </c>
      <c r="S90" s="97">
        <v>0.09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7.0000000000000007E-2</v>
      </c>
      <c r="AC90" s="97">
        <v>0.06</v>
      </c>
    </row>
    <row r="91" spans="1:29">
      <c r="A91" s="4"/>
      <c r="B91" s="98">
        <v>44325</v>
      </c>
      <c r="C91" s="97">
        <v>0.23</v>
      </c>
      <c r="D91" s="97">
        <v>0.23</v>
      </c>
      <c r="E91" s="97">
        <v>0.2</v>
      </c>
      <c r="F91" s="97">
        <v>0.23</v>
      </c>
      <c r="G91" s="97">
        <v>0.16</v>
      </c>
      <c r="H91" s="97">
        <v>0.18</v>
      </c>
      <c r="I91" s="97">
        <v>0.23</v>
      </c>
      <c r="J91" s="97">
        <v>0.2</v>
      </c>
      <c r="K91" s="97">
        <v>0.14000000000000001</v>
      </c>
      <c r="L91" s="97">
        <v>0.06</v>
      </c>
      <c r="M91" s="97">
        <v>0.06</v>
      </c>
      <c r="N91" s="97">
        <v>0.06</v>
      </c>
      <c r="O91" s="97">
        <v>0.05</v>
      </c>
      <c r="P91" s="97" t="s">
        <v>13</v>
      </c>
      <c r="Q91" s="97" t="s">
        <v>13</v>
      </c>
      <c r="R91" s="97" t="s">
        <v>13</v>
      </c>
      <c r="S91" s="97">
        <v>7.0000000000000007E-2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0.05</v>
      </c>
      <c r="AC91" s="97">
        <v>0.05</v>
      </c>
    </row>
    <row r="92" spans="1:29">
      <c r="A92" s="4"/>
      <c r="B92" s="98">
        <v>44326</v>
      </c>
      <c r="C92" s="97">
        <v>0.23</v>
      </c>
      <c r="D92" s="97">
        <v>0.23</v>
      </c>
      <c r="E92" s="97">
        <v>0.2</v>
      </c>
      <c r="F92" s="97">
        <v>0.23</v>
      </c>
      <c r="G92" s="97">
        <v>0.16</v>
      </c>
      <c r="H92" s="97">
        <v>0.18</v>
      </c>
      <c r="I92" s="97">
        <v>0.23</v>
      </c>
      <c r="J92" s="97">
        <v>0.21</v>
      </c>
      <c r="K92" s="97">
        <v>0.14000000000000001</v>
      </c>
      <c r="L92" s="97">
        <v>0.06</v>
      </c>
      <c r="M92" s="97">
        <v>0.06</v>
      </c>
      <c r="N92" s="97">
        <v>0.06</v>
      </c>
      <c r="O92" s="97">
        <v>0.05</v>
      </c>
      <c r="P92" s="97">
        <v>0.05</v>
      </c>
      <c r="Q92" s="97" t="s">
        <v>13</v>
      </c>
      <c r="R92" s="97" t="s">
        <v>13</v>
      </c>
      <c r="S92" s="97">
        <v>7.0000000000000007E-2</v>
      </c>
      <c r="T92" s="97" t="s">
        <v>13</v>
      </c>
      <c r="U92" s="97" t="s">
        <v>13</v>
      </c>
      <c r="V92" s="97" t="s">
        <v>13</v>
      </c>
      <c r="W92" s="97">
        <v>7.0000000000000007E-2</v>
      </c>
      <c r="X92" s="97" t="s">
        <v>13</v>
      </c>
      <c r="Y92" s="97" t="s">
        <v>13</v>
      </c>
      <c r="Z92" s="97">
        <v>7.0000000000000007E-2</v>
      </c>
      <c r="AA92" s="97" t="s">
        <v>13</v>
      </c>
      <c r="AB92" s="97">
        <v>0.05</v>
      </c>
      <c r="AC92" s="97">
        <v>0.05</v>
      </c>
    </row>
    <row r="93" spans="1:29">
      <c r="A93" s="4"/>
      <c r="B93" s="98">
        <v>44327</v>
      </c>
      <c r="C93" s="97">
        <v>0.22</v>
      </c>
      <c r="D93" s="97">
        <v>0.22</v>
      </c>
      <c r="E93" s="97">
        <v>0.19</v>
      </c>
      <c r="F93" s="97">
        <v>0.22</v>
      </c>
      <c r="G93" s="97">
        <v>0.15</v>
      </c>
      <c r="H93" s="97">
        <v>0.18</v>
      </c>
      <c r="I93" s="97">
        <v>0.22</v>
      </c>
      <c r="J93" s="97">
        <v>0.2</v>
      </c>
      <c r="K93" s="97">
        <v>0.14000000000000001</v>
      </c>
      <c r="L93" s="97">
        <v>0.06</v>
      </c>
      <c r="M93" s="97">
        <v>0.06</v>
      </c>
      <c r="N93" s="97">
        <v>0.05</v>
      </c>
      <c r="O93" s="97">
        <v>0.05</v>
      </c>
      <c r="P93" s="97">
        <v>0.05</v>
      </c>
      <c r="Q93" s="97" t="s">
        <v>13</v>
      </c>
      <c r="R93" s="97" t="s">
        <v>13</v>
      </c>
      <c r="S93" s="97">
        <v>7.0000000000000007E-2</v>
      </c>
      <c r="T93" s="97" t="s">
        <v>13</v>
      </c>
      <c r="U93" s="97" t="s">
        <v>13</v>
      </c>
      <c r="V93" s="97" t="s">
        <v>13</v>
      </c>
      <c r="W93" s="97">
        <v>7.0000000000000007E-2</v>
      </c>
      <c r="X93" s="97" t="s">
        <v>13</v>
      </c>
      <c r="Y93" s="97" t="s">
        <v>13</v>
      </c>
      <c r="Z93" s="97">
        <v>7.0000000000000007E-2</v>
      </c>
      <c r="AA93" s="97" t="s">
        <v>13</v>
      </c>
      <c r="AB93" s="97">
        <v>0.05</v>
      </c>
      <c r="AC93" s="97">
        <v>0.05</v>
      </c>
    </row>
    <row r="94" spans="1:29">
      <c r="A94" s="4"/>
      <c r="B94" s="98">
        <v>44328</v>
      </c>
      <c r="C94" s="97">
        <v>0.26</v>
      </c>
      <c r="D94" s="97">
        <v>0.26</v>
      </c>
      <c r="E94" s="97">
        <v>0.22</v>
      </c>
      <c r="F94" s="97">
        <v>0.26</v>
      </c>
      <c r="G94" s="97">
        <v>0.18</v>
      </c>
      <c r="H94" s="97">
        <v>0.21</v>
      </c>
      <c r="I94" s="97">
        <v>0.26</v>
      </c>
      <c r="J94" s="97">
        <v>0.24</v>
      </c>
      <c r="K94" s="97">
        <v>0.18</v>
      </c>
      <c r="L94" s="97">
        <v>0.08</v>
      </c>
      <c r="M94" s="97">
        <v>7.0000000000000007E-2</v>
      </c>
      <c r="N94" s="97">
        <v>0.06</v>
      </c>
      <c r="O94" s="97">
        <v>0.06</v>
      </c>
      <c r="P94" s="97">
        <v>0.06</v>
      </c>
      <c r="Q94" s="97" t="s">
        <v>13</v>
      </c>
      <c r="R94" s="97" t="s">
        <v>13</v>
      </c>
      <c r="S94" s="97">
        <v>0.09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>
        <v>0.08</v>
      </c>
      <c r="AA94" s="97" t="s">
        <v>13</v>
      </c>
      <c r="AB94" s="97">
        <v>0.06</v>
      </c>
      <c r="AC94" s="97">
        <v>0.06</v>
      </c>
    </row>
    <row r="95" spans="1:29">
      <c r="A95" s="4"/>
      <c r="B95" s="98">
        <v>44329</v>
      </c>
      <c r="C95" s="97">
        <v>0.31</v>
      </c>
      <c r="D95" s="97">
        <v>0.31</v>
      </c>
      <c r="E95" s="97">
        <v>0.26</v>
      </c>
      <c r="F95" s="97">
        <v>0.31</v>
      </c>
      <c r="G95" s="97">
        <v>0.21</v>
      </c>
      <c r="H95" s="97">
        <v>0.25</v>
      </c>
      <c r="I95" s="97">
        <v>0.31</v>
      </c>
      <c r="J95" s="97">
        <v>0.28999999999999998</v>
      </c>
      <c r="K95" s="97">
        <v>0.22</v>
      </c>
      <c r="L95" s="97">
        <v>0.09</v>
      </c>
      <c r="M95" s="97">
        <v>0.08</v>
      </c>
      <c r="N95" s="97">
        <v>0.08</v>
      </c>
      <c r="O95" s="97">
        <v>7.0000000000000007E-2</v>
      </c>
      <c r="P95" s="97">
        <v>7.0000000000000007E-2</v>
      </c>
      <c r="Q95" s="97" t="s">
        <v>13</v>
      </c>
      <c r="R95" s="97" t="s">
        <v>13</v>
      </c>
      <c r="S95" s="97">
        <v>0.11</v>
      </c>
      <c r="T95" s="97" t="s">
        <v>13</v>
      </c>
      <c r="U95" s="97" t="s">
        <v>13</v>
      </c>
      <c r="V95" s="97" t="s">
        <v>13</v>
      </c>
      <c r="W95" s="97">
        <v>0.09</v>
      </c>
      <c r="X95" s="97" t="s">
        <v>13</v>
      </c>
      <c r="Y95" s="97" t="s">
        <v>13</v>
      </c>
      <c r="Z95" s="97">
        <v>0.09</v>
      </c>
      <c r="AA95" s="97" t="s">
        <v>13</v>
      </c>
      <c r="AB95" s="97">
        <v>0.08</v>
      </c>
      <c r="AC95" s="97">
        <v>7.0000000000000007E-2</v>
      </c>
    </row>
    <row r="96" spans="1:29">
      <c r="A96" s="4"/>
      <c r="B96" s="98">
        <v>44330</v>
      </c>
      <c r="C96" s="97">
        <v>0.27</v>
      </c>
      <c r="D96" s="97">
        <v>0.27</v>
      </c>
      <c r="E96" s="97">
        <v>0.23</v>
      </c>
      <c r="F96" s="97">
        <v>0.27</v>
      </c>
      <c r="G96" s="97">
        <v>0.18</v>
      </c>
      <c r="H96" s="97">
        <v>0.22</v>
      </c>
      <c r="I96" s="97">
        <v>0.27</v>
      </c>
      <c r="J96" s="97">
        <v>0.25</v>
      </c>
      <c r="K96" s="97">
        <v>0.2</v>
      </c>
      <c r="L96" s="97">
        <v>0.08</v>
      </c>
      <c r="M96" s="97">
        <v>7.0000000000000007E-2</v>
      </c>
      <c r="N96" s="97">
        <v>7.0000000000000007E-2</v>
      </c>
      <c r="O96" s="97">
        <v>7.0000000000000007E-2</v>
      </c>
      <c r="P96" s="97">
        <v>0.06</v>
      </c>
      <c r="Q96" s="97" t="s">
        <v>13</v>
      </c>
      <c r="R96" s="97" t="s">
        <v>13</v>
      </c>
      <c r="S96" s="97">
        <v>0.09</v>
      </c>
      <c r="T96" s="97" t="s">
        <v>13</v>
      </c>
      <c r="U96" s="97" t="s">
        <v>13</v>
      </c>
      <c r="V96" s="97" t="s">
        <v>13</v>
      </c>
      <c r="W96" s="97">
        <v>0.08</v>
      </c>
      <c r="X96" s="97" t="s">
        <v>13</v>
      </c>
      <c r="Y96" s="97" t="s">
        <v>13</v>
      </c>
      <c r="Z96" s="97">
        <v>0.08</v>
      </c>
      <c r="AA96" s="97" t="s">
        <v>13</v>
      </c>
      <c r="AB96" s="97">
        <v>7.0000000000000007E-2</v>
      </c>
      <c r="AC96" s="97">
        <v>0.06</v>
      </c>
    </row>
    <row r="97" spans="1:29">
      <c r="A97" s="4"/>
      <c r="B97" s="98">
        <v>44331</v>
      </c>
      <c r="C97" s="97">
        <v>0.13</v>
      </c>
      <c r="D97" s="97">
        <v>0.13</v>
      </c>
      <c r="E97" s="97">
        <v>0.11</v>
      </c>
      <c r="F97" s="97">
        <v>0.13</v>
      </c>
      <c r="G97" s="97">
        <v>0.09</v>
      </c>
      <c r="H97" s="97">
        <v>0.1</v>
      </c>
      <c r="I97" s="97">
        <v>0.13</v>
      </c>
      <c r="J97" s="97">
        <v>0.12</v>
      </c>
      <c r="K97" s="97">
        <v>0.1</v>
      </c>
      <c r="L97" s="97">
        <v>0.04</v>
      </c>
      <c r="M97" s="97">
        <v>0.04</v>
      </c>
      <c r="N97" s="97">
        <v>0.03</v>
      </c>
      <c r="O97" s="97">
        <v>0.03</v>
      </c>
      <c r="P97" s="97">
        <v>0.03</v>
      </c>
      <c r="Q97" s="97">
        <v>0.03</v>
      </c>
      <c r="R97" s="97" t="s">
        <v>13</v>
      </c>
      <c r="S97" s="97">
        <v>0.05</v>
      </c>
      <c r="T97" s="97">
        <v>0.04</v>
      </c>
      <c r="U97" s="97" t="s">
        <v>13</v>
      </c>
      <c r="V97" s="97" t="s">
        <v>13</v>
      </c>
      <c r="W97" s="97">
        <v>0.04</v>
      </c>
      <c r="X97" s="97" t="s">
        <v>13</v>
      </c>
      <c r="Y97" s="97" t="s">
        <v>13</v>
      </c>
      <c r="Z97" s="97">
        <v>0.04</v>
      </c>
      <c r="AA97" s="97" t="s">
        <v>13</v>
      </c>
      <c r="AB97" s="97">
        <v>0.03</v>
      </c>
      <c r="AC97" s="97">
        <v>0.03</v>
      </c>
    </row>
    <row r="98" spans="1:29">
      <c r="A98" s="4"/>
      <c r="B98" s="98">
        <v>44332</v>
      </c>
      <c r="C98" s="97">
        <v>0.28000000000000003</v>
      </c>
      <c r="D98" s="97">
        <v>0.28000000000000003</v>
      </c>
      <c r="E98" s="97">
        <v>0.24</v>
      </c>
      <c r="F98" s="97">
        <v>0.28000000000000003</v>
      </c>
      <c r="G98" s="97">
        <v>0.19</v>
      </c>
      <c r="H98" s="97">
        <v>0.22</v>
      </c>
      <c r="I98" s="97">
        <v>0.28000000000000003</v>
      </c>
      <c r="J98" s="97">
        <v>0.27</v>
      </c>
      <c r="K98" s="97">
        <v>0.22</v>
      </c>
      <c r="L98" s="97">
        <v>0.09</v>
      </c>
      <c r="M98" s="97">
        <v>0.08</v>
      </c>
      <c r="N98" s="97">
        <v>7.0000000000000007E-2</v>
      </c>
      <c r="O98" s="97">
        <v>7.0000000000000007E-2</v>
      </c>
      <c r="P98" s="97">
        <v>7.0000000000000007E-2</v>
      </c>
      <c r="Q98" s="97">
        <v>0.06</v>
      </c>
      <c r="R98" s="97" t="s">
        <v>13</v>
      </c>
      <c r="S98" s="97">
        <v>0.1</v>
      </c>
      <c r="T98" s="97">
        <v>0.08</v>
      </c>
      <c r="U98" s="97" t="s">
        <v>13</v>
      </c>
      <c r="V98" s="97" t="s">
        <v>13</v>
      </c>
      <c r="W98" s="97">
        <v>0.08</v>
      </c>
      <c r="X98" s="97" t="s">
        <v>13</v>
      </c>
      <c r="Y98" s="97" t="s">
        <v>13</v>
      </c>
      <c r="Z98" s="97">
        <v>0.08</v>
      </c>
      <c r="AA98" s="97" t="s">
        <v>13</v>
      </c>
      <c r="AB98" s="97">
        <v>7.0000000000000007E-2</v>
      </c>
      <c r="AC98" s="97">
        <v>7.0000000000000007E-2</v>
      </c>
    </row>
    <row r="99" spans="1:29">
      <c r="A99" s="4"/>
      <c r="B99" s="98">
        <v>44333</v>
      </c>
      <c r="C99" s="97">
        <v>0.26</v>
      </c>
      <c r="D99" s="97">
        <v>0.26</v>
      </c>
      <c r="E99" s="97">
        <v>0.22</v>
      </c>
      <c r="F99" s="97">
        <v>0.26</v>
      </c>
      <c r="G99" s="97">
        <v>0.18</v>
      </c>
      <c r="H99" s="97">
        <v>0.21</v>
      </c>
      <c r="I99" s="97">
        <v>0.26</v>
      </c>
      <c r="J99" s="97">
        <v>0.25</v>
      </c>
      <c r="K99" s="97">
        <v>0.21</v>
      </c>
      <c r="L99" s="97">
        <v>0.08</v>
      </c>
      <c r="M99" s="97">
        <v>0.08</v>
      </c>
      <c r="N99" s="97">
        <v>7.0000000000000007E-2</v>
      </c>
      <c r="O99" s="97">
        <v>7.0000000000000007E-2</v>
      </c>
      <c r="P99" s="97">
        <v>0.06</v>
      </c>
      <c r="Q99" s="97">
        <v>0.06</v>
      </c>
      <c r="R99" s="97" t="s">
        <v>13</v>
      </c>
      <c r="S99" s="97">
        <v>0.1</v>
      </c>
      <c r="T99" s="97">
        <v>0.08</v>
      </c>
      <c r="U99" s="97" t="s">
        <v>13</v>
      </c>
      <c r="V99" s="97" t="s">
        <v>13</v>
      </c>
      <c r="W99" s="97">
        <v>0.08</v>
      </c>
      <c r="X99" s="97" t="s">
        <v>13</v>
      </c>
      <c r="Y99" s="97" t="s">
        <v>13</v>
      </c>
      <c r="Z99" s="97">
        <v>0.08</v>
      </c>
      <c r="AA99" s="97" t="s">
        <v>13</v>
      </c>
      <c r="AB99" s="97">
        <v>7.0000000000000007E-2</v>
      </c>
      <c r="AC99" s="97">
        <v>0.06</v>
      </c>
    </row>
    <row r="100" spans="1:29">
      <c r="A100" s="4"/>
      <c r="B100" s="98">
        <v>44334</v>
      </c>
      <c r="C100" s="97">
        <v>0.32</v>
      </c>
      <c r="D100" s="97">
        <v>0.32</v>
      </c>
      <c r="E100" s="97">
        <v>0.27</v>
      </c>
      <c r="F100" s="97">
        <v>0.32</v>
      </c>
      <c r="G100" s="97">
        <v>0.22</v>
      </c>
      <c r="H100" s="97">
        <v>0.26</v>
      </c>
      <c r="I100" s="97">
        <v>0.32</v>
      </c>
      <c r="J100" s="97">
        <v>0.31</v>
      </c>
      <c r="K100" s="97">
        <v>0.27</v>
      </c>
      <c r="L100" s="97">
        <v>0.1</v>
      </c>
      <c r="M100" s="97">
        <v>0.09</v>
      </c>
      <c r="N100" s="97">
        <v>0.08</v>
      </c>
      <c r="O100" s="97">
        <v>0.08</v>
      </c>
      <c r="P100" s="97">
        <v>0.08</v>
      </c>
      <c r="Q100" s="97">
        <v>7.0000000000000007E-2</v>
      </c>
      <c r="R100" s="97" t="s">
        <v>13</v>
      </c>
      <c r="S100" s="97">
        <v>0.12</v>
      </c>
      <c r="T100" s="97">
        <v>0.1</v>
      </c>
      <c r="U100" s="97" t="s">
        <v>13</v>
      </c>
      <c r="V100" s="97" t="s">
        <v>13</v>
      </c>
      <c r="W100" s="97">
        <v>0.1</v>
      </c>
      <c r="X100" s="97" t="s">
        <v>13</v>
      </c>
      <c r="Y100" s="97" t="s">
        <v>13</v>
      </c>
      <c r="Z100" s="97">
        <v>0.1</v>
      </c>
      <c r="AA100" s="97" t="s">
        <v>13</v>
      </c>
      <c r="AB100" s="97">
        <v>0.09</v>
      </c>
      <c r="AC100" s="97">
        <v>0.08</v>
      </c>
    </row>
    <row r="101" spans="1:29">
      <c r="A101" s="4"/>
      <c r="B101" s="98">
        <v>44335</v>
      </c>
      <c r="C101" s="97">
        <v>0.28000000000000003</v>
      </c>
      <c r="D101" s="97">
        <v>0.28000000000000003</v>
      </c>
      <c r="E101" s="97">
        <v>0.24</v>
      </c>
      <c r="F101" s="97">
        <v>0.28000000000000003</v>
      </c>
      <c r="G101" s="97">
        <v>0.19</v>
      </c>
      <c r="H101" s="97">
        <v>0.22</v>
      </c>
      <c r="I101" s="97">
        <v>0.28000000000000003</v>
      </c>
      <c r="J101" s="97">
        <v>0.27</v>
      </c>
      <c r="K101" s="97">
        <v>0.24</v>
      </c>
      <c r="L101" s="97">
        <v>0.09</v>
      </c>
      <c r="M101" s="97">
        <v>0.08</v>
      </c>
      <c r="N101" s="97">
        <v>0.08</v>
      </c>
      <c r="O101" s="97">
        <v>7.0000000000000007E-2</v>
      </c>
      <c r="P101" s="97">
        <v>7.0000000000000007E-2</v>
      </c>
      <c r="Q101" s="97">
        <v>0.06</v>
      </c>
      <c r="R101" s="97" t="s">
        <v>13</v>
      </c>
      <c r="S101" s="97">
        <v>0.11</v>
      </c>
      <c r="T101" s="97">
        <v>0.08</v>
      </c>
      <c r="U101" s="97" t="s">
        <v>13</v>
      </c>
      <c r="V101" s="97" t="s">
        <v>13</v>
      </c>
      <c r="W101" s="97">
        <v>0.09</v>
      </c>
      <c r="X101" s="97" t="s">
        <v>13</v>
      </c>
      <c r="Y101" s="97" t="s">
        <v>13</v>
      </c>
      <c r="Z101" s="97">
        <v>0.09</v>
      </c>
      <c r="AA101" s="97" t="s">
        <v>13</v>
      </c>
      <c r="AB101" s="97">
        <v>0.08</v>
      </c>
      <c r="AC101" s="97">
        <v>7.0000000000000007E-2</v>
      </c>
    </row>
    <row r="102" spans="1:29">
      <c r="A102" s="4"/>
      <c r="B102" s="98">
        <v>44336</v>
      </c>
      <c r="C102" s="97">
        <v>0.22</v>
      </c>
      <c r="D102" s="97">
        <v>0.22</v>
      </c>
      <c r="E102" s="97">
        <v>0.19</v>
      </c>
      <c r="F102" s="97">
        <v>0.22</v>
      </c>
      <c r="G102" s="97">
        <v>0.15</v>
      </c>
      <c r="H102" s="97">
        <v>0.18</v>
      </c>
      <c r="I102" s="97">
        <v>0.22</v>
      </c>
      <c r="J102" s="97">
        <v>0.21</v>
      </c>
      <c r="K102" s="97">
        <v>0.19</v>
      </c>
      <c r="L102" s="97">
        <v>7.0000000000000007E-2</v>
      </c>
      <c r="M102" s="97">
        <v>7.0000000000000007E-2</v>
      </c>
      <c r="N102" s="97">
        <v>0.06</v>
      </c>
      <c r="O102" s="97">
        <v>0.06</v>
      </c>
      <c r="P102" s="97">
        <v>0.05</v>
      </c>
      <c r="Q102" s="97">
        <v>0.05</v>
      </c>
      <c r="R102" s="97" t="s">
        <v>13</v>
      </c>
      <c r="S102" s="97">
        <v>0.09</v>
      </c>
      <c r="T102" s="97">
        <v>7.0000000000000007E-2</v>
      </c>
      <c r="U102" s="97" t="s">
        <v>13</v>
      </c>
      <c r="V102" s="97" t="s">
        <v>13</v>
      </c>
      <c r="W102" s="97">
        <v>7.0000000000000007E-2</v>
      </c>
      <c r="X102" s="97" t="s">
        <v>13</v>
      </c>
      <c r="Y102" s="97" t="s">
        <v>13</v>
      </c>
      <c r="Z102" s="97">
        <v>7.0000000000000007E-2</v>
      </c>
      <c r="AA102" s="97" t="s">
        <v>13</v>
      </c>
      <c r="AB102" s="97">
        <v>0.06</v>
      </c>
      <c r="AC102" s="97">
        <v>0.06</v>
      </c>
    </row>
    <row r="103" spans="1:29">
      <c r="A103" s="4"/>
      <c r="B103" s="98">
        <v>44337</v>
      </c>
      <c r="C103" s="97">
        <v>0.12</v>
      </c>
      <c r="D103" s="97">
        <v>0.12</v>
      </c>
      <c r="E103" s="97">
        <v>0.1</v>
      </c>
      <c r="F103" s="97">
        <v>0.12</v>
      </c>
      <c r="G103" s="97">
        <v>0.08</v>
      </c>
      <c r="H103" s="97">
        <v>0.1</v>
      </c>
      <c r="I103" s="97">
        <v>0.12</v>
      </c>
      <c r="J103" s="97">
        <v>0.12</v>
      </c>
      <c r="K103" s="97">
        <v>0.11</v>
      </c>
      <c r="L103" s="97">
        <v>0.04</v>
      </c>
      <c r="M103" s="97">
        <v>0.04</v>
      </c>
      <c r="N103" s="97">
        <v>0.03</v>
      </c>
      <c r="O103" s="97">
        <v>0.03</v>
      </c>
      <c r="P103" s="97">
        <v>0.03</v>
      </c>
      <c r="Q103" s="97">
        <v>0.03</v>
      </c>
      <c r="R103" s="97" t="s">
        <v>13</v>
      </c>
      <c r="S103" s="97">
        <v>0.05</v>
      </c>
      <c r="T103" s="97">
        <v>0.04</v>
      </c>
      <c r="U103" s="97" t="s">
        <v>13</v>
      </c>
      <c r="V103" s="97" t="s">
        <v>13</v>
      </c>
      <c r="W103" s="97">
        <v>0.04</v>
      </c>
      <c r="X103" s="97" t="s">
        <v>13</v>
      </c>
      <c r="Y103" s="97" t="s">
        <v>13</v>
      </c>
      <c r="Z103" s="97">
        <v>0.04</v>
      </c>
      <c r="AA103" s="97" t="s">
        <v>13</v>
      </c>
      <c r="AB103" s="97">
        <v>0.03</v>
      </c>
      <c r="AC103" s="97">
        <v>0.03</v>
      </c>
    </row>
    <row r="104" spans="1:29">
      <c r="A104" s="4"/>
      <c r="B104" s="98">
        <v>44338</v>
      </c>
      <c r="C104" s="97">
        <v>0.26</v>
      </c>
      <c r="D104" s="97">
        <v>0.26</v>
      </c>
      <c r="E104" s="97">
        <v>0.22</v>
      </c>
      <c r="F104" s="97">
        <v>0.26</v>
      </c>
      <c r="G104" s="97">
        <v>0.18</v>
      </c>
      <c r="H104" s="97">
        <v>0.21</v>
      </c>
      <c r="I104" s="97">
        <v>0.26</v>
      </c>
      <c r="J104" s="97">
        <v>0.25</v>
      </c>
      <c r="K104" s="97">
        <v>0.23</v>
      </c>
      <c r="L104" s="97">
        <v>0.09</v>
      </c>
      <c r="M104" s="97">
        <v>0.08</v>
      </c>
      <c r="N104" s="97">
        <v>7.0000000000000007E-2</v>
      </c>
      <c r="O104" s="97">
        <v>7.0000000000000007E-2</v>
      </c>
      <c r="P104" s="97">
        <v>7.0000000000000007E-2</v>
      </c>
      <c r="Q104" s="97">
        <v>0.06</v>
      </c>
      <c r="R104" s="97" t="s">
        <v>13</v>
      </c>
      <c r="S104" s="97">
        <v>0.11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 t="s">
        <v>13</v>
      </c>
      <c r="Z104" s="97">
        <v>0.08</v>
      </c>
      <c r="AA104" s="97" t="s">
        <v>13</v>
      </c>
      <c r="AB104" s="97">
        <v>7.0000000000000007E-2</v>
      </c>
      <c r="AC104" s="97">
        <v>7.0000000000000007E-2</v>
      </c>
    </row>
    <row r="105" spans="1:29">
      <c r="A105" s="4"/>
      <c r="B105" s="98">
        <v>44339</v>
      </c>
      <c r="C105" s="97">
        <v>0.14000000000000001</v>
      </c>
      <c r="D105" s="97">
        <v>0.14000000000000001</v>
      </c>
      <c r="E105" s="97">
        <v>0.12</v>
      </c>
      <c r="F105" s="97">
        <v>0.14000000000000001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0.13</v>
      </c>
      <c r="L105" s="97">
        <v>0.05</v>
      </c>
      <c r="M105" s="97">
        <v>0.05</v>
      </c>
      <c r="N105" s="97">
        <v>0.04</v>
      </c>
      <c r="O105" s="97">
        <v>0.04</v>
      </c>
      <c r="P105" s="97">
        <v>0.04</v>
      </c>
      <c r="Q105" s="97">
        <v>0.03</v>
      </c>
      <c r="R105" s="97" t="s">
        <v>13</v>
      </c>
      <c r="S105" s="97">
        <v>0.06</v>
      </c>
      <c r="T105" s="97">
        <v>0.04</v>
      </c>
      <c r="U105" s="97" t="s">
        <v>13</v>
      </c>
      <c r="V105" s="97" t="s">
        <v>13</v>
      </c>
      <c r="W105" s="97">
        <v>0.04</v>
      </c>
      <c r="X105" s="97" t="s">
        <v>13</v>
      </c>
      <c r="Y105" s="97" t="s">
        <v>13</v>
      </c>
      <c r="Z105" s="97">
        <v>0.04</v>
      </c>
      <c r="AA105" s="97" t="s">
        <v>13</v>
      </c>
      <c r="AB105" s="97">
        <v>0.04</v>
      </c>
      <c r="AC105" s="97">
        <v>0.04</v>
      </c>
    </row>
    <row r="106" spans="1:29">
      <c r="A106" s="4"/>
      <c r="B106" s="98">
        <v>44340</v>
      </c>
      <c r="C106" s="97">
        <v>0.24</v>
      </c>
      <c r="D106" s="97">
        <v>0.24</v>
      </c>
      <c r="E106" s="97">
        <v>0.2</v>
      </c>
      <c r="F106" s="97">
        <v>0.24</v>
      </c>
      <c r="G106" s="97">
        <v>0.16</v>
      </c>
      <c r="H106" s="97">
        <v>0.19</v>
      </c>
      <c r="I106" s="97">
        <v>0.24</v>
      </c>
      <c r="J106" s="97">
        <v>0.24</v>
      </c>
      <c r="K106" s="97">
        <v>0.22</v>
      </c>
      <c r="L106" s="97">
        <v>0.09</v>
      </c>
      <c r="M106" s="97">
        <v>0.08</v>
      </c>
      <c r="N106" s="97">
        <v>7.0000000000000007E-2</v>
      </c>
      <c r="O106" s="97">
        <v>7.0000000000000007E-2</v>
      </c>
      <c r="P106" s="97">
        <v>0.06</v>
      </c>
      <c r="Q106" s="97">
        <v>0.06</v>
      </c>
      <c r="R106" s="97" t="s">
        <v>13</v>
      </c>
      <c r="S106" s="97">
        <v>0.11</v>
      </c>
      <c r="T106" s="97">
        <v>0.08</v>
      </c>
      <c r="U106" s="97" t="s">
        <v>13</v>
      </c>
      <c r="V106" s="97" t="s">
        <v>13</v>
      </c>
      <c r="W106" s="97">
        <v>0.08</v>
      </c>
      <c r="X106" s="97" t="s">
        <v>13</v>
      </c>
      <c r="Y106" s="97" t="s">
        <v>13</v>
      </c>
      <c r="Z106" s="97">
        <v>0.08</v>
      </c>
      <c r="AA106" s="97" t="s">
        <v>13</v>
      </c>
      <c r="AB106" s="97">
        <v>7.0000000000000007E-2</v>
      </c>
      <c r="AC106" s="97">
        <v>0.06</v>
      </c>
    </row>
    <row r="107" spans="1:29">
      <c r="A107" s="4"/>
      <c r="B107" s="98">
        <v>44341</v>
      </c>
      <c r="C107" s="97">
        <v>0.16</v>
      </c>
      <c r="D107" s="97">
        <v>0.16</v>
      </c>
      <c r="E107" s="97">
        <v>0.14000000000000001</v>
      </c>
      <c r="F107" s="97">
        <v>0.16</v>
      </c>
      <c r="G107" s="97">
        <v>0.11</v>
      </c>
      <c r="H107" s="97">
        <v>0.13</v>
      </c>
      <c r="I107" s="97">
        <v>0.16</v>
      </c>
      <c r="J107" s="97">
        <v>0.16</v>
      </c>
      <c r="K107" s="97">
        <v>0.15</v>
      </c>
      <c r="L107" s="97">
        <v>0.06</v>
      </c>
      <c r="M107" s="97">
        <v>0.05</v>
      </c>
      <c r="N107" s="97">
        <v>0.05</v>
      </c>
      <c r="O107" s="97">
        <v>0.05</v>
      </c>
      <c r="P107" s="97">
        <v>0.04</v>
      </c>
      <c r="Q107" s="97">
        <v>0.04</v>
      </c>
      <c r="R107" s="97">
        <v>0.04</v>
      </c>
      <c r="S107" s="97">
        <v>0.08</v>
      </c>
      <c r="T107" s="97">
        <v>0.05</v>
      </c>
      <c r="U107" s="97">
        <v>0.03</v>
      </c>
      <c r="V107" s="97" t="s">
        <v>13</v>
      </c>
      <c r="W107" s="97">
        <v>0.05</v>
      </c>
      <c r="X107" s="97">
        <v>0.05</v>
      </c>
      <c r="Y107" s="97" t="s">
        <v>13</v>
      </c>
      <c r="Z107" s="97">
        <v>0.05</v>
      </c>
      <c r="AA107" s="97">
        <v>0.05</v>
      </c>
      <c r="AB107" s="97">
        <v>0.05</v>
      </c>
      <c r="AC107" s="97">
        <v>0.04</v>
      </c>
    </row>
    <row r="108" spans="1:29">
      <c r="A108" s="4"/>
      <c r="B108" s="98">
        <v>44342</v>
      </c>
      <c r="C108" s="97">
        <v>0.21</v>
      </c>
      <c r="D108" s="97">
        <v>0.21</v>
      </c>
      <c r="E108" s="97">
        <v>0.18</v>
      </c>
      <c r="F108" s="97">
        <v>0.21</v>
      </c>
      <c r="G108" s="97">
        <v>0.14000000000000001</v>
      </c>
      <c r="H108" s="97">
        <v>0.17</v>
      </c>
      <c r="I108" s="97">
        <v>0.21</v>
      </c>
      <c r="J108" s="97">
        <v>0.21</v>
      </c>
      <c r="K108" s="97">
        <v>0.2</v>
      </c>
      <c r="L108" s="97">
        <v>0.08</v>
      </c>
      <c r="M108" s="97">
        <v>7.0000000000000007E-2</v>
      </c>
      <c r="N108" s="97">
        <v>0.06</v>
      </c>
      <c r="O108" s="97">
        <v>0.06</v>
      </c>
      <c r="P108" s="97">
        <v>0.06</v>
      </c>
      <c r="Q108" s="97">
        <v>0.05</v>
      </c>
      <c r="R108" s="97">
        <v>0.05</v>
      </c>
      <c r="S108" s="97">
        <v>0.1</v>
      </c>
      <c r="T108" s="97">
        <v>7.0000000000000007E-2</v>
      </c>
      <c r="U108" s="97">
        <v>0.04</v>
      </c>
      <c r="V108" s="97" t="s">
        <v>13</v>
      </c>
      <c r="W108" s="97">
        <v>7.0000000000000007E-2</v>
      </c>
      <c r="X108" s="97">
        <v>0.06</v>
      </c>
      <c r="Y108" s="97" t="s">
        <v>13</v>
      </c>
      <c r="Z108" s="97">
        <v>7.0000000000000007E-2</v>
      </c>
      <c r="AA108" s="97">
        <v>0.06</v>
      </c>
      <c r="AB108" s="97">
        <v>0.06</v>
      </c>
      <c r="AC108" s="97">
        <v>0.06</v>
      </c>
    </row>
    <row r="109" spans="1:29">
      <c r="A109" s="4"/>
      <c r="B109" s="98">
        <v>44343</v>
      </c>
      <c r="C109" s="97">
        <v>0.27</v>
      </c>
      <c r="D109" s="97">
        <v>0.27</v>
      </c>
      <c r="E109" s="97">
        <v>0.23</v>
      </c>
      <c r="F109" s="97">
        <v>0.27</v>
      </c>
      <c r="G109" s="97">
        <v>0.18</v>
      </c>
      <c r="H109" s="97">
        <v>0.22</v>
      </c>
      <c r="I109" s="97">
        <v>0.27</v>
      </c>
      <c r="J109" s="97">
        <v>0.27</v>
      </c>
      <c r="K109" s="97">
        <v>0.26</v>
      </c>
      <c r="L109" s="97">
        <v>0.11</v>
      </c>
      <c r="M109" s="97">
        <v>0.09</v>
      </c>
      <c r="N109" s="97">
        <v>0.08</v>
      </c>
      <c r="O109" s="97">
        <v>0.08</v>
      </c>
      <c r="P109" s="97">
        <v>7.0000000000000007E-2</v>
      </c>
      <c r="Q109" s="97">
        <v>7.0000000000000007E-2</v>
      </c>
      <c r="R109" s="97">
        <v>0.06</v>
      </c>
      <c r="S109" s="97">
        <v>0.14000000000000001</v>
      </c>
      <c r="T109" s="97">
        <v>0.09</v>
      </c>
      <c r="U109" s="97">
        <v>0.06</v>
      </c>
      <c r="V109" s="97" t="s">
        <v>13</v>
      </c>
      <c r="W109" s="97">
        <v>0.09</v>
      </c>
      <c r="X109" s="97">
        <v>0.08</v>
      </c>
      <c r="Y109" s="97" t="s">
        <v>13</v>
      </c>
      <c r="Z109" s="97">
        <v>0.09</v>
      </c>
      <c r="AA109" s="97">
        <v>0.08</v>
      </c>
      <c r="AB109" s="97">
        <v>0.09</v>
      </c>
      <c r="AC109" s="97">
        <v>0.08</v>
      </c>
    </row>
    <row r="110" spans="1:29">
      <c r="A110" s="4"/>
      <c r="B110" s="98">
        <v>44344</v>
      </c>
      <c r="C110" s="97">
        <v>0.32</v>
      </c>
      <c r="D110" s="97">
        <v>0.32</v>
      </c>
      <c r="E110" s="97">
        <v>0.27</v>
      </c>
      <c r="F110" s="97">
        <v>0.32</v>
      </c>
      <c r="G110" s="97">
        <v>0.22</v>
      </c>
      <c r="H110" s="97">
        <v>0.26</v>
      </c>
      <c r="I110" s="97">
        <v>0.32</v>
      </c>
      <c r="J110" s="97">
        <v>0.32</v>
      </c>
      <c r="K110" s="97">
        <v>0.3</v>
      </c>
      <c r="L110" s="97">
        <v>0.13</v>
      </c>
      <c r="M110" s="97">
        <v>0.11</v>
      </c>
      <c r="N110" s="97">
        <v>0.1</v>
      </c>
      <c r="O110" s="97">
        <v>0.1</v>
      </c>
      <c r="P110" s="97">
        <v>0.09</v>
      </c>
      <c r="Q110" s="97">
        <v>0.08</v>
      </c>
      <c r="R110" s="97">
        <v>7.0000000000000007E-2</v>
      </c>
      <c r="S110" s="97">
        <v>0.16</v>
      </c>
      <c r="T110" s="97">
        <v>0.11</v>
      </c>
      <c r="U110" s="97">
        <v>7.0000000000000007E-2</v>
      </c>
      <c r="V110" s="97" t="s">
        <v>13</v>
      </c>
      <c r="W110" s="97">
        <v>0.11</v>
      </c>
      <c r="X110" s="97">
        <v>0.1</v>
      </c>
      <c r="Y110" s="97" t="s">
        <v>13</v>
      </c>
      <c r="Z110" s="97">
        <v>0.11</v>
      </c>
      <c r="AA110" s="97">
        <v>0.1</v>
      </c>
      <c r="AB110" s="97">
        <v>0.1</v>
      </c>
      <c r="AC110" s="97">
        <v>0.09</v>
      </c>
    </row>
    <row r="111" spans="1:29">
      <c r="A111" s="4"/>
      <c r="B111" s="98">
        <v>44345</v>
      </c>
      <c r="C111" s="97">
        <v>0.27</v>
      </c>
      <c r="D111" s="97">
        <v>0.27</v>
      </c>
      <c r="E111" s="97">
        <v>0.23</v>
      </c>
      <c r="F111" s="97">
        <v>0.27</v>
      </c>
      <c r="G111" s="97">
        <v>0.18</v>
      </c>
      <c r="H111" s="97">
        <v>0.22</v>
      </c>
      <c r="I111" s="97">
        <v>0.27</v>
      </c>
      <c r="J111" s="97">
        <v>0.27</v>
      </c>
      <c r="K111" s="97">
        <v>0.26</v>
      </c>
      <c r="L111" s="97">
        <v>0.12</v>
      </c>
      <c r="M111" s="97">
        <v>0.1</v>
      </c>
      <c r="N111" s="97">
        <v>0.09</v>
      </c>
      <c r="O111" s="97">
        <v>0.08</v>
      </c>
      <c r="P111" s="97">
        <v>0.08</v>
      </c>
      <c r="Q111" s="97">
        <v>7.0000000000000007E-2</v>
      </c>
      <c r="R111" s="97">
        <v>0.06</v>
      </c>
      <c r="S111" s="97">
        <v>0.14000000000000001</v>
      </c>
      <c r="T111" s="97">
        <v>0.1</v>
      </c>
      <c r="U111" s="97">
        <v>0.06</v>
      </c>
      <c r="V111" s="97" t="s">
        <v>13</v>
      </c>
      <c r="W111" s="97">
        <v>0.09</v>
      </c>
      <c r="X111" s="97">
        <v>0.08</v>
      </c>
      <c r="Y111" s="97" t="s">
        <v>13</v>
      </c>
      <c r="Z111" s="97">
        <v>0.09</v>
      </c>
      <c r="AA111" s="97">
        <v>0.08</v>
      </c>
      <c r="AB111" s="97">
        <v>0.09</v>
      </c>
      <c r="AC111" s="97">
        <v>0.08</v>
      </c>
    </row>
    <row r="112" spans="1:29">
      <c r="A112" s="4"/>
      <c r="B112" s="98">
        <v>44346</v>
      </c>
      <c r="C112" s="97">
        <v>0.27</v>
      </c>
      <c r="D112" s="97">
        <v>0.27</v>
      </c>
      <c r="E112" s="97">
        <v>0.23</v>
      </c>
      <c r="F112" s="97">
        <v>0.27</v>
      </c>
      <c r="G112" s="97">
        <v>0.18</v>
      </c>
      <c r="H112" s="97">
        <v>0.22</v>
      </c>
      <c r="I112" s="97">
        <v>0.27</v>
      </c>
      <c r="J112" s="97">
        <v>0.27</v>
      </c>
      <c r="K112" s="97">
        <v>0.26</v>
      </c>
      <c r="L112" s="97">
        <v>0.12</v>
      </c>
      <c r="M112" s="97">
        <v>0.1</v>
      </c>
      <c r="N112" s="97">
        <v>0.09</v>
      </c>
      <c r="O112" s="97">
        <v>0.08</v>
      </c>
      <c r="P112" s="97">
        <v>0.08</v>
      </c>
      <c r="Q112" s="97">
        <v>7.0000000000000007E-2</v>
      </c>
      <c r="R112" s="97">
        <v>0.06</v>
      </c>
      <c r="S112" s="97">
        <v>0.15</v>
      </c>
      <c r="T112" s="97">
        <v>0.1</v>
      </c>
      <c r="U112" s="97">
        <v>0.06</v>
      </c>
      <c r="V112" s="97" t="s">
        <v>13</v>
      </c>
      <c r="W112" s="97">
        <v>0.09</v>
      </c>
      <c r="X112" s="97">
        <v>0.08</v>
      </c>
      <c r="Y112" s="97" t="s">
        <v>13</v>
      </c>
      <c r="Z112" s="97">
        <v>0.09</v>
      </c>
      <c r="AA112" s="97">
        <v>0.08</v>
      </c>
      <c r="AB112" s="97">
        <v>0.09</v>
      </c>
      <c r="AC112" s="97">
        <v>0.08</v>
      </c>
    </row>
    <row r="113" spans="1:29">
      <c r="A113" s="4"/>
      <c r="B113" s="98">
        <v>44347</v>
      </c>
      <c r="C113" s="97">
        <v>0.32</v>
      </c>
      <c r="D113" s="97">
        <v>0.32</v>
      </c>
      <c r="E113" s="97">
        <v>0.27</v>
      </c>
      <c r="F113" s="97">
        <v>0.32</v>
      </c>
      <c r="G113" s="97">
        <v>0.22</v>
      </c>
      <c r="H113" s="97">
        <v>0.26</v>
      </c>
      <c r="I113" s="97">
        <v>0.32</v>
      </c>
      <c r="J113" s="97">
        <v>0.32</v>
      </c>
      <c r="K113" s="97">
        <v>0.31</v>
      </c>
      <c r="L113" s="97">
        <v>0.15</v>
      </c>
      <c r="M113" s="97">
        <v>0.13</v>
      </c>
      <c r="N113" s="97">
        <v>0.11</v>
      </c>
      <c r="O113" s="97">
        <v>0.1</v>
      </c>
      <c r="P113" s="97">
        <v>0.09</v>
      </c>
      <c r="Q113" s="97">
        <v>0.08</v>
      </c>
      <c r="R113" s="97">
        <v>0.08</v>
      </c>
      <c r="S113" s="97">
        <v>0.18</v>
      </c>
      <c r="T113" s="97">
        <v>0.12</v>
      </c>
      <c r="U113" s="97">
        <v>7.0000000000000007E-2</v>
      </c>
      <c r="V113" s="97" t="s">
        <v>13</v>
      </c>
      <c r="W113" s="97">
        <v>0.11</v>
      </c>
      <c r="X113" s="97">
        <v>0.1</v>
      </c>
      <c r="Y113" s="97" t="s">
        <v>13</v>
      </c>
      <c r="Z113" s="97">
        <v>0.11</v>
      </c>
      <c r="AA113" s="97">
        <v>0.1</v>
      </c>
      <c r="AB113" s="97">
        <v>0.11</v>
      </c>
      <c r="AC113" s="97">
        <v>0.1</v>
      </c>
    </row>
    <row r="114" spans="1:29">
      <c r="A114" s="4"/>
      <c r="B114" s="98">
        <v>44348</v>
      </c>
      <c r="C114" s="97">
        <v>0.33</v>
      </c>
      <c r="D114" s="97">
        <v>0.33</v>
      </c>
      <c r="E114" s="97">
        <v>0.28000000000000003</v>
      </c>
      <c r="F114" s="97">
        <v>0.33</v>
      </c>
      <c r="G114" s="97">
        <v>0.22</v>
      </c>
      <c r="H114" s="97">
        <v>0.26</v>
      </c>
      <c r="I114" s="97">
        <v>0.33</v>
      </c>
      <c r="J114" s="97">
        <v>0.33</v>
      </c>
      <c r="K114" s="97">
        <v>0.32</v>
      </c>
      <c r="L114" s="97">
        <v>0.15</v>
      </c>
      <c r="M114" s="97">
        <v>0.13</v>
      </c>
      <c r="N114" s="97">
        <v>0.11</v>
      </c>
      <c r="O114" s="97">
        <v>0.11</v>
      </c>
      <c r="P114" s="97">
        <v>0.1</v>
      </c>
      <c r="Q114" s="97">
        <v>0.09</v>
      </c>
      <c r="R114" s="97">
        <v>0.08</v>
      </c>
      <c r="S114" s="97">
        <v>0.19</v>
      </c>
      <c r="T114" s="97">
        <v>0.13</v>
      </c>
      <c r="U114" s="97">
        <v>0.08</v>
      </c>
      <c r="V114" s="97" t="s">
        <v>13</v>
      </c>
      <c r="W114" s="97">
        <v>0.12</v>
      </c>
      <c r="X114" s="97">
        <v>0.1</v>
      </c>
      <c r="Y114" s="97" t="s">
        <v>13</v>
      </c>
      <c r="Z114" s="97">
        <v>0.12</v>
      </c>
      <c r="AA114" s="97">
        <v>0.1</v>
      </c>
      <c r="AB114" s="97">
        <v>0.12</v>
      </c>
      <c r="AC114" s="97">
        <v>0.1</v>
      </c>
    </row>
    <row r="115" spans="1:29">
      <c r="A115" s="4"/>
      <c r="B115" s="98">
        <v>44349</v>
      </c>
      <c r="C115" s="97">
        <v>0.33</v>
      </c>
      <c r="D115" s="97">
        <v>0.33</v>
      </c>
      <c r="E115" s="97">
        <v>0.28000000000000003</v>
      </c>
      <c r="F115" s="97">
        <v>0.33</v>
      </c>
      <c r="G115" s="97">
        <v>0.22</v>
      </c>
      <c r="H115" s="97">
        <v>0.26</v>
      </c>
      <c r="I115" s="97">
        <v>0.33</v>
      </c>
      <c r="J115" s="97">
        <v>0.33</v>
      </c>
      <c r="K115" s="97">
        <v>0.32</v>
      </c>
      <c r="L115" s="97">
        <v>0.16</v>
      </c>
      <c r="M115" s="97">
        <v>0.14000000000000001</v>
      </c>
      <c r="N115" s="97">
        <v>0.12</v>
      </c>
      <c r="O115" s="97">
        <v>0.11</v>
      </c>
      <c r="P115" s="97">
        <v>0.1</v>
      </c>
      <c r="Q115" s="97">
        <v>0.09</v>
      </c>
      <c r="R115" s="97">
        <v>0.08</v>
      </c>
      <c r="S115" s="97">
        <v>0.2</v>
      </c>
      <c r="T115" s="97">
        <v>0.13</v>
      </c>
      <c r="U115" s="97">
        <v>0.08</v>
      </c>
      <c r="V115" s="97" t="s">
        <v>13</v>
      </c>
      <c r="W115" s="97">
        <v>0.12</v>
      </c>
      <c r="X115" s="97">
        <v>0.1</v>
      </c>
      <c r="Y115" s="97" t="s">
        <v>13</v>
      </c>
      <c r="Z115" s="97">
        <v>0.12</v>
      </c>
      <c r="AA115" s="97">
        <v>0.1</v>
      </c>
      <c r="AB115" s="97">
        <v>0.12</v>
      </c>
      <c r="AC115" s="97">
        <v>0.11</v>
      </c>
    </row>
    <row r="116" spans="1:29">
      <c r="A116" s="4"/>
      <c r="B116" s="98">
        <v>44350</v>
      </c>
      <c r="C116" s="97">
        <v>0.37</v>
      </c>
      <c r="D116" s="97">
        <v>0.37</v>
      </c>
      <c r="E116" s="97">
        <v>0.31</v>
      </c>
      <c r="F116" s="97">
        <v>0.37</v>
      </c>
      <c r="G116" s="97">
        <v>0.25</v>
      </c>
      <c r="H116" s="97">
        <v>0.3</v>
      </c>
      <c r="I116" s="97">
        <v>0.37</v>
      </c>
      <c r="J116" s="97">
        <v>0.37</v>
      </c>
      <c r="K116" s="97">
        <v>0.36</v>
      </c>
      <c r="L116" s="97">
        <v>0.18</v>
      </c>
      <c r="M116" s="97">
        <v>0.16</v>
      </c>
      <c r="N116" s="97">
        <v>0.13</v>
      </c>
      <c r="O116" s="97">
        <v>0.13</v>
      </c>
      <c r="P116" s="97">
        <v>0.11</v>
      </c>
      <c r="Q116" s="97">
        <v>0.1</v>
      </c>
      <c r="R116" s="97">
        <v>0.09</v>
      </c>
      <c r="S116" s="97">
        <v>0.22</v>
      </c>
      <c r="T116" s="97">
        <v>0.15</v>
      </c>
      <c r="U116" s="97">
        <v>0.09</v>
      </c>
      <c r="V116" s="97" t="s">
        <v>13</v>
      </c>
      <c r="W116" s="97">
        <v>0.14000000000000001</v>
      </c>
      <c r="X116" s="97">
        <v>0.11</v>
      </c>
      <c r="Y116" s="97" t="s">
        <v>13</v>
      </c>
      <c r="Z116" s="97">
        <v>0.14000000000000001</v>
      </c>
      <c r="AA116" s="97">
        <v>0.11</v>
      </c>
      <c r="AB116" s="97">
        <v>0.14000000000000001</v>
      </c>
      <c r="AC116" s="97">
        <v>0.12</v>
      </c>
    </row>
    <row r="117" spans="1:29">
      <c r="A117" s="4"/>
      <c r="B117" s="98">
        <v>44351</v>
      </c>
      <c r="C117" s="97">
        <v>0.4</v>
      </c>
      <c r="D117" s="97">
        <v>0.4</v>
      </c>
      <c r="E117" s="97">
        <v>0.34</v>
      </c>
      <c r="F117" s="97">
        <v>0.4</v>
      </c>
      <c r="G117" s="97">
        <v>0.27</v>
      </c>
      <c r="H117" s="97">
        <v>0.32</v>
      </c>
      <c r="I117" s="97">
        <v>0.4</v>
      </c>
      <c r="J117" s="97">
        <v>0.4</v>
      </c>
      <c r="K117" s="97">
        <v>0.39</v>
      </c>
      <c r="L117" s="97">
        <v>0.2</v>
      </c>
      <c r="M117" s="97">
        <v>0.18</v>
      </c>
      <c r="N117" s="97">
        <v>0.15</v>
      </c>
      <c r="O117" s="97">
        <v>0.14000000000000001</v>
      </c>
      <c r="P117" s="97">
        <v>0.13</v>
      </c>
      <c r="Q117" s="97">
        <v>0.11</v>
      </c>
      <c r="R117" s="97">
        <v>0.1</v>
      </c>
      <c r="S117" s="97">
        <v>0.25</v>
      </c>
      <c r="T117" s="97">
        <v>0.17</v>
      </c>
      <c r="U117" s="97">
        <v>0.1</v>
      </c>
      <c r="V117" s="97" t="s">
        <v>13</v>
      </c>
      <c r="W117" s="97">
        <v>0.15</v>
      </c>
      <c r="X117" s="97">
        <v>0.12</v>
      </c>
      <c r="Y117" s="97" t="s">
        <v>13</v>
      </c>
      <c r="Z117" s="97">
        <v>0.15</v>
      </c>
      <c r="AA117" s="97">
        <v>0.12</v>
      </c>
      <c r="AB117" s="97">
        <v>0.16</v>
      </c>
      <c r="AC117" s="97">
        <v>0.14000000000000001</v>
      </c>
    </row>
    <row r="118" spans="1:29">
      <c r="A118" s="4"/>
      <c r="B118" s="98">
        <v>44352</v>
      </c>
      <c r="C118" s="97">
        <v>0.44</v>
      </c>
      <c r="D118" s="97">
        <v>0.44</v>
      </c>
      <c r="E118" s="97">
        <v>0.37</v>
      </c>
      <c r="F118" s="97">
        <v>0.44</v>
      </c>
      <c r="G118" s="97">
        <v>0.3</v>
      </c>
      <c r="H118" s="97">
        <v>0.35</v>
      </c>
      <c r="I118" s="97">
        <v>0.44</v>
      </c>
      <c r="J118" s="97">
        <v>0.44</v>
      </c>
      <c r="K118" s="97">
        <v>0.43</v>
      </c>
      <c r="L118" s="97">
        <v>0.23</v>
      </c>
      <c r="M118" s="97">
        <v>0.2</v>
      </c>
      <c r="N118" s="97">
        <v>0.17</v>
      </c>
      <c r="O118" s="97">
        <v>0.16</v>
      </c>
      <c r="P118" s="97">
        <v>0.14000000000000001</v>
      </c>
      <c r="Q118" s="97">
        <v>0.13</v>
      </c>
      <c r="R118" s="97">
        <v>0.11</v>
      </c>
      <c r="S118" s="97">
        <v>0.28000000000000003</v>
      </c>
      <c r="T118" s="97">
        <v>0.2</v>
      </c>
      <c r="U118" s="97">
        <v>0.12</v>
      </c>
      <c r="V118" s="97" t="s">
        <v>13</v>
      </c>
      <c r="W118" s="97">
        <v>0.17</v>
      </c>
      <c r="X118" s="97">
        <v>0.14000000000000001</v>
      </c>
      <c r="Y118" s="97">
        <v>0.13</v>
      </c>
      <c r="Z118" s="97">
        <v>0.17</v>
      </c>
      <c r="AA118" s="97">
        <v>0.14000000000000001</v>
      </c>
      <c r="AB118" s="97">
        <v>0.18</v>
      </c>
      <c r="AC118" s="97">
        <v>0.16</v>
      </c>
    </row>
    <row r="119" spans="1:29">
      <c r="A119" s="4"/>
      <c r="B119" s="98">
        <v>44353</v>
      </c>
      <c r="C119" s="97">
        <v>0.37</v>
      </c>
      <c r="D119" s="97">
        <v>0.37</v>
      </c>
      <c r="E119" s="97">
        <v>0.31</v>
      </c>
      <c r="F119" s="97">
        <v>0.37</v>
      </c>
      <c r="G119" s="97">
        <v>0.25</v>
      </c>
      <c r="H119" s="97">
        <v>0.3</v>
      </c>
      <c r="I119" s="97">
        <v>0.37</v>
      </c>
      <c r="J119" s="97">
        <v>0.37</v>
      </c>
      <c r="K119" s="97">
        <v>0.37</v>
      </c>
      <c r="L119" s="97">
        <v>0.2</v>
      </c>
      <c r="M119" s="97">
        <v>0.17</v>
      </c>
      <c r="N119" s="97">
        <v>0.15</v>
      </c>
      <c r="O119" s="97">
        <v>0.14000000000000001</v>
      </c>
      <c r="P119" s="97">
        <v>0.12</v>
      </c>
      <c r="Q119" s="97">
        <v>0.11</v>
      </c>
      <c r="R119" s="97">
        <v>0.09</v>
      </c>
      <c r="S119" s="97">
        <v>0.24</v>
      </c>
      <c r="T119" s="97">
        <v>0.17</v>
      </c>
      <c r="U119" s="97">
        <v>0.1</v>
      </c>
      <c r="V119" s="97" t="s">
        <v>13</v>
      </c>
      <c r="W119" s="97">
        <v>0.14000000000000001</v>
      </c>
      <c r="X119" s="97">
        <v>0.12</v>
      </c>
      <c r="Y119" s="97">
        <v>0.11</v>
      </c>
      <c r="Z119" s="97">
        <v>0.14000000000000001</v>
      </c>
      <c r="AA119" s="97">
        <v>0.12</v>
      </c>
      <c r="AB119" s="97">
        <v>0.16</v>
      </c>
      <c r="AC119" s="97">
        <v>0.14000000000000001</v>
      </c>
    </row>
    <row r="120" spans="1:29">
      <c r="A120" s="4"/>
      <c r="B120" s="98">
        <v>44354</v>
      </c>
      <c r="C120" s="97">
        <v>0.33</v>
      </c>
      <c r="D120" s="97">
        <v>0.33</v>
      </c>
      <c r="E120" s="97">
        <v>0.28000000000000003</v>
      </c>
      <c r="F120" s="97">
        <v>0.33</v>
      </c>
      <c r="G120" s="97">
        <v>0.22</v>
      </c>
      <c r="H120" s="97">
        <v>0.26</v>
      </c>
      <c r="I120" s="97">
        <v>0.33</v>
      </c>
      <c r="J120" s="97">
        <v>0.33</v>
      </c>
      <c r="K120" s="97">
        <v>0.33</v>
      </c>
      <c r="L120" s="97">
        <v>0.18</v>
      </c>
      <c r="M120" s="97">
        <v>0.16</v>
      </c>
      <c r="N120" s="97">
        <v>0.14000000000000001</v>
      </c>
      <c r="O120" s="97">
        <v>0.13</v>
      </c>
      <c r="P120" s="97">
        <v>0.11</v>
      </c>
      <c r="Q120" s="97">
        <v>0.1</v>
      </c>
      <c r="R120" s="97">
        <v>0.08</v>
      </c>
      <c r="S120" s="97">
        <v>0.22</v>
      </c>
      <c r="T120" s="97">
        <v>0.16</v>
      </c>
      <c r="U120" s="97">
        <v>0.09</v>
      </c>
      <c r="V120" s="97" t="s">
        <v>13</v>
      </c>
      <c r="W120" s="97">
        <v>0.13</v>
      </c>
      <c r="X120" s="97">
        <v>0.11</v>
      </c>
      <c r="Y120" s="97">
        <v>0.1</v>
      </c>
      <c r="Z120" s="97">
        <v>0.13</v>
      </c>
      <c r="AA120" s="97">
        <v>0.11</v>
      </c>
      <c r="AB120" s="97">
        <v>0.14000000000000001</v>
      </c>
      <c r="AC120" s="97">
        <v>0.12</v>
      </c>
    </row>
    <row r="121" spans="1:29">
      <c r="A121" s="4"/>
      <c r="B121" s="98">
        <v>44355</v>
      </c>
      <c r="C121" s="97">
        <v>0.32</v>
      </c>
      <c r="D121" s="97">
        <v>0.32</v>
      </c>
      <c r="E121" s="97">
        <v>0.27</v>
      </c>
      <c r="F121" s="97">
        <v>0.32</v>
      </c>
      <c r="G121" s="97">
        <v>0.22</v>
      </c>
      <c r="H121" s="97">
        <v>0.26</v>
      </c>
      <c r="I121" s="97">
        <v>0.32</v>
      </c>
      <c r="J121" s="97">
        <v>0.32</v>
      </c>
      <c r="K121" s="97">
        <v>0.32</v>
      </c>
      <c r="L121" s="97">
        <v>0.18</v>
      </c>
      <c r="M121" s="97">
        <v>0.16</v>
      </c>
      <c r="N121" s="97">
        <v>0.14000000000000001</v>
      </c>
      <c r="O121" s="97">
        <v>0.13</v>
      </c>
      <c r="P121" s="97">
        <v>0.11</v>
      </c>
      <c r="Q121" s="97">
        <v>0.1</v>
      </c>
      <c r="R121" s="97">
        <v>0.08</v>
      </c>
      <c r="S121" s="97">
        <v>0.22</v>
      </c>
      <c r="T121" s="97">
        <v>0.16</v>
      </c>
      <c r="U121" s="97">
        <v>0.1</v>
      </c>
      <c r="V121" s="97" t="s">
        <v>13</v>
      </c>
      <c r="W121" s="97">
        <v>0.13</v>
      </c>
      <c r="X121" s="97">
        <v>0.1</v>
      </c>
      <c r="Y121" s="97">
        <v>0.1</v>
      </c>
      <c r="Z121" s="97">
        <v>0.13</v>
      </c>
      <c r="AA121" s="97">
        <v>0.1</v>
      </c>
      <c r="AB121" s="97">
        <v>0.14000000000000001</v>
      </c>
      <c r="AC121" s="97">
        <v>0.12</v>
      </c>
    </row>
    <row r="122" spans="1:29">
      <c r="A122" s="4"/>
      <c r="B122" s="98">
        <v>44356</v>
      </c>
      <c r="C122" s="97">
        <v>0.34</v>
      </c>
      <c r="D122" s="97">
        <v>0.34</v>
      </c>
      <c r="E122" s="97">
        <v>0.28999999999999998</v>
      </c>
      <c r="F122" s="97">
        <v>0.34</v>
      </c>
      <c r="G122" s="97">
        <v>0.23</v>
      </c>
      <c r="H122" s="97">
        <v>0.27</v>
      </c>
      <c r="I122" s="97">
        <v>0.34</v>
      </c>
      <c r="J122" s="97">
        <v>0.34</v>
      </c>
      <c r="K122" s="97">
        <v>0.34</v>
      </c>
      <c r="L122" s="97">
        <v>0.19</v>
      </c>
      <c r="M122" s="97">
        <v>0.17</v>
      </c>
      <c r="N122" s="97">
        <v>0.15</v>
      </c>
      <c r="O122" s="97">
        <v>0.14000000000000001</v>
      </c>
      <c r="P122" s="97">
        <v>0.12</v>
      </c>
      <c r="Q122" s="97">
        <v>0.11</v>
      </c>
      <c r="R122" s="97">
        <v>0.09</v>
      </c>
      <c r="S122" s="97">
        <v>0.24</v>
      </c>
      <c r="T122" s="97">
        <v>0.17</v>
      </c>
      <c r="U122" s="97">
        <v>0.1</v>
      </c>
      <c r="V122" s="97" t="s">
        <v>13</v>
      </c>
      <c r="W122" s="97">
        <v>0.14000000000000001</v>
      </c>
      <c r="X122" s="97">
        <v>0.11</v>
      </c>
      <c r="Y122" s="97">
        <v>0.1</v>
      </c>
      <c r="Z122" s="97">
        <v>0.14000000000000001</v>
      </c>
      <c r="AA122" s="97">
        <v>0.11</v>
      </c>
      <c r="AB122" s="97">
        <v>0.16</v>
      </c>
      <c r="AC122" s="97">
        <v>0.14000000000000001</v>
      </c>
    </row>
    <row r="123" spans="1:29">
      <c r="A123" s="4"/>
      <c r="B123" s="98">
        <v>44357</v>
      </c>
      <c r="C123" s="97">
        <v>0.21</v>
      </c>
      <c r="D123" s="97">
        <v>0.21</v>
      </c>
      <c r="E123" s="97">
        <v>0.18</v>
      </c>
      <c r="F123" s="97">
        <v>0.21</v>
      </c>
      <c r="G123" s="97">
        <v>0.14000000000000001</v>
      </c>
      <c r="H123" s="97">
        <v>0.17</v>
      </c>
      <c r="I123" s="97">
        <v>0.21</v>
      </c>
      <c r="J123" s="97">
        <v>0.21</v>
      </c>
      <c r="K123" s="97">
        <v>0.21</v>
      </c>
      <c r="L123" s="97">
        <v>0.12</v>
      </c>
      <c r="M123" s="97">
        <v>0.11</v>
      </c>
      <c r="N123" s="97">
        <v>0.09</v>
      </c>
      <c r="O123" s="97">
        <v>0.09</v>
      </c>
      <c r="P123" s="97">
        <v>0.08</v>
      </c>
      <c r="Q123" s="97">
        <v>7.0000000000000007E-2</v>
      </c>
      <c r="R123" s="97">
        <v>0.06</v>
      </c>
      <c r="S123" s="97">
        <v>0.15</v>
      </c>
      <c r="T123" s="97">
        <v>0.11</v>
      </c>
      <c r="U123" s="97">
        <v>7.0000000000000007E-2</v>
      </c>
      <c r="V123" s="97" t="s">
        <v>13</v>
      </c>
      <c r="W123" s="97">
        <v>0.09</v>
      </c>
      <c r="X123" s="97">
        <v>7.0000000000000007E-2</v>
      </c>
      <c r="Y123" s="97">
        <v>0.06</v>
      </c>
      <c r="Z123" s="97">
        <v>0.09</v>
      </c>
      <c r="AA123" s="97">
        <v>7.0000000000000007E-2</v>
      </c>
      <c r="AB123" s="97">
        <v>0.1</v>
      </c>
      <c r="AC123" s="97">
        <v>0.09</v>
      </c>
    </row>
    <row r="124" spans="1:29">
      <c r="A124" s="4"/>
      <c r="B124" s="98">
        <v>44358</v>
      </c>
      <c r="C124" s="97">
        <v>0.28999999999999998</v>
      </c>
      <c r="D124" s="97">
        <v>0.28999999999999998</v>
      </c>
      <c r="E124" s="97">
        <v>0.25</v>
      </c>
      <c r="F124" s="97">
        <v>0.28999999999999998</v>
      </c>
      <c r="G124" s="97">
        <v>0.2</v>
      </c>
      <c r="H124" s="97">
        <v>0.23</v>
      </c>
      <c r="I124" s="97">
        <v>0.28999999999999998</v>
      </c>
      <c r="J124" s="97">
        <v>0.28999999999999998</v>
      </c>
      <c r="K124" s="97">
        <v>0.28999999999999998</v>
      </c>
      <c r="L124" s="97">
        <v>0.17</v>
      </c>
      <c r="M124" s="97">
        <v>0.15</v>
      </c>
      <c r="N124" s="97">
        <v>0.13</v>
      </c>
      <c r="O124" s="97">
        <v>0.13</v>
      </c>
      <c r="P124" s="97">
        <v>0.11</v>
      </c>
      <c r="Q124" s="97">
        <v>0.09</v>
      </c>
      <c r="R124" s="97">
        <v>0.08</v>
      </c>
      <c r="S124" s="97">
        <v>0.21</v>
      </c>
      <c r="T124" s="97">
        <v>0.16</v>
      </c>
      <c r="U124" s="97">
        <v>0.1</v>
      </c>
      <c r="V124" s="97" t="s">
        <v>13</v>
      </c>
      <c r="W124" s="97">
        <v>0.13</v>
      </c>
      <c r="X124" s="97">
        <v>0.1</v>
      </c>
      <c r="Y124" s="97">
        <v>0.09</v>
      </c>
      <c r="Z124" s="97">
        <v>0.13</v>
      </c>
      <c r="AA124" s="97">
        <v>0.1</v>
      </c>
      <c r="AB124" s="97">
        <v>0.14000000000000001</v>
      </c>
      <c r="AC124" s="97">
        <v>0.12</v>
      </c>
    </row>
    <row r="125" spans="1:29">
      <c r="A125" s="4"/>
      <c r="B125" s="98">
        <v>44359</v>
      </c>
      <c r="C125" s="97">
        <v>0.3</v>
      </c>
      <c r="D125" s="97">
        <v>0.3</v>
      </c>
      <c r="E125" s="97">
        <v>0.26</v>
      </c>
      <c r="F125" s="97">
        <v>0.3</v>
      </c>
      <c r="G125" s="97">
        <v>0.2</v>
      </c>
      <c r="H125" s="97">
        <v>0.24</v>
      </c>
      <c r="I125" s="97">
        <v>0.3</v>
      </c>
      <c r="J125" s="97">
        <v>0.3</v>
      </c>
      <c r="K125" s="97">
        <v>0.3</v>
      </c>
      <c r="L125" s="97">
        <v>0.18</v>
      </c>
      <c r="M125" s="97">
        <v>0.16</v>
      </c>
      <c r="N125" s="97">
        <v>0.14000000000000001</v>
      </c>
      <c r="O125" s="97">
        <v>0.14000000000000001</v>
      </c>
      <c r="P125" s="97">
        <v>0.12</v>
      </c>
      <c r="Q125" s="97">
        <v>0.1</v>
      </c>
      <c r="R125" s="97">
        <v>0.08</v>
      </c>
      <c r="S125" s="97">
        <v>0.22</v>
      </c>
      <c r="T125" s="97">
        <v>0.17</v>
      </c>
      <c r="U125" s="97">
        <v>0.11</v>
      </c>
      <c r="V125" s="97" t="s">
        <v>13</v>
      </c>
      <c r="W125" s="97">
        <v>0.14000000000000001</v>
      </c>
      <c r="X125" s="97">
        <v>0.1</v>
      </c>
      <c r="Y125" s="97">
        <v>0.09</v>
      </c>
      <c r="Z125" s="97">
        <v>0.14000000000000001</v>
      </c>
      <c r="AA125" s="97">
        <v>0.1</v>
      </c>
      <c r="AB125" s="97">
        <v>0.15</v>
      </c>
      <c r="AC125" s="97">
        <v>0.13</v>
      </c>
    </row>
    <row r="126" spans="1:29">
      <c r="A126" s="4"/>
      <c r="B126" s="98">
        <v>44360</v>
      </c>
      <c r="C126" s="97">
        <v>0.48</v>
      </c>
      <c r="D126" s="97">
        <v>0.48</v>
      </c>
      <c r="E126" s="97">
        <v>0.41</v>
      </c>
      <c r="F126" s="97">
        <v>0.48</v>
      </c>
      <c r="G126" s="97">
        <v>0.33</v>
      </c>
      <c r="H126" s="97">
        <v>0.38</v>
      </c>
      <c r="I126" s="97">
        <v>0.48</v>
      </c>
      <c r="J126" s="97">
        <v>0.48</v>
      </c>
      <c r="K126" s="97">
        <v>0.48</v>
      </c>
      <c r="L126" s="97">
        <v>0.3</v>
      </c>
      <c r="M126" s="97">
        <v>0.27</v>
      </c>
      <c r="N126" s="97">
        <v>0.23</v>
      </c>
      <c r="O126" s="97">
        <v>0.22</v>
      </c>
      <c r="P126" s="97">
        <v>0.19</v>
      </c>
      <c r="Q126" s="97">
        <v>0.16</v>
      </c>
      <c r="R126" s="97">
        <v>0.14000000000000001</v>
      </c>
      <c r="S126" s="97">
        <v>0.37</v>
      </c>
      <c r="T126" s="97">
        <v>0.28000000000000003</v>
      </c>
      <c r="U126" s="97">
        <v>0.19</v>
      </c>
      <c r="V126" s="97" t="s">
        <v>13</v>
      </c>
      <c r="W126" s="97">
        <v>0.23</v>
      </c>
      <c r="X126" s="97">
        <v>0.17</v>
      </c>
      <c r="Y126" s="97">
        <v>0.15</v>
      </c>
      <c r="Z126" s="97">
        <v>0.23</v>
      </c>
      <c r="AA126" s="97">
        <v>0.17</v>
      </c>
      <c r="AB126" s="97">
        <v>0.25</v>
      </c>
      <c r="AC126" s="97">
        <v>0.22</v>
      </c>
    </row>
    <row r="127" spans="1:29">
      <c r="A127" s="4"/>
      <c r="B127" s="98">
        <v>44361</v>
      </c>
      <c r="C127" s="97">
        <v>0.4</v>
      </c>
      <c r="D127" s="97">
        <v>0.4</v>
      </c>
      <c r="E127" s="97">
        <v>0.34</v>
      </c>
      <c r="F127" s="97">
        <v>0.4</v>
      </c>
      <c r="G127" s="97">
        <v>0.27</v>
      </c>
      <c r="H127" s="97">
        <v>0.32</v>
      </c>
      <c r="I127" s="97">
        <v>0.4</v>
      </c>
      <c r="J127" s="97">
        <v>0.4</v>
      </c>
      <c r="K127" s="97">
        <v>0.4</v>
      </c>
      <c r="L127" s="97">
        <v>0.25</v>
      </c>
      <c r="M127" s="97">
        <v>0.23</v>
      </c>
      <c r="N127" s="97">
        <v>0.2</v>
      </c>
      <c r="O127" s="97">
        <v>0.19</v>
      </c>
      <c r="P127" s="97">
        <v>0.16</v>
      </c>
      <c r="Q127" s="97">
        <v>0.14000000000000001</v>
      </c>
      <c r="R127" s="97">
        <v>0.12</v>
      </c>
      <c r="S127" s="97">
        <v>0.31</v>
      </c>
      <c r="T127" s="97">
        <v>0.24</v>
      </c>
      <c r="U127" s="97">
        <v>0.16</v>
      </c>
      <c r="V127" s="97" t="s">
        <v>13</v>
      </c>
      <c r="W127" s="97">
        <v>0.2</v>
      </c>
      <c r="X127" s="97">
        <v>0.14000000000000001</v>
      </c>
      <c r="Y127" s="97">
        <v>0.12</v>
      </c>
      <c r="Z127" s="97">
        <v>0.2</v>
      </c>
      <c r="AA127" s="97">
        <v>0.14000000000000001</v>
      </c>
      <c r="AB127" s="97">
        <v>0.21</v>
      </c>
      <c r="AC127" s="97">
        <v>0.19</v>
      </c>
    </row>
    <row r="128" spans="1:29">
      <c r="A128" s="4"/>
      <c r="B128" s="98">
        <v>44362</v>
      </c>
      <c r="C128" s="97">
        <v>0.39</v>
      </c>
      <c r="D128" s="97">
        <v>0.39</v>
      </c>
      <c r="E128" s="97">
        <v>0.33</v>
      </c>
      <c r="F128" s="97">
        <v>0.39</v>
      </c>
      <c r="G128" s="97">
        <v>0.27</v>
      </c>
      <c r="H128" s="97">
        <v>0.31</v>
      </c>
      <c r="I128" s="97">
        <v>0.39</v>
      </c>
      <c r="J128" s="97">
        <v>0.39</v>
      </c>
      <c r="K128" s="97">
        <v>0.39</v>
      </c>
      <c r="L128" s="97">
        <v>0.25</v>
      </c>
      <c r="M128" s="97">
        <v>0.23</v>
      </c>
      <c r="N128" s="97">
        <v>0.2</v>
      </c>
      <c r="O128" s="97">
        <v>0.19</v>
      </c>
      <c r="P128" s="97">
        <v>0.17</v>
      </c>
      <c r="Q128" s="97">
        <v>0.14000000000000001</v>
      </c>
      <c r="R128" s="97">
        <v>0.12</v>
      </c>
      <c r="S128" s="97">
        <v>0.31</v>
      </c>
      <c r="T128" s="97">
        <v>0.24</v>
      </c>
      <c r="U128" s="97">
        <v>0.17</v>
      </c>
      <c r="V128" s="97">
        <v>0.08</v>
      </c>
      <c r="W128" s="97">
        <v>0.2</v>
      </c>
      <c r="X128" s="97">
        <v>0.14000000000000001</v>
      </c>
      <c r="Y128" s="97">
        <v>0.12</v>
      </c>
      <c r="Z128" s="97">
        <v>0.2</v>
      </c>
      <c r="AA128" s="97">
        <v>0.14000000000000001</v>
      </c>
      <c r="AB128" s="97">
        <v>0.22</v>
      </c>
      <c r="AC128" s="97">
        <v>0.19</v>
      </c>
    </row>
    <row r="129" spans="1:29">
      <c r="A129" s="4"/>
      <c r="B129" s="98">
        <v>44363</v>
      </c>
      <c r="C129" s="97">
        <v>0.35</v>
      </c>
      <c r="D129" s="97">
        <v>0.35</v>
      </c>
      <c r="E129" s="97">
        <v>0.3</v>
      </c>
      <c r="F129" s="97">
        <v>0.35</v>
      </c>
      <c r="G129" s="97">
        <v>0.24</v>
      </c>
      <c r="H129" s="97">
        <v>0.28000000000000003</v>
      </c>
      <c r="I129" s="97">
        <v>0.35</v>
      </c>
      <c r="J129" s="97">
        <v>0.35</v>
      </c>
      <c r="K129" s="97">
        <v>0.35</v>
      </c>
      <c r="L129" s="97">
        <v>0.23</v>
      </c>
      <c r="M129" s="97">
        <v>0.21</v>
      </c>
      <c r="N129" s="97">
        <v>0.18</v>
      </c>
      <c r="O129" s="97">
        <v>0.18</v>
      </c>
      <c r="P129" s="97">
        <v>0.15</v>
      </c>
      <c r="Q129" s="97">
        <v>0.13</v>
      </c>
      <c r="R129" s="97">
        <v>0.11</v>
      </c>
      <c r="S129" s="97">
        <v>0.28000000000000003</v>
      </c>
      <c r="T129" s="97">
        <v>0.22</v>
      </c>
      <c r="U129" s="97">
        <v>0.16</v>
      </c>
      <c r="V129" s="97">
        <v>7.0000000000000007E-2</v>
      </c>
      <c r="W129" s="97">
        <v>0.19</v>
      </c>
      <c r="X129" s="97">
        <v>0.13</v>
      </c>
      <c r="Y129" s="97">
        <v>0.11</v>
      </c>
      <c r="Z129" s="97">
        <v>0.19</v>
      </c>
      <c r="AA129" s="97">
        <v>0.13</v>
      </c>
      <c r="AB129" s="97">
        <v>0.2</v>
      </c>
      <c r="AC129" s="97">
        <v>0.17</v>
      </c>
    </row>
    <row r="130" spans="1:29">
      <c r="A130" s="4"/>
      <c r="B130" s="98">
        <v>44364</v>
      </c>
      <c r="C130" s="97">
        <v>0.35</v>
      </c>
      <c r="D130" s="97">
        <v>0.35</v>
      </c>
      <c r="E130" s="97">
        <v>0.3</v>
      </c>
      <c r="F130" s="97">
        <v>0.35</v>
      </c>
      <c r="G130" s="97">
        <v>0.24</v>
      </c>
      <c r="H130" s="97">
        <v>0.28000000000000003</v>
      </c>
      <c r="I130" s="97">
        <v>0.35</v>
      </c>
      <c r="J130" s="97">
        <v>0.35</v>
      </c>
      <c r="K130" s="97">
        <v>0.35</v>
      </c>
      <c r="L130" s="97">
        <v>0.23</v>
      </c>
      <c r="M130" s="97">
        <v>0.21</v>
      </c>
      <c r="N130" s="97">
        <v>0.19</v>
      </c>
      <c r="O130" s="97">
        <v>0.18</v>
      </c>
      <c r="P130" s="97">
        <v>0.16</v>
      </c>
      <c r="Q130" s="97">
        <v>0.13</v>
      </c>
      <c r="R130" s="97">
        <v>0.11</v>
      </c>
      <c r="S130" s="97">
        <v>0.28000000000000003</v>
      </c>
      <c r="T130" s="97">
        <v>0.22</v>
      </c>
      <c r="U130" s="97">
        <v>0.17</v>
      </c>
      <c r="V130" s="97">
        <v>7.0000000000000007E-2</v>
      </c>
      <c r="W130" s="97">
        <v>0.19</v>
      </c>
      <c r="X130" s="97">
        <v>0.13</v>
      </c>
      <c r="Y130" s="97">
        <v>0.11</v>
      </c>
      <c r="Z130" s="97">
        <v>0.19</v>
      </c>
      <c r="AA130" s="97">
        <v>0.13</v>
      </c>
      <c r="AB130" s="97">
        <v>0.2</v>
      </c>
      <c r="AC130" s="97">
        <v>0.18</v>
      </c>
    </row>
    <row r="131" spans="1:29">
      <c r="A131" s="4"/>
      <c r="B131" s="98">
        <v>44365</v>
      </c>
      <c r="C131" s="97">
        <v>0.32</v>
      </c>
      <c r="D131" s="97">
        <v>0.32</v>
      </c>
      <c r="E131" s="97">
        <v>0.27</v>
      </c>
      <c r="F131" s="97">
        <v>0.32</v>
      </c>
      <c r="G131" s="97">
        <v>0.22</v>
      </c>
      <c r="H131" s="97">
        <v>0.26</v>
      </c>
      <c r="I131" s="97">
        <v>0.32</v>
      </c>
      <c r="J131" s="97">
        <v>0.32</v>
      </c>
      <c r="K131" s="97">
        <v>0.32</v>
      </c>
      <c r="L131" s="97">
        <v>0.22</v>
      </c>
      <c r="M131" s="97">
        <v>0.2</v>
      </c>
      <c r="N131" s="97">
        <v>0.18</v>
      </c>
      <c r="O131" s="97">
        <v>0.17</v>
      </c>
      <c r="P131" s="97">
        <v>0.15</v>
      </c>
      <c r="Q131" s="97">
        <v>0.12</v>
      </c>
      <c r="R131" s="97">
        <v>0.1</v>
      </c>
      <c r="S131" s="97">
        <v>0.26</v>
      </c>
      <c r="T131" s="97">
        <v>0.21</v>
      </c>
      <c r="U131" s="97">
        <v>0.16</v>
      </c>
      <c r="V131" s="97">
        <v>7.0000000000000007E-2</v>
      </c>
      <c r="W131" s="97">
        <v>0.18</v>
      </c>
      <c r="X131" s="97">
        <v>0.12</v>
      </c>
      <c r="Y131" s="97">
        <v>0.1</v>
      </c>
      <c r="Z131" s="97">
        <v>0.18</v>
      </c>
      <c r="AA131" s="97">
        <v>0.12</v>
      </c>
      <c r="AB131" s="97">
        <v>0.19</v>
      </c>
      <c r="AC131" s="97">
        <v>0.17</v>
      </c>
    </row>
    <row r="132" spans="1:29">
      <c r="A132" s="4"/>
      <c r="B132" s="98">
        <v>44366</v>
      </c>
      <c r="C132" s="97">
        <v>0.41</v>
      </c>
      <c r="D132" s="97">
        <v>0.41</v>
      </c>
      <c r="E132" s="97">
        <v>0.35</v>
      </c>
      <c r="F132" s="97">
        <v>0.41</v>
      </c>
      <c r="G132" s="97">
        <v>0.28000000000000003</v>
      </c>
      <c r="H132" s="97">
        <v>0.33</v>
      </c>
      <c r="I132" s="97">
        <v>0.41</v>
      </c>
      <c r="J132" s="97">
        <v>0.41</v>
      </c>
      <c r="K132" s="97">
        <v>0.41</v>
      </c>
      <c r="L132" s="97">
        <v>0.28999999999999998</v>
      </c>
      <c r="M132" s="97">
        <v>0.26</v>
      </c>
      <c r="N132" s="97">
        <v>0.23</v>
      </c>
      <c r="O132" s="97">
        <v>0.22</v>
      </c>
      <c r="P132" s="97">
        <v>0.2</v>
      </c>
      <c r="Q132" s="97">
        <v>0.16</v>
      </c>
      <c r="R132" s="97">
        <v>0.13</v>
      </c>
      <c r="S132" s="97">
        <v>0.34</v>
      </c>
      <c r="T132" s="97">
        <v>0.28000000000000003</v>
      </c>
      <c r="U132" s="97">
        <v>0.22</v>
      </c>
      <c r="V132" s="97">
        <v>0.09</v>
      </c>
      <c r="W132" s="97">
        <v>0.23</v>
      </c>
      <c r="X132" s="97">
        <v>0.16</v>
      </c>
      <c r="Y132" s="97">
        <v>0.13</v>
      </c>
      <c r="Z132" s="97">
        <v>0.23</v>
      </c>
      <c r="AA132" s="97">
        <v>0.16</v>
      </c>
      <c r="AB132" s="97">
        <v>0.25</v>
      </c>
      <c r="AC132" s="97">
        <v>0.22</v>
      </c>
    </row>
    <row r="133" spans="1:29">
      <c r="A133" s="4"/>
      <c r="B133" s="98">
        <v>44367</v>
      </c>
      <c r="C133" s="97">
        <v>0.43</v>
      </c>
      <c r="D133" s="97">
        <v>0.43</v>
      </c>
      <c r="E133" s="97">
        <v>0.37</v>
      </c>
      <c r="F133" s="97">
        <v>0.43</v>
      </c>
      <c r="G133" s="97">
        <v>0.28999999999999998</v>
      </c>
      <c r="H133" s="97">
        <v>0.34</v>
      </c>
      <c r="I133" s="97">
        <v>0.43</v>
      </c>
      <c r="J133" s="97">
        <v>0.43</v>
      </c>
      <c r="K133" s="97">
        <v>0.43</v>
      </c>
      <c r="L133" s="97">
        <v>0.31</v>
      </c>
      <c r="M133" s="97">
        <v>0.28000000000000003</v>
      </c>
      <c r="N133" s="97">
        <v>0.25</v>
      </c>
      <c r="O133" s="97">
        <v>0.24</v>
      </c>
      <c r="P133" s="97">
        <v>0.21</v>
      </c>
      <c r="Q133" s="97">
        <v>0.18</v>
      </c>
      <c r="R133" s="97">
        <v>0.14000000000000001</v>
      </c>
      <c r="S133" s="97">
        <v>0.36</v>
      </c>
      <c r="T133" s="97">
        <v>0.3</v>
      </c>
      <c r="U133" s="97">
        <v>0.24</v>
      </c>
      <c r="V133" s="97">
        <v>0.1</v>
      </c>
      <c r="W133" s="97">
        <v>0.25</v>
      </c>
      <c r="X133" s="97">
        <v>0.17</v>
      </c>
      <c r="Y133" s="97">
        <v>0.14000000000000001</v>
      </c>
      <c r="Z133" s="97">
        <v>0.25</v>
      </c>
      <c r="AA133" s="97">
        <v>0.17</v>
      </c>
      <c r="AB133" s="97">
        <v>0.28000000000000003</v>
      </c>
      <c r="AC133" s="97">
        <v>0.24</v>
      </c>
    </row>
    <row r="134" spans="1:29">
      <c r="A134" s="4"/>
      <c r="B134" s="98">
        <v>44368</v>
      </c>
      <c r="C134" s="97">
        <v>0.39</v>
      </c>
      <c r="D134" s="97">
        <v>0.39</v>
      </c>
      <c r="E134" s="97">
        <v>0.33</v>
      </c>
      <c r="F134" s="97">
        <v>0.39</v>
      </c>
      <c r="G134" s="97">
        <v>0.27</v>
      </c>
      <c r="H134" s="97">
        <v>0.31</v>
      </c>
      <c r="I134" s="97">
        <v>0.39</v>
      </c>
      <c r="J134" s="97">
        <v>0.39</v>
      </c>
      <c r="K134" s="97">
        <v>0.39</v>
      </c>
      <c r="L134" s="97">
        <v>0.28000000000000003</v>
      </c>
      <c r="M134" s="97">
        <v>0.26</v>
      </c>
      <c r="N134" s="97">
        <v>0.23</v>
      </c>
      <c r="O134" s="97">
        <v>0.22</v>
      </c>
      <c r="P134" s="97">
        <v>0.2</v>
      </c>
      <c r="Q134" s="97">
        <v>0.17</v>
      </c>
      <c r="R134" s="97">
        <v>0.13</v>
      </c>
      <c r="S134" s="97">
        <v>0.33</v>
      </c>
      <c r="T134" s="97">
        <v>0.28000000000000003</v>
      </c>
      <c r="U134" s="97">
        <v>0.23</v>
      </c>
      <c r="V134" s="97">
        <v>0.09</v>
      </c>
      <c r="W134" s="97">
        <v>0.23</v>
      </c>
      <c r="X134" s="97">
        <v>0.16</v>
      </c>
      <c r="Y134" s="97">
        <v>0.13</v>
      </c>
      <c r="Z134" s="97">
        <v>0.23</v>
      </c>
      <c r="AA134" s="97">
        <v>0.16</v>
      </c>
      <c r="AB134" s="97">
        <v>0.26</v>
      </c>
      <c r="AC134" s="97">
        <v>0.22</v>
      </c>
    </row>
    <row r="135" spans="1:29">
      <c r="A135" s="4"/>
      <c r="B135" s="98">
        <v>44369</v>
      </c>
      <c r="C135" s="97">
        <v>0.42</v>
      </c>
      <c r="D135" s="97">
        <v>0.42</v>
      </c>
      <c r="E135" s="97">
        <v>0.36</v>
      </c>
      <c r="F135" s="97">
        <v>0.42</v>
      </c>
      <c r="G135" s="97">
        <v>0.28999999999999998</v>
      </c>
      <c r="H135" s="97">
        <v>0.34</v>
      </c>
      <c r="I135" s="97">
        <v>0.42</v>
      </c>
      <c r="J135" s="97">
        <v>0.42</v>
      </c>
      <c r="K135" s="97">
        <v>0.42</v>
      </c>
      <c r="L135" s="97">
        <v>0.31</v>
      </c>
      <c r="M135" s="97">
        <v>0.28000000000000003</v>
      </c>
      <c r="N135" s="97">
        <v>0.25</v>
      </c>
      <c r="O135" s="97">
        <v>0.24</v>
      </c>
      <c r="P135" s="97">
        <v>0.22</v>
      </c>
      <c r="Q135" s="97">
        <v>0.18</v>
      </c>
      <c r="R135" s="97">
        <v>0.14000000000000001</v>
      </c>
      <c r="S135" s="97">
        <v>0.36</v>
      </c>
      <c r="T135" s="97">
        <v>0.3</v>
      </c>
      <c r="U135" s="97">
        <v>0.26</v>
      </c>
      <c r="V135" s="97">
        <v>0.1</v>
      </c>
      <c r="W135" s="97">
        <v>0.25</v>
      </c>
      <c r="X135" s="97">
        <v>0.17</v>
      </c>
      <c r="Y135" s="97">
        <v>0.14000000000000001</v>
      </c>
      <c r="Z135" s="97">
        <v>0.25</v>
      </c>
      <c r="AA135" s="97">
        <v>0.17</v>
      </c>
      <c r="AB135" s="97">
        <v>0.28999999999999998</v>
      </c>
      <c r="AC135" s="97">
        <v>0.24</v>
      </c>
    </row>
    <row r="136" spans="1:29">
      <c r="A136" s="4"/>
      <c r="B136" s="98">
        <v>44370</v>
      </c>
      <c r="C136" s="97">
        <v>0.37</v>
      </c>
      <c r="D136" s="97">
        <v>0.37</v>
      </c>
      <c r="E136" s="97">
        <v>0.31</v>
      </c>
      <c r="F136" s="97">
        <v>0.37</v>
      </c>
      <c r="G136" s="97">
        <v>0.25</v>
      </c>
      <c r="H136" s="97">
        <v>0.3</v>
      </c>
      <c r="I136" s="97">
        <v>0.37</v>
      </c>
      <c r="J136" s="97">
        <v>0.37</v>
      </c>
      <c r="K136" s="97">
        <v>0.37</v>
      </c>
      <c r="L136" s="97">
        <v>0.28000000000000003</v>
      </c>
      <c r="M136" s="97">
        <v>0.25</v>
      </c>
      <c r="N136" s="97">
        <v>0.23</v>
      </c>
      <c r="O136" s="97">
        <v>0.22</v>
      </c>
      <c r="P136" s="97">
        <v>0.2</v>
      </c>
      <c r="Q136" s="97">
        <v>0.17</v>
      </c>
      <c r="R136" s="97">
        <v>0.13</v>
      </c>
      <c r="S136" s="97">
        <v>0.32</v>
      </c>
      <c r="T136" s="97">
        <v>0.27</v>
      </c>
      <c r="U136" s="97">
        <v>0.24</v>
      </c>
      <c r="V136" s="97">
        <v>0.09</v>
      </c>
      <c r="W136" s="97">
        <v>0.23</v>
      </c>
      <c r="X136" s="97">
        <v>0.16</v>
      </c>
      <c r="Y136" s="97">
        <v>0.13</v>
      </c>
      <c r="Z136" s="97">
        <v>0.23</v>
      </c>
      <c r="AA136" s="97">
        <v>0.16</v>
      </c>
      <c r="AB136" s="97">
        <v>0.26</v>
      </c>
      <c r="AC136" s="97">
        <v>0.22</v>
      </c>
    </row>
    <row r="137" spans="1:29">
      <c r="A137" s="4"/>
      <c r="B137" s="98">
        <v>44371</v>
      </c>
      <c r="C137" s="97">
        <v>0.28999999999999998</v>
      </c>
      <c r="D137" s="97">
        <v>0.28999999999999998</v>
      </c>
      <c r="E137" s="97">
        <v>0.25</v>
      </c>
      <c r="F137" s="97">
        <v>0.28999999999999998</v>
      </c>
      <c r="G137" s="97">
        <v>0.2</v>
      </c>
      <c r="H137" s="97">
        <v>0.23</v>
      </c>
      <c r="I137" s="97">
        <v>0.28999999999999998</v>
      </c>
      <c r="J137" s="97">
        <v>0.28999999999999998</v>
      </c>
      <c r="K137" s="97">
        <v>0.28999999999999998</v>
      </c>
      <c r="L137" s="97">
        <v>0.22</v>
      </c>
      <c r="M137" s="97">
        <v>0.2</v>
      </c>
      <c r="N137" s="97">
        <v>0.18</v>
      </c>
      <c r="O137" s="97">
        <v>0.18</v>
      </c>
      <c r="P137" s="97">
        <v>0.16</v>
      </c>
      <c r="Q137" s="97">
        <v>0.13</v>
      </c>
      <c r="R137" s="97">
        <v>0.11</v>
      </c>
      <c r="S137" s="97">
        <v>0.25</v>
      </c>
      <c r="T137" s="97">
        <v>0.22</v>
      </c>
      <c r="U137" s="97">
        <v>0.19</v>
      </c>
      <c r="V137" s="97">
        <v>7.0000000000000007E-2</v>
      </c>
      <c r="W137" s="97">
        <v>0.18</v>
      </c>
      <c r="X137" s="97">
        <v>0.13</v>
      </c>
      <c r="Y137" s="97">
        <v>0.1</v>
      </c>
      <c r="Z137" s="97">
        <v>0.18</v>
      </c>
      <c r="AA137" s="97">
        <v>0.13</v>
      </c>
      <c r="AB137" s="97">
        <v>0.21</v>
      </c>
      <c r="AC137" s="97">
        <v>0.18</v>
      </c>
    </row>
    <row r="138" spans="1:29">
      <c r="A138" s="4"/>
      <c r="B138" s="98">
        <v>44372</v>
      </c>
      <c r="C138" s="97">
        <v>0.34</v>
      </c>
      <c r="D138" s="97">
        <v>0.34</v>
      </c>
      <c r="E138" s="97">
        <v>0.28999999999999998</v>
      </c>
      <c r="F138" s="97">
        <v>0.34</v>
      </c>
      <c r="G138" s="97">
        <v>0.23</v>
      </c>
      <c r="H138" s="97">
        <v>0.27</v>
      </c>
      <c r="I138" s="97">
        <v>0.33</v>
      </c>
      <c r="J138" s="97">
        <v>0.34</v>
      </c>
      <c r="K138" s="97">
        <v>0.34</v>
      </c>
      <c r="L138" s="97">
        <v>0.27</v>
      </c>
      <c r="M138" s="97">
        <v>0.24</v>
      </c>
      <c r="N138" s="97">
        <v>0.22</v>
      </c>
      <c r="O138" s="97">
        <v>0.21</v>
      </c>
      <c r="P138" s="97">
        <v>0.19</v>
      </c>
      <c r="Q138" s="97">
        <v>0.16</v>
      </c>
      <c r="R138" s="97">
        <v>0.13</v>
      </c>
      <c r="S138" s="97">
        <v>0.3</v>
      </c>
      <c r="T138" s="97">
        <v>0.26</v>
      </c>
      <c r="U138" s="97">
        <v>0.23</v>
      </c>
      <c r="V138" s="97">
        <v>0.09</v>
      </c>
      <c r="W138" s="97">
        <v>0.22</v>
      </c>
      <c r="X138" s="97">
        <v>0.16</v>
      </c>
      <c r="Y138" s="97">
        <v>0.12</v>
      </c>
      <c r="Z138" s="97">
        <v>0.22</v>
      </c>
      <c r="AA138" s="97">
        <v>0.16</v>
      </c>
      <c r="AB138" s="97">
        <v>0.26</v>
      </c>
      <c r="AC138" s="97">
        <v>0.22</v>
      </c>
    </row>
    <row r="139" spans="1:29">
      <c r="A139" s="4"/>
      <c r="B139" s="98">
        <v>44373</v>
      </c>
      <c r="C139" s="97">
        <v>0.36</v>
      </c>
      <c r="D139" s="97">
        <v>0.36</v>
      </c>
      <c r="E139" s="97">
        <v>0.31</v>
      </c>
      <c r="F139" s="97">
        <v>0.36</v>
      </c>
      <c r="G139" s="97">
        <v>0.24</v>
      </c>
      <c r="H139" s="97">
        <v>0.28999999999999998</v>
      </c>
      <c r="I139" s="97">
        <v>0.35</v>
      </c>
      <c r="J139" s="97">
        <v>0.36</v>
      </c>
      <c r="K139" s="97">
        <v>0.36</v>
      </c>
      <c r="L139" s="97">
        <v>0.28999999999999998</v>
      </c>
      <c r="M139" s="97">
        <v>0.26</v>
      </c>
      <c r="N139" s="97">
        <v>0.23</v>
      </c>
      <c r="O139" s="97">
        <v>0.23</v>
      </c>
      <c r="P139" s="97">
        <v>0.2</v>
      </c>
      <c r="Q139" s="97">
        <v>0.18</v>
      </c>
      <c r="R139" s="97">
        <v>0.14000000000000001</v>
      </c>
      <c r="S139" s="97">
        <v>0.32</v>
      </c>
      <c r="T139" s="97">
        <v>0.28000000000000003</v>
      </c>
      <c r="U139" s="97">
        <v>0.26</v>
      </c>
      <c r="V139" s="97">
        <v>0.1</v>
      </c>
      <c r="W139" s="97">
        <v>0.24</v>
      </c>
      <c r="X139" s="97">
        <v>0.17</v>
      </c>
      <c r="Y139" s="97">
        <v>0.13</v>
      </c>
      <c r="Z139" s="97">
        <v>0.24</v>
      </c>
      <c r="AA139" s="97">
        <v>0.17</v>
      </c>
      <c r="AB139" s="97">
        <v>0.28000000000000003</v>
      </c>
      <c r="AC139" s="97">
        <v>0.24</v>
      </c>
    </row>
    <row r="140" spans="1:29">
      <c r="A140" s="4"/>
      <c r="B140" s="98">
        <v>44374</v>
      </c>
      <c r="C140" s="97">
        <v>0.42</v>
      </c>
      <c r="D140" s="97">
        <v>0.42</v>
      </c>
      <c r="E140" s="97">
        <v>0.36</v>
      </c>
      <c r="F140" s="97">
        <v>0.42</v>
      </c>
      <c r="G140" s="97">
        <v>0.28999999999999998</v>
      </c>
      <c r="H140" s="97">
        <v>0.34</v>
      </c>
      <c r="I140" s="97">
        <v>0.41</v>
      </c>
      <c r="J140" s="97">
        <v>0.42</v>
      </c>
      <c r="K140" s="97">
        <v>0.42</v>
      </c>
      <c r="L140" s="97">
        <v>0.35</v>
      </c>
      <c r="M140" s="97">
        <v>0.31</v>
      </c>
      <c r="N140" s="97">
        <v>0.28000000000000003</v>
      </c>
      <c r="O140" s="97">
        <v>0.27</v>
      </c>
      <c r="P140" s="97">
        <v>0.24</v>
      </c>
      <c r="Q140" s="97">
        <v>0.21</v>
      </c>
      <c r="R140" s="97">
        <v>0.17</v>
      </c>
      <c r="S140" s="97">
        <v>0.37</v>
      </c>
      <c r="T140" s="97">
        <v>0.34</v>
      </c>
      <c r="U140" s="97">
        <v>0.31</v>
      </c>
      <c r="V140" s="97">
        <v>0.12</v>
      </c>
      <c r="W140" s="97">
        <v>0.28000000000000003</v>
      </c>
      <c r="X140" s="97">
        <v>0.21</v>
      </c>
      <c r="Y140" s="97">
        <v>0.16</v>
      </c>
      <c r="Z140" s="97">
        <v>0.28000000000000003</v>
      </c>
      <c r="AA140" s="97">
        <v>0.21</v>
      </c>
      <c r="AB140" s="97">
        <v>0.33</v>
      </c>
      <c r="AC140" s="97">
        <v>0.28999999999999998</v>
      </c>
    </row>
    <row r="141" spans="1:29">
      <c r="A141" s="4"/>
      <c r="B141" s="98">
        <v>44375</v>
      </c>
      <c r="C141" s="97">
        <v>0.44</v>
      </c>
      <c r="D141" s="97">
        <v>0.44</v>
      </c>
      <c r="E141" s="97">
        <v>0.37</v>
      </c>
      <c r="F141" s="97">
        <v>0.44</v>
      </c>
      <c r="G141" s="97">
        <v>0.3</v>
      </c>
      <c r="H141" s="97">
        <v>0.35</v>
      </c>
      <c r="I141" s="97">
        <v>0.42</v>
      </c>
      <c r="J141" s="97">
        <v>0.44</v>
      </c>
      <c r="K141" s="97">
        <v>0.44</v>
      </c>
      <c r="L141" s="97">
        <v>0.38</v>
      </c>
      <c r="M141" s="97">
        <v>0.33</v>
      </c>
      <c r="N141" s="97">
        <v>0.3</v>
      </c>
      <c r="O141" s="97">
        <v>0.28999999999999998</v>
      </c>
      <c r="P141" s="97">
        <v>0.26</v>
      </c>
      <c r="Q141" s="97">
        <v>0.23</v>
      </c>
      <c r="R141" s="97">
        <v>0.19</v>
      </c>
      <c r="S141" s="97">
        <v>0.39</v>
      </c>
      <c r="T141" s="97">
        <v>0.36</v>
      </c>
      <c r="U141" s="97">
        <v>0.33</v>
      </c>
      <c r="V141" s="97">
        <v>0.13</v>
      </c>
      <c r="W141" s="97">
        <v>0.3</v>
      </c>
      <c r="X141" s="97">
        <v>0.22</v>
      </c>
      <c r="Y141" s="97">
        <v>0.17</v>
      </c>
      <c r="Z141" s="97">
        <v>0.3</v>
      </c>
      <c r="AA141" s="97">
        <v>0.22</v>
      </c>
      <c r="AB141" s="97">
        <v>0.36</v>
      </c>
      <c r="AC141" s="97">
        <v>0.31</v>
      </c>
    </row>
    <row r="142" spans="1:29">
      <c r="A142" s="4"/>
      <c r="B142" s="98">
        <v>44376</v>
      </c>
      <c r="C142" s="97">
        <v>0.37</v>
      </c>
      <c r="D142" s="97">
        <v>0.37</v>
      </c>
      <c r="E142" s="97">
        <v>0.31</v>
      </c>
      <c r="F142" s="97">
        <v>0.37</v>
      </c>
      <c r="G142" s="97">
        <v>0.25</v>
      </c>
      <c r="H142" s="97">
        <v>0.3</v>
      </c>
      <c r="I142" s="97">
        <v>0.34</v>
      </c>
      <c r="J142" s="97">
        <v>0.37</v>
      </c>
      <c r="K142" s="97">
        <v>0.37</v>
      </c>
      <c r="L142" s="97">
        <v>0.32</v>
      </c>
      <c r="M142" s="97">
        <v>0.28999999999999998</v>
      </c>
      <c r="N142" s="97">
        <v>0.26</v>
      </c>
      <c r="O142" s="97">
        <v>0.25</v>
      </c>
      <c r="P142" s="97">
        <v>0.22</v>
      </c>
      <c r="Q142" s="97">
        <v>0.19</v>
      </c>
      <c r="R142" s="97">
        <v>0.16</v>
      </c>
      <c r="S142" s="97">
        <v>0.33</v>
      </c>
      <c r="T142" s="97">
        <v>0.3</v>
      </c>
      <c r="U142" s="97">
        <v>0.28999999999999998</v>
      </c>
      <c r="V142" s="97">
        <v>0.11</v>
      </c>
      <c r="W142" s="97">
        <v>0.26</v>
      </c>
      <c r="X142" s="97">
        <v>0.19</v>
      </c>
      <c r="Y142" s="97">
        <v>0.15</v>
      </c>
      <c r="Z142" s="97">
        <v>0.26</v>
      </c>
      <c r="AA142" s="97">
        <v>0.19</v>
      </c>
      <c r="AB142" s="97">
        <v>0.31</v>
      </c>
      <c r="AC142" s="97">
        <v>0.27</v>
      </c>
    </row>
    <row r="143" spans="1:29">
      <c r="A143" s="4"/>
      <c r="B143" s="98">
        <v>44377</v>
      </c>
      <c r="C143" s="97">
        <v>0.42</v>
      </c>
      <c r="D143" s="97">
        <v>0.42</v>
      </c>
      <c r="E143" s="97">
        <v>0.36</v>
      </c>
      <c r="F143" s="97">
        <v>0.42</v>
      </c>
      <c r="G143" s="97">
        <v>0.28999999999999998</v>
      </c>
      <c r="H143" s="97">
        <v>0.34</v>
      </c>
      <c r="I143" s="97">
        <v>0.37</v>
      </c>
      <c r="J143" s="97">
        <v>0.42</v>
      </c>
      <c r="K143" s="97">
        <v>0.42</v>
      </c>
      <c r="L143" s="97">
        <v>0.37</v>
      </c>
      <c r="M143" s="97">
        <v>0.33</v>
      </c>
      <c r="N143" s="97">
        <v>0.3</v>
      </c>
      <c r="O143" s="97">
        <v>0.28999999999999998</v>
      </c>
      <c r="P143" s="97">
        <v>0.26</v>
      </c>
      <c r="Q143" s="97">
        <v>0.23</v>
      </c>
      <c r="R143" s="97">
        <v>0.19</v>
      </c>
      <c r="S143" s="97">
        <v>0.38</v>
      </c>
      <c r="T143" s="97">
        <v>0.35</v>
      </c>
      <c r="U143" s="97">
        <v>0.34</v>
      </c>
      <c r="V143" s="97">
        <v>0.14000000000000001</v>
      </c>
      <c r="W143" s="97">
        <v>0.3</v>
      </c>
      <c r="X143" s="97">
        <v>0.23</v>
      </c>
      <c r="Y143" s="97">
        <v>0.17</v>
      </c>
      <c r="Z143" s="97">
        <v>0.3</v>
      </c>
      <c r="AA143" s="97">
        <v>0.23</v>
      </c>
      <c r="AB143" s="97">
        <v>0.35</v>
      </c>
      <c r="AC143" s="97">
        <v>0.32</v>
      </c>
    </row>
    <row r="144" spans="1:29">
      <c r="A144" s="4"/>
      <c r="B144" s="98">
        <v>44378</v>
      </c>
      <c r="C144" s="97">
        <v>0.3</v>
      </c>
      <c r="D144" s="97">
        <v>0.3</v>
      </c>
      <c r="E144" s="97">
        <v>0.26</v>
      </c>
      <c r="F144" s="97">
        <v>0.3</v>
      </c>
      <c r="G144" s="97">
        <v>0.2</v>
      </c>
      <c r="H144" s="97">
        <v>0.24</v>
      </c>
      <c r="I144" s="97">
        <v>0.25</v>
      </c>
      <c r="J144" s="97">
        <v>0.3</v>
      </c>
      <c r="K144" s="97">
        <v>0.3</v>
      </c>
      <c r="L144" s="97">
        <v>0.27</v>
      </c>
      <c r="M144" s="97">
        <v>0.24</v>
      </c>
      <c r="N144" s="97">
        <v>0.22</v>
      </c>
      <c r="O144" s="97">
        <v>0.21</v>
      </c>
      <c r="P144" s="97">
        <v>0.19</v>
      </c>
      <c r="Q144" s="97">
        <v>0.17</v>
      </c>
      <c r="R144" s="97">
        <v>0.14000000000000001</v>
      </c>
      <c r="S144" s="97">
        <v>0.27</v>
      </c>
      <c r="T144" s="97">
        <v>0.25</v>
      </c>
      <c r="U144" s="97">
        <v>0.25</v>
      </c>
      <c r="V144" s="97">
        <v>0.11</v>
      </c>
      <c r="W144" s="97">
        <v>0.22</v>
      </c>
      <c r="X144" s="97">
        <v>0.16</v>
      </c>
      <c r="Y144" s="97">
        <v>0.13</v>
      </c>
      <c r="Z144" s="97">
        <v>0.22</v>
      </c>
      <c r="AA144" s="97">
        <v>0.16</v>
      </c>
      <c r="AB144" s="97">
        <v>0.26</v>
      </c>
      <c r="AC144" s="97">
        <v>0.23</v>
      </c>
    </row>
    <row r="145" spans="1:29">
      <c r="A145" s="4"/>
      <c r="B145" s="98">
        <v>44379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0.25</v>
      </c>
      <c r="J145" s="97">
        <v>0.31</v>
      </c>
      <c r="K145" s="97">
        <v>0.31</v>
      </c>
      <c r="L145" s="97">
        <v>0.28999999999999998</v>
      </c>
      <c r="M145" s="97">
        <v>0.26</v>
      </c>
      <c r="N145" s="97">
        <v>0.23</v>
      </c>
      <c r="O145" s="97">
        <v>0.22</v>
      </c>
      <c r="P145" s="97">
        <v>0.2</v>
      </c>
      <c r="Q145" s="97">
        <v>0.18</v>
      </c>
      <c r="R145" s="97">
        <v>0.15</v>
      </c>
      <c r="S145" s="97">
        <v>0.28000000000000003</v>
      </c>
      <c r="T145" s="97">
        <v>0.26</v>
      </c>
      <c r="U145" s="97">
        <v>0.26</v>
      </c>
      <c r="V145" s="97">
        <v>0.12</v>
      </c>
      <c r="W145" s="97">
        <v>0.23</v>
      </c>
      <c r="X145" s="97">
        <v>0.17</v>
      </c>
      <c r="Y145" s="97">
        <v>0.14000000000000001</v>
      </c>
      <c r="Z145" s="97">
        <v>0.23</v>
      </c>
      <c r="AA145" s="97">
        <v>0.17</v>
      </c>
      <c r="AB145" s="97">
        <v>0.27</v>
      </c>
      <c r="AC145" s="97">
        <v>0.25</v>
      </c>
    </row>
    <row r="146" spans="1:29">
      <c r="A146" s="4"/>
      <c r="B146" s="98">
        <v>44380</v>
      </c>
      <c r="C146" s="97">
        <v>0.3</v>
      </c>
      <c r="D146" s="97">
        <v>0.3</v>
      </c>
      <c r="E146" s="97">
        <v>0.26</v>
      </c>
      <c r="F146" s="97">
        <v>0.3</v>
      </c>
      <c r="G146" s="97">
        <v>0.2</v>
      </c>
      <c r="H146" s="97">
        <v>0.24</v>
      </c>
      <c r="I146" s="97">
        <v>0.23</v>
      </c>
      <c r="J146" s="97">
        <v>0.3</v>
      </c>
      <c r="K146" s="97">
        <v>0.3</v>
      </c>
      <c r="L146" s="97">
        <v>0.28000000000000003</v>
      </c>
      <c r="M146" s="97">
        <v>0.26</v>
      </c>
      <c r="N146" s="97">
        <v>0.23</v>
      </c>
      <c r="O146" s="97">
        <v>0.22</v>
      </c>
      <c r="P146" s="97">
        <v>0.2</v>
      </c>
      <c r="Q146" s="97">
        <v>0.17</v>
      </c>
      <c r="R146" s="97">
        <v>0.15</v>
      </c>
      <c r="S146" s="97">
        <v>0.28000000000000003</v>
      </c>
      <c r="T146" s="97">
        <v>0.26</v>
      </c>
      <c r="U146" s="97">
        <v>0.26</v>
      </c>
      <c r="V146" s="97">
        <v>0.12</v>
      </c>
      <c r="W146" s="97">
        <v>0.23</v>
      </c>
      <c r="X146" s="97">
        <v>0.17</v>
      </c>
      <c r="Y146" s="97">
        <v>0.14000000000000001</v>
      </c>
      <c r="Z146" s="97">
        <v>0.23</v>
      </c>
      <c r="AA146" s="97">
        <v>0.17</v>
      </c>
      <c r="AB146" s="97">
        <v>0.27</v>
      </c>
      <c r="AC146" s="97">
        <v>0.24</v>
      </c>
    </row>
    <row r="147" spans="1:29">
      <c r="A147" s="4"/>
      <c r="B147" s="98">
        <v>44381</v>
      </c>
      <c r="C147" s="97">
        <v>0.25</v>
      </c>
      <c r="D147" s="97">
        <v>0.25</v>
      </c>
      <c r="E147" s="97">
        <v>0.21</v>
      </c>
      <c r="F147" s="97">
        <v>0.25</v>
      </c>
      <c r="G147" s="97">
        <v>0.17</v>
      </c>
      <c r="H147" s="97">
        <v>0.2</v>
      </c>
      <c r="I147" s="97">
        <v>0.18</v>
      </c>
      <c r="J147" s="97">
        <v>0.25</v>
      </c>
      <c r="K147" s="97">
        <v>0.25</v>
      </c>
      <c r="L147" s="97">
        <v>0.24</v>
      </c>
      <c r="M147" s="97">
        <v>0.22</v>
      </c>
      <c r="N147" s="97">
        <v>0.19</v>
      </c>
      <c r="O147" s="97">
        <v>0.19</v>
      </c>
      <c r="P147" s="97">
        <v>0.17</v>
      </c>
      <c r="Q147" s="97">
        <v>0.15</v>
      </c>
      <c r="R147" s="97">
        <v>0.13</v>
      </c>
      <c r="S147" s="97">
        <v>0.23</v>
      </c>
      <c r="T147" s="97">
        <v>0.22</v>
      </c>
      <c r="U147" s="97">
        <v>0.22</v>
      </c>
      <c r="V147" s="97">
        <v>0.11</v>
      </c>
      <c r="W147" s="97">
        <v>0.19</v>
      </c>
      <c r="X147" s="97">
        <v>0.15</v>
      </c>
      <c r="Y147" s="97">
        <v>0.12</v>
      </c>
      <c r="Z147" s="97">
        <v>0.19</v>
      </c>
      <c r="AA147" s="97">
        <v>0.15</v>
      </c>
      <c r="AB147" s="97">
        <v>0.23</v>
      </c>
      <c r="AC147" s="97">
        <v>0.21</v>
      </c>
    </row>
    <row r="148" spans="1:29">
      <c r="A148" s="4"/>
      <c r="B148" s="98">
        <v>44382</v>
      </c>
      <c r="C148" s="97">
        <v>0.3</v>
      </c>
      <c r="D148" s="97">
        <v>0.3</v>
      </c>
      <c r="E148" s="97">
        <v>0.26</v>
      </c>
      <c r="F148" s="97">
        <v>0.3</v>
      </c>
      <c r="G148" s="97">
        <v>0.2</v>
      </c>
      <c r="H148" s="97">
        <v>0.24</v>
      </c>
      <c r="I148" s="97">
        <v>0.21</v>
      </c>
      <c r="J148" s="97">
        <v>0.3</v>
      </c>
      <c r="K148" s="97">
        <v>0.3</v>
      </c>
      <c r="L148" s="97">
        <v>0.28999999999999998</v>
      </c>
      <c r="M148" s="97">
        <v>0.27</v>
      </c>
      <c r="N148" s="97">
        <v>0.24</v>
      </c>
      <c r="O148" s="97">
        <v>0.23</v>
      </c>
      <c r="P148" s="97">
        <v>0.21</v>
      </c>
      <c r="Q148" s="97">
        <v>0.18</v>
      </c>
      <c r="R148" s="97">
        <v>0.16</v>
      </c>
      <c r="S148" s="97">
        <v>0.28000000000000003</v>
      </c>
      <c r="T148" s="97">
        <v>0.26</v>
      </c>
      <c r="U148" s="97">
        <v>0.27</v>
      </c>
      <c r="V148" s="97">
        <v>0.14000000000000001</v>
      </c>
      <c r="W148" s="97">
        <v>0.24</v>
      </c>
      <c r="X148" s="97">
        <v>0.18</v>
      </c>
      <c r="Y148" s="97">
        <v>0.15</v>
      </c>
      <c r="Z148" s="97">
        <v>0.24</v>
      </c>
      <c r="AA148" s="97">
        <v>0.18</v>
      </c>
      <c r="AB148" s="97">
        <v>0.28000000000000003</v>
      </c>
      <c r="AC148" s="97">
        <v>0.25</v>
      </c>
    </row>
    <row r="149" spans="1:29">
      <c r="A149" s="4"/>
      <c r="B149" s="98">
        <v>44383</v>
      </c>
      <c r="C149" s="97">
        <v>0.41</v>
      </c>
      <c r="D149" s="97">
        <v>0.41</v>
      </c>
      <c r="E149" s="97">
        <v>0.35</v>
      </c>
      <c r="F149" s="97">
        <v>0.41</v>
      </c>
      <c r="G149" s="97">
        <v>0.28000000000000003</v>
      </c>
      <c r="H149" s="97">
        <v>0.33</v>
      </c>
      <c r="I149" s="97">
        <v>0.28000000000000003</v>
      </c>
      <c r="J149" s="97">
        <v>0.41</v>
      </c>
      <c r="K149" s="97">
        <v>0.41</v>
      </c>
      <c r="L149" s="97">
        <v>0.4</v>
      </c>
      <c r="M149" s="97">
        <v>0.37</v>
      </c>
      <c r="N149" s="97">
        <v>0.33</v>
      </c>
      <c r="O149" s="97">
        <v>0.33</v>
      </c>
      <c r="P149" s="97">
        <v>0.28999999999999998</v>
      </c>
      <c r="Q149" s="97">
        <v>0.25</v>
      </c>
      <c r="R149" s="97">
        <v>0.22</v>
      </c>
      <c r="S149" s="97">
        <v>0.38</v>
      </c>
      <c r="T149" s="97">
        <v>0.36</v>
      </c>
      <c r="U149" s="97">
        <v>0.37</v>
      </c>
      <c r="V149" s="97">
        <v>0.2</v>
      </c>
      <c r="W149" s="97">
        <v>0.33</v>
      </c>
      <c r="X149" s="97">
        <v>0.25</v>
      </c>
      <c r="Y149" s="97">
        <v>0.21</v>
      </c>
      <c r="Z149" s="97">
        <v>0.33</v>
      </c>
      <c r="AA149" s="97">
        <v>0.25</v>
      </c>
      <c r="AB149" s="97">
        <v>0.38</v>
      </c>
      <c r="AC149" s="97">
        <v>0.35</v>
      </c>
    </row>
    <row r="150" spans="1:29">
      <c r="A150" s="4"/>
      <c r="B150" s="98">
        <v>44384</v>
      </c>
      <c r="C150" s="97">
        <v>0.35</v>
      </c>
      <c r="D150" s="97">
        <v>0.35</v>
      </c>
      <c r="E150" s="97">
        <v>0.3</v>
      </c>
      <c r="F150" s="97">
        <v>0.35</v>
      </c>
      <c r="G150" s="97">
        <v>0.24</v>
      </c>
      <c r="H150" s="97">
        <v>0.28000000000000003</v>
      </c>
      <c r="I150" s="97">
        <v>0.23</v>
      </c>
      <c r="J150" s="97">
        <v>0.35</v>
      </c>
      <c r="K150" s="97">
        <v>0.35</v>
      </c>
      <c r="L150" s="97">
        <v>0.34</v>
      </c>
      <c r="M150" s="97">
        <v>0.33</v>
      </c>
      <c r="N150" s="97">
        <v>0.28999999999999998</v>
      </c>
      <c r="O150" s="97">
        <v>0.28999999999999998</v>
      </c>
      <c r="P150" s="97">
        <v>0.25</v>
      </c>
      <c r="Q150" s="97">
        <v>0.22</v>
      </c>
      <c r="R150" s="97">
        <v>0.19</v>
      </c>
      <c r="S150" s="97">
        <v>0.33</v>
      </c>
      <c r="T150" s="97">
        <v>0.31</v>
      </c>
      <c r="U150" s="97">
        <v>0.32</v>
      </c>
      <c r="V150" s="97">
        <v>0.18</v>
      </c>
      <c r="W150" s="97">
        <v>0.28999999999999998</v>
      </c>
      <c r="X150" s="97">
        <v>0.22</v>
      </c>
      <c r="Y150" s="97">
        <v>0.19</v>
      </c>
      <c r="Z150" s="97">
        <v>0.28999999999999998</v>
      </c>
      <c r="AA150" s="97">
        <v>0.22</v>
      </c>
      <c r="AB150" s="97">
        <v>0.33</v>
      </c>
      <c r="AC150" s="97">
        <v>0.31</v>
      </c>
    </row>
    <row r="151" spans="1:29">
      <c r="A151" s="4"/>
      <c r="B151" s="98">
        <v>44385</v>
      </c>
      <c r="C151" s="97">
        <v>0.37</v>
      </c>
      <c r="D151" s="97">
        <v>0.37</v>
      </c>
      <c r="E151" s="97">
        <v>0.31</v>
      </c>
      <c r="F151" s="97">
        <v>0.37</v>
      </c>
      <c r="G151" s="97">
        <v>0.25</v>
      </c>
      <c r="H151" s="97">
        <v>0.3</v>
      </c>
      <c r="I151" s="97">
        <v>0.23</v>
      </c>
      <c r="J151" s="97">
        <v>0.37</v>
      </c>
      <c r="K151" s="97">
        <v>0.37</v>
      </c>
      <c r="L151" s="97">
        <v>0.36</v>
      </c>
      <c r="M151" s="97">
        <v>0.35</v>
      </c>
      <c r="N151" s="97">
        <v>0.31</v>
      </c>
      <c r="O151" s="97">
        <v>0.31</v>
      </c>
      <c r="P151" s="97">
        <v>0.27</v>
      </c>
      <c r="Q151" s="97">
        <v>0.24</v>
      </c>
      <c r="R151" s="97">
        <v>0.21</v>
      </c>
      <c r="S151" s="97">
        <v>0.34</v>
      </c>
      <c r="T151" s="97">
        <v>0.33</v>
      </c>
      <c r="U151" s="97">
        <v>0.34</v>
      </c>
      <c r="V151" s="97">
        <v>0.2</v>
      </c>
      <c r="W151" s="97">
        <v>0.31</v>
      </c>
      <c r="X151" s="97">
        <v>0.24</v>
      </c>
      <c r="Y151" s="97">
        <v>0.2</v>
      </c>
      <c r="Z151" s="97">
        <v>0.31</v>
      </c>
      <c r="AA151" s="97">
        <v>0.24</v>
      </c>
      <c r="AB151" s="97">
        <v>0.35</v>
      </c>
      <c r="AC151" s="97">
        <v>0.33</v>
      </c>
    </row>
    <row r="152" spans="1:29">
      <c r="A152" s="4"/>
      <c r="B152" s="98">
        <v>44386</v>
      </c>
      <c r="C152" s="97">
        <v>0.42</v>
      </c>
      <c r="D152" s="97">
        <v>0.42</v>
      </c>
      <c r="E152" s="97">
        <v>0.36</v>
      </c>
      <c r="F152" s="97">
        <v>0.42</v>
      </c>
      <c r="G152" s="97">
        <v>0.28999999999999998</v>
      </c>
      <c r="H152" s="97">
        <v>0.34</v>
      </c>
      <c r="I152" s="97">
        <v>0.25</v>
      </c>
      <c r="J152" s="97">
        <v>0.42</v>
      </c>
      <c r="K152" s="97">
        <v>0.42</v>
      </c>
      <c r="L152" s="97">
        <v>0.42</v>
      </c>
      <c r="M152" s="97">
        <v>0.4</v>
      </c>
      <c r="N152" s="97">
        <v>0.37</v>
      </c>
      <c r="O152" s="97">
        <v>0.36</v>
      </c>
      <c r="P152" s="97">
        <v>0.32</v>
      </c>
      <c r="Q152" s="97">
        <v>0.28000000000000003</v>
      </c>
      <c r="R152" s="97">
        <v>0.24</v>
      </c>
      <c r="S152" s="97">
        <v>0.39</v>
      </c>
      <c r="T152" s="97">
        <v>0.38</v>
      </c>
      <c r="U152" s="97">
        <v>0.4</v>
      </c>
      <c r="V152" s="97">
        <v>0.24</v>
      </c>
      <c r="W152" s="97">
        <v>0.35</v>
      </c>
      <c r="X152" s="97">
        <v>0.28000000000000003</v>
      </c>
      <c r="Y152" s="97">
        <v>0.24</v>
      </c>
      <c r="Z152" s="97">
        <v>0.35</v>
      </c>
      <c r="AA152" s="97">
        <v>0.28000000000000003</v>
      </c>
      <c r="AB152" s="97">
        <v>0.41</v>
      </c>
      <c r="AC152" s="97">
        <v>0.38</v>
      </c>
    </row>
    <row r="153" spans="1:29">
      <c r="A153" s="4"/>
      <c r="B153" s="98">
        <v>44387</v>
      </c>
      <c r="C153" s="97">
        <v>0.32</v>
      </c>
      <c r="D153" s="97">
        <v>0.32</v>
      </c>
      <c r="E153" s="97">
        <v>0.27</v>
      </c>
      <c r="F153" s="97">
        <v>0.32</v>
      </c>
      <c r="G153" s="97">
        <v>0.22</v>
      </c>
      <c r="H153" s="97">
        <v>0.26</v>
      </c>
      <c r="I153" s="97">
        <v>0.18</v>
      </c>
      <c r="J153" s="97">
        <v>0.32</v>
      </c>
      <c r="K153" s="97">
        <v>0.32</v>
      </c>
      <c r="L153" s="97">
        <v>0.32</v>
      </c>
      <c r="M153" s="97">
        <v>0.31</v>
      </c>
      <c r="N153" s="97">
        <v>0.28000000000000003</v>
      </c>
      <c r="O153" s="97">
        <v>0.28000000000000003</v>
      </c>
      <c r="P153" s="97">
        <v>0.25</v>
      </c>
      <c r="Q153" s="97">
        <v>0.21</v>
      </c>
      <c r="R153" s="97">
        <v>0.19</v>
      </c>
      <c r="S153" s="97">
        <v>0.3</v>
      </c>
      <c r="T153" s="97">
        <v>0.28999999999999998</v>
      </c>
      <c r="U153" s="97">
        <v>0.3</v>
      </c>
      <c r="V153" s="97">
        <v>0.19</v>
      </c>
      <c r="W153" s="97">
        <v>0.27</v>
      </c>
      <c r="X153" s="97">
        <v>0.22</v>
      </c>
      <c r="Y153" s="97">
        <v>0.18</v>
      </c>
      <c r="Z153" s="97">
        <v>0.27</v>
      </c>
      <c r="AA153" s="97">
        <v>0.22</v>
      </c>
      <c r="AB153" s="97">
        <v>0.31</v>
      </c>
      <c r="AC153" s="97">
        <v>0.3</v>
      </c>
    </row>
    <row r="154" spans="1:29">
      <c r="A154" s="4"/>
      <c r="B154" s="98">
        <v>44388</v>
      </c>
      <c r="C154" s="97">
        <v>0.33</v>
      </c>
      <c r="D154" s="97">
        <v>0.33</v>
      </c>
      <c r="E154" s="97">
        <v>0.28000000000000003</v>
      </c>
      <c r="F154" s="97">
        <v>0.33</v>
      </c>
      <c r="G154" s="97">
        <v>0.22</v>
      </c>
      <c r="H154" s="97">
        <v>0.26</v>
      </c>
      <c r="I154" s="97">
        <v>0.18</v>
      </c>
      <c r="J154" s="97">
        <v>0.33</v>
      </c>
      <c r="K154" s="97">
        <v>0.33</v>
      </c>
      <c r="L154" s="97">
        <v>0.33</v>
      </c>
      <c r="M154" s="97">
        <v>0.32</v>
      </c>
      <c r="N154" s="97">
        <v>0.3</v>
      </c>
      <c r="O154" s="97">
        <v>0.3</v>
      </c>
      <c r="P154" s="97">
        <v>0.26</v>
      </c>
      <c r="Q154" s="97">
        <v>0.23</v>
      </c>
      <c r="R154" s="97">
        <v>0.2</v>
      </c>
      <c r="S154" s="97">
        <v>0.31</v>
      </c>
      <c r="T154" s="97">
        <v>0.3</v>
      </c>
      <c r="U154" s="97">
        <v>0.31</v>
      </c>
      <c r="V154" s="97">
        <v>0.2</v>
      </c>
      <c r="W154" s="97">
        <v>0.28999999999999998</v>
      </c>
      <c r="X154" s="97">
        <v>0.23</v>
      </c>
      <c r="Y154" s="97">
        <v>0.2</v>
      </c>
      <c r="Z154" s="97">
        <v>0.28999999999999998</v>
      </c>
      <c r="AA154" s="97">
        <v>0.23</v>
      </c>
      <c r="AB154" s="97">
        <v>0.33</v>
      </c>
      <c r="AC154" s="97">
        <v>0.31</v>
      </c>
    </row>
    <row r="155" spans="1:29">
      <c r="A155" s="4"/>
      <c r="B155" s="98">
        <v>44389</v>
      </c>
      <c r="C155" s="97">
        <v>0.34</v>
      </c>
      <c r="D155" s="97">
        <v>0.34</v>
      </c>
      <c r="E155" s="97">
        <v>0.28999999999999998</v>
      </c>
      <c r="F155" s="97">
        <v>0.34</v>
      </c>
      <c r="G155" s="97">
        <v>0.23</v>
      </c>
      <c r="H155" s="97">
        <v>0.27</v>
      </c>
      <c r="I155" s="97">
        <v>0.17</v>
      </c>
      <c r="J155" s="97">
        <v>0.34</v>
      </c>
      <c r="K155" s="97">
        <v>0.34</v>
      </c>
      <c r="L155" s="97">
        <v>0.34</v>
      </c>
      <c r="M155" s="97">
        <v>0.33</v>
      </c>
      <c r="N155" s="97">
        <v>0.32</v>
      </c>
      <c r="O155" s="97">
        <v>0.31</v>
      </c>
      <c r="P155" s="97">
        <v>0.28000000000000003</v>
      </c>
      <c r="Q155" s="97">
        <v>0.24</v>
      </c>
      <c r="R155" s="97">
        <v>0.21</v>
      </c>
      <c r="S155" s="97">
        <v>0.32</v>
      </c>
      <c r="T155" s="97">
        <v>0.31</v>
      </c>
      <c r="U155" s="97">
        <v>0.32</v>
      </c>
      <c r="V155" s="97">
        <v>0.22</v>
      </c>
      <c r="W155" s="97">
        <v>0.3</v>
      </c>
      <c r="X155" s="97">
        <v>0.24</v>
      </c>
      <c r="Y155" s="97">
        <v>0.21</v>
      </c>
      <c r="Z155" s="97">
        <v>0.3</v>
      </c>
      <c r="AA155" s="97">
        <v>0.24</v>
      </c>
      <c r="AB155" s="97">
        <v>0.34</v>
      </c>
      <c r="AC155" s="97">
        <v>0.32</v>
      </c>
    </row>
    <row r="156" spans="1:29">
      <c r="A156" s="4"/>
      <c r="B156" s="98">
        <v>44390</v>
      </c>
      <c r="C156" s="97">
        <v>0.45</v>
      </c>
      <c r="D156" s="97">
        <v>0.45</v>
      </c>
      <c r="E156" s="97">
        <v>0.38</v>
      </c>
      <c r="F156" s="97">
        <v>0.45</v>
      </c>
      <c r="G156" s="97">
        <v>0.31</v>
      </c>
      <c r="H156" s="97">
        <v>0.36</v>
      </c>
      <c r="I156" s="97">
        <v>0.21</v>
      </c>
      <c r="J156" s="97">
        <v>0.45</v>
      </c>
      <c r="K156" s="97">
        <v>0.45</v>
      </c>
      <c r="L156" s="97">
        <v>0.45</v>
      </c>
      <c r="M156" s="97">
        <v>0.44</v>
      </c>
      <c r="N156" s="97">
        <v>0.42</v>
      </c>
      <c r="O156" s="97">
        <v>0.42</v>
      </c>
      <c r="P156" s="97">
        <v>0.38</v>
      </c>
      <c r="Q156" s="97">
        <v>0.32</v>
      </c>
      <c r="R156" s="97">
        <v>0.28000000000000003</v>
      </c>
      <c r="S156" s="97">
        <v>0.42</v>
      </c>
      <c r="T156" s="97">
        <v>0.41</v>
      </c>
      <c r="U156" s="97">
        <v>0.43</v>
      </c>
      <c r="V156" s="97">
        <v>0.3</v>
      </c>
      <c r="W156" s="97">
        <v>0.41</v>
      </c>
      <c r="X156" s="97">
        <v>0.32</v>
      </c>
      <c r="Y156" s="97">
        <v>0.28000000000000003</v>
      </c>
      <c r="Z156" s="97">
        <v>0.41</v>
      </c>
      <c r="AA156" s="97">
        <v>0.32</v>
      </c>
      <c r="AB156" s="97">
        <v>0.45</v>
      </c>
      <c r="AC156" s="97">
        <v>0.43</v>
      </c>
    </row>
    <row r="157" spans="1:29">
      <c r="A157" s="4"/>
      <c r="B157" s="98">
        <v>44391</v>
      </c>
      <c r="C157" s="97">
        <v>0.31</v>
      </c>
      <c r="D157" s="97">
        <v>0.31</v>
      </c>
      <c r="E157" s="97">
        <v>0.26</v>
      </c>
      <c r="F157" s="97">
        <v>0.31</v>
      </c>
      <c r="G157" s="97">
        <v>0.21</v>
      </c>
      <c r="H157" s="97">
        <v>0.25</v>
      </c>
      <c r="I157" s="97">
        <v>0.14000000000000001</v>
      </c>
      <c r="J157" s="97">
        <v>0.31</v>
      </c>
      <c r="K157" s="97">
        <v>0.31</v>
      </c>
      <c r="L157" s="97">
        <v>0.31</v>
      </c>
      <c r="M157" s="97">
        <v>0.31</v>
      </c>
      <c r="N157" s="97">
        <v>0.28999999999999998</v>
      </c>
      <c r="O157" s="97">
        <v>0.28999999999999998</v>
      </c>
      <c r="P157" s="97">
        <v>0.27</v>
      </c>
      <c r="Q157" s="97">
        <v>0.23</v>
      </c>
      <c r="R157" s="97">
        <v>0.2</v>
      </c>
      <c r="S157" s="97">
        <v>0.28999999999999998</v>
      </c>
      <c r="T157" s="97">
        <v>0.28999999999999998</v>
      </c>
      <c r="U157" s="97">
        <v>0.28999999999999998</v>
      </c>
      <c r="V157" s="97">
        <v>0.22</v>
      </c>
      <c r="W157" s="97">
        <v>0.28000000000000003</v>
      </c>
      <c r="X157" s="97">
        <v>0.23</v>
      </c>
      <c r="Y157" s="97">
        <v>0.2</v>
      </c>
      <c r="Z157" s="97">
        <v>0.28000000000000003</v>
      </c>
      <c r="AA157" s="97">
        <v>0.23</v>
      </c>
      <c r="AB157" s="97">
        <v>0.31</v>
      </c>
      <c r="AC157" s="97">
        <v>0.3</v>
      </c>
    </row>
    <row r="158" spans="1:29">
      <c r="A158" s="4"/>
      <c r="B158" s="98">
        <v>44392</v>
      </c>
      <c r="C158" s="97">
        <v>0.31</v>
      </c>
      <c r="D158" s="97">
        <v>0.31</v>
      </c>
      <c r="E158" s="97">
        <v>0.26</v>
      </c>
      <c r="F158" s="97">
        <v>0.31</v>
      </c>
      <c r="G158" s="97">
        <v>0.21</v>
      </c>
      <c r="H158" s="97">
        <v>0.25</v>
      </c>
      <c r="I158" s="97">
        <v>0.13</v>
      </c>
      <c r="J158" s="97">
        <v>0.3</v>
      </c>
      <c r="K158" s="97">
        <v>0.31</v>
      </c>
      <c r="L158" s="97">
        <v>0.31</v>
      </c>
      <c r="M158" s="97">
        <v>0.31</v>
      </c>
      <c r="N158" s="97">
        <v>0.3</v>
      </c>
      <c r="O158" s="97">
        <v>0.3</v>
      </c>
      <c r="P158" s="97">
        <v>0.27</v>
      </c>
      <c r="Q158" s="97">
        <v>0.23</v>
      </c>
      <c r="R158" s="97">
        <v>0.2</v>
      </c>
      <c r="S158" s="97">
        <v>0.28999999999999998</v>
      </c>
      <c r="T158" s="97">
        <v>0.28999999999999998</v>
      </c>
      <c r="U158" s="97">
        <v>0.28999999999999998</v>
      </c>
      <c r="V158" s="97">
        <v>0.23</v>
      </c>
      <c r="W158" s="97">
        <v>0.28999999999999998</v>
      </c>
      <c r="X158" s="97">
        <v>0.23</v>
      </c>
      <c r="Y158" s="97">
        <v>0.2</v>
      </c>
      <c r="Z158" s="97">
        <v>0.28999999999999998</v>
      </c>
      <c r="AA158" s="97">
        <v>0.23</v>
      </c>
      <c r="AB158" s="97">
        <v>0.31</v>
      </c>
      <c r="AC158" s="97">
        <v>0.3</v>
      </c>
    </row>
    <row r="159" spans="1:29">
      <c r="A159" s="4"/>
      <c r="B159" s="98">
        <v>44393</v>
      </c>
      <c r="C159" s="97">
        <v>0.33</v>
      </c>
      <c r="D159" s="97">
        <v>0.33</v>
      </c>
      <c r="E159" s="97">
        <v>0.28000000000000003</v>
      </c>
      <c r="F159" s="97">
        <v>0.33</v>
      </c>
      <c r="G159" s="97">
        <v>0.22</v>
      </c>
      <c r="H159" s="97">
        <v>0.26</v>
      </c>
      <c r="I159" s="97">
        <v>0.13</v>
      </c>
      <c r="J159" s="97">
        <v>0.32</v>
      </c>
      <c r="K159" s="97">
        <v>0.33</v>
      </c>
      <c r="L159" s="97">
        <v>0.33</v>
      </c>
      <c r="M159" s="97">
        <v>0.33</v>
      </c>
      <c r="N159" s="97">
        <v>0.32</v>
      </c>
      <c r="O159" s="97">
        <v>0.32</v>
      </c>
      <c r="P159" s="97">
        <v>0.3</v>
      </c>
      <c r="Q159" s="97">
        <v>0.25</v>
      </c>
      <c r="R159" s="97">
        <v>0.22</v>
      </c>
      <c r="S159" s="97">
        <v>0.31</v>
      </c>
      <c r="T159" s="97">
        <v>0.31</v>
      </c>
      <c r="U159" s="97">
        <v>0.31</v>
      </c>
      <c r="V159" s="97">
        <v>0.25</v>
      </c>
      <c r="W159" s="97">
        <v>0.31</v>
      </c>
      <c r="X159" s="97">
        <v>0.25</v>
      </c>
      <c r="Y159" s="97">
        <v>0.22</v>
      </c>
      <c r="Z159" s="97">
        <v>0.31</v>
      </c>
      <c r="AA159" s="97">
        <v>0.25</v>
      </c>
      <c r="AB159" s="97">
        <v>0.33</v>
      </c>
      <c r="AC159" s="97">
        <v>0.33</v>
      </c>
    </row>
    <row r="160" spans="1:29">
      <c r="A160" s="4"/>
      <c r="B160" s="98">
        <v>44394</v>
      </c>
      <c r="C160" s="97">
        <v>0.28999999999999998</v>
      </c>
      <c r="D160" s="97">
        <v>0.28999999999999998</v>
      </c>
      <c r="E160" s="97">
        <v>0.25</v>
      </c>
      <c r="F160" s="97">
        <v>0.28999999999999998</v>
      </c>
      <c r="G160" s="97">
        <v>0.2</v>
      </c>
      <c r="H160" s="97">
        <v>0.23</v>
      </c>
      <c r="I160" s="97">
        <v>0.1</v>
      </c>
      <c r="J160" s="97">
        <v>0.28000000000000003</v>
      </c>
      <c r="K160" s="97">
        <v>0.28999999999999998</v>
      </c>
      <c r="L160" s="97">
        <v>0.28999999999999998</v>
      </c>
      <c r="M160" s="97">
        <v>0.28999999999999998</v>
      </c>
      <c r="N160" s="97">
        <v>0.28000000000000003</v>
      </c>
      <c r="O160" s="97">
        <v>0.28000000000000003</v>
      </c>
      <c r="P160" s="97">
        <v>0.27</v>
      </c>
      <c r="Q160" s="97">
        <v>0.23</v>
      </c>
      <c r="R160" s="97">
        <v>0.2</v>
      </c>
      <c r="S160" s="97">
        <v>0.27</v>
      </c>
      <c r="T160" s="97">
        <v>0.27</v>
      </c>
      <c r="U160" s="97">
        <v>0.28000000000000003</v>
      </c>
      <c r="V160" s="97">
        <v>0.23</v>
      </c>
      <c r="W160" s="97">
        <v>0.28000000000000003</v>
      </c>
      <c r="X160" s="97">
        <v>0.23</v>
      </c>
      <c r="Y160" s="97">
        <v>0.2</v>
      </c>
      <c r="Z160" s="97">
        <v>0.28000000000000003</v>
      </c>
      <c r="AA160" s="97">
        <v>0.23</v>
      </c>
      <c r="AB160" s="97">
        <v>0.28999999999999998</v>
      </c>
      <c r="AC160" s="97">
        <v>0.28999999999999998</v>
      </c>
    </row>
    <row r="161" spans="1:29">
      <c r="A161" s="4"/>
      <c r="B161" s="98">
        <v>44395</v>
      </c>
      <c r="C161" s="97">
        <v>0.28999999999999998</v>
      </c>
      <c r="D161" s="97">
        <v>0.28999999999999998</v>
      </c>
      <c r="E161" s="97">
        <v>0.25</v>
      </c>
      <c r="F161" s="97">
        <v>0.28999999999999998</v>
      </c>
      <c r="G161" s="97">
        <v>0.2</v>
      </c>
      <c r="H161" s="97">
        <v>0.23</v>
      </c>
      <c r="I161" s="97">
        <v>0.1</v>
      </c>
      <c r="J161" s="97">
        <v>0.27</v>
      </c>
      <c r="K161" s="97">
        <v>0.28999999999999998</v>
      </c>
      <c r="L161" s="97">
        <v>0.28999999999999998</v>
      </c>
      <c r="M161" s="97">
        <v>0.28999999999999998</v>
      </c>
      <c r="N161" s="97">
        <v>0.28000000000000003</v>
      </c>
      <c r="O161" s="97">
        <v>0.28000000000000003</v>
      </c>
      <c r="P161" s="97">
        <v>0.27</v>
      </c>
      <c r="Q161" s="97">
        <v>0.23</v>
      </c>
      <c r="R161" s="97">
        <v>0.21</v>
      </c>
      <c r="S161" s="97">
        <v>0.27</v>
      </c>
      <c r="T161" s="97">
        <v>0.27</v>
      </c>
      <c r="U161" s="97">
        <v>0.28000000000000003</v>
      </c>
      <c r="V161" s="97">
        <v>0.23</v>
      </c>
      <c r="W161" s="97">
        <v>0.28000000000000003</v>
      </c>
      <c r="X161" s="97">
        <v>0.23</v>
      </c>
      <c r="Y161" s="97">
        <v>0.2</v>
      </c>
      <c r="Z161" s="97">
        <v>0.28000000000000003</v>
      </c>
      <c r="AA161" s="97">
        <v>0.23</v>
      </c>
      <c r="AB161" s="97">
        <v>0.28999999999999998</v>
      </c>
      <c r="AC161" s="97">
        <v>0.28999999999999998</v>
      </c>
    </row>
    <row r="162" spans="1:29">
      <c r="A162" s="4"/>
      <c r="B162" s="98">
        <v>44396</v>
      </c>
      <c r="C162" s="97">
        <v>0.17</v>
      </c>
      <c r="D162" s="97">
        <v>0.17</v>
      </c>
      <c r="E162" s="97">
        <v>0.14000000000000001</v>
      </c>
      <c r="F162" s="97">
        <v>0.17</v>
      </c>
      <c r="G162" s="97">
        <v>0.12</v>
      </c>
      <c r="H162" s="97">
        <v>0.14000000000000001</v>
      </c>
      <c r="I162" s="97">
        <v>0.05</v>
      </c>
      <c r="J162" s="97">
        <v>0.15</v>
      </c>
      <c r="K162" s="97">
        <v>0.17</v>
      </c>
      <c r="L162" s="97">
        <v>0.17</v>
      </c>
      <c r="M162" s="97">
        <v>0.17</v>
      </c>
      <c r="N162" s="97">
        <v>0.17</v>
      </c>
      <c r="O162" s="97">
        <v>0.17</v>
      </c>
      <c r="P162" s="97">
        <v>0.16</v>
      </c>
      <c r="Q162" s="97">
        <v>0.14000000000000001</v>
      </c>
      <c r="R162" s="97">
        <v>0.12</v>
      </c>
      <c r="S162" s="97">
        <v>0.16</v>
      </c>
      <c r="T162" s="97">
        <v>0.16</v>
      </c>
      <c r="U162" s="97">
        <v>0.16</v>
      </c>
      <c r="V162" s="97">
        <v>0.14000000000000001</v>
      </c>
      <c r="W162" s="97">
        <v>0.17</v>
      </c>
      <c r="X162" s="97">
        <v>0.14000000000000001</v>
      </c>
      <c r="Y162" s="97">
        <v>0.12</v>
      </c>
      <c r="Z162" s="97">
        <v>0.17</v>
      </c>
      <c r="AA162" s="97">
        <v>0.14000000000000001</v>
      </c>
      <c r="AB162" s="97">
        <v>0.17</v>
      </c>
      <c r="AC162" s="97">
        <v>0.17</v>
      </c>
    </row>
    <row r="163" spans="1:29">
      <c r="A163" s="4"/>
      <c r="B163" s="98">
        <v>44397</v>
      </c>
      <c r="C163" s="97">
        <v>0.22</v>
      </c>
      <c r="D163" s="97">
        <v>0.22</v>
      </c>
      <c r="E163" s="97">
        <v>0.19</v>
      </c>
      <c r="F163" s="97">
        <v>0.22</v>
      </c>
      <c r="G163" s="97">
        <v>0.15</v>
      </c>
      <c r="H163" s="97">
        <v>0.18</v>
      </c>
      <c r="I163" s="97">
        <v>0</v>
      </c>
      <c r="J163" s="97">
        <v>0.18</v>
      </c>
      <c r="K163" s="97">
        <v>0.22</v>
      </c>
      <c r="L163" s="97">
        <v>0.22</v>
      </c>
      <c r="M163" s="97">
        <v>0.22</v>
      </c>
      <c r="N163" s="97">
        <v>0.22</v>
      </c>
      <c r="O163" s="97">
        <v>0.22</v>
      </c>
      <c r="P163" s="97">
        <v>0.21</v>
      </c>
      <c r="Q163" s="97">
        <v>0.19</v>
      </c>
      <c r="R163" s="97">
        <v>0.16</v>
      </c>
      <c r="S163" s="97">
        <v>0.2</v>
      </c>
      <c r="T163" s="97">
        <v>0.2</v>
      </c>
      <c r="U163" s="97">
        <v>0.21</v>
      </c>
      <c r="V163" s="97">
        <v>0.19</v>
      </c>
      <c r="W163" s="97">
        <v>0.22</v>
      </c>
      <c r="X163" s="97">
        <v>0.18</v>
      </c>
      <c r="Y163" s="97">
        <v>0.16</v>
      </c>
      <c r="Z163" s="97">
        <v>0.22</v>
      </c>
      <c r="AA163" s="97">
        <v>0.18</v>
      </c>
      <c r="AB163" s="97">
        <v>0.22</v>
      </c>
      <c r="AC163" s="97">
        <v>0.22</v>
      </c>
    </row>
    <row r="164" spans="1:29">
      <c r="A164" s="4"/>
      <c r="B164" s="98">
        <v>44398</v>
      </c>
      <c r="C164" s="97">
        <v>0.27</v>
      </c>
      <c r="D164" s="97">
        <v>0.27</v>
      </c>
      <c r="E164" s="97">
        <v>0.23</v>
      </c>
      <c r="F164" s="97">
        <v>0.27</v>
      </c>
      <c r="G164" s="97">
        <v>0.18</v>
      </c>
      <c r="H164" s="97">
        <v>0.22</v>
      </c>
      <c r="I164" s="97" t="s">
        <v>13</v>
      </c>
      <c r="J164" s="97">
        <v>0.2</v>
      </c>
      <c r="K164" s="97">
        <v>0.27</v>
      </c>
      <c r="L164" s="97">
        <v>0.27</v>
      </c>
      <c r="M164" s="97">
        <v>0.27</v>
      </c>
      <c r="N164" s="97">
        <v>0.27</v>
      </c>
      <c r="O164" s="97">
        <v>0.27</v>
      </c>
      <c r="P164" s="97">
        <v>0.26</v>
      </c>
      <c r="Q164" s="97">
        <v>0.23</v>
      </c>
      <c r="R164" s="97">
        <v>0.21</v>
      </c>
      <c r="S164" s="97">
        <v>0.25</v>
      </c>
      <c r="T164" s="97">
        <v>0.25</v>
      </c>
      <c r="U164" s="97">
        <v>0.26</v>
      </c>
      <c r="V164" s="97">
        <v>0.23</v>
      </c>
      <c r="W164" s="97">
        <v>0.27</v>
      </c>
      <c r="X164" s="97">
        <v>0.23</v>
      </c>
      <c r="Y164" s="97">
        <v>0.2</v>
      </c>
      <c r="Z164" s="97">
        <v>0.27</v>
      </c>
      <c r="AA164" s="97">
        <v>0.23</v>
      </c>
      <c r="AB164" s="97">
        <v>0.27</v>
      </c>
      <c r="AC164" s="97">
        <v>0.27</v>
      </c>
    </row>
    <row r="165" spans="1:29">
      <c r="A165" s="4"/>
      <c r="B165" s="98">
        <v>44399</v>
      </c>
      <c r="C165" s="97">
        <v>0.26</v>
      </c>
      <c r="D165" s="97">
        <v>0.26</v>
      </c>
      <c r="E165" s="97">
        <v>0.22</v>
      </c>
      <c r="F165" s="97">
        <v>0.26</v>
      </c>
      <c r="G165" s="97">
        <v>0.18</v>
      </c>
      <c r="H165" s="97">
        <v>0.21</v>
      </c>
      <c r="I165" s="97" t="s">
        <v>13</v>
      </c>
      <c r="J165" s="97">
        <v>0.19</v>
      </c>
      <c r="K165" s="97">
        <v>0.26</v>
      </c>
      <c r="L165" s="97">
        <v>0.26</v>
      </c>
      <c r="M165" s="97">
        <v>0.26</v>
      </c>
      <c r="N165" s="97">
        <v>0.26</v>
      </c>
      <c r="O165" s="97">
        <v>0.26</v>
      </c>
      <c r="P165" s="97">
        <v>0.25</v>
      </c>
      <c r="Q165" s="97">
        <v>0.23</v>
      </c>
      <c r="R165" s="97">
        <v>0.2</v>
      </c>
      <c r="S165" s="97">
        <v>0.24</v>
      </c>
      <c r="T165" s="97">
        <v>0.24</v>
      </c>
      <c r="U165" s="97">
        <v>0.25</v>
      </c>
      <c r="V165" s="97">
        <v>0.23</v>
      </c>
      <c r="W165" s="97">
        <v>0.26</v>
      </c>
      <c r="X165" s="97">
        <v>0.22</v>
      </c>
      <c r="Y165" s="97">
        <v>0.2</v>
      </c>
      <c r="Z165" s="97">
        <v>0.26</v>
      </c>
      <c r="AA165" s="97">
        <v>0.22</v>
      </c>
      <c r="AB165" s="97">
        <v>0.26</v>
      </c>
      <c r="AC165" s="97">
        <v>0.26</v>
      </c>
    </row>
    <row r="166" spans="1:29">
      <c r="A166" s="4"/>
      <c r="B166" s="98">
        <v>44400</v>
      </c>
      <c r="C166" s="97">
        <v>0.34</v>
      </c>
      <c r="D166" s="97">
        <v>0.34</v>
      </c>
      <c r="E166" s="97">
        <v>0.28999999999999998</v>
      </c>
      <c r="F166" s="97">
        <v>0.34</v>
      </c>
      <c r="G166" s="97">
        <v>0.23</v>
      </c>
      <c r="H166" s="97">
        <v>0.27</v>
      </c>
      <c r="I166" s="97" t="s">
        <v>13</v>
      </c>
      <c r="J166" s="97">
        <v>0.23</v>
      </c>
      <c r="K166" s="97">
        <v>0.34</v>
      </c>
      <c r="L166" s="97">
        <v>0.34</v>
      </c>
      <c r="M166" s="97">
        <v>0.34</v>
      </c>
      <c r="N166" s="97">
        <v>0.34</v>
      </c>
      <c r="O166" s="97">
        <v>0.34</v>
      </c>
      <c r="P166" s="97">
        <v>0.33</v>
      </c>
      <c r="Q166" s="97">
        <v>0.31</v>
      </c>
      <c r="R166" s="97">
        <v>0.27</v>
      </c>
      <c r="S166" s="97">
        <v>0.32</v>
      </c>
      <c r="T166" s="97">
        <v>0.32</v>
      </c>
      <c r="U166" s="97">
        <v>0.32</v>
      </c>
      <c r="V166" s="97">
        <v>0.31</v>
      </c>
      <c r="W166" s="97">
        <v>0.34</v>
      </c>
      <c r="X166" s="97">
        <v>0.3</v>
      </c>
      <c r="Y166" s="97">
        <v>0.27</v>
      </c>
      <c r="Z166" s="97">
        <v>0.34</v>
      </c>
      <c r="AA166" s="97">
        <v>0.3</v>
      </c>
      <c r="AB166" s="97">
        <v>0.34</v>
      </c>
      <c r="AC166" s="97">
        <v>0.34</v>
      </c>
    </row>
    <row r="167" spans="1:29">
      <c r="A167" s="4"/>
      <c r="B167" s="98">
        <v>44401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0.32</v>
      </c>
      <c r="O167" s="97">
        <v>0.32</v>
      </c>
      <c r="P167" s="97">
        <v>0.32</v>
      </c>
      <c r="Q167" s="97">
        <v>0.3</v>
      </c>
      <c r="R167" s="97">
        <v>0.26</v>
      </c>
      <c r="S167" s="97">
        <v>0.3</v>
      </c>
      <c r="T167" s="97">
        <v>0.3</v>
      </c>
      <c r="U167" s="97">
        <v>0.3</v>
      </c>
      <c r="V167" s="97">
        <v>0.28999999999999998</v>
      </c>
      <c r="W167" s="97">
        <v>0.32</v>
      </c>
      <c r="X167" s="97">
        <v>0.28000000000000003</v>
      </c>
      <c r="Y167" s="97">
        <v>0.26</v>
      </c>
      <c r="Z167" s="97">
        <v>0.32</v>
      </c>
      <c r="AA167" s="97">
        <v>0.28000000000000003</v>
      </c>
      <c r="AB167" s="97">
        <v>0.32</v>
      </c>
      <c r="AC167" s="97">
        <v>0.32</v>
      </c>
    </row>
    <row r="168" spans="1:29">
      <c r="A168" s="4"/>
      <c r="B168" s="98">
        <v>44402</v>
      </c>
      <c r="C168" s="97">
        <v>0.28000000000000003</v>
      </c>
      <c r="D168" s="97">
        <v>0.28000000000000003</v>
      </c>
      <c r="E168" s="97">
        <v>0.24</v>
      </c>
      <c r="F168" s="97">
        <v>0.28000000000000003</v>
      </c>
      <c r="G168" s="97">
        <v>0.19</v>
      </c>
      <c r="H168" s="97">
        <v>0.22</v>
      </c>
      <c r="I168" s="97" t="s">
        <v>13</v>
      </c>
      <c r="J168" s="97">
        <v>0.16</v>
      </c>
      <c r="K168" s="97">
        <v>0.27</v>
      </c>
      <c r="L168" s="97">
        <v>0.28000000000000003</v>
      </c>
      <c r="M168" s="97">
        <v>0.28000000000000003</v>
      </c>
      <c r="N168" s="97">
        <v>0.28000000000000003</v>
      </c>
      <c r="O168" s="97">
        <v>0.28000000000000003</v>
      </c>
      <c r="P168" s="97">
        <v>0.28000000000000003</v>
      </c>
      <c r="Q168" s="97">
        <v>0.26</v>
      </c>
      <c r="R168" s="97">
        <v>0.24</v>
      </c>
      <c r="S168" s="97">
        <v>0.26</v>
      </c>
      <c r="T168" s="97">
        <v>0.26</v>
      </c>
      <c r="U168" s="97">
        <v>0.27</v>
      </c>
      <c r="V168" s="97">
        <v>0.26</v>
      </c>
      <c r="W168" s="97">
        <v>0.28000000000000003</v>
      </c>
      <c r="X168" s="97">
        <v>0.25</v>
      </c>
      <c r="Y168" s="97">
        <v>0.23</v>
      </c>
      <c r="Z168" s="97">
        <v>0.28000000000000003</v>
      </c>
      <c r="AA168" s="97">
        <v>0.25</v>
      </c>
      <c r="AB168" s="97">
        <v>0.28000000000000003</v>
      </c>
      <c r="AC168" s="97">
        <v>0.28000000000000003</v>
      </c>
    </row>
    <row r="169" spans="1:29">
      <c r="A169" s="4"/>
      <c r="B169" s="98">
        <v>44403</v>
      </c>
      <c r="C169" s="97">
        <v>0.31</v>
      </c>
      <c r="D169" s="97">
        <v>0.31</v>
      </c>
      <c r="E169" s="97">
        <v>0.26</v>
      </c>
      <c r="F169" s="97">
        <v>0.31</v>
      </c>
      <c r="G169" s="97">
        <v>0.21</v>
      </c>
      <c r="H169" s="97">
        <v>0.25</v>
      </c>
      <c r="I169" s="97" t="s">
        <v>13</v>
      </c>
      <c r="J169" s="97">
        <v>0.17</v>
      </c>
      <c r="K169" s="97">
        <v>0.3</v>
      </c>
      <c r="L169" s="97">
        <v>0.31</v>
      </c>
      <c r="M169" s="97">
        <v>0.31</v>
      </c>
      <c r="N169" s="97">
        <v>0.31</v>
      </c>
      <c r="O169" s="97">
        <v>0.31</v>
      </c>
      <c r="P169" s="97">
        <v>0.31</v>
      </c>
      <c r="Q169" s="97">
        <v>0.28999999999999998</v>
      </c>
      <c r="R169" s="97">
        <v>0.27</v>
      </c>
      <c r="S169" s="97">
        <v>0.28999999999999998</v>
      </c>
      <c r="T169" s="97">
        <v>0.28999999999999998</v>
      </c>
      <c r="U169" s="97">
        <v>0.28999999999999998</v>
      </c>
      <c r="V169" s="97">
        <v>0.28999999999999998</v>
      </c>
      <c r="W169" s="97">
        <v>0.31</v>
      </c>
      <c r="X169" s="97">
        <v>0.28000000000000003</v>
      </c>
      <c r="Y169" s="97">
        <v>0.26</v>
      </c>
      <c r="Z169" s="97">
        <v>0.31</v>
      </c>
      <c r="AA169" s="97">
        <v>0.28000000000000003</v>
      </c>
      <c r="AB169" s="97">
        <v>0.3</v>
      </c>
      <c r="AC169" s="97">
        <v>0.31</v>
      </c>
    </row>
    <row r="170" spans="1:29">
      <c r="A170" s="4"/>
      <c r="B170" s="98">
        <v>44404</v>
      </c>
      <c r="C170" s="97">
        <v>0.22</v>
      </c>
      <c r="D170" s="97">
        <v>0.22</v>
      </c>
      <c r="E170" s="97">
        <v>0.19</v>
      </c>
      <c r="F170" s="97">
        <v>0.22</v>
      </c>
      <c r="G170" s="97">
        <v>0.15</v>
      </c>
      <c r="H170" s="97">
        <v>0.18</v>
      </c>
      <c r="I170" s="97" t="s">
        <v>13</v>
      </c>
      <c r="J170" s="97">
        <v>0.11</v>
      </c>
      <c r="K170" s="97">
        <v>0.21</v>
      </c>
      <c r="L170" s="97">
        <v>0.22</v>
      </c>
      <c r="M170" s="97">
        <v>0.22</v>
      </c>
      <c r="N170" s="97">
        <v>0.22</v>
      </c>
      <c r="O170" s="97">
        <v>0.22</v>
      </c>
      <c r="P170" s="97">
        <v>0.22</v>
      </c>
      <c r="Q170" s="97">
        <v>0.21</v>
      </c>
      <c r="R170" s="97">
        <v>0.2</v>
      </c>
      <c r="S170" s="97">
        <v>0.2</v>
      </c>
      <c r="T170" s="97">
        <v>0.2</v>
      </c>
      <c r="U170" s="97">
        <v>0.21</v>
      </c>
      <c r="V170" s="97">
        <v>0.21</v>
      </c>
      <c r="W170" s="97">
        <v>0.22</v>
      </c>
      <c r="X170" s="97">
        <v>0.2</v>
      </c>
      <c r="Y170" s="97">
        <v>0.19</v>
      </c>
      <c r="Z170" s="97">
        <v>0.22</v>
      </c>
      <c r="AA170" s="97">
        <v>0.2</v>
      </c>
      <c r="AB170" s="97">
        <v>0.21</v>
      </c>
      <c r="AC170" s="97">
        <v>0.22</v>
      </c>
    </row>
    <row r="171" spans="1:29">
      <c r="A171" s="4"/>
      <c r="B171" s="98">
        <v>44405</v>
      </c>
      <c r="C171" s="97">
        <v>0.35</v>
      </c>
      <c r="D171" s="97">
        <v>0.35</v>
      </c>
      <c r="E171" s="97">
        <v>0.3</v>
      </c>
      <c r="F171" s="97">
        <v>0.35</v>
      </c>
      <c r="G171" s="97">
        <v>0.24</v>
      </c>
      <c r="H171" s="97">
        <v>0.28000000000000003</v>
      </c>
      <c r="I171" s="97" t="s">
        <v>13</v>
      </c>
      <c r="J171" s="97">
        <v>0.16</v>
      </c>
      <c r="K171" s="97">
        <v>0.31</v>
      </c>
      <c r="L171" s="97">
        <v>0.35</v>
      </c>
      <c r="M171" s="97">
        <v>0.35</v>
      </c>
      <c r="N171" s="97">
        <v>0.35</v>
      </c>
      <c r="O171" s="97">
        <v>0.35</v>
      </c>
      <c r="P171" s="97">
        <v>0.35</v>
      </c>
      <c r="Q171" s="97">
        <v>0.34</v>
      </c>
      <c r="R171" s="97">
        <v>0.32</v>
      </c>
      <c r="S171" s="97">
        <v>0.32</v>
      </c>
      <c r="T171" s="97">
        <v>0.33</v>
      </c>
      <c r="U171" s="97">
        <v>0.33</v>
      </c>
      <c r="V171" s="97">
        <v>0.33</v>
      </c>
      <c r="W171" s="97">
        <v>0.35</v>
      </c>
      <c r="X171" s="97">
        <v>0.33</v>
      </c>
      <c r="Y171" s="97">
        <v>0.3</v>
      </c>
      <c r="Z171" s="97">
        <v>0.35</v>
      </c>
      <c r="AA171" s="97">
        <v>0.33</v>
      </c>
      <c r="AB171" s="97">
        <v>0.33</v>
      </c>
      <c r="AC171" s="97">
        <v>0.35</v>
      </c>
    </row>
    <row r="172" spans="1:29">
      <c r="A172" s="4"/>
      <c r="B172" s="98">
        <v>44406</v>
      </c>
      <c r="C172" s="97">
        <v>0.26</v>
      </c>
      <c r="D172" s="97">
        <v>0.26</v>
      </c>
      <c r="E172" s="97">
        <v>0.22</v>
      </c>
      <c r="F172" s="97">
        <v>0.26</v>
      </c>
      <c r="G172" s="97">
        <v>0.18</v>
      </c>
      <c r="H172" s="97">
        <v>0.21</v>
      </c>
      <c r="I172" s="97" t="s">
        <v>13</v>
      </c>
      <c r="J172" s="97">
        <v>0.1</v>
      </c>
      <c r="K172" s="97">
        <v>0.21</v>
      </c>
      <c r="L172" s="97">
        <v>0.26</v>
      </c>
      <c r="M172" s="97">
        <v>0.26</v>
      </c>
      <c r="N172" s="97">
        <v>0.26</v>
      </c>
      <c r="O172" s="97">
        <v>0.26</v>
      </c>
      <c r="P172" s="97">
        <v>0.26</v>
      </c>
      <c r="Q172" s="97">
        <v>0.25</v>
      </c>
      <c r="R172" s="97">
        <v>0.24</v>
      </c>
      <c r="S172" s="97">
        <v>0.24</v>
      </c>
      <c r="T172" s="97">
        <v>0.24</v>
      </c>
      <c r="U172" s="97">
        <v>0.25</v>
      </c>
      <c r="V172" s="97">
        <v>0.25</v>
      </c>
      <c r="W172" s="97">
        <v>0.26</v>
      </c>
      <c r="X172" s="97">
        <v>0.25</v>
      </c>
      <c r="Y172" s="97">
        <v>0.23</v>
      </c>
      <c r="Z172" s="97">
        <v>0.26</v>
      </c>
      <c r="AA172" s="97">
        <v>0.25</v>
      </c>
      <c r="AB172" s="97">
        <v>0.24</v>
      </c>
      <c r="AC172" s="97">
        <v>0.26</v>
      </c>
    </row>
    <row r="173" spans="1:29">
      <c r="A173" s="4"/>
      <c r="B173" s="98">
        <v>44407</v>
      </c>
      <c r="C173" s="97">
        <v>0.24</v>
      </c>
      <c r="D173" s="97">
        <v>0.24</v>
      </c>
      <c r="E173" s="97">
        <v>0.2</v>
      </c>
      <c r="F173" s="97">
        <v>0.24</v>
      </c>
      <c r="G173" s="97">
        <v>0.16</v>
      </c>
      <c r="H173" s="97">
        <v>0.19</v>
      </c>
      <c r="I173" s="97" t="s">
        <v>13</v>
      </c>
      <c r="J173" s="97">
        <v>0.09</v>
      </c>
      <c r="K173" s="97">
        <v>0.19</v>
      </c>
      <c r="L173" s="97">
        <v>0.24</v>
      </c>
      <c r="M173" s="97">
        <v>0.24</v>
      </c>
      <c r="N173" s="97">
        <v>0.24</v>
      </c>
      <c r="O173" s="97">
        <v>0.24</v>
      </c>
      <c r="P173" s="97">
        <v>0.24</v>
      </c>
      <c r="Q173" s="97">
        <v>0.24</v>
      </c>
      <c r="R173" s="97">
        <v>0.23</v>
      </c>
      <c r="S173" s="97">
        <v>0.22</v>
      </c>
      <c r="T173" s="97">
        <v>0.22</v>
      </c>
      <c r="U173" s="97">
        <v>0.23</v>
      </c>
      <c r="V173" s="97">
        <v>0.23</v>
      </c>
      <c r="W173" s="97">
        <v>0.24</v>
      </c>
      <c r="X173" s="97">
        <v>0.23</v>
      </c>
      <c r="Y173" s="97">
        <v>0.22</v>
      </c>
      <c r="Z173" s="97">
        <v>0.24</v>
      </c>
      <c r="AA173" s="97">
        <v>0.23</v>
      </c>
      <c r="AB173" s="97">
        <v>0.22</v>
      </c>
      <c r="AC173" s="97">
        <v>0.24</v>
      </c>
    </row>
    <row r="174" spans="1:29">
      <c r="A174" s="4"/>
      <c r="B174" s="98">
        <v>44408</v>
      </c>
      <c r="C174" s="97">
        <v>0.21</v>
      </c>
      <c r="D174" s="97">
        <v>0.21</v>
      </c>
      <c r="E174" s="97">
        <v>0.18</v>
      </c>
      <c r="F174" s="97">
        <v>0.21</v>
      </c>
      <c r="G174" s="97">
        <v>0.14000000000000001</v>
      </c>
      <c r="H174" s="97">
        <v>0.17</v>
      </c>
      <c r="I174" s="97" t="s">
        <v>13</v>
      </c>
      <c r="J174" s="97">
        <v>7.0000000000000007E-2</v>
      </c>
      <c r="K174" s="97">
        <v>0.15</v>
      </c>
      <c r="L174" s="97">
        <v>0.21</v>
      </c>
      <c r="M174" s="97">
        <v>0.21</v>
      </c>
      <c r="N174" s="97">
        <v>0.21</v>
      </c>
      <c r="O174" s="97">
        <v>0.21</v>
      </c>
      <c r="P174" s="97">
        <v>0.21</v>
      </c>
      <c r="Q174" s="97">
        <v>0.21</v>
      </c>
      <c r="R174" s="97">
        <v>0.2</v>
      </c>
      <c r="S174" s="97">
        <v>0.19</v>
      </c>
      <c r="T174" s="97">
        <v>0.2</v>
      </c>
      <c r="U174" s="97">
        <v>0.2</v>
      </c>
      <c r="V174" s="97">
        <v>0.2</v>
      </c>
      <c r="W174" s="97">
        <v>0.21</v>
      </c>
      <c r="X174" s="97">
        <v>0.21</v>
      </c>
      <c r="Y174" s="97">
        <v>0.19</v>
      </c>
      <c r="Z174" s="97">
        <v>0.21</v>
      </c>
      <c r="AA174" s="97">
        <v>0.21</v>
      </c>
      <c r="AB174" s="97">
        <v>0.19</v>
      </c>
      <c r="AC174" s="97">
        <v>0.2</v>
      </c>
    </row>
    <row r="175" spans="1:29">
      <c r="A175" s="4"/>
      <c r="B175" s="98">
        <v>44409</v>
      </c>
      <c r="C175" s="97">
        <v>0.14000000000000001</v>
      </c>
      <c r="D175" s="97">
        <v>0.14000000000000001</v>
      </c>
      <c r="E175" s="97">
        <v>0.12</v>
      </c>
      <c r="F175" s="97">
        <v>0.14000000000000001</v>
      </c>
      <c r="G175" s="97">
        <v>0.1</v>
      </c>
      <c r="H175" s="97">
        <v>0.11</v>
      </c>
      <c r="I175" s="97" t="s">
        <v>13</v>
      </c>
      <c r="J175" s="97">
        <v>0</v>
      </c>
      <c r="K175" s="97">
        <v>0.1</v>
      </c>
      <c r="L175" s="97">
        <v>0.14000000000000001</v>
      </c>
      <c r="M175" s="97">
        <v>0.14000000000000001</v>
      </c>
      <c r="N175" s="97">
        <v>0.14000000000000001</v>
      </c>
      <c r="O175" s="97">
        <v>0.14000000000000001</v>
      </c>
      <c r="P175" s="97">
        <v>0.14000000000000001</v>
      </c>
      <c r="Q175" s="97">
        <v>0.14000000000000001</v>
      </c>
      <c r="R175" s="97">
        <v>0.13</v>
      </c>
      <c r="S175" s="97">
        <v>0.13</v>
      </c>
      <c r="T175" s="97">
        <v>0.13</v>
      </c>
      <c r="U175" s="97">
        <v>0.13</v>
      </c>
      <c r="V175" s="97">
        <v>0.13</v>
      </c>
      <c r="W175" s="97">
        <v>0.14000000000000001</v>
      </c>
      <c r="X175" s="97">
        <v>0.14000000000000001</v>
      </c>
      <c r="Y175" s="97">
        <v>0.13</v>
      </c>
      <c r="Z175" s="97">
        <v>0.14000000000000001</v>
      </c>
      <c r="AA175" s="97">
        <v>0.14000000000000001</v>
      </c>
      <c r="AB175" s="97">
        <v>0.12</v>
      </c>
      <c r="AC175" s="97">
        <v>0.13</v>
      </c>
    </row>
    <row r="176" spans="1:29">
      <c r="A176" s="4"/>
      <c r="B176" s="98">
        <v>44410</v>
      </c>
      <c r="C176" s="97">
        <v>0.24</v>
      </c>
      <c r="D176" s="97">
        <v>0.24</v>
      </c>
      <c r="E176" s="97">
        <v>0.2</v>
      </c>
      <c r="F176" s="97">
        <v>0.24</v>
      </c>
      <c r="G176" s="97">
        <v>0.16</v>
      </c>
      <c r="H176" s="97">
        <v>0.19</v>
      </c>
      <c r="I176" s="97" t="s">
        <v>13</v>
      </c>
      <c r="J176" s="97" t="s">
        <v>13</v>
      </c>
      <c r="K176" s="97">
        <v>0.15</v>
      </c>
      <c r="L176" s="97">
        <v>0.24</v>
      </c>
      <c r="M176" s="97">
        <v>0.24</v>
      </c>
      <c r="N176" s="97">
        <v>0.24</v>
      </c>
      <c r="O176" s="97">
        <v>0.24</v>
      </c>
      <c r="P176" s="97">
        <v>0.24</v>
      </c>
      <c r="Q176" s="97">
        <v>0.24</v>
      </c>
      <c r="R176" s="97">
        <v>0.23</v>
      </c>
      <c r="S176" s="97">
        <v>0.22</v>
      </c>
      <c r="T176" s="97">
        <v>0.22</v>
      </c>
      <c r="U176" s="97">
        <v>0.23</v>
      </c>
      <c r="V176" s="97">
        <v>0.23</v>
      </c>
      <c r="W176" s="97">
        <v>0.24</v>
      </c>
      <c r="X176" s="97">
        <v>0.24</v>
      </c>
      <c r="Y176" s="97">
        <v>0.23</v>
      </c>
      <c r="Z176" s="97">
        <v>0.24</v>
      </c>
      <c r="AA176" s="97">
        <v>0.24</v>
      </c>
      <c r="AB176" s="97">
        <v>0.2</v>
      </c>
      <c r="AC176" s="97">
        <v>0.22</v>
      </c>
    </row>
    <row r="177" spans="1:29">
      <c r="A177" s="4"/>
      <c r="B177" s="98">
        <v>44411</v>
      </c>
      <c r="C177" s="97">
        <v>0.23</v>
      </c>
      <c r="D177" s="97">
        <v>0.23</v>
      </c>
      <c r="E177" s="97">
        <v>0.2</v>
      </c>
      <c r="F177" s="97">
        <v>0.23</v>
      </c>
      <c r="G177" s="97">
        <v>0.16</v>
      </c>
      <c r="H177" s="97">
        <v>0.18</v>
      </c>
      <c r="I177" s="97" t="s">
        <v>13</v>
      </c>
      <c r="J177" s="97" t="s">
        <v>13</v>
      </c>
      <c r="K177" s="97">
        <v>0.14000000000000001</v>
      </c>
      <c r="L177" s="97">
        <v>0.23</v>
      </c>
      <c r="M177" s="97">
        <v>0.23</v>
      </c>
      <c r="N177" s="97">
        <v>0.23</v>
      </c>
      <c r="O177" s="97">
        <v>0.23</v>
      </c>
      <c r="P177" s="97">
        <v>0.23</v>
      </c>
      <c r="Q177" s="97">
        <v>0.23</v>
      </c>
      <c r="R177" s="97">
        <v>0.23</v>
      </c>
      <c r="S177" s="97">
        <v>0.21</v>
      </c>
      <c r="T177" s="97">
        <v>0.21</v>
      </c>
      <c r="U177" s="97">
        <v>0.22</v>
      </c>
      <c r="V177" s="97">
        <v>0.22</v>
      </c>
      <c r="W177" s="97">
        <v>0.23</v>
      </c>
      <c r="X177" s="97">
        <v>0.23</v>
      </c>
      <c r="Y177" s="97">
        <v>0.22</v>
      </c>
      <c r="Z177" s="97">
        <v>0.23</v>
      </c>
      <c r="AA177" s="97">
        <v>0.23</v>
      </c>
      <c r="AB177" s="97">
        <v>0.19</v>
      </c>
      <c r="AC177" s="97">
        <v>0.21</v>
      </c>
    </row>
    <row r="178" spans="1:29">
      <c r="A178" s="4"/>
      <c r="B178" s="98">
        <v>44412</v>
      </c>
      <c r="C178" s="97">
        <v>0.28000000000000003</v>
      </c>
      <c r="D178" s="97">
        <v>0.28000000000000003</v>
      </c>
      <c r="E178" s="97">
        <v>0.24</v>
      </c>
      <c r="F178" s="97">
        <v>0.28000000000000003</v>
      </c>
      <c r="G178" s="97">
        <v>0.19</v>
      </c>
      <c r="H178" s="97">
        <v>0.22</v>
      </c>
      <c r="I178" s="97" t="s">
        <v>13</v>
      </c>
      <c r="J178" s="97" t="s">
        <v>13</v>
      </c>
      <c r="K178" s="97">
        <v>0.15</v>
      </c>
      <c r="L178" s="97">
        <v>0.28000000000000003</v>
      </c>
      <c r="M178" s="97">
        <v>0.28000000000000003</v>
      </c>
      <c r="N178" s="97">
        <v>0.28000000000000003</v>
      </c>
      <c r="O178" s="97">
        <v>0.28000000000000003</v>
      </c>
      <c r="P178" s="97">
        <v>0.28000000000000003</v>
      </c>
      <c r="Q178" s="97">
        <v>0.28000000000000003</v>
      </c>
      <c r="R178" s="97">
        <v>0.28000000000000003</v>
      </c>
      <c r="S178" s="97">
        <v>0.25</v>
      </c>
      <c r="T178" s="97">
        <v>0.26</v>
      </c>
      <c r="U178" s="97">
        <v>0.26</v>
      </c>
      <c r="V178" s="97">
        <v>0.27</v>
      </c>
      <c r="W178" s="97">
        <v>0.28000000000000003</v>
      </c>
      <c r="X178" s="97">
        <v>0.28000000000000003</v>
      </c>
      <c r="Y178" s="97">
        <v>0.28000000000000003</v>
      </c>
      <c r="Z178" s="97">
        <v>0.27</v>
      </c>
      <c r="AA178" s="97">
        <v>0.28000000000000003</v>
      </c>
      <c r="AB178" s="97">
        <v>0.22</v>
      </c>
      <c r="AC178" s="97">
        <v>0.25</v>
      </c>
    </row>
    <row r="179" spans="1:29">
      <c r="A179" s="4"/>
      <c r="B179" s="98">
        <v>44413</v>
      </c>
      <c r="C179" s="97">
        <v>0.3</v>
      </c>
      <c r="D179" s="97">
        <v>0.3</v>
      </c>
      <c r="E179" s="97">
        <v>0.26</v>
      </c>
      <c r="F179" s="97">
        <v>0.3</v>
      </c>
      <c r="G179" s="97">
        <v>0.2</v>
      </c>
      <c r="H179" s="97">
        <v>0.24</v>
      </c>
      <c r="I179" s="97" t="s">
        <v>13</v>
      </c>
      <c r="J179" s="97" t="s">
        <v>13</v>
      </c>
      <c r="K179" s="97">
        <v>0.15</v>
      </c>
      <c r="L179" s="97">
        <v>0.3</v>
      </c>
      <c r="M179" s="97">
        <v>0.3</v>
      </c>
      <c r="N179" s="97">
        <v>0.3</v>
      </c>
      <c r="O179" s="97">
        <v>0.3</v>
      </c>
      <c r="P179" s="97">
        <v>0.3</v>
      </c>
      <c r="Q179" s="97">
        <v>0.3</v>
      </c>
      <c r="R179" s="97">
        <v>0.3</v>
      </c>
      <c r="S179" s="97">
        <v>0.27</v>
      </c>
      <c r="T179" s="97">
        <v>0.28000000000000003</v>
      </c>
      <c r="U179" s="97">
        <v>0.28000000000000003</v>
      </c>
      <c r="V179" s="97">
        <v>0.28999999999999998</v>
      </c>
      <c r="W179" s="97">
        <v>0.3</v>
      </c>
      <c r="X179" s="97">
        <v>0.3</v>
      </c>
      <c r="Y179" s="97">
        <v>0.3</v>
      </c>
      <c r="Z179" s="97">
        <v>0.28999999999999998</v>
      </c>
      <c r="AA179" s="97">
        <v>0.3</v>
      </c>
      <c r="AB179" s="97">
        <v>0.22</v>
      </c>
      <c r="AC179" s="97">
        <v>0.26</v>
      </c>
    </row>
    <row r="180" spans="1:29">
      <c r="A180" s="4"/>
      <c r="B180" s="98">
        <v>44414</v>
      </c>
      <c r="C180" s="97">
        <v>0.21</v>
      </c>
      <c r="D180" s="97">
        <v>0.21</v>
      </c>
      <c r="E180" s="97">
        <v>0.18</v>
      </c>
      <c r="F180" s="97">
        <v>0.21</v>
      </c>
      <c r="G180" s="97">
        <v>0.14000000000000001</v>
      </c>
      <c r="H180" s="97">
        <v>0.17</v>
      </c>
      <c r="I180" s="97" t="s">
        <v>13</v>
      </c>
      <c r="J180" s="97" t="s">
        <v>13</v>
      </c>
      <c r="K180" s="97">
        <v>0.09</v>
      </c>
      <c r="L180" s="97">
        <v>0.21</v>
      </c>
      <c r="M180" s="97">
        <v>0.21</v>
      </c>
      <c r="N180" s="97">
        <v>0.21</v>
      </c>
      <c r="O180" s="97">
        <v>0.21</v>
      </c>
      <c r="P180" s="97">
        <v>0.21</v>
      </c>
      <c r="Q180" s="97">
        <v>0.21</v>
      </c>
      <c r="R180" s="97">
        <v>0.21</v>
      </c>
      <c r="S180" s="97">
        <v>0.19</v>
      </c>
      <c r="T180" s="97">
        <v>0.19</v>
      </c>
      <c r="U180" s="97">
        <v>0.19</v>
      </c>
      <c r="V180" s="97">
        <v>0.2</v>
      </c>
      <c r="W180" s="97">
        <v>0.21</v>
      </c>
      <c r="X180" s="97">
        <v>0.21</v>
      </c>
      <c r="Y180" s="97">
        <v>0.21</v>
      </c>
      <c r="Z180" s="97">
        <v>0.2</v>
      </c>
      <c r="AA180" s="97">
        <v>0.21</v>
      </c>
      <c r="AB180" s="97">
        <v>0.15</v>
      </c>
      <c r="AC180" s="97">
        <v>0.17</v>
      </c>
    </row>
    <row r="181" spans="1:29">
      <c r="A181" s="4"/>
      <c r="B181" s="98">
        <v>44415</v>
      </c>
      <c r="C181" s="97">
        <v>0.27</v>
      </c>
      <c r="D181" s="97">
        <v>0.27</v>
      </c>
      <c r="E181" s="97">
        <v>0.23</v>
      </c>
      <c r="F181" s="97">
        <v>0.27</v>
      </c>
      <c r="G181" s="97">
        <v>0.18</v>
      </c>
      <c r="H181" s="97">
        <v>0.22</v>
      </c>
      <c r="I181" s="97" t="s">
        <v>13</v>
      </c>
      <c r="J181" s="97" t="s">
        <v>13</v>
      </c>
      <c r="K181" s="97">
        <v>0.11</v>
      </c>
      <c r="L181" s="97">
        <v>0.27</v>
      </c>
      <c r="M181" s="97">
        <v>0.27</v>
      </c>
      <c r="N181" s="97">
        <v>0.27</v>
      </c>
      <c r="O181" s="97">
        <v>0.27</v>
      </c>
      <c r="P181" s="97">
        <v>0.27</v>
      </c>
      <c r="Q181" s="97">
        <v>0.27</v>
      </c>
      <c r="R181" s="97">
        <v>0.27</v>
      </c>
      <c r="S181" s="97">
        <v>0.24</v>
      </c>
      <c r="T181" s="97">
        <v>0.25</v>
      </c>
      <c r="U181" s="97">
        <v>0.25</v>
      </c>
      <c r="V181" s="97">
        <v>0.26</v>
      </c>
      <c r="W181" s="97">
        <v>0.27</v>
      </c>
      <c r="X181" s="97">
        <v>0.27</v>
      </c>
      <c r="Y181" s="97">
        <v>0.27</v>
      </c>
      <c r="Z181" s="97">
        <v>0.26</v>
      </c>
      <c r="AA181" s="97">
        <v>0.27</v>
      </c>
      <c r="AB181" s="97">
        <v>0.19</v>
      </c>
      <c r="AC181" s="97">
        <v>0.21</v>
      </c>
    </row>
    <row r="182" spans="1:29">
      <c r="A182" s="4"/>
      <c r="B182" s="98">
        <v>44416</v>
      </c>
      <c r="C182" s="97">
        <v>0.26</v>
      </c>
      <c r="D182" s="97">
        <v>0.26</v>
      </c>
      <c r="E182" s="97">
        <v>0.22</v>
      </c>
      <c r="F182" s="97">
        <v>0.26</v>
      </c>
      <c r="G182" s="97">
        <v>0.18</v>
      </c>
      <c r="H182" s="97">
        <v>0.21</v>
      </c>
      <c r="I182" s="97" t="s">
        <v>13</v>
      </c>
      <c r="J182" s="97" t="s">
        <v>13</v>
      </c>
      <c r="K182" s="97">
        <v>0.09</v>
      </c>
      <c r="L182" s="97">
        <v>0.26</v>
      </c>
      <c r="M182" s="97">
        <v>0.26</v>
      </c>
      <c r="N182" s="97">
        <v>0.26</v>
      </c>
      <c r="O182" s="97">
        <v>0.26</v>
      </c>
      <c r="P182" s="97">
        <v>0.26</v>
      </c>
      <c r="Q182" s="97">
        <v>0.26</v>
      </c>
      <c r="R182" s="97">
        <v>0.26</v>
      </c>
      <c r="S182" s="97">
        <v>0.23</v>
      </c>
      <c r="T182" s="97">
        <v>0.24</v>
      </c>
      <c r="U182" s="97">
        <v>0.23</v>
      </c>
      <c r="V182" s="97">
        <v>0.25</v>
      </c>
      <c r="W182" s="97">
        <v>0.26</v>
      </c>
      <c r="X182" s="97">
        <v>0.26</v>
      </c>
      <c r="Y182" s="97">
        <v>0.26</v>
      </c>
      <c r="Z182" s="97">
        <v>0.24</v>
      </c>
      <c r="AA182" s="97">
        <v>0.26</v>
      </c>
      <c r="AB182" s="97">
        <v>0.17</v>
      </c>
      <c r="AC182" s="97">
        <v>0.2</v>
      </c>
    </row>
    <row r="183" spans="1:29">
      <c r="A183" s="4"/>
      <c r="B183" s="98">
        <v>44417</v>
      </c>
      <c r="C183" s="97">
        <v>0.3</v>
      </c>
      <c r="D183" s="97">
        <v>0.3</v>
      </c>
      <c r="E183" s="97">
        <v>0.26</v>
      </c>
      <c r="F183" s="97">
        <v>0.3</v>
      </c>
      <c r="G183" s="97">
        <v>0.2</v>
      </c>
      <c r="H183" s="97">
        <v>0.24</v>
      </c>
      <c r="I183" s="97" t="s">
        <v>13</v>
      </c>
      <c r="J183" s="97" t="s">
        <v>13</v>
      </c>
      <c r="K183" s="97">
        <v>0.1</v>
      </c>
      <c r="L183" s="97">
        <v>0.3</v>
      </c>
      <c r="M183" s="97">
        <v>0.3</v>
      </c>
      <c r="N183" s="97">
        <v>0.3</v>
      </c>
      <c r="O183" s="97">
        <v>0.3</v>
      </c>
      <c r="P183" s="97">
        <v>0.3</v>
      </c>
      <c r="Q183" s="97">
        <v>0.3</v>
      </c>
      <c r="R183" s="97">
        <v>0.3</v>
      </c>
      <c r="S183" s="97">
        <v>0.26</v>
      </c>
      <c r="T183" s="97">
        <v>0.27</v>
      </c>
      <c r="U183" s="97">
        <v>0.27</v>
      </c>
      <c r="V183" s="97">
        <v>0.28999999999999998</v>
      </c>
      <c r="W183" s="97">
        <v>0.3</v>
      </c>
      <c r="X183" s="97">
        <v>0.3</v>
      </c>
      <c r="Y183" s="97">
        <v>0.3</v>
      </c>
      <c r="Z183" s="97">
        <v>0.28000000000000003</v>
      </c>
      <c r="AA183" s="97">
        <v>0.3</v>
      </c>
      <c r="AB183" s="97">
        <v>0.19</v>
      </c>
      <c r="AC183" s="97">
        <v>0.22</v>
      </c>
    </row>
    <row r="184" spans="1:29">
      <c r="A184" s="4"/>
      <c r="B184" s="98">
        <v>44418</v>
      </c>
      <c r="C184" s="97">
        <v>0.31</v>
      </c>
      <c r="D184" s="97">
        <v>0.31</v>
      </c>
      <c r="E184" s="97">
        <v>0.26</v>
      </c>
      <c r="F184" s="97">
        <v>0.31</v>
      </c>
      <c r="G184" s="97">
        <v>0.21</v>
      </c>
      <c r="H184" s="97">
        <v>0.25</v>
      </c>
      <c r="I184" s="97" t="s">
        <v>13</v>
      </c>
      <c r="J184" s="97" t="s">
        <v>13</v>
      </c>
      <c r="K184" s="97">
        <v>0</v>
      </c>
      <c r="L184" s="97">
        <v>0.31</v>
      </c>
      <c r="M184" s="97">
        <v>0.31</v>
      </c>
      <c r="N184" s="97">
        <v>0.31</v>
      </c>
      <c r="O184" s="97">
        <v>0.31</v>
      </c>
      <c r="P184" s="97">
        <v>0.31</v>
      </c>
      <c r="Q184" s="97">
        <v>0.31</v>
      </c>
      <c r="R184" s="97">
        <v>0.31</v>
      </c>
      <c r="S184" s="97">
        <v>0.27</v>
      </c>
      <c r="T184" s="97">
        <v>0.28000000000000003</v>
      </c>
      <c r="U184" s="97">
        <v>0.27</v>
      </c>
      <c r="V184" s="97">
        <v>0.28999999999999998</v>
      </c>
      <c r="W184" s="97">
        <v>0.31</v>
      </c>
      <c r="X184" s="97">
        <v>0.31</v>
      </c>
      <c r="Y184" s="97">
        <v>0.31</v>
      </c>
      <c r="Z184" s="97">
        <v>0.28999999999999998</v>
      </c>
      <c r="AA184" s="97">
        <v>0.31</v>
      </c>
      <c r="AB184" s="97">
        <v>0.19</v>
      </c>
      <c r="AC184" s="97">
        <v>0.21</v>
      </c>
    </row>
    <row r="185" spans="1:29">
      <c r="A185" s="4"/>
      <c r="B185" s="98">
        <v>44419</v>
      </c>
      <c r="C185" s="97">
        <v>0.34</v>
      </c>
      <c r="D185" s="97">
        <v>0.34</v>
      </c>
      <c r="E185" s="97">
        <v>0.28999999999999998</v>
      </c>
      <c r="F185" s="97">
        <v>0.34</v>
      </c>
      <c r="G185" s="97">
        <v>0.23</v>
      </c>
      <c r="H185" s="97">
        <v>0.27</v>
      </c>
      <c r="I185" s="97" t="s">
        <v>13</v>
      </c>
      <c r="J185" s="97" t="s">
        <v>13</v>
      </c>
      <c r="K185" s="97" t="s">
        <v>13</v>
      </c>
      <c r="L185" s="97">
        <v>0.34</v>
      </c>
      <c r="M185" s="97">
        <v>0.34</v>
      </c>
      <c r="N185" s="97">
        <v>0.34</v>
      </c>
      <c r="O185" s="97">
        <v>0.34</v>
      </c>
      <c r="P185" s="97">
        <v>0.34</v>
      </c>
      <c r="Q185" s="97">
        <v>0.34</v>
      </c>
      <c r="R185" s="97">
        <v>0.34</v>
      </c>
      <c r="S185" s="97">
        <v>0.28999999999999998</v>
      </c>
      <c r="T185" s="97">
        <v>0.31</v>
      </c>
      <c r="U185" s="97">
        <v>0.28999999999999998</v>
      </c>
      <c r="V185" s="97">
        <v>0.32</v>
      </c>
      <c r="W185" s="97">
        <v>0.33</v>
      </c>
      <c r="X185" s="97">
        <v>0.34</v>
      </c>
      <c r="Y185" s="97">
        <v>0.34</v>
      </c>
      <c r="Z185" s="97">
        <v>0.31</v>
      </c>
      <c r="AA185" s="97">
        <v>0.34</v>
      </c>
      <c r="AB185" s="97">
        <v>0.2</v>
      </c>
      <c r="AC185" s="97">
        <v>0.22</v>
      </c>
    </row>
    <row r="186" spans="1:29">
      <c r="A186" s="4"/>
      <c r="B186" s="98">
        <v>44420</v>
      </c>
      <c r="C186" s="97">
        <v>0.28000000000000003</v>
      </c>
      <c r="D186" s="97">
        <v>0.28000000000000003</v>
      </c>
      <c r="E186" s="97">
        <v>0.24</v>
      </c>
      <c r="F186" s="97">
        <v>0.28000000000000003</v>
      </c>
      <c r="G186" s="97">
        <v>0.19</v>
      </c>
      <c r="H186" s="97">
        <v>0.22</v>
      </c>
      <c r="I186" s="97" t="s">
        <v>13</v>
      </c>
      <c r="J186" s="97" t="s">
        <v>13</v>
      </c>
      <c r="K186" s="97" t="s">
        <v>13</v>
      </c>
      <c r="L186" s="97">
        <v>0.28000000000000003</v>
      </c>
      <c r="M186" s="97">
        <v>0.28000000000000003</v>
      </c>
      <c r="N186" s="97">
        <v>0.28000000000000003</v>
      </c>
      <c r="O186" s="97">
        <v>0.28000000000000003</v>
      </c>
      <c r="P186" s="97">
        <v>0.28000000000000003</v>
      </c>
      <c r="Q186" s="97">
        <v>0.28000000000000003</v>
      </c>
      <c r="R186" s="97">
        <v>0.28000000000000003</v>
      </c>
      <c r="S186" s="97">
        <v>0.24</v>
      </c>
      <c r="T186" s="97">
        <v>0.25</v>
      </c>
      <c r="U186" s="97">
        <v>0.23</v>
      </c>
      <c r="V186" s="97">
        <v>0.27</v>
      </c>
      <c r="W186" s="97">
        <v>0.27</v>
      </c>
      <c r="X186" s="97">
        <v>0.28000000000000003</v>
      </c>
      <c r="Y186" s="97">
        <v>0.28000000000000003</v>
      </c>
      <c r="Z186" s="97">
        <v>0.25</v>
      </c>
      <c r="AA186" s="97">
        <v>0.28000000000000003</v>
      </c>
      <c r="AB186" s="97">
        <v>0.16</v>
      </c>
      <c r="AC186" s="97">
        <v>0.18</v>
      </c>
    </row>
    <row r="187" spans="1:29">
      <c r="A187" s="4"/>
      <c r="B187" s="98">
        <v>44421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0.27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0.24</v>
      </c>
      <c r="T187" s="97">
        <v>0.25</v>
      </c>
      <c r="U187" s="97">
        <v>0.23</v>
      </c>
      <c r="V187" s="97">
        <v>0.27</v>
      </c>
      <c r="W187" s="97">
        <v>0.27</v>
      </c>
      <c r="X187" s="97">
        <v>0.28000000000000003</v>
      </c>
      <c r="Y187" s="97">
        <v>0.28000000000000003</v>
      </c>
      <c r="Z187" s="97">
        <v>0.25</v>
      </c>
      <c r="AA187" s="97">
        <v>0.28000000000000003</v>
      </c>
      <c r="AB187" s="97">
        <v>0.15</v>
      </c>
      <c r="AC187" s="97">
        <v>0.17</v>
      </c>
    </row>
    <row r="188" spans="1:29">
      <c r="A188" s="4"/>
      <c r="B188" s="98">
        <v>44422</v>
      </c>
      <c r="C188" s="97">
        <v>0.35</v>
      </c>
      <c r="D188" s="97">
        <v>0.35</v>
      </c>
      <c r="E188" s="97">
        <v>0.3</v>
      </c>
      <c r="F188" s="97">
        <v>0.35</v>
      </c>
      <c r="G188" s="97">
        <v>0.24</v>
      </c>
      <c r="H188" s="97">
        <v>0.28000000000000003</v>
      </c>
      <c r="I188" s="97" t="s">
        <v>13</v>
      </c>
      <c r="J188" s="97" t="s">
        <v>13</v>
      </c>
      <c r="K188" s="97" t="s">
        <v>13</v>
      </c>
      <c r="L188" s="97">
        <v>0.34</v>
      </c>
      <c r="M188" s="97">
        <v>0.35</v>
      </c>
      <c r="N188" s="97">
        <v>0.35</v>
      </c>
      <c r="O188" s="97">
        <v>0.35</v>
      </c>
      <c r="P188" s="97">
        <v>0.35</v>
      </c>
      <c r="Q188" s="97">
        <v>0.35</v>
      </c>
      <c r="R188" s="97">
        <v>0.35</v>
      </c>
      <c r="S188" s="97">
        <v>0.28999999999999998</v>
      </c>
      <c r="T188" s="97">
        <v>0.31</v>
      </c>
      <c r="U188" s="97">
        <v>0.28000000000000003</v>
      </c>
      <c r="V188" s="97">
        <v>0.33</v>
      </c>
      <c r="W188" s="97">
        <v>0.34</v>
      </c>
      <c r="X188" s="97">
        <v>0.35</v>
      </c>
      <c r="Y188" s="97">
        <v>0.35</v>
      </c>
      <c r="Z188" s="97">
        <v>0.31</v>
      </c>
      <c r="AA188" s="97">
        <v>0.35</v>
      </c>
      <c r="AB188" s="97">
        <v>0.18</v>
      </c>
      <c r="AC188" s="97">
        <v>0.2</v>
      </c>
    </row>
    <row r="189" spans="1:29">
      <c r="A189" s="4"/>
      <c r="B189" s="98">
        <v>44423</v>
      </c>
      <c r="C189" s="97">
        <v>0.3</v>
      </c>
      <c r="D189" s="97">
        <v>0.3</v>
      </c>
      <c r="E189" s="97">
        <v>0.26</v>
      </c>
      <c r="F189" s="97">
        <v>0.3</v>
      </c>
      <c r="G189" s="97">
        <v>0.2</v>
      </c>
      <c r="H189" s="97">
        <v>0.24</v>
      </c>
      <c r="I189" s="97" t="s">
        <v>13</v>
      </c>
      <c r="J189" s="97" t="s">
        <v>13</v>
      </c>
      <c r="K189" s="97" t="s">
        <v>13</v>
      </c>
      <c r="L189" s="97">
        <v>0.28999999999999998</v>
      </c>
      <c r="M189" s="97">
        <v>0.3</v>
      </c>
      <c r="N189" s="97">
        <v>0.3</v>
      </c>
      <c r="O189" s="97">
        <v>0.3</v>
      </c>
      <c r="P189" s="97">
        <v>0.3</v>
      </c>
      <c r="Q189" s="97">
        <v>0.3</v>
      </c>
      <c r="R189" s="97">
        <v>0.3</v>
      </c>
      <c r="S189" s="97">
        <v>0.25</v>
      </c>
      <c r="T189" s="97">
        <v>0.27</v>
      </c>
      <c r="U189" s="97">
        <v>0.23</v>
      </c>
      <c r="V189" s="97">
        <v>0.28999999999999998</v>
      </c>
      <c r="W189" s="97">
        <v>0.28999999999999998</v>
      </c>
      <c r="X189" s="97">
        <v>0.3</v>
      </c>
      <c r="Y189" s="97">
        <v>0.3</v>
      </c>
      <c r="Z189" s="97">
        <v>0.27</v>
      </c>
      <c r="AA189" s="97">
        <v>0.28999999999999998</v>
      </c>
      <c r="AB189" s="97">
        <v>0.15</v>
      </c>
      <c r="AC189" s="97">
        <v>0.16</v>
      </c>
    </row>
    <row r="190" spans="1:29">
      <c r="A190" s="4"/>
      <c r="B190" s="75">
        <v>44424</v>
      </c>
      <c r="C190" s="4">
        <v>0.26</v>
      </c>
      <c r="D190" s="4">
        <v>0.26</v>
      </c>
      <c r="E190" s="4">
        <v>0.22</v>
      </c>
      <c r="F190" s="4">
        <v>0.26</v>
      </c>
      <c r="G190" s="4">
        <v>0.18</v>
      </c>
      <c r="H190" s="4">
        <v>0.21</v>
      </c>
      <c r="I190" s="4" t="s">
        <v>13</v>
      </c>
      <c r="J190" s="4" t="s">
        <v>13</v>
      </c>
      <c r="K190" s="4" t="s">
        <v>13</v>
      </c>
      <c r="L190" s="4">
        <v>0.25</v>
      </c>
      <c r="M190" s="4">
        <v>0.26</v>
      </c>
      <c r="N190" s="4">
        <v>0.26</v>
      </c>
      <c r="O190" s="4">
        <v>0.26</v>
      </c>
      <c r="P190" s="4">
        <v>0.26</v>
      </c>
      <c r="Q190" s="4">
        <v>0.26</v>
      </c>
      <c r="R190" s="4">
        <v>0.26</v>
      </c>
      <c r="S190" s="4">
        <v>0.22</v>
      </c>
      <c r="T190" s="4">
        <v>0.23</v>
      </c>
      <c r="U190" s="4">
        <v>0.2</v>
      </c>
      <c r="V190" s="4">
        <v>0.25</v>
      </c>
      <c r="W190" s="4">
        <v>0.25</v>
      </c>
      <c r="X190" s="4">
        <v>0.26</v>
      </c>
      <c r="Y190" s="4">
        <v>0.26</v>
      </c>
      <c r="Z190" s="4">
        <v>0.23</v>
      </c>
      <c r="AA190" s="4">
        <v>0.25</v>
      </c>
      <c r="AB190" s="4">
        <v>0.12</v>
      </c>
      <c r="AC190" s="4">
        <v>0.13</v>
      </c>
    </row>
    <row r="191" spans="1:29">
      <c r="A191" s="4"/>
      <c r="B191" s="75">
        <v>44425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</v>
      </c>
      <c r="M191" s="4">
        <v>0.3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0.25</v>
      </c>
      <c r="T191" s="4">
        <v>0.27</v>
      </c>
      <c r="U191" s="4">
        <v>0.23</v>
      </c>
      <c r="V191" s="4">
        <v>0.28999999999999998</v>
      </c>
      <c r="W191" s="4">
        <v>0.3</v>
      </c>
      <c r="X191" s="4">
        <v>0.31</v>
      </c>
      <c r="Y191" s="4">
        <v>0.31</v>
      </c>
      <c r="Z191" s="4">
        <v>0.27</v>
      </c>
      <c r="AA191" s="4">
        <v>0.3</v>
      </c>
      <c r="AB191" s="4">
        <v>0.14000000000000001</v>
      </c>
      <c r="AC191" s="4">
        <v>0.15</v>
      </c>
    </row>
    <row r="192" spans="1:29">
      <c r="A192" s="4"/>
      <c r="B192" s="75">
        <v>44426</v>
      </c>
      <c r="C192" s="4">
        <v>0.25</v>
      </c>
      <c r="D192" s="4">
        <v>0.25</v>
      </c>
      <c r="E192" s="4">
        <v>0.21</v>
      </c>
      <c r="F192" s="4">
        <v>0.25</v>
      </c>
      <c r="G192" s="4">
        <v>0.17</v>
      </c>
      <c r="H192" s="4">
        <v>0.2</v>
      </c>
      <c r="I192" s="4" t="s">
        <v>13</v>
      </c>
      <c r="J192" s="4" t="s">
        <v>13</v>
      </c>
      <c r="K192" s="4" t="s">
        <v>13</v>
      </c>
      <c r="L192" s="4">
        <v>0.24</v>
      </c>
      <c r="M192" s="4">
        <v>0.24</v>
      </c>
      <c r="N192" s="4">
        <v>0.25</v>
      </c>
      <c r="O192" s="4">
        <v>0.25</v>
      </c>
      <c r="P192" s="4">
        <v>0.25</v>
      </c>
      <c r="Q192" s="4">
        <v>0.25</v>
      </c>
      <c r="R192" s="4">
        <v>0.25</v>
      </c>
      <c r="S192" s="4">
        <v>0.2</v>
      </c>
      <c r="T192" s="4">
        <v>0.22</v>
      </c>
      <c r="U192" s="4">
        <v>0.18</v>
      </c>
      <c r="V192" s="4">
        <v>0.23</v>
      </c>
      <c r="W192" s="4">
        <v>0.24</v>
      </c>
      <c r="X192" s="4">
        <v>0.25</v>
      </c>
      <c r="Y192" s="4">
        <v>0.25</v>
      </c>
      <c r="Z192" s="4">
        <v>0.21</v>
      </c>
      <c r="AA192" s="4">
        <v>0.24</v>
      </c>
      <c r="AB192" s="4">
        <v>0.1</v>
      </c>
      <c r="AC192" s="4">
        <v>0.11</v>
      </c>
    </row>
    <row r="193" spans="1:29">
      <c r="A193" s="4"/>
      <c r="B193" s="75">
        <v>44427</v>
      </c>
      <c r="C193" s="4">
        <v>0.13</v>
      </c>
      <c r="D193" s="4">
        <v>0.13</v>
      </c>
      <c r="E193" s="4">
        <v>0.11</v>
      </c>
      <c r="F193" s="4">
        <v>0.13</v>
      </c>
      <c r="G193" s="4">
        <v>0.09</v>
      </c>
      <c r="H193" s="4">
        <v>0.1</v>
      </c>
      <c r="I193" s="4" t="s">
        <v>13</v>
      </c>
      <c r="J193" s="4" t="s">
        <v>13</v>
      </c>
      <c r="K193" s="4" t="s">
        <v>13</v>
      </c>
      <c r="L193" s="4">
        <v>0.12</v>
      </c>
      <c r="M193" s="4">
        <v>0.13</v>
      </c>
      <c r="N193" s="4">
        <v>0.13</v>
      </c>
      <c r="O193" s="4">
        <v>0.13</v>
      </c>
      <c r="P193" s="4">
        <v>0.13</v>
      </c>
      <c r="Q193" s="4">
        <v>0.13</v>
      </c>
      <c r="R193" s="4">
        <v>0.13</v>
      </c>
      <c r="S193" s="4">
        <v>0.11</v>
      </c>
      <c r="T193" s="4">
        <v>0.11</v>
      </c>
      <c r="U193" s="4">
        <v>0.09</v>
      </c>
      <c r="V193" s="4">
        <v>0.12</v>
      </c>
      <c r="W193" s="4">
        <v>0.12</v>
      </c>
      <c r="X193" s="4">
        <v>0.13</v>
      </c>
      <c r="Y193" s="4">
        <v>0.13</v>
      </c>
      <c r="Z193" s="4">
        <v>0.11</v>
      </c>
      <c r="AA193" s="4">
        <v>0.12</v>
      </c>
      <c r="AB193" s="4">
        <v>0.05</v>
      </c>
      <c r="AC193" s="4">
        <v>0.06</v>
      </c>
    </row>
    <row r="194" spans="1:29">
      <c r="A194" s="4"/>
      <c r="B194" s="75">
        <v>44428</v>
      </c>
      <c r="C194" s="4">
        <v>0.21</v>
      </c>
      <c r="D194" s="4">
        <v>0.21</v>
      </c>
      <c r="E194" s="4">
        <v>0.18</v>
      </c>
      <c r="F194" s="4">
        <v>0.21</v>
      </c>
      <c r="G194" s="4">
        <v>0.14000000000000001</v>
      </c>
      <c r="H194" s="4">
        <v>0.17</v>
      </c>
      <c r="I194" s="4" t="s">
        <v>13</v>
      </c>
      <c r="J194" s="4" t="s">
        <v>13</v>
      </c>
      <c r="K194" s="4" t="s">
        <v>13</v>
      </c>
      <c r="L194" s="4">
        <v>0.2</v>
      </c>
      <c r="M194" s="4">
        <v>0.2</v>
      </c>
      <c r="N194" s="4">
        <v>0.21</v>
      </c>
      <c r="O194" s="4">
        <v>0.21</v>
      </c>
      <c r="P194" s="4">
        <v>0.21</v>
      </c>
      <c r="Q194" s="4">
        <v>0.21</v>
      </c>
      <c r="R194" s="4">
        <v>0.21</v>
      </c>
      <c r="S194" s="4">
        <v>0.17</v>
      </c>
      <c r="T194" s="4">
        <v>0.18</v>
      </c>
      <c r="U194" s="4">
        <v>0.14000000000000001</v>
      </c>
      <c r="V194" s="4">
        <v>0.19</v>
      </c>
      <c r="W194" s="4">
        <v>0.2</v>
      </c>
      <c r="X194" s="4">
        <v>0.21</v>
      </c>
      <c r="Y194" s="4">
        <v>0.21</v>
      </c>
      <c r="Z194" s="4">
        <v>0.18</v>
      </c>
      <c r="AA194" s="4">
        <v>0.2</v>
      </c>
      <c r="AB194" s="4">
        <v>0.08</v>
      </c>
      <c r="AC194" s="4">
        <v>0.09</v>
      </c>
    </row>
    <row r="195" spans="1:29">
      <c r="A195" s="4"/>
      <c r="B195" s="75">
        <v>44429</v>
      </c>
      <c r="C195" s="4">
        <v>0.2</v>
      </c>
      <c r="D195" s="4">
        <v>0.2</v>
      </c>
      <c r="E195" s="4">
        <v>0.17</v>
      </c>
      <c r="F195" s="4">
        <v>0.2</v>
      </c>
      <c r="G195" s="4">
        <v>0.14000000000000001</v>
      </c>
      <c r="H195" s="4">
        <v>0.16</v>
      </c>
      <c r="I195" s="4" t="s">
        <v>13</v>
      </c>
      <c r="J195" s="4" t="s">
        <v>13</v>
      </c>
      <c r="K195" s="4" t="s">
        <v>13</v>
      </c>
      <c r="L195" s="4">
        <v>0.19</v>
      </c>
      <c r="M195" s="4">
        <v>0.19</v>
      </c>
      <c r="N195" s="4">
        <v>0.19</v>
      </c>
      <c r="O195" s="4">
        <v>0.19</v>
      </c>
      <c r="P195" s="4">
        <v>0.2</v>
      </c>
      <c r="Q195" s="4">
        <v>0.2</v>
      </c>
      <c r="R195" s="4">
        <v>0.2</v>
      </c>
      <c r="S195" s="4">
        <v>0.16</v>
      </c>
      <c r="T195" s="4">
        <v>0.17</v>
      </c>
      <c r="U195" s="4">
        <v>0.13</v>
      </c>
      <c r="V195" s="4">
        <v>0.18</v>
      </c>
      <c r="W195" s="4">
        <v>0.19</v>
      </c>
      <c r="X195" s="4">
        <v>0.2</v>
      </c>
      <c r="Y195" s="4">
        <v>0.2</v>
      </c>
      <c r="Z195" s="4">
        <v>0.17</v>
      </c>
      <c r="AA195" s="4">
        <v>0.19</v>
      </c>
      <c r="AB195" s="4">
        <v>7.0000000000000007E-2</v>
      </c>
      <c r="AC195" s="4">
        <v>0.08</v>
      </c>
    </row>
    <row r="196" spans="1:29">
      <c r="A196" s="4"/>
      <c r="B196" s="75">
        <v>44430</v>
      </c>
      <c r="C196" s="4">
        <v>0.2</v>
      </c>
      <c r="D196" s="4">
        <v>0.2</v>
      </c>
      <c r="E196" s="4">
        <v>0.17</v>
      </c>
      <c r="F196" s="4">
        <v>0.2</v>
      </c>
      <c r="G196" s="4">
        <v>0.14000000000000001</v>
      </c>
      <c r="H196" s="4">
        <v>0.16</v>
      </c>
      <c r="I196" s="4" t="s">
        <v>13</v>
      </c>
      <c r="J196" s="4" t="s">
        <v>13</v>
      </c>
      <c r="K196" s="4" t="s">
        <v>13</v>
      </c>
      <c r="L196" s="4">
        <v>0.19</v>
      </c>
      <c r="M196" s="4">
        <v>0.19</v>
      </c>
      <c r="N196" s="4">
        <v>0.19</v>
      </c>
      <c r="O196" s="4">
        <v>0.19</v>
      </c>
      <c r="P196" s="4">
        <v>0.2</v>
      </c>
      <c r="Q196" s="4">
        <v>0.2</v>
      </c>
      <c r="R196" s="4">
        <v>0.2</v>
      </c>
      <c r="S196" s="4">
        <v>0.16</v>
      </c>
      <c r="T196" s="4">
        <v>0.17</v>
      </c>
      <c r="U196" s="4">
        <v>0.12</v>
      </c>
      <c r="V196" s="4">
        <v>0.18</v>
      </c>
      <c r="W196" s="4">
        <v>0.19</v>
      </c>
      <c r="X196" s="4">
        <v>0.2</v>
      </c>
      <c r="Y196" s="4">
        <v>0.2</v>
      </c>
      <c r="Z196" s="4">
        <v>0.17</v>
      </c>
      <c r="AA196" s="4">
        <v>0.18</v>
      </c>
      <c r="AB196" s="4">
        <v>7.0000000000000007E-2</v>
      </c>
      <c r="AC196" s="4">
        <v>7.0000000000000007E-2</v>
      </c>
    </row>
    <row r="197" spans="1:29">
      <c r="A197" s="4"/>
      <c r="B197" s="75">
        <v>44431</v>
      </c>
      <c r="C197" s="4">
        <v>0.21</v>
      </c>
      <c r="D197" s="4">
        <v>0.21</v>
      </c>
      <c r="E197" s="4">
        <v>0.18</v>
      </c>
      <c r="F197" s="4">
        <v>0.21</v>
      </c>
      <c r="G197" s="4">
        <v>0.14000000000000001</v>
      </c>
      <c r="H197" s="4">
        <v>0.17</v>
      </c>
      <c r="I197" s="4" t="s">
        <v>13</v>
      </c>
      <c r="J197" s="4" t="s">
        <v>13</v>
      </c>
      <c r="K197" s="4" t="s">
        <v>13</v>
      </c>
      <c r="L197" s="4">
        <v>0.2</v>
      </c>
      <c r="M197" s="4">
        <v>0.2</v>
      </c>
      <c r="N197" s="4">
        <v>0.2</v>
      </c>
      <c r="O197" s="4">
        <v>0.2</v>
      </c>
      <c r="P197" s="4">
        <v>0.21</v>
      </c>
      <c r="Q197" s="4">
        <v>0.21</v>
      </c>
      <c r="R197" s="4">
        <v>0.21</v>
      </c>
      <c r="S197" s="4">
        <v>0.17</v>
      </c>
      <c r="T197" s="4">
        <v>0.17</v>
      </c>
      <c r="U197" s="4">
        <v>0.12</v>
      </c>
      <c r="V197" s="4">
        <v>0.18</v>
      </c>
      <c r="W197" s="4">
        <v>0.19</v>
      </c>
      <c r="X197" s="4">
        <v>0.21</v>
      </c>
      <c r="Y197" s="4">
        <v>0.21</v>
      </c>
      <c r="Z197" s="4">
        <v>0.17</v>
      </c>
      <c r="AA197" s="4">
        <v>0.19</v>
      </c>
      <c r="AB197" s="4">
        <v>0.06</v>
      </c>
      <c r="AC197" s="4">
        <v>7.0000000000000007E-2</v>
      </c>
    </row>
    <row r="198" spans="1:29">
      <c r="A198" s="4"/>
      <c r="B198" s="75">
        <v>44432</v>
      </c>
      <c r="C198" s="4">
        <v>0.22</v>
      </c>
      <c r="D198" s="4">
        <v>0.22</v>
      </c>
      <c r="E198" s="4">
        <v>0.19</v>
      </c>
      <c r="F198" s="4">
        <v>0.22</v>
      </c>
      <c r="G198" s="4">
        <v>0.15</v>
      </c>
      <c r="H198" s="4">
        <v>0.18</v>
      </c>
      <c r="I198" s="4" t="s">
        <v>13</v>
      </c>
      <c r="J198" s="4" t="s">
        <v>13</v>
      </c>
      <c r="K198" s="4" t="s">
        <v>13</v>
      </c>
      <c r="L198" s="4">
        <v>0.2</v>
      </c>
      <c r="M198" s="4">
        <v>0.21</v>
      </c>
      <c r="N198" s="4">
        <v>0.21</v>
      </c>
      <c r="O198" s="4">
        <v>0.21</v>
      </c>
      <c r="P198" s="4">
        <v>0.22</v>
      </c>
      <c r="Q198" s="4">
        <v>0.22</v>
      </c>
      <c r="R198" s="4">
        <v>0.22</v>
      </c>
      <c r="S198" s="4">
        <v>0.18</v>
      </c>
      <c r="T198" s="4">
        <v>0.18</v>
      </c>
      <c r="U198" s="4">
        <v>0.12</v>
      </c>
      <c r="V198" s="4">
        <v>0.18</v>
      </c>
      <c r="W198" s="4">
        <v>0.2</v>
      </c>
      <c r="X198" s="4">
        <v>0.21</v>
      </c>
      <c r="Y198" s="4">
        <v>0.22</v>
      </c>
      <c r="Z198" s="4">
        <v>0.18</v>
      </c>
      <c r="AA198" s="4">
        <v>0.2</v>
      </c>
      <c r="AB198" s="4">
        <v>0.06</v>
      </c>
      <c r="AC198" s="4">
        <v>7.0000000000000007E-2</v>
      </c>
    </row>
    <row r="199" spans="1:29">
      <c r="A199" s="4"/>
      <c r="B199" s="75">
        <v>44433</v>
      </c>
      <c r="C199" s="4">
        <v>0.23</v>
      </c>
      <c r="D199" s="4">
        <v>0.23</v>
      </c>
      <c r="E199" s="4">
        <v>0.2</v>
      </c>
      <c r="F199" s="4">
        <v>0.23</v>
      </c>
      <c r="G199" s="4">
        <v>0.16</v>
      </c>
      <c r="H199" s="4">
        <v>0.18</v>
      </c>
      <c r="I199" s="4" t="s">
        <v>13</v>
      </c>
      <c r="J199" s="4" t="s">
        <v>13</v>
      </c>
      <c r="K199" s="4" t="s">
        <v>13</v>
      </c>
      <c r="L199" s="4">
        <v>0.21</v>
      </c>
      <c r="M199" s="4">
        <v>0.22</v>
      </c>
      <c r="N199" s="4">
        <v>0.22</v>
      </c>
      <c r="O199" s="4">
        <v>0.22</v>
      </c>
      <c r="P199" s="4">
        <v>0.23</v>
      </c>
      <c r="Q199" s="4">
        <v>0.23</v>
      </c>
      <c r="R199" s="4">
        <v>0.23</v>
      </c>
      <c r="S199" s="4">
        <v>0.18</v>
      </c>
      <c r="T199" s="4">
        <v>0.19</v>
      </c>
      <c r="U199" s="4">
        <v>0.12</v>
      </c>
      <c r="V199" s="4">
        <v>0.19</v>
      </c>
      <c r="W199" s="4">
        <v>0.21</v>
      </c>
      <c r="X199" s="4">
        <v>0.22</v>
      </c>
      <c r="Y199" s="4">
        <v>0.23</v>
      </c>
      <c r="Z199" s="4">
        <v>0</v>
      </c>
      <c r="AA199" s="4">
        <v>0.21</v>
      </c>
      <c r="AB199" s="4">
        <v>0.06</v>
      </c>
      <c r="AC199" s="4">
        <v>7.0000000000000007E-2</v>
      </c>
    </row>
    <row r="200" spans="1:29">
      <c r="A200" s="4"/>
      <c r="B200" s="75">
        <v>44434</v>
      </c>
      <c r="C200" s="4">
        <v>0.23</v>
      </c>
      <c r="D200" s="4">
        <v>0.23</v>
      </c>
      <c r="E200" s="4">
        <v>0.2</v>
      </c>
      <c r="F200" s="4">
        <v>0.23</v>
      </c>
      <c r="G200" s="4">
        <v>0.16</v>
      </c>
      <c r="H200" s="4">
        <v>0.18</v>
      </c>
      <c r="I200" s="4" t="s">
        <v>13</v>
      </c>
      <c r="J200" s="4" t="s">
        <v>13</v>
      </c>
      <c r="K200" s="4" t="s">
        <v>13</v>
      </c>
      <c r="L200" s="4">
        <v>0.21</v>
      </c>
      <c r="M200" s="4">
        <v>0.21</v>
      </c>
      <c r="N200" s="4">
        <v>0.22</v>
      </c>
      <c r="O200" s="4">
        <v>0.22</v>
      </c>
      <c r="P200" s="4">
        <v>0.22</v>
      </c>
      <c r="Q200" s="4">
        <v>0.23</v>
      </c>
      <c r="R200" s="4">
        <v>0.23</v>
      </c>
      <c r="S200" s="4">
        <v>0.18</v>
      </c>
      <c r="T200" s="4">
        <v>0.19</v>
      </c>
      <c r="U200" s="4">
        <v>0.11</v>
      </c>
      <c r="V200" s="4">
        <v>0.18</v>
      </c>
      <c r="W200" s="4">
        <v>0.21</v>
      </c>
      <c r="X200" s="4">
        <v>0.22</v>
      </c>
      <c r="Y200" s="4">
        <v>0.23</v>
      </c>
      <c r="Z200" s="4" t="s">
        <v>13</v>
      </c>
      <c r="AA200" s="4">
        <v>0.2</v>
      </c>
      <c r="AB200" s="4">
        <v>0.06</v>
      </c>
      <c r="AC200" s="4">
        <v>0.06</v>
      </c>
    </row>
    <row r="201" spans="1:29">
      <c r="A201" s="4"/>
      <c r="B201" s="75">
        <v>44435</v>
      </c>
      <c r="C201" s="4">
        <v>0.27</v>
      </c>
      <c r="D201" s="4">
        <v>0.27</v>
      </c>
      <c r="E201" s="4">
        <v>0.23</v>
      </c>
      <c r="F201" s="4">
        <v>0.27</v>
      </c>
      <c r="G201" s="4">
        <v>0.18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0.25</v>
      </c>
      <c r="N201" s="4">
        <v>0.25</v>
      </c>
      <c r="O201" s="4">
        <v>0.25</v>
      </c>
      <c r="P201" s="4">
        <v>0.26</v>
      </c>
      <c r="Q201" s="4">
        <v>0.27</v>
      </c>
      <c r="R201" s="4">
        <v>0.27</v>
      </c>
      <c r="S201" s="4">
        <v>0.21</v>
      </c>
      <c r="T201" s="4">
        <v>0.22</v>
      </c>
      <c r="U201" s="4">
        <v>0.13</v>
      </c>
      <c r="V201" s="4">
        <v>0.21</v>
      </c>
      <c r="W201" s="4">
        <v>0.24</v>
      </c>
      <c r="X201" s="4">
        <v>0.26</v>
      </c>
      <c r="Y201" s="4">
        <v>0.26</v>
      </c>
      <c r="Z201" s="4" t="s">
        <v>13</v>
      </c>
      <c r="AA201" s="4">
        <v>0.24</v>
      </c>
      <c r="AB201" s="4">
        <v>0.06</v>
      </c>
      <c r="AC201" s="4">
        <v>7.0000000000000007E-2</v>
      </c>
    </row>
    <row r="202" spans="1:29">
      <c r="A202" s="4"/>
      <c r="B202" s="75">
        <v>44436</v>
      </c>
      <c r="C202" s="4">
        <v>0.24</v>
      </c>
      <c r="D202" s="4">
        <v>0.24</v>
      </c>
      <c r="E202" s="4">
        <v>0.2</v>
      </c>
      <c r="F202" s="4">
        <v>0.24</v>
      </c>
      <c r="G202" s="4">
        <v>0.16</v>
      </c>
      <c r="H202" s="4">
        <v>0.19</v>
      </c>
      <c r="I202" s="4" t="s">
        <v>13</v>
      </c>
      <c r="J202" s="4" t="s">
        <v>13</v>
      </c>
      <c r="K202" s="4" t="s">
        <v>13</v>
      </c>
      <c r="L202" s="4">
        <v>0.22</v>
      </c>
      <c r="M202" s="4">
        <v>0.22</v>
      </c>
      <c r="N202" s="4">
        <v>0.22</v>
      </c>
      <c r="O202" s="4">
        <v>0.22</v>
      </c>
      <c r="P202" s="4">
        <v>0.23</v>
      </c>
      <c r="Q202" s="4">
        <v>0.24</v>
      </c>
      <c r="R202" s="4">
        <v>0.24</v>
      </c>
      <c r="S202" s="4">
        <v>0.19</v>
      </c>
      <c r="T202" s="4">
        <v>0.19</v>
      </c>
      <c r="U202" s="4">
        <v>0.1</v>
      </c>
      <c r="V202" s="4">
        <v>0.18</v>
      </c>
      <c r="W202" s="4">
        <v>0.21</v>
      </c>
      <c r="X202" s="4">
        <v>0.23</v>
      </c>
      <c r="Y202" s="4">
        <v>0.23</v>
      </c>
      <c r="Z202" s="4" t="s">
        <v>13</v>
      </c>
      <c r="AA202" s="4">
        <v>0.21</v>
      </c>
      <c r="AB202" s="4">
        <v>0.05</v>
      </c>
      <c r="AC202" s="4">
        <v>0.05</v>
      </c>
    </row>
    <row r="203" spans="1:29">
      <c r="A203" s="4"/>
      <c r="B203" s="75">
        <v>44437</v>
      </c>
      <c r="C203" s="4">
        <v>0.25</v>
      </c>
      <c r="D203" s="4">
        <v>0.25</v>
      </c>
      <c r="E203" s="4">
        <v>0.21</v>
      </c>
      <c r="F203" s="4">
        <v>0.25</v>
      </c>
      <c r="G203" s="4">
        <v>0.17</v>
      </c>
      <c r="H203" s="4">
        <v>0.2</v>
      </c>
      <c r="I203" s="4" t="s">
        <v>13</v>
      </c>
      <c r="J203" s="4" t="s">
        <v>13</v>
      </c>
      <c r="K203" s="4" t="s">
        <v>13</v>
      </c>
      <c r="L203" s="4">
        <v>0.23</v>
      </c>
      <c r="M203" s="4">
        <v>0.23</v>
      </c>
      <c r="N203" s="4">
        <v>0.23</v>
      </c>
      <c r="O203" s="4">
        <v>0.23</v>
      </c>
      <c r="P203" s="4">
        <v>0.24</v>
      </c>
      <c r="Q203" s="4">
        <v>0.25</v>
      </c>
      <c r="R203" s="4">
        <v>0.25</v>
      </c>
      <c r="S203" s="4">
        <v>0.19</v>
      </c>
      <c r="T203" s="4">
        <v>0.2</v>
      </c>
      <c r="U203" s="4">
        <v>0.1</v>
      </c>
      <c r="V203" s="4">
        <v>0.18</v>
      </c>
      <c r="W203" s="4">
        <v>0.22</v>
      </c>
      <c r="X203" s="4">
        <v>0.24</v>
      </c>
      <c r="Y203" s="4">
        <v>0.24</v>
      </c>
      <c r="Z203" s="4" t="s">
        <v>13</v>
      </c>
      <c r="AA203" s="4">
        <v>0.22</v>
      </c>
      <c r="AB203" s="4">
        <v>0.05</v>
      </c>
      <c r="AC203" s="4">
        <v>0.05</v>
      </c>
    </row>
    <row r="204" spans="1:29">
      <c r="A204" s="4"/>
      <c r="B204" s="75">
        <v>44438</v>
      </c>
      <c r="C204" s="4">
        <v>0.22</v>
      </c>
      <c r="D204" s="4">
        <v>0.22</v>
      </c>
      <c r="E204" s="4">
        <v>0.19</v>
      </c>
      <c r="F204" s="4">
        <v>0.22</v>
      </c>
      <c r="G204" s="4">
        <v>0.15</v>
      </c>
      <c r="H204" s="4">
        <v>0.18</v>
      </c>
      <c r="I204" s="4" t="s">
        <v>13</v>
      </c>
      <c r="J204" s="4" t="s">
        <v>13</v>
      </c>
      <c r="K204" s="4" t="s">
        <v>13</v>
      </c>
      <c r="L204" s="4">
        <v>0.2</v>
      </c>
      <c r="M204" s="4">
        <v>0.2</v>
      </c>
      <c r="N204" s="4">
        <v>0.2</v>
      </c>
      <c r="O204" s="4">
        <v>0.2</v>
      </c>
      <c r="P204" s="4">
        <v>0.21</v>
      </c>
      <c r="Q204" s="4">
        <v>0.21</v>
      </c>
      <c r="R204" s="4">
        <v>0.22</v>
      </c>
      <c r="S204" s="4">
        <v>0.17</v>
      </c>
      <c r="T204" s="4">
        <v>0.18</v>
      </c>
      <c r="U204" s="4">
        <v>0.08</v>
      </c>
      <c r="V204" s="4">
        <v>0.15</v>
      </c>
      <c r="W204" s="4">
        <v>0.19</v>
      </c>
      <c r="X204" s="4">
        <v>0.21</v>
      </c>
      <c r="Y204" s="4">
        <v>0.21</v>
      </c>
      <c r="Z204" s="4" t="s">
        <v>13</v>
      </c>
      <c r="AA204" s="4">
        <v>0.19</v>
      </c>
      <c r="AB204" s="4">
        <v>0.04</v>
      </c>
      <c r="AC204" s="4">
        <v>0.04</v>
      </c>
    </row>
    <row r="205" spans="1:29">
      <c r="A205" s="4"/>
      <c r="B205" s="75">
        <v>44439</v>
      </c>
      <c r="C205" s="4">
        <v>0.25</v>
      </c>
      <c r="D205" s="4">
        <v>0.25</v>
      </c>
      <c r="E205" s="4">
        <v>0.21</v>
      </c>
      <c r="F205" s="4">
        <v>0.25</v>
      </c>
      <c r="G205" s="4">
        <v>0.17</v>
      </c>
      <c r="H205" s="4">
        <v>0.2</v>
      </c>
      <c r="I205" s="4" t="s">
        <v>13</v>
      </c>
      <c r="J205" s="4" t="s">
        <v>13</v>
      </c>
      <c r="K205" s="4" t="s">
        <v>13</v>
      </c>
      <c r="L205" s="4">
        <v>0.22</v>
      </c>
      <c r="M205" s="4">
        <v>0.23</v>
      </c>
      <c r="N205" s="4">
        <v>0.23</v>
      </c>
      <c r="O205" s="4">
        <v>0.23</v>
      </c>
      <c r="P205" s="4">
        <v>0.24</v>
      </c>
      <c r="Q205" s="4">
        <v>0.24</v>
      </c>
      <c r="R205" s="4">
        <v>0.25</v>
      </c>
      <c r="S205" s="4">
        <v>0.19</v>
      </c>
      <c r="T205" s="4">
        <v>0.2</v>
      </c>
      <c r="U205" s="4">
        <v>0.08</v>
      </c>
      <c r="V205" s="4">
        <v>0.17</v>
      </c>
      <c r="W205" s="4">
        <v>0.22</v>
      </c>
      <c r="X205" s="4">
        <v>0.23</v>
      </c>
      <c r="Y205" s="4">
        <v>0.24</v>
      </c>
      <c r="Z205" s="4" t="s">
        <v>13</v>
      </c>
      <c r="AA205" s="4">
        <v>0.21</v>
      </c>
      <c r="AB205" s="4">
        <v>0.05</v>
      </c>
      <c r="AC205" s="4">
        <v>0.05</v>
      </c>
    </row>
    <row r="206" spans="1:29">
      <c r="A206" s="4"/>
      <c r="B206" s="75">
        <v>44440</v>
      </c>
      <c r="C206" s="4">
        <v>0.26</v>
      </c>
      <c r="D206" s="4">
        <v>0.26</v>
      </c>
      <c r="E206" s="4">
        <v>0.22</v>
      </c>
      <c r="F206" s="4">
        <v>0.26</v>
      </c>
      <c r="G206" s="4">
        <v>0.17</v>
      </c>
      <c r="H206" s="4">
        <v>0.21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0.23</v>
      </c>
      <c r="N206" s="4">
        <v>0.24</v>
      </c>
      <c r="O206" s="4">
        <v>0.24</v>
      </c>
      <c r="P206" s="4">
        <v>0.25</v>
      </c>
      <c r="Q206" s="4">
        <v>0.25</v>
      </c>
      <c r="R206" s="4">
        <v>0.25</v>
      </c>
      <c r="S206" s="4">
        <v>0.19</v>
      </c>
      <c r="T206" s="4">
        <v>0.21</v>
      </c>
      <c r="U206" s="4">
        <v>0</v>
      </c>
      <c r="V206" s="4">
        <v>0.16</v>
      </c>
      <c r="W206" s="4">
        <v>0.23</v>
      </c>
      <c r="X206" s="4">
        <v>0.24</v>
      </c>
      <c r="Y206" s="4">
        <v>0.25</v>
      </c>
      <c r="Z206" s="4" t="s">
        <v>13</v>
      </c>
      <c r="AA206" s="4">
        <v>0.22</v>
      </c>
      <c r="AB206" s="4">
        <v>0</v>
      </c>
      <c r="AC206" s="4">
        <v>0</v>
      </c>
    </row>
    <row r="207" spans="1:29">
      <c r="A207" s="4"/>
      <c r="B207" s="75">
        <v>44441</v>
      </c>
      <c r="C207" s="4">
        <v>0.23</v>
      </c>
      <c r="D207" s="4">
        <v>0.23</v>
      </c>
      <c r="E207" s="4">
        <v>0.2</v>
      </c>
      <c r="F207" s="4">
        <v>0.23</v>
      </c>
      <c r="G207" s="4">
        <v>0.15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</v>
      </c>
      <c r="M207" s="4">
        <v>0.2</v>
      </c>
      <c r="N207" s="4">
        <v>0.21</v>
      </c>
      <c r="O207" s="4">
        <v>0.21</v>
      </c>
      <c r="P207" s="4">
        <v>0.22</v>
      </c>
      <c r="Q207" s="4">
        <v>0.22</v>
      </c>
      <c r="R207" s="4">
        <v>0.22</v>
      </c>
      <c r="S207" s="4">
        <v>0.17</v>
      </c>
      <c r="T207" s="4">
        <v>0.18</v>
      </c>
      <c r="U207" s="4" t="s">
        <v>13</v>
      </c>
      <c r="V207" s="4">
        <v>0.14000000000000001</v>
      </c>
      <c r="W207" s="4">
        <v>0.2</v>
      </c>
      <c r="X207" s="4">
        <v>0.21</v>
      </c>
      <c r="Y207" s="4">
        <v>0.22</v>
      </c>
      <c r="Z207" s="4" t="s">
        <v>13</v>
      </c>
      <c r="AA207" s="4">
        <v>0.19</v>
      </c>
      <c r="AB207" s="4" t="s">
        <v>13</v>
      </c>
      <c r="AC207" s="4" t="s">
        <v>13</v>
      </c>
    </row>
    <row r="208" spans="1:29">
      <c r="A208" s="4"/>
      <c r="B208" s="75">
        <v>44442</v>
      </c>
      <c r="C208" s="4">
        <v>0.27</v>
      </c>
      <c r="D208" s="4">
        <v>0.27</v>
      </c>
      <c r="E208" s="4">
        <v>0.23</v>
      </c>
      <c r="F208" s="4">
        <v>0.27</v>
      </c>
      <c r="G208" s="4">
        <v>0.18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0.24</v>
      </c>
      <c r="M208" s="4">
        <v>0.24</v>
      </c>
      <c r="N208" s="4">
        <v>0.24</v>
      </c>
      <c r="O208" s="4">
        <v>0.24</v>
      </c>
      <c r="P208" s="4">
        <v>0.25</v>
      </c>
      <c r="Q208" s="4">
        <v>0.26</v>
      </c>
      <c r="R208" s="4">
        <v>0.26</v>
      </c>
      <c r="S208" s="4">
        <v>0.19</v>
      </c>
      <c r="T208" s="4">
        <v>0.21</v>
      </c>
      <c r="U208" s="4" t="s">
        <v>13</v>
      </c>
      <c r="V208" s="4">
        <v>0.15</v>
      </c>
      <c r="W208" s="4">
        <v>0.23</v>
      </c>
      <c r="X208" s="4">
        <v>0.25</v>
      </c>
      <c r="Y208" s="4">
        <v>0.26</v>
      </c>
      <c r="Z208" s="4" t="s">
        <v>13</v>
      </c>
      <c r="AA208" s="4">
        <v>0.22</v>
      </c>
      <c r="AB208" s="4" t="s">
        <v>13</v>
      </c>
      <c r="AC208" s="4" t="s">
        <v>13</v>
      </c>
    </row>
    <row r="209" spans="1:29">
      <c r="A209" s="4"/>
      <c r="B209" s="75">
        <v>44443</v>
      </c>
      <c r="C209" s="4">
        <v>0.25</v>
      </c>
      <c r="D209" s="4">
        <v>0.25</v>
      </c>
      <c r="E209" s="4">
        <v>0.21</v>
      </c>
      <c r="F209" s="4">
        <v>0.25</v>
      </c>
      <c r="G209" s="4">
        <v>0.17</v>
      </c>
      <c r="H209" s="4">
        <v>0.2</v>
      </c>
      <c r="I209" s="4" t="s">
        <v>13</v>
      </c>
      <c r="J209" s="4" t="s">
        <v>13</v>
      </c>
      <c r="K209" s="4" t="s">
        <v>13</v>
      </c>
      <c r="L209" s="4">
        <v>0.22</v>
      </c>
      <c r="M209" s="4">
        <v>0.22</v>
      </c>
      <c r="N209" s="4">
        <v>0.22</v>
      </c>
      <c r="O209" s="4">
        <v>0.22</v>
      </c>
      <c r="P209" s="4">
        <v>0.23</v>
      </c>
      <c r="Q209" s="4">
        <v>0.24</v>
      </c>
      <c r="R209" s="4">
        <v>0.24</v>
      </c>
      <c r="S209" s="4">
        <v>0.18</v>
      </c>
      <c r="T209" s="4">
        <v>0.19</v>
      </c>
      <c r="U209" s="4" t="s">
        <v>13</v>
      </c>
      <c r="V209" s="4">
        <v>0.13</v>
      </c>
      <c r="W209" s="4">
        <v>0.21</v>
      </c>
      <c r="X209" s="4">
        <v>0.23</v>
      </c>
      <c r="Y209" s="4">
        <v>0.23</v>
      </c>
      <c r="Z209" s="4" t="s">
        <v>13</v>
      </c>
      <c r="AA209" s="4">
        <v>0.2</v>
      </c>
      <c r="AB209" s="4" t="s">
        <v>13</v>
      </c>
      <c r="AC209" s="4" t="s">
        <v>13</v>
      </c>
    </row>
    <row r="210" spans="1:29">
      <c r="A210" s="4"/>
      <c r="B210" s="75">
        <v>44444</v>
      </c>
      <c r="C210" s="4">
        <v>0.28000000000000003</v>
      </c>
      <c r="D210" s="4">
        <v>0.28000000000000003</v>
      </c>
      <c r="E210" s="4">
        <v>0.24</v>
      </c>
      <c r="F210" s="4">
        <v>0.28000000000000003</v>
      </c>
      <c r="G210" s="4">
        <v>0.18</v>
      </c>
      <c r="H210" s="4">
        <v>0.22</v>
      </c>
      <c r="I210" s="4" t="s">
        <v>13</v>
      </c>
      <c r="J210" s="4" t="s">
        <v>13</v>
      </c>
      <c r="K210" s="4" t="s">
        <v>13</v>
      </c>
      <c r="L210" s="4">
        <v>0.24</v>
      </c>
      <c r="M210" s="4">
        <v>0.25</v>
      </c>
      <c r="N210" s="4">
        <v>0.25</v>
      </c>
      <c r="O210" s="4">
        <v>0.25</v>
      </c>
      <c r="P210" s="4">
        <v>0.26</v>
      </c>
      <c r="Q210" s="4">
        <v>0.26</v>
      </c>
      <c r="R210" s="4">
        <v>0.27</v>
      </c>
      <c r="S210" s="4">
        <v>0.19</v>
      </c>
      <c r="T210" s="4">
        <v>0.21</v>
      </c>
      <c r="U210" s="4" t="s">
        <v>13</v>
      </c>
      <c r="V210" s="4">
        <v>0.14000000000000001</v>
      </c>
      <c r="W210" s="4">
        <v>0.24</v>
      </c>
      <c r="X210" s="4">
        <v>0.25</v>
      </c>
      <c r="Y210" s="4">
        <v>0.26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75">
        <v>44445</v>
      </c>
      <c r="C211" s="4">
        <v>0.25</v>
      </c>
      <c r="D211" s="4">
        <v>0.25</v>
      </c>
      <c r="E211" s="4">
        <v>0.21</v>
      </c>
      <c r="F211" s="4">
        <v>0.25</v>
      </c>
      <c r="G211" s="4">
        <v>0.16</v>
      </c>
      <c r="H211" s="4">
        <v>0.2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0.22</v>
      </c>
      <c r="N211" s="4">
        <v>0.22</v>
      </c>
      <c r="O211" s="4">
        <v>0.22</v>
      </c>
      <c r="P211" s="4">
        <v>0.23</v>
      </c>
      <c r="Q211" s="4">
        <v>0.23</v>
      </c>
      <c r="R211" s="4">
        <v>0.24</v>
      </c>
      <c r="S211" s="4">
        <v>0.17</v>
      </c>
      <c r="T211" s="4">
        <v>0.19</v>
      </c>
      <c r="U211" s="4" t="s">
        <v>13</v>
      </c>
      <c r="V211" s="4">
        <v>0.12</v>
      </c>
      <c r="W211" s="4">
        <v>0.21</v>
      </c>
      <c r="X211" s="4">
        <v>0.23</v>
      </c>
      <c r="Y211" s="4">
        <v>0.23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75">
        <v>44446</v>
      </c>
      <c r="C212" s="4">
        <v>0.23</v>
      </c>
      <c r="D212" s="4">
        <v>0.23</v>
      </c>
      <c r="E212" s="4">
        <v>0.2</v>
      </c>
      <c r="F212" s="4">
        <v>0.23</v>
      </c>
      <c r="G212" s="4">
        <v>0.15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0.2</v>
      </c>
      <c r="M212" s="4">
        <v>0.2</v>
      </c>
      <c r="N212" s="4">
        <v>0.2</v>
      </c>
      <c r="O212" s="4">
        <v>0.2</v>
      </c>
      <c r="P212" s="4">
        <v>0.21</v>
      </c>
      <c r="Q212" s="4">
        <v>0.21</v>
      </c>
      <c r="R212" s="4">
        <v>0.22</v>
      </c>
      <c r="S212" s="4">
        <v>0.15</v>
      </c>
      <c r="T212" s="4">
        <v>0.17</v>
      </c>
      <c r="U212" s="4" t="s">
        <v>13</v>
      </c>
      <c r="V212" s="4">
        <v>0.1</v>
      </c>
      <c r="W212" s="4">
        <v>0.19</v>
      </c>
      <c r="X212" s="4">
        <v>0.21</v>
      </c>
      <c r="Y212" s="4">
        <v>0.21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75">
        <v>44447</v>
      </c>
      <c r="C213" s="4">
        <v>0.34</v>
      </c>
      <c r="D213" s="4">
        <v>0.34</v>
      </c>
      <c r="E213" s="4">
        <v>0.28999999999999998</v>
      </c>
      <c r="F213" s="4">
        <v>0.34</v>
      </c>
      <c r="G213" s="4">
        <v>0.22</v>
      </c>
      <c r="H213" s="4">
        <v>0.27</v>
      </c>
      <c r="I213" s="4" t="s">
        <v>13</v>
      </c>
      <c r="J213" s="4" t="s">
        <v>13</v>
      </c>
      <c r="K213" s="4" t="s">
        <v>13</v>
      </c>
      <c r="L213" s="4">
        <v>0.28999999999999998</v>
      </c>
      <c r="M213" s="4">
        <v>0.28999999999999998</v>
      </c>
      <c r="N213" s="4">
        <v>0.3</v>
      </c>
      <c r="O213" s="4">
        <v>0.3</v>
      </c>
      <c r="P213" s="4">
        <v>0.31</v>
      </c>
      <c r="Q213" s="4">
        <v>0.31</v>
      </c>
      <c r="R213" s="4">
        <v>0.32</v>
      </c>
      <c r="S213" s="4">
        <v>0.22</v>
      </c>
      <c r="T213" s="4">
        <v>0.25</v>
      </c>
      <c r="U213" s="4" t="s">
        <v>13</v>
      </c>
      <c r="V213" s="4">
        <v>0.13</v>
      </c>
      <c r="W213" s="4">
        <v>0.28000000000000003</v>
      </c>
      <c r="X213" s="4">
        <v>0.3</v>
      </c>
      <c r="Y213" s="4">
        <v>0.31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75">
        <v>44448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0.23</v>
      </c>
      <c r="M214" s="4">
        <v>0.23</v>
      </c>
      <c r="N214" s="4">
        <v>0.23</v>
      </c>
      <c r="O214" s="4">
        <v>0.23</v>
      </c>
      <c r="P214" s="4">
        <v>0.24</v>
      </c>
      <c r="Q214" s="4">
        <v>0.25</v>
      </c>
      <c r="R214" s="4">
        <v>0.25</v>
      </c>
      <c r="S214" s="4">
        <v>0.17</v>
      </c>
      <c r="T214" s="4">
        <v>0.19</v>
      </c>
      <c r="U214" s="4" t="s">
        <v>13</v>
      </c>
      <c r="V214" s="4">
        <v>0.09</v>
      </c>
      <c r="W214" s="4">
        <v>0.22</v>
      </c>
      <c r="X214" s="4">
        <v>0.24</v>
      </c>
      <c r="Y214" s="4">
        <v>0.25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75">
        <v>44449</v>
      </c>
      <c r="C215" s="4">
        <v>0.31</v>
      </c>
      <c r="D215" s="4">
        <v>0.31</v>
      </c>
      <c r="E215" s="4">
        <v>0.26</v>
      </c>
      <c r="F215" s="4">
        <v>0.31</v>
      </c>
      <c r="G215" s="4">
        <v>0.2</v>
      </c>
      <c r="H215" s="4">
        <v>0.25</v>
      </c>
      <c r="I215" s="4" t="s">
        <v>13</v>
      </c>
      <c r="J215" s="4" t="s">
        <v>13</v>
      </c>
      <c r="K215" s="4" t="s">
        <v>13</v>
      </c>
      <c r="L215" s="4">
        <v>0.26</v>
      </c>
      <c r="M215" s="4">
        <v>0.26</v>
      </c>
      <c r="N215" s="4">
        <v>0.27</v>
      </c>
      <c r="O215" s="4">
        <v>0.27</v>
      </c>
      <c r="P215" s="4">
        <v>0.27</v>
      </c>
      <c r="Q215" s="4">
        <v>0.28000000000000003</v>
      </c>
      <c r="R215" s="4">
        <v>0.28000000000000003</v>
      </c>
      <c r="S215" s="4">
        <v>0.19</v>
      </c>
      <c r="T215" s="4">
        <v>0.22</v>
      </c>
      <c r="U215" s="4" t="s">
        <v>13</v>
      </c>
      <c r="V215" s="4">
        <v>0</v>
      </c>
      <c r="W215" s="4">
        <v>0.26</v>
      </c>
      <c r="X215" s="4">
        <v>0.27</v>
      </c>
      <c r="Y215" s="4">
        <v>0.28000000000000003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75">
        <v>44450</v>
      </c>
      <c r="C216" s="4">
        <v>0.16</v>
      </c>
      <c r="D216" s="4">
        <v>0.16</v>
      </c>
      <c r="E216" s="4">
        <v>0.14000000000000001</v>
      </c>
      <c r="F216" s="4">
        <v>0.16</v>
      </c>
      <c r="G216" s="4">
        <v>0.1</v>
      </c>
      <c r="H216" s="4">
        <v>0.13</v>
      </c>
      <c r="I216" s="4" t="s">
        <v>13</v>
      </c>
      <c r="J216" s="4" t="s">
        <v>13</v>
      </c>
      <c r="K216" s="4" t="s">
        <v>13</v>
      </c>
      <c r="L216" s="4">
        <v>0.13</v>
      </c>
      <c r="M216" s="4">
        <v>0.14000000000000001</v>
      </c>
      <c r="N216" s="4">
        <v>0.14000000000000001</v>
      </c>
      <c r="O216" s="4">
        <v>0.14000000000000001</v>
      </c>
      <c r="P216" s="4">
        <v>0.14000000000000001</v>
      </c>
      <c r="Q216" s="4">
        <v>0.14000000000000001</v>
      </c>
      <c r="R216" s="4">
        <v>0.15</v>
      </c>
      <c r="S216" s="4">
        <v>0.09</v>
      </c>
      <c r="T216" s="4">
        <v>0.11</v>
      </c>
      <c r="U216" s="4" t="s">
        <v>13</v>
      </c>
      <c r="V216" s="4" t="s">
        <v>13</v>
      </c>
      <c r="W216" s="4">
        <v>0.13</v>
      </c>
      <c r="X216" s="4">
        <v>0.14000000000000001</v>
      </c>
      <c r="Y216" s="4">
        <v>0.14000000000000001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75">
        <v>44451</v>
      </c>
      <c r="C217" s="4">
        <v>0.2</v>
      </c>
      <c r="D217" s="4">
        <v>0.2</v>
      </c>
      <c r="E217" s="4">
        <v>0.17</v>
      </c>
      <c r="F217" s="4">
        <v>0.2</v>
      </c>
      <c r="G217" s="4">
        <v>0.13</v>
      </c>
      <c r="H217" s="4">
        <v>0.16</v>
      </c>
      <c r="I217" s="4" t="s">
        <v>13</v>
      </c>
      <c r="J217" s="4" t="s">
        <v>13</v>
      </c>
      <c r="K217" s="4" t="s">
        <v>13</v>
      </c>
      <c r="L217" s="4">
        <v>0.17</v>
      </c>
      <c r="M217" s="4">
        <v>0.17</v>
      </c>
      <c r="N217" s="4">
        <v>0.17</v>
      </c>
      <c r="O217" s="4">
        <v>0.17</v>
      </c>
      <c r="P217" s="4">
        <v>0.18</v>
      </c>
      <c r="Q217" s="4">
        <v>0.18</v>
      </c>
      <c r="R217" s="4">
        <v>0.18</v>
      </c>
      <c r="S217" s="4">
        <v>0.11</v>
      </c>
      <c r="T217" s="4">
        <v>0.13</v>
      </c>
      <c r="U217" s="4" t="s">
        <v>13</v>
      </c>
      <c r="V217" s="4" t="s">
        <v>13</v>
      </c>
      <c r="W217" s="4">
        <v>0.16</v>
      </c>
      <c r="X217" s="4">
        <v>0.17</v>
      </c>
      <c r="Y217" s="4">
        <v>0.18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75">
        <v>44452</v>
      </c>
      <c r="C218" s="4">
        <v>0.23</v>
      </c>
      <c r="D218" s="4">
        <v>0.23</v>
      </c>
      <c r="E218" s="4">
        <v>0.2</v>
      </c>
      <c r="F218" s="4">
        <v>0.23</v>
      </c>
      <c r="G218" s="4">
        <v>0.15</v>
      </c>
      <c r="H218" s="4">
        <v>0.18</v>
      </c>
      <c r="I218" s="4" t="s">
        <v>13</v>
      </c>
      <c r="J218" s="4" t="s">
        <v>13</v>
      </c>
      <c r="K218" s="4" t="s">
        <v>13</v>
      </c>
      <c r="L218" s="4">
        <v>0.19</v>
      </c>
      <c r="M218" s="4">
        <v>0.19</v>
      </c>
      <c r="N218" s="4">
        <v>0.19</v>
      </c>
      <c r="O218" s="4">
        <v>0.19</v>
      </c>
      <c r="P218" s="4">
        <v>0.2</v>
      </c>
      <c r="Q218" s="4">
        <v>0.2</v>
      </c>
      <c r="R218" s="4">
        <v>0.21</v>
      </c>
      <c r="S218" s="4">
        <v>0.12</v>
      </c>
      <c r="T218" s="4">
        <v>0.15</v>
      </c>
      <c r="U218" s="4" t="s">
        <v>13</v>
      </c>
      <c r="V218" s="4" t="s">
        <v>13</v>
      </c>
      <c r="W218" s="4">
        <v>0.19</v>
      </c>
      <c r="X218" s="4">
        <v>0.2</v>
      </c>
      <c r="Y218" s="4">
        <v>0.2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75">
        <v>44453</v>
      </c>
      <c r="C219" s="4">
        <v>0.25</v>
      </c>
      <c r="D219" s="4">
        <v>0.25</v>
      </c>
      <c r="E219" s="4">
        <v>0.21</v>
      </c>
      <c r="F219" s="4">
        <v>0.25</v>
      </c>
      <c r="G219" s="4">
        <v>0.16</v>
      </c>
      <c r="H219" s="4">
        <v>0.2</v>
      </c>
      <c r="I219" s="4" t="s">
        <v>13</v>
      </c>
      <c r="J219" s="4" t="s">
        <v>13</v>
      </c>
      <c r="K219" s="4" t="s">
        <v>13</v>
      </c>
      <c r="L219" s="4">
        <v>0.21</v>
      </c>
      <c r="M219" s="4">
        <v>0.21</v>
      </c>
      <c r="N219" s="4">
        <v>0.21</v>
      </c>
      <c r="O219" s="4">
        <v>0.21</v>
      </c>
      <c r="P219" s="4">
        <v>0.22</v>
      </c>
      <c r="Q219" s="4">
        <v>0.22</v>
      </c>
      <c r="R219" s="4">
        <v>0.22</v>
      </c>
      <c r="S219" s="4">
        <v>0.13</v>
      </c>
      <c r="T219" s="4">
        <v>0.16</v>
      </c>
      <c r="U219" s="4" t="s">
        <v>13</v>
      </c>
      <c r="V219" s="4" t="s">
        <v>13</v>
      </c>
      <c r="W219" s="4">
        <v>0.2</v>
      </c>
      <c r="X219" s="4">
        <v>0.22</v>
      </c>
      <c r="Y219" s="4">
        <v>0.22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75">
        <v>44454</v>
      </c>
      <c r="C220" s="4">
        <v>0.24</v>
      </c>
      <c r="D220" s="4">
        <v>0.24</v>
      </c>
      <c r="E220" s="4">
        <v>0.2</v>
      </c>
      <c r="F220" s="4">
        <v>0.24</v>
      </c>
      <c r="G220" s="4">
        <v>0.15</v>
      </c>
      <c r="H220" s="4">
        <v>0.19</v>
      </c>
      <c r="I220" s="4" t="s">
        <v>13</v>
      </c>
      <c r="J220" s="4" t="s">
        <v>13</v>
      </c>
      <c r="K220" s="4" t="s">
        <v>13</v>
      </c>
      <c r="L220" s="4">
        <v>0.2</v>
      </c>
      <c r="M220" s="4">
        <v>0.2</v>
      </c>
      <c r="N220" s="4">
        <v>0.2</v>
      </c>
      <c r="O220" s="4">
        <v>0.2</v>
      </c>
      <c r="P220" s="4">
        <v>0.21</v>
      </c>
      <c r="Q220" s="4">
        <v>0.21</v>
      </c>
      <c r="R220" s="4">
        <v>0.21</v>
      </c>
      <c r="S220" s="4">
        <v>0</v>
      </c>
      <c r="T220" s="4">
        <v>0.15</v>
      </c>
      <c r="U220" s="4" t="s">
        <v>13</v>
      </c>
      <c r="V220" s="4" t="s">
        <v>13</v>
      </c>
      <c r="W220" s="4">
        <v>0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75">
        <v>44455</v>
      </c>
      <c r="C221" s="4">
        <v>0.28999999999999998</v>
      </c>
      <c r="D221" s="4">
        <v>0.28999999999999998</v>
      </c>
      <c r="E221" s="4">
        <v>0.25</v>
      </c>
      <c r="F221" s="4">
        <v>0.28999999999999998</v>
      </c>
      <c r="G221" s="4">
        <v>0.18</v>
      </c>
      <c r="H221" s="4">
        <v>0.23</v>
      </c>
      <c r="I221" s="4" t="s">
        <v>13</v>
      </c>
      <c r="J221" s="4" t="s">
        <v>13</v>
      </c>
      <c r="K221" s="4" t="s">
        <v>13</v>
      </c>
      <c r="L221" s="4">
        <v>0.23</v>
      </c>
      <c r="M221" s="4">
        <v>0.24</v>
      </c>
      <c r="N221" s="4">
        <v>0.24</v>
      </c>
      <c r="O221" s="4">
        <v>0.24</v>
      </c>
      <c r="P221" s="4">
        <v>0.25</v>
      </c>
      <c r="Q221" s="4">
        <v>0.25</v>
      </c>
      <c r="R221" s="4">
        <v>0.25</v>
      </c>
      <c r="S221" s="4" t="s">
        <v>13</v>
      </c>
      <c r="T221" s="4">
        <v>0.17</v>
      </c>
      <c r="U221" s="4" t="s">
        <v>13</v>
      </c>
      <c r="V221" s="4" t="s">
        <v>13</v>
      </c>
      <c r="W221" s="4" t="s">
        <v>13</v>
      </c>
      <c r="X221" s="4">
        <v>0.25</v>
      </c>
      <c r="Y221" s="4">
        <v>0.25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75">
        <v>44456</v>
      </c>
      <c r="C222" s="4">
        <v>0.26</v>
      </c>
      <c r="D222" s="4">
        <v>0.26</v>
      </c>
      <c r="E222" s="4">
        <v>0.22</v>
      </c>
      <c r="F222" s="4">
        <v>0.26</v>
      </c>
      <c r="G222" s="4">
        <v>0.16</v>
      </c>
      <c r="H222" s="4">
        <v>0.21</v>
      </c>
      <c r="I222" s="4" t="s">
        <v>13</v>
      </c>
      <c r="J222" s="4" t="s">
        <v>13</v>
      </c>
      <c r="K222" s="4" t="s">
        <v>13</v>
      </c>
      <c r="L222" s="4">
        <v>0.21</v>
      </c>
      <c r="M222" s="4">
        <v>0.21</v>
      </c>
      <c r="N222" s="4">
        <v>0.21</v>
      </c>
      <c r="O222" s="4">
        <v>0.21</v>
      </c>
      <c r="P222" s="4">
        <v>0.22</v>
      </c>
      <c r="Q222" s="4">
        <v>0.22</v>
      </c>
      <c r="R222" s="4">
        <v>0.23</v>
      </c>
      <c r="S222" s="4" t="s">
        <v>13</v>
      </c>
      <c r="T222" s="4">
        <v>0.15</v>
      </c>
      <c r="U222" s="4" t="s">
        <v>13</v>
      </c>
      <c r="V222" s="4" t="s">
        <v>13</v>
      </c>
      <c r="W222" s="4" t="s">
        <v>13</v>
      </c>
      <c r="X222" s="4">
        <v>0.22</v>
      </c>
      <c r="Y222" s="4">
        <v>0.23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75">
        <v>44457</v>
      </c>
      <c r="C223" s="4">
        <v>0.34</v>
      </c>
      <c r="D223" s="4">
        <v>0.34</v>
      </c>
      <c r="E223" s="4">
        <v>0.28999999999999998</v>
      </c>
      <c r="F223" s="4">
        <v>0.34</v>
      </c>
      <c r="G223" s="4">
        <v>0.21</v>
      </c>
      <c r="H223" s="4">
        <v>0.27</v>
      </c>
      <c r="I223" s="4" t="s">
        <v>13</v>
      </c>
      <c r="J223" s="4" t="s">
        <v>13</v>
      </c>
      <c r="K223" s="4" t="s">
        <v>13</v>
      </c>
      <c r="L223" s="4">
        <v>0.27</v>
      </c>
      <c r="M223" s="4">
        <v>0.27</v>
      </c>
      <c r="N223" s="4">
        <v>0.28000000000000003</v>
      </c>
      <c r="O223" s="4">
        <v>0.28000000000000003</v>
      </c>
      <c r="P223" s="4">
        <v>0.28999999999999998</v>
      </c>
      <c r="Q223" s="4">
        <v>0.28999999999999998</v>
      </c>
      <c r="R223" s="4">
        <v>0.28999999999999998</v>
      </c>
      <c r="S223" s="4" t="s">
        <v>13</v>
      </c>
      <c r="T223" s="4">
        <v>0.19</v>
      </c>
      <c r="U223" s="4" t="s">
        <v>13</v>
      </c>
      <c r="V223" s="4" t="s">
        <v>13</v>
      </c>
      <c r="W223" s="4" t="s">
        <v>13</v>
      </c>
      <c r="X223" s="4">
        <v>0.28000000000000003</v>
      </c>
      <c r="Y223" s="4">
        <v>0.28999999999999998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75">
        <v>44458</v>
      </c>
      <c r="C224" s="4">
        <v>0.09</v>
      </c>
      <c r="D224" s="4">
        <v>0.09</v>
      </c>
      <c r="E224" s="4">
        <v>0.08</v>
      </c>
      <c r="F224" s="4">
        <v>0.09</v>
      </c>
      <c r="G224" s="4">
        <v>0.06</v>
      </c>
      <c r="H224" s="4">
        <v>7.0000000000000007E-2</v>
      </c>
      <c r="I224" s="4" t="s">
        <v>13</v>
      </c>
      <c r="J224" s="4" t="s">
        <v>13</v>
      </c>
      <c r="K224" s="4" t="s">
        <v>13</v>
      </c>
      <c r="L224" s="4">
        <v>7.0000000000000007E-2</v>
      </c>
      <c r="M224" s="4">
        <v>7.0000000000000007E-2</v>
      </c>
      <c r="N224" s="4">
        <v>7.0000000000000007E-2</v>
      </c>
      <c r="O224" s="4">
        <v>7.0000000000000007E-2</v>
      </c>
      <c r="P224" s="4">
        <v>0.08</v>
      </c>
      <c r="Q224" s="4">
        <v>0.08</v>
      </c>
      <c r="R224" s="4">
        <v>0.08</v>
      </c>
      <c r="S224" s="4" t="s">
        <v>13</v>
      </c>
      <c r="T224" s="4">
        <v>0.05</v>
      </c>
      <c r="U224" s="4" t="s">
        <v>13</v>
      </c>
      <c r="V224" s="4" t="s">
        <v>13</v>
      </c>
      <c r="W224" s="4" t="s">
        <v>13</v>
      </c>
      <c r="X224" s="4">
        <v>7.0000000000000007E-2</v>
      </c>
      <c r="Y224" s="4">
        <v>0.08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75">
        <v>44459</v>
      </c>
      <c r="C225" s="4">
        <v>0.16</v>
      </c>
      <c r="D225" s="4">
        <v>0.16</v>
      </c>
      <c r="E225" s="4">
        <v>0.14000000000000001</v>
      </c>
      <c r="F225" s="4">
        <v>0.16</v>
      </c>
      <c r="G225" s="4">
        <v>0.1</v>
      </c>
      <c r="H225" s="4">
        <v>0.13</v>
      </c>
      <c r="I225" s="4" t="s">
        <v>13</v>
      </c>
      <c r="J225" s="4" t="s">
        <v>13</v>
      </c>
      <c r="K225" s="4" t="s">
        <v>13</v>
      </c>
      <c r="L225" s="4">
        <v>0.13</v>
      </c>
      <c r="M225" s="4">
        <v>0.13</v>
      </c>
      <c r="N225" s="4">
        <v>0.13</v>
      </c>
      <c r="O225" s="4">
        <v>0.13</v>
      </c>
      <c r="P225" s="4">
        <v>0.13</v>
      </c>
      <c r="Q225" s="4">
        <v>0.13</v>
      </c>
      <c r="R225" s="4">
        <v>0.14000000000000001</v>
      </c>
      <c r="S225" s="4" t="s">
        <v>13</v>
      </c>
      <c r="T225" s="4">
        <v>0</v>
      </c>
      <c r="U225" s="4" t="s">
        <v>13</v>
      </c>
      <c r="V225" s="4" t="s">
        <v>13</v>
      </c>
      <c r="W225" s="4" t="s">
        <v>13</v>
      </c>
      <c r="X225" s="4">
        <v>0.13</v>
      </c>
      <c r="Y225" s="4">
        <v>0.14000000000000001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75">
        <v>44460</v>
      </c>
      <c r="C226" s="4">
        <v>0.21</v>
      </c>
      <c r="D226" s="4">
        <v>0.21</v>
      </c>
      <c r="E226" s="4">
        <v>0.18</v>
      </c>
      <c r="F226" s="4">
        <v>0.21</v>
      </c>
      <c r="G226" s="4">
        <v>0.13</v>
      </c>
      <c r="H226" s="4">
        <v>0.17</v>
      </c>
      <c r="I226" s="4" t="s">
        <v>13</v>
      </c>
      <c r="J226" s="4" t="s">
        <v>13</v>
      </c>
      <c r="K226" s="4" t="s">
        <v>13</v>
      </c>
      <c r="L226" s="4">
        <v>0.16</v>
      </c>
      <c r="M226" s="4">
        <v>0.16</v>
      </c>
      <c r="N226" s="4">
        <v>0.17</v>
      </c>
      <c r="O226" s="4">
        <v>0.17</v>
      </c>
      <c r="P226" s="4">
        <v>0.17</v>
      </c>
      <c r="Q226" s="4">
        <v>0.18</v>
      </c>
      <c r="R226" s="4">
        <v>0.18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0.17</v>
      </c>
      <c r="Y226" s="4">
        <v>0.18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75">
        <v>44461</v>
      </c>
      <c r="C227" s="4">
        <v>0.22</v>
      </c>
      <c r="D227" s="4">
        <v>0.22</v>
      </c>
      <c r="E227" s="4">
        <v>0.19</v>
      </c>
      <c r="F227" s="4">
        <v>0.22</v>
      </c>
      <c r="G227" s="4">
        <v>0.13</v>
      </c>
      <c r="H227" s="4">
        <v>0.18</v>
      </c>
      <c r="I227" s="4" t="s">
        <v>13</v>
      </c>
      <c r="J227" s="4" t="s">
        <v>13</v>
      </c>
      <c r="K227" s="4" t="s">
        <v>13</v>
      </c>
      <c r="L227" s="4">
        <v>0.17</v>
      </c>
      <c r="M227" s="4">
        <v>0.17</v>
      </c>
      <c r="N227" s="4">
        <v>0.17</v>
      </c>
      <c r="O227" s="4">
        <v>0.17</v>
      </c>
      <c r="P227" s="4">
        <v>0.18</v>
      </c>
      <c r="Q227" s="4">
        <v>0.18</v>
      </c>
      <c r="R227" s="4">
        <v>0.18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0.18</v>
      </c>
      <c r="Y227" s="4">
        <v>0.19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B228" s="75">
        <v>44462</v>
      </c>
      <c r="C228" s="4">
        <v>0.2</v>
      </c>
      <c r="D228" s="4">
        <v>0.2</v>
      </c>
      <c r="E228" s="4">
        <v>0.17</v>
      </c>
      <c r="F228" s="4">
        <v>0.2</v>
      </c>
      <c r="G228" s="4">
        <v>0.12</v>
      </c>
      <c r="H228" s="4">
        <v>0.16</v>
      </c>
      <c r="I228" s="4" t="s">
        <v>13</v>
      </c>
      <c r="J228" s="4" t="s">
        <v>13</v>
      </c>
      <c r="K228" s="4" t="s">
        <v>13</v>
      </c>
      <c r="L228" s="4">
        <v>0.15</v>
      </c>
      <c r="M228" s="4">
        <v>0.15</v>
      </c>
      <c r="N228" s="4">
        <v>0.16</v>
      </c>
      <c r="O228" s="4">
        <v>0.16</v>
      </c>
      <c r="P228" s="4">
        <v>0.16</v>
      </c>
      <c r="Q228" s="4">
        <v>0.16</v>
      </c>
      <c r="R228" s="4">
        <v>0.17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0.16</v>
      </c>
      <c r="Y228" s="4">
        <v>0.17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B229" s="75">
        <v>44463</v>
      </c>
      <c r="C229" s="4">
        <v>0.19</v>
      </c>
      <c r="D229" s="4">
        <v>0.19</v>
      </c>
      <c r="E229" s="4">
        <v>0.16</v>
      </c>
      <c r="F229" s="4">
        <v>0.19</v>
      </c>
      <c r="G229" s="4">
        <v>0.11</v>
      </c>
      <c r="H229" s="4">
        <v>0.15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0.15</v>
      </c>
      <c r="Q229" s="4">
        <v>0.15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0.15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B230" s="75">
        <v>44464</v>
      </c>
      <c r="C230" s="4">
        <v>0.22</v>
      </c>
      <c r="D230" s="4">
        <v>0.22</v>
      </c>
      <c r="E230" s="4">
        <v>0.19</v>
      </c>
      <c r="F230" s="4">
        <v>0.22</v>
      </c>
      <c r="G230" s="4">
        <v>0.13</v>
      </c>
      <c r="H230" s="4">
        <v>0.18</v>
      </c>
      <c r="I230" s="4" t="s">
        <v>13</v>
      </c>
      <c r="J230" s="4" t="s">
        <v>13</v>
      </c>
      <c r="K230" s="4" t="s">
        <v>13</v>
      </c>
      <c r="L230" s="4">
        <v>0.17</v>
      </c>
      <c r="M230" s="4">
        <v>0.17</v>
      </c>
      <c r="N230" s="4">
        <v>0.17</v>
      </c>
      <c r="O230" s="4">
        <v>0.17</v>
      </c>
      <c r="P230" s="4">
        <v>0.18</v>
      </c>
      <c r="Q230" s="4">
        <v>0.18</v>
      </c>
      <c r="R230" s="4">
        <v>0.18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0.18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B231" s="75">
        <v>44465</v>
      </c>
      <c r="C231" s="4">
        <v>0.21</v>
      </c>
      <c r="D231" s="4">
        <v>0.21</v>
      </c>
      <c r="E231" s="4">
        <v>0.18</v>
      </c>
      <c r="F231" s="4">
        <v>0.21</v>
      </c>
      <c r="G231" s="4">
        <v>0.12</v>
      </c>
      <c r="H231" s="4">
        <v>0.17</v>
      </c>
      <c r="I231" s="4" t="s">
        <v>13</v>
      </c>
      <c r="J231" s="4" t="s">
        <v>13</v>
      </c>
      <c r="K231" s="4" t="s">
        <v>13</v>
      </c>
      <c r="L231" s="4">
        <v>0.16</v>
      </c>
      <c r="M231" s="4">
        <v>0.16</v>
      </c>
      <c r="N231" s="4">
        <v>0.16</v>
      </c>
      <c r="O231" s="4">
        <v>0.16</v>
      </c>
      <c r="P231" s="4">
        <v>0.17</v>
      </c>
      <c r="Q231" s="4">
        <v>0.17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>
        <v>0.17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75">
        <v>44466</v>
      </c>
      <c r="C232" s="4">
        <v>0.22</v>
      </c>
      <c r="D232" s="4">
        <v>0.22</v>
      </c>
      <c r="E232" s="4">
        <v>0.19</v>
      </c>
      <c r="F232" s="4">
        <v>0.22</v>
      </c>
      <c r="G232" s="4">
        <v>0.13</v>
      </c>
      <c r="H232" s="4">
        <v>0.18</v>
      </c>
      <c r="I232" s="4" t="s">
        <v>13</v>
      </c>
      <c r="J232" s="4" t="s">
        <v>13</v>
      </c>
      <c r="K232" s="4" t="s">
        <v>13</v>
      </c>
      <c r="L232" s="4">
        <v>0.16</v>
      </c>
      <c r="M232" s="4">
        <v>0.16</v>
      </c>
      <c r="N232" s="4">
        <v>0.17</v>
      </c>
      <c r="O232" s="4">
        <v>0.17</v>
      </c>
      <c r="P232" s="4">
        <v>0.17</v>
      </c>
      <c r="Q232" s="4">
        <v>0.17</v>
      </c>
      <c r="R232" s="4">
        <v>0.18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75">
        <v>44467</v>
      </c>
      <c r="C233" s="4">
        <v>0.19</v>
      </c>
      <c r="D233" s="4">
        <v>0.19</v>
      </c>
      <c r="E233" s="4">
        <v>0.16</v>
      </c>
      <c r="F233" s="4">
        <v>0.19</v>
      </c>
      <c r="G233" s="4">
        <v>0.11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0.14000000000000001</v>
      </c>
      <c r="M233" s="4">
        <v>0.14000000000000001</v>
      </c>
      <c r="N233" s="4">
        <v>0.14000000000000001</v>
      </c>
      <c r="O233" s="4">
        <v>0.14000000000000001</v>
      </c>
      <c r="P233" s="4">
        <v>0.15</v>
      </c>
      <c r="Q233" s="4">
        <v>0.15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>
        <v>0.15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75">
        <v>44468</v>
      </c>
      <c r="C234" s="4">
        <v>0.14000000000000001</v>
      </c>
      <c r="D234" s="4">
        <v>0.14000000000000001</v>
      </c>
      <c r="E234" s="4">
        <v>0.12</v>
      </c>
      <c r="F234" s="4">
        <v>0.14000000000000001</v>
      </c>
      <c r="G234" s="4">
        <v>0.08</v>
      </c>
      <c r="H234" s="4">
        <v>0.11</v>
      </c>
      <c r="I234" s="4" t="s">
        <v>13</v>
      </c>
      <c r="J234" s="4" t="s">
        <v>13</v>
      </c>
      <c r="K234" s="4" t="s">
        <v>13</v>
      </c>
      <c r="L234" s="4">
        <v>0.1</v>
      </c>
      <c r="M234" s="4">
        <v>0.1</v>
      </c>
      <c r="N234" s="4">
        <v>0.1</v>
      </c>
      <c r="O234" s="4">
        <v>0.1</v>
      </c>
      <c r="P234" s="4">
        <v>0.11</v>
      </c>
      <c r="Q234" s="4">
        <v>0.11</v>
      </c>
      <c r="R234" s="4">
        <v>0.11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>
        <v>0.11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75">
        <v>44469</v>
      </c>
      <c r="C235" s="4">
        <v>0.17</v>
      </c>
      <c r="D235" s="4">
        <v>0.17</v>
      </c>
      <c r="E235" s="4">
        <v>0.14000000000000001</v>
      </c>
      <c r="F235" s="4">
        <v>0.17</v>
      </c>
      <c r="G235" s="4">
        <v>0.09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0.12</v>
      </c>
      <c r="M235" s="4">
        <v>0.12</v>
      </c>
      <c r="N235" s="4">
        <v>0.12</v>
      </c>
      <c r="O235" s="4">
        <v>0.12</v>
      </c>
      <c r="P235" s="4">
        <v>0.13</v>
      </c>
      <c r="Q235" s="4">
        <v>0.13</v>
      </c>
      <c r="R235" s="4">
        <v>0.13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>
        <v>0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75">
        <v>44470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>
        <v>0.12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75">
        <v>44471</v>
      </c>
      <c r="C237" s="4">
        <v>0.19</v>
      </c>
      <c r="D237" s="4">
        <v>0.19</v>
      </c>
      <c r="E237" s="4">
        <v>0.16</v>
      </c>
      <c r="F237" s="4">
        <v>0.19</v>
      </c>
      <c r="G237" s="4">
        <v>0.1</v>
      </c>
      <c r="H237" s="4">
        <v>0.15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0.14000000000000001</v>
      </c>
      <c r="N237" s="4">
        <v>0.14000000000000001</v>
      </c>
      <c r="O237" s="4">
        <v>0.14000000000000001</v>
      </c>
      <c r="P237" s="4">
        <v>0.14000000000000001</v>
      </c>
      <c r="Q237" s="4">
        <v>0.14000000000000001</v>
      </c>
      <c r="R237" s="4">
        <v>0.14000000000000001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75">
        <v>44472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>
        <v>0.15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75">
        <v>44473</v>
      </c>
      <c r="C239" s="4">
        <v>0.27</v>
      </c>
      <c r="D239" s="4">
        <v>0.27</v>
      </c>
      <c r="E239" s="4">
        <v>0.23</v>
      </c>
      <c r="F239" s="4">
        <v>0.27</v>
      </c>
      <c r="G239" s="4">
        <v>0.13</v>
      </c>
      <c r="H239" s="4">
        <v>0.22</v>
      </c>
      <c r="I239" s="4" t="s">
        <v>13</v>
      </c>
      <c r="J239" s="4" t="s">
        <v>13</v>
      </c>
      <c r="K239" s="4" t="s">
        <v>13</v>
      </c>
      <c r="L239" s="4">
        <v>0.19</v>
      </c>
      <c r="M239" s="4">
        <v>0.19</v>
      </c>
      <c r="N239" s="4">
        <v>0.19</v>
      </c>
      <c r="O239" s="4">
        <v>0.19</v>
      </c>
      <c r="P239" s="4">
        <v>0.2</v>
      </c>
      <c r="Q239" s="4">
        <v>0.2</v>
      </c>
      <c r="R239" s="4">
        <v>0.2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75">
        <v>44474</v>
      </c>
      <c r="C240" s="4">
        <v>0.28000000000000003</v>
      </c>
      <c r="D240" s="4">
        <v>0.28000000000000003</v>
      </c>
      <c r="E240" s="4">
        <v>0.24</v>
      </c>
      <c r="F240" s="4">
        <v>0.28000000000000003</v>
      </c>
      <c r="G240" s="4">
        <v>0.13</v>
      </c>
      <c r="H240" s="4">
        <v>0.22</v>
      </c>
      <c r="I240" s="4" t="s">
        <v>13</v>
      </c>
      <c r="J240" s="4" t="s">
        <v>13</v>
      </c>
      <c r="K240" s="4" t="s">
        <v>13</v>
      </c>
      <c r="L240" s="4">
        <v>0</v>
      </c>
      <c r="M240" s="4">
        <v>0</v>
      </c>
      <c r="N240" s="4">
        <v>0</v>
      </c>
      <c r="O240" s="4">
        <v>0</v>
      </c>
      <c r="P240" s="4">
        <v>0.21</v>
      </c>
      <c r="Q240" s="4">
        <v>0.21</v>
      </c>
      <c r="R240" s="4">
        <v>0.21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75">
        <v>44475</v>
      </c>
      <c r="C241" s="4">
        <v>0.15</v>
      </c>
      <c r="D241" s="4">
        <v>0.15</v>
      </c>
      <c r="E241" s="4">
        <v>0.13</v>
      </c>
      <c r="F241" s="4">
        <v>0.15</v>
      </c>
      <c r="G241" s="4">
        <v>7.0000000000000007E-2</v>
      </c>
      <c r="H241" s="4">
        <v>0.12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0.11</v>
      </c>
      <c r="Q241" s="4">
        <v>0.11</v>
      </c>
      <c r="R241" s="4">
        <v>0.11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75">
        <v>44476</v>
      </c>
      <c r="C242" s="4">
        <v>0.08</v>
      </c>
      <c r="D242" s="4">
        <v>0.08</v>
      </c>
      <c r="E242" s="4">
        <v>7.0000000000000007E-2</v>
      </c>
      <c r="F242" s="4">
        <v>0.08</v>
      </c>
      <c r="G242" s="4">
        <v>0.04</v>
      </c>
      <c r="H242" s="4">
        <v>0.06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0.06</v>
      </c>
      <c r="Q242" s="4">
        <v>0.06</v>
      </c>
      <c r="R242" s="4">
        <v>0.06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75">
        <v>44477</v>
      </c>
      <c r="C243" s="4">
        <v>0.03</v>
      </c>
      <c r="D243" s="4">
        <v>0.03</v>
      </c>
      <c r="E243" s="4">
        <v>0.03</v>
      </c>
      <c r="F243" s="4">
        <v>0.03</v>
      </c>
      <c r="G243" s="4">
        <v>0.01</v>
      </c>
      <c r="H243" s="4">
        <v>0.02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0.02</v>
      </c>
      <c r="Q243" s="4">
        <v>0.02</v>
      </c>
      <c r="R243" s="4">
        <v>0.02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75">
        <v>44478</v>
      </c>
      <c r="C244" s="4">
        <v>0.1</v>
      </c>
      <c r="D244" s="4">
        <v>0.1</v>
      </c>
      <c r="E244" s="4">
        <v>0.09</v>
      </c>
      <c r="F244" s="4">
        <v>0.1</v>
      </c>
      <c r="G244" s="4">
        <v>0.04</v>
      </c>
      <c r="H244" s="4">
        <v>0.08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7.0000000000000007E-2</v>
      </c>
      <c r="Q244" s="4">
        <v>7.0000000000000007E-2</v>
      </c>
      <c r="R244" s="4">
        <v>7.0000000000000007E-2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75"/>
      <c r="W245" s="4"/>
      <c r="X245" s="4"/>
      <c r="Y245" s="4"/>
      <c r="Z245" s="4"/>
      <c r="AA245" s="4"/>
      <c r="AB245" s="4"/>
      <c r="AC245" s="4"/>
    </row>
    <row r="246" spans="2:29">
      <c r="B246" s="75"/>
      <c r="W246" s="4"/>
      <c r="X246" s="4"/>
      <c r="Y246" s="4"/>
      <c r="Z246" s="4"/>
      <c r="AA246" s="4"/>
      <c r="AB246" s="4"/>
      <c r="AC246" s="4"/>
    </row>
    <row r="247" spans="2:29">
      <c r="B247" s="75"/>
      <c r="W247" s="4"/>
      <c r="X247" s="4"/>
      <c r="Y247" s="4"/>
      <c r="Z247" s="4"/>
      <c r="AA247" s="4"/>
      <c r="AB247" s="4"/>
      <c r="AC247" s="4"/>
    </row>
    <row r="248" spans="2:29">
      <c r="B248" s="75"/>
      <c r="W248" s="4"/>
      <c r="X248" s="4"/>
      <c r="Y248" s="4"/>
      <c r="Z248" s="4"/>
      <c r="AA248" s="4"/>
      <c r="AB248" s="4"/>
      <c r="AC248" s="4"/>
    </row>
    <row r="249" spans="2:29">
      <c r="B249" s="75"/>
      <c r="W249" s="4"/>
      <c r="X249" s="4"/>
      <c r="Y249" s="4"/>
      <c r="Z249" s="4"/>
      <c r="AA249" s="4"/>
      <c r="AB249" s="4"/>
      <c r="AC249" s="4"/>
    </row>
  </sheetData>
  <hyperlinks>
    <hyperlink ref="B1" r:id="rId1" xr:uid="{00000000-0004-0000-1B00-000000000000}"/>
  </hyperlinks>
  <pageMargins left="0.7" right="0.7" top="0.75" bottom="0.75" header="0.3" footer="0.3"/>
  <pageSetup orientation="portrait"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2:AE253"/>
  <sheetViews>
    <sheetView zoomScale="80" zoomScaleNormal="80" workbookViewId="0">
      <selection activeCell="C30" sqref="C30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2" spans="2:16">
      <c r="B2" s="15" t="s">
        <v>52</v>
      </c>
    </row>
    <row r="3" spans="2:16">
      <c r="B3" s="15" t="s">
        <v>269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22">
        <f>C18</f>
        <v>4.0400000000000009</v>
      </c>
      <c r="D5" s="22">
        <f t="shared" ref="C5:I12" si="0">D18</f>
        <v>1.0200000000000002</v>
      </c>
      <c r="E5" s="22">
        <f t="shared" si="0"/>
        <v>1.0200000000000002</v>
      </c>
      <c r="F5" s="22">
        <f t="shared" si="0"/>
        <v>1.0200000000000002</v>
      </c>
      <c r="G5" s="22">
        <f>G18</f>
        <v>1.3400000000000003</v>
      </c>
      <c r="H5" s="22">
        <f t="shared" si="0"/>
        <v>1.7600000000000007</v>
      </c>
      <c r="I5" s="22">
        <f>I18</f>
        <v>2.160000000000001</v>
      </c>
      <c r="J5" s="22">
        <f>AVERAGE(J18:K18)</f>
        <v>0.16000000000000003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6.3400000000000007</v>
      </c>
      <c r="D6" s="19">
        <f t="shared" si="0"/>
        <v>5.7500000000000009</v>
      </c>
      <c r="E6" s="19">
        <f t="shared" si="0"/>
        <v>5.2100000000000009</v>
      </c>
      <c r="F6" s="19">
        <f t="shared" si="0"/>
        <v>5.7500000000000009</v>
      </c>
      <c r="G6" s="19">
        <f t="shared" si="0"/>
        <v>4.1900000000000013</v>
      </c>
      <c r="H6" s="19">
        <f>H19</f>
        <v>5.0599999999999996</v>
      </c>
      <c r="I6" s="19">
        <f>I19</f>
        <v>6.17</v>
      </c>
      <c r="J6" s="19">
        <f t="shared" ref="J6:J12" si="6">AVERAGE(J19:K19)</f>
        <v>2.9950000000000001</v>
      </c>
      <c r="K6" s="19">
        <f t="shared" ref="K6:K12" si="7">AVERAGE(L19:R19)</f>
        <v>0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0.34</v>
      </c>
    </row>
    <row r="7" spans="2:16">
      <c r="B7" s="4" t="s">
        <v>18</v>
      </c>
      <c r="C7" s="19">
        <f t="shared" si="0"/>
        <v>7.8099999999999987</v>
      </c>
      <c r="D7" s="19">
        <f>D20</f>
        <v>7.8099999999999987</v>
      </c>
      <c r="E7" s="19">
        <f>E20</f>
        <v>6.6400000000000023</v>
      </c>
      <c r="F7" s="19">
        <f>F20</f>
        <v>7.8099999999999987</v>
      </c>
      <c r="G7" s="19">
        <f t="shared" si="0"/>
        <v>5.3200000000000012</v>
      </c>
      <c r="H7" s="19">
        <f t="shared" si="0"/>
        <v>6.26</v>
      </c>
      <c r="I7" s="19">
        <f t="shared" si="0"/>
        <v>7.8099999999999987</v>
      </c>
      <c r="J7" s="19">
        <f>AVERAGE(J20:K20)</f>
        <v>7.3349999999999991</v>
      </c>
      <c r="K7" s="19">
        <f t="shared" si="7"/>
        <v>0.93714285714285739</v>
      </c>
      <c r="L7" s="19">
        <f t="shared" si="1"/>
        <v>0.48</v>
      </c>
      <c r="M7" s="19">
        <f t="shared" si="2"/>
        <v>0</v>
      </c>
      <c r="N7" s="19">
        <f t="shared" si="3"/>
        <v>0.2233333333333333</v>
      </c>
      <c r="O7" s="19">
        <f>AVERAGE(Z20:AA20)</f>
        <v>0.45499999999999996</v>
      </c>
      <c r="P7" s="19">
        <f t="shared" si="5"/>
        <v>2.8000000000000007</v>
      </c>
    </row>
    <row r="8" spans="2:16">
      <c r="B8" s="4" t="s">
        <v>19</v>
      </c>
      <c r="C8" s="19">
        <f t="shared" si="0"/>
        <v>8.01</v>
      </c>
      <c r="D8" s="19">
        <f t="shared" si="0"/>
        <v>8.01</v>
      </c>
      <c r="E8" s="19">
        <f t="shared" si="0"/>
        <v>6.8200000000000012</v>
      </c>
      <c r="F8" s="19">
        <f t="shared" si="0"/>
        <v>8.01</v>
      </c>
      <c r="G8" s="19">
        <f t="shared" si="0"/>
        <v>5.42</v>
      </c>
      <c r="H8" s="19">
        <f t="shared" si="0"/>
        <v>6.4</v>
      </c>
      <c r="I8" s="19">
        <f t="shared" si="0"/>
        <v>7.77</v>
      </c>
      <c r="J8" s="19">
        <f t="shared" si="6"/>
        <v>8.01</v>
      </c>
      <c r="K8" s="19">
        <f t="shared" si="7"/>
        <v>2.9857142857142862</v>
      </c>
      <c r="L8" s="19">
        <f t="shared" si="1"/>
        <v>3.9650000000000012</v>
      </c>
      <c r="M8" s="19">
        <f t="shared" si="2"/>
        <v>1.9500000000000004</v>
      </c>
      <c r="N8" s="19">
        <f t="shared" si="3"/>
        <v>2.5033333333333339</v>
      </c>
      <c r="O8" s="19">
        <f t="shared" si="4"/>
        <v>2.5350000000000001</v>
      </c>
      <c r="P8" s="19">
        <f t="shared" si="5"/>
        <v>7.1199999999999992</v>
      </c>
    </row>
    <row r="9" spans="2:16">
      <c r="B9" s="4" t="s">
        <v>20</v>
      </c>
      <c r="C9" s="19">
        <f t="shared" si="0"/>
        <v>10.23</v>
      </c>
      <c r="D9" s="19">
        <f t="shared" si="0"/>
        <v>10.23</v>
      </c>
      <c r="E9" s="19">
        <f t="shared" si="0"/>
        <v>8.6999999999999993</v>
      </c>
      <c r="F9" s="19">
        <f t="shared" si="0"/>
        <v>10.23</v>
      </c>
      <c r="G9" s="19">
        <f t="shared" si="0"/>
        <v>6.95</v>
      </c>
      <c r="H9" s="19">
        <f t="shared" si="0"/>
        <v>8.18</v>
      </c>
      <c r="I9" s="19">
        <f t="shared" si="0"/>
        <v>3.2000000000000006</v>
      </c>
      <c r="J9" s="19">
        <f t="shared" si="6"/>
        <v>7.3849999999999998</v>
      </c>
      <c r="K9" s="19">
        <f t="shared" si="7"/>
        <v>8.0742857142857165</v>
      </c>
      <c r="L9" s="19">
        <f t="shared" si="1"/>
        <v>9.02</v>
      </c>
      <c r="M9" s="19">
        <f t="shared" si="2"/>
        <v>8.1</v>
      </c>
      <c r="N9" s="19">
        <f t="shared" si="3"/>
        <v>6.950000000000002</v>
      </c>
      <c r="O9" s="19">
        <f t="shared" si="4"/>
        <v>6.875</v>
      </c>
      <c r="P9" s="19">
        <f t="shared" si="5"/>
        <v>5.4700000000000015</v>
      </c>
    </row>
    <row r="10" spans="2:16">
      <c r="B10" s="4" t="s">
        <v>21</v>
      </c>
      <c r="C10" s="19">
        <f t="shared" si="0"/>
        <v>9.18</v>
      </c>
      <c r="D10" s="19">
        <f t="shared" si="0"/>
        <v>9.18</v>
      </c>
      <c r="E10" s="19">
        <f t="shared" si="0"/>
        <v>7.8300000000000018</v>
      </c>
      <c r="F10" s="19">
        <f t="shared" si="0"/>
        <v>9.18</v>
      </c>
      <c r="G10" s="19">
        <f t="shared" si="0"/>
        <v>6.2100000000000017</v>
      </c>
      <c r="H10" s="19">
        <f t="shared" si="0"/>
        <v>7.35</v>
      </c>
      <c r="I10" s="19">
        <f t="shared" si="0"/>
        <v>0</v>
      </c>
      <c r="J10" s="19">
        <f t="shared" si="6"/>
        <v>0.26500000000000001</v>
      </c>
      <c r="K10" s="19">
        <f t="shared" si="7"/>
        <v>8.7500000000000036</v>
      </c>
      <c r="L10" s="19">
        <f t="shared" si="1"/>
        <v>8.2000000000000028</v>
      </c>
      <c r="M10" s="19">
        <f t="shared" si="2"/>
        <v>7.88</v>
      </c>
      <c r="N10" s="19">
        <f t="shared" si="3"/>
        <v>8.9700000000000006</v>
      </c>
      <c r="O10" s="19">
        <f t="shared" si="4"/>
        <v>8.7000000000000028</v>
      </c>
      <c r="P10" s="19">
        <f t="shared" si="5"/>
        <v>0</v>
      </c>
    </row>
    <row r="11" spans="2:16">
      <c r="B11" s="4" t="s">
        <v>22</v>
      </c>
      <c r="C11" s="19">
        <f t="shared" si="0"/>
        <v>7.0600000000000023</v>
      </c>
      <c r="D11" s="19">
        <f t="shared" si="0"/>
        <v>7.0600000000000023</v>
      </c>
      <c r="E11" s="19">
        <f t="shared" si="0"/>
        <v>6.0200000000000005</v>
      </c>
      <c r="F11" s="19">
        <f t="shared" si="0"/>
        <v>7.0600000000000023</v>
      </c>
      <c r="G11" s="19">
        <f t="shared" si="0"/>
        <v>4.3899999999999997</v>
      </c>
      <c r="H11" s="19">
        <f t="shared" si="0"/>
        <v>5.63</v>
      </c>
      <c r="I11" s="19">
        <f t="shared" si="0"/>
        <v>0</v>
      </c>
      <c r="J11" s="19">
        <f t="shared" si="6"/>
        <v>0</v>
      </c>
      <c r="K11" s="19">
        <f t="shared" si="7"/>
        <v>2.2857142857142856</v>
      </c>
      <c r="L11" s="19">
        <f t="shared" si="1"/>
        <v>3.8850000000000002</v>
      </c>
      <c r="M11" s="19">
        <f t="shared" si="2"/>
        <v>0.42999999999999994</v>
      </c>
      <c r="N11" s="19">
        <f t="shared" si="3"/>
        <v>5.8366666666666687</v>
      </c>
      <c r="O11" s="19">
        <f t="shared" si="4"/>
        <v>2.0950000000000002</v>
      </c>
      <c r="P11" s="19">
        <f t="shared" si="5"/>
        <v>0</v>
      </c>
    </row>
    <row r="12" spans="2:16">
      <c r="B12" s="7" t="s">
        <v>23</v>
      </c>
      <c r="C12" s="21">
        <f t="shared" si="0"/>
        <v>1.8099999999999998</v>
      </c>
      <c r="D12" s="21">
        <f t="shared" si="0"/>
        <v>1.8099999999999998</v>
      </c>
      <c r="E12" s="21">
        <f t="shared" si="0"/>
        <v>1.5399999999999996</v>
      </c>
      <c r="F12" s="21">
        <f t="shared" si="0"/>
        <v>1.8099999999999998</v>
      </c>
      <c r="G12" s="21">
        <f t="shared" si="0"/>
        <v>0.83999999999999986</v>
      </c>
      <c r="H12" s="21">
        <f t="shared" si="0"/>
        <v>1.4300000000000002</v>
      </c>
      <c r="I12" s="21">
        <f t="shared" si="0"/>
        <v>0</v>
      </c>
      <c r="J12" s="21">
        <f t="shared" si="6"/>
        <v>0</v>
      </c>
      <c r="K12" s="21">
        <f t="shared" si="7"/>
        <v>0.27571428571428569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269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.75" thickTop="1">
      <c r="B18" s="19" t="s">
        <v>16</v>
      </c>
      <c r="C18" s="19">
        <f>SUM(C32:C61)</f>
        <v>4.0400000000000009</v>
      </c>
      <c r="D18" s="19">
        <f t="shared" ref="D18:AC18" si="8">SUM(D32:D61)</f>
        <v>1.0200000000000002</v>
      </c>
      <c r="E18" s="19">
        <f t="shared" si="8"/>
        <v>1.0200000000000002</v>
      </c>
      <c r="F18" s="19">
        <f t="shared" si="8"/>
        <v>1.0200000000000002</v>
      </c>
      <c r="G18" s="19">
        <f t="shared" si="8"/>
        <v>1.3400000000000003</v>
      </c>
      <c r="H18" s="19">
        <f t="shared" si="8"/>
        <v>1.7600000000000007</v>
      </c>
      <c r="I18" s="19">
        <f t="shared" si="8"/>
        <v>2.160000000000001</v>
      </c>
      <c r="J18" s="19">
        <f t="shared" si="8"/>
        <v>0.32000000000000006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SUM(C62:C91)</f>
        <v>6.3400000000000007</v>
      </c>
      <c r="D19" s="19">
        <f t="shared" ref="D19:AC19" si="9">SUM(D62:D91)</f>
        <v>5.7500000000000009</v>
      </c>
      <c r="E19" s="19">
        <f t="shared" si="9"/>
        <v>5.2100000000000009</v>
      </c>
      <c r="F19" s="19">
        <f t="shared" si="9"/>
        <v>5.7500000000000009</v>
      </c>
      <c r="G19" s="19">
        <f t="shared" si="9"/>
        <v>4.1900000000000013</v>
      </c>
      <c r="H19" s="19">
        <f t="shared" si="9"/>
        <v>5.0599999999999996</v>
      </c>
      <c r="I19" s="19">
        <f t="shared" si="9"/>
        <v>6.17</v>
      </c>
      <c r="J19" s="19">
        <f t="shared" si="9"/>
        <v>4.03</v>
      </c>
      <c r="K19" s="19">
        <f t="shared" si="9"/>
        <v>1.96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0.34</v>
      </c>
      <c r="AC19" s="19">
        <f t="shared" si="9"/>
        <v>0.34</v>
      </c>
    </row>
    <row r="20" spans="1:29">
      <c r="B20" s="19" t="s">
        <v>18</v>
      </c>
      <c r="C20" s="19">
        <f>SUM(C92:C122)</f>
        <v>7.8099999999999987</v>
      </c>
      <c r="D20" s="19">
        <f t="shared" ref="D20:AC20" si="10">SUM(D92:D122)</f>
        <v>7.8099999999999987</v>
      </c>
      <c r="E20" s="19">
        <f t="shared" si="10"/>
        <v>6.6400000000000023</v>
      </c>
      <c r="F20" s="19">
        <f t="shared" si="10"/>
        <v>7.8099999999999987</v>
      </c>
      <c r="G20" s="19">
        <f t="shared" si="10"/>
        <v>5.3200000000000012</v>
      </c>
      <c r="H20" s="19">
        <f t="shared" si="10"/>
        <v>6.26</v>
      </c>
      <c r="I20" s="19">
        <f t="shared" si="10"/>
        <v>7.8099999999999987</v>
      </c>
      <c r="J20" s="19">
        <f t="shared" si="10"/>
        <v>7.6599999999999993</v>
      </c>
      <c r="K20" s="19">
        <f t="shared" si="10"/>
        <v>7.01</v>
      </c>
      <c r="L20" s="19">
        <f t="shared" si="10"/>
        <v>2.1000000000000005</v>
      </c>
      <c r="M20" s="19">
        <f t="shared" si="10"/>
        <v>0.95999999999999985</v>
      </c>
      <c r="N20" s="19">
        <f t="shared" si="10"/>
        <v>0.7</v>
      </c>
      <c r="O20" s="19">
        <f t="shared" si="10"/>
        <v>0.7</v>
      </c>
      <c r="P20" s="19">
        <f t="shared" si="10"/>
        <v>0.7</v>
      </c>
      <c r="Q20" s="19">
        <f t="shared" si="10"/>
        <v>0.7</v>
      </c>
      <c r="R20" s="19">
        <f t="shared" si="10"/>
        <v>0.7</v>
      </c>
      <c r="S20" s="19">
        <f t="shared" si="10"/>
        <v>0.96</v>
      </c>
      <c r="T20" s="19">
        <f t="shared" si="10"/>
        <v>0</v>
      </c>
      <c r="U20" s="19">
        <f t="shared" si="10"/>
        <v>0</v>
      </c>
      <c r="V20" s="19">
        <f t="shared" si="10"/>
        <v>0</v>
      </c>
      <c r="W20" s="19">
        <f t="shared" si="10"/>
        <v>0.66999999999999993</v>
      </c>
      <c r="X20" s="19">
        <f t="shared" si="10"/>
        <v>0</v>
      </c>
      <c r="Y20" s="19">
        <f t="shared" si="10"/>
        <v>0</v>
      </c>
      <c r="Z20" s="19">
        <f t="shared" si="10"/>
        <v>0.90999999999999992</v>
      </c>
      <c r="AA20" s="19">
        <f t="shared" si="10"/>
        <v>0</v>
      </c>
      <c r="AB20" s="19">
        <f t="shared" si="10"/>
        <v>2.8000000000000007</v>
      </c>
      <c r="AC20" s="19">
        <f t="shared" si="10"/>
        <v>2.8000000000000007</v>
      </c>
    </row>
    <row r="21" spans="1:29">
      <c r="B21" s="19" t="s">
        <v>19</v>
      </c>
      <c r="C21" s="19">
        <f>SUM(C123:C152)</f>
        <v>8.01</v>
      </c>
      <c r="D21" s="19">
        <f t="shared" ref="D21:AC21" si="11">SUM(D123:D152)</f>
        <v>8.01</v>
      </c>
      <c r="E21" s="19">
        <f t="shared" si="11"/>
        <v>6.8200000000000012</v>
      </c>
      <c r="F21" s="19">
        <f t="shared" si="11"/>
        <v>8.01</v>
      </c>
      <c r="G21" s="19">
        <f t="shared" si="11"/>
        <v>5.42</v>
      </c>
      <c r="H21" s="19">
        <f>SUM(H123:H152)</f>
        <v>6.4</v>
      </c>
      <c r="I21" s="19">
        <f t="shared" si="11"/>
        <v>7.77</v>
      </c>
      <c r="J21" s="19">
        <f t="shared" si="11"/>
        <v>8.01</v>
      </c>
      <c r="K21" s="19">
        <f t="shared" si="11"/>
        <v>8.01</v>
      </c>
      <c r="L21" s="19">
        <f t="shared" si="11"/>
        <v>4.16</v>
      </c>
      <c r="M21" s="19">
        <f t="shared" si="11"/>
        <v>2.99</v>
      </c>
      <c r="N21" s="19">
        <f t="shared" si="11"/>
        <v>2.7500000000000004</v>
      </c>
      <c r="O21" s="19">
        <f t="shared" si="11"/>
        <v>2.7500000000000004</v>
      </c>
      <c r="P21" s="19">
        <f t="shared" si="11"/>
        <v>2.7500000000000004</v>
      </c>
      <c r="Q21" s="19">
        <f t="shared" si="11"/>
        <v>2.7500000000000004</v>
      </c>
      <c r="R21" s="19">
        <f t="shared" si="11"/>
        <v>2.7500000000000004</v>
      </c>
      <c r="S21" s="19">
        <f t="shared" si="11"/>
        <v>4.6000000000000014</v>
      </c>
      <c r="T21" s="19">
        <f t="shared" si="11"/>
        <v>3.330000000000001</v>
      </c>
      <c r="U21" s="19">
        <f t="shared" si="11"/>
        <v>1.9500000000000004</v>
      </c>
      <c r="V21" s="19">
        <f t="shared" si="11"/>
        <v>1.9500000000000004</v>
      </c>
      <c r="W21" s="19">
        <f t="shared" si="11"/>
        <v>3.0700000000000007</v>
      </c>
      <c r="X21" s="19">
        <f t="shared" si="11"/>
        <v>2.2200000000000002</v>
      </c>
      <c r="Y21" s="19">
        <f t="shared" si="11"/>
        <v>2.2200000000000002</v>
      </c>
      <c r="Z21" s="19">
        <f t="shared" si="11"/>
        <v>3.2300000000000004</v>
      </c>
      <c r="AA21" s="19">
        <f t="shared" si="11"/>
        <v>1.8400000000000003</v>
      </c>
      <c r="AB21" s="19">
        <f t="shared" si="11"/>
        <v>7.1199999999999992</v>
      </c>
      <c r="AC21" s="19">
        <f t="shared" si="11"/>
        <v>7.1199999999999992</v>
      </c>
    </row>
    <row r="22" spans="1:29">
      <c r="B22" s="19" t="s">
        <v>20</v>
      </c>
      <c r="C22" s="19">
        <f>SUM(C153:C183)</f>
        <v>10.23</v>
      </c>
      <c r="D22" s="19">
        <f t="shared" ref="D22:AC22" si="12">SUM(D153:D183)</f>
        <v>10.23</v>
      </c>
      <c r="E22" s="19">
        <f t="shared" si="12"/>
        <v>8.6999999999999993</v>
      </c>
      <c r="F22" s="19">
        <f t="shared" si="12"/>
        <v>10.23</v>
      </c>
      <c r="G22" s="19">
        <f t="shared" si="12"/>
        <v>6.95</v>
      </c>
      <c r="H22" s="19">
        <f t="shared" si="12"/>
        <v>8.18</v>
      </c>
      <c r="I22" s="19">
        <f t="shared" si="12"/>
        <v>3.2000000000000006</v>
      </c>
      <c r="J22" s="19">
        <f t="shared" si="12"/>
        <v>5.8</v>
      </c>
      <c r="K22" s="19">
        <f t="shared" si="12"/>
        <v>8.9700000000000006</v>
      </c>
      <c r="L22" s="19">
        <f t="shared" si="12"/>
        <v>9.48</v>
      </c>
      <c r="M22" s="19">
        <f t="shared" si="12"/>
        <v>7.9900000000000011</v>
      </c>
      <c r="N22" s="19">
        <f t="shared" si="12"/>
        <v>7.8100000000000005</v>
      </c>
      <c r="O22" s="19">
        <f t="shared" si="12"/>
        <v>7.8100000000000005</v>
      </c>
      <c r="P22" s="19">
        <f t="shared" si="12"/>
        <v>7.8100000000000005</v>
      </c>
      <c r="Q22" s="19">
        <f t="shared" si="12"/>
        <v>7.8100000000000005</v>
      </c>
      <c r="R22" s="19">
        <f t="shared" si="12"/>
        <v>7.8100000000000005</v>
      </c>
      <c r="S22" s="19">
        <f t="shared" si="12"/>
        <v>9.3400000000000016</v>
      </c>
      <c r="T22" s="19">
        <f t="shared" si="12"/>
        <v>8.6999999999999993</v>
      </c>
      <c r="U22" s="19">
        <f t="shared" si="12"/>
        <v>8.1</v>
      </c>
      <c r="V22" s="19">
        <f t="shared" si="12"/>
        <v>8.1</v>
      </c>
      <c r="W22" s="19">
        <f t="shared" si="12"/>
        <v>7.910000000000001</v>
      </c>
      <c r="X22" s="19">
        <f t="shared" si="12"/>
        <v>6.4700000000000015</v>
      </c>
      <c r="Y22" s="19">
        <f t="shared" si="12"/>
        <v>6.4700000000000015</v>
      </c>
      <c r="Z22" s="19">
        <f t="shared" si="12"/>
        <v>8.0500000000000007</v>
      </c>
      <c r="AA22" s="19">
        <f t="shared" si="12"/>
        <v>5.7</v>
      </c>
      <c r="AB22" s="19">
        <f t="shared" si="12"/>
        <v>5.4700000000000015</v>
      </c>
      <c r="AC22" s="19">
        <f t="shared" si="12"/>
        <v>5.4700000000000015</v>
      </c>
    </row>
    <row r="23" spans="1:29">
      <c r="B23" s="19" t="s">
        <v>21</v>
      </c>
      <c r="C23" s="19">
        <f>SUM(C184:C214)</f>
        <v>9.18</v>
      </c>
      <c r="D23" s="19">
        <f t="shared" ref="D23:AC23" si="13">SUM(D184:D214)</f>
        <v>9.18</v>
      </c>
      <c r="E23" s="19">
        <f t="shared" si="13"/>
        <v>7.8300000000000018</v>
      </c>
      <c r="F23" s="19">
        <f t="shared" si="13"/>
        <v>9.18</v>
      </c>
      <c r="G23" s="19">
        <f t="shared" si="13"/>
        <v>6.2100000000000017</v>
      </c>
      <c r="H23" s="19">
        <f t="shared" si="13"/>
        <v>7.35</v>
      </c>
      <c r="I23" s="19">
        <f t="shared" si="13"/>
        <v>0</v>
      </c>
      <c r="J23" s="19">
        <f t="shared" si="13"/>
        <v>0</v>
      </c>
      <c r="K23" s="19">
        <f t="shared" si="13"/>
        <v>0.53</v>
      </c>
      <c r="L23" s="19">
        <f t="shared" si="13"/>
        <v>9</v>
      </c>
      <c r="M23" s="19">
        <f t="shared" si="13"/>
        <v>9.15</v>
      </c>
      <c r="N23" s="19">
        <f t="shared" si="13"/>
        <v>8.6200000000000028</v>
      </c>
      <c r="O23" s="19">
        <f t="shared" si="13"/>
        <v>8.6200000000000028</v>
      </c>
      <c r="P23" s="19">
        <f t="shared" si="13"/>
        <v>8.6200000000000028</v>
      </c>
      <c r="Q23" s="19">
        <f t="shared" si="13"/>
        <v>8.6200000000000028</v>
      </c>
      <c r="R23" s="19">
        <f t="shared" si="13"/>
        <v>8.6200000000000028</v>
      </c>
      <c r="S23" s="19">
        <f t="shared" si="13"/>
        <v>8.0800000000000018</v>
      </c>
      <c r="T23" s="19">
        <f t="shared" si="13"/>
        <v>8.3200000000000038</v>
      </c>
      <c r="U23" s="19">
        <f t="shared" si="13"/>
        <v>7.88</v>
      </c>
      <c r="V23" s="19">
        <f t="shared" si="13"/>
        <v>7.88</v>
      </c>
      <c r="W23" s="19">
        <f t="shared" si="13"/>
        <v>9.07</v>
      </c>
      <c r="X23" s="19">
        <f t="shared" si="13"/>
        <v>8.92</v>
      </c>
      <c r="Y23" s="19">
        <f t="shared" si="13"/>
        <v>8.92</v>
      </c>
      <c r="Z23" s="19">
        <f t="shared" si="13"/>
        <v>8.7900000000000027</v>
      </c>
      <c r="AA23" s="19">
        <f t="shared" si="13"/>
        <v>8.6100000000000012</v>
      </c>
      <c r="AB23" s="19">
        <f t="shared" si="13"/>
        <v>0</v>
      </c>
      <c r="AC23" s="19">
        <f t="shared" si="13"/>
        <v>0</v>
      </c>
    </row>
    <row r="24" spans="1:29">
      <c r="B24" s="19" t="s">
        <v>22</v>
      </c>
      <c r="C24" s="19">
        <f>SUM(C215:C244)</f>
        <v>7.0600000000000023</v>
      </c>
      <c r="D24" s="19">
        <f t="shared" ref="D24:AC24" si="14">SUM(D215:D244)</f>
        <v>7.0600000000000023</v>
      </c>
      <c r="E24" s="19">
        <f t="shared" si="14"/>
        <v>6.0200000000000005</v>
      </c>
      <c r="F24" s="19">
        <f t="shared" si="14"/>
        <v>7.0600000000000023</v>
      </c>
      <c r="G24" s="19">
        <f t="shared" si="14"/>
        <v>4.3899999999999997</v>
      </c>
      <c r="H24" s="19">
        <f t="shared" si="14"/>
        <v>5.63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5.89</v>
      </c>
      <c r="M24" s="19">
        <f t="shared" si="14"/>
        <v>6.2100000000000017</v>
      </c>
      <c r="N24" s="19">
        <f t="shared" si="14"/>
        <v>0.78</v>
      </c>
      <c r="O24" s="19">
        <f t="shared" si="14"/>
        <v>0.78</v>
      </c>
      <c r="P24" s="19">
        <f t="shared" si="14"/>
        <v>0.78</v>
      </c>
      <c r="Q24" s="19">
        <f t="shared" si="14"/>
        <v>0.78</v>
      </c>
      <c r="R24" s="19">
        <f t="shared" si="14"/>
        <v>0.78</v>
      </c>
      <c r="S24" s="19">
        <f t="shared" si="14"/>
        <v>3.41</v>
      </c>
      <c r="T24" s="19">
        <f t="shared" si="14"/>
        <v>4.3600000000000003</v>
      </c>
      <c r="U24" s="19">
        <f t="shared" si="14"/>
        <v>0.42999999999999994</v>
      </c>
      <c r="V24" s="19">
        <f t="shared" si="14"/>
        <v>0.42999999999999994</v>
      </c>
      <c r="W24" s="19">
        <f t="shared" si="14"/>
        <v>5.23</v>
      </c>
      <c r="X24" s="19">
        <f t="shared" si="14"/>
        <v>6.1400000000000023</v>
      </c>
      <c r="Y24" s="19">
        <f t="shared" si="14"/>
        <v>6.1400000000000023</v>
      </c>
      <c r="Z24" s="19">
        <f t="shared" si="14"/>
        <v>0.87</v>
      </c>
      <c r="AA24" s="19">
        <f t="shared" si="14"/>
        <v>3.3200000000000003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SUM(C245:C253)</f>
        <v>1.8099999999999998</v>
      </c>
      <c r="D25" s="21">
        <f t="shared" ref="D25:AC25" si="15">SUM(D245:D253)</f>
        <v>1.8099999999999998</v>
      </c>
      <c r="E25" s="21">
        <f t="shared" si="15"/>
        <v>1.5399999999999996</v>
      </c>
      <c r="F25" s="21">
        <f t="shared" si="15"/>
        <v>1.8099999999999998</v>
      </c>
      <c r="G25" s="21">
        <f t="shared" si="15"/>
        <v>0.83999999999999986</v>
      </c>
      <c r="H25" s="21">
        <f t="shared" si="15"/>
        <v>1.4300000000000002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0.59000000000000008</v>
      </c>
      <c r="M25" s="21">
        <f t="shared" si="15"/>
        <v>1.3399999999999999</v>
      </c>
      <c r="N25" s="21">
        <f t="shared" si="15"/>
        <v>0</v>
      </c>
      <c r="O25" s="21">
        <f t="shared" si="15"/>
        <v>0</v>
      </c>
      <c r="P25" s="21">
        <f t="shared" si="15"/>
        <v>0</v>
      </c>
      <c r="Q25" s="21">
        <f t="shared" si="15"/>
        <v>0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270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.75" thickTop="1">
      <c r="A32" s="4"/>
      <c r="B32" s="75">
        <v>43892</v>
      </c>
      <c r="C32" s="4">
        <v>0.14000000000000001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>
        <v>0.03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75">
        <v>43893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75">
        <v>43894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>
        <v>0.05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75">
        <v>43895</v>
      </c>
      <c r="C35" s="4">
        <v>0.25</v>
      </c>
      <c r="D35" s="4" t="s">
        <v>13</v>
      </c>
      <c r="E35" s="4" t="s">
        <v>13</v>
      </c>
      <c r="F35" s="4" t="s">
        <v>13</v>
      </c>
      <c r="G35" s="4">
        <v>0.06</v>
      </c>
      <c r="H35" s="4">
        <v>0.04</v>
      </c>
      <c r="I35" s="4">
        <v>0.08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75">
        <v>43896</v>
      </c>
      <c r="C36" s="4">
        <v>0.21</v>
      </c>
      <c r="D36" s="4" t="s">
        <v>13</v>
      </c>
      <c r="E36" s="4" t="s">
        <v>13</v>
      </c>
      <c r="F36" s="4" t="s">
        <v>13</v>
      </c>
      <c r="G36" s="4">
        <v>0.05</v>
      </c>
      <c r="H36" s="4">
        <v>0.03</v>
      </c>
      <c r="I36" s="4">
        <v>7.0000000000000007E-2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75">
        <v>43897</v>
      </c>
      <c r="C37" s="4">
        <v>0.19</v>
      </c>
      <c r="D37" s="4" t="s">
        <v>13</v>
      </c>
      <c r="E37" s="4" t="s">
        <v>13</v>
      </c>
      <c r="F37" s="4" t="s">
        <v>13</v>
      </c>
      <c r="G37" s="4">
        <v>0.05</v>
      </c>
      <c r="H37" s="4">
        <v>0.03</v>
      </c>
      <c r="I37" s="4">
        <v>7.0000000000000007E-2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75">
        <v>43898</v>
      </c>
      <c r="C38" s="4">
        <v>0.09</v>
      </c>
      <c r="D38" s="4" t="s">
        <v>13</v>
      </c>
      <c r="E38" s="4" t="s">
        <v>13</v>
      </c>
      <c r="F38" s="4" t="s">
        <v>13</v>
      </c>
      <c r="G38" s="4">
        <v>0.02</v>
      </c>
      <c r="H38" s="4">
        <v>0.02</v>
      </c>
      <c r="I38" s="4">
        <v>0.03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75">
        <v>43899</v>
      </c>
      <c r="C39" s="4">
        <v>0.06</v>
      </c>
      <c r="D39" s="4" t="s">
        <v>13</v>
      </c>
      <c r="E39" s="4" t="s">
        <v>13</v>
      </c>
      <c r="F39" s="4" t="s">
        <v>13</v>
      </c>
      <c r="G39" s="4">
        <v>0.02</v>
      </c>
      <c r="H39" s="4">
        <v>0.01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75">
        <v>43900</v>
      </c>
      <c r="C40" s="4">
        <v>0.1</v>
      </c>
      <c r="D40" s="4">
        <v>0.02</v>
      </c>
      <c r="E40" s="4">
        <v>0.02</v>
      </c>
      <c r="F40" s="4">
        <v>0.02</v>
      </c>
      <c r="G40" s="4">
        <v>0.03</v>
      </c>
      <c r="H40" s="4">
        <v>0.02</v>
      </c>
      <c r="I40" s="4">
        <v>0.04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75">
        <v>43901</v>
      </c>
      <c r="C41" s="4">
        <v>0.16</v>
      </c>
      <c r="D41" s="4">
        <v>0.03</v>
      </c>
      <c r="E41" s="4">
        <v>0.03</v>
      </c>
      <c r="F41" s="4">
        <v>0.03</v>
      </c>
      <c r="G41" s="4">
        <v>0.05</v>
      </c>
      <c r="H41" s="4">
        <v>0.05</v>
      </c>
      <c r="I41" s="4">
        <v>7.0000000000000007E-2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75">
        <v>43902</v>
      </c>
      <c r="C42" s="4">
        <v>0.19</v>
      </c>
      <c r="D42" s="4">
        <v>0.03</v>
      </c>
      <c r="E42" s="4">
        <v>0.03</v>
      </c>
      <c r="F42" s="4">
        <v>0.03</v>
      </c>
      <c r="G42" s="4">
        <v>0.06</v>
      </c>
      <c r="H42" s="4">
        <v>0.06</v>
      </c>
      <c r="I42" s="4">
        <v>0.09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75">
        <v>43903</v>
      </c>
      <c r="C43" s="4">
        <v>0.15</v>
      </c>
      <c r="D43" s="4">
        <v>0.03</v>
      </c>
      <c r="E43" s="4">
        <v>0.03</v>
      </c>
      <c r="F43" s="4">
        <v>0.03</v>
      </c>
      <c r="G43" s="4">
        <v>0.05</v>
      </c>
      <c r="H43" s="4">
        <v>0.06</v>
      </c>
      <c r="I43" s="4">
        <v>7.0000000000000007E-2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75">
        <v>43904</v>
      </c>
      <c r="C44" s="4">
        <v>0.1</v>
      </c>
      <c r="D44" s="4">
        <v>0.02</v>
      </c>
      <c r="E44" s="4">
        <v>0.02</v>
      </c>
      <c r="F44" s="4">
        <v>0.02</v>
      </c>
      <c r="G44" s="4">
        <v>0.03</v>
      </c>
      <c r="H44" s="4">
        <v>0.05</v>
      </c>
      <c r="I44" s="4">
        <v>0.05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75">
        <v>43905</v>
      </c>
      <c r="C45" s="4">
        <v>0.08</v>
      </c>
      <c r="D45" s="4">
        <v>0.02</v>
      </c>
      <c r="E45" s="4">
        <v>0.02</v>
      </c>
      <c r="F45" s="4">
        <v>0.02</v>
      </c>
      <c r="G45" s="4">
        <v>0.03</v>
      </c>
      <c r="H45" s="4">
        <v>0.04</v>
      </c>
      <c r="I45" s="4">
        <v>0.04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75">
        <v>43906</v>
      </c>
      <c r="C46" s="4">
        <v>0.14000000000000001</v>
      </c>
      <c r="D46" s="4">
        <v>0.03</v>
      </c>
      <c r="E46" s="4">
        <v>0.03</v>
      </c>
      <c r="F46" s="4">
        <v>0.03</v>
      </c>
      <c r="G46" s="4">
        <v>0.05</v>
      </c>
      <c r="H46" s="4">
        <v>7.0000000000000007E-2</v>
      </c>
      <c r="I46" s="4">
        <v>0.08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75">
        <v>43907</v>
      </c>
      <c r="C47" s="4">
        <v>0.12</v>
      </c>
      <c r="D47" s="4">
        <v>0.03</v>
      </c>
      <c r="E47" s="4">
        <v>0.03</v>
      </c>
      <c r="F47" s="4">
        <v>0.03</v>
      </c>
      <c r="G47" s="4">
        <v>0.04</v>
      </c>
      <c r="H47" s="4">
        <v>0.06</v>
      </c>
      <c r="I47" s="4">
        <v>7.0000000000000007E-2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75">
        <v>43908</v>
      </c>
      <c r="C48" s="4">
        <v>0.09</v>
      </c>
      <c r="D48" s="4">
        <v>0.02</v>
      </c>
      <c r="E48" s="4">
        <v>0.02</v>
      </c>
      <c r="F48" s="4">
        <v>0.02</v>
      </c>
      <c r="G48" s="4">
        <v>0.03</v>
      </c>
      <c r="H48" s="4">
        <v>0.05</v>
      </c>
      <c r="I48" s="4">
        <v>0.05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75">
        <v>43909</v>
      </c>
      <c r="C49" s="4">
        <v>0.09</v>
      </c>
      <c r="D49" s="4">
        <v>0.03</v>
      </c>
      <c r="E49" s="4">
        <v>0.03</v>
      </c>
      <c r="F49" s="4">
        <v>0.03</v>
      </c>
      <c r="G49" s="4">
        <v>0.04</v>
      </c>
      <c r="H49" s="4">
        <v>0.05</v>
      </c>
      <c r="I49" s="4">
        <v>0.06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75">
        <v>43910</v>
      </c>
      <c r="C50" s="4">
        <v>0.11</v>
      </c>
      <c r="D50" s="4">
        <v>0.04</v>
      </c>
      <c r="E50" s="4">
        <v>0.04</v>
      </c>
      <c r="F50" s="4">
        <v>0.04</v>
      </c>
      <c r="G50" s="4">
        <v>0.04</v>
      </c>
      <c r="H50" s="4">
        <v>7.0000000000000007E-2</v>
      </c>
      <c r="I50" s="4">
        <v>7.0000000000000007E-2</v>
      </c>
      <c r="J50" s="4">
        <v>0.02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75">
        <v>43911</v>
      </c>
      <c r="C51" s="4">
        <v>0.14000000000000001</v>
      </c>
      <c r="D51" s="4">
        <v>0.05</v>
      </c>
      <c r="E51" s="4">
        <v>0.05</v>
      </c>
      <c r="F51" s="4">
        <v>0.05</v>
      </c>
      <c r="G51" s="4">
        <v>0.06</v>
      </c>
      <c r="H51" s="4">
        <v>0.09</v>
      </c>
      <c r="I51" s="4">
        <v>0.09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75">
        <v>43912</v>
      </c>
      <c r="C52" s="4">
        <v>0.19</v>
      </c>
      <c r="D52" s="4">
        <v>7.0000000000000007E-2</v>
      </c>
      <c r="E52" s="4">
        <v>7.0000000000000007E-2</v>
      </c>
      <c r="F52" s="4">
        <v>7.0000000000000007E-2</v>
      </c>
      <c r="G52" s="4">
        <v>0.08</v>
      </c>
      <c r="H52" s="4">
        <v>0.12</v>
      </c>
      <c r="I52" s="4">
        <v>0.13</v>
      </c>
      <c r="J52" s="4">
        <v>0.04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75">
        <v>43913</v>
      </c>
      <c r="C53" s="4">
        <v>0.1</v>
      </c>
      <c r="D53" s="4">
        <v>0.04</v>
      </c>
      <c r="E53" s="4">
        <v>0.04</v>
      </c>
      <c r="F53" s="4">
        <v>0.04</v>
      </c>
      <c r="G53" s="4">
        <v>0.04</v>
      </c>
      <c r="H53" s="4">
        <v>7.0000000000000007E-2</v>
      </c>
      <c r="I53" s="4">
        <v>7.0000000000000007E-2</v>
      </c>
      <c r="J53" s="4">
        <v>0.02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75">
        <v>43914</v>
      </c>
      <c r="C54" s="4">
        <v>0.11</v>
      </c>
      <c r="D54" s="4">
        <v>0.05</v>
      </c>
      <c r="E54" s="4">
        <v>0.05</v>
      </c>
      <c r="F54" s="4">
        <v>0.05</v>
      </c>
      <c r="G54" s="4">
        <v>0.05</v>
      </c>
      <c r="H54" s="4">
        <v>0.08</v>
      </c>
      <c r="I54" s="4">
        <v>0.08</v>
      </c>
      <c r="J54" s="4">
        <v>0.02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75">
        <v>43915</v>
      </c>
      <c r="C55" s="4">
        <v>0.11</v>
      </c>
      <c r="D55" s="4">
        <v>0.05</v>
      </c>
      <c r="E55" s="4">
        <v>0.05</v>
      </c>
      <c r="F55" s="4">
        <v>0.05</v>
      </c>
      <c r="G55" s="4">
        <v>0.05</v>
      </c>
      <c r="H55" s="4">
        <v>0.08</v>
      </c>
      <c r="I55" s="4">
        <v>0.08</v>
      </c>
      <c r="J55" s="4">
        <v>0.02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75">
        <v>43916</v>
      </c>
      <c r="C56" s="4">
        <v>0.14000000000000001</v>
      </c>
      <c r="D56" s="4">
        <v>7.0000000000000007E-2</v>
      </c>
      <c r="E56" s="4">
        <v>7.0000000000000007E-2</v>
      </c>
      <c r="F56" s="4">
        <v>7.0000000000000007E-2</v>
      </c>
      <c r="G56" s="4">
        <v>7.0000000000000007E-2</v>
      </c>
      <c r="H56" s="4">
        <v>0.1</v>
      </c>
      <c r="I56" s="4">
        <v>0.1</v>
      </c>
      <c r="J56" s="4">
        <v>0.03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75">
        <v>43917</v>
      </c>
      <c r="C57" s="4">
        <v>0.14000000000000001</v>
      </c>
      <c r="D57" s="4">
        <v>0.08</v>
      </c>
      <c r="E57" s="4">
        <v>0.08</v>
      </c>
      <c r="F57" s="4">
        <v>0.08</v>
      </c>
      <c r="G57" s="4">
        <v>7.0000000000000007E-2</v>
      </c>
      <c r="H57" s="4">
        <v>0.1</v>
      </c>
      <c r="I57" s="4">
        <v>0.11</v>
      </c>
      <c r="J57" s="4">
        <v>0.03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  <c r="AC57" s="4" t="s">
        <v>13</v>
      </c>
    </row>
    <row r="58" spans="1:29">
      <c r="A58" s="4"/>
      <c r="B58" s="75">
        <v>43918</v>
      </c>
      <c r="C58" s="4">
        <v>0.16</v>
      </c>
      <c r="D58" s="4">
        <v>0.09</v>
      </c>
      <c r="E58" s="4">
        <v>0.09</v>
      </c>
      <c r="F58" s="4">
        <v>0.09</v>
      </c>
      <c r="G58" s="4">
        <v>0.08</v>
      </c>
      <c r="H58" s="4">
        <v>0.12</v>
      </c>
      <c r="I58" s="4">
        <v>0.12</v>
      </c>
      <c r="J58" s="4">
        <v>0.03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  <c r="AC58" s="4" t="s">
        <v>13</v>
      </c>
    </row>
    <row r="59" spans="1:29">
      <c r="A59" s="4"/>
      <c r="B59" s="75">
        <v>43919</v>
      </c>
      <c r="C59" s="4">
        <v>0.1</v>
      </c>
      <c r="D59" s="4">
        <v>0.06</v>
      </c>
      <c r="E59" s="4">
        <v>0.06</v>
      </c>
      <c r="F59" s="4">
        <v>0.06</v>
      </c>
      <c r="G59" s="4">
        <v>0.05</v>
      </c>
      <c r="H59" s="4">
        <v>0.08</v>
      </c>
      <c r="I59" s="4">
        <v>0.08</v>
      </c>
      <c r="J59" s="4">
        <v>0.02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  <c r="AC59" s="4" t="s">
        <v>13</v>
      </c>
    </row>
    <row r="60" spans="1:29">
      <c r="A60" s="4"/>
      <c r="B60" s="75">
        <v>43920</v>
      </c>
      <c r="C60" s="4">
        <v>0.12</v>
      </c>
      <c r="D60" s="4">
        <v>7.0000000000000007E-2</v>
      </c>
      <c r="E60" s="4">
        <v>7.0000000000000007E-2</v>
      </c>
      <c r="F60" s="4">
        <v>7.0000000000000007E-2</v>
      </c>
      <c r="G60" s="4">
        <v>0.06</v>
      </c>
      <c r="H60" s="4">
        <v>0.09</v>
      </c>
      <c r="I60" s="4">
        <v>0.1</v>
      </c>
      <c r="J60" s="4">
        <v>0.03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  <c r="AC60" s="4" t="s">
        <v>13</v>
      </c>
    </row>
    <row r="61" spans="1:29">
      <c r="A61" s="4"/>
      <c r="B61" s="75">
        <v>43921</v>
      </c>
      <c r="C61" s="4">
        <v>0.15</v>
      </c>
      <c r="D61" s="4">
        <v>0.09</v>
      </c>
      <c r="E61" s="4">
        <v>0.09</v>
      </c>
      <c r="F61" s="4">
        <v>0.09</v>
      </c>
      <c r="G61" s="4">
        <v>0.08</v>
      </c>
      <c r="H61" s="4">
        <v>0.12</v>
      </c>
      <c r="I61" s="4">
        <v>0.12</v>
      </c>
      <c r="J61" s="4">
        <v>0.03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  <c r="AC61" s="4" t="s">
        <v>13</v>
      </c>
    </row>
    <row r="62" spans="1:29">
      <c r="A62" s="4"/>
      <c r="B62" s="75">
        <v>43922</v>
      </c>
      <c r="C62" s="4">
        <v>7.0000000000000007E-2</v>
      </c>
      <c r="D62" s="4">
        <v>0.05</v>
      </c>
      <c r="E62" s="4">
        <v>0.05</v>
      </c>
      <c r="F62" s="4">
        <v>0.05</v>
      </c>
      <c r="G62" s="4">
        <v>0.04</v>
      </c>
      <c r="H62" s="4">
        <v>0.06</v>
      </c>
      <c r="I62" s="4">
        <v>0.06</v>
      </c>
      <c r="J62" s="4">
        <v>0.02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  <c r="AC62" s="4" t="s">
        <v>13</v>
      </c>
    </row>
    <row r="63" spans="1:29">
      <c r="A63" s="4"/>
      <c r="B63" s="75">
        <v>43923</v>
      </c>
      <c r="C63" s="4">
        <v>0.13</v>
      </c>
      <c r="D63" s="4">
        <v>0.09</v>
      </c>
      <c r="E63" s="4">
        <v>0.09</v>
      </c>
      <c r="F63" s="4">
        <v>0.09</v>
      </c>
      <c r="G63" s="4">
        <v>0.08</v>
      </c>
      <c r="H63" s="4">
        <v>0.1</v>
      </c>
      <c r="I63" s="4">
        <v>0.11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  <c r="AC63" s="4" t="s">
        <v>13</v>
      </c>
    </row>
    <row r="64" spans="1:29">
      <c r="A64" s="4"/>
      <c r="B64" s="75">
        <v>43924</v>
      </c>
      <c r="C64" s="4">
        <v>0.14000000000000001</v>
      </c>
      <c r="D64" s="4">
        <v>0.1</v>
      </c>
      <c r="E64" s="4">
        <v>0.1</v>
      </c>
      <c r="F64" s="4">
        <v>0.1</v>
      </c>
      <c r="G64" s="4">
        <v>0.08</v>
      </c>
      <c r="H64" s="4">
        <v>0.11</v>
      </c>
      <c r="I64" s="4">
        <v>0.12</v>
      </c>
      <c r="J64" s="4">
        <v>0.04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  <c r="AC64" s="4" t="s">
        <v>13</v>
      </c>
    </row>
    <row r="65" spans="1:31">
      <c r="A65" s="4"/>
      <c r="B65" s="75">
        <v>43925</v>
      </c>
      <c r="C65" s="4">
        <v>0.17</v>
      </c>
      <c r="D65" s="4">
        <v>0.12</v>
      </c>
      <c r="E65" s="4">
        <v>0.12</v>
      </c>
      <c r="F65" s="4">
        <v>0.12</v>
      </c>
      <c r="G65" s="4">
        <v>0.1</v>
      </c>
      <c r="H65" s="4">
        <v>0.14000000000000001</v>
      </c>
      <c r="I65" s="4">
        <v>0.15</v>
      </c>
      <c r="J65" s="4">
        <v>0.05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  <c r="AC65" s="4" t="s">
        <v>13</v>
      </c>
    </row>
    <row r="66" spans="1:31">
      <c r="A66" s="4"/>
      <c r="B66" s="75">
        <v>43926</v>
      </c>
      <c r="C66" s="4">
        <v>0.12</v>
      </c>
      <c r="D66" s="4">
        <v>0.09</v>
      </c>
      <c r="E66" s="4">
        <v>0.09</v>
      </c>
      <c r="F66" s="4">
        <v>0.09</v>
      </c>
      <c r="G66" s="4">
        <v>7.0000000000000007E-2</v>
      </c>
      <c r="H66" s="4">
        <v>0.1</v>
      </c>
      <c r="I66" s="4">
        <v>0.11</v>
      </c>
      <c r="J66" s="4">
        <v>0.03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  <c r="AC66" s="4" t="s">
        <v>13</v>
      </c>
    </row>
    <row r="67" spans="1:31">
      <c r="A67" s="4"/>
      <c r="B67" s="75">
        <v>43927</v>
      </c>
      <c r="C67" s="4">
        <v>0.09</v>
      </c>
      <c r="D67" s="4">
        <v>7.0000000000000007E-2</v>
      </c>
      <c r="E67" s="4">
        <v>7.0000000000000007E-2</v>
      </c>
      <c r="F67" s="4">
        <v>7.0000000000000007E-2</v>
      </c>
      <c r="G67" s="4">
        <v>0.06</v>
      </c>
      <c r="H67" s="4">
        <v>7.0000000000000007E-2</v>
      </c>
      <c r="I67" s="4">
        <v>0.08</v>
      </c>
      <c r="J67" s="4">
        <v>0.03</v>
      </c>
      <c r="K67" s="4">
        <v>0.02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  <c r="AC67" s="4" t="s">
        <v>13</v>
      </c>
    </row>
    <row r="68" spans="1:31">
      <c r="A68" s="4"/>
      <c r="B68" s="75">
        <v>43928</v>
      </c>
      <c r="C68" s="4">
        <v>0.16</v>
      </c>
      <c r="D68" s="4">
        <v>0.12</v>
      </c>
      <c r="E68" s="4">
        <v>0.12</v>
      </c>
      <c r="F68" s="4">
        <v>0.12</v>
      </c>
      <c r="G68" s="4">
        <v>0.1</v>
      </c>
      <c r="H68" s="4">
        <v>0.13</v>
      </c>
      <c r="I68" s="4">
        <v>0.15</v>
      </c>
      <c r="J68" s="4">
        <v>0.05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  <c r="AC68" s="4" t="s">
        <v>13</v>
      </c>
    </row>
    <row r="69" spans="1:31">
      <c r="A69" s="4"/>
      <c r="B69" s="75">
        <v>43929</v>
      </c>
      <c r="C69" s="4">
        <v>0.18</v>
      </c>
      <c r="D69" s="4">
        <v>0.14000000000000001</v>
      </c>
      <c r="E69" s="4">
        <v>0.14000000000000001</v>
      </c>
      <c r="F69" s="4">
        <v>0.14000000000000001</v>
      </c>
      <c r="G69" s="4">
        <v>0.11</v>
      </c>
      <c r="H69" s="4">
        <v>0.14000000000000001</v>
      </c>
      <c r="I69" s="4">
        <v>0.17</v>
      </c>
      <c r="J69" s="4">
        <v>0.06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  <c r="AC69" s="4" t="s">
        <v>13</v>
      </c>
    </row>
    <row r="70" spans="1:31">
      <c r="A70" s="4"/>
      <c r="B70" s="75">
        <v>43930</v>
      </c>
      <c r="C70" s="4">
        <v>0.26</v>
      </c>
      <c r="D70" s="4">
        <v>0.2</v>
      </c>
      <c r="E70" s="4">
        <v>0.2</v>
      </c>
      <c r="F70" s="4">
        <v>0.2</v>
      </c>
      <c r="G70" s="4">
        <v>0.16</v>
      </c>
      <c r="H70" s="4">
        <v>0.21</v>
      </c>
      <c r="I70" s="4">
        <v>0.25</v>
      </c>
      <c r="J70" s="4">
        <v>0.1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  <c r="AC70" s="4" t="s">
        <v>13</v>
      </c>
    </row>
    <row r="71" spans="1:31">
      <c r="A71" s="4"/>
      <c r="B71" s="75">
        <v>43931</v>
      </c>
      <c r="C71" s="4">
        <v>0.25</v>
      </c>
      <c r="D71" s="4">
        <v>0.2</v>
      </c>
      <c r="E71" s="4">
        <v>0.2</v>
      </c>
      <c r="F71" s="4">
        <v>0.2</v>
      </c>
      <c r="G71" s="4">
        <v>0.16</v>
      </c>
      <c r="H71" s="4">
        <v>0.2</v>
      </c>
      <c r="I71" s="4">
        <v>0.24</v>
      </c>
      <c r="J71" s="4">
        <v>0.11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  <c r="AC71" s="4" t="s">
        <v>13</v>
      </c>
    </row>
    <row r="72" spans="1:31">
      <c r="A72" s="4"/>
      <c r="B72" s="75">
        <v>43932</v>
      </c>
      <c r="C72" s="4">
        <v>0.28000000000000003</v>
      </c>
      <c r="D72" s="4">
        <v>0.23</v>
      </c>
      <c r="E72" s="4">
        <v>0.23</v>
      </c>
      <c r="F72" s="4">
        <v>0.23</v>
      </c>
      <c r="G72" s="4">
        <v>0.18</v>
      </c>
      <c r="H72" s="4">
        <v>0.22</v>
      </c>
      <c r="I72" s="4">
        <v>0.27</v>
      </c>
      <c r="J72" s="4">
        <v>0.13</v>
      </c>
      <c r="K72" s="4">
        <v>0.06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  <c r="AC72" s="4" t="s">
        <v>13</v>
      </c>
    </row>
    <row r="73" spans="1:31">
      <c r="A73" s="4"/>
      <c r="B73" s="75">
        <v>43933</v>
      </c>
      <c r="C73" s="4">
        <v>0.19</v>
      </c>
      <c r="D73" s="4">
        <v>0.16</v>
      </c>
      <c r="E73" s="4">
        <v>0.15</v>
      </c>
      <c r="F73" s="4">
        <v>0.16</v>
      </c>
      <c r="G73" s="4">
        <v>0.12</v>
      </c>
      <c r="H73" s="4">
        <v>0.15</v>
      </c>
      <c r="I73" s="4">
        <v>0.18</v>
      </c>
      <c r="J73" s="4">
        <v>0.09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  <c r="AC73" s="4" t="s">
        <v>13</v>
      </c>
      <c r="AE73" s="110"/>
    </row>
    <row r="74" spans="1:31">
      <c r="A74" s="4"/>
      <c r="B74" s="75">
        <v>43934</v>
      </c>
      <c r="C74" s="4">
        <v>0.17</v>
      </c>
      <c r="D74" s="4">
        <v>0.15</v>
      </c>
      <c r="E74" s="4">
        <v>0.14000000000000001</v>
      </c>
      <c r="F74" s="4">
        <v>0.15</v>
      </c>
      <c r="G74" s="4">
        <v>0.11</v>
      </c>
      <c r="H74" s="4">
        <v>0.14000000000000001</v>
      </c>
      <c r="I74" s="4">
        <v>0.16</v>
      </c>
      <c r="J74" s="4">
        <v>0.09</v>
      </c>
      <c r="K74" s="4">
        <v>0.03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  <c r="AC74" s="4" t="s">
        <v>13</v>
      </c>
    </row>
    <row r="75" spans="1:31">
      <c r="A75" s="4"/>
      <c r="B75" s="75">
        <v>43935</v>
      </c>
      <c r="C75" s="4">
        <v>0.24</v>
      </c>
      <c r="D75" s="4">
        <v>0.21</v>
      </c>
      <c r="E75" s="4">
        <v>0.2</v>
      </c>
      <c r="F75" s="4">
        <v>0.21</v>
      </c>
      <c r="G75" s="4">
        <v>0.16</v>
      </c>
      <c r="H75" s="4">
        <v>0.19</v>
      </c>
      <c r="I75" s="4">
        <v>0.23</v>
      </c>
      <c r="J75" s="4">
        <v>0.13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  <c r="AC75" s="4" t="s">
        <v>13</v>
      </c>
    </row>
    <row r="76" spans="1:31">
      <c r="A76" s="4"/>
      <c r="B76" s="75">
        <v>43936</v>
      </c>
      <c r="C76" s="4">
        <v>0.21</v>
      </c>
      <c r="D76" s="4">
        <v>0.19</v>
      </c>
      <c r="E76" s="4">
        <v>0.18</v>
      </c>
      <c r="F76" s="4">
        <v>0.19</v>
      </c>
      <c r="G76" s="4">
        <v>0.14000000000000001</v>
      </c>
      <c r="H76" s="4">
        <v>0.17</v>
      </c>
      <c r="I76" s="4">
        <v>0.21</v>
      </c>
      <c r="J76" s="4">
        <v>0.13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  <c r="AC76" s="4" t="s">
        <v>13</v>
      </c>
    </row>
    <row r="77" spans="1:31">
      <c r="A77" s="4"/>
      <c r="B77" s="75">
        <v>43937</v>
      </c>
      <c r="C77" s="4">
        <v>0.13</v>
      </c>
      <c r="D77" s="4">
        <v>0.12</v>
      </c>
      <c r="E77" s="4">
        <v>0.11</v>
      </c>
      <c r="F77" s="4">
        <v>0.12</v>
      </c>
      <c r="G77" s="4">
        <v>0.09</v>
      </c>
      <c r="H77" s="4">
        <v>0.1</v>
      </c>
      <c r="I77" s="4">
        <v>0.13</v>
      </c>
      <c r="J77" s="4">
        <v>0.08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  <c r="AC77" s="4" t="s">
        <v>13</v>
      </c>
    </row>
    <row r="78" spans="1:31">
      <c r="A78" s="4"/>
      <c r="B78" s="75">
        <v>43938</v>
      </c>
      <c r="C78" s="4">
        <v>0.19</v>
      </c>
      <c r="D78" s="4">
        <v>0.18</v>
      </c>
      <c r="E78" s="4">
        <v>0.16</v>
      </c>
      <c r="F78" s="4">
        <v>0.18</v>
      </c>
      <c r="G78" s="4">
        <v>0.13</v>
      </c>
      <c r="H78" s="4">
        <v>0.15</v>
      </c>
      <c r="I78" s="4">
        <v>0.19</v>
      </c>
      <c r="J78" s="4">
        <v>0.12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  <c r="AC78" s="4" t="s">
        <v>13</v>
      </c>
    </row>
    <row r="79" spans="1:31">
      <c r="A79" s="4"/>
      <c r="B79" s="75">
        <v>43939</v>
      </c>
      <c r="C79" s="4">
        <v>0.23</v>
      </c>
      <c r="D79" s="4">
        <v>0.22</v>
      </c>
      <c r="E79" s="4">
        <v>0.2</v>
      </c>
      <c r="F79" s="4">
        <v>0.22</v>
      </c>
      <c r="G79" s="4">
        <v>0.16</v>
      </c>
      <c r="H79" s="4">
        <v>0.18</v>
      </c>
      <c r="I79" s="4">
        <v>0.23</v>
      </c>
      <c r="J79" s="4">
        <v>0.16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  <c r="AC79" s="4" t="s">
        <v>13</v>
      </c>
    </row>
    <row r="80" spans="1:31">
      <c r="A80" s="4"/>
      <c r="B80" s="75">
        <v>43940</v>
      </c>
      <c r="C80" s="4">
        <v>0.24</v>
      </c>
      <c r="D80" s="4">
        <v>0.23</v>
      </c>
      <c r="E80" s="4">
        <v>0.2</v>
      </c>
      <c r="F80" s="4">
        <v>0.23</v>
      </c>
      <c r="G80" s="4">
        <v>0.16</v>
      </c>
      <c r="H80" s="4">
        <v>0.19</v>
      </c>
      <c r="I80" s="4">
        <v>0.24</v>
      </c>
      <c r="J80" s="4">
        <v>0.17</v>
      </c>
      <c r="K80" s="4">
        <v>7.0000000000000007E-2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  <c r="AC80" s="4" t="s">
        <v>13</v>
      </c>
    </row>
    <row r="81" spans="1:29">
      <c r="A81" s="4"/>
      <c r="B81" s="75">
        <v>43941</v>
      </c>
      <c r="C81" s="4">
        <v>0.23</v>
      </c>
      <c r="D81" s="4">
        <v>0.22</v>
      </c>
      <c r="E81" s="4">
        <v>0.2</v>
      </c>
      <c r="F81" s="4">
        <v>0.22</v>
      </c>
      <c r="G81" s="4">
        <v>0.16</v>
      </c>
      <c r="H81" s="4">
        <v>0.18</v>
      </c>
      <c r="I81" s="4">
        <v>0.23</v>
      </c>
      <c r="J81" s="4">
        <v>0.17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 t="s">
        <v>13</v>
      </c>
      <c r="AC81" s="4" t="s">
        <v>13</v>
      </c>
    </row>
    <row r="82" spans="1:29">
      <c r="A82" s="4"/>
      <c r="B82" s="75">
        <v>43942</v>
      </c>
      <c r="C82" s="4">
        <v>0.31</v>
      </c>
      <c r="D82" s="4">
        <v>0.31</v>
      </c>
      <c r="E82" s="4">
        <v>0.26</v>
      </c>
      <c r="F82" s="4">
        <v>0.31</v>
      </c>
      <c r="G82" s="4">
        <v>0.21</v>
      </c>
      <c r="H82" s="4">
        <v>0.25</v>
      </c>
      <c r="I82" s="4">
        <v>0.31</v>
      </c>
      <c r="J82" s="4">
        <v>0.23</v>
      </c>
      <c r="K82" s="4">
        <v>0.09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 t="s">
        <v>13</v>
      </c>
      <c r="AC82" s="4" t="s">
        <v>13</v>
      </c>
    </row>
    <row r="83" spans="1:29">
      <c r="A83" s="4"/>
      <c r="B83" s="75">
        <v>43943</v>
      </c>
      <c r="C83" s="4">
        <v>0.28999999999999998</v>
      </c>
      <c r="D83" s="4">
        <v>0.28999999999999998</v>
      </c>
      <c r="E83" s="4">
        <v>0.25</v>
      </c>
      <c r="F83" s="4">
        <v>0.28999999999999998</v>
      </c>
      <c r="G83" s="4">
        <v>0.2</v>
      </c>
      <c r="H83" s="4">
        <v>0.23</v>
      </c>
      <c r="I83" s="4">
        <v>0.28999999999999998</v>
      </c>
      <c r="J83" s="4">
        <v>0.23</v>
      </c>
      <c r="K83" s="4">
        <v>0.1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 t="s">
        <v>13</v>
      </c>
      <c r="AB83" s="4" t="s">
        <v>13</v>
      </c>
      <c r="AC83" s="4" t="s">
        <v>13</v>
      </c>
    </row>
    <row r="84" spans="1:29">
      <c r="A84" s="4"/>
      <c r="B84" s="75">
        <v>43944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0.17</v>
      </c>
      <c r="K84" s="4">
        <v>0.08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 t="s">
        <v>13</v>
      </c>
      <c r="AB84" s="4" t="s">
        <v>13</v>
      </c>
      <c r="AC84" s="4" t="s">
        <v>13</v>
      </c>
    </row>
    <row r="85" spans="1:29">
      <c r="A85" s="4"/>
      <c r="B85" s="75">
        <v>43945</v>
      </c>
      <c r="C85" s="4">
        <v>0.22</v>
      </c>
      <c r="D85" s="4">
        <v>0.22</v>
      </c>
      <c r="E85" s="4">
        <v>0.19</v>
      </c>
      <c r="F85" s="4">
        <v>0.22</v>
      </c>
      <c r="G85" s="4">
        <v>0.15</v>
      </c>
      <c r="H85" s="4">
        <v>0.18</v>
      </c>
      <c r="I85" s="4">
        <v>0.22</v>
      </c>
      <c r="J85" s="4">
        <v>0.18</v>
      </c>
      <c r="K85" s="4">
        <v>0.09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 t="s">
        <v>13</v>
      </c>
      <c r="AB85" s="4" t="s">
        <v>13</v>
      </c>
      <c r="AC85" s="4" t="s">
        <v>13</v>
      </c>
    </row>
    <row r="86" spans="1:29">
      <c r="A86" s="4"/>
      <c r="B86" s="75">
        <v>43946</v>
      </c>
      <c r="C86" s="4">
        <v>0.17</v>
      </c>
      <c r="D86" s="4">
        <v>0.17</v>
      </c>
      <c r="E86" s="4">
        <v>0.14000000000000001</v>
      </c>
      <c r="F86" s="4">
        <v>0.17</v>
      </c>
      <c r="G86" s="4">
        <v>0.12</v>
      </c>
      <c r="H86" s="4">
        <v>0.14000000000000001</v>
      </c>
      <c r="I86" s="4">
        <v>0.17</v>
      </c>
      <c r="J86" s="4">
        <v>0.14000000000000001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0.03</v>
      </c>
      <c r="AC86" s="4">
        <v>0.03</v>
      </c>
    </row>
    <row r="87" spans="1:29">
      <c r="A87" s="4"/>
      <c r="B87" s="75">
        <v>43947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0.21</v>
      </c>
      <c r="K87" s="4">
        <v>0.12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0.05</v>
      </c>
      <c r="AC87" s="4">
        <v>0.05</v>
      </c>
    </row>
    <row r="88" spans="1:29">
      <c r="A88" s="4"/>
      <c r="B88" s="75">
        <v>43948</v>
      </c>
      <c r="C88" s="4">
        <v>0.23</v>
      </c>
      <c r="D88" s="4">
        <v>0.23</v>
      </c>
      <c r="E88" s="4">
        <v>0.2</v>
      </c>
      <c r="F88" s="4">
        <v>0.23</v>
      </c>
      <c r="G88" s="4">
        <v>0.16</v>
      </c>
      <c r="H88" s="4">
        <v>0.18</v>
      </c>
      <c r="I88" s="4">
        <v>0.23</v>
      </c>
      <c r="J88" s="4">
        <v>0.2</v>
      </c>
      <c r="K88" s="4">
        <v>0.12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0.05</v>
      </c>
      <c r="AC88" s="4">
        <v>0.05</v>
      </c>
    </row>
    <row r="89" spans="1:29">
      <c r="A89" s="4"/>
      <c r="B89" s="75">
        <v>43949</v>
      </c>
      <c r="C89" s="4">
        <v>0.28000000000000003</v>
      </c>
      <c r="D89" s="4">
        <v>0.28000000000000003</v>
      </c>
      <c r="E89" s="4">
        <v>0.24</v>
      </c>
      <c r="F89" s="4">
        <v>0.28000000000000003</v>
      </c>
      <c r="G89" s="4">
        <v>0.19</v>
      </c>
      <c r="H89" s="4">
        <v>0.22</v>
      </c>
      <c r="I89" s="4">
        <v>0.28000000000000003</v>
      </c>
      <c r="J89" s="4">
        <v>0.25</v>
      </c>
      <c r="K89" s="4">
        <v>0.15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0.06</v>
      </c>
      <c r="AC89" s="4">
        <v>0.06</v>
      </c>
    </row>
    <row r="90" spans="1:29">
      <c r="A90" s="4"/>
      <c r="B90" s="75">
        <v>43950</v>
      </c>
      <c r="C90" s="4">
        <v>0.38</v>
      </c>
      <c r="D90" s="4">
        <v>0.38</v>
      </c>
      <c r="E90" s="4">
        <v>0.32</v>
      </c>
      <c r="F90" s="4">
        <v>0.38</v>
      </c>
      <c r="G90" s="4">
        <v>0.26</v>
      </c>
      <c r="H90" s="4">
        <v>0.3</v>
      </c>
      <c r="I90" s="4">
        <v>0.38</v>
      </c>
      <c r="J90" s="4">
        <v>0.34</v>
      </c>
      <c r="K90" s="4">
        <v>0.22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0.08</v>
      </c>
      <c r="AC90" s="4">
        <v>0.08</v>
      </c>
    </row>
    <row r="91" spans="1:29">
      <c r="A91" s="4"/>
      <c r="B91" s="75">
        <v>43951</v>
      </c>
      <c r="C91" s="4">
        <v>0.32</v>
      </c>
      <c r="D91" s="4">
        <v>0.32</v>
      </c>
      <c r="E91" s="4">
        <v>0.27</v>
      </c>
      <c r="F91" s="4">
        <v>0.32</v>
      </c>
      <c r="G91" s="4">
        <v>0.22</v>
      </c>
      <c r="H91" s="4">
        <v>0.26</v>
      </c>
      <c r="I91" s="4">
        <v>0.32</v>
      </c>
      <c r="J91" s="4">
        <v>0.28999999999999998</v>
      </c>
      <c r="K91" s="4">
        <v>0.2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7.0000000000000007E-2</v>
      </c>
      <c r="AC91" s="4">
        <v>7.0000000000000007E-2</v>
      </c>
    </row>
    <row r="92" spans="1:29">
      <c r="A92" s="4"/>
      <c r="B92" s="75">
        <v>43952</v>
      </c>
      <c r="C92" s="4">
        <v>0.24</v>
      </c>
      <c r="D92" s="4">
        <v>0.24</v>
      </c>
      <c r="E92" s="4">
        <v>0.2</v>
      </c>
      <c r="F92" s="4">
        <v>0.24</v>
      </c>
      <c r="G92" s="4">
        <v>0.16</v>
      </c>
      <c r="H92" s="4">
        <v>0.19</v>
      </c>
      <c r="I92" s="4">
        <v>0.24</v>
      </c>
      <c r="J92" s="4">
        <v>0.22</v>
      </c>
      <c r="K92" s="4">
        <v>0.16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 t="s">
        <v>13</v>
      </c>
      <c r="W92" s="4" t="s">
        <v>13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0.05</v>
      </c>
      <c r="AC92" s="4">
        <v>0.05</v>
      </c>
    </row>
    <row r="93" spans="1:29">
      <c r="A93" s="4"/>
      <c r="B93" s="75">
        <v>43953</v>
      </c>
      <c r="C93" s="4">
        <v>0.26</v>
      </c>
      <c r="D93" s="4">
        <v>0.26</v>
      </c>
      <c r="E93" s="4">
        <v>0.22</v>
      </c>
      <c r="F93" s="4">
        <v>0.26</v>
      </c>
      <c r="G93" s="4">
        <v>0.18</v>
      </c>
      <c r="H93" s="4">
        <v>0.21</v>
      </c>
      <c r="I93" s="4">
        <v>0.26</v>
      </c>
      <c r="J93" s="4">
        <v>0.24</v>
      </c>
      <c r="K93" s="4">
        <v>0.18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 t="s">
        <v>13</v>
      </c>
      <c r="W93" s="4" t="s">
        <v>13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0.06</v>
      </c>
      <c r="AC93" s="4">
        <v>0.06</v>
      </c>
    </row>
    <row r="94" spans="1:29">
      <c r="A94" s="4"/>
      <c r="B94" s="75">
        <v>43954</v>
      </c>
      <c r="C94" s="4">
        <v>0.28999999999999998</v>
      </c>
      <c r="D94" s="4">
        <v>0.28999999999999998</v>
      </c>
      <c r="E94" s="4">
        <v>0.25</v>
      </c>
      <c r="F94" s="4">
        <v>0.28999999999999998</v>
      </c>
      <c r="G94" s="4">
        <v>0.2</v>
      </c>
      <c r="H94" s="4">
        <v>0.23</v>
      </c>
      <c r="I94" s="4">
        <v>0.28999999999999998</v>
      </c>
      <c r="J94" s="4">
        <v>0.27</v>
      </c>
      <c r="K94" s="4">
        <v>0.2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 t="s">
        <v>13</v>
      </c>
      <c r="W94" s="4" t="s">
        <v>13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7.0000000000000007E-2</v>
      </c>
      <c r="AC94" s="4">
        <v>7.0000000000000007E-2</v>
      </c>
    </row>
    <row r="95" spans="1:29">
      <c r="A95" s="4"/>
      <c r="B95" s="75">
        <v>43955</v>
      </c>
      <c r="C95" s="4">
        <v>0.26</v>
      </c>
      <c r="D95" s="4">
        <v>0.26</v>
      </c>
      <c r="E95" s="4">
        <v>0.22</v>
      </c>
      <c r="F95" s="4">
        <v>0.26</v>
      </c>
      <c r="G95" s="4">
        <v>0.18</v>
      </c>
      <c r="H95" s="4">
        <v>0.21</v>
      </c>
      <c r="I95" s="4">
        <v>0.26</v>
      </c>
      <c r="J95" s="4">
        <v>0.25</v>
      </c>
      <c r="K95" s="4">
        <v>0.19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 t="s">
        <v>13</v>
      </c>
      <c r="W95" s="4" t="s">
        <v>13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0.06</v>
      </c>
      <c r="AC95" s="4">
        <v>0.06</v>
      </c>
    </row>
    <row r="96" spans="1:29">
      <c r="A96" s="4"/>
      <c r="B96" s="75">
        <v>43956</v>
      </c>
      <c r="C96" s="4">
        <v>0.28999999999999998</v>
      </c>
      <c r="D96" s="4">
        <v>0.28999999999999998</v>
      </c>
      <c r="E96" s="4">
        <v>0.25</v>
      </c>
      <c r="F96" s="4">
        <v>0.28999999999999998</v>
      </c>
      <c r="G96" s="4">
        <v>0.2</v>
      </c>
      <c r="H96" s="4">
        <v>0.23</v>
      </c>
      <c r="I96" s="4">
        <v>0.28999999999999998</v>
      </c>
      <c r="J96" s="4">
        <v>0.28000000000000003</v>
      </c>
      <c r="K96" s="4">
        <v>0.22</v>
      </c>
      <c r="L96" s="4">
        <v>7.0000000000000007E-2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 t="s">
        <v>13</v>
      </c>
      <c r="W96" s="4" t="s">
        <v>13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7.0000000000000007E-2</v>
      </c>
      <c r="AC96" s="4">
        <v>7.0000000000000007E-2</v>
      </c>
    </row>
    <row r="97" spans="1:29">
      <c r="A97" s="4"/>
      <c r="B97" s="75">
        <v>43957</v>
      </c>
      <c r="C97" s="4">
        <v>0.35</v>
      </c>
      <c r="D97" s="4">
        <v>0.35</v>
      </c>
      <c r="E97" s="4">
        <v>0.3</v>
      </c>
      <c r="F97" s="4">
        <v>0.35</v>
      </c>
      <c r="G97" s="4">
        <v>0.24</v>
      </c>
      <c r="H97" s="4">
        <v>0.28000000000000003</v>
      </c>
      <c r="I97" s="4">
        <v>0.35</v>
      </c>
      <c r="J97" s="4">
        <v>0.33</v>
      </c>
      <c r="K97" s="4">
        <v>0.28000000000000003</v>
      </c>
      <c r="L97" s="4">
        <v>0.08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 t="s">
        <v>13</v>
      </c>
      <c r="W97" s="4" t="s">
        <v>13</v>
      </c>
      <c r="X97" s="4" t="s">
        <v>13</v>
      </c>
      <c r="Y97" s="4" t="s">
        <v>13</v>
      </c>
      <c r="Z97" s="4" t="s">
        <v>13</v>
      </c>
      <c r="AA97" s="4" t="s">
        <v>13</v>
      </c>
      <c r="AB97" s="4">
        <v>0.09</v>
      </c>
      <c r="AC97" s="4">
        <v>0.09</v>
      </c>
    </row>
    <row r="98" spans="1:29">
      <c r="A98" s="4"/>
      <c r="B98" s="75">
        <v>43958</v>
      </c>
      <c r="C98" s="4">
        <v>0.24</v>
      </c>
      <c r="D98" s="4">
        <v>0.24</v>
      </c>
      <c r="E98" s="4">
        <v>0.2</v>
      </c>
      <c r="F98" s="4">
        <v>0.24</v>
      </c>
      <c r="G98" s="4">
        <v>0.16</v>
      </c>
      <c r="H98" s="4">
        <v>0.19</v>
      </c>
      <c r="I98" s="4">
        <v>0.24</v>
      </c>
      <c r="J98" s="4">
        <v>0.23</v>
      </c>
      <c r="K98" s="4">
        <v>0.2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 t="s">
        <v>13</v>
      </c>
      <c r="W98" s="4" t="s">
        <v>13</v>
      </c>
      <c r="X98" s="4" t="s">
        <v>13</v>
      </c>
      <c r="Y98" s="4" t="s">
        <v>13</v>
      </c>
      <c r="Z98" s="4" t="s">
        <v>13</v>
      </c>
      <c r="AA98" s="4" t="s">
        <v>13</v>
      </c>
      <c r="AB98" s="4">
        <v>0.06</v>
      </c>
      <c r="AC98" s="4">
        <v>0.06</v>
      </c>
    </row>
    <row r="99" spans="1:29">
      <c r="A99" s="4"/>
      <c r="B99" s="75">
        <v>43959</v>
      </c>
      <c r="C99" s="4">
        <v>0.25</v>
      </c>
      <c r="D99" s="4">
        <v>0.25</v>
      </c>
      <c r="E99" s="4">
        <v>0.21</v>
      </c>
      <c r="F99" s="4">
        <v>0.25</v>
      </c>
      <c r="G99" s="4">
        <v>0.17</v>
      </c>
      <c r="H99" s="4">
        <v>0.2</v>
      </c>
      <c r="I99" s="4">
        <v>0.25</v>
      </c>
      <c r="J99" s="4">
        <v>0.24</v>
      </c>
      <c r="K99" s="4">
        <v>0.21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 t="s">
        <v>13</v>
      </c>
      <c r="W99" s="4" t="s">
        <v>13</v>
      </c>
      <c r="X99" s="4" t="s">
        <v>13</v>
      </c>
      <c r="Y99" s="4" t="s">
        <v>13</v>
      </c>
      <c r="Z99" s="4" t="s">
        <v>13</v>
      </c>
      <c r="AA99" s="4" t="s">
        <v>13</v>
      </c>
      <c r="AB99" s="4">
        <v>7.0000000000000007E-2</v>
      </c>
      <c r="AC99" s="4">
        <v>7.0000000000000007E-2</v>
      </c>
    </row>
    <row r="100" spans="1:29">
      <c r="A100" s="4"/>
      <c r="B100" s="75">
        <v>43960</v>
      </c>
      <c r="C100" s="4">
        <v>0.37</v>
      </c>
      <c r="D100" s="4">
        <v>0.37</v>
      </c>
      <c r="E100" s="4">
        <v>0.31</v>
      </c>
      <c r="F100" s="4">
        <v>0.37</v>
      </c>
      <c r="G100" s="4">
        <v>0.25</v>
      </c>
      <c r="H100" s="4">
        <v>0.3</v>
      </c>
      <c r="I100" s="4">
        <v>0.37</v>
      </c>
      <c r="J100" s="4">
        <v>0.36</v>
      </c>
      <c r="K100" s="4">
        <v>0.32</v>
      </c>
      <c r="L100" s="4">
        <v>0.09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 t="s">
        <v>13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 t="s">
        <v>13</v>
      </c>
      <c r="AB100" s="4">
        <v>0.1</v>
      </c>
      <c r="AC100" s="4">
        <v>0.1</v>
      </c>
    </row>
    <row r="101" spans="1:29">
      <c r="A101" s="4"/>
      <c r="B101" s="75">
        <v>43961</v>
      </c>
      <c r="C101" s="4">
        <v>0.36</v>
      </c>
      <c r="D101" s="4">
        <v>0.36</v>
      </c>
      <c r="E101" s="4">
        <v>0.31</v>
      </c>
      <c r="F101" s="4">
        <v>0.36</v>
      </c>
      <c r="G101" s="4">
        <v>0.24</v>
      </c>
      <c r="H101" s="4">
        <v>0.28999999999999998</v>
      </c>
      <c r="I101" s="4">
        <v>0.36</v>
      </c>
      <c r="J101" s="4">
        <v>0.35</v>
      </c>
      <c r="K101" s="4">
        <v>0.31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 t="s">
        <v>13</v>
      </c>
      <c r="W101" s="4" t="s">
        <v>13</v>
      </c>
      <c r="X101" s="4" t="s">
        <v>13</v>
      </c>
      <c r="Y101" s="4" t="s">
        <v>13</v>
      </c>
      <c r="Z101" s="4" t="s">
        <v>13</v>
      </c>
      <c r="AA101" s="4" t="s">
        <v>13</v>
      </c>
      <c r="AB101" s="4">
        <v>0.1</v>
      </c>
      <c r="AC101" s="4">
        <v>0.1</v>
      </c>
    </row>
    <row r="102" spans="1:29">
      <c r="A102" s="4"/>
      <c r="B102" s="75">
        <v>43962</v>
      </c>
      <c r="C102" s="4">
        <v>0.35</v>
      </c>
      <c r="D102" s="4">
        <v>0.35</v>
      </c>
      <c r="E102" s="4">
        <v>0.3</v>
      </c>
      <c r="F102" s="4">
        <v>0.35</v>
      </c>
      <c r="G102" s="4">
        <v>0.24</v>
      </c>
      <c r="H102" s="4">
        <v>0.28000000000000003</v>
      </c>
      <c r="I102" s="4">
        <v>0.35</v>
      </c>
      <c r="J102" s="4">
        <v>0.34</v>
      </c>
      <c r="K102" s="4">
        <v>0.31</v>
      </c>
      <c r="L102" s="4">
        <v>0.09</v>
      </c>
      <c r="M102" s="4" t="s">
        <v>13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 t="s">
        <v>13</v>
      </c>
      <c r="V102" s="4" t="s">
        <v>13</v>
      </c>
      <c r="W102" s="4" t="s">
        <v>13</v>
      </c>
      <c r="X102" s="4" t="s">
        <v>13</v>
      </c>
      <c r="Y102" s="4" t="s">
        <v>13</v>
      </c>
      <c r="Z102" s="4" t="s">
        <v>13</v>
      </c>
      <c r="AA102" s="4" t="s">
        <v>13</v>
      </c>
      <c r="AB102" s="4">
        <v>0.1</v>
      </c>
      <c r="AC102" s="4">
        <v>0.1</v>
      </c>
    </row>
    <row r="103" spans="1:29">
      <c r="A103" s="4"/>
      <c r="B103" s="75">
        <v>43963</v>
      </c>
      <c r="C103" s="4">
        <v>0.26</v>
      </c>
      <c r="D103" s="4">
        <v>0.26</v>
      </c>
      <c r="E103" s="4">
        <v>0.22</v>
      </c>
      <c r="F103" s="4">
        <v>0.26</v>
      </c>
      <c r="G103" s="4">
        <v>0.18</v>
      </c>
      <c r="H103" s="4">
        <v>0.21</v>
      </c>
      <c r="I103" s="4">
        <v>0.26</v>
      </c>
      <c r="J103" s="4">
        <v>0.26</v>
      </c>
      <c r="K103" s="4">
        <v>0.23</v>
      </c>
      <c r="L103" s="4">
        <v>0.06</v>
      </c>
      <c r="M103" s="4" t="s">
        <v>13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 t="s">
        <v>13</v>
      </c>
      <c r="V103" s="4" t="s">
        <v>13</v>
      </c>
      <c r="W103" s="4" t="s">
        <v>13</v>
      </c>
      <c r="X103" s="4" t="s">
        <v>13</v>
      </c>
      <c r="Y103" s="4" t="s">
        <v>13</v>
      </c>
      <c r="Z103" s="4" t="s">
        <v>13</v>
      </c>
      <c r="AA103" s="4" t="s">
        <v>13</v>
      </c>
      <c r="AB103" s="4">
        <v>7.0000000000000007E-2</v>
      </c>
      <c r="AC103" s="4">
        <v>7.0000000000000007E-2</v>
      </c>
    </row>
    <row r="104" spans="1:29">
      <c r="A104" s="4"/>
      <c r="B104" s="75">
        <v>43964</v>
      </c>
      <c r="C104" s="4">
        <v>0.17</v>
      </c>
      <c r="D104" s="4">
        <v>0.17</v>
      </c>
      <c r="E104" s="4">
        <v>0.14000000000000001</v>
      </c>
      <c r="F104" s="4">
        <v>0.17</v>
      </c>
      <c r="G104" s="4">
        <v>0.12</v>
      </c>
      <c r="H104" s="4">
        <v>0.14000000000000001</v>
      </c>
      <c r="I104" s="4">
        <v>0.17</v>
      </c>
      <c r="J104" s="4">
        <v>0.17</v>
      </c>
      <c r="K104" s="4">
        <v>0.15</v>
      </c>
      <c r="L104" s="4">
        <v>0.04</v>
      </c>
      <c r="M104" s="4" t="s">
        <v>13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 t="s">
        <v>13</v>
      </c>
      <c r="V104" s="4" t="s">
        <v>13</v>
      </c>
      <c r="W104" s="4" t="s">
        <v>13</v>
      </c>
      <c r="X104" s="4" t="s">
        <v>13</v>
      </c>
      <c r="Y104" s="4" t="s">
        <v>13</v>
      </c>
      <c r="Z104" s="4" t="s">
        <v>13</v>
      </c>
      <c r="AA104" s="4" t="s">
        <v>13</v>
      </c>
      <c r="AB104" s="4">
        <v>0.05</v>
      </c>
      <c r="AC104" s="4">
        <v>0.05</v>
      </c>
    </row>
    <row r="105" spans="1:29">
      <c r="A105" s="4"/>
      <c r="B105" s="75">
        <v>43965</v>
      </c>
      <c r="C105" s="4">
        <v>0.14000000000000001</v>
      </c>
      <c r="D105" s="4">
        <v>0.14000000000000001</v>
      </c>
      <c r="E105" s="4">
        <v>0.12</v>
      </c>
      <c r="F105" s="4">
        <v>0.14000000000000001</v>
      </c>
      <c r="G105" s="4">
        <v>0.1</v>
      </c>
      <c r="H105" s="4">
        <v>0.11</v>
      </c>
      <c r="I105" s="4">
        <v>0.14000000000000001</v>
      </c>
      <c r="J105" s="4">
        <v>0.14000000000000001</v>
      </c>
      <c r="K105" s="4">
        <v>0.13</v>
      </c>
      <c r="L105" s="4">
        <v>0.04</v>
      </c>
      <c r="M105" s="4" t="s">
        <v>13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 t="s">
        <v>13</v>
      </c>
      <c r="V105" s="4" t="s">
        <v>13</v>
      </c>
      <c r="W105" s="4" t="s">
        <v>13</v>
      </c>
      <c r="X105" s="4" t="s">
        <v>13</v>
      </c>
      <c r="Y105" s="4" t="s">
        <v>13</v>
      </c>
      <c r="Z105" s="4" t="s">
        <v>13</v>
      </c>
      <c r="AA105" s="4" t="s">
        <v>13</v>
      </c>
      <c r="AB105" s="4">
        <v>0.04</v>
      </c>
      <c r="AC105" s="4">
        <v>0.04</v>
      </c>
    </row>
    <row r="106" spans="1:29">
      <c r="A106" s="4"/>
      <c r="B106" s="75">
        <v>43966</v>
      </c>
      <c r="C106" s="4">
        <v>0.22</v>
      </c>
      <c r="D106" s="4">
        <v>0.22</v>
      </c>
      <c r="E106" s="4">
        <v>0.19</v>
      </c>
      <c r="F106" s="4">
        <v>0.22</v>
      </c>
      <c r="G106" s="4">
        <v>0.15</v>
      </c>
      <c r="H106" s="4">
        <v>0.18</v>
      </c>
      <c r="I106" s="4">
        <v>0.22</v>
      </c>
      <c r="J106" s="4">
        <v>0.22</v>
      </c>
      <c r="K106" s="4">
        <v>0.21</v>
      </c>
      <c r="L106" s="4">
        <v>0.06</v>
      </c>
      <c r="M106" s="4">
        <v>0.05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 t="s">
        <v>13</v>
      </c>
      <c r="V106" s="4" t="s">
        <v>13</v>
      </c>
      <c r="W106" s="4" t="s">
        <v>13</v>
      </c>
      <c r="X106" s="4" t="s">
        <v>13</v>
      </c>
      <c r="Y106" s="4" t="s">
        <v>13</v>
      </c>
      <c r="Z106" s="4" t="s">
        <v>13</v>
      </c>
      <c r="AA106" s="4" t="s">
        <v>13</v>
      </c>
      <c r="AB106" s="4">
        <v>7.0000000000000007E-2</v>
      </c>
      <c r="AC106" s="4">
        <v>7.0000000000000007E-2</v>
      </c>
    </row>
    <row r="107" spans="1:29">
      <c r="A107" s="4"/>
      <c r="B107" s="75">
        <v>43967</v>
      </c>
      <c r="C107" s="4">
        <v>0.21</v>
      </c>
      <c r="D107" s="4">
        <v>0.21</v>
      </c>
      <c r="E107" s="4">
        <v>0.18</v>
      </c>
      <c r="F107" s="4">
        <v>0.21</v>
      </c>
      <c r="G107" s="4">
        <v>0.14000000000000001</v>
      </c>
      <c r="H107" s="4">
        <v>0.17</v>
      </c>
      <c r="I107" s="4">
        <v>0.21</v>
      </c>
      <c r="J107" s="4">
        <v>0.21</v>
      </c>
      <c r="K107" s="4">
        <v>0.2</v>
      </c>
      <c r="L107" s="4">
        <v>0.05</v>
      </c>
      <c r="M107" s="4">
        <v>0.05</v>
      </c>
      <c r="N107" s="4" t="s">
        <v>13</v>
      </c>
      <c r="O107" s="4" t="s">
        <v>13</v>
      </c>
      <c r="P107" s="4" t="s">
        <v>13</v>
      </c>
      <c r="Q107" s="4" t="s">
        <v>13</v>
      </c>
      <c r="R107" s="4" t="s">
        <v>13</v>
      </c>
      <c r="S107" s="4" t="s">
        <v>13</v>
      </c>
      <c r="T107" s="4" t="s">
        <v>13</v>
      </c>
      <c r="U107" s="4" t="s">
        <v>13</v>
      </c>
      <c r="V107" s="4" t="s">
        <v>13</v>
      </c>
      <c r="W107" s="4" t="s">
        <v>13</v>
      </c>
      <c r="X107" s="4" t="s">
        <v>13</v>
      </c>
      <c r="Y107" s="4" t="s">
        <v>13</v>
      </c>
      <c r="Z107" s="4" t="s">
        <v>13</v>
      </c>
      <c r="AA107" s="4" t="s">
        <v>13</v>
      </c>
      <c r="AB107" s="4">
        <v>7.0000000000000007E-2</v>
      </c>
      <c r="AC107" s="4">
        <v>7.0000000000000007E-2</v>
      </c>
    </row>
    <row r="108" spans="1:29">
      <c r="A108" s="4"/>
      <c r="B108" s="75">
        <v>43968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0.25</v>
      </c>
      <c r="L108" s="4">
        <v>7.0000000000000007E-2</v>
      </c>
      <c r="M108" s="4">
        <v>0.06</v>
      </c>
      <c r="N108" s="4" t="s">
        <v>13</v>
      </c>
      <c r="O108" s="4" t="s">
        <v>13</v>
      </c>
      <c r="P108" s="4" t="s">
        <v>13</v>
      </c>
      <c r="Q108" s="4" t="s">
        <v>13</v>
      </c>
      <c r="R108" s="4" t="s">
        <v>13</v>
      </c>
      <c r="S108" s="4" t="s">
        <v>13</v>
      </c>
      <c r="T108" s="4" t="s">
        <v>13</v>
      </c>
      <c r="U108" s="4" t="s">
        <v>13</v>
      </c>
      <c r="V108" s="4" t="s">
        <v>13</v>
      </c>
      <c r="W108" s="4" t="s">
        <v>13</v>
      </c>
      <c r="X108" s="4" t="s">
        <v>13</v>
      </c>
      <c r="Y108" s="4" t="s">
        <v>13</v>
      </c>
      <c r="Z108" s="4" t="s">
        <v>13</v>
      </c>
      <c r="AA108" s="4" t="s">
        <v>13</v>
      </c>
      <c r="AB108" s="4">
        <v>0.09</v>
      </c>
      <c r="AC108" s="4">
        <v>0.09</v>
      </c>
    </row>
    <row r="109" spans="1:29">
      <c r="A109" s="4"/>
      <c r="B109" s="75">
        <v>43969</v>
      </c>
      <c r="C109" s="4">
        <v>0.25</v>
      </c>
      <c r="D109" s="4">
        <v>0.25</v>
      </c>
      <c r="E109" s="4">
        <v>0.21</v>
      </c>
      <c r="F109" s="4">
        <v>0.25</v>
      </c>
      <c r="G109" s="4">
        <v>0.17</v>
      </c>
      <c r="H109" s="4">
        <v>0.2</v>
      </c>
      <c r="I109" s="4">
        <v>0.25</v>
      </c>
      <c r="J109" s="4">
        <v>0.25</v>
      </c>
      <c r="K109" s="4">
        <v>0.24</v>
      </c>
      <c r="L109" s="4">
        <v>7.0000000000000007E-2</v>
      </c>
      <c r="M109" s="4">
        <v>0.06</v>
      </c>
      <c r="N109" s="4" t="s">
        <v>13</v>
      </c>
      <c r="O109" s="4" t="s">
        <v>13</v>
      </c>
      <c r="P109" s="4" t="s">
        <v>13</v>
      </c>
      <c r="Q109" s="4" t="s">
        <v>13</v>
      </c>
      <c r="R109" s="4" t="s">
        <v>13</v>
      </c>
      <c r="S109" s="4" t="s">
        <v>13</v>
      </c>
      <c r="T109" s="4" t="s">
        <v>13</v>
      </c>
      <c r="U109" s="4" t="s">
        <v>13</v>
      </c>
      <c r="V109" s="4" t="s">
        <v>13</v>
      </c>
      <c r="W109" s="4" t="s">
        <v>13</v>
      </c>
      <c r="X109" s="4" t="s">
        <v>13</v>
      </c>
      <c r="Y109" s="4" t="s">
        <v>13</v>
      </c>
      <c r="Z109" s="4" t="s">
        <v>13</v>
      </c>
      <c r="AA109" s="4" t="s">
        <v>13</v>
      </c>
      <c r="AB109" s="4">
        <v>0.09</v>
      </c>
      <c r="AC109" s="4">
        <v>0.09</v>
      </c>
    </row>
    <row r="110" spans="1:29">
      <c r="A110" s="4"/>
      <c r="B110" s="75">
        <v>43970</v>
      </c>
      <c r="C110" s="4">
        <v>0.09</v>
      </c>
      <c r="D110" s="4">
        <v>0.09</v>
      </c>
      <c r="E110" s="4">
        <v>0.08</v>
      </c>
      <c r="F110" s="4">
        <v>0.09</v>
      </c>
      <c r="G110" s="4">
        <v>0.06</v>
      </c>
      <c r="H110" s="4">
        <v>7.0000000000000007E-2</v>
      </c>
      <c r="I110" s="4">
        <v>0.09</v>
      </c>
      <c r="J110" s="4">
        <v>0.09</v>
      </c>
      <c r="K110" s="4">
        <v>0.09</v>
      </c>
      <c r="L110" s="4">
        <v>0.02</v>
      </c>
      <c r="M110" s="4">
        <v>0.02</v>
      </c>
      <c r="N110" s="4" t="s">
        <v>13</v>
      </c>
      <c r="O110" s="4" t="s">
        <v>13</v>
      </c>
      <c r="P110" s="4" t="s">
        <v>13</v>
      </c>
      <c r="Q110" s="4" t="s">
        <v>13</v>
      </c>
      <c r="R110" s="4" t="s">
        <v>13</v>
      </c>
      <c r="S110" s="4" t="s">
        <v>13</v>
      </c>
      <c r="T110" s="4" t="s">
        <v>13</v>
      </c>
      <c r="U110" s="4" t="s">
        <v>13</v>
      </c>
      <c r="V110" s="4" t="s">
        <v>13</v>
      </c>
      <c r="W110" s="4" t="s">
        <v>13</v>
      </c>
      <c r="X110" s="4" t="s">
        <v>13</v>
      </c>
      <c r="Y110" s="4" t="s">
        <v>13</v>
      </c>
      <c r="Z110" s="4" t="s">
        <v>13</v>
      </c>
      <c r="AA110" s="4" t="s">
        <v>13</v>
      </c>
      <c r="AB110" s="4">
        <v>0.03</v>
      </c>
      <c r="AC110" s="4">
        <v>0.03</v>
      </c>
    </row>
    <row r="111" spans="1:29">
      <c r="A111" s="4"/>
      <c r="B111" s="75">
        <v>43971</v>
      </c>
      <c r="C111" s="4">
        <v>0.09</v>
      </c>
      <c r="D111" s="4">
        <v>0.09</v>
      </c>
      <c r="E111" s="4">
        <v>0.08</v>
      </c>
      <c r="F111" s="4">
        <v>0.09</v>
      </c>
      <c r="G111" s="4">
        <v>0.06</v>
      </c>
      <c r="H111" s="4">
        <v>7.0000000000000007E-2</v>
      </c>
      <c r="I111" s="4">
        <v>0.09</v>
      </c>
      <c r="J111" s="4">
        <v>0.09</v>
      </c>
      <c r="K111" s="4">
        <v>0.09</v>
      </c>
      <c r="L111" s="4">
        <v>0.02</v>
      </c>
      <c r="M111" s="4">
        <v>0.02</v>
      </c>
      <c r="N111" s="4">
        <v>0.02</v>
      </c>
      <c r="O111" s="4">
        <v>0.02</v>
      </c>
      <c r="P111" s="4">
        <v>0.02</v>
      </c>
      <c r="Q111" s="4">
        <v>0.02</v>
      </c>
      <c r="R111" s="4">
        <v>0.02</v>
      </c>
      <c r="S111" s="4">
        <v>0.03</v>
      </c>
      <c r="T111" s="4" t="s">
        <v>13</v>
      </c>
      <c r="U111" s="4" t="s">
        <v>13</v>
      </c>
      <c r="V111" s="4" t="s">
        <v>13</v>
      </c>
      <c r="W111" s="4" t="s">
        <v>13</v>
      </c>
      <c r="X111" s="4" t="s">
        <v>13</v>
      </c>
      <c r="Y111" s="4" t="s">
        <v>13</v>
      </c>
      <c r="Z111" s="4">
        <v>0.03</v>
      </c>
      <c r="AA111" s="4" t="s">
        <v>13</v>
      </c>
      <c r="AB111" s="4">
        <v>0.03</v>
      </c>
      <c r="AC111" s="4">
        <v>0.03</v>
      </c>
    </row>
    <row r="112" spans="1:29">
      <c r="A112" s="4"/>
      <c r="B112" s="75">
        <v>43972</v>
      </c>
      <c r="C112" s="4">
        <v>0.18</v>
      </c>
      <c r="D112" s="4">
        <v>0.18</v>
      </c>
      <c r="E112" s="4">
        <v>0.15</v>
      </c>
      <c r="F112" s="4">
        <v>0.18</v>
      </c>
      <c r="G112" s="4">
        <v>0.12</v>
      </c>
      <c r="H112" s="4">
        <v>0.14000000000000001</v>
      </c>
      <c r="I112" s="4">
        <v>0.18</v>
      </c>
      <c r="J112" s="4">
        <v>0.18</v>
      </c>
      <c r="K112" s="4">
        <v>0.17</v>
      </c>
      <c r="L112" s="4">
        <v>0.05</v>
      </c>
      <c r="M112" s="4">
        <v>0.04</v>
      </c>
      <c r="N112" s="4">
        <v>0.04</v>
      </c>
      <c r="O112" s="4">
        <v>0.04</v>
      </c>
      <c r="P112" s="4">
        <v>0.04</v>
      </c>
      <c r="Q112" s="4">
        <v>0.04</v>
      </c>
      <c r="R112" s="4">
        <v>0.04</v>
      </c>
      <c r="S112" s="4">
        <v>0.05</v>
      </c>
      <c r="T112" s="4" t="s">
        <v>13</v>
      </c>
      <c r="U112" s="4" t="s">
        <v>13</v>
      </c>
      <c r="V112" s="4" t="s">
        <v>13</v>
      </c>
      <c r="W112" s="4" t="s">
        <v>13</v>
      </c>
      <c r="X112" s="4" t="s">
        <v>13</v>
      </c>
      <c r="Y112" s="4" t="s">
        <v>13</v>
      </c>
      <c r="Z112" s="4">
        <v>0.05</v>
      </c>
      <c r="AA112" s="4" t="s">
        <v>13</v>
      </c>
      <c r="AB112" s="4">
        <v>7.0000000000000007E-2</v>
      </c>
      <c r="AC112" s="4">
        <v>7.0000000000000007E-2</v>
      </c>
    </row>
    <row r="113" spans="1:29">
      <c r="A113" s="4"/>
      <c r="B113" s="75">
        <v>43973</v>
      </c>
      <c r="C113" s="4">
        <v>0.05</v>
      </c>
      <c r="D113" s="4">
        <v>0.05</v>
      </c>
      <c r="E113" s="4">
        <v>0.04</v>
      </c>
      <c r="F113" s="4">
        <v>0.05</v>
      </c>
      <c r="G113" s="4">
        <v>0.03</v>
      </c>
      <c r="H113" s="4">
        <v>0.04</v>
      </c>
      <c r="I113" s="4">
        <v>0.05</v>
      </c>
      <c r="J113" s="4">
        <v>0.05</v>
      </c>
      <c r="K113" s="4">
        <v>0.05</v>
      </c>
      <c r="L113" s="4">
        <v>0.01</v>
      </c>
      <c r="M113" s="4">
        <v>0.01</v>
      </c>
      <c r="N113" s="4">
        <v>0.01</v>
      </c>
      <c r="O113" s="4">
        <v>0.01</v>
      </c>
      <c r="P113" s="4">
        <v>0.01</v>
      </c>
      <c r="Q113" s="4">
        <v>0.01</v>
      </c>
      <c r="R113" s="4">
        <v>0.01</v>
      </c>
      <c r="S113" s="4">
        <v>0.02</v>
      </c>
      <c r="T113" s="4" t="s">
        <v>13</v>
      </c>
      <c r="U113" s="4" t="s">
        <v>13</v>
      </c>
      <c r="V113" s="4" t="s">
        <v>13</v>
      </c>
      <c r="W113" s="4" t="s">
        <v>13</v>
      </c>
      <c r="X113" s="4" t="s">
        <v>13</v>
      </c>
      <c r="Y113" s="4" t="s">
        <v>13</v>
      </c>
      <c r="Z113" s="4">
        <v>0.02</v>
      </c>
      <c r="AA113" s="4" t="s">
        <v>13</v>
      </c>
      <c r="AB113" s="4">
        <v>0.02</v>
      </c>
      <c r="AC113" s="4">
        <v>0.02</v>
      </c>
    </row>
    <row r="114" spans="1:29">
      <c r="A114" s="4"/>
      <c r="B114" s="75">
        <v>43974</v>
      </c>
      <c r="C114" s="4">
        <v>0.22</v>
      </c>
      <c r="D114" s="4">
        <v>0.22</v>
      </c>
      <c r="E114" s="4">
        <v>0.19</v>
      </c>
      <c r="F114" s="4">
        <v>0.22</v>
      </c>
      <c r="G114" s="4">
        <v>0.15</v>
      </c>
      <c r="H114" s="4">
        <v>0.18</v>
      </c>
      <c r="I114" s="4">
        <v>0.22</v>
      </c>
      <c r="J114" s="4">
        <v>0.22</v>
      </c>
      <c r="K114" s="4">
        <v>0.21</v>
      </c>
      <c r="L114" s="4">
        <v>0.06</v>
      </c>
      <c r="M114" s="4">
        <v>0.05</v>
      </c>
      <c r="N114" s="4">
        <v>0.05</v>
      </c>
      <c r="O114" s="4">
        <v>0.05</v>
      </c>
      <c r="P114" s="4">
        <v>0.05</v>
      </c>
      <c r="Q114" s="4">
        <v>0.05</v>
      </c>
      <c r="R114" s="4">
        <v>0.05</v>
      </c>
      <c r="S114" s="4">
        <v>7.0000000000000007E-2</v>
      </c>
      <c r="T114" s="4" t="s">
        <v>13</v>
      </c>
      <c r="U114" s="4" t="s">
        <v>13</v>
      </c>
      <c r="V114" s="4" t="s">
        <v>13</v>
      </c>
      <c r="W114" s="4" t="s">
        <v>13</v>
      </c>
      <c r="X114" s="4" t="s">
        <v>13</v>
      </c>
      <c r="Y114" s="4" t="s">
        <v>13</v>
      </c>
      <c r="Z114" s="4">
        <v>7.0000000000000007E-2</v>
      </c>
      <c r="AA114" s="4" t="s">
        <v>13</v>
      </c>
      <c r="AB114" s="4">
        <v>0.09</v>
      </c>
      <c r="AC114" s="4">
        <v>0.09</v>
      </c>
    </row>
    <row r="115" spans="1:29">
      <c r="A115" s="4"/>
      <c r="B115" s="75">
        <v>43975</v>
      </c>
      <c r="C115" s="4">
        <v>0.22</v>
      </c>
      <c r="D115" s="4">
        <v>0.22</v>
      </c>
      <c r="E115" s="4">
        <v>0.19</v>
      </c>
      <c r="F115" s="4">
        <v>0.22</v>
      </c>
      <c r="G115" s="4">
        <v>0.15</v>
      </c>
      <c r="H115" s="4">
        <v>0.18</v>
      </c>
      <c r="I115" s="4">
        <v>0.22</v>
      </c>
      <c r="J115" s="4">
        <v>0.22</v>
      </c>
      <c r="K115" s="4">
        <v>0.22</v>
      </c>
      <c r="L115" s="4">
        <v>0.06</v>
      </c>
      <c r="M115" s="4">
        <v>0.05</v>
      </c>
      <c r="N115" s="4">
        <v>0.05</v>
      </c>
      <c r="O115" s="4">
        <v>0.05</v>
      </c>
      <c r="P115" s="4">
        <v>0.05</v>
      </c>
      <c r="Q115" s="4">
        <v>0.05</v>
      </c>
      <c r="R115" s="4">
        <v>0.05</v>
      </c>
      <c r="S115" s="4">
        <v>7.0000000000000007E-2</v>
      </c>
      <c r="T115" s="4" t="s">
        <v>13</v>
      </c>
      <c r="U115" s="4" t="s">
        <v>13</v>
      </c>
      <c r="V115" s="4" t="s">
        <v>13</v>
      </c>
      <c r="W115" s="4" t="s">
        <v>13</v>
      </c>
      <c r="X115" s="4" t="s">
        <v>13</v>
      </c>
      <c r="Y115" s="4" t="s">
        <v>13</v>
      </c>
      <c r="Z115" s="4">
        <v>7.0000000000000007E-2</v>
      </c>
      <c r="AA115" s="4" t="s">
        <v>13</v>
      </c>
      <c r="AB115" s="4">
        <v>0.1</v>
      </c>
      <c r="AC115" s="4">
        <v>0.1</v>
      </c>
    </row>
    <row r="116" spans="1:29">
      <c r="A116" s="4"/>
      <c r="B116" s="75">
        <v>43976</v>
      </c>
      <c r="C116" s="4">
        <v>0.25</v>
      </c>
      <c r="D116" s="4">
        <v>0.25</v>
      </c>
      <c r="E116" s="4">
        <v>0.21</v>
      </c>
      <c r="F116" s="4">
        <v>0.25</v>
      </c>
      <c r="G116" s="4">
        <v>0.17</v>
      </c>
      <c r="H116" s="4">
        <v>0.2</v>
      </c>
      <c r="I116" s="4">
        <v>0.25</v>
      </c>
      <c r="J116" s="4">
        <v>0.25</v>
      </c>
      <c r="K116" s="4">
        <v>0.25</v>
      </c>
      <c r="L116" s="4">
        <v>0.08</v>
      </c>
      <c r="M116" s="4">
        <v>0.06</v>
      </c>
      <c r="N116" s="4">
        <v>0.06</v>
      </c>
      <c r="O116" s="4">
        <v>0.06</v>
      </c>
      <c r="P116" s="4">
        <v>0.06</v>
      </c>
      <c r="Q116" s="4">
        <v>0.06</v>
      </c>
      <c r="R116" s="4">
        <v>0.06</v>
      </c>
      <c r="S116" s="4">
        <v>0.08</v>
      </c>
      <c r="T116" s="4" t="s">
        <v>13</v>
      </c>
      <c r="U116" s="4" t="s">
        <v>13</v>
      </c>
      <c r="V116" s="4" t="s">
        <v>13</v>
      </c>
      <c r="W116" s="4">
        <v>0.08</v>
      </c>
      <c r="X116" s="4" t="s">
        <v>13</v>
      </c>
      <c r="Y116" s="4" t="s">
        <v>13</v>
      </c>
      <c r="Z116" s="4">
        <v>0.08</v>
      </c>
      <c r="AA116" s="4" t="s">
        <v>13</v>
      </c>
      <c r="AB116" s="4">
        <v>0.12</v>
      </c>
      <c r="AC116" s="4">
        <v>0.12</v>
      </c>
    </row>
    <row r="117" spans="1:29">
      <c r="A117" s="4"/>
      <c r="B117" s="75">
        <v>43977</v>
      </c>
      <c r="C117" s="4">
        <v>0.25</v>
      </c>
      <c r="D117" s="4">
        <v>0.25</v>
      </c>
      <c r="E117" s="4">
        <v>0.21</v>
      </c>
      <c r="F117" s="4">
        <v>0.25</v>
      </c>
      <c r="G117" s="4">
        <v>0.17</v>
      </c>
      <c r="H117" s="4">
        <v>0.2</v>
      </c>
      <c r="I117" s="4">
        <v>0.25</v>
      </c>
      <c r="J117" s="4">
        <v>0.25</v>
      </c>
      <c r="K117" s="4">
        <v>0.25</v>
      </c>
      <c r="L117" s="4">
        <v>0.08</v>
      </c>
      <c r="M117" s="4">
        <v>0.06</v>
      </c>
      <c r="N117" s="4">
        <v>0.06</v>
      </c>
      <c r="O117" s="4">
        <v>0.06</v>
      </c>
      <c r="P117" s="4">
        <v>0.06</v>
      </c>
      <c r="Q117" s="4">
        <v>0.06</v>
      </c>
      <c r="R117" s="4">
        <v>0.06</v>
      </c>
      <c r="S117" s="4">
        <v>0.08</v>
      </c>
      <c r="T117" s="4" t="s">
        <v>13</v>
      </c>
      <c r="U117" s="4" t="s">
        <v>13</v>
      </c>
      <c r="V117" s="4" t="s">
        <v>13</v>
      </c>
      <c r="W117" s="4">
        <v>0.08</v>
      </c>
      <c r="X117" s="4" t="s">
        <v>13</v>
      </c>
      <c r="Y117" s="4" t="s">
        <v>13</v>
      </c>
      <c r="Z117" s="4">
        <v>0.08</v>
      </c>
      <c r="AA117" s="4" t="s">
        <v>13</v>
      </c>
      <c r="AB117" s="4">
        <v>0.12</v>
      </c>
      <c r="AC117" s="4">
        <v>0.12</v>
      </c>
    </row>
    <row r="118" spans="1:29">
      <c r="A118" s="4"/>
      <c r="B118" s="75">
        <v>43978</v>
      </c>
      <c r="C118" s="4">
        <v>0.34</v>
      </c>
      <c r="D118" s="4">
        <v>0.34</v>
      </c>
      <c r="E118" s="4">
        <v>0.28999999999999998</v>
      </c>
      <c r="F118" s="4">
        <v>0.34</v>
      </c>
      <c r="G118" s="4">
        <v>0.23</v>
      </c>
      <c r="H118" s="4">
        <v>0.27</v>
      </c>
      <c r="I118" s="4">
        <v>0.34</v>
      </c>
      <c r="J118" s="4">
        <v>0.34</v>
      </c>
      <c r="K118" s="4">
        <v>0.34</v>
      </c>
      <c r="L118" s="4">
        <v>0.11</v>
      </c>
      <c r="M118" s="4">
        <v>0.09</v>
      </c>
      <c r="N118" s="4">
        <v>0.08</v>
      </c>
      <c r="O118" s="4">
        <v>0.08</v>
      </c>
      <c r="P118" s="4">
        <v>0.08</v>
      </c>
      <c r="Q118" s="4">
        <v>0.08</v>
      </c>
      <c r="R118" s="4">
        <v>0.08</v>
      </c>
      <c r="S118" s="4">
        <v>0.11</v>
      </c>
      <c r="T118" s="4" t="s">
        <v>13</v>
      </c>
      <c r="U118" s="4" t="s">
        <v>13</v>
      </c>
      <c r="V118" s="4" t="s">
        <v>13</v>
      </c>
      <c r="W118" s="4">
        <v>0.1</v>
      </c>
      <c r="X118" s="4" t="s">
        <v>13</v>
      </c>
      <c r="Y118" s="4" t="s">
        <v>13</v>
      </c>
      <c r="Z118" s="4">
        <v>0.1</v>
      </c>
      <c r="AA118" s="4" t="s">
        <v>13</v>
      </c>
      <c r="AB118" s="4">
        <v>0.17</v>
      </c>
      <c r="AC118" s="4">
        <v>0.17</v>
      </c>
    </row>
    <row r="119" spans="1:29">
      <c r="A119" s="4"/>
      <c r="B119" s="75">
        <v>43979</v>
      </c>
      <c r="C119" s="4">
        <v>0.28999999999999998</v>
      </c>
      <c r="D119" s="4">
        <v>0.28999999999999998</v>
      </c>
      <c r="E119" s="4">
        <v>0.25</v>
      </c>
      <c r="F119" s="4">
        <v>0.28999999999999998</v>
      </c>
      <c r="G119" s="4">
        <v>0.2</v>
      </c>
      <c r="H119" s="4">
        <v>0.23</v>
      </c>
      <c r="I119" s="4">
        <v>0.28999999999999998</v>
      </c>
      <c r="J119" s="4">
        <v>0.28999999999999998</v>
      </c>
      <c r="K119" s="4">
        <v>0.28999999999999998</v>
      </c>
      <c r="L119" s="4">
        <v>0.09</v>
      </c>
      <c r="M119" s="4">
        <v>7.0000000000000007E-2</v>
      </c>
      <c r="N119" s="4">
        <v>7.0000000000000007E-2</v>
      </c>
      <c r="O119" s="4">
        <v>7.0000000000000007E-2</v>
      </c>
      <c r="P119" s="4">
        <v>7.0000000000000007E-2</v>
      </c>
      <c r="Q119" s="4">
        <v>7.0000000000000007E-2</v>
      </c>
      <c r="R119" s="4">
        <v>7.0000000000000007E-2</v>
      </c>
      <c r="S119" s="4">
        <v>0.09</v>
      </c>
      <c r="T119" s="4" t="s">
        <v>13</v>
      </c>
      <c r="U119" s="4" t="s">
        <v>13</v>
      </c>
      <c r="V119" s="4" t="s">
        <v>13</v>
      </c>
      <c r="W119" s="4">
        <v>0.09</v>
      </c>
      <c r="X119" s="4" t="s">
        <v>13</v>
      </c>
      <c r="Y119" s="4" t="s">
        <v>13</v>
      </c>
      <c r="Z119" s="4">
        <v>0.09</v>
      </c>
      <c r="AA119" s="4" t="s">
        <v>13</v>
      </c>
      <c r="AB119" s="4">
        <v>0.15</v>
      </c>
      <c r="AC119" s="4">
        <v>0.15</v>
      </c>
    </row>
    <row r="120" spans="1:29">
      <c r="A120" s="4"/>
      <c r="B120" s="75">
        <v>43980</v>
      </c>
      <c r="C120" s="4">
        <v>0.34</v>
      </c>
      <c r="D120" s="4">
        <v>0.34</v>
      </c>
      <c r="E120" s="4">
        <v>0.28999999999999998</v>
      </c>
      <c r="F120" s="4">
        <v>0.34</v>
      </c>
      <c r="G120" s="4">
        <v>0.23</v>
      </c>
      <c r="H120" s="4">
        <v>0.27</v>
      </c>
      <c r="I120" s="4">
        <v>0.34</v>
      </c>
      <c r="J120" s="4">
        <v>0.34</v>
      </c>
      <c r="K120" s="4">
        <v>0.34</v>
      </c>
      <c r="L120" s="4">
        <v>0.11</v>
      </c>
      <c r="M120" s="4">
        <v>0.09</v>
      </c>
      <c r="N120" s="4">
        <v>0.08</v>
      </c>
      <c r="O120" s="4">
        <v>0.08</v>
      </c>
      <c r="P120" s="4">
        <v>0.08</v>
      </c>
      <c r="Q120" s="4">
        <v>0.08</v>
      </c>
      <c r="R120" s="4">
        <v>0.08</v>
      </c>
      <c r="S120" s="4">
        <v>0.11</v>
      </c>
      <c r="T120" s="4" t="s">
        <v>13</v>
      </c>
      <c r="U120" s="4" t="s">
        <v>13</v>
      </c>
      <c r="V120" s="4" t="s">
        <v>13</v>
      </c>
      <c r="W120" s="4">
        <v>0.1</v>
      </c>
      <c r="X120" s="4" t="s">
        <v>13</v>
      </c>
      <c r="Y120" s="4" t="s">
        <v>13</v>
      </c>
      <c r="Z120" s="4">
        <v>0.1</v>
      </c>
      <c r="AA120" s="4" t="s">
        <v>13</v>
      </c>
      <c r="AB120" s="4">
        <v>0.18</v>
      </c>
      <c r="AC120" s="4">
        <v>0.18</v>
      </c>
    </row>
    <row r="121" spans="1:29">
      <c r="A121" s="4"/>
      <c r="B121" s="75">
        <v>43981</v>
      </c>
      <c r="C121" s="4">
        <v>0.4</v>
      </c>
      <c r="D121" s="4">
        <v>0.4</v>
      </c>
      <c r="E121" s="4">
        <v>0.34</v>
      </c>
      <c r="F121" s="4">
        <v>0.4</v>
      </c>
      <c r="G121" s="4">
        <v>0.27</v>
      </c>
      <c r="H121" s="4">
        <v>0.32</v>
      </c>
      <c r="I121" s="4">
        <v>0.4</v>
      </c>
      <c r="J121" s="4">
        <v>0.4</v>
      </c>
      <c r="K121" s="4">
        <v>0.4</v>
      </c>
      <c r="L121" s="4">
        <v>0.13</v>
      </c>
      <c r="M121" s="4">
        <v>0.1</v>
      </c>
      <c r="N121" s="4">
        <v>0.1</v>
      </c>
      <c r="O121" s="4">
        <v>0.1</v>
      </c>
      <c r="P121" s="4">
        <v>0.1</v>
      </c>
      <c r="Q121" s="4">
        <v>0.1</v>
      </c>
      <c r="R121" s="4">
        <v>0.1</v>
      </c>
      <c r="S121" s="4">
        <v>0.14000000000000001</v>
      </c>
      <c r="T121" s="4" t="s">
        <v>13</v>
      </c>
      <c r="U121" s="4" t="s">
        <v>13</v>
      </c>
      <c r="V121" s="4" t="s">
        <v>13</v>
      </c>
      <c r="W121" s="4">
        <v>0.12</v>
      </c>
      <c r="X121" s="4" t="s">
        <v>13</v>
      </c>
      <c r="Y121" s="4" t="s">
        <v>13</v>
      </c>
      <c r="Z121" s="4">
        <v>0.12</v>
      </c>
      <c r="AA121" s="4" t="s">
        <v>13</v>
      </c>
      <c r="AB121" s="4">
        <v>0.22</v>
      </c>
      <c r="AC121" s="4">
        <v>0.22</v>
      </c>
    </row>
    <row r="122" spans="1:29">
      <c r="A122" s="4"/>
      <c r="B122" s="75">
        <v>43982</v>
      </c>
      <c r="C122" s="4">
        <v>0.32</v>
      </c>
      <c r="D122" s="4">
        <v>0.32</v>
      </c>
      <c r="E122" s="4">
        <v>0.27</v>
      </c>
      <c r="F122" s="4">
        <v>0.32</v>
      </c>
      <c r="G122" s="4">
        <v>0.22</v>
      </c>
      <c r="H122" s="4">
        <v>0.26</v>
      </c>
      <c r="I122" s="4">
        <v>0.32</v>
      </c>
      <c r="J122" s="4">
        <v>0.32</v>
      </c>
      <c r="K122" s="4">
        <v>0.32</v>
      </c>
      <c r="L122" s="4">
        <v>0.11</v>
      </c>
      <c r="M122" s="4">
        <v>0.08</v>
      </c>
      <c r="N122" s="4">
        <v>0.08</v>
      </c>
      <c r="O122" s="4">
        <v>0.08</v>
      </c>
      <c r="P122" s="4">
        <v>0.08</v>
      </c>
      <c r="Q122" s="4">
        <v>0.08</v>
      </c>
      <c r="R122" s="4">
        <v>0.08</v>
      </c>
      <c r="S122" s="4">
        <v>0.11</v>
      </c>
      <c r="T122" s="4" t="s">
        <v>13</v>
      </c>
      <c r="U122" s="4" t="s">
        <v>13</v>
      </c>
      <c r="V122" s="4" t="s">
        <v>13</v>
      </c>
      <c r="W122" s="4">
        <v>0.1</v>
      </c>
      <c r="X122" s="4" t="s">
        <v>13</v>
      </c>
      <c r="Y122" s="4" t="s">
        <v>13</v>
      </c>
      <c r="Z122" s="4">
        <v>0.1</v>
      </c>
      <c r="AA122" s="4" t="s">
        <v>13</v>
      </c>
      <c r="AB122" s="4">
        <v>0.19</v>
      </c>
      <c r="AC122" s="4">
        <v>0.19</v>
      </c>
    </row>
    <row r="123" spans="1:29">
      <c r="A123" s="4"/>
      <c r="B123" s="75">
        <v>43983</v>
      </c>
      <c r="C123" s="4">
        <v>0.25</v>
      </c>
      <c r="D123" s="4">
        <v>0.25</v>
      </c>
      <c r="E123" s="4">
        <v>0.21</v>
      </c>
      <c r="F123" s="4">
        <v>0.25</v>
      </c>
      <c r="G123" s="4">
        <v>0.17</v>
      </c>
      <c r="H123" s="4">
        <v>0.2</v>
      </c>
      <c r="I123" s="4">
        <v>0.25</v>
      </c>
      <c r="J123" s="4">
        <v>0.25</v>
      </c>
      <c r="K123" s="4">
        <v>0.25</v>
      </c>
      <c r="L123" s="4">
        <v>0.09</v>
      </c>
      <c r="M123" s="4">
        <v>7.0000000000000007E-2</v>
      </c>
      <c r="N123" s="4">
        <v>0.06</v>
      </c>
      <c r="O123" s="4">
        <v>0.06</v>
      </c>
      <c r="P123" s="4">
        <v>0.06</v>
      </c>
      <c r="Q123" s="4">
        <v>0.06</v>
      </c>
      <c r="R123" s="4">
        <v>0.06</v>
      </c>
      <c r="S123" s="4">
        <v>0.09</v>
      </c>
      <c r="T123" s="4">
        <v>0.08</v>
      </c>
      <c r="U123" s="4" t="s">
        <v>13</v>
      </c>
      <c r="V123" s="4" t="s">
        <v>13</v>
      </c>
      <c r="W123" s="4">
        <v>0.08</v>
      </c>
      <c r="X123" s="4" t="s">
        <v>13</v>
      </c>
      <c r="Y123" s="4" t="s">
        <v>13</v>
      </c>
      <c r="Z123" s="4">
        <v>0.08</v>
      </c>
      <c r="AA123" s="4" t="s">
        <v>13</v>
      </c>
      <c r="AB123" s="4">
        <v>0.15</v>
      </c>
      <c r="AC123" s="4">
        <v>0.15</v>
      </c>
    </row>
    <row r="124" spans="1:29">
      <c r="A124" s="4"/>
      <c r="B124" s="75">
        <v>43984</v>
      </c>
      <c r="C124" s="4">
        <v>0.27</v>
      </c>
      <c r="D124" s="4">
        <v>0.27</v>
      </c>
      <c r="E124" s="4">
        <v>0.23</v>
      </c>
      <c r="F124" s="4">
        <v>0.27</v>
      </c>
      <c r="G124" s="4">
        <v>0.18</v>
      </c>
      <c r="H124" s="4">
        <v>0.22</v>
      </c>
      <c r="I124" s="4">
        <v>0.27</v>
      </c>
      <c r="J124" s="4">
        <v>0.27</v>
      </c>
      <c r="K124" s="4">
        <v>0.27</v>
      </c>
      <c r="L124" s="4">
        <v>0.09</v>
      </c>
      <c r="M124" s="4">
        <v>7.0000000000000007E-2</v>
      </c>
      <c r="N124" s="4">
        <v>7.0000000000000007E-2</v>
      </c>
      <c r="O124" s="4">
        <v>7.0000000000000007E-2</v>
      </c>
      <c r="P124" s="4">
        <v>7.0000000000000007E-2</v>
      </c>
      <c r="Q124" s="4">
        <v>7.0000000000000007E-2</v>
      </c>
      <c r="R124" s="4">
        <v>7.0000000000000007E-2</v>
      </c>
      <c r="S124" s="4">
        <v>0.1</v>
      </c>
      <c r="T124" s="4">
        <v>0.08</v>
      </c>
      <c r="U124" s="4" t="s">
        <v>13</v>
      </c>
      <c r="V124" s="4" t="s">
        <v>13</v>
      </c>
      <c r="W124" s="4">
        <v>0.08</v>
      </c>
      <c r="X124" s="4" t="s">
        <v>13</v>
      </c>
      <c r="Y124" s="4" t="s">
        <v>13</v>
      </c>
      <c r="Z124" s="4">
        <v>0.09</v>
      </c>
      <c r="AA124" s="4" t="s">
        <v>13</v>
      </c>
      <c r="AB124" s="4">
        <v>0.17</v>
      </c>
      <c r="AC124" s="4">
        <v>0.17</v>
      </c>
    </row>
    <row r="125" spans="1:29">
      <c r="A125" s="4"/>
      <c r="B125" s="75">
        <v>43985</v>
      </c>
      <c r="C125" s="4">
        <v>0.31</v>
      </c>
      <c r="D125" s="4">
        <v>0.31</v>
      </c>
      <c r="E125" s="4">
        <v>0.26</v>
      </c>
      <c r="F125" s="4">
        <v>0.31</v>
      </c>
      <c r="G125" s="4">
        <v>0.21</v>
      </c>
      <c r="H125" s="4">
        <v>0.25</v>
      </c>
      <c r="I125" s="4">
        <v>0.31</v>
      </c>
      <c r="J125" s="4">
        <v>0.31</v>
      </c>
      <c r="K125" s="4">
        <v>0.31</v>
      </c>
      <c r="L125" s="4">
        <v>0.11</v>
      </c>
      <c r="M125" s="4">
        <v>0.09</v>
      </c>
      <c r="N125" s="4">
        <v>0.08</v>
      </c>
      <c r="O125" s="4">
        <v>0.08</v>
      </c>
      <c r="P125" s="4">
        <v>0.08</v>
      </c>
      <c r="Q125" s="4">
        <v>0.08</v>
      </c>
      <c r="R125" s="4">
        <v>0.08</v>
      </c>
      <c r="S125" s="4">
        <v>0.12</v>
      </c>
      <c r="T125" s="4">
        <v>0.09</v>
      </c>
      <c r="U125" s="4" t="s">
        <v>13</v>
      </c>
      <c r="V125" s="4" t="s">
        <v>13</v>
      </c>
      <c r="W125" s="4">
        <v>0.1</v>
      </c>
      <c r="X125" s="4" t="s">
        <v>13</v>
      </c>
      <c r="Y125" s="4" t="s">
        <v>13</v>
      </c>
      <c r="Z125" s="4">
        <v>0.1</v>
      </c>
      <c r="AA125" s="4" t="s">
        <v>13</v>
      </c>
      <c r="AB125" s="4">
        <v>0.2</v>
      </c>
      <c r="AC125" s="4">
        <v>0.2</v>
      </c>
    </row>
    <row r="126" spans="1:29">
      <c r="A126" s="4"/>
      <c r="B126" s="75">
        <v>43986</v>
      </c>
      <c r="C126" s="4">
        <v>0.31</v>
      </c>
      <c r="D126" s="4">
        <v>0.31</v>
      </c>
      <c r="E126" s="4">
        <v>0.26</v>
      </c>
      <c r="F126" s="4">
        <v>0.31</v>
      </c>
      <c r="G126" s="4">
        <v>0.21</v>
      </c>
      <c r="H126" s="4">
        <v>0.25</v>
      </c>
      <c r="I126" s="4">
        <v>0.31</v>
      </c>
      <c r="J126" s="4">
        <v>0.31</v>
      </c>
      <c r="K126" s="4">
        <v>0.31</v>
      </c>
      <c r="L126" s="4">
        <v>0.12</v>
      </c>
      <c r="M126" s="4">
        <v>0.09</v>
      </c>
      <c r="N126" s="4">
        <v>0.08</v>
      </c>
      <c r="O126" s="4">
        <v>0.08</v>
      </c>
      <c r="P126" s="4">
        <v>0.08</v>
      </c>
      <c r="Q126" s="4">
        <v>0.08</v>
      </c>
      <c r="R126" s="4">
        <v>0.08</v>
      </c>
      <c r="S126" s="4">
        <v>0.12</v>
      </c>
      <c r="T126" s="4">
        <v>0.09</v>
      </c>
      <c r="U126" s="4" t="s">
        <v>13</v>
      </c>
      <c r="V126" s="4" t="s">
        <v>13</v>
      </c>
      <c r="W126" s="4">
        <v>0.1</v>
      </c>
      <c r="X126" s="4" t="s">
        <v>13</v>
      </c>
      <c r="Y126" s="4" t="s">
        <v>13</v>
      </c>
      <c r="Z126" s="4">
        <v>0.1</v>
      </c>
      <c r="AA126" s="4" t="s">
        <v>13</v>
      </c>
      <c r="AB126" s="4">
        <v>0.21</v>
      </c>
      <c r="AC126" s="4">
        <v>0.21</v>
      </c>
    </row>
    <row r="127" spans="1:29">
      <c r="A127" s="4"/>
      <c r="B127" s="75">
        <v>43987</v>
      </c>
      <c r="C127" s="4">
        <v>0.28000000000000003</v>
      </c>
      <c r="D127" s="4">
        <v>0.28000000000000003</v>
      </c>
      <c r="E127" s="4">
        <v>0.24</v>
      </c>
      <c r="F127" s="4">
        <v>0.28000000000000003</v>
      </c>
      <c r="G127" s="4">
        <v>0.19</v>
      </c>
      <c r="H127" s="4">
        <v>0.22</v>
      </c>
      <c r="I127" s="4">
        <v>0.28000000000000003</v>
      </c>
      <c r="J127" s="4">
        <v>0.28000000000000003</v>
      </c>
      <c r="K127" s="4">
        <v>0.28000000000000003</v>
      </c>
      <c r="L127" s="4">
        <v>0.11</v>
      </c>
      <c r="M127" s="4">
        <v>0.08</v>
      </c>
      <c r="N127" s="4">
        <v>7.0000000000000007E-2</v>
      </c>
      <c r="O127" s="4">
        <v>7.0000000000000007E-2</v>
      </c>
      <c r="P127" s="4">
        <v>7.0000000000000007E-2</v>
      </c>
      <c r="Q127" s="4">
        <v>7.0000000000000007E-2</v>
      </c>
      <c r="R127" s="4">
        <v>7.0000000000000007E-2</v>
      </c>
      <c r="S127" s="4">
        <v>0.11</v>
      </c>
      <c r="T127" s="4">
        <v>0.08</v>
      </c>
      <c r="U127" s="4">
        <v>0.06</v>
      </c>
      <c r="V127" s="4">
        <v>0.06</v>
      </c>
      <c r="W127" s="4">
        <v>0.09</v>
      </c>
      <c r="X127" s="4">
        <v>0.08</v>
      </c>
      <c r="Y127" s="4">
        <v>0.08</v>
      </c>
      <c r="Z127" s="4">
        <v>0.09</v>
      </c>
      <c r="AA127" s="4" t="s">
        <v>13</v>
      </c>
      <c r="AB127" s="4">
        <v>0.2</v>
      </c>
      <c r="AC127" s="4">
        <v>0.2</v>
      </c>
    </row>
    <row r="128" spans="1:29">
      <c r="A128" s="4"/>
      <c r="B128" s="75">
        <v>43988</v>
      </c>
      <c r="C128" s="4">
        <v>0.22</v>
      </c>
      <c r="D128" s="4">
        <v>0.22</v>
      </c>
      <c r="E128" s="4">
        <v>0.19</v>
      </c>
      <c r="F128" s="4">
        <v>0.22</v>
      </c>
      <c r="G128" s="4">
        <v>0.15</v>
      </c>
      <c r="H128" s="4">
        <v>0.18</v>
      </c>
      <c r="I128" s="4">
        <v>0.22</v>
      </c>
      <c r="J128" s="4">
        <v>0.22</v>
      </c>
      <c r="K128" s="4">
        <v>0.22</v>
      </c>
      <c r="L128" s="4">
        <v>0.09</v>
      </c>
      <c r="M128" s="4">
        <v>0.06</v>
      </c>
      <c r="N128" s="4">
        <v>0.06</v>
      </c>
      <c r="O128" s="4">
        <v>0.06</v>
      </c>
      <c r="P128" s="4">
        <v>0.06</v>
      </c>
      <c r="Q128" s="4">
        <v>0.06</v>
      </c>
      <c r="R128" s="4">
        <v>0.06</v>
      </c>
      <c r="S128" s="4">
        <v>0.09</v>
      </c>
      <c r="T128" s="4">
        <v>7.0000000000000007E-2</v>
      </c>
      <c r="U128" s="4">
        <v>0.04</v>
      </c>
      <c r="V128" s="4">
        <v>0.04</v>
      </c>
      <c r="W128" s="4">
        <v>7.0000000000000007E-2</v>
      </c>
      <c r="X128" s="4">
        <v>7.0000000000000007E-2</v>
      </c>
      <c r="Y128" s="4">
        <v>7.0000000000000007E-2</v>
      </c>
      <c r="Z128" s="4">
        <v>7.0000000000000007E-2</v>
      </c>
      <c r="AA128" s="4" t="s">
        <v>13</v>
      </c>
      <c r="AB128" s="4">
        <v>0.16</v>
      </c>
      <c r="AC128" s="4">
        <v>0.16</v>
      </c>
    </row>
    <row r="129" spans="1:29">
      <c r="A129" s="4"/>
      <c r="B129" s="75">
        <v>43989</v>
      </c>
      <c r="C129" s="4">
        <v>0.08</v>
      </c>
      <c r="D129" s="4">
        <v>0.08</v>
      </c>
      <c r="E129" s="4">
        <v>7.0000000000000007E-2</v>
      </c>
      <c r="F129" s="4">
        <v>0.08</v>
      </c>
      <c r="G129" s="4">
        <v>0.05</v>
      </c>
      <c r="H129" s="4">
        <v>0.06</v>
      </c>
      <c r="I129" s="4">
        <v>0.08</v>
      </c>
      <c r="J129" s="4">
        <v>0.08</v>
      </c>
      <c r="K129" s="4">
        <v>0.08</v>
      </c>
      <c r="L129" s="4">
        <v>0.03</v>
      </c>
      <c r="M129" s="4">
        <v>0.02</v>
      </c>
      <c r="N129" s="4">
        <v>0.02</v>
      </c>
      <c r="O129" s="4">
        <v>0.02</v>
      </c>
      <c r="P129" s="4">
        <v>0.02</v>
      </c>
      <c r="Q129" s="4">
        <v>0.02</v>
      </c>
      <c r="R129" s="4">
        <v>0.02</v>
      </c>
      <c r="S129" s="4">
        <v>0.03</v>
      </c>
      <c r="T129" s="4">
        <v>0.02</v>
      </c>
      <c r="U129" s="4">
        <v>0.02</v>
      </c>
      <c r="V129" s="4">
        <v>0.02</v>
      </c>
      <c r="W129" s="4">
        <v>0.03</v>
      </c>
      <c r="X129" s="4">
        <v>0.02</v>
      </c>
      <c r="Y129" s="4">
        <v>0.02</v>
      </c>
      <c r="Z129" s="4">
        <v>0.03</v>
      </c>
      <c r="AA129" s="4" t="s">
        <v>13</v>
      </c>
      <c r="AB129" s="4">
        <v>0.06</v>
      </c>
      <c r="AC129" s="4">
        <v>0.06</v>
      </c>
    </row>
    <row r="130" spans="1:29">
      <c r="A130" s="4"/>
      <c r="B130" s="75">
        <v>43990</v>
      </c>
      <c r="C130" s="4">
        <v>0.21</v>
      </c>
      <c r="D130" s="4">
        <v>0.21</v>
      </c>
      <c r="E130" s="4">
        <v>0.18</v>
      </c>
      <c r="F130" s="4">
        <v>0.21</v>
      </c>
      <c r="G130" s="4">
        <v>0.14000000000000001</v>
      </c>
      <c r="H130" s="4">
        <v>0.17</v>
      </c>
      <c r="I130" s="4">
        <v>0.21</v>
      </c>
      <c r="J130" s="4">
        <v>0.21</v>
      </c>
      <c r="K130" s="4">
        <v>0.21</v>
      </c>
      <c r="L130" s="4">
        <v>0.09</v>
      </c>
      <c r="M130" s="4">
        <v>0.06</v>
      </c>
      <c r="N130" s="4">
        <v>0.06</v>
      </c>
      <c r="O130" s="4">
        <v>0.06</v>
      </c>
      <c r="P130" s="4">
        <v>0.06</v>
      </c>
      <c r="Q130" s="4">
        <v>0.06</v>
      </c>
      <c r="R130" s="4">
        <v>0.06</v>
      </c>
      <c r="S130" s="4">
        <v>0.09</v>
      </c>
      <c r="T130" s="4">
        <v>7.0000000000000007E-2</v>
      </c>
      <c r="U130" s="4">
        <v>0.04</v>
      </c>
      <c r="V130" s="4">
        <v>0.04</v>
      </c>
      <c r="W130" s="4">
        <v>7.0000000000000007E-2</v>
      </c>
      <c r="X130" s="4">
        <v>0.06</v>
      </c>
      <c r="Y130" s="4">
        <v>0.06</v>
      </c>
      <c r="Z130" s="4">
        <v>7.0000000000000007E-2</v>
      </c>
      <c r="AA130" s="4" t="s">
        <v>13</v>
      </c>
      <c r="AB130" s="4">
        <v>0.17</v>
      </c>
      <c r="AC130" s="4">
        <v>0.17</v>
      </c>
    </row>
    <row r="131" spans="1:29">
      <c r="A131" s="4"/>
      <c r="B131" s="75">
        <v>43991</v>
      </c>
      <c r="C131" s="4">
        <v>0.24</v>
      </c>
      <c r="D131" s="4">
        <v>0.24</v>
      </c>
      <c r="E131" s="4">
        <v>0.2</v>
      </c>
      <c r="F131" s="4">
        <v>0.24</v>
      </c>
      <c r="G131" s="4">
        <v>0.16</v>
      </c>
      <c r="H131" s="4">
        <v>0.19</v>
      </c>
      <c r="I131" s="4">
        <v>0.24</v>
      </c>
      <c r="J131" s="4">
        <v>0.24</v>
      </c>
      <c r="K131" s="4">
        <v>0.24</v>
      </c>
      <c r="L131" s="4">
        <v>0.11</v>
      </c>
      <c r="M131" s="4">
        <v>7.0000000000000007E-2</v>
      </c>
      <c r="N131" s="4">
        <v>7.0000000000000007E-2</v>
      </c>
      <c r="O131" s="4">
        <v>7.0000000000000007E-2</v>
      </c>
      <c r="P131" s="4">
        <v>7.0000000000000007E-2</v>
      </c>
      <c r="Q131" s="4">
        <v>7.0000000000000007E-2</v>
      </c>
      <c r="R131" s="4">
        <v>7.0000000000000007E-2</v>
      </c>
      <c r="S131" s="4">
        <v>0.11</v>
      </c>
      <c r="T131" s="4">
        <v>0.08</v>
      </c>
      <c r="U131" s="4">
        <v>0.05</v>
      </c>
      <c r="V131" s="4">
        <v>0.05</v>
      </c>
      <c r="W131" s="4">
        <v>0.08</v>
      </c>
      <c r="X131" s="4">
        <v>7.0000000000000007E-2</v>
      </c>
      <c r="Y131" s="4">
        <v>7.0000000000000007E-2</v>
      </c>
      <c r="Z131" s="4">
        <v>0.08</v>
      </c>
      <c r="AA131" s="4" t="s">
        <v>13</v>
      </c>
      <c r="AB131" s="4">
        <v>0.2</v>
      </c>
      <c r="AC131" s="4">
        <v>0.2</v>
      </c>
    </row>
    <row r="132" spans="1:29">
      <c r="A132" s="4"/>
      <c r="B132" s="75">
        <v>43992</v>
      </c>
      <c r="C132" s="4">
        <v>0.27</v>
      </c>
      <c r="D132" s="4">
        <v>0.27</v>
      </c>
      <c r="E132" s="4">
        <v>0.23</v>
      </c>
      <c r="F132" s="4">
        <v>0.27</v>
      </c>
      <c r="G132" s="4">
        <v>0.18</v>
      </c>
      <c r="H132" s="4">
        <v>0.22</v>
      </c>
      <c r="I132" s="4">
        <v>0.27</v>
      </c>
      <c r="J132" s="4">
        <v>0.27</v>
      </c>
      <c r="K132" s="4">
        <v>0.27</v>
      </c>
      <c r="L132" s="4">
        <v>0.12</v>
      </c>
      <c r="M132" s="4">
        <v>0.09</v>
      </c>
      <c r="N132" s="4">
        <v>0.08</v>
      </c>
      <c r="O132" s="4">
        <v>0.08</v>
      </c>
      <c r="P132" s="4">
        <v>0.08</v>
      </c>
      <c r="Q132" s="4">
        <v>0.08</v>
      </c>
      <c r="R132" s="4">
        <v>0.08</v>
      </c>
      <c r="S132" s="4">
        <v>0.13</v>
      </c>
      <c r="T132" s="4">
        <v>0.09</v>
      </c>
      <c r="U132" s="4">
        <v>0.06</v>
      </c>
      <c r="V132" s="4">
        <v>0.06</v>
      </c>
      <c r="W132" s="4">
        <v>0.09</v>
      </c>
      <c r="X132" s="4">
        <v>0.08</v>
      </c>
      <c r="Y132" s="4">
        <v>0.08</v>
      </c>
      <c r="Z132" s="4">
        <v>0.09</v>
      </c>
      <c r="AA132" s="4">
        <v>0.08</v>
      </c>
      <c r="AB132" s="4">
        <v>0.23</v>
      </c>
      <c r="AC132" s="4">
        <v>0.23</v>
      </c>
    </row>
    <row r="133" spans="1:29">
      <c r="A133" s="4"/>
      <c r="B133" s="75">
        <v>43993</v>
      </c>
      <c r="C133" s="4">
        <v>0.43</v>
      </c>
      <c r="D133" s="4">
        <v>0.43</v>
      </c>
      <c r="E133" s="4">
        <v>0.37</v>
      </c>
      <c r="F133" s="4">
        <v>0.43</v>
      </c>
      <c r="G133" s="4">
        <v>0.28999999999999998</v>
      </c>
      <c r="H133" s="4">
        <v>0.34</v>
      </c>
      <c r="I133" s="4">
        <v>0.43</v>
      </c>
      <c r="J133" s="4">
        <v>0.43</v>
      </c>
      <c r="K133" s="4">
        <v>0.43</v>
      </c>
      <c r="L133" s="4">
        <v>0.2</v>
      </c>
      <c r="M133" s="4">
        <v>0.14000000000000001</v>
      </c>
      <c r="N133" s="4">
        <v>0.13</v>
      </c>
      <c r="O133" s="4">
        <v>0.13</v>
      </c>
      <c r="P133" s="4">
        <v>0.13</v>
      </c>
      <c r="Q133" s="4">
        <v>0.13</v>
      </c>
      <c r="R133" s="4">
        <v>0.13</v>
      </c>
      <c r="S133" s="4">
        <v>0.21</v>
      </c>
      <c r="T133" s="4">
        <v>0.15</v>
      </c>
      <c r="U133" s="4">
        <v>0.1</v>
      </c>
      <c r="V133" s="4">
        <v>0.1</v>
      </c>
      <c r="W133" s="4">
        <v>0.14000000000000001</v>
      </c>
      <c r="X133" s="4">
        <v>0.13</v>
      </c>
      <c r="Y133" s="4">
        <v>0.13</v>
      </c>
      <c r="Z133" s="4">
        <v>0.15</v>
      </c>
      <c r="AA133" s="4">
        <v>0.13</v>
      </c>
      <c r="AB133" s="4">
        <v>0.37</v>
      </c>
      <c r="AC133" s="4">
        <v>0.37</v>
      </c>
    </row>
    <row r="134" spans="1:29">
      <c r="A134" s="4"/>
      <c r="B134" s="75">
        <v>43994</v>
      </c>
      <c r="C134" s="4">
        <v>0.45</v>
      </c>
      <c r="D134" s="4">
        <v>0.45</v>
      </c>
      <c r="E134" s="4">
        <v>0.38</v>
      </c>
      <c r="F134" s="4">
        <v>0.45</v>
      </c>
      <c r="G134" s="4">
        <v>0.31</v>
      </c>
      <c r="H134" s="4">
        <v>0.36</v>
      </c>
      <c r="I134" s="4">
        <v>0.45</v>
      </c>
      <c r="J134" s="4">
        <v>0.45</v>
      </c>
      <c r="K134" s="4">
        <v>0.45</v>
      </c>
      <c r="L134" s="4">
        <v>0.21</v>
      </c>
      <c r="M134" s="4">
        <v>0.15</v>
      </c>
      <c r="N134" s="4">
        <v>0.14000000000000001</v>
      </c>
      <c r="O134" s="4">
        <v>0.14000000000000001</v>
      </c>
      <c r="P134" s="4">
        <v>0.14000000000000001</v>
      </c>
      <c r="Q134" s="4">
        <v>0.14000000000000001</v>
      </c>
      <c r="R134" s="4">
        <v>0.14000000000000001</v>
      </c>
      <c r="S134" s="4">
        <v>0.23</v>
      </c>
      <c r="T134" s="4">
        <v>0.16</v>
      </c>
      <c r="U134" s="4">
        <v>0.1</v>
      </c>
      <c r="V134" s="4">
        <v>0.1</v>
      </c>
      <c r="W134" s="4">
        <v>0.15</v>
      </c>
      <c r="X134" s="4">
        <v>0.14000000000000001</v>
      </c>
      <c r="Y134" s="4">
        <v>0.14000000000000001</v>
      </c>
      <c r="Z134" s="4">
        <v>0.16</v>
      </c>
      <c r="AA134" s="4">
        <v>0.14000000000000001</v>
      </c>
      <c r="AB134" s="4">
        <v>0.4</v>
      </c>
      <c r="AC134" s="4">
        <v>0.4</v>
      </c>
    </row>
    <row r="135" spans="1:29">
      <c r="A135" s="4"/>
      <c r="B135" s="75">
        <v>43995</v>
      </c>
      <c r="C135" s="4">
        <v>0.3</v>
      </c>
      <c r="D135" s="4">
        <v>0.3</v>
      </c>
      <c r="E135" s="4">
        <v>0.26</v>
      </c>
      <c r="F135" s="4">
        <v>0.3</v>
      </c>
      <c r="G135" s="4">
        <v>0.2</v>
      </c>
      <c r="H135" s="4">
        <v>0.24</v>
      </c>
      <c r="I135" s="4">
        <v>0.3</v>
      </c>
      <c r="J135" s="4">
        <v>0.3</v>
      </c>
      <c r="K135" s="4">
        <v>0.3</v>
      </c>
      <c r="L135" s="4">
        <v>0.15</v>
      </c>
      <c r="M135" s="4">
        <v>0.1</v>
      </c>
      <c r="N135" s="4">
        <v>0.09</v>
      </c>
      <c r="O135" s="4">
        <v>0.09</v>
      </c>
      <c r="P135" s="4">
        <v>0.09</v>
      </c>
      <c r="Q135" s="4">
        <v>0.09</v>
      </c>
      <c r="R135" s="4">
        <v>0.09</v>
      </c>
      <c r="S135" s="4">
        <v>0.16</v>
      </c>
      <c r="T135" s="4">
        <v>0.11</v>
      </c>
      <c r="U135" s="4">
        <v>7.0000000000000007E-2</v>
      </c>
      <c r="V135" s="4">
        <v>7.0000000000000007E-2</v>
      </c>
      <c r="W135" s="4">
        <v>0.1</v>
      </c>
      <c r="X135" s="4">
        <v>0.09</v>
      </c>
      <c r="Y135" s="4">
        <v>0.09</v>
      </c>
      <c r="Z135" s="4">
        <v>0.11</v>
      </c>
      <c r="AA135" s="4">
        <v>0.09</v>
      </c>
      <c r="AB135" s="4">
        <v>0.27</v>
      </c>
      <c r="AC135" s="4">
        <v>0.27</v>
      </c>
    </row>
    <row r="136" spans="1:29">
      <c r="A136" s="4"/>
      <c r="B136" s="75">
        <v>43996</v>
      </c>
      <c r="C136" s="4">
        <v>0.26</v>
      </c>
      <c r="D136" s="4">
        <v>0.26</v>
      </c>
      <c r="E136" s="4">
        <v>0.22</v>
      </c>
      <c r="F136" s="4">
        <v>0.26</v>
      </c>
      <c r="G136" s="4">
        <v>0.18</v>
      </c>
      <c r="H136" s="4">
        <v>0.21</v>
      </c>
      <c r="I136" s="4">
        <v>0.26</v>
      </c>
      <c r="J136" s="4">
        <v>0.26</v>
      </c>
      <c r="K136" s="4">
        <v>0.26</v>
      </c>
      <c r="L136" s="4">
        <v>0.13</v>
      </c>
      <c r="M136" s="4">
        <v>0.09</v>
      </c>
      <c r="N136" s="4">
        <v>0.08</v>
      </c>
      <c r="O136" s="4">
        <v>0.08</v>
      </c>
      <c r="P136" s="4">
        <v>0.08</v>
      </c>
      <c r="Q136" s="4">
        <v>0.08</v>
      </c>
      <c r="R136" s="4">
        <v>0.08</v>
      </c>
      <c r="S136" s="4">
        <v>0.14000000000000001</v>
      </c>
      <c r="T136" s="4">
        <v>0.1</v>
      </c>
      <c r="U136" s="4">
        <v>0.06</v>
      </c>
      <c r="V136" s="4">
        <v>0.06</v>
      </c>
      <c r="W136" s="4">
        <v>0.09</v>
      </c>
      <c r="X136" s="4">
        <v>0.08</v>
      </c>
      <c r="Y136" s="4">
        <v>0.08</v>
      </c>
      <c r="Z136" s="4">
        <v>0.1</v>
      </c>
      <c r="AA136" s="4">
        <v>0.08</v>
      </c>
      <c r="AB136" s="4">
        <v>0.24</v>
      </c>
      <c r="AC136" s="4">
        <v>0.24</v>
      </c>
    </row>
    <row r="137" spans="1:29">
      <c r="A137" s="4"/>
      <c r="B137" s="75">
        <v>43997</v>
      </c>
      <c r="C137" s="4">
        <v>0.31</v>
      </c>
      <c r="D137" s="4">
        <v>0.31</v>
      </c>
      <c r="E137" s="4">
        <v>0.26</v>
      </c>
      <c r="F137" s="4">
        <v>0.31</v>
      </c>
      <c r="G137" s="4">
        <v>0.21</v>
      </c>
      <c r="H137" s="4">
        <v>0.25</v>
      </c>
      <c r="I137" s="4">
        <v>0.31</v>
      </c>
      <c r="J137" s="4">
        <v>0.31</v>
      </c>
      <c r="K137" s="4">
        <v>0.31</v>
      </c>
      <c r="L137" s="4">
        <v>0.16</v>
      </c>
      <c r="M137" s="4">
        <v>0.11</v>
      </c>
      <c r="N137" s="4">
        <v>0.1</v>
      </c>
      <c r="O137" s="4">
        <v>0.1</v>
      </c>
      <c r="P137" s="4">
        <v>0.1</v>
      </c>
      <c r="Q137" s="4">
        <v>0.1</v>
      </c>
      <c r="R137" s="4">
        <v>0.1</v>
      </c>
      <c r="S137" s="4">
        <v>0.17</v>
      </c>
      <c r="T137" s="4">
        <v>0.12</v>
      </c>
      <c r="U137" s="4">
        <v>0.08</v>
      </c>
      <c r="V137" s="4">
        <v>0.08</v>
      </c>
      <c r="W137" s="4">
        <v>0.11</v>
      </c>
      <c r="X137" s="4">
        <v>0.1</v>
      </c>
      <c r="Y137" s="4">
        <v>0.1</v>
      </c>
      <c r="Z137" s="4">
        <v>0.12</v>
      </c>
      <c r="AA137" s="4">
        <v>0.09</v>
      </c>
      <c r="AB137" s="4">
        <v>0.28999999999999998</v>
      </c>
      <c r="AC137" s="4">
        <v>0.28999999999999998</v>
      </c>
    </row>
    <row r="138" spans="1:29">
      <c r="A138" s="4"/>
      <c r="B138" s="75">
        <v>43998</v>
      </c>
      <c r="C138" s="4">
        <v>0.13</v>
      </c>
      <c r="D138" s="4">
        <v>0.13</v>
      </c>
      <c r="E138" s="4">
        <v>0.11</v>
      </c>
      <c r="F138" s="4">
        <v>0.13</v>
      </c>
      <c r="G138" s="4">
        <v>0.09</v>
      </c>
      <c r="H138" s="4">
        <v>0.1</v>
      </c>
      <c r="I138" s="4">
        <v>0.13</v>
      </c>
      <c r="J138" s="4">
        <v>0.13</v>
      </c>
      <c r="K138" s="4">
        <v>0.13</v>
      </c>
      <c r="L138" s="4">
        <v>7.0000000000000007E-2</v>
      </c>
      <c r="M138" s="4">
        <v>0.05</v>
      </c>
      <c r="N138" s="4">
        <v>0.04</v>
      </c>
      <c r="O138" s="4">
        <v>0.04</v>
      </c>
      <c r="P138" s="4">
        <v>0.04</v>
      </c>
      <c r="Q138" s="4">
        <v>0.04</v>
      </c>
      <c r="R138" s="4">
        <v>0.04</v>
      </c>
      <c r="S138" s="4">
        <v>0.08</v>
      </c>
      <c r="T138" s="4">
        <v>0.05</v>
      </c>
      <c r="U138" s="4">
        <v>0.03</v>
      </c>
      <c r="V138" s="4">
        <v>0.03</v>
      </c>
      <c r="W138" s="4">
        <v>0.05</v>
      </c>
      <c r="X138" s="4">
        <v>0.04</v>
      </c>
      <c r="Y138" s="4">
        <v>0.04</v>
      </c>
      <c r="Z138" s="4">
        <v>0.05</v>
      </c>
      <c r="AA138" s="4">
        <v>0.04</v>
      </c>
      <c r="AB138" s="4">
        <v>0.12</v>
      </c>
      <c r="AC138" s="4">
        <v>0.12</v>
      </c>
    </row>
    <row r="139" spans="1:29">
      <c r="A139" s="4"/>
      <c r="B139" s="75">
        <v>43999</v>
      </c>
      <c r="C139" s="4">
        <v>0.19</v>
      </c>
      <c r="D139" s="4">
        <v>0.19</v>
      </c>
      <c r="E139" s="4">
        <v>0.16</v>
      </c>
      <c r="F139" s="4">
        <v>0.19</v>
      </c>
      <c r="G139" s="4">
        <v>0.13</v>
      </c>
      <c r="H139" s="4">
        <v>0.15</v>
      </c>
      <c r="I139" s="4">
        <v>0.19</v>
      </c>
      <c r="J139" s="4">
        <v>0.19</v>
      </c>
      <c r="K139" s="4">
        <v>0.19</v>
      </c>
      <c r="L139" s="4">
        <v>0.1</v>
      </c>
      <c r="M139" s="4">
        <v>7.0000000000000007E-2</v>
      </c>
      <c r="N139" s="4">
        <v>0.06</v>
      </c>
      <c r="O139" s="4">
        <v>0.06</v>
      </c>
      <c r="P139" s="4">
        <v>0.06</v>
      </c>
      <c r="Q139" s="4">
        <v>0.06</v>
      </c>
      <c r="R139" s="4">
        <v>0.06</v>
      </c>
      <c r="S139" s="4">
        <v>0.11</v>
      </c>
      <c r="T139" s="4">
        <v>0.08</v>
      </c>
      <c r="U139" s="4">
        <v>0.05</v>
      </c>
      <c r="V139" s="4">
        <v>0.05</v>
      </c>
      <c r="W139" s="4">
        <v>7.0000000000000007E-2</v>
      </c>
      <c r="X139" s="4">
        <v>0.06</v>
      </c>
      <c r="Y139" s="4">
        <v>0.06</v>
      </c>
      <c r="Z139" s="4">
        <v>7.0000000000000007E-2</v>
      </c>
      <c r="AA139" s="4">
        <v>0.06</v>
      </c>
      <c r="AB139" s="4">
        <v>0.18</v>
      </c>
      <c r="AC139" s="4">
        <v>0.18</v>
      </c>
    </row>
    <row r="140" spans="1:29">
      <c r="A140" s="4"/>
      <c r="B140" s="75">
        <v>44000</v>
      </c>
      <c r="C140" s="4">
        <v>0.23</v>
      </c>
      <c r="D140" s="4">
        <v>0.23</v>
      </c>
      <c r="E140" s="4">
        <v>0.2</v>
      </c>
      <c r="F140" s="4">
        <v>0.23</v>
      </c>
      <c r="G140" s="4">
        <v>0.16</v>
      </c>
      <c r="H140" s="4">
        <v>0.18</v>
      </c>
      <c r="I140" s="4">
        <v>0.23</v>
      </c>
      <c r="J140" s="4">
        <v>0.23</v>
      </c>
      <c r="K140" s="4">
        <v>0.23</v>
      </c>
      <c r="L140" s="4">
        <v>0.13</v>
      </c>
      <c r="M140" s="4">
        <v>0.09</v>
      </c>
      <c r="N140" s="4">
        <v>0.08</v>
      </c>
      <c r="O140" s="4">
        <v>0.08</v>
      </c>
      <c r="P140" s="4">
        <v>0.08</v>
      </c>
      <c r="Q140" s="4">
        <v>0.08</v>
      </c>
      <c r="R140" s="4">
        <v>0.08</v>
      </c>
      <c r="S140" s="4">
        <v>0.14000000000000001</v>
      </c>
      <c r="T140" s="4">
        <v>0.1</v>
      </c>
      <c r="U140" s="4">
        <v>0.06</v>
      </c>
      <c r="V140" s="4">
        <v>0.06</v>
      </c>
      <c r="W140" s="4">
        <v>0.09</v>
      </c>
      <c r="X140" s="4">
        <v>7.0000000000000007E-2</v>
      </c>
      <c r="Y140" s="4">
        <v>7.0000000000000007E-2</v>
      </c>
      <c r="Z140" s="4">
        <v>0.09</v>
      </c>
      <c r="AA140" s="4">
        <v>7.0000000000000007E-2</v>
      </c>
      <c r="AB140" s="4">
        <v>0.23</v>
      </c>
      <c r="AC140" s="4">
        <v>0.23</v>
      </c>
    </row>
    <row r="141" spans="1:29">
      <c r="A141" s="4"/>
      <c r="B141" s="75">
        <v>44001</v>
      </c>
      <c r="C141" s="4">
        <v>0.26</v>
      </c>
      <c r="D141" s="4">
        <v>0.26</v>
      </c>
      <c r="E141" s="4">
        <v>0.22</v>
      </c>
      <c r="F141" s="4">
        <v>0.26</v>
      </c>
      <c r="G141" s="4">
        <v>0.18</v>
      </c>
      <c r="H141" s="4">
        <v>0.21</v>
      </c>
      <c r="I141" s="4">
        <v>0.26</v>
      </c>
      <c r="J141" s="4">
        <v>0.26</v>
      </c>
      <c r="K141" s="4">
        <v>0.26</v>
      </c>
      <c r="L141" s="4">
        <v>0.15</v>
      </c>
      <c r="M141" s="4">
        <v>0.1</v>
      </c>
      <c r="N141" s="4">
        <v>0.09</v>
      </c>
      <c r="O141" s="4">
        <v>0.09</v>
      </c>
      <c r="P141" s="4">
        <v>0.09</v>
      </c>
      <c r="Q141" s="4">
        <v>0.09</v>
      </c>
      <c r="R141" s="4">
        <v>0.09</v>
      </c>
      <c r="S141" s="4">
        <v>0.17</v>
      </c>
      <c r="T141" s="4">
        <v>0.11</v>
      </c>
      <c r="U141" s="4">
        <v>7.0000000000000007E-2</v>
      </c>
      <c r="V141" s="4">
        <v>7.0000000000000007E-2</v>
      </c>
      <c r="W141" s="4">
        <v>0.1</v>
      </c>
      <c r="X141" s="4">
        <v>0.08</v>
      </c>
      <c r="Y141" s="4">
        <v>0.08</v>
      </c>
      <c r="Z141" s="4">
        <v>0.11</v>
      </c>
      <c r="AA141" s="4">
        <v>0.08</v>
      </c>
      <c r="AB141" s="4">
        <v>0.26</v>
      </c>
      <c r="AC141" s="4">
        <v>0.26</v>
      </c>
    </row>
    <row r="142" spans="1:29">
      <c r="A142" s="4"/>
      <c r="B142" s="75">
        <v>44002</v>
      </c>
      <c r="C142" s="4">
        <v>0.27</v>
      </c>
      <c r="D142" s="4">
        <v>0.27</v>
      </c>
      <c r="E142" s="4">
        <v>0.23</v>
      </c>
      <c r="F142" s="4">
        <v>0.27</v>
      </c>
      <c r="G142" s="4">
        <v>0.18</v>
      </c>
      <c r="H142" s="4">
        <v>0.22</v>
      </c>
      <c r="I142" s="4">
        <v>0.27</v>
      </c>
      <c r="J142" s="4">
        <v>0.27</v>
      </c>
      <c r="K142" s="4">
        <v>0.27</v>
      </c>
      <c r="L142" s="4">
        <v>0.16</v>
      </c>
      <c r="M142" s="4">
        <v>0.11</v>
      </c>
      <c r="N142" s="4">
        <v>0.1</v>
      </c>
      <c r="O142" s="4">
        <v>0.1</v>
      </c>
      <c r="P142" s="4">
        <v>0.1</v>
      </c>
      <c r="Q142" s="4">
        <v>0.1</v>
      </c>
      <c r="R142" s="4">
        <v>0.1</v>
      </c>
      <c r="S142" s="4">
        <v>0.18</v>
      </c>
      <c r="T142" s="4">
        <v>0.12</v>
      </c>
      <c r="U142" s="4">
        <v>0.08</v>
      </c>
      <c r="V142" s="4">
        <v>0.08</v>
      </c>
      <c r="W142" s="4">
        <v>0.11</v>
      </c>
      <c r="X142" s="4">
        <v>0.09</v>
      </c>
      <c r="Y142" s="4">
        <v>0.09</v>
      </c>
      <c r="Z142" s="4">
        <v>0.12</v>
      </c>
      <c r="AA142" s="4">
        <v>0.08</v>
      </c>
      <c r="AB142" s="4">
        <v>0.27</v>
      </c>
      <c r="AC142" s="4">
        <v>0.27</v>
      </c>
    </row>
    <row r="143" spans="1:29">
      <c r="A143" s="4"/>
      <c r="B143" s="75">
        <v>44003</v>
      </c>
      <c r="C143" s="4">
        <v>0.34</v>
      </c>
      <c r="D143" s="4">
        <v>0.34</v>
      </c>
      <c r="E143" s="4">
        <v>0.28999999999999998</v>
      </c>
      <c r="F143" s="4">
        <v>0.34</v>
      </c>
      <c r="G143" s="4">
        <v>0.23</v>
      </c>
      <c r="H143" s="4">
        <v>0.27</v>
      </c>
      <c r="I143" s="4">
        <v>0.33</v>
      </c>
      <c r="J143" s="4">
        <v>0.34</v>
      </c>
      <c r="K143" s="4">
        <v>0.34</v>
      </c>
      <c r="L143" s="4">
        <v>0.2</v>
      </c>
      <c r="M143" s="4">
        <v>0.14000000000000001</v>
      </c>
      <c r="N143" s="4">
        <v>0.13</v>
      </c>
      <c r="O143" s="4">
        <v>0.13</v>
      </c>
      <c r="P143" s="4">
        <v>0.13</v>
      </c>
      <c r="Q143" s="4">
        <v>0.13</v>
      </c>
      <c r="R143" s="4">
        <v>0.13</v>
      </c>
      <c r="S143" s="4">
        <v>0.23</v>
      </c>
      <c r="T143" s="4">
        <v>0.16</v>
      </c>
      <c r="U143" s="4">
        <v>0.1</v>
      </c>
      <c r="V143" s="4">
        <v>0.1</v>
      </c>
      <c r="W143" s="4">
        <v>0.14000000000000001</v>
      </c>
      <c r="X143" s="4">
        <v>0.11</v>
      </c>
      <c r="Y143" s="4">
        <v>0.11</v>
      </c>
      <c r="Z143" s="4">
        <v>0.15</v>
      </c>
      <c r="AA143" s="4">
        <v>0.11</v>
      </c>
      <c r="AB143" s="4">
        <v>0.34</v>
      </c>
      <c r="AC143" s="4">
        <v>0.34</v>
      </c>
    </row>
    <row r="144" spans="1:29">
      <c r="A144" s="4"/>
      <c r="B144" s="75">
        <v>44004</v>
      </c>
      <c r="C144" s="4">
        <v>0.38</v>
      </c>
      <c r="D144" s="4">
        <v>0.38</v>
      </c>
      <c r="E144" s="4">
        <v>0.32</v>
      </c>
      <c r="F144" s="4">
        <v>0.38</v>
      </c>
      <c r="G144" s="4">
        <v>0.26</v>
      </c>
      <c r="H144" s="4">
        <v>0.3</v>
      </c>
      <c r="I144" s="4">
        <v>0.37</v>
      </c>
      <c r="J144" s="4">
        <v>0.38</v>
      </c>
      <c r="K144" s="4">
        <v>0.38</v>
      </c>
      <c r="L144" s="4">
        <v>0.23</v>
      </c>
      <c r="M144" s="4">
        <v>0.17</v>
      </c>
      <c r="N144" s="4">
        <v>0.15</v>
      </c>
      <c r="O144" s="4">
        <v>0.15</v>
      </c>
      <c r="P144" s="4">
        <v>0.15</v>
      </c>
      <c r="Q144" s="4">
        <v>0.15</v>
      </c>
      <c r="R144" s="4">
        <v>0.15</v>
      </c>
      <c r="S144" s="4">
        <v>0.26</v>
      </c>
      <c r="T144" s="4">
        <v>0.19</v>
      </c>
      <c r="U144" s="4">
        <v>0.12</v>
      </c>
      <c r="V144" s="4">
        <v>0.12</v>
      </c>
      <c r="W144" s="4">
        <v>0.16</v>
      </c>
      <c r="X144" s="4">
        <v>0.13</v>
      </c>
      <c r="Y144" s="4">
        <v>0.13</v>
      </c>
      <c r="Z144" s="4">
        <v>0.17</v>
      </c>
      <c r="AA144" s="4">
        <v>0.12</v>
      </c>
      <c r="AB144" s="4">
        <v>0.38</v>
      </c>
      <c r="AC144" s="4">
        <v>0.38</v>
      </c>
    </row>
    <row r="145" spans="1:29">
      <c r="A145" s="4"/>
      <c r="B145" s="75">
        <v>44005</v>
      </c>
      <c r="C145" s="4">
        <v>0.32</v>
      </c>
      <c r="D145" s="4">
        <v>0.32</v>
      </c>
      <c r="E145" s="4">
        <v>0.27</v>
      </c>
      <c r="F145" s="4">
        <v>0.32</v>
      </c>
      <c r="G145" s="4">
        <v>0.22</v>
      </c>
      <c r="H145" s="4">
        <v>0.26</v>
      </c>
      <c r="I145" s="4">
        <v>0.31</v>
      </c>
      <c r="J145" s="4">
        <v>0.32</v>
      </c>
      <c r="K145" s="4">
        <v>0.32</v>
      </c>
      <c r="L145" s="4">
        <v>0.2</v>
      </c>
      <c r="M145" s="4">
        <v>0.14000000000000001</v>
      </c>
      <c r="N145" s="4">
        <v>0.13</v>
      </c>
      <c r="O145" s="4">
        <v>0.13</v>
      </c>
      <c r="P145" s="4">
        <v>0.13</v>
      </c>
      <c r="Q145" s="4">
        <v>0.13</v>
      </c>
      <c r="R145" s="4">
        <v>0.13</v>
      </c>
      <c r="S145" s="4">
        <v>0.23</v>
      </c>
      <c r="T145" s="4">
        <v>0.16</v>
      </c>
      <c r="U145" s="4">
        <v>0.1</v>
      </c>
      <c r="V145" s="4">
        <v>0.1</v>
      </c>
      <c r="W145" s="4">
        <v>0.14000000000000001</v>
      </c>
      <c r="X145" s="4">
        <v>0.11</v>
      </c>
      <c r="Y145" s="4">
        <v>0.11</v>
      </c>
      <c r="Z145" s="4">
        <v>0.15</v>
      </c>
      <c r="AA145" s="4">
        <v>0.1</v>
      </c>
      <c r="AB145" s="4">
        <v>0.32</v>
      </c>
      <c r="AC145" s="4">
        <v>0.32</v>
      </c>
    </row>
    <row r="146" spans="1:29">
      <c r="A146" s="4"/>
      <c r="B146" s="75">
        <v>44006</v>
      </c>
      <c r="C146" s="4">
        <v>0.33</v>
      </c>
      <c r="D146" s="4">
        <v>0.33</v>
      </c>
      <c r="E146" s="4">
        <v>0.28000000000000003</v>
      </c>
      <c r="F146" s="4">
        <v>0.33</v>
      </c>
      <c r="G146" s="4">
        <v>0.22</v>
      </c>
      <c r="H146" s="4">
        <v>0.26</v>
      </c>
      <c r="I146" s="4">
        <v>0.31</v>
      </c>
      <c r="J146" s="4">
        <v>0.33</v>
      </c>
      <c r="K146" s="4">
        <v>0.33</v>
      </c>
      <c r="L146" s="4">
        <v>0.21</v>
      </c>
      <c r="M146" s="4">
        <v>0.15</v>
      </c>
      <c r="N146" s="4">
        <v>0.14000000000000001</v>
      </c>
      <c r="O146" s="4">
        <v>0.14000000000000001</v>
      </c>
      <c r="P146" s="4">
        <v>0.14000000000000001</v>
      </c>
      <c r="Q146" s="4">
        <v>0.14000000000000001</v>
      </c>
      <c r="R146" s="4">
        <v>0.14000000000000001</v>
      </c>
      <c r="S146" s="4">
        <v>0.24</v>
      </c>
      <c r="T146" s="4">
        <v>0.17</v>
      </c>
      <c r="U146" s="4">
        <v>0.11</v>
      </c>
      <c r="V146" s="4">
        <v>0.11</v>
      </c>
      <c r="W146" s="4">
        <v>0.15</v>
      </c>
      <c r="X146" s="4">
        <v>0.11</v>
      </c>
      <c r="Y146" s="4">
        <v>0.11</v>
      </c>
      <c r="Z146" s="4">
        <v>0.16</v>
      </c>
      <c r="AA146" s="4">
        <v>0.11</v>
      </c>
      <c r="AB146" s="4">
        <v>0.33</v>
      </c>
      <c r="AC146" s="4">
        <v>0.33</v>
      </c>
    </row>
    <row r="147" spans="1:29">
      <c r="A147" s="4"/>
      <c r="B147" s="75">
        <v>44007</v>
      </c>
      <c r="C147" s="4">
        <v>0.36</v>
      </c>
      <c r="D147" s="4">
        <v>0.36</v>
      </c>
      <c r="E147" s="4">
        <v>0.31</v>
      </c>
      <c r="F147" s="4">
        <v>0.36</v>
      </c>
      <c r="G147" s="4">
        <v>0.24</v>
      </c>
      <c r="H147" s="4">
        <v>0.28999999999999998</v>
      </c>
      <c r="I147" s="4">
        <v>0.33</v>
      </c>
      <c r="J147" s="4">
        <v>0.36</v>
      </c>
      <c r="K147" s="4">
        <v>0.36</v>
      </c>
      <c r="L147" s="4">
        <v>0.23</v>
      </c>
      <c r="M147" s="4">
        <v>0.17</v>
      </c>
      <c r="N147" s="4">
        <v>0.16</v>
      </c>
      <c r="O147" s="4">
        <v>0.16</v>
      </c>
      <c r="P147" s="4">
        <v>0.16</v>
      </c>
      <c r="Q147" s="4">
        <v>0.16</v>
      </c>
      <c r="R147" s="4">
        <v>0.16</v>
      </c>
      <c r="S147" s="4">
        <v>0.27</v>
      </c>
      <c r="T147" s="4">
        <v>0.2</v>
      </c>
      <c r="U147" s="4">
        <v>0.13</v>
      </c>
      <c r="V147" s="4">
        <v>0.13</v>
      </c>
      <c r="W147" s="4">
        <v>0.17</v>
      </c>
      <c r="X147" s="4">
        <v>0.13</v>
      </c>
      <c r="Y147" s="4">
        <v>0.13</v>
      </c>
      <c r="Z147" s="4">
        <v>0.18</v>
      </c>
      <c r="AA147" s="4">
        <v>0.12</v>
      </c>
      <c r="AB147" s="4">
        <v>0.36</v>
      </c>
      <c r="AC147" s="4">
        <v>0.36</v>
      </c>
    </row>
    <row r="148" spans="1:29">
      <c r="A148" s="4"/>
      <c r="B148" s="75">
        <v>44008</v>
      </c>
      <c r="C148" s="4">
        <v>0.33</v>
      </c>
      <c r="D148" s="4">
        <v>0.33</v>
      </c>
      <c r="E148" s="4">
        <v>0.28000000000000003</v>
      </c>
      <c r="F148" s="4">
        <v>0.33</v>
      </c>
      <c r="G148" s="4">
        <v>0.22</v>
      </c>
      <c r="H148" s="4">
        <v>0.26</v>
      </c>
      <c r="I148" s="4">
        <v>0.28999999999999998</v>
      </c>
      <c r="J148" s="4">
        <v>0.33</v>
      </c>
      <c r="K148" s="4">
        <v>0.33</v>
      </c>
      <c r="L148" s="4">
        <v>0.21</v>
      </c>
      <c r="M148" s="4">
        <v>0.16</v>
      </c>
      <c r="N148" s="4">
        <v>0.15</v>
      </c>
      <c r="O148" s="4">
        <v>0.15</v>
      </c>
      <c r="P148" s="4">
        <v>0.15</v>
      </c>
      <c r="Q148" s="4">
        <v>0.15</v>
      </c>
      <c r="R148" s="4">
        <v>0.15</v>
      </c>
      <c r="S148" s="4">
        <v>0.25</v>
      </c>
      <c r="T148" s="4">
        <v>0.19</v>
      </c>
      <c r="U148" s="4">
        <v>0.13</v>
      </c>
      <c r="V148" s="4">
        <v>0.13</v>
      </c>
      <c r="W148" s="4">
        <v>0.16</v>
      </c>
      <c r="X148" s="4">
        <v>0.12</v>
      </c>
      <c r="Y148" s="4">
        <v>0.12</v>
      </c>
      <c r="Z148" s="4">
        <v>0.17</v>
      </c>
      <c r="AA148" s="4">
        <v>0.11</v>
      </c>
      <c r="AB148" s="4">
        <v>0.33</v>
      </c>
      <c r="AC148" s="4">
        <v>0.33</v>
      </c>
    </row>
    <row r="149" spans="1:29">
      <c r="A149" s="4"/>
      <c r="B149" s="75">
        <v>44009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0.26</v>
      </c>
      <c r="J149" s="4">
        <v>0.3</v>
      </c>
      <c r="K149" s="4">
        <v>0.3</v>
      </c>
      <c r="L149" s="4">
        <v>0.2</v>
      </c>
      <c r="M149" s="4">
        <v>0.15</v>
      </c>
      <c r="N149" s="4">
        <v>0.14000000000000001</v>
      </c>
      <c r="O149" s="4">
        <v>0.14000000000000001</v>
      </c>
      <c r="P149" s="4">
        <v>0.14000000000000001</v>
      </c>
      <c r="Q149" s="4">
        <v>0.14000000000000001</v>
      </c>
      <c r="R149" s="4">
        <v>0.14000000000000001</v>
      </c>
      <c r="S149" s="4">
        <v>0.23</v>
      </c>
      <c r="T149" s="4">
        <v>0.17</v>
      </c>
      <c r="U149" s="4">
        <v>0.12</v>
      </c>
      <c r="V149" s="4">
        <v>0.12</v>
      </c>
      <c r="W149" s="4">
        <v>0.15</v>
      </c>
      <c r="X149" s="4">
        <v>0.11</v>
      </c>
      <c r="Y149" s="4">
        <v>0.11</v>
      </c>
      <c r="Z149" s="4">
        <v>0.16</v>
      </c>
      <c r="AA149" s="4">
        <v>0.1</v>
      </c>
      <c r="AB149" s="4">
        <v>0.3</v>
      </c>
      <c r="AC149" s="4">
        <v>0.3</v>
      </c>
    </row>
    <row r="150" spans="1:29">
      <c r="A150" s="4"/>
      <c r="B150" s="75">
        <v>44010</v>
      </c>
      <c r="C150" s="4">
        <v>0.1</v>
      </c>
      <c r="D150" s="4">
        <v>0.1</v>
      </c>
      <c r="E150" s="4">
        <v>0.09</v>
      </c>
      <c r="F150" s="4">
        <v>0.1</v>
      </c>
      <c r="G150" s="4">
        <v>7.0000000000000007E-2</v>
      </c>
      <c r="H150" s="4">
        <v>0.08</v>
      </c>
      <c r="I150" s="4">
        <v>0.08</v>
      </c>
      <c r="J150" s="4">
        <v>0.1</v>
      </c>
      <c r="K150" s="4">
        <v>0.1</v>
      </c>
      <c r="L150" s="4">
        <v>7.0000000000000007E-2</v>
      </c>
      <c r="M150" s="4">
        <v>0.05</v>
      </c>
      <c r="N150" s="4">
        <v>0.05</v>
      </c>
      <c r="O150" s="4">
        <v>0.05</v>
      </c>
      <c r="P150" s="4">
        <v>0.05</v>
      </c>
      <c r="Q150" s="4">
        <v>0.05</v>
      </c>
      <c r="R150" s="4">
        <v>0.05</v>
      </c>
      <c r="S150" s="4">
        <v>0.08</v>
      </c>
      <c r="T150" s="4">
        <v>0.06</v>
      </c>
      <c r="U150" s="4">
        <v>0.04</v>
      </c>
      <c r="V150" s="4">
        <v>0.04</v>
      </c>
      <c r="W150" s="4">
        <v>0.05</v>
      </c>
      <c r="X150" s="4">
        <v>0.04</v>
      </c>
      <c r="Y150" s="4">
        <v>0.04</v>
      </c>
      <c r="Z150" s="4">
        <v>0.05</v>
      </c>
      <c r="AA150" s="4">
        <v>0.03</v>
      </c>
      <c r="AB150" s="4">
        <v>0.1</v>
      </c>
      <c r="AC150" s="4">
        <v>0.1</v>
      </c>
    </row>
    <row r="151" spans="1:29">
      <c r="A151" s="4"/>
      <c r="B151" s="75">
        <v>44011</v>
      </c>
      <c r="C151" s="4">
        <v>0.09</v>
      </c>
      <c r="D151" s="4">
        <v>0.09</v>
      </c>
      <c r="E151" s="4">
        <v>0.08</v>
      </c>
      <c r="F151" s="4">
        <v>0.09</v>
      </c>
      <c r="G151" s="4">
        <v>0.06</v>
      </c>
      <c r="H151" s="4">
        <v>7.0000000000000007E-2</v>
      </c>
      <c r="I151" s="4">
        <v>7.0000000000000007E-2</v>
      </c>
      <c r="J151" s="4">
        <v>0.09</v>
      </c>
      <c r="K151" s="4">
        <v>0.09</v>
      </c>
      <c r="L151" s="4">
        <v>0.06</v>
      </c>
      <c r="M151" s="4">
        <v>0.05</v>
      </c>
      <c r="N151" s="4">
        <v>0.04</v>
      </c>
      <c r="O151" s="4">
        <v>0.04</v>
      </c>
      <c r="P151" s="4">
        <v>0.04</v>
      </c>
      <c r="Q151" s="4">
        <v>0.04</v>
      </c>
      <c r="R151" s="4">
        <v>0.04</v>
      </c>
      <c r="S151" s="4">
        <v>7.0000000000000007E-2</v>
      </c>
      <c r="T151" s="4">
        <v>0.06</v>
      </c>
      <c r="U151" s="4">
        <v>0.04</v>
      </c>
      <c r="V151" s="4">
        <v>0.04</v>
      </c>
      <c r="W151" s="4">
        <v>0.05</v>
      </c>
      <c r="X151" s="4">
        <v>0.03</v>
      </c>
      <c r="Y151" s="4">
        <v>0.03</v>
      </c>
      <c r="Z151" s="4">
        <v>0.05</v>
      </c>
      <c r="AA151" s="4">
        <v>0.03</v>
      </c>
      <c r="AB151" s="4">
        <v>0.09</v>
      </c>
      <c r="AC151" s="4">
        <v>0.09</v>
      </c>
    </row>
    <row r="152" spans="1:29">
      <c r="A152" s="4"/>
      <c r="B152" s="75">
        <v>44012</v>
      </c>
      <c r="C152" s="4">
        <v>0.19</v>
      </c>
      <c r="D152" s="4">
        <v>0.19</v>
      </c>
      <c r="E152" s="4">
        <v>0.16</v>
      </c>
      <c r="F152" s="4">
        <v>0.19</v>
      </c>
      <c r="G152" s="4">
        <v>0.13</v>
      </c>
      <c r="H152" s="4">
        <v>0.15</v>
      </c>
      <c r="I152" s="4">
        <v>0.15</v>
      </c>
      <c r="J152" s="4">
        <v>0.19</v>
      </c>
      <c r="K152" s="4">
        <v>0.19</v>
      </c>
      <c r="L152" s="4">
        <v>0.13</v>
      </c>
      <c r="M152" s="4">
        <v>0.1</v>
      </c>
      <c r="N152" s="4">
        <v>0.1</v>
      </c>
      <c r="O152" s="4">
        <v>0.1</v>
      </c>
      <c r="P152" s="4">
        <v>0.1</v>
      </c>
      <c r="Q152" s="4">
        <v>0.1</v>
      </c>
      <c r="R152" s="4">
        <v>0.1</v>
      </c>
      <c r="S152" s="4">
        <v>0.16</v>
      </c>
      <c r="T152" s="4">
        <v>0.12</v>
      </c>
      <c r="U152" s="4">
        <v>0.09</v>
      </c>
      <c r="V152" s="4">
        <v>0.09</v>
      </c>
      <c r="W152" s="4">
        <v>0.1</v>
      </c>
      <c r="X152" s="4">
        <v>7.0000000000000007E-2</v>
      </c>
      <c r="Y152" s="4">
        <v>7.0000000000000007E-2</v>
      </c>
      <c r="Z152" s="4">
        <v>0.11</v>
      </c>
      <c r="AA152" s="4">
        <v>7.0000000000000007E-2</v>
      </c>
      <c r="AB152" s="4">
        <v>0.19</v>
      </c>
      <c r="AC152" s="4">
        <v>0.19</v>
      </c>
    </row>
    <row r="153" spans="1:29">
      <c r="A153" s="4"/>
      <c r="B153" s="75">
        <v>44013</v>
      </c>
      <c r="C153" s="4">
        <v>0.25</v>
      </c>
      <c r="D153" s="4">
        <v>0.25</v>
      </c>
      <c r="E153" s="4">
        <v>0.21</v>
      </c>
      <c r="F153" s="4">
        <v>0.25</v>
      </c>
      <c r="G153" s="4">
        <v>0.17</v>
      </c>
      <c r="H153" s="4">
        <v>0.2</v>
      </c>
      <c r="I153" s="4">
        <v>0.19</v>
      </c>
      <c r="J153" s="4">
        <v>0.25</v>
      </c>
      <c r="K153" s="4">
        <v>0.25</v>
      </c>
      <c r="L153" s="4">
        <v>0.18</v>
      </c>
      <c r="M153" s="4">
        <v>0.14000000000000001</v>
      </c>
      <c r="N153" s="4">
        <v>0.13</v>
      </c>
      <c r="O153" s="4">
        <v>0.13</v>
      </c>
      <c r="P153" s="4">
        <v>0.13</v>
      </c>
      <c r="Q153" s="4">
        <v>0.13</v>
      </c>
      <c r="R153" s="4">
        <v>0.13</v>
      </c>
      <c r="S153" s="4">
        <v>0.21</v>
      </c>
      <c r="T153" s="4">
        <v>0.16</v>
      </c>
      <c r="U153" s="4">
        <v>0.12</v>
      </c>
      <c r="V153" s="4">
        <v>0.12</v>
      </c>
      <c r="W153" s="4">
        <v>0.14000000000000001</v>
      </c>
      <c r="X153" s="4">
        <v>0.1</v>
      </c>
      <c r="Y153" s="4">
        <v>0.1</v>
      </c>
      <c r="Z153" s="4">
        <v>0.14000000000000001</v>
      </c>
      <c r="AA153" s="4">
        <v>0.09</v>
      </c>
      <c r="AB153" s="4">
        <v>0.24</v>
      </c>
      <c r="AC153" s="4">
        <v>0.24</v>
      </c>
    </row>
    <row r="154" spans="1:29">
      <c r="A154" s="4"/>
      <c r="B154" s="75">
        <v>44014</v>
      </c>
      <c r="C154" s="4">
        <v>0.26</v>
      </c>
      <c r="D154" s="4">
        <v>0.26</v>
      </c>
      <c r="E154" s="4">
        <v>0.22</v>
      </c>
      <c r="F154" s="4">
        <v>0.26</v>
      </c>
      <c r="G154" s="4">
        <v>0.18</v>
      </c>
      <c r="H154" s="4">
        <v>0.21</v>
      </c>
      <c r="I154" s="4">
        <v>0.19</v>
      </c>
      <c r="J154" s="4">
        <v>0.26</v>
      </c>
      <c r="K154" s="4">
        <v>0.26</v>
      </c>
      <c r="L154" s="4">
        <v>0.19</v>
      </c>
      <c r="M154" s="4">
        <v>0.15</v>
      </c>
      <c r="N154" s="4">
        <v>0.14000000000000001</v>
      </c>
      <c r="O154" s="4">
        <v>0.14000000000000001</v>
      </c>
      <c r="P154" s="4">
        <v>0.14000000000000001</v>
      </c>
      <c r="Q154" s="4">
        <v>0.14000000000000001</v>
      </c>
      <c r="R154" s="4">
        <v>0.14000000000000001</v>
      </c>
      <c r="S154" s="4">
        <v>0.22</v>
      </c>
      <c r="T154" s="4">
        <v>0.18</v>
      </c>
      <c r="U154" s="4">
        <v>0.13</v>
      </c>
      <c r="V154" s="4">
        <v>0.13</v>
      </c>
      <c r="W154" s="4">
        <v>0.15</v>
      </c>
      <c r="X154" s="4">
        <v>0.11</v>
      </c>
      <c r="Y154" s="4">
        <v>0.11</v>
      </c>
      <c r="Z154" s="4">
        <v>0.15</v>
      </c>
      <c r="AA154" s="4">
        <v>0.1</v>
      </c>
      <c r="AB154" s="4">
        <v>0.25</v>
      </c>
      <c r="AC154" s="4">
        <v>0.25</v>
      </c>
    </row>
    <row r="155" spans="1:29">
      <c r="A155" s="4"/>
      <c r="B155" s="75">
        <v>44015</v>
      </c>
      <c r="C155" s="4">
        <v>0.28999999999999998</v>
      </c>
      <c r="D155" s="4">
        <v>0.28999999999999998</v>
      </c>
      <c r="E155" s="4">
        <v>0.25</v>
      </c>
      <c r="F155" s="4">
        <v>0.28999999999999998</v>
      </c>
      <c r="G155" s="4">
        <v>0.2</v>
      </c>
      <c r="H155" s="4">
        <v>0.23</v>
      </c>
      <c r="I155" s="4">
        <v>0.2</v>
      </c>
      <c r="J155" s="4">
        <v>0.28999999999999998</v>
      </c>
      <c r="K155" s="4">
        <v>0.28999999999999998</v>
      </c>
      <c r="L155" s="4">
        <v>0.22</v>
      </c>
      <c r="M155" s="4">
        <v>0.17</v>
      </c>
      <c r="N155" s="4">
        <v>0.16</v>
      </c>
      <c r="O155" s="4">
        <v>0.16</v>
      </c>
      <c r="P155" s="4">
        <v>0.16</v>
      </c>
      <c r="Q155" s="4">
        <v>0.16</v>
      </c>
      <c r="R155" s="4">
        <v>0.16</v>
      </c>
      <c r="S155" s="4">
        <v>0.25</v>
      </c>
      <c r="T155" s="4">
        <v>0.2</v>
      </c>
      <c r="U155" s="4">
        <v>0.16</v>
      </c>
      <c r="V155" s="4">
        <v>0.16</v>
      </c>
      <c r="W155" s="4">
        <v>0.17</v>
      </c>
      <c r="X155" s="4">
        <v>0.12</v>
      </c>
      <c r="Y155" s="4">
        <v>0.12</v>
      </c>
      <c r="Z155" s="4">
        <v>0.17</v>
      </c>
      <c r="AA155" s="4">
        <v>0.11</v>
      </c>
      <c r="AB155" s="4">
        <v>0.27</v>
      </c>
      <c r="AC155" s="4">
        <v>0.27</v>
      </c>
    </row>
    <row r="156" spans="1:29">
      <c r="A156" s="4"/>
      <c r="B156" s="75">
        <v>44016</v>
      </c>
      <c r="C156" s="4">
        <v>0.32</v>
      </c>
      <c r="D156" s="4">
        <v>0.32</v>
      </c>
      <c r="E156" s="4">
        <v>0.27</v>
      </c>
      <c r="F156" s="4">
        <v>0.32</v>
      </c>
      <c r="G156" s="4">
        <v>0.22</v>
      </c>
      <c r="H156" s="4">
        <v>0.26</v>
      </c>
      <c r="I156" s="4">
        <v>0.21</v>
      </c>
      <c r="J156" s="4">
        <v>0.32</v>
      </c>
      <c r="K156" s="4">
        <v>0.32</v>
      </c>
      <c r="L156" s="4">
        <v>0.25</v>
      </c>
      <c r="M156" s="4">
        <v>0.19</v>
      </c>
      <c r="N156" s="4">
        <v>0.18</v>
      </c>
      <c r="O156" s="4">
        <v>0.18</v>
      </c>
      <c r="P156" s="4">
        <v>0.18</v>
      </c>
      <c r="Q156" s="4">
        <v>0.18</v>
      </c>
      <c r="R156" s="4">
        <v>0.18</v>
      </c>
      <c r="S156" s="4">
        <v>0.28000000000000003</v>
      </c>
      <c r="T156" s="4">
        <v>0.23</v>
      </c>
      <c r="U156" s="4">
        <v>0.18</v>
      </c>
      <c r="V156" s="4">
        <v>0.18</v>
      </c>
      <c r="W156" s="4">
        <v>0.19</v>
      </c>
      <c r="X156" s="4">
        <v>0.14000000000000001</v>
      </c>
      <c r="Y156" s="4">
        <v>0.14000000000000001</v>
      </c>
      <c r="Z156" s="4">
        <v>0.2</v>
      </c>
      <c r="AA156" s="4">
        <v>0.12</v>
      </c>
      <c r="AB156" s="4">
        <v>0.28999999999999998</v>
      </c>
      <c r="AC156" s="4">
        <v>0.28999999999999998</v>
      </c>
    </row>
    <row r="157" spans="1:29">
      <c r="A157" s="4"/>
      <c r="B157" s="75">
        <v>44017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0.21</v>
      </c>
      <c r="J157" s="4">
        <v>0.32</v>
      </c>
      <c r="K157" s="4">
        <v>0.32</v>
      </c>
      <c r="L157" s="4">
        <v>0.25</v>
      </c>
      <c r="M157" s="4">
        <v>0.19</v>
      </c>
      <c r="N157" s="4">
        <v>0.19</v>
      </c>
      <c r="O157" s="4">
        <v>0.19</v>
      </c>
      <c r="P157" s="4">
        <v>0.19</v>
      </c>
      <c r="Q157" s="4">
        <v>0.19</v>
      </c>
      <c r="R157" s="4">
        <v>0.19</v>
      </c>
      <c r="S157" s="4">
        <v>0.28000000000000003</v>
      </c>
      <c r="T157" s="4">
        <v>0.23</v>
      </c>
      <c r="U157" s="4">
        <v>0.19</v>
      </c>
      <c r="V157" s="4">
        <v>0.19</v>
      </c>
      <c r="W157" s="4">
        <v>0.19</v>
      </c>
      <c r="X157" s="4">
        <v>0.15</v>
      </c>
      <c r="Y157" s="4">
        <v>0.15</v>
      </c>
      <c r="Z157" s="4">
        <v>0.2</v>
      </c>
      <c r="AA157" s="4">
        <v>0.12</v>
      </c>
      <c r="AB157" s="4">
        <v>0.28000000000000003</v>
      </c>
      <c r="AC157" s="4">
        <v>0.28000000000000003</v>
      </c>
    </row>
    <row r="158" spans="1:29">
      <c r="A158" s="4"/>
      <c r="B158" s="75">
        <v>44018</v>
      </c>
      <c r="C158" s="4">
        <v>0.31</v>
      </c>
      <c r="D158" s="4">
        <v>0.31</v>
      </c>
      <c r="E158" s="4">
        <v>0.26</v>
      </c>
      <c r="F158" s="4">
        <v>0.31</v>
      </c>
      <c r="G158" s="4">
        <v>0.21</v>
      </c>
      <c r="H158" s="4">
        <v>0.25</v>
      </c>
      <c r="I158" s="4">
        <v>0.19</v>
      </c>
      <c r="J158" s="4">
        <v>0.31</v>
      </c>
      <c r="K158" s="4">
        <v>0.31</v>
      </c>
      <c r="L158" s="4">
        <v>0.25</v>
      </c>
      <c r="M158" s="4">
        <v>0.19</v>
      </c>
      <c r="N158" s="4">
        <v>0.18</v>
      </c>
      <c r="O158" s="4">
        <v>0.18</v>
      </c>
      <c r="P158" s="4">
        <v>0.18</v>
      </c>
      <c r="Q158" s="4">
        <v>0.18</v>
      </c>
      <c r="R158" s="4">
        <v>0.18</v>
      </c>
      <c r="S158" s="4">
        <v>0.27</v>
      </c>
      <c r="T158" s="4">
        <v>0.23</v>
      </c>
      <c r="U158" s="4">
        <v>0.19</v>
      </c>
      <c r="V158" s="4">
        <v>0.19</v>
      </c>
      <c r="W158" s="4">
        <v>0.19</v>
      </c>
      <c r="X158" s="4">
        <v>0.15</v>
      </c>
      <c r="Y158" s="4">
        <v>0.15</v>
      </c>
      <c r="Z158" s="4">
        <v>0.2</v>
      </c>
      <c r="AA158" s="4">
        <v>0.12</v>
      </c>
      <c r="AB158" s="4">
        <v>0.26</v>
      </c>
      <c r="AC158" s="4">
        <v>0.26</v>
      </c>
    </row>
    <row r="159" spans="1:29">
      <c r="A159" s="4"/>
      <c r="B159" s="75">
        <v>44019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0.21</v>
      </c>
      <c r="J159" s="4">
        <v>0.35</v>
      </c>
      <c r="K159" s="4">
        <v>0.36</v>
      </c>
      <c r="L159" s="4">
        <v>0.3</v>
      </c>
      <c r="M159" s="4">
        <v>0.23</v>
      </c>
      <c r="N159" s="4">
        <v>0.22</v>
      </c>
      <c r="O159" s="4">
        <v>0.22</v>
      </c>
      <c r="P159" s="4">
        <v>0.22</v>
      </c>
      <c r="Q159" s="4">
        <v>0.22</v>
      </c>
      <c r="R159" s="4">
        <v>0.22</v>
      </c>
      <c r="S159" s="4">
        <v>0.32</v>
      </c>
      <c r="T159" s="4">
        <v>0.28000000000000003</v>
      </c>
      <c r="U159" s="4">
        <v>0.23</v>
      </c>
      <c r="V159" s="4">
        <v>0.23</v>
      </c>
      <c r="W159" s="4">
        <v>0.23</v>
      </c>
      <c r="X159" s="4">
        <v>0.18</v>
      </c>
      <c r="Y159" s="4">
        <v>0.18</v>
      </c>
      <c r="Z159" s="4">
        <v>0.24</v>
      </c>
      <c r="AA159" s="4">
        <v>0.15</v>
      </c>
      <c r="AB159" s="4">
        <v>0.28999999999999998</v>
      </c>
      <c r="AC159" s="4">
        <v>0.28999999999999998</v>
      </c>
    </row>
    <row r="160" spans="1:29">
      <c r="A160" s="4"/>
      <c r="B160" s="75">
        <v>44020</v>
      </c>
      <c r="C160" s="4">
        <v>0.31</v>
      </c>
      <c r="D160" s="4">
        <v>0.31</v>
      </c>
      <c r="E160" s="4">
        <v>0.26</v>
      </c>
      <c r="F160" s="4">
        <v>0.31</v>
      </c>
      <c r="G160" s="4">
        <v>0.21</v>
      </c>
      <c r="H160" s="4">
        <v>0.25</v>
      </c>
      <c r="I160" s="4">
        <v>0.18</v>
      </c>
      <c r="J160" s="4">
        <v>0.3</v>
      </c>
      <c r="K160" s="4">
        <v>0.31</v>
      </c>
      <c r="L160" s="4">
        <v>0.26</v>
      </c>
      <c r="M160" s="4">
        <v>0.2</v>
      </c>
      <c r="N160" s="4">
        <v>0.19</v>
      </c>
      <c r="O160" s="4">
        <v>0.19</v>
      </c>
      <c r="P160" s="4">
        <v>0.19</v>
      </c>
      <c r="Q160" s="4">
        <v>0.19</v>
      </c>
      <c r="R160" s="4">
        <v>0.19</v>
      </c>
      <c r="S160" s="4">
        <v>0.28000000000000003</v>
      </c>
      <c r="T160" s="4">
        <v>0.24</v>
      </c>
      <c r="U160" s="4">
        <v>0.2</v>
      </c>
      <c r="V160" s="4">
        <v>0.2</v>
      </c>
      <c r="W160" s="4">
        <v>0.2</v>
      </c>
      <c r="X160" s="4">
        <v>0.16</v>
      </c>
      <c r="Y160" s="4">
        <v>0.16</v>
      </c>
      <c r="Z160" s="4">
        <v>0.21</v>
      </c>
      <c r="AA160" s="4">
        <v>0.13</v>
      </c>
      <c r="AB160" s="4">
        <v>0.24</v>
      </c>
      <c r="AC160" s="4">
        <v>0.24</v>
      </c>
    </row>
    <row r="161" spans="1:29">
      <c r="A161" s="4"/>
      <c r="B161" s="75">
        <v>44021</v>
      </c>
      <c r="C161" s="4">
        <v>0.28999999999999998</v>
      </c>
      <c r="D161" s="4">
        <v>0.28999999999999998</v>
      </c>
      <c r="E161" s="4">
        <v>0.25</v>
      </c>
      <c r="F161" s="4">
        <v>0.28999999999999998</v>
      </c>
      <c r="G161" s="4">
        <v>0.2</v>
      </c>
      <c r="H161" s="4">
        <v>0.23</v>
      </c>
      <c r="I161" s="4">
        <v>0.16</v>
      </c>
      <c r="J161" s="4">
        <v>0.28000000000000003</v>
      </c>
      <c r="K161" s="4">
        <v>0.28999999999999998</v>
      </c>
      <c r="L161" s="4">
        <v>0.25</v>
      </c>
      <c r="M161" s="4">
        <v>0.19</v>
      </c>
      <c r="N161" s="4">
        <v>0.18</v>
      </c>
      <c r="O161" s="4">
        <v>0.18</v>
      </c>
      <c r="P161" s="4">
        <v>0.18</v>
      </c>
      <c r="Q161" s="4">
        <v>0.18</v>
      </c>
      <c r="R161" s="4">
        <v>0.18</v>
      </c>
      <c r="S161" s="4">
        <v>0.26</v>
      </c>
      <c r="T161" s="4">
        <v>0.23</v>
      </c>
      <c r="U161" s="4">
        <v>0.2</v>
      </c>
      <c r="V161" s="4">
        <v>0.2</v>
      </c>
      <c r="W161" s="4">
        <v>0.19</v>
      </c>
      <c r="X161" s="4">
        <v>0.15</v>
      </c>
      <c r="Y161" s="4">
        <v>0.15</v>
      </c>
      <c r="Z161" s="4">
        <v>0.2</v>
      </c>
      <c r="AA161" s="4">
        <v>0.13</v>
      </c>
      <c r="AB161" s="4">
        <v>0.21</v>
      </c>
      <c r="AC161" s="4">
        <v>0.21</v>
      </c>
    </row>
    <row r="162" spans="1:29">
      <c r="A162" s="4"/>
      <c r="B162" s="75">
        <v>44022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0.17</v>
      </c>
      <c r="J162" s="4">
        <v>0.3</v>
      </c>
      <c r="K162" s="4">
        <v>0.33</v>
      </c>
      <c r="L162" s="4">
        <v>0.28999999999999998</v>
      </c>
      <c r="M162" s="4">
        <v>0.22</v>
      </c>
      <c r="N162" s="4">
        <v>0.21</v>
      </c>
      <c r="O162" s="4">
        <v>0.21</v>
      </c>
      <c r="P162" s="4">
        <v>0.21</v>
      </c>
      <c r="Q162" s="4">
        <v>0.21</v>
      </c>
      <c r="R162" s="4">
        <v>0.21</v>
      </c>
      <c r="S162" s="4">
        <v>0.3</v>
      </c>
      <c r="T162" s="4">
        <v>0.27</v>
      </c>
      <c r="U162" s="4">
        <v>0.23</v>
      </c>
      <c r="V162" s="4">
        <v>0.23</v>
      </c>
      <c r="W162" s="4">
        <v>0.22</v>
      </c>
      <c r="X162" s="4">
        <v>0.18</v>
      </c>
      <c r="Y162" s="4">
        <v>0.18</v>
      </c>
      <c r="Z162" s="4">
        <v>0.23</v>
      </c>
      <c r="AA162" s="4">
        <v>0.15</v>
      </c>
      <c r="AB162" s="4">
        <v>0.23</v>
      </c>
      <c r="AC162" s="4">
        <v>0.23</v>
      </c>
    </row>
    <row r="163" spans="1:29">
      <c r="A163" s="4"/>
      <c r="B163" s="75">
        <v>44023</v>
      </c>
      <c r="C163" s="4">
        <v>0.34</v>
      </c>
      <c r="D163" s="4">
        <v>0.34</v>
      </c>
      <c r="E163" s="4">
        <v>0.28999999999999998</v>
      </c>
      <c r="F163" s="4">
        <v>0.34</v>
      </c>
      <c r="G163" s="4">
        <v>0.23</v>
      </c>
      <c r="H163" s="4">
        <v>0.27</v>
      </c>
      <c r="I163" s="4">
        <v>0.17</v>
      </c>
      <c r="J163" s="4">
        <v>0.28999999999999998</v>
      </c>
      <c r="K163" s="4">
        <v>0.34</v>
      </c>
      <c r="L163" s="4">
        <v>0.31</v>
      </c>
      <c r="M163" s="4">
        <v>0.23</v>
      </c>
      <c r="N163" s="4">
        <v>0.23</v>
      </c>
      <c r="O163" s="4">
        <v>0.23</v>
      </c>
      <c r="P163" s="4">
        <v>0.23</v>
      </c>
      <c r="Q163" s="4">
        <v>0.23</v>
      </c>
      <c r="R163" s="4">
        <v>0.23</v>
      </c>
      <c r="S163" s="4">
        <v>0.31</v>
      </c>
      <c r="T163" s="4">
        <v>0.28000000000000003</v>
      </c>
      <c r="U163" s="4">
        <v>0.24</v>
      </c>
      <c r="V163" s="4">
        <v>0.24</v>
      </c>
      <c r="W163" s="4">
        <v>0.24</v>
      </c>
      <c r="X163" s="4">
        <v>0.19</v>
      </c>
      <c r="Y163" s="4">
        <v>0.19</v>
      </c>
      <c r="Z163" s="4">
        <v>0.24</v>
      </c>
      <c r="AA163" s="4">
        <v>0.16</v>
      </c>
      <c r="AB163" s="4">
        <v>0.23</v>
      </c>
      <c r="AC163" s="4">
        <v>0.23</v>
      </c>
    </row>
    <row r="164" spans="1:29">
      <c r="A164" s="4"/>
      <c r="B164" s="75">
        <v>44024</v>
      </c>
      <c r="C164" s="4">
        <v>0.38</v>
      </c>
      <c r="D164" s="4">
        <v>0.38</v>
      </c>
      <c r="E164" s="4">
        <v>0.32</v>
      </c>
      <c r="F164" s="4">
        <v>0.38</v>
      </c>
      <c r="G164" s="4">
        <v>0.26</v>
      </c>
      <c r="H164" s="4">
        <v>0.3</v>
      </c>
      <c r="I164" s="4">
        <v>0.18</v>
      </c>
      <c r="J164" s="4">
        <v>0.31</v>
      </c>
      <c r="K164" s="4">
        <v>0.38</v>
      </c>
      <c r="L164" s="4">
        <v>0.35</v>
      </c>
      <c r="M164" s="4">
        <v>0.27</v>
      </c>
      <c r="N164" s="4">
        <v>0.26</v>
      </c>
      <c r="O164" s="4">
        <v>0.26</v>
      </c>
      <c r="P164" s="4">
        <v>0.26</v>
      </c>
      <c r="Q164" s="4">
        <v>0.26</v>
      </c>
      <c r="R164" s="4">
        <v>0.26</v>
      </c>
      <c r="S164" s="4">
        <v>0.35</v>
      </c>
      <c r="T164" s="4">
        <v>0.32</v>
      </c>
      <c r="U164" s="4">
        <v>0.28000000000000003</v>
      </c>
      <c r="V164" s="4">
        <v>0.28000000000000003</v>
      </c>
      <c r="W164" s="4">
        <v>0.27</v>
      </c>
      <c r="X164" s="4">
        <v>0.21</v>
      </c>
      <c r="Y164" s="4">
        <v>0.21</v>
      </c>
      <c r="Z164" s="4">
        <v>0.28000000000000003</v>
      </c>
      <c r="AA164" s="4">
        <v>0.19</v>
      </c>
      <c r="AB164" s="4">
        <v>0.24</v>
      </c>
      <c r="AC164" s="4">
        <v>0.24</v>
      </c>
    </row>
    <row r="165" spans="1:29">
      <c r="A165" s="4"/>
      <c r="B165" s="75">
        <v>44025</v>
      </c>
      <c r="C165" s="4">
        <v>0.4</v>
      </c>
      <c r="D165" s="4">
        <v>0.4</v>
      </c>
      <c r="E165" s="4">
        <v>0.34</v>
      </c>
      <c r="F165" s="4">
        <v>0.4</v>
      </c>
      <c r="G165" s="4">
        <v>0.27</v>
      </c>
      <c r="H165" s="4">
        <v>0.32</v>
      </c>
      <c r="I165" s="4">
        <v>0.18</v>
      </c>
      <c r="J165" s="4">
        <v>0.3</v>
      </c>
      <c r="K165" s="4">
        <v>0.4</v>
      </c>
      <c r="L165" s="4">
        <v>0.38</v>
      </c>
      <c r="M165" s="4">
        <v>0.28999999999999998</v>
      </c>
      <c r="N165" s="4">
        <v>0.28000000000000003</v>
      </c>
      <c r="O165" s="4">
        <v>0.28000000000000003</v>
      </c>
      <c r="P165" s="4">
        <v>0.28000000000000003</v>
      </c>
      <c r="Q165" s="4">
        <v>0.28000000000000003</v>
      </c>
      <c r="R165" s="4">
        <v>0.28000000000000003</v>
      </c>
      <c r="S165" s="4">
        <v>0.37</v>
      </c>
      <c r="T165" s="4">
        <v>0.34</v>
      </c>
      <c r="U165" s="4">
        <v>0.3</v>
      </c>
      <c r="V165" s="4">
        <v>0.3</v>
      </c>
      <c r="W165" s="4">
        <v>0.28999999999999998</v>
      </c>
      <c r="X165" s="4">
        <v>0.23</v>
      </c>
      <c r="Y165" s="4">
        <v>0.23</v>
      </c>
      <c r="Z165" s="4">
        <v>0.3</v>
      </c>
      <c r="AA165" s="4">
        <v>0.2</v>
      </c>
      <c r="AB165" s="4">
        <v>0.25</v>
      </c>
      <c r="AC165" s="4">
        <v>0.25</v>
      </c>
    </row>
    <row r="166" spans="1:29">
      <c r="A166" s="4"/>
      <c r="B166" s="75">
        <v>44026</v>
      </c>
      <c r="C166" s="4">
        <v>0.34</v>
      </c>
      <c r="D166" s="4">
        <v>0.34</v>
      </c>
      <c r="E166" s="4">
        <v>0.28999999999999998</v>
      </c>
      <c r="F166" s="4">
        <v>0.34</v>
      </c>
      <c r="G166" s="4">
        <v>0.23</v>
      </c>
      <c r="H166" s="4">
        <v>0.27</v>
      </c>
      <c r="I166" s="4">
        <v>0.14000000000000001</v>
      </c>
      <c r="J166" s="4">
        <v>0.24</v>
      </c>
      <c r="K166" s="4">
        <v>0.34</v>
      </c>
      <c r="L166" s="4">
        <v>0.32</v>
      </c>
      <c r="M166" s="4">
        <v>0.25</v>
      </c>
      <c r="N166" s="4">
        <v>0.24</v>
      </c>
      <c r="O166" s="4">
        <v>0.24</v>
      </c>
      <c r="P166" s="4">
        <v>0.24</v>
      </c>
      <c r="Q166" s="4">
        <v>0.24</v>
      </c>
      <c r="R166" s="4">
        <v>0.24</v>
      </c>
      <c r="S166" s="4">
        <v>0.31</v>
      </c>
      <c r="T166" s="4">
        <v>0.28999999999999998</v>
      </c>
      <c r="U166" s="4">
        <v>0.27</v>
      </c>
      <c r="V166" s="4">
        <v>0.27</v>
      </c>
      <c r="W166" s="4">
        <v>0.25</v>
      </c>
      <c r="X166" s="4">
        <v>0.2</v>
      </c>
      <c r="Y166" s="4">
        <v>0.2</v>
      </c>
      <c r="Z166" s="4">
        <v>0.26</v>
      </c>
      <c r="AA166" s="4">
        <v>0.18</v>
      </c>
      <c r="AB166" s="4">
        <v>0.2</v>
      </c>
      <c r="AC166" s="4">
        <v>0.2</v>
      </c>
    </row>
    <row r="167" spans="1:29">
      <c r="A167" s="4"/>
      <c r="B167" s="75">
        <v>44027</v>
      </c>
      <c r="C167" s="4">
        <v>0.36</v>
      </c>
      <c r="D167" s="4">
        <v>0.36</v>
      </c>
      <c r="E167" s="4">
        <v>0.31</v>
      </c>
      <c r="F167" s="4">
        <v>0.36</v>
      </c>
      <c r="G167" s="4">
        <v>0.24</v>
      </c>
      <c r="H167" s="4">
        <v>0.28999999999999998</v>
      </c>
      <c r="I167" s="4">
        <v>0.14000000000000001</v>
      </c>
      <c r="J167" s="4">
        <v>0.24</v>
      </c>
      <c r="K167" s="4">
        <v>0.36</v>
      </c>
      <c r="L167" s="4">
        <v>0.34</v>
      </c>
      <c r="M167" s="4">
        <v>0.27</v>
      </c>
      <c r="N167" s="4">
        <v>0.26</v>
      </c>
      <c r="O167" s="4">
        <v>0.26</v>
      </c>
      <c r="P167" s="4">
        <v>0.26</v>
      </c>
      <c r="Q167" s="4">
        <v>0.26</v>
      </c>
      <c r="R167" s="4">
        <v>0.26</v>
      </c>
      <c r="S167" s="4">
        <v>0.33</v>
      </c>
      <c r="T167" s="4">
        <v>0.31</v>
      </c>
      <c r="U167" s="4">
        <v>0.28999999999999998</v>
      </c>
      <c r="V167" s="4">
        <v>0.28999999999999998</v>
      </c>
      <c r="W167" s="4">
        <v>0.27</v>
      </c>
      <c r="X167" s="4">
        <v>0.22</v>
      </c>
      <c r="Y167" s="4">
        <v>0.22</v>
      </c>
      <c r="Z167" s="4">
        <v>0.28000000000000003</v>
      </c>
      <c r="AA167" s="4">
        <v>0.19</v>
      </c>
      <c r="AB167" s="4">
        <v>0.2</v>
      </c>
      <c r="AC167" s="4">
        <v>0.2</v>
      </c>
    </row>
    <row r="168" spans="1:29">
      <c r="A168" s="4"/>
      <c r="B168" s="75">
        <v>44028</v>
      </c>
      <c r="C168" s="4">
        <v>0.33</v>
      </c>
      <c r="D168" s="4">
        <v>0.33</v>
      </c>
      <c r="E168" s="4">
        <v>0.28000000000000003</v>
      </c>
      <c r="F168" s="4">
        <v>0.33</v>
      </c>
      <c r="G168" s="4">
        <v>0.22</v>
      </c>
      <c r="H168" s="4">
        <v>0.26</v>
      </c>
      <c r="I168" s="4">
        <v>0.12</v>
      </c>
      <c r="J168" s="4">
        <v>0.21</v>
      </c>
      <c r="K168" s="4">
        <v>0.33</v>
      </c>
      <c r="L168" s="4">
        <v>0.32</v>
      </c>
      <c r="M168" s="4">
        <v>0.25</v>
      </c>
      <c r="N168" s="4">
        <v>0.25</v>
      </c>
      <c r="O168" s="4">
        <v>0.25</v>
      </c>
      <c r="P168" s="4">
        <v>0.25</v>
      </c>
      <c r="Q168" s="4">
        <v>0.25</v>
      </c>
      <c r="R168" s="4">
        <v>0.25</v>
      </c>
      <c r="S168" s="4">
        <v>0.31</v>
      </c>
      <c r="T168" s="4">
        <v>0.28999999999999998</v>
      </c>
      <c r="U168" s="4">
        <v>0.27</v>
      </c>
      <c r="V168" s="4">
        <v>0.27</v>
      </c>
      <c r="W168" s="4">
        <v>0.25</v>
      </c>
      <c r="X168" s="4">
        <v>0.21</v>
      </c>
      <c r="Y168" s="4">
        <v>0.21</v>
      </c>
      <c r="Z168" s="4">
        <v>0.26</v>
      </c>
      <c r="AA168" s="4">
        <v>0.18</v>
      </c>
      <c r="AB168" s="4">
        <v>0.17</v>
      </c>
      <c r="AC168" s="4">
        <v>0.17</v>
      </c>
    </row>
    <row r="169" spans="1:29">
      <c r="A169" s="4"/>
      <c r="B169" s="75">
        <v>44029</v>
      </c>
      <c r="C169" s="4">
        <v>0.34</v>
      </c>
      <c r="D169" s="4">
        <v>0.34</v>
      </c>
      <c r="E169" s="4">
        <v>0.28999999999999998</v>
      </c>
      <c r="F169" s="4">
        <v>0.34</v>
      </c>
      <c r="G169" s="4">
        <v>0.23</v>
      </c>
      <c r="H169" s="4">
        <v>0.27</v>
      </c>
      <c r="I169" s="4">
        <v>0.12</v>
      </c>
      <c r="J169" s="4">
        <v>0.2</v>
      </c>
      <c r="K169" s="4">
        <v>0.34</v>
      </c>
      <c r="L169" s="4">
        <v>0.33</v>
      </c>
      <c r="M169" s="4">
        <v>0.27</v>
      </c>
      <c r="N169" s="4">
        <v>0.26</v>
      </c>
      <c r="O169" s="4">
        <v>0.26</v>
      </c>
      <c r="P169" s="4">
        <v>0.26</v>
      </c>
      <c r="Q169" s="4">
        <v>0.26</v>
      </c>
      <c r="R169" s="4">
        <v>0.26</v>
      </c>
      <c r="S169" s="4">
        <v>0.32</v>
      </c>
      <c r="T169" s="4">
        <v>0.3</v>
      </c>
      <c r="U169" s="4">
        <v>0.28000000000000003</v>
      </c>
      <c r="V169" s="4">
        <v>0.28000000000000003</v>
      </c>
      <c r="W169" s="4">
        <v>0.27</v>
      </c>
      <c r="X169" s="4">
        <v>0.22</v>
      </c>
      <c r="Y169" s="4">
        <v>0.22</v>
      </c>
      <c r="Z169" s="4">
        <v>0.27</v>
      </c>
      <c r="AA169" s="4">
        <v>0.19</v>
      </c>
      <c r="AB169" s="4">
        <v>0.17</v>
      </c>
      <c r="AC169" s="4">
        <v>0.17</v>
      </c>
    </row>
    <row r="170" spans="1:29">
      <c r="A170" s="4"/>
      <c r="B170" s="75">
        <v>44030</v>
      </c>
      <c r="C170" s="4">
        <v>0.37</v>
      </c>
      <c r="D170" s="4">
        <v>0.37</v>
      </c>
      <c r="E170" s="4">
        <v>0.31</v>
      </c>
      <c r="F170" s="4">
        <v>0.37</v>
      </c>
      <c r="G170" s="4">
        <v>0.25</v>
      </c>
      <c r="H170" s="4">
        <v>0.3</v>
      </c>
      <c r="I170" s="4">
        <v>0.12</v>
      </c>
      <c r="J170" s="4">
        <v>0.21</v>
      </c>
      <c r="K170" s="4">
        <v>0.36</v>
      </c>
      <c r="L170" s="4">
        <v>0.36</v>
      </c>
      <c r="M170" s="4">
        <v>0.3</v>
      </c>
      <c r="N170" s="4">
        <v>0.28999999999999998</v>
      </c>
      <c r="O170" s="4">
        <v>0.28999999999999998</v>
      </c>
      <c r="P170" s="4">
        <v>0.28999999999999998</v>
      </c>
      <c r="Q170" s="4">
        <v>0.28999999999999998</v>
      </c>
      <c r="R170" s="4">
        <v>0.28999999999999998</v>
      </c>
      <c r="S170" s="4">
        <v>0.34</v>
      </c>
      <c r="T170" s="4">
        <v>0.33</v>
      </c>
      <c r="U170" s="4">
        <v>0.32</v>
      </c>
      <c r="V170" s="4">
        <v>0.32</v>
      </c>
      <c r="W170" s="4">
        <v>0.28999999999999998</v>
      </c>
      <c r="X170" s="4">
        <v>0.24</v>
      </c>
      <c r="Y170" s="4">
        <v>0.24</v>
      </c>
      <c r="Z170" s="4">
        <v>0.3</v>
      </c>
      <c r="AA170" s="4">
        <v>0.21</v>
      </c>
      <c r="AB170" s="4">
        <v>0.17</v>
      </c>
      <c r="AC170" s="4">
        <v>0.17</v>
      </c>
    </row>
    <row r="171" spans="1:29">
      <c r="A171" s="4"/>
      <c r="B171" s="75">
        <v>44031</v>
      </c>
      <c r="C171" s="4">
        <v>0.39</v>
      </c>
      <c r="D171" s="4">
        <v>0.39</v>
      </c>
      <c r="E171" s="4">
        <v>0.33</v>
      </c>
      <c r="F171" s="4">
        <v>0.39</v>
      </c>
      <c r="G171" s="4">
        <v>0.27</v>
      </c>
      <c r="H171" s="4">
        <v>0.31</v>
      </c>
      <c r="I171" s="4">
        <v>0.12</v>
      </c>
      <c r="J171" s="4">
        <v>0.2</v>
      </c>
      <c r="K171" s="4">
        <v>0.38</v>
      </c>
      <c r="L171" s="4">
        <v>0.39</v>
      </c>
      <c r="M171" s="4">
        <v>0.32</v>
      </c>
      <c r="N171" s="4">
        <v>0.31</v>
      </c>
      <c r="O171" s="4">
        <v>0.31</v>
      </c>
      <c r="P171" s="4">
        <v>0.31</v>
      </c>
      <c r="Q171" s="4">
        <v>0.31</v>
      </c>
      <c r="R171" s="4">
        <v>0.31</v>
      </c>
      <c r="S171" s="4">
        <v>0.36</v>
      </c>
      <c r="T171" s="4">
        <v>0.35</v>
      </c>
      <c r="U171" s="4">
        <v>0.34</v>
      </c>
      <c r="V171" s="4">
        <v>0.34</v>
      </c>
      <c r="W171" s="4">
        <v>0.32</v>
      </c>
      <c r="X171" s="4">
        <v>0.26</v>
      </c>
      <c r="Y171" s="4">
        <v>0.26</v>
      </c>
      <c r="Z171" s="4">
        <v>0.32</v>
      </c>
      <c r="AA171" s="4">
        <v>0.23</v>
      </c>
      <c r="AB171" s="4">
        <v>0.17</v>
      </c>
      <c r="AC171" s="4">
        <v>0.17</v>
      </c>
    </row>
    <row r="172" spans="1:29">
      <c r="A172" s="4"/>
      <c r="B172" s="75">
        <v>44032</v>
      </c>
      <c r="C172" s="4">
        <v>0.39</v>
      </c>
      <c r="D172" s="4">
        <v>0.39</v>
      </c>
      <c r="E172" s="4">
        <v>0.33</v>
      </c>
      <c r="F172" s="4">
        <v>0.39</v>
      </c>
      <c r="G172" s="4">
        <v>0.27</v>
      </c>
      <c r="H172" s="4">
        <v>0.31</v>
      </c>
      <c r="I172" s="4">
        <v>0</v>
      </c>
      <c r="J172" s="4">
        <v>0.18</v>
      </c>
      <c r="K172" s="4">
        <v>0.37</v>
      </c>
      <c r="L172" s="4">
        <v>0.39</v>
      </c>
      <c r="M172" s="4">
        <v>0.33</v>
      </c>
      <c r="N172" s="4">
        <v>0.32</v>
      </c>
      <c r="O172" s="4">
        <v>0.32</v>
      </c>
      <c r="P172" s="4">
        <v>0.32</v>
      </c>
      <c r="Q172" s="4">
        <v>0.32</v>
      </c>
      <c r="R172" s="4">
        <v>0.32</v>
      </c>
      <c r="S172" s="4">
        <v>0.36</v>
      </c>
      <c r="T172" s="4">
        <v>0.35</v>
      </c>
      <c r="U172" s="4">
        <v>0.35</v>
      </c>
      <c r="V172" s="4">
        <v>0.35</v>
      </c>
      <c r="W172" s="4">
        <v>0.32</v>
      </c>
      <c r="X172" s="4">
        <v>0.27</v>
      </c>
      <c r="Y172" s="4">
        <v>0.27</v>
      </c>
      <c r="Z172" s="4">
        <v>0.33</v>
      </c>
      <c r="AA172" s="4">
        <v>0.24</v>
      </c>
      <c r="AB172" s="4">
        <v>0.16</v>
      </c>
      <c r="AC172" s="4">
        <v>0.16</v>
      </c>
    </row>
    <row r="173" spans="1:29">
      <c r="A173" s="4"/>
      <c r="B173" s="75">
        <v>44033</v>
      </c>
      <c r="C173" s="4">
        <v>0.34</v>
      </c>
      <c r="D173" s="4">
        <v>0.34</v>
      </c>
      <c r="E173" s="4">
        <v>0.28999999999999998</v>
      </c>
      <c r="F173" s="4">
        <v>0.34</v>
      </c>
      <c r="G173" s="4">
        <v>0.23</v>
      </c>
      <c r="H173" s="4">
        <v>0.27</v>
      </c>
      <c r="I173" s="4" t="s">
        <v>13</v>
      </c>
      <c r="J173" s="4">
        <v>0.15</v>
      </c>
      <c r="K173" s="4">
        <v>0.3</v>
      </c>
      <c r="L173" s="4">
        <v>0.34</v>
      </c>
      <c r="M173" s="4">
        <v>0.28999999999999998</v>
      </c>
      <c r="N173" s="4">
        <v>0.28999999999999998</v>
      </c>
      <c r="O173" s="4">
        <v>0.28999999999999998</v>
      </c>
      <c r="P173" s="4">
        <v>0.28999999999999998</v>
      </c>
      <c r="Q173" s="4">
        <v>0.28999999999999998</v>
      </c>
      <c r="R173" s="4">
        <v>0.28999999999999998</v>
      </c>
      <c r="S173" s="4">
        <v>0.32</v>
      </c>
      <c r="T173" s="4">
        <v>0.31</v>
      </c>
      <c r="U173" s="4">
        <v>0.31</v>
      </c>
      <c r="V173" s="4">
        <v>0.31</v>
      </c>
      <c r="W173" s="4">
        <v>0.28999999999999998</v>
      </c>
      <c r="X173" s="4">
        <v>0.24</v>
      </c>
      <c r="Y173" s="4">
        <v>0.24</v>
      </c>
      <c r="Z173" s="4">
        <v>0.28999999999999998</v>
      </c>
      <c r="AA173" s="4">
        <v>0.21</v>
      </c>
      <c r="AB173" s="4">
        <v>0.13</v>
      </c>
      <c r="AC173" s="4">
        <v>0.13</v>
      </c>
    </row>
    <row r="174" spans="1:29">
      <c r="A174" s="4"/>
      <c r="B174" s="75">
        <v>44034</v>
      </c>
      <c r="C174" s="4">
        <v>0.22</v>
      </c>
      <c r="D174" s="4">
        <v>0.22</v>
      </c>
      <c r="E174" s="4">
        <v>0.19</v>
      </c>
      <c r="F174" s="4">
        <v>0.22</v>
      </c>
      <c r="G174" s="4">
        <v>0.15</v>
      </c>
      <c r="H174" s="4">
        <v>0.18</v>
      </c>
      <c r="I174" s="4" t="s">
        <v>13</v>
      </c>
      <c r="J174" s="4">
        <v>0.09</v>
      </c>
      <c r="K174" s="4">
        <v>0.19</v>
      </c>
      <c r="L174" s="4">
        <v>0.22</v>
      </c>
      <c r="M174" s="4">
        <v>0.19</v>
      </c>
      <c r="N174" s="4">
        <v>0.19</v>
      </c>
      <c r="O174" s="4">
        <v>0.19</v>
      </c>
      <c r="P174" s="4">
        <v>0.19</v>
      </c>
      <c r="Q174" s="4">
        <v>0.19</v>
      </c>
      <c r="R174" s="4">
        <v>0.19</v>
      </c>
      <c r="S174" s="4">
        <v>0.2</v>
      </c>
      <c r="T174" s="4">
        <v>0.2</v>
      </c>
      <c r="U174" s="4">
        <v>0.2</v>
      </c>
      <c r="V174" s="4">
        <v>0.2</v>
      </c>
      <c r="W174" s="4">
        <v>0.19</v>
      </c>
      <c r="X174" s="4">
        <v>0.16</v>
      </c>
      <c r="Y174" s="4">
        <v>0.16</v>
      </c>
      <c r="Z174" s="4">
        <v>0.19</v>
      </c>
      <c r="AA174" s="4">
        <v>0.14000000000000001</v>
      </c>
      <c r="AB174" s="4">
        <v>0.08</v>
      </c>
      <c r="AC174" s="4">
        <v>0.08</v>
      </c>
    </row>
    <row r="175" spans="1:29">
      <c r="A175" s="4"/>
      <c r="B175" s="75">
        <v>44035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>
        <v>0.12</v>
      </c>
      <c r="K175" s="4">
        <v>0.26</v>
      </c>
      <c r="L175" s="4">
        <v>0.33</v>
      </c>
      <c r="M175" s="4">
        <v>0.3</v>
      </c>
      <c r="N175" s="4">
        <v>0.28999999999999998</v>
      </c>
      <c r="O175" s="4">
        <v>0.28999999999999998</v>
      </c>
      <c r="P175" s="4">
        <v>0.28999999999999998</v>
      </c>
      <c r="Q175" s="4">
        <v>0.28999999999999998</v>
      </c>
      <c r="R175" s="4">
        <v>0.28999999999999998</v>
      </c>
      <c r="S175" s="4">
        <v>0.31</v>
      </c>
      <c r="T175" s="4">
        <v>0.3</v>
      </c>
      <c r="U175" s="4">
        <v>0.3</v>
      </c>
      <c r="V175" s="4">
        <v>0.3</v>
      </c>
      <c r="W175" s="4">
        <v>0.28999999999999998</v>
      </c>
      <c r="X175" s="4">
        <v>0.24</v>
      </c>
      <c r="Y175" s="4">
        <v>0.24</v>
      </c>
      <c r="Z175" s="4">
        <v>0.28999999999999998</v>
      </c>
      <c r="AA175" s="4">
        <v>0.22</v>
      </c>
      <c r="AB175" s="4">
        <v>0.11</v>
      </c>
      <c r="AC175" s="4">
        <v>0.11</v>
      </c>
    </row>
    <row r="176" spans="1:29">
      <c r="A176" s="4"/>
      <c r="B176" s="75">
        <v>44036</v>
      </c>
      <c r="C176" s="4">
        <v>0.25</v>
      </c>
      <c r="D176" s="4">
        <v>0.25</v>
      </c>
      <c r="E176" s="4">
        <v>0.21</v>
      </c>
      <c r="F176" s="4">
        <v>0.25</v>
      </c>
      <c r="G176" s="4">
        <v>0.17</v>
      </c>
      <c r="H176" s="4">
        <v>0.2</v>
      </c>
      <c r="I176" s="4" t="s">
        <v>13</v>
      </c>
      <c r="J176" s="4">
        <v>0.08</v>
      </c>
      <c r="K176" s="4">
        <v>0.19</v>
      </c>
      <c r="L176" s="4">
        <v>0.25</v>
      </c>
      <c r="M176" s="4">
        <v>0.23</v>
      </c>
      <c r="N176" s="4">
        <v>0.23</v>
      </c>
      <c r="O176" s="4">
        <v>0.23</v>
      </c>
      <c r="P176" s="4">
        <v>0.23</v>
      </c>
      <c r="Q176" s="4">
        <v>0.23</v>
      </c>
      <c r="R176" s="4">
        <v>0.23</v>
      </c>
      <c r="S176" s="4">
        <v>0.23</v>
      </c>
      <c r="T176" s="4">
        <v>0.23</v>
      </c>
      <c r="U176" s="4">
        <v>0.23</v>
      </c>
      <c r="V176" s="4">
        <v>0.23</v>
      </c>
      <c r="W176" s="4">
        <v>0.22</v>
      </c>
      <c r="X176" s="4">
        <v>0.19</v>
      </c>
      <c r="Y176" s="4">
        <v>0.19</v>
      </c>
      <c r="Z176" s="4">
        <v>0.22</v>
      </c>
      <c r="AA176" s="4">
        <v>0.17</v>
      </c>
      <c r="AB176" s="4">
        <v>0.08</v>
      </c>
      <c r="AC176" s="4">
        <v>0.08</v>
      </c>
    </row>
    <row r="177" spans="1:29">
      <c r="A177" s="4"/>
      <c r="B177" s="75">
        <v>44037</v>
      </c>
      <c r="C177" s="4">
        <v>0.3</v>
      </c>
      <c r="D177" s="4">
        <v>0.3</v>
      </c>
      <c r="E177" s="4">
        <v>0.26</v>
      </c>
      <c r="F177" s="4">
        <v>0.3</v>
      </c>
      <c r="G177" s="4">
        <v>0.2</v>
      </c>
      <c r="H177" s="4">
        <v>0.24</v>
      </c>
      <c r="I177" s="4" t="s">
        <v>13</v>
      </c>
      <c r="J177" s="4">
        <v>0</v>
      </c>
      <c r="K177" s="4">
        <v>0.21</v>
      </c>
      <c r="L177" s="4">
        <v>0.3</v>
      </c>
      <c r="M177" s="4">
        <v>0.28000000000000003</v>
      </c>
      <c r="N177" s="4">
        <v>0.28000000000000003</v>
      </c>
      <c r="O177" s="4">
        <v>0.28000000000000003</v>
      </c>
      <c r="P177" s="4">
        <v>0.28000000000000003</v>
      </c>
      <c r="Q177" s="4">
        <v>0.28000000000000003</v>
      </c>
      <c r="R177" s="4">
        <v>0.28000000000000003</v>
      </c>
      <c r="S177" s="4">
        <v>0.28000000000000003</v>
      </c>
      <c r="T177" s="4">
        <v>0.28000000000000003</v>
      </c>
      <c r="U177" s="4">
        <v>0.28000000000000003</v>
      </c>
      <c r="V177" s="4">
        <v>0.28000000000000003</v>
      </c>
      <c r="W177" s="4">
        <v>0.27</v>
      </c>
      <c r="X177" s="4">
        <v>0.23</v>
      </c>
      <c r="Y177" s="4">
        <v>0.23</v>
      </c>
      <c r="Z177" s="4">
        <v>0.27</v>
      </c>
      <c r="AA177" s="4">
        <v>0.2</v>
      </c>
      <c r="AB177" s="4">
        <v>0.09</v>
      </c>
      <c r="AC177" s="4">
        <v>0.09</v>
      </c>
    </row>
    <row r="178" spans="1:29">
      <c r="A178" s="4"/>
      <c r="B178" s="75">
        <v>44038</v>
      </c>
      <c r="C178" s="4">
        <v>0.31</v>
      </c>
      <c r="D178" s="4">
        <v>0.31</v>
      </c>
      <c r="E178" s="4">
        <v>0.26</v>
      </c>
      <c r="F178" s="4">
        <v>0.31</v>
      </c>
      <c r="G178" s="4">
        <v>0.21</v>
      </c>
      <c r="H178" s="4">
        <v>0.25</v>
      </c>
      <c r="I178" s="4" t="s">
        <v>13</v>
      </c>
      <c r="J178" s="4" t="s">
        <v>13</v>
      </c>
      <c r="K178" s="4">
        <v>0.21</v>
      </c>
      <c r="L178" s="4">
        <v>0.31</v>
      </c>
      <c r="M178" s="4">
        <v>0.28999999999999998</v>
      </c>
      <c r="N178" s="4">
        <v>0.28999999999999998</v>
      </c>
      <c r="O178" s="4">
        <v>0.28999999999999998</v>
      </c>
      <c r="P178" s="4">
        <v>0.28999999999999998</v>
      </c>
      <c r="Q178" s="4">
        <v>0.28999999999999998</v>
      </c>
      <c r="R178" s="4">
        <v>0.28999999999999998</v>
      </c>
      <c r="S178" s="4">
        <v>0.28999999999999998</v>
      </c>
      <c r="T178" s="4">
        <v>0.28999999999999998</v>
      </c>
      <c r="U178" s="4">
        <v>0.28999999999999998</v>
      </c>
      <c r="V178" s="4">
        <v>0.28999999999999998</v>
      </c>
      <c r="W178" s="4">
        <v>0.28000000000000003</v>
      </c>
      <c r="X178" s="4">
        <v>0.24</v>
      </c>
      <c r="Y178" s="4">
        <v>0.24</v>
      </c>
      <c r="Z178" s="4">
        <v>0.28000000000000003</v>
      </c>
      <c r="AA178" s="4">
        <v>0.22</v>
      </c>
      <c r="AB178" s="4">
        <v>0.08</v>
      </c>
      <c r="AC178" s="4">
        <v>0.08</v>
      </c>
    </row>
    <row r="179" spans="1:29">
      <c r="A179" s="4"/>
      <c r="B179" s="75">
        <v>44039</v>
      </c>
      <c r="C179" s="4">
        <v>0.28999999999999998</v>
      </c>
      <c r="D179" s="4">
        <v>0.28999999999999998</v>
      </c>
      <c r="E179" s="4">
        <v>0.25</v>
      </c>
      <c r="F179" s="4">
        <v>0.28999999999999998</v>
      </c>
      <c r="G179" s="4">
        <v>0.2</v>
      </c>
      <c r="H179" s="4">
        <v>0.23</v>
      </c>
      <c r="I179" s="4" t="s">
        <v>13</v>
      </c>
      <c r="J179" s="4" t="s">
        <v>13</v>
      </c>
      <c r="K179" s="4">
        <v>0.18</v>
      </c>
      <c r="L179" s="4">
        <v>0.28999999999999998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0.27</v>
      </c>
      <c r="T179" s="4">
        <v>0.27</v>
      </c>
      <c r="U179" s="4">
        <v>0.28000000000000003</v>
      </c>
      <c r="V179" s="4">
        <v>0.28000000000000003</v>
      </c>
      <c r="W179" s="4">
        <v>0.27</v>
      </c>
      <c r="X179" s="4">
        <v>0.23</v>
      </c>
      <c r="Y179" s="4">
        <v>0.23</v>
      </c>
      <c r="Z179" s="4">
        <v>0.27</v>
      </c>
      <c r="AA179" s="4">
        <v>0.21</v>
      </c>
      <c r="AB179" s="4">
        <v>7.0000000000000007E-2</v>
      </c>
      <c r="AC179" s="4">
        <v>7.0000000000000007E-2</v>
      </c>
    </row>
    <row r="180" spans="1:29">
      <c r="A180" s="4"/>
      <c r="B180" s="75">
        <v>44040</v>
      </c>
      <c r="C180" s="4">
        <v>0.3</v>
      </c>
      <c r="D180" s="4">
        <v>0.3</v>
      </c>
      <c r="E180" s="4">
        <v>0.26</v>
      </c>
      <c r="F180" s="4">
        <v>0.3</v>
      </c>
      <c r="G180" s="4">
        <v>0.2</v>
      </c>
      <c r="H180" s="4">
        <v>0.24</v>
      </c>
      <c r="I180" s="4" t="s">
        <v>13</v>
      </c>
      <c r="J180" s="4" t="s">
        <v>13</v>
      </c>
      <c r="K180" s="4">
        <v>0.18</v>
      </c>
      <c r="L180" s="4">
        <v>0.3</v>
      </c>
      <c r="M180" s="4">
        <v>0.28999999999999998</v>
      </c>
      <c r="N180" s="4">
        <v>0.28999999999999998</v>
      </c>
      <c r="O180" s="4">
        <v>0.28999999999999998</v>
      </c>
      <c r="P180" s="4">
        <v>0.28999999999999998</v>
      </c>
      <c r="Q180" s="4">
        <v>0.28999999999999998</v>
      </c>
      <c r="R180" s="4">
        <v>0.28999999999999998</v>
      </c>
      <c r="S180" s="4">
        <v>0.28000000000000003</v>
      </c>
      <c r="T180" s="4">
        <v>0.28000000000000003</v>
      </c>
      <c r="U180" s="4">
        <v>0.28999999999999998</v>
      </c>
      <c r="V180" s="4">
        <v>0.28999999999999998</v>
      </c>
      <c r="W180" s="4">
        <v>0.28000000000000003</v>
      </c>
      <c r="X180" s="4">
        <v>0.24</v>
      </c>
      <c r="Y180" s="4">
        <v>0.24</v>
      </c>
      <c r="Z180" s="4">
        <v>0.28000000000000003</v>
      </c>
      <c r="AA180" s="4">
        <v>0.22</v>
      </c>
      <c r="AB180" s="4">
        <v>7.0000000000000007E-2</v>
      </c>
      <c r="AC180" s="4">
        <v>7.0000000000000007E-2</v>
      </c>
    </row>
    <row r="181" spans="1:29">
      <c r="A181" s="4"/>
      <c r="B181" s="75">
        <v>44041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>
        <v>0.18</v>
      </c>
      <c r="L181" s="4">
        <v>0.32</v>
      </c>
      <c r="M181" s="4">
        <v>0.31</v>
      </c>
      <c r="N181" s="4">
        <v>0.31</v>
      </c>
      <c r="O181" s="4">
        <v>0.31</v>
      </c>
      <c r="P181" s="4">
        <v>0.31</v>
      </c>
      <c r="Q181" s="4">
        <v>0.31</v>
      </c>
      <c r="R181" s="4">
        <v>0.31</v>
      </c>
      <c r="S181" s="4">
        <v>0.3</v>
      </c>
      <c r="T181" s="4">
        <v>0.3</v>
      </c>
      <c r="U181" s="4">
        <v>0.3</v>
      </c>
      <c r="V181" s="4">
        <v>0.3</v>
      </c>
      <c r="W181" s="4">
        <v>0.31</v>
      </c>
      <c r="X181" s="4">
        <v>0.26</v>
      </c>
      <c r="Y181" s="4">
        <v>0.26</v>
      </c>
      <c r="Z181" s="4">
        <v>0.31</v>
      </c>
      <c r="AA181" s="4">
        <v>0.24</v>
      </c>
      <c r="AB181" s="4">
        <v>7.0000000000000007E-2</v>
      </c>
      <c r="AC181" s="4">
        <v>7.0000000000000007E-2</v>
      </c>
    </row>
    <row r="182" spans="1:29">
      <c r="A182" s="4"/>
      <c r="B182" s="75">
        <v>44042</v>
      </c>
      <c r="C182" s="4">
        <v>0.48</v>
      </c>
      <c r="D182" s="4">
        <v>0.48</v>
      </c>
      <c r="E182" s="4">
        <v>0.41</v>
      </c>
      <c r="F182" s="4">
        <v>0.48</v>
      </c>
      <c r="G182" s="4">
        <v>0.33</v>
      </c>
      <c r="H182" s="4">
        <v>0.38</v>
      </c>
      <c r="I182" s="4" t="s">
        <v>13</v>
      </c>
      <c r="J182" s="4" t="s">
        <v>13</v>
      </c>
      <c r="K182" s="4">
        <v>0.24</v>
      </c>
      <c r="L182" s="4">
        <v>0.48</v>
      </c>
      <c r="M182" s="4">
        <v>0.47</v>
      </c>
      <c r="N182" s="4">
        <v>0.47</v>
      </c>
      <c r="O182" s="4">
        <v>0.47</v>
      </c>
      <c r="P182" s="4">
        <v>0.47</v>
      </c>
      <c r="Q182" s="4">
        <v>0.47</v>
      </c>
      <c r="R182" s="4">
        <v>0.47</v>
      </c>
      <c r="S182" s="4">
        <v>0.45</v>
      </c>
      <c r="T182" s="4">
        <v>0.45</v>
      </c>
      <c r="U182" s="4">
        <v>0.46</v>
      </c>
      <c r="V182" s="4">
        <v>0.46</v>
      </c>
      <c r="W182" s="4">
        <v>0.47</v>
      </c>
      <c r="X182" s="4">
        <v>0.4</v>
      </c>
      <c r="Y182" s="4">
        <v>0.4</v>
      </c>
      <c r="Z182" s="4">
        <v>0.47</v>
      </c>
      <c r="AA182" s="4">
        <v>0.36</v>
      </c>
      <c r="AB182" s="4">
        <v>0.09</v>
      </c>
      <c r="AC182" s="4">
        <v>0.09</v>
      </c>
    </row>
    <row r="183" spans="1:29">
      <c r="A183" s="4"/>
      <c r="B183" s="75">
        <v>44043</v>
      </c>
      <c r="C183" s="4">
        <v>0.41</v>
      </c>
      <c r="D183" s="4">
        <v>0.41</v>
      </c>
      <c r="E183" s="4">
        <v>0.35</v>
      </c>
      <c r="F183" s="4">
        <v>0.41</v>
      </c>
      <c r="G183" s="4">
        <v>0.28000000000000003</v>
      </c>
      <c r="H183" s="4">
        <v>0.33</v>
      </c>
      <c r="I183" s="4" t="s">
        <v>13</v>
      </c>
      <c r="J183" s="4" t="s">
        <v>13</v>
      </c>
      <c r="K183" s="4">
        <v>0.19</v>
      </c>
      <c r="L183" s="4">
        <v>0.41</v>
      </c>
      <c r="M183" s="4">
        <v>0.41</v>
      </c>
      <c r="N183" s="4">
        <v>0.41</v>
      </c>
      <c r="O183" s="4">
        <v>0.41</v>
      </c>
      <c r="P183" s="4">
        <v>0.41</v>
      </c>
      <c r="Q183" s="4">
        <v>0.41</v>
      </c>
      <c r="R183" s="4">
        <v>0.41</v>
      </c>
      <c r="S183" s="4">
        <v>0.38</v>
      </c>
      <c r="T183" s="4">
        <v>0.38</v>
      </c>
      <c r="U183" s="4">
        <v>0.39</v>
      </c>
      <c r="V183" s="4">
        <v>0.39</v>
      </c>
      <c r="W183" s="4">
        <v>0.4</v>
      </c>
      <c r="X183" s="4">
        <v>0.35</v>
      </c>
      <c r="Y183" s="4">
        <v>0.35</v>
      </c>
      <c r="Z183" s="4">
        <v>0.4</v>
      </c>
      <c r="AA183" s="4">
        <v>0.32</v>
      </c>
      <c r="AB183" s="4">
        <v>0.08</v>
      </c>
      <c r="AC183" s="4">
        <v>0.08</v>
      </c>
    </row>
    <row r="184" spans="1:29">
      <c r="A184" s="4"/>
      <c r="B184" s="75">
        <v>44044</v>
      </c>
      <c r="C184" s="4">
        <v>0.32</v>
      </c>
      <c r="D184" s="4">
        <v>0.32</v>
      </c>
      <c r="E184" s="4">
        <v>0.27</v>
      </c>
      <c r="F184" s="4">
        <v>0.32</v>
      </c>
      <c r="G184" s="4">
        <v>0.22</v>
      </c>
      <c r="H184" s="4">
        <v>0.26</v>
      </c>
      <c r="I184" s="4" t="s">
        <v>13</v>
      </c>
      <c r="J184" s="4" t="s">
        <v>13</v>
      </c>
      <c r="K184" s="4">
        <v>0.14000000000000001</v>
      </c>
      <c r="L184" s="4">
        <v>0.32</v>
      </c>
      <c r="M184" s="4">
        <v>0.32</v>
      </c>
      <c r="N184" s="4">
        <v>0.32</v>
      </c>
      <c r="O184" s="4">
        <v>0.32</v>
      </c>
      <c r="P184" s="4">
        <v>0.32</v>
      </c>
      <c r="Q184" s="4">
        <v>0.32</v>
      </c>
      <c r="R184" s="4">
        <v>0.32</v>
      </c>
      <c r="S184" s="4">
        <v>0.3</v>
      </c>
      <c r="T184" s="4">
        <v>0.3</v>
      </c>
      <c r="U184" s="4">
        <v>0.3</v>
      </c>
      <c r="V184" s="4">
        <v>0.3</v>
      </c>
      <c r="W184" s="4">
        <v>0.32</v>
      </c>
      <c r="X184" s="4">
        <v>0.28000000000000003</v>
      </c>
      <c r="Y184" s="4">
        <v>0.28000000000000003</v>
      </c>
      <c r="Z184" s="4">
        <v>0.32</v>
      </c>
      <c r="AA184" s="4">
        <v>0.25</v>
      </c>
      <c r="AB184" s="4">
        <v>0</v>
      </c>
      <c r="AC184" s="4">
        <v>0</v>
      </c>
    </row>
    <row r="185" spans="1:29">
      <c r="A185" s="4"/>
      <c r="B185" s="75">
        <v>44045</v>
      </c>
      <c r="C185" s="4">
        <v>0.32</v>
      </c>
      <c r="D185" s="4">
        <v>0.32</v>
      </c>
      <c r="E185" s="4">
        <v>0.27</v>
      </c>
      <c r="F185" s="4">
        <v>0.32</v>
      </c>
      <c r="G185" s="4">
        <v>0.22</v>
      </c>
      <c r="H185" s="4">
        <v>0.26</v>
      </c>
      <c r="I185" s="4" t="s">
        <v>13</v>
      </c>
      <c r="J185" s="4" t="s">
        <v>13</v>
      </c>
      <c r="K185" s="4">
        <v>0.12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0.32</v>
      </c>
      <c r="S185" s="4">
        <v>0.3</v>
      </c>
      <c r="T185" s="4">
        <v>0.3</v>
      </c>
      <c r="U185" s="4">
        <v>0.3</v>
      </c>
      <c r="V185" s="4">
        <v>0.3</v>
      </c>
      <c r="W185" s="4">
        <v>0.32</v>
      </c>
      <c r="X185" s="4">
        <v>0.28000000000000003</v>
      </c>
      <c r="Y185" s="4">
        <v>0.28000000000000003</v>
      </c>
      <c r="Z185" s="4">
        <v>0.32</v>
      </c>
      <c r="AA185" s="4">
        <v>0.26</v>
      </c>
      <c r="AB185" s="4" t="s">
        <v>13</v>
      </c>
      <c r="AC185" s="4" t="s">
        <v>13</v>
      </c>
    </row>
    <row r="186" spans="1:29">
      <c r="A186" s="4"/>
      <c r="B186" s="75">
        <v>44046</v>
      </c>
      <c r="C186" s="4">
        <v>0.44</v>
      </c>
      <c r="D186" s="4">
        <v>0.44</v>
      </c>
      <c r="E186" s="4">
        <v>0.37</v>
      </c>
      <c r="F186" s="4">
        <v>0.44</v>
      </c>
      <c r="G186" s="4">
        <v>0.3</v>
      </c>
      <c r="H186" s="4">
        <v>0.35</v>
      </c>
      <c r="I186" s="4" t="s">
        <v>13</v>
      </c>
      <c r="J186" s="4" t="s">
        <v>13</v>
      </c>
      <c r="K186" s="4">
        <v>0.16</v>
      </c>
      <c r="L186" s="4">
        <v>0.44</v>
      </c>
      <c r="M186" s="4">
        <v>0.44</v>
      </c>
      <c r="N186" s="4">
        <v>0.44</v>
      </c>
      <c r="O186" s="4">
        <v>0.44</v>
      </c>
      <c r="P186" s="4">
        <v>0.44</v>
      </c>
      <c r="Q186" s="4">
        <v>0.44</v>
      </c>
      <c r="R186" s="4">
        <v>0.44</v>
      </c>
      <c r="S186" s="4">
        <v>0.41</v>
      </c>
      <c r="T186" s="4">
        <v>0.41</v>
      </c>
      <c r="U186" s="4">
        <v>0.42</v>
      </c>
      <c r="V186" s="4">
        <v>0.42</v>
      </c>
      <c r="W186" s="4">
        <v>0.44</v>
      </c>
      <c r="X186" s="4">
        <v>0.39</v>
      </c>
      <c r="Y186" s="4">
        <v>0.39</v>
      </c>
      <c r="Z186" s="4">
        <v>0.44</v>
      </c>
      <c r="AA186" s="4">
        <v>0.36</v>
      </c>
      <c r="AB186" s="4" t="s">
        <v>13</v>
      </c>
      <c r="AC186" s="4" t="s">
        <v>13</v>
      </c>
    </row>
    <row r="187" spans="1:29">
      <c r="A187" s="4"/>
      <c r="B187" s="75">
        <v>44047</v>
      </c>
      <c r="C187" s="4">
        <v>0.35</v>
      </c>
      <c r="D187" s="4">
        <v>0.35</v>
      </c>
      <c r="E187" s="4">
        <v>0.3</v>
      </c>
      <c r="F187" s="4">
        <v>0.35</v>
      </c>
      <c r="G187" s="4">
        <v>0.24</v>
      </c>
      <c r="H187" s="4">
        <v>0.28000000000000003</v>
      </c>
      <c r="I187" s="4" t="s">
        <v>13</v>
      </c>
      <c r="J187" s="4" t="s">
        <v>13</v>
      </c>
      <c r="K187" s="4">
        <v>0.11</v>
      </c>
      <c r="L187" s="4">
        <v>0.35</v>
      </c>
      <c r="M187" s="4">
        <v>0.35</v>
      </c>
      <c r="N187" s="4">
        <v>0.35</v>
      </c>
      <c r="O187" s="4">
        <v>0.35</v>
      </c>
      <c r="P187" s="4">
        <v>0.35</v>
      </c>
      <c r="Q187" s="4">
        <v>0.35</v>
      </c>
      <c r="R187" s="4">
        <v>0.35</v>
      </c>
      <c r="S187" s="4">
        <v>0.33</v>
      </c>
      <c r="T187" s="4">
        <v>0.33</v>
      </c>
      <c r="U187" s="4">
        <v>0.33</v>
      </c>
      <c r="V187" s="4">
        <v>0.33</v>
      </c>
      <c r="W187" s="4">
        <v>0.35</v>
      </c>
      <c r="X187" s="4">
        <v>0.32</v>
      </c>
      <c r="Y187" s="4">
        <v>0.32</v>
      </c>
      <c r="Z187" s="4">
        <v>0.35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75">
        <v>44048</v>
      </c>
      <c r="C188" s="4">
        <v>0.34</v>
      </c>
      <c r="D188" s="4">
        <v>0.34</v>
      </c>
      <c r="E188" s="4">
        <v>0.28999999999999998</v>
      </c>
      <c r="F188" s="4">
        <v>0.34</v>
      </c>
      <c r="G188" s="4">
        <v>0.23</v>
      </c>
      <c r="H188" s="4">
        <v>0.27</v>
      </c>
      <c r="I188" s="4" t="s">
        <v>13</v>
      </c>
      <c r="J188" s="4" t="s">
        <v>13</v>
      </c>
      <c r="K188" s="4">
        <v>0</v>
      </c>
      <c r="L188" s="4">
        <v>0.34</v>
      </c>
      <c r="M188" s="4">
        <v>0.34</v>
      </c>
      <c r="N188" s="4">
        <v>0.34</v>
      </c>
      <c r="O188" s="4">
        <v>0.34</v>
      </c>
      <c r="P188" s="4">
        <v>0.34</v>
      </c>
      <c r="Q188" s="4">
        <v>0.34</v>
      </c>
      <c r="R188" s="4">
        <v>0.34</v>
      </c>
      <c r="S188" s="4">
        <v>0.32</v>
      </c>
      <c r="T188" s="4">
        <v>0.32</v>
      </c>
      <c r="U188" s="4">
        <v>0.32</v>
      </c>
      <c r="V188" s="4">
        <v>0.32</v>
      </c>
      <c r="W188" s="4">
        <v>0.34</v>
      </c>
      <c r="X188" s="4">
        <v>0.31</v>
      </c>
      <c r="Y188" s="4">
        <v>0.31</v>
      </c>
      <c r="Z188" s="4">
        <v>0.34</v>
      </c>
      <c r="AA188" s="4">
        <v>0.28999999999999998</v>
      </c>
      <c r="AB188" s="4" t="s">
        <v>13</v>
      </c>
      <c r="AC188" s="4" t="s">
        <v>13</v>
      </c>
    </row>
    <row r="189" spans="1:29">
      <c r="A189" s="4"/>
      <c r="B189" s="75">
        <v>44049</v>
      </c>
      <c r="C189" s="4">
        <v>0.32</v>
      </c>
      <c r="D189" s="4">
        <v>0.32</v>
      </c>
      <c r="E189" s="4">
        <v>0.27</v>
      </c>
      <c r="F189" s="4">
        <v>0.32</v>
      </c>
      <c r="G189" s="4">
        <v>0.22</v>
      </c>
      <c r="H189" s="4">
        <v>0.26</v>
      </c>
      <c r="I189" s="4" t="s">
        <v>13</v>
      </c>
      <c r="J189" s="4" t="s">
        <v>13</v>
      </c>
      <c r="K189" s="4" t="s">
        <v>13</v>
      </c>
      <c r="L189" s="4">
        <v>0.32</v>
      </c>
      <c r="M189" s="4">
        <v>0.32</v>
      </c>
      <c r="N189" s="4">
        <v>0.32</v>
      </c>
      <c r="O189" s="4">
        <v>0.32</v>
      </c>
      <c r="P189" s="4">
        <v>0.32</v>
      </c>
      <c r="Q189" s="4">
        <v>0.32</v>
      </c>
      <c r="R189" s="4">
        <v>0.32</v>
      </c>
      <c r="S189" s="4">
        <v>0.3</v>
      </c>
      <c r="T189" s="4">
        <v>0.3</v>
      </c>
      <c r="U189" s="4">
        <v>0.3</v>
      </c>
      <c r="V189" s="4">
        <v>0.3</v>
      </c>
      <c r="W189" s="4">
        <v>0.32</v>
      </c>
      <c r="X189" s="4">
        <v>0.3</v>
      </c>
      <c r="Y189" s="4">
        <v>0.3</v>
      </c>
      <c r="Z189" s="4">
        <v>0.32</v>
      </c>
      <c r="AA189" s="4">
        <v>0.28000000000000003</v>
      </c>
      <c r="AB189" s="4" t="s">
        <v>13</v>
      </c>
      <c r="AC189" s="4" t="s">
        <v>13</v>
      </c>
    </row>
    <row r="190" spans="1:29">
      <c r="A190" s="4"/>
      <c r="B190" s="75">
        <v>44050</v>
      </c>
      <c r="C190" s="4">
        <v>0.35</v>
      </c>
      <c r="D190" s="4">
        <v>0.35</v>
      </c>
      <c r="E190" s="4">
        <v>0.3</v>
      </c>
      <c r="F190" s="4">
        <v>0.35</v>
      </c>
      <c r="G190" s="4">
        <v>0.24</v>
      </c>
      <c r="H190" s="4">
        <v>0.28000000000000003</v>
      </c>
      <c r="I190" s="4" t="s">
        <v>13</v>
      </c>
      <c r="J190" s="4" t="s">
        <v>13</v>
      </c>
      <c r="K190" s="4" t="s">
        <v>13</v>
      </c>
      <c r="L190" s="4">
        <v>0.35</v>
      </c>
      <c r="M190" s="4">
        <v>0.35</v>
      </c>
      <c r="N190" s="4">
        <v>0.35</v>
      </c>
      <c r="O190" s="4">
        <v>0.35</v>
      </c>
      <c r="P190" s="4">
        <v>0.35</v>
      </c>
      <c r="Q190" s="4">
        <v>0.35</v>
      </c>
      <c r="R190" s="4">
        <v>0.35</v>
      </c>
      <c r="S190" s="4">
        <v>0.32</v>
      </c>
      <c r="T190" s="4">
        <v>0.33</v>
      </c>
      <c r="U190" s="4">
        <v>0.33</v>
      </c>
      <c r="V190" s="4">
        <v>0.33</v>
      </c>
      <c r="W190" s="4">
        <v>0.35</v>
      </c>
      <c r="X190" s="4">
        <v>0.33</v>
      </c>
      <c r="Y190" s="4">
        <v>0.33</v>
      </c>
      <c r="Z190" s="4">
        <v>0.35</v>
      </c>
      <c r="AA190" s="4">
        <v>0.31</v>
      </c>
      <c r="AB190" s="4" t="s">
        <v>13</v>
      </c>
      <c r="AC190" s="4" t="s">
        <v>13</v>
      </c>
    </row>
    <row r="191" spans="1:29">
      <c r="A191" s="4"/>
      <c r="B191" s="75">
        <v>44051</v>
      </c>
      <c r="C191" s="4">
        <v>0.31</v>
      </c>
      <c r="D191" s="4">
        <v>0.31</v>
      </c>
      <c r="E191" s="4">
        <v>0.26</v>
      </c>
      <c r="F191" s="4">
        <v>0.31</v>
      </c>
      <c r="G191" s="4">
        <v>0.21</v>
      </c>
      <c r="H191" s="4">
        <v>0.25</v>
      </c>
      <c r="I191" s="4" t="s">
        <v>13</v>
      </c>
      <c r="J191" s="4" t="s">
        <v>13</v>
      </c>
      <c r="K191" s="4" t="s">
        <v>13</v>
      </c>
      <c r="L191" s="4">
        <v>0.31</v>
      </c>
      <c r="M191" s="4">
        <v>0.31</v>
      </c>
      <c r="N191" s="4">
        <v>0.31</v>
      </c>
      <c r="O191" s="4">
        <v>0.31</v>
      </c>
      <c r="P191" s="4">
        <v>0.31</v>
      </c>
      <c r="Q191" s="4">
        <v>0.31</v>
      </c>
      <c r="R191" s="4">
        <v>0.31</v>
      </c>
      <c r="S191" s="4">
        <v>0.28000000000000003</v>
      </c>
      <c r="T191" s="4">
        <v>0.28999999999999998</v>
      </c>
      <c r="U191" s="4">
        <v>0.28999999999999998</v>
      </c>
      <c r="V191" s="4">
        <v>0.28999999999999998</v>
      </c>
      <c r="W191" s="4">
        <v>0.31</v>
      </c>
      <c r="X191" s="4">
        <v>0.3</v>
      </c>
      <c r="Y191" s="4">
        <v>0.3</v>
      </c>
      <c r="Z191" s="4">
        <v>0.31</v>
      </c>
      <c r="AA191" s="4">
        <v>0.28000000000000003</v>
      </c>
      <c r="AB191" s="4" t="s">
        <v>13</v>
      </c>
      <c r="AC191" s="4" t="s">
        <v>13</v>
      </c>
    </row>
    <row r="192" spans="1:29">
      <c r="A192" s="4"/>
      <c r="B192" s="75">
        <v>44052</v>
      </c>
      <c r="C192" s="4">
        <v>0.33</v>
      </c>
      <c r="D192" s="4">
        <v>0.33</v>
      </c>
      <c r="E192" s="4">
        <v>0.28000000000000003</v>
      </c>
      <c r="F192" s="4">
        <v>0.33</v>
      </c>
      <c r="G192" s="4">
        <v>0.22</v>
      </c>
      <c r="H192" s="4">
        <v>0.26</v>
      </c>
      <c r="I192" s="4" t="s">
        <v>13</v>
      </c>
      <c r="J192" s="4" t="s">
        <v>13</v>
      </c>
      <c r="K192" s="4" t="s">
        <v>13</v>
      </c>
      <c r="L192" s="4">
        <v>0.33</v>
      </c>
      <c r="M192" s="4">
        <v>0.33</v>
      </c>
      <c r="N192" s="4">
        <v>0.33</v>
      </c>
      <c r="O192" s="4">
        <v>0.33</v>
      </c>
      <c r="P192" s="4">
        <v>0.33</v>
      </c>
      <c r="Q192" s="4">
        <v>0.33</v>
      </c>
      <c r="R192" s="4">
        <v>0.33</v>
      </c>
      <c r="S192" s="4">
        <v>0.3</v>
      </c>
      <c r="T192" s="4">
        <v>0.31</v>
      </c>
      <c r="U192" s="4">
        <v>0.31</v>
      </c>
      <c r="V192" s="4">
        <v>0.31</v>
      </c>
      <c r="W192" s="4">
        <v>0.33</v>
      </c>
      <c r="X192" s="4">
        <v>0.33</v>
      </c>
      <c r="Y192" s="4">
        <v>0.33</v>
      </c>
      <c r="Z192" s="4">
        <v>0.33</v>
      </c>
      <c r="AA192" s="4">
        <v>0.3</v>
      </c>
      <c r="AB192" s="4" t="s">
        <v>13</v>
      </c>
      <c r="AC192" s="4" t="s">
        <v>13</v>
      </c>
    </row>
    <row r="193" spans="1:29">
      <c r="A193" s="4"/>
      <c r="B193" s="75">
        <v>44053</v>
      </c>
      <c r="C193" s="4">
        <v>0.33</v>
      </c>
      <c r="D193" s="4">
        <v>0.33</v>
      </c>
      <c r="E193" s="4">
        <v>0.28000000000000003</v>
      </c>
      <c r="F193" s="4">
        <v>0.33</v>
      </c>
      <c r="G193" s="4">
        <v>0.22</v>
      </c>
      <c r="H193" s="4">
        <v>0.26</v>
      </c>
      <c r="I193" s="4" t="s">
        <v>13</v>
      </c>
      <c r="J193" s="4" t="s">
        <v>13</v>
      </c>
      <c r="K193" s="4" t="s">
        <v>13</v>
      </c>
      <c r="L193" s="4">
        <v>0.33</v>
      </c>
      <c r="M193" s="4">
        <v>0.33</v>
      </c>
      <c r="N193" s="4">
        <v>0.33</v>
      </c>
      <c r="O193" s="4">
        <v>0.33</v>
      </c>
      <c r="P193" s="4">
        <v>0.33</v>
      </c>
      <c r="Q193" s="4">
        <v>0.33</v>
      </c>
      <c r="R193" s="4">
        <v>0.33</v>
      </c>
      <c r="S193" s="4">
        <v>0.3</v>
      </c>
      <c r="T193" s="4">
        <v>0.31</v>
      </c>
      <c r="U193" s="4">
        <v>0.31</v>
      </c>
      <c r="V193" s="4">
        <v>0.31</v>
      </c>
      <c r="W193" s="4">
        <v>0.33</v>
      </c>
      <c r="X193" s="4">
        <v>0.33</v>
      </c>
      <c r="Y193" s="4">
        <v>0.33</v>
      </c>
      <c r="Z193" s="4">
        <v>0.33</v>
      </c>
      <c r="AA193" s="4">
        <v>0.31</v>
      </c>
      <c r="AB193" s="4" t="s">
        <v>13</v>
      </c>
      <c r="AC193" s="4" t="s">
        <v>13</v>
      </c>
    </row>
    <row r="194" spans="1:29">
      <c r="A194" s="4"/>
      <c r="B194" s="75">
        <v>44054</v>
      </c>
      <c r="C194" s="4">
        <v>0.27</v>
      </c>
      <c r="D194" s="4">
        <v>0.27</v>
      </c>
      <c r="E194" s="4">
        <v>0.23</v>
      </c>
      <c r="F194" s="4">
        <v>0.27</v>
      </c>
      <c r="G194" s="4">
        <v>0.18</v>
      </c>
      <c r="H194" s="4">
        <v>0.22</v>
      </c>
      <c r="I194" s="4" t="s">
        <v>13</v>
      </c>
      <c r="J194" s="4" t="s">
        <v>13</v>
      </c>
      <c r="K194" s="4" t="s">
        <v>13</v>
      </c>
      <c r="L194" s="4">
        <v>0.27</v>
      </c>
      <c r="M194" s="4">
        <v>0.27</v>
      </c>
      <c r="N194" s="4">
        <v>0.27</v>
      </c>
      <c r="O194" s="4">
        <v>0.27</v>
      </c>
      <c r="P194" s="4">
        <v>0.27</v>
      </c>
      <c r="Q194" s="4">
        <v>0.27</v>
      </c>
      <c r="R194" s="4">
        <v>0.27</v>
      </c>
      <c r="S194" s="4">
        <v>0.25</v>
      </c>
      <c r="T194" s="4">
        <v>0.25</v>
      </c>
      <c r="U194" s="4">
        <v>0.26</v>
      </c>
      <c r="V194" s="4">
        <v>0.26</v>
      </c>
      <c r="W194" s="4">
        <v>0.27</v>
      </c>
      <c r="X194" s="4">
        <v>0.27</v>
      </c>
      <c r="Y194" s="4">
        <v>0.27</v>
      </c>
      <c r="Z194" s="4">
        <v>0.27</v>
      </c>
      <c r="AA194" s="4">
        <v>0.25</v>
      </c>
      <c r="AB194" s="4" t="s">
        <v>13</v>
      </c>
      <c r="AC194" s="4" t="s">
        <v>13</v>
      </c>
    </row>
    <row r="195" spans="1:29">
      <c r="A195" s="4"/>
      <c r="B195" s="75">
        <v>44055</v>
      </c>
      <c r="C195" s="4">
        <v>0.31</v>
      </c>
      <c r="D195" s="4">
        <v>0.31</v>
      </c>
      <c r="E195" s="4">
        <v>0.26</v>
      </c>
      <c r="F195" s="4">
        <v>0.31</v>
      </c>
      <c r="G195" s="4">
        <v>0.21</v>
      </c>
      <c r="H195" s="4">
        <v>0.25</v>
      </c>
      <c r="I195" s="4" t="s">
        <v>13</v>
      </c>
      <c r="J195" s="4" t="s">
        <v>13</v>
      </c>
      <c r="K195" s="4" t="s">
        <v>13</v>
      </c>
      <c r="L195" s="4">
        <v>0.31</v>
      </c>
      <c r="M195" s="4">
        <v>0.31</v>
      </c>
      <c r="N195" s="4">
        <v>0.31</v>
      </c>
      <c r="O195" s="4">
        <v>0.31</v>
      </c>
      <c r="P195" s="4">
        <v>0.31</v>
      </c>
      <c r="Q195" s="4">
        <v>0.31</v>
      </c>
      <c r="R195" s="4">
        <v>0.31</v>
      </c>
      <c r="S195" s="4">
        <v>0.28000000000000003</v>
      </c>
      <c r="T195" s="4">
        <v>0.28999999999999998</v>
      </c>
      <c r="U195" s="4">
        <v>0.28999999999999998</v>
      </c>
      <c r="V195" s="4">
        <v>0.28999999999999998</v>
      </c>
      <c r="W195" s="4">
        <v>0.31</v>
      </c>
      <c r="X195" s="4">
        <v>0.31</v>
      </c>
      <c r="Y195" s="4">
        <v>0.31</v>
      </c>
      <c r="Z195" s="4">
        <v>0.31</v>
      </c>
      <c r="AA195" s="4">
        <v>0.3</v>
      </c>
      <c r="AB195" s="4" t="s">
        <v>13</v>
      </c>
      <c r="AC195" s="4" t="s">
        <v>13</v>
      </c>
    </row>
    <row r="196" spans="1:29">
      <c r="A196" s="4"/>
      <c r="B196" s="75">
        <v>44056</v>
      </c>
      <c r="C196" s="4">
        <v>0.3</v>
      </c>
      <c r="D196" s="4">
        <v>0.3</v>
      </c>
      <c r="E196" s="4">
        <v>0.26</v>
      </c>
      <c r="F196" s="4">
        <v>0.3</v>
      </c>
      <c r="G196" s="4">
        <v>0.2</v>
      </c>
      <c r="H196" s="4">
        <v>0.24</v>
      </c>
      <c r="I196" s="4" t="s">
        <v>13</v>
      </c>
      <c r="J196" s="4" t="s">
        <v>13</v>
      </c>
      <c r="K196" s="4" t="s">
        <v>13</v>
      </c>
      <c r="L196" s="4">
        <v>0.3</v>
      </c>
      <c r="M196" s="4">
        <v>0.3</v>
      </c>
      <c r="N196" s="4">
        <v>0.3</v>
      </c>
      <c r="O196" s="4">
        <v>0.3</v>
      </c>
      <c r="P196" s="4">
        <v>0.3</v>
      </c>
      <c r="Q196" s="4">
        <v>0.3</v>
      </c>
      <c r="R196" s="4">
        <v>0.3</v>
      </c>
      <c r="S196" s="4">
        <v>0.27</v>
      </c>
      <c r="T196" s="4">
        <v>0.28000000000000003</v>
      </c>
      <c r="U196" s="4">
        <v>0.28999999999999998</v>
      </c>
      <c r="V196" s="4">
        <v>0.28999999999999998</v>
      </c>
      <c r="W196" s="4">
        <v>0.3</v>
      </c>
      <c r="X196" s="4">
        <v>0.3</v>
      </c>
      <c r="Y196" s="4">
        <v>0.3</v>
      </c>
      <c r="Z196" s="4">
        <v>0.3</v>
      </c>
      <c r="AA196" s="4">
        <v>0.28999999999999998</v>
      </c>
      <c r="AB196" s="4" t="s">
        <v>13</v>
      </c>
      <c r="AC196" s="4" t="s">
        <v>13</v>
      </c>
    </row>
    <row r="197" spans="1:29">
      <c r="A197" s="4"/>
      <c r="B197" s="75">
        <v>44057</v>
      </c>
      <c r="C197" s="4">
        <v>0.32</v>
      </c>
      <c r="D197" s="4">
        <v>0.32</v>
      </c>
      <c r="E197" s="4">
        <v>0.27</v>
      </c>
      <c r="F197" s="4">
        <v>0.32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0.32</v>
      </c>
      <c r="M197" s="4">
        <v>0.32</v>
      </c>
      <c r="N197" s="4">
        <v>0.32</v>
      </c>
      <c r="O197" s="4">
        <v>0.32</v>
      </c>
      <c r="P197" s="4">
        <v>0.32</v>
      </c>
      <c r="Q197" s="4">
        <v>0.32</v>
      </c>
      <c r="R197" s="4">
        <v>0.32</v>
      </c>
      <c r="S197" s="4">
        <v>0.28999999999999998</v>
      </c>
      <c r="T197" s="4">
        <v>0.3</v>
      </c>
      <c r="U197" s="4">
        <v>0.3</v>
      </c>
      <c r="V197" s="4">
        <v>0.3</v>
      </c>
      <c r="W197" s="4">
        <v>0.32</v>
      </c>
      <c r="X197" s="4">
        <v>0.32</v>
      </c>
      <c r="Y197" s="4">
        <v>0.32</v>
      </c>
      <c r="Z197" s="4">
        <v>0.32</v>
      </c>
      <c r="AA197" s="4">
        <v>0.32</v>
      </c>
      <c r="AB197" s="4" t="s">
        <v>13</v>
      </c>
      <c r="AC197" s="4" t="s">
        <v>13</v>
      </c>
    </row>
    <row r="198" spans="1:29">
      <c r="A198" s="4"/>
      <c r="B198" s="75">
        <v>44058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0.3</v>
      </c>
      <c r="M198" s="4">
        <v>0.3</v>
      </c>
      <c r="N198" s="4">
        <v>0.28999999999999998</v>
      </c>
      <c r="O198" s="4">
        <v>0.28999999999999998</v>
      </c>
      <c r="P198" s="4">
        <v>0.28999999999999998</v>
      </c>
      <c r="Q198" s="4">
        <v>0.28999999999999998</v>
      </c>
      <c r="R198" s="4">
        <v>0.28999999999999998</v>
      </c>
      <c r="S198" s="4">
        <v>0.27</v>
      </c>
      <c r="T198" s="4">
        <v>0.28000000000000003</v>
      </c>
      <c r="U198" s="4">
        <v>0.28999999999999998</v>
      </c>
      <c r="V198" s="4">
        <v>0.28999999999999998</v>
      </c>
      <c r="W198" s="4">
        <v>0.3</v>
      </c>
      <c r="X198" s="4">
        <v>0.3</v>
      </c>
      <c r="Y198" s="4">
        <v>0.3</v>
      </c>
      <c r="Z198" s="4">
        <v>0.28999999999999998</v>
      </c>
      <c r="AA198" s="4">
        <v>0.3</v>
      </c>
      <c r="AB198" s="4" t="s">
        <v>13</v>
      </c>
      <c r="AC198" s="4" t="s">
        <v>13</v>
      </c>
    </row>
    <row r="199" spans="1:29">
      <c r="A199" s="4"/>
      <c r="B199" s="75">
        <v>44059</v>
      </c>
      <c r="C199" s="4">
        <v>0.36</v>
      </c>
      <c r="D199" s="4">
        <v>0.36</v>
      </c>
      <c r="E199" s="4">
        <v>0.31</v>
      </c>
      <c r="F199" s="4">
        <v>0.36</v>
      </c>
      <c r="G199" s="4">
        <v>0.24</v>
      </c>
      <c r="H199" s="4">
        <v>0.28999999999999998</v>
      </c>
      <c r="I199" s="4" t="s">
        <v>13</v>
      </c>
      <c r="J199" s="4" t="s">
        <v>13</v>
      </c>
      <c r="K199" s="4" t="s">
        <v>13</v>
      </c>
      <c r="L199" s="4">
        <v>0.36</v>
      </c>
      <c r="M199" s="4">
        <v>0.36</v>
      </c>
      <c r="N199" s="4">
        <v>0.35</v>
      </c>
      <c r="O199" s="4">
        <v>0.35</v>
      </c>
      <c r="P199" s="4">
        <v>0.35</v>
      </c>
      <c r="Q199" s="4">
        <v>0.35</v>
      </c>
      <c r="R199" s="4">
        <v>0.35</v>
      </c>
      <c r="S199" s="4">
        <v>0.32</v>
      </c>
      <c r="T199" s="4">
        <v>0.33</v>
      </c>
      <c r="U199" s="4">
        <v>0.34</v>
      </c>
      <c r="V199" s="4">
        <v>0.34</v>
      </c>
      <c r="W199" s="4">
        <v>0.36</v>
      </c>
      <c r="X199" s="4">
        <v>0.36</v>
      </c>
      <c r="Y199" s="4">
        <v>0.36</v>
      </c>
      <c r="Z199" s="4">
        <v>0.35</v>
      </c>
      <c r="AA199" s="4">
        <v>0.36</v>
      </c>
      <c r="AB199" s="4" t="s">
        <v>13</v>
      </c>
      <c r="AC199" s="4" t="s">
        <v>13</v>
      </c>
    </row>
    <row r="200" spans="1:29">
      <c r="A200" s="4"/>
      <c r="B200" s="75">
        <v>44060</v>
      </c>
      <c r="C200" s="4">
        <v>0.28000000000000003</v>
      </c>
      <c r="D200" s="4">
        <v>0.28000000000000003</v>
      </c>
      <c r="E200" s="4">
        <v>0.24</v>
      </c>
      <c r="F200" s="4">
        <v>0.28000000000000003</v>
      </c>
      <c r="G200" s="4">
        <v>0.19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0.28000000000000003</v>
      </c>
      <c r="M200" s="4">
        <v>0.28000000000000003</v>
      </c>
      <c r="N200" s="4">
        <v>0.27</v>
      </c>
      <c r="O200" s="4">
        <v>0.27</v>
      </c>
      <c r="P200" s="4">
        <v>0.27</v>
      </c>
      <c r="Q200" s="4">
        <v>0.27</v>
      </c>
      <c r="R200" s="4">
        <v>0.27</v>
      </c>
      <c r="S200" s="4">
        <v>0.24</v>
      </c>
      <c r="T200" s="4">
        <v>0.26</v>
      </c>
      <c r="U200" s="4">
        <v>0.26</v>
      </c>
      <c r="V200" s="4">
        <v>0.26</v>
      </c>
      <c r="W200" s="4">
        <v>0.28000000000000003</v>
      </c>
      <c r="X200" s="4">
        <v>0.28000000000000003</v>
      </c>
      <c r="Y200" s="4">
        <v>0.28000000000000003</v>
      </c>
      <c r="Z200" s="4">
        <v>0.27</v>
      </c>
      <c r="AA200" s="4">
        <v>0.28000000000000003</v>
      </c>
      <c r="AB200" s="4" t="s">
        <v>13</v>
      </c>
      <c r="AC200" s="4" t="s">
        <v>13</v>
      </c>
    </row>
    <row r="201" spans="1:29">
      <c r="A201" s="4"/>
      <c r="B201" s="75">
        <v>44061</v>
      </c>
      <c r="C201" s="4">
        <v>0.28999999999999998</v>
      </c>
      <c r="D201" s="4">
        <v>0.28999999999999998</v>
      </c>
      <c r="E201" s="4">
        <v>0.25</v>
      </c>
      <c r="F201" s="4">
        <v>0.28999999999999998</v>
      </c>
      <c r="G201" s="4">
        <v>0.2</v>
      </c>
      <c r="H201" s="4">
        <v>0.23</v>
      </c>
      <c r="I201" s="4" t="s">
        <v>13</v>
      </c>
      <c r="J201" s="4" t="s">
        <v>13</v>
      </c>
      <c r="K201" s="4" t="s">
        <v>13</v>
      </c>
      <c r="L201" s="4">
        <v>0.28999999999999998</v>
      </c>
      <c r="M201" s="4">
        <v>0.28999999999999998</v>
      </c>
      <c r="N201" s="4">
        <v>0.27</v>
      </c>
      <c r="O201" s="4">
        <v>0.27</v>
      </c>
      <c r="P201" s="4">
        <v>0.27</v>
      </c>
      <c r="Q201" s="4">
        <v>0.27</v>
      </c>
      <c r="R201" s="4">
        <v>0.27</v>
      </c>
      <c r="S201" s="4">
        <v>0.25</v>
      </c>
      <c r="T201" s="4">
        <v>0.26</v>
      </c>
      <c r="U201" s="4">
        <v>0.26</v>
      </c>
      <c r="V201" s="4">
        <v>0.26</v>
      </c>
      <c r="W201" s="4">
        <v>0.28999999999999998</v>
      </c>
      <c r="X201" s="4">
        <v>0.28999999999999998</v>
      </c>
      <c r="Y201" s="4">
        <v>0.28999999999999998</v>
      </c>
      <c r="Z201" s="4">
        <v>0.28000000000000003</v>
      </c>
      <c r="AA201" s="4">
        <v>0.28999999999999998</v>
      </c>
      <c r="AB201" s="4" t="s">
        <v>13</v>
      </c>
      <c r="AC201" s="4" t="s">
        <v>13</v>
      </c>
    </row>
    <row r="202" spans="1:29">
      <c r="A202" s="4"/>
      <c r="B202" s="75">
        <v>44062</v>
      </c>
      <c r="C202" s="4">
        <v>0.28000000000000003</v>
      </c>
      <c r="D202" s="4">
        <v>0.28000000000000003</v>
      </c>
      <c r="E202" s="4">
        <v>0.24</v>
      </c>
      <c r="F202" s="4">
        <v>0.28000000000000003</v>
      </c>
      <c r="G202" s="4">
        <v>0.19</v>
      </c>
      <c r="H202" s="4">
        <v>0.22</v>
      </c>
      <c r="I202" s="4" t="s">
        <v>13</v>
      </c>
      <c r="J202" s="4" t="s">
        <v>13</v>
      </c>
      <c r="K202" s="4" t="s">
        <v>13</v>
      </c>
      <c r="L202" s="4">
        <v>0.27</v>
      </c>
      <c r="M202" s="4">
        <v>0.28000000000000003</v>
      </c>
      <c r="N202" s="4">
        <v>0.26</v>
      </c>
      <c r="O202" s="4">
        <v>0.26</v>
      </c>
      <c r="P202" s="4">
        <v>0.26</v>
      </c>
      <c r="Q202" s="4">
        <v>0.26</v>
      </c>
      <c r="R202" s="4">
        <v>0.26</v>
      </c>
      <c r="S202" s="4">
        <v>0.24</v>
      </c>
      <c r="T202" s="4">
        <v>0.25</v>
      </c>
      <c r="U202" s="4">
        <v>0.25</v>
      </c>
      <c r="V202" s="4">
        <v>0.25</v>
      </c>
      <c r="W202" s="4">
        <v>0.28000000000000003</v>
      </c>
      <c r="X202" s="4">
        <v>0.28000000000000003</v>
      </c>
      <c r="Y202" s="4">
        <v>0.28000000000000003</v>
      </c>
      <c r="Z202" s="4">
        <v>0.26</v>
      </c>
      <c r="AA202" s="4">
        <v>0.28000000000000003</v>
      </c>
      <c r="AB202" s="4" t="s">
        <v>13</v>
      </c>
      <c r="AC202" s="4" t="s">
        <v>13</v>
      </c>
    </row>
    <row r="203" spans="1:29">
      <c r="A203" s="4"/>
      <c r="B203" s="75">
        <v>44063</v>
      </c>
      <c r="C203" s="4">
        <v>0.21</v>
      </c>
      <c r="D203" s="4">
        <v>0.21</v>
      </c>
      <c r="E203" s="4">
        <v>0.18</v>
      </c>
      <c r="F203" s="4">
        <v>0.21</v>
      </c>
      <c r="G203" s="4">
        <v>0.14000000000000001</v>
      </c>
      <c r="H203" s="4">
        <v>0.17</v>
      </c>
      <c r="I203" s="4" t="s">
        <v>13</v>
      </c>
      <c r="J203" s="4" t="s">
        <v>13</v>
      </c>
      <c r="K203" s="4" t="s">
        <v>13</v>
      </c>
      <c r="L203" s="4">
        <v>0.21</v>
      </c>
      <c r="M203" s="4">
        <v>0.21</v>
      </c>
      <c r="N203" s="4">
        <v>0.19</v>
      </c>
      <c r="O203" s="4">
        <v>0.19</v>
      </c>
      <c r="P203" s="4">
        <v>0.19</v>
      </c>
      <c r="Q203" s="4">
        <v>0.19</v>
      </c>
      <c r="R203" s="4">
        <v>0.19</v>
      </c>
      <c r="S203" s="4">
        <v>0.18</v>
      </c>
      <c r="T203" s="4">
        <v>0.19</v>
      </c>
      <c r="U203" s="4">
        <v>0.18</v>
      </c>
      <c r="V203" s="4">
        <v>0.18</v>
      </c>
      <c r="W203" s="4">
        <v>0.21</v>
      </c>
      <c r="X203" s="4">
        <v>0.21</v>
      </c>
      <c r="Y203" s="4">
        <v>0.21</v>
      </c>
      <c r="Z203" s="4">
        <v>0.2</v>
      </c>
      <c r="AA203" s="4">
        <v>0.21</v>
      </c>
      <c r="AB203" s="4" t="s">
        <v>13</v>
      </c>
      <c r="AC203" s="4" t="s">
        <v>13</v>
      </c>
    </row>
    <row r="204" spans="1:29">
      <c r="A204" s="4"/>
      <c r="B204" s="75">
        <v>44064</v>
      </c>
      <c r="C204" s="4">
        <v>0.27</v>
      </c>
      <c r="D204" s="4">
        <v>0.27</v>
      </c>
      <c r="E204" s="4">
        <v>0.23</v>
      </c>
      <c r="F204" s="4">
        <v>0.27</v>
      </c>
      <c r="G204" s="4">
        <v>0.18</v>
      </c>
      <c r="H204" s="4">
        <v>0.22</v>
      </c>
      <c r="I204" s="4" t="s">
        <v>13</v>
      </c>
      <c r="J204" s="4" t="s">
        <v>13</v>
      </c>
      <c r="K204" s="4" t="s">
        <v>13</v>
      </c>
      <c r="L204" s="4">
        <v>0.26</v>
      </c>
      <c r="M204" s="4">
        <v>0.27</v>
      </c>
      <c r="N204" s="4">
        <v>0.24</v>
      </c>
      <c r="O204" s="4">
        <v>0.24</v>
      </c>
      <c r="P204" s="4">
        <v>0.24</v>
      </c>
      <c r="Q204" s="4">
        <v>0.24</v>
      </c>
      <c r="R204" s="4">
        <v>0.24</v>
      </c>
      <c r="S204" s="4">
        <v>0.23</v>
      </c>
      <c r="T204" s="4">
        <v>0.24</v>
      </c>
      <c r="U204" s="4">
        <v>0.23</v>
      </c>
      <c r="V204" s="4">
        <v>0.23</v>
      </c>
      <c r="W204" s="4">
        <v>0.27</v>
      </c>
      <c r="X204" s="4">
        <v>0.27</v>
      </c>
      <c r="Y204" s="4">
        <v>0.27</v>
      </c>
      <c r="Z204" s="4">
        <v>0.25</v>
      </c>
      <c r="AA204" s="4">
        <v>0.27</v>
      </c>
      <c r="AB204" s="4" t="s">
        <v>13</v>
      </c>
      <c r="AC204" s="4" t="s">
        <v>13</v>
      </c>
    </row>
    <row r="205" spans="1:29">
      <c r="A205" s="4"/>
      <c r="B205" s="75">
        <v>44065</v>
      </c>
      <c r="C205" s="4">
        <v>0.21</v>
      </c>
      <c r="D205" s="4">
        <v>0.21</v>
      </c>
      <c r="E205" s="4">
        <v>0.18</v>
      </c>
      <c r="F205" s="4">
        <v>0.21</v>
      </c>
      <c r="G205" s="4">
        <v>0.14000000000000001</v>
      </c>
      <c r="H205" s="4">
        <v>0.17</v>
      </c>
      <c r="I205" s="4" t="s">
        <v>13</v>
      </c>
      <c r="J205" s="4" t="s">
        <v>13</v>
      </c>
      <c r="K205" s="4" t="s">
        <v>13</v>
      </c>
      <c r="L205" s="4">
        <v>0.2</v>
      </c>
      <c r="M205" s="4">
        <v>0.21</v>
      </c>
      <c r="N205" s="4">
        <v>0.19</v>
      </c>
      <c r="O205" s="4">
        <v>0.19</v>
      </c>
      <c r="P205" s="4">
        <v>0.19</v>
      </c>
      <c r="Q205" s="4">
        <v>0.19</v>
      </c>
      <c r="R205" s="4">
        <v>0.19</v>
      </c>
      <c r="S205" s="4">
        <v>0.18</v>
      </c>
      <c r="T205" s="4">
        <v>0.19</v>
      </c>
      <c r="U205" s="4">
        <v>0.17</v>
      </c>
      <c r="V205" s="4">
        <v>0.17</v>
      </c>
      <c r="W205" s="4">
        <v>0.21</v>
      </c>
      <c r="X205" s="4">
        <v>0.21</v>
      </c>
      <c r="Y205" s="4">
        <v>0.21</v>
      </c>
      <c r="Z205" s="4">
        <v>0.19</v>
      </c>
      <c r="AA205" s="4">
        <v>0.21</v>
      </c>
      <c r="AB205" s="4" t="s">
        <v>13</v>
      </c>
      <c r="AC205" s="4" t="s">
        <v>13</v>
      </c>
    </row>
    <row r="206" spans="1:29">
      <c r="A206" s="4"/>
      <c r="B206" s="75">
        <v>44066</v>
      </c>
      <c r="C206" s="4">
        <v>0.22</v>
      </c>
      <c r="D206" s="4">
        <v>0.22</v>
      </c>
      <c r="E206" s="4">
        <v>0.19</v>
      </c>
      <c r="F206" s="4">
        <v>0.22</v>
      </c>
      <c r="G206" s="4">
        <v>0.15</v>
      </c>
      <c r="H206" s="4">
        <v>0.18</v>
      </c>
      <c r="I206" s="4" t="s">
        <v>13</v>
      </c>
      <c r="J206" s="4" t="s">
        <v>13</v>
      </c>
      <c r="K206" s="4" t="s">
        <v>13</v>
      </c>
      <c r="L206" s="4">
        <v>0.21</v>
      </c>
      <c r="M206" s="4">
        <v>0.22</v>
      </c>
      <c r="N206" s="4">
        <v>0.19</v>
      </c>
      <c r="O206" s="4">
        <v>0.19</v>
      </c>
      <c r="P206" s="4">
        <v>0.19</v>
      </c>
      <c r="Q206" s="4">
        <v>0.19</v>
      </c>
      <c r="R206" s="4">
        <v>0.19</v>
      </c>
      <c r="S206" s="4">
        <v>0.18</v>
      </c>
      <c r="T206" s="4">
        <v>0.19</v>
      </c>
      <c r="U206" s="4">
        <v>0.17</v>
      </c>
      <c r="V206" s="4">
        <v>0.17</v>
      </c>
      <c r="W206" s="4">
        <v>0.22</v>
      </c>
      <c r="X206" s="4">
        <v>0.22</v>
      </c>
      <c r="Y206" s="4">
        <v>0.22</v>
      </c>
      <c r="Z206" s="4">
        <v>0.2</v>
      </c>
      <c r="AA206" s="4">
        <v>0.22</v>
      </c>
      <c r="AB206" s="4" t="s">
        <v>13</v>
      </c>
      <c r="AC206" s="4" t="s">
        <v>13</v>
      </c>
    </row>
    <row r="207" spans="1:29">
      <c r="A207" s="4"/>
      <c r="B207" s="75">
        <v>44067</v>
      </c>
      <c r="C207" s="4">
        <v>0.23</v>
      </c>
      <c r="D207" s="4">
        <v>0.23</v>
      </c>
      <c r="E207" s="4">
        <v>0.2</v>
      </c>
      <c r="F207" s="4">
        <v>0.23</v>
      </c>
      <c r="G207" s="4">
        <v>0.16</v>
      </c>
      <c r="H207" s="4">
        <v>0.18</v>
      </c>
      <c r="I207" s="4" t="s">
        <v>13</v>
      </c>
      <c r="J207" s="4" t="s">
        <v>13</v>
      </c>
      <c r="K207" s="4" t="s">
        <v>13</v>
      </c>
      <c r="L207" s="4">
        <v>0.22</v>
      </c>
      <c r="M207" s="4">
        <v>0.23</v>
      </c>
      <c r="N207" s="4">
        <v>0.2</v>
      </c>
      <c r="O207" s="4">
        <v>0.2</v>
      </c>
      <c r="P207" s="4">
        <v>0.2</v>
      </c>
      <c r="Q207" s="4">
        <v>0.2</v>
      </c>
      <c r="R207" s="4">
        <v>0.2</v>
      </c>
      <c r="S207" s="4">
        <v>0.19</v>
      </c>
      <c r="T207" s="4">
        <v>0.2</v>
      </c>
      <c r="U207" s="4">
        <v>0.18</v>
      </c>
      <c r="V207" s="4">
        <v>0.18</v>
      </c>
      <c r="W207" s="4">
        <v>0.22</v>
      </c>
      <c r="X207" s="4">
        <v>0.23</v>
      </c>
      <c r="Y207" s="4">
        <v>0.23</v>
      </c>
      <c r="Z207" s="4">
        <v>0.21</v>
      </c>
      <c r="AA207" s="4">
        <v>0.23</v>
      </c>
      <c r="AB207" s="4" t="s">
        <v>13</v>
      </c>
      <c r="AC207" s="4" t="s">
        <v>13</v>
      </c>
    </row>
    <row r="208" spans="1:29">
      <c r="A208" s="4"/>
      <c r="B208" s="75">
        <v>44068</v>
      </c>
      <c r="C208" s="4">
        <v>0.28000000000000003</v>
      </c>
      <c r="D208" s="4">
        <v>0.28000000000000003</v>
      </c>
      <c r="E208" s="4">
        <v>0.24</v>
      </c>
      <c r="F208" s="4">
        <v>0.28000000000000003</v>
      </c>
      <c r="G208" s="4">
        <v>0.19</v>
      </c>
      <c r="H208" s="4">
        <v>0.22</v>
      </c>
      <c r="I208" s="4" t="s">
        <v>13</v>
      </c>
      <c r="J208" s="4" t="s">
        <v>13</v>
      </c>
      <c r="K208" s="4" t="s">
        <v>13</v>
      </c>
      <c r="L208" s="4">
        <v>0.27</v>
      </c>
      <c r="M208" s="4">
        <v>0.28000000000000003</v>
      </c>
      <c r="N208" s="4">
        <v>0.24</v>
      </c>
      <c r="O208" s="4">
        <v>0.24</v>
      </c>
      <c r="P208" s="4">
        <v>0.24</v>
      </c>
      <c r="Q208" s="4">
        <v>0.24</v>
      </c>
      <c r="R208" s="4">
        <v>0.24</v>
      </c>
      <c r="S208" s="4">
        <v>0.23</v>
      </c>
      <c r="T208" s="4">
        <v>0.24</v>
      </c>
      <c r="U208" s="4">
        <v>0.21</v>
      </c>
      <c r="V208" s="4">
        <v>0.21</v>
      </c>
      <c r="W208" s="4">
        <v>0.27</v>
      </c>
      <c r="X208" s="4">
        <v>0.28000000000000003</v>
      </c>
      <c r="Y208" s="4">
        <v>0.28000000000000003</v>
      </c>
      <c r="Z208" s="4">
        <v>0.25</v>
      </c>
      <c r="AA208" s="4">
        <v>0.28000000000000003</v>
      </c>
      <c r="AB208" s="4" t="s">
        <v>13</v>
      </c>
      <c r="AC208" s="4" t="s">
        <v>13</v>
      </c>
    </row>
    <row r="209" spans="1:29">
      <c r="A209" s="4"/>
      <c r="B209" s="75">
        <v>44069</v>
      </c>
      <c r="C209" s="4">
        <v>0.28999999999999998</v>
      </c>
      <c r="D209" s="4">
        <v>0.28999999999999998</v>
      </c>
      <c r="E209" s="4">
        <v>0.25</v>
      </c>
      <c r="F209" s="4">
        <v>0.28999999999999998</v>
      </c>
      <c r="G209" s="4">
        <v>0.2</v>
      </c>
      <c r="H209" s="4">
        <v>0.23</v>
      </c>
      <c r="I209" s="4" t="s">
        <v>13</v>
      </c>
      <c r="J209" s="4" t="s">
        <v>13</v>
      </c>
      <c r="K209" s="4" t="s">
        <v>13</v>
      </c>
      <c r="L209" s="4">
        <v>0.27</v>
      </c>
      <c r="M209" s="4">
        <v>0.28999999999999998</v>
      </c>
      <c r="N209" s="4">
        <v>0.24</v>
      </c>
      <c r="O209" s="4">
        <v>0.24</v>
      </c>
      <c r="P209" s="4">
        <v>0.24</v>
      </c>
      <c r="Q209" s="4">
        <v>0.24</v>
      </c>
      <c r="R209" s="4">
        <v>0.24</v>
      </c>
      <c r="S209" s="4">
        <v>0.24</v>
      </c>
      <c r="T209" s="4">
        <v>0.25</v>
      </c>
      <c r="U209" s="4">
        <v>0.2</v>
      </c>
      <c r="V209" s="4">
        <v>0.2</v>
      </c>
      <c r="W209" s="4">
        <v>0.28000000000000003</v>
      </c>
      <c r="X209" s="4">
        <v>0.28999999999999998</v>
      </c>
      <c r="Y209" s="4">
        <v>0.28999999999999998</v>
      </c>
      <c r="Z209" s="4">
        <v>0.26</v>
      </c>
      <c r="AA209" s="4">
        <v>0.28999999999999998</v>
      </c>
      <c r="AB209" s="4" t="s">
        <v>13</v>
      </c>
      <c r="AC209" s="4" t="s">
        <v>13</v>
      </c>
    </row>
    <row r="210" spans="1:29">
      <c r="A210" s="4"/>
      <c r="B210" s="75">
        <v>44070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0.18</v>
      </c>
      <c r="M210" s="4">
        <v>0.19</v>
      </c>
      <c r="N210" s="4">
        <v>0.16</v>
      </c>
      <c r="O210" s="4">
        <v>0.16</v>
      </c>
      <c r="P210" s="4">
        <v>0.16</v>
      </c>
      <c r="Q210" s="4">
        <v>0.16</v>
      </c>
      <c r="R210" s="4">
        <v>0.16</v>
      </c>
      <c r="S210" s="4">
        <v>0.15</v>
      </c>
      <c r="T210" s="4">
        <v>0.16</v>
      </c>
      <c r="U210" s="4">
        <v>0.13</v>
      </c>
      <c r="V210" s="4">
        <v>0.13</v>
      </c>
      <c r="W210" s="4">
        <v>0.18</v>
      </c>
      <c r="X210" s="4">
        <v>0.19</v>
      </c>
      <c r="Y210" s="4">
        <v>0.19</v>
      </c>
      <c r="Z210" s="4">
        <v>0.17</v>
      </c>
      <c r="AA210" s="4">
        <v>0.19</v>
      </c>
      <c r="AB210" s="4" t="s">
        <v>13</v>
      </c>
      <c r="AC210" s="4" t="s">
        <v>13</v>
      </c>
    </row>
    <row r="211" spans="1:29">
      <c r="A211" s="4"/>
      <c r="B211" s="75">
        <v>44071</v>
      </c>
      <c r="C211" s="4">
        <v>0.24</v>
      </c>
      <c r="D211" s="4">
        <v>0.24</v>
      </c>
      <c r="E211" s="4">
        <v>0.2</v>
      </c>
      <c r="F211" s="4">
        <v>0.24</v>
      </c>
      <c r="G211" s="4">
        <v>0.16</v>
      </c>
      <c r="H211" s="4">
        <v>0.19</v>
      </c>
      <c r="I211" s="4" t="s">
        <v>13</v>
      </c>
      <c r="J211" s="4" t="s">
        <v>13</v>
      </c>
      <c r="K211" s="4" t="s">
        <v>13</v>
      </c>
      <c r="L211" s="4">
        <v>0.22</v>
      </c>
      <c r="M211" s="4">
        <v>0.24</v>
      </c>
      <c r="N211" s="4">
        <v>0.2</v>
      </c>
      <c r="O211" s="4">
        <v>0.2</v>
      </c>
      <c r="P211" s="4">
        <v>0.2</v>
      </c>
      <c r="Q211" s="4">
        <v>0.2</v>
      </c>
      <c r="R211" s="4">
        <v>0.2</v>
      </c>
      <c r="S211" s="4">
        <v>0.19</v>
      </c>
      <c r="T211" s="4">
        <v>0.2</v>
      </c>
      <c r="U211" s="4">
        <v>0.15</v>
      </c>
      <c r="V211" s="4">
        <v>0.15</v>
      </c>
      <c r="W211" s="4">
        <v>0.23</v>
      </c>
      <c r="X211" s="4">
        <v>0.24</v>
      </c>
      <c r="Y211" s="4">
        <v>0.24</v>
      </c>
      <c r="Z211" s="4">
        <v>0.21</v>
      </c>
      <c r="AA211" s="4">
        <v>0.23</v>
      </c>
      <c r="AB211" s="4" t="s">
        <v>13</v>
      </c>
      <c r="AC211" s="4" t="s">
        <v>13</v>
      </c>
    </row>
    <row r="212" spans="1:29">
      <c r="A212" s="4"/>
      <c r="B212" s="75">
        <v>44072</v>
      </c>
      <c r="C212" s="4">
        <v>0.28999999999999998</v>
      </c>
      <c r="D212" s="4">
        <v>0.28999999999999998</v>
      </c>
      <c r="E212" s="4">
        <v>0.25</v>
      </c>
      <c r="F212" s="4">
        <v>0.28999999999999998</v>
      </c>
      <c r="G212" s="4">
        <v>0.19</v>
      </c>
      <c r="H212" s="4">
        <v>0.23</v>
      </c>
      <c r="I212" s="4" t="s">
        <v>13</v>
      </c>
      <c r="J212" s="4" t="s">
        <v>13</v>
      </c>
      <c r="K212" s="4" t="s">
        <v>13</v>
      </c>
      <c r="L212" s="4">
        <v>0.27</v>
      </c>
      <c r="M212" s="4">
        <v>0.28000000000000003</v>
      </c>
      <c r="N212" s="4">
        <v>0.23</v>
      </c>
      <c r="O212" s="4">
        <v>0.23</v>
      </c>
      <c r="P212" s="4">
        <v>0.23</v>
      </c>
      <c r="Q212" s="4">
        <v>0.23</v>
      </c>
      <c r="R212" s="4">
        <v>0.23</v>
      </c>
      <c r="S212" s="4">
        <v>0.23</v>
      </c>
      <c r="T212" s="4">
        <v>0.24</v>
      </c>
      <c r="U212" s="4">
        <v>0.17</v>
      </c>
      <c r="V212" s="4">
        <v>0.17</v>
      </c>
      <c r="W212" s="4">
        <v>0.27</v>
      </c>
      <c r="X212" s="4">
        <v>0.28999999999999998</v>
      </c>
      <c r="Y212" s="4">
        <v>0.28999999999999998</v>
      </c>
      <c r="Z212" s="4">
        <v>0.25</v>
      </c>
      <c r="AA212" s="4">
        <v>0.28000000000000003</v>
      </c>
      <c r="AB212" s="4" t="s">
        <v>13</v>
      </c>
      <c r="AC212" s="4" t="s">
        <v>13</v>
      </c>
    </row>
    <row r="213" spans="1:29">
      <c r="A213" s="4"/>
      <c r="B213" s="75">
        <v>44073</v>
      </c>
      <c r="C213" s="4">
        <v>0.36</v>
      </c>
      <c r="D213" s="4">
        <v>0.36</v>
      </c>
      <c r="E213" s="4">
        <v>0.31</v>
      </c>
      <c r="F213" s="4">
        <v>0.36</v>
      </c>
      <c r="G213" s="4">
        <v>0.24</v>
      </c>
      <c r="H213" s="4">
        <v>0.28999999999999998</v>
      </c>
      <c r="I213" s="4" t="s">
        <v>13</v>
      </c>
      <c r="J213" s="4" t="s">
        <v>13</v>
      </c>
      <c r="K213" s="4" t="s">
        <v>13</v>
      </c>
      <c r="L213" s="4">
        <v>0.33</v>
      </c>
      <c r="M213" s="4">
        <v>0.35</v>
      </c>
      <c r="N213" s="4">
        <v>0.28000000000000003</v>
      </c>
      <c r="O213" s="4">
        <v>0.28000000000000003</v>
      </c>
      <c r="P213" s="4">
        <v>0.28000000000000003</v>
      </c>
      <c r="Q213" s="4">
        <v>0.28000000000000003</v>
      </c>
      <c r="R213" s="4">
        <v>0.28000000000000003</v>
      </c>
      <c r="S213" s="4">
        <v>0.28999999999999998</v>
      </c>
      <c r="T213" s="4">
        <v>0.3</v>
      </c>
      <c r="U213" s="4">
        <v>0.2</v>
      </c>
      <c r="V213" s="4">
        <v>0.2</v>
      </c>
      <c r="W213" s="4">
        <v>0.34</v>
      </c>
      <c r="X213" s="4">
        <v>0.35</v>
      </c>
      <c r="Y213" s="4">
        <v>0.35</v>
      </c>
      <c r="Z213" s="4">
        <v>0.31</v>
      </c>
      <c r="AA213" s="4">
        <v>0.34</v>
      </c>
      <c r="AB213" s="4" t="s">
        <v>13</v>
      </c>
      <c r="AC213" s="4" t="s">
        <v>13</v>
      </c>
    </row>
    <row r="214" spans="1:29">
      <c r="A214" s="4"/>
      <c r="B214" s="75">
        <v>44074</v>
      </c>
      <c r="C214" s="4">
        <v>0.27</v>
      </c>
      <c r="D214" s="4">
        <v>0.27</v>
      </c>
      <c r="E214" s="4">
        <v>0.23</v>
      </c>
      <c r="F214" s="4">
        <v>0.27</v>
      </c>
      <c r="G214" s="4">
        <v>0.18</v>
      </c>
      <c r="H214" s="4">
        <v>0.22</v>
      </c>
      <c r="I214" s="4" t="s">
        <v>13</v>
      </c>
      <c r="J214" s="4" t="s">
        <v>13</v>
      </c>
      <c r="K214" s="4" t="s">
        <v>13</v>
      </c>
      <c r="L214" s="4">
        <v>0.25</v>
      </c>
      <c r="M214" s="4">
        <v>0.26</v>
      </c>
      <c r="N214" s="4">
        <v>0.21</v>
      </c>
      <c r="O214" s="4">
        <v>0.21</v>
      </c>
      <c r="P214" s="4">
        <v>0.21</v>
      </c>
      <c r="Q214" s="4">
        <v>0.21</v>
      </c>
      <c r="R214" s="4">
        <v>0.21</v>
      </c>
      <c r="S214" s="4">
        <v>0.22</v>
      </c>
      <c r="T214" s="4">
        <v>0.22</v>
      </c>
      <c r="U214" s="4">
        <v>0.14000000000000001</v>
      </c>
      <c r="V214" s="4">
        <v>0.14000000000000001</v>
      </c>
      <c r="W214" s="4">
        <v>0.25</v>
      </c>
      <c r="X214" s="4">
        <v>0.26</v>
      </c>
      <c r="Y214" s="4">
        <v>0.26</v>
      </c>
      <c r="Z214" s="4">
        <v>0.23</v>
      </c>
      <c r="AA214" s="4">
        <v>0.26</v>
      </c>
      <c r="AB214" s="4" t="s">
        <v>13</v>
      </c>
      <c r="AC214" s="4" t="s">
        <v>13</v>
      </c>
    </row>
    <row r="215" spans="1:29">
      <c r="A215" s="4"/>
      <c r="B215" s="75">
        <v>44075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0.19</v>
      </c>
      <c r="M215" s="4">
        <v>0.2</v>
      </c>
      <c r="N215" s="4">
        <v>0.16</v>
      </c>
      <c r="O215" s="4">
        <v>0.16</v>
      </c>
      <c r="P215" s="4">
        <v>0.16</v>
      </c>
      <c r="Q215" s="4">
        <v>0.16</v>
      </c>
      <c r="R215" s="4">
        <v>0.16</v>
      </c>
      <c r="S215" s="4">
        <v>0.17</v>
      </c>
      <c r="T215" s="4">
        <v>0.17</v>
      </c>
      <c r="U215" s="4">
        <v>0.1</v>
      </c>
      <c r="V215" s="4">
        <v>0.1</v>
      </c>
      <c r="W215" s="4">
        <v>0.2</v>
      </c>
      <c r="X215" s="4">
        <v>0.2</v>
      </c>
      <c r="Y215" s="4">
        <v>0.2</v>
      </c>
      <c r="Z215" s="4">
        <v>0.18</v>
      </c>
      <c r="AA215" s="4">
        <v>0.2</v>
      </c>
      <c r="AB215" s="4" t="s">
        <v>13</v>
      </c>
      <c r="AC215" s="4" t="s">
        <v>13</v>
      </c>
    </row>
    <row r="216" spans="1:29">
      <c r="A216" s="4"/>
      <c r="B216" s="75">
        <v>44076</v>
      </c>
      <c r="C216" s="4">
        <v>0.28000000000000003</v>
      </c>
      <c r="D216" s="4">
        <v>0.28000000000000003</v>
      </c>
      <c r="E216" s="4">
        <v>0.24</v>
      </c>
      <c r="F216" s="4">
        <v>0.28000000000000003</v>
      </c>
      <c r="G216" s="4">
        <v>0.18</v>
      </c>
      <c r="H216" s="4">
        <v>0.22</v>
      </c>
      <c r="I216" s="4" t="s">
        <v>13</v>
      </c>
      <c r="J216" s="4" t="s">
        <v>13</v>
      </c>
      <c r="K216" s="4" t="s">
        <v>13</v>
      </c>
      <c r="L216" s="4">
        <v>0.25</v>
      </c>
      <c r="M216" s="4">
        <v>0.27</v>
      </c>
      <c r="N216" s="4">
        <v>0.21</v>
      </c>
      <c r="O216" s="4">
        <v>0.21</v>
      </c>
      <c r="P216" s="4">
        <v>0.21</v>
      </c>
      <c r="Q216" s="4">
        <v>0.21</v>
      </c>
      <c r="R216" s="4">
        <v>0.21</v>
      </c>
      <c r="S216" s="4">
        <v>0.22</v>
      </c>
      <c r="T216" s="4">
        <v>0.23</v>
      </c>
      <c r="U216" s="4">
        <v>0.12</v>
      </c>
      <c r="V216" s="4">
        <v>0.12</v>
      </c>
      <c r="W216" s="4">
        <v>0.26</v>
      </c>
      <c r="X216" s="4">
        <v>0.27</v>
      </c>
      <c r="Y216" s="4">
        <v>0.27</v>
      </c>
      <c r="Z216" s="4">
        <v>0.23</v>
      </c>
      <c r="AA216" s="4">
        <v>0.26</v>
      </c>
      <c r="AB216" s="4" t="s">
        <v>13</v>
      </c>
      <c r="AC216" s="4" t="s">
        <v>13</v>
      </c>
    </row>
    <row r="217" spans="1:29">
      <c r="A217" s="4"/>
      <c r="B217" s="75">
        <v>44077</v>
      </c>
      <c r="C217" s="4">
        <v>0.3</v>
      </c>
      <c r="D217" s="4">
        <v>0.3</v>
      </c>
      <c r="E217" s="4">
        <v>0.26</v>
      </c>
      <c r="F217" s="4">
        <v>0.3</v>
      </c>
      <c r="G217" s="4">
        <v>0.2</v>
      </c>
      <c r="H217" s="4">
        <v>0.24</v>
      </c>
      <c r="I217" s="4" t="s">
        <v>13</v>
      </c>
      <c r="J217" s="4" t="s">
        <v>13</v>
      </c>
      <c r="K217" s="4" t="s">
        <v>13</v>
      </c>
      <c r="L217" s="4">
        <v>0.27</v>
      </c>
      <c r="M217" s="4">
        <v>0.28999999999999998</v>
      </c>
      <c r="N217" s="4">
        <v>0.22</v>
      </c>
      <c r="O217" s="4">
        <v>0.22</v>
      </c>
      <c r="P217" s="4">
        <v>0.22</v>
      </c>
      <c r="Q217" s="4">
        <v>0.22</v>
      </c>
      <c r="R217" s="4">
        <v>0.22</v>
      </c>
      <c r="S217" s="4">
        <v>0.23</v>
      </c>
      <c r="T217" s="4">
        <v>0.24</v>
      </c>
      <c r="U217" s="4">
        <v>0.12</v>
      </c>
      <c r="V217" s="4">
        <v>0.12</v>
      </c>
      <c r="W217" s="4">
        <v>0.28000000000000003</v>
      </c>
      <c r="X217" s="4">
        <v>0.28999999999999998</v>
      </c>
      <c r="Y217" s="4">
        <v>0.28999999999999998</v>
      </c>
      <c r="Z217" s="4">
        <v>0.25</v>
      </c>
      <c r="AA217" s="4">
        <v>0.27</v>
      </c>
      <c r="AB217" s="4" t="s">
        <v>13</v>
      </c>
      <c r="AC217" s="4" t="s">
        <v>13</v>
      </c>
    </row>
    <row r="218" spans="1:29">
      <c r="A218" s="4"/>
      <c r="B218" s="75">
        <v>44078</v>
      </c>
      <c r="C218" s="4">
        <v>0.26</v>
      </c>
      <c r="D218" s="4">
        <v>0.26</v>
      </c>
      <c r="E218" s="4">
        <v>0.22</v>
      </c>
      <c r="F218" s="4">
        <v>0.26</v>
      </c>
      <c r="G218" s="4">
        <v>0.17</v>
      </c>
      <c r="H218" s="4">
        <v>0.21</v>
      </c>
      <c r="I218" s="4" t="s">
        <v>13</v>
      </c>
      <c r="J218" s="4" t="s">
        <v>13</v>
      </c>
      <c r="K218" s="4" t="s">
        <v>13</v>
      </c>
      <c r="L218" s="4">
        <v>0.23</v>
      </c>
      <c r="M218" s="4">
        <v>0.25</v>
      </c>
      <c r="N218" s="4">
        <v>0.19</v>
      </c>
      <c r="O218" s="4">
        <v>0.19</v>
      </c>
      <c r="P218" s="4">
        <v>0.19</v>
      </c>
      <c r="Q218" s="4">
        <v>0.19</v>
      </c>
      <c r="R218" s="4">
        <v>0.19</v>
      </c>
      <c r="S218" s="4">
        <v>0.2</v>
      </c>
      <c r="T218" s="4">
        <v>0.21</v>
      </c>
      <c r="U218" s="4">
        <v>0.09</v>
      </c>
      <c r="V218" s="4">
        <v>0.09</v>
      </c>
      <c r="W218" s="4">
        <v>0.24</v>
      </c>
      <c r="X218" s="4">
        <v>0.25</v>
      </c>
      <c r="Y218" s="4">
        <v>0.25</v>
      </c>
      <c r="Z218" s="4">
        <v>0.21</v>
      </c>
      <c r="AA218" s="4">
        <v>0.24</v>
      </c>
      <c r="AB218" s="4" t="s">
        <v>13</v>
      </c>
      <c r="AC218" s="4" t="s">
        <v>13</v>
      </c>
    </row>
    <row r="219" spans="1:29">
      <c r="A219" s="4"/>
      <c r="B219" s="75">
        <v>44079</v>
      </c>
      <c r="C219" s="4">
        <v>0.28999999999999998</v>
      </c>
      <c r="D219" s="4">
        <v>0.28999999999999998</v>
      </c>
      <c r="E219" s="4">
        <v>0.25</v>
      </c>
      <c r="F219" s="4">
        <v>0.28999999999999998</v>
      </c>
      <c r="G219" s="4">
        <v>0.19</v>
      </c>
      <c r="H219" s="4">
        <v>0.23</v>
      </c>
      <c r="I219" s="4" t="s">
        <v>13</v>
      </c>
      <c r="J219" s="4" t="s">
        <v>13</v>
      </c>
      <c r="K219" s="4" t="s">
        <v>13</v>
      </c>
      <c r="L219" s="4">
        <v>0.26</v>
      </c>
      <c r="M219" s="4">
        <v>0.27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0.22</v>
      </c>
      <c r="T219" s="4">
        <v>0.23</v>
      </c>
      <c r="U219" s="4">
        <v>0</v>
      </c>
      <c r="V219" s="4">
        <v>0</v>
      </c>
      <c r="W219" s="4">
        <v>0.26</v>
      </c>
      <c r="X219" s="4">
        <v>0.27</v>
      </c>
      <c r="Y219" s="4">
        <v>0.27</v>
      </c>
      <c r="Z219" s="4">
        <v>0</v>
      </c>
      <c r="AA219" s="4">
        <v>0.26</v>
      </c>
      <c r="AB219" s="4" t="s">
        <v>13</v>
      </c>
      <c r="AC219" s="4" t="s">
        <v>13</v>
      </c>
    </row>
    <row r="220" spans="1:29">
      <c r="A220" s="4"/>
      <c r="B220" s="75">
        <v>44080</v>
      </c>
      <c r="C220" s="4">
        <v>0.32</v>
      </c>
      <c r="D220" s="4">
        <v>0.32</v>
      </c>
      <c r="E220" s="4">
        <v>0.27</v>
      </c>
      <c r="F220" s="4">
        <v>0.32</v>
      </c>
      <c r="G220" s="4">
        <v>0.21</v>
      </c>
      <c r="H220" s="4">
        <v>0.26</v>
      </c>
      <c r="I220" s="4" t="s">
        <v>13</v>
      </c>
      <c r="J220" s="4" t="s">
        <v>13</v>
      </c>
      <c r="K220" s="4" t="s">
        <v>13</v>
      </c>
      <c r="L220" s="4">
        <v>0.28000000000000003</v>
      </c>
      <c r="M220" s="4">
        <v>0.3</v>
      </c>
      <c r="N220" s="4" t="s">
        <v>13</v>
      </c>
      <c r="O220" s="4" t="s">
        <v>13</v>
      </c>
      <c r="P220" s="4" t="s">
        <v>13</v>
      </c>
      <c r="Q220" s="4" t="s">
        <v>13</v>
      </c>
      <c r="R220" s="4" t="s">
        <v>13</v>
      </c>
      <c r="S220" s="4">
        <v>0.24</v>
      </c>
      <c r="T220" s="4">
        <v>0.26</v>
      </c>
      <c r="U220" s="4" t="s">
        <v>13</v>
      </c>
      <c r="V220" s="4" t="s">
        <v>13</v>
      </c>
      <c r="W220" s="4">
        <v>0.28999999999999998</v>
      </c>
      <c r="X220" s="4">
        <v>0.3</v>
      </c>
      <c r="Y220" s="4">
        <v>0.3</v>
      </c>
      <c r="Z220" s="4" t="s">
        <v>13</v>
      </c>
      <c r="AA220" s="4">
        <v>0.28000000000000003</v>
      </c>
      <c r="AB220" s="4" t="s">
        <v>13</v>
      </c>
      <c r="AC220" s="4" t="s">
        <v>13</v>
      </c>
    </row>
    <row r="221" spans="1:29">
      <c r="A221" s="4"/>
      <c r="B221" s="75">
        <v>44081</v>
      </c>
      <c r="C221" s="4">
        <v>0.43</v>
      </c>
      <c r="D221" s="4">
        <v>0.43</v>
      </c>
      <c r="E221" s="4">
        <v>0.37</v>
      </c>
      <c r="F221" s="4">
        <v>0.43</v>
      </c>
      <c r="G221" s="4">
        <v>0.28000000000000003</v>
      </c>
      <c r="H221" s="4">
        <v>0.34</v>
      </c>
      <c r="I221" s="4" t="s">
        <v>13</v>
      </c>
      <c r="J221" s="4" t="s">
        <v>13</v>
      </c>
      <c r="K221" s="4" t="s">
        <v>13</v>
      </c>
      <c r="L221" s="4">
        <v>0.38</v>
      </c>
      <c r="M221" s="4">
        <v>0.4</v>
      </c>
      <c r="N221" s="4" t="s">
        <v>13</v>
      </c>
      <c r="O221" s="4" t="s">
        <v>13</v>
      </c>
      <c r="P221" s="4" t="s">
        <v>13</v>
      </c>
      <c r="Q221" s="4" t="s">
        <v>13</v>
      </c>
      <c r="R221" s="4" t="s">
        <v>13</v>
      </c>
      <c r="S221" s="4">
        <v>0.32</v>
      </c>
      <c r="T221" s="4">
        <v>0.34</v>
      </c>
      <c r="U221" s="4" t="s">
        <v>13</v>
      </c>
      <c r="V221" s="4" t="s">
        <v>13</v>
      </c>
      <c r="W221" s="4">
        <v>0.39</v>
      </c>
      <c r="X221" s="4">
        <v>0.4</v>
      </c>
      <c r="Y221" s="4">
        <v>0.4</v>
      </c>
      <c r="Z221" s="4" t="s">
        <v>13</v>
      </c>
      <c r="AA221" s="4">
        <v>0.38</v>
      </c>
      <c r="AB221" s="4" t="s">
        <v>13</v>
      </c>
      <c r="AC221" s="4" t="s">
        <v>13</v>
      </c>
    </row>
    <row r="222" spans="1:29">
      <c r="A222" s="4"/>
      <c r="B222" s="75">
        <v>44082</v>
      </c>
      <c r="C222" s="4">
        <v>0.2</v>
      </c>
      <c r="D222" s="4">
        <v>0.2</v>
      </c>
      <c r="E222" s="4">
        <v>0.17</v>
      </c>
      <c r="F222" s="4">
        <v>0.2</v>
      </c>
      <c r="G222" s="4">
        <v>0.13</v>
      </c>
      <c r="H222" s="4">
        <v>0.16</v>
      </c>
      <c r="I222" s="4" t="s">
        <v>13</v>
      </c>
      <c r="J222" s="4" t="s">
        <v>13</v>
      </c>
      <c r="K222" s="4" t="s">
        <v>13</v>
      </c>
      <c r="L222" s="4">
        <v>0.17</v>
      </c>
      <c r="M222" s="4">
        <v>0.18</v>
      </c>
      <c r="N222" s="4" t="s">
        <v>13</v>
      </c>
      <c r="O222" s="4" t="s">
        <v>13</v>
      </c>
      <c r="P222" s="4" t="s">
        <v>13</v>
      </c>
      <c r="Q222" s="4" t="s">
        <v>13</v>
      </c>
      <c r="R222" s="4" t="s">
        <v>13</v>
      </c>
      <c r="S222" s="4">
        <v>0.15</v>
      </c>
      <c r="T222" s="4">
        <v>0.16</v>
      </c>
      <c r="U222" s="4" t="s">
        <v>13</v>
      </c>
      <c r="V222" s="4" t="s">
        <v>13</v>
      </c>
      <c r="W222" s="4">
        <v>0.18</v>
      </c>
      <c r="X222" s="4">
        <v>0.19</v>
      </c>
      <c r="Y222" s="4">
        <v>0.19</v>
      </c>
      <c r="Z222" s="4" t="s">
        <v>13</v>
      </c>
      <c r="AA222" s="4">
        <v>0.17</v>
      </c>
      <c r="AB222" s="4" t="s">
        <v>13</v>
      </c>
      <c r="AC222" s="4" t="s">
        <v>13</v>
      </c>
    </row>
    <row r="223" spans="1:29">
      <c r="A223" s="4"/>
      <c r="B223" s="75">
        <v>44083</v>
      </c>
      <c r="C223" s="4">
        <v>0.24</v>
      </c>
      <c r="D223" s="4">
        <v>0.24</v>
      </c>
      <c r="E223" s="4">
        <v>0.2</v>
      </c>
      <c r="F223" s="4">
        <v>0.24</v>
      </c>
      <c r="G223" s="4">
        <v>0.15</v>
      </c>
      <c r="H223" s="4">
        <v>0.19</v>
      </c>
      <c r="I223" s="4" t="s">
        <v>13</v>
      </c>
      <c r="J223" s="4" t="s">
        <v>13</v>
      </c>
      <c r="K223" s="4" t="s">
        <v>13</v>
      </c>
      <c r="L223" s="4">
        <v>0.21</v>
      </c>
      <c r="M223" s="4">
        <v>0.22</v>
      </c>
      <c r="N223" s="4" t="s">
        <v>13</v>
      </c>
      <c r="O223" s="4" t="s">
        <v>13</v>
      </c>
      <c r="P223" s="4" t="s">
        <v>13</v>
      </c>
      <c r="Q223" s="4" t="s">
        <v>13</v>
      </c>
      <c r="R223" s="4" t="s">
        <v>13</v>
      </c>
      <c r="S223" s="4">
        <v>0.17</v>
      </c>
      <c r="T223" s="4">
        <v>0.19</v>
      </c>
      <c r="U223" s="4" t="s">
        <v>13</v>
      </c>
      <c r="V223" s="4" t="s">
        <v>13</v>
      </c>
      <c r="W223" s="4">
        <v>0.21</v>
      </c>
      <c r="X223" s="4">
        <v>0.22</v>
      </c>
      <c r="Y223" s="4">
        <v>0.22</v>
      </c>
      <c r="Z223" s="4" t="s">
        <v>13</v>
      </c>
      <c r="AA223" s="4">
        <v>0.21</v>
      </c>
      <c r="AB223" s="4" t="s">
        <v>13</v>
      </c>
      <c r="AC223" s="4" t="s">
        <v>13</v>
      </c>
    </row>
    <row r="224" spans="1:29">
      <c r="A224" s="4"/>
      <c r="B224" s="75">
        <v>44084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0.19</v>
      </c>
      <c r="M224" s="4">
        <v>0.2</v>
      </c>
      <c r="N224" s="4" t="s">
        <v>13</v>
      </c>
      <c r="O224" s="4" t="s">
        <v>13</v>
      </c>
      <c r="P224" s="4" t="s">
        <v>13</v>
      </c>
      <c r="Q224" s="4" t="s">
        <v>13</v>
      </c>
      <c r="R224" s="4" t="s">
        <v>13</v>
      </c>
      <c r="S224" s="4">
        <v>0.15</v>
      </c>
      <c r="T224" s="4">
        <v>0.17</v>
      </c>
      <c r="U224" s="4" t="s">
        <v>13</v>
      </c>
      <c r="V224" s="4" t="s">
        <v>13</v>
      </c>
      <c r="W224" s="4">
        <v>0.19</v>
      </c>
      <c r="X224" s="4">
        <v>0.2</v>
      </c>
      <c r="Y224" s="4">
        <v>0.2</v>
      </c>
      <c r="Z224" s="4" t="s">
        <v>13</v>
      </c>
      <c r="AA224" s="4">
        <v>0.19</v>
      </c>
      <c r="AB224" s="4" t="s">
        <v>13</v>
      </c>
      <c r="AC224" s="4" t="s">
        <v>13</v>
      </c>
    </row>
    <row r="225" spans="1:29">
      <c r="A225" s="4"/>
      <c r="B225" s="75">
        <v>44085</v>
      </c>
      <c r="C225" s="4">
        <v>0.26</v>
      </c>
      <c r="D225" s="4">
        <v>0.26</v>
      </c>
      <c r="E225" s="4">
        <v>0.22</v>
      </c>
      <c r="F225" s="4">
        <v>0.26</v>
      </c>
      <c r="G225" s="4">
        <v>0.17</v>
      </c>
      <c r="H225" s="4">
        <v>0.21</v>
      </c>
      <c r="I225" s="4" t="s">
        <v>13</v>
      </c>
      <c r="J225" s="4" t="s">
        <v>13</v>
      </c>
      <c r="K225" s="4" t="s">
        <v>13</v>
      </c>
      <c r="L225" s="4">
        <v>0.22</v>
      </c>
      <c r="M225" s="4">
        <v>0.23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 t="s">
        <v>13</v>
      </c>
      <c r="S225" s="4">
        <v>0.18</v>
      </c>
      <c r="T225" s="4">
        <v>0.2</v>
      </c>
      <c r="U225" s="4" t="s">
        <v>13</v>
      </c>
      <c r="V225" s="4" t="s">
        <v>13</v>
      </c>
      <c r="W225" s="4">
        <v>0.23</v>
      </c>
      <c r="X225" s="4">
        <v>0.24</v>
      </c>
      <c r="Y225" s="4">
        <v>0.24</v>
      </c>
      <c r="Z225" s="4" t="s">
        <v>13</v>
      </c>
      <c r="AA225" s="4">
        <v>0.22</v>
      </c>
      <c r="AB225" s="4" t="s">
        <v>13</v>
      </c>
      <c r="AC225" s="4" t="s">
        <v>13</v>
      </c>
    </row>
    <row r="226" spans="1:29">
      <c r="A226" s="4"/>
      <c r="B226" s="75">
        <v>44086</v>
      </c>
      <c r="C226" s="4">
        <v>0.2</v>
      </c>
      <c r="D226" s="4">
        <v>0.2</v>
      </c>
      <c r="E226" s="4">
        <v>0.17</v>
      </c>
      <c r="F226" s="4">
        <v>0.2</v>
      </c>
      <c r="G226" s="4">
        <v>0.13</v>
      </c>
      <c r="H226" s="4">
        <v>0.16</v>
      </c>
      <c r="I226" s="4" t="s">
        <v>13</v>
      </c>
      <c r="J226" s="4" t="s">
        <v>13</v>
      </c>
      <c r="K226" s="4" t="s">
        <v>13</v>
      </c>
      <c r="L226" s="4">
        <v>0.17</v>
      </c>
      <c r="M226" s="4">
        <v>0.18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>
        <v>0.13</v>
      </c>
      <c r="T226" s="4">
        <v>0.15</v>
      </c>
      <c r="U226" s="4" t="s">
        <v>13</v>
      </c>
      <c r="V226" s="4" t="s">
        <v>13</v>
      </c>
      <c r="W226" s="4">
        <v>0.17</v>
      </c>
      <c r="X226" s="4">
        <v>0.18</v>
      </c>
      <c r="Y226" s="4">
        <v>0.18</v>
      </c>
      <c r="Z226" s="4" t="s">
        <v>13</v>
      </c>
      <c r="AA226" s="4">
        <v>0.17</v>
      </c>
      <c r="AB226" s="4" t="s">
        <v>13</v>
      </c>
      <c r="AC226" s="4" t="s">
        <v>13</v>
      </c>
    </row>
    <row r="227" spans="1:29">
      <c r="A227" s="4"/>
      <c r="B227" s="75">
        <v>44087</v>
      </c>
      <c r="C227" s="4">
        <v>0.28000000000000003</v>
      </c>
      <c r="D227" s="4">
        <v>0.28000000000000003</v>
      </c>
      <c r="E227" s="4">
        <v>0.24</v>
      </c>
      <c r="F227" s="4">
        <v>0.28000000000000003</v>
      </c>
      <c r="G227" s="4">
        <v>0.18</v>
      </c>
      <c r="H227" s="4">
        <v>0.22</v>
      </c>
      <c r="I227" s="4" t="s">
        <v>13</v>
      </c>
      <c r="J227" s="4" t="s">
        <v>13</v>
      </c>
      <c r="K227" s="4" t="s">
        <v>13</v>
      </c>
      <c r="L227" s="4">
        <v>0.24</v>
      </c>
      <c r="M227" s="4">
        <v>0.25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>
        <v>0.18</v>
      </c>
      <c r="T227" s="4">
        <v>0.21</v>
      </c>
      <c r="U227" s="4" t="s">
        <v>13</v>
      </c>
      <c r="V227" s="4" t="s">
        <v>13</v>
      </c>
      <c r="W227" s="4">
        <v>0.24</v>
      </c>
      <c r="X227" s="4">
        <v>0.25</v>
      </c>
      <c r="Y227" s="4">
        <v>0.25</v>
      </c>
      <c r="Z227" s="4" t="s">
        <v>13</v>
      </c>
      <c r="AA227" s="4">
        <v>0.23</v>
      </c>
      <c r="AB227" s="4" t="s">
        <v>13</v>
      </c>
      <c r="AC227" s="4" t="s">
        <v>13</v>
      </c>
    </row>
    <row r="228" spans="1:29">
      <c r="A228" s="4"/>
      <c r="B228" s="75">
        <v>44088</v>
      </c>
      <c r="C228" s="4">
        <v>0.3</v>
      </c>
      <c r="D228" s="4">
        <v>0.3</v>
      </c>
      <c r="E228" s="4">
        <v>0.26</v>
      </c>
      <c r="F228" s="4">
        <v>0.3</v>
      </c>
      <c r="G228" s="4">
        <v>0.19</v>
      </c>
      <c r="H228" s="4">
        <v>0.24</v>
      </c>
      <c r="I228" s="4" t="s">
        <v>13</v>
      </c>
      <c r="J228" s="4" t="s">
        <v>13</v>
      </c>
      <c r="K228" s="4" t="s">
        <v>13</v>
      </c>
      <c r="L228" s="4">
        <v>0.25</v>
      </c>
      <c r="M228" s="4">
        <v>0.26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>
        <v>0.19</v>
      </c>
      <c r="T228" s="4">
        <v>0.22</v>
      </c>
      <c r="U228" s="4" t="s">
        <v>13</v>
      </c>
      <c r="V228" s="4" t="s">
        <v>13</v>
      </c>
      <c r="W228" s="4">
        <v>0.26</v>
      </c>
      <c r="X228" s="4">
        <v>0.27</v>
      </c>
      <c r="Y228" s="4">
        <v>0.27</v>
      </c>
      <c r="Z228" s="4" t="s">
        <v>13</v>
      </c>
      <c r="AA228" s="4">
        <v>0.24</v>
      </c>
      <c r="AB228" s="4" t="s">
        <v>13</v>
      </c>
      <c r="AC228" s="4" t="s">
        <v>13</v>
      </c>
    </row>
    <row r="229" spans="1:29">
      <c r="A229" s="4"/>
      <c r="B229" s="75">
        <v>44089</v>
      </c>
      <c r="C229" s="4">
        <v>0.23</v>
      </c>
      <c r="D229" s="4">
        <v>0.23</v>
      </c>
      <c r="E229" s="4">
        <v>0.2</v>
      </c>
      <c r="F229" s="4">
        <v>0.23</v>
      </c>
      <c r="G229" s="4">
        <v>0.14000000000000001</v>
      </c>
      <c r="H229" s="4">
        <v>0.18</v>
      </c>
      <c r="I229" s="4" t="s">
        <v>13</v>
      </c>
      <c r="J229" s="4" t="s">
        <v>13</v>
      </c>
      <c r="K229" s="4" t="s">
        <v>13</v>
      </c>
      <c r="L229" s="4">
        <v>0.19</v>
      </c>
      <c r="M229" s="4">
        <v>0.2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>
        <v>0.14000000000000001</v>
      </c>
      <c r="T229" s="4">
        <v>0.16</v>
      </c>
      <c r="U229" s="4" t="s">
        <v>13</v>
      </c>
      <c r="V229" s="4" t="s">
        <v>13</v>
      </c>
      <c r="W229" s="4">
        <v>0.2</v>
      </c>
      <c r="X229" s="4">
        <v>0.2</v>
      </c>
      <c r="Y229" s="4">
        <v>0.2</v>
      </c>
      <c r="Z229" s="4" t="s">
        <v>13</v>
      </c>
      <c r="AA229" s="4">
        <v>0</v>
      </c>
      <c r="AB229" s="4" t="s">
        <v>13</v>
      </c>
      <c r="AC229" s="4" t="s">
        <v>13</v>
      </c>
    </row>
    <row r="230" spans="1:29">
      <c r="A230" s="4"/>
      <c r="B230" s="75">
        <v>44090</v>
      </c>
      <c r="C230" s="4">
        <v>0.26</v>
      </c>
      <c r="D230" s="4">
        <v>0.26</v>
      </c>
      <c r="E230" s="4">
        <v>0.22</v>
      </c>
      <c r="F230" s="4">
        <v>0.26</v>
      </c>
      <c r="G230" s="4">
        <v>0.16</v>
      </c>
      <c r="H230" s="4">
        <v>0.21</v>
      </c>
      <c r="I230" s="4" t="s">
        <v>13</v>
      </c>
      <c r="J230" s="4" t="s">
        <v>13</v>
      </c>
      <c r="K230" s="4" t="s">
        <v>13</v>
      </c>
      <c r="L230" s="4">
        <v>0.21</v>
      </c>
      <c r="M230" s="4">
        <v>0.23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>
        <v>0.15</v>
      </c>
      <c r="T230" s="4">
        <v>0.18</v>
      </c>
      <c r="U230" s="4" t="s">
        <v>13</v>
      </c>
      <c r="V230" s="4" t="s">
        <v>13</v>
      </c>
      <c r="W230" s="4">
        <v>0.22</v>
      </c>
      <c r="X230" s="4">
        <v>0.23</v>
      </c>
      <c r="Y230" s="4">
        <v>0.23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75">
        <v>44091</v>
      </c>
      <c r="C231" s="4">
        <v>0.28000000000000003</v>
      </c>
      <c r="D231" s="4">
        <v>0.28000000000000003</v>
      </c>
      <c r="E231" s="4">
        <v>0.24</v>
      </c>
      <c r="F231" s="4">
        <v>0.28000000000000003</v>
      </c>
      <c r="G231" s="4">
        <v>0.17</v>
      </c>
      <c r="H231" s="4">
        <v>0.22</v>
      </c>
      <c r="I231" s="4" t="s">
        <v>13</v>
      </c>
      <c r="J231" s="4" t="s">
        <v>13</v>
      </c>
      <c r="K231" s="4" t="s">
        <v>13</v>
      </c>
      <c r="L231" s="4">
        <v>0.23</v>
      </c>
      <c r="M231" s="4">
        <v>0.24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>
        <v>0.16</v>
      </c>
      <c r="T231" s="4">
        <v>0.19</v>
      </c>
      <c r="U231" s="4" t="s">
        <v>13</v>
      </c>
      <c r="V231" s="4" t="s">
        <v>13</v>
      </c>
      <c r="W231" s="4">
        <v>0.24</v>
      </c>
      <c r="X231" s="4">
        <v>0.25</v>
      </c>
      <c r="Y231" s="4">
        <v>0.25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B232" s="75">
        <v>44092</v>
      </c>
      <c r="C232" s="4">
        <v>0.21</v>
      </c>
      <c r="D232" s="4">
        <v>0.21</v>
      </c>
      <c r="E232" s="4">
        <v>0.18</v>
      </c>
      <c r="F232" s="4">
        <v>0.21</v>
      </c>
      <c r="G232" s="4">
        <v>0.13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0.17</v>
      </c>
      <c r="M232" s="4">
        <v>0.18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>
        <v>0.11</v>
      </c>
      <c r="T232" s="4">
        <v>0.14000000000000001</v>
      </c>
      <c r="U232" s="4" t="s">
        <v>13</v>
      </c>
      <c r="V232" s="4" t="s">
        <v>13</v>
      </c>
      <c r="W232" s="4">
        <v>0.18</v>
      </c>
      <c r="X232" s="4">
        <v>0.18</v>
      </c>
      <c r="Y232" s="4">
        <v>0.18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B233" s="75">
        <v>44093</v>
      </c>
      <c r="C233" s="4">
        <v>0.19</v>
      </c>
      <c r="D233" s="4">
        <v>0.19</v>
      </c>
      <c r="E233" s="4">
        <v>0.16</v>
      </c>
      <c r="F233" s="4">
        <v>0.19</v>
      </c>
      <c r="G233" s="4">
        <v>0.12</v>
      </c>
      <c r="H233" s="4">
        <v>0.15</v>
      </c>
      <c r="I233" s="4" t="s">
        <v>13</v>
      </c>
      <c r="J233" s="4" t="s">
        <v>13</v>
      </c>
      <c r="K233" s="4" t="s">
        <v>13</v>
      </c>
      <c r="L233" s="4">
        <v>0.15</v>
      </c>
      <c r="M233" s="4">
        <v>0.16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>
        <v>0.1</v>
      </c>
      <c r="T233" s="4">
        <v>0.12</v>
      </c>
      <c r="U233" s="4" t="s">
        <v>13</v>
      </c>
      <c r="V233" s="4" t="s">
        <v>13</v>
      </c>
      <c r="W233" s="4">
        <v>0.16</v>
      </c>
      <c r="X233" s="4">
        <v>0.16</v>
      </c>
      <c r="Y233" s="4">
        <v>0.16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B234" s="75">
        <v>44094</v>
      </c>
      <c r="C234" s="4">
        <v>0.17</v>
      </c>
      <c r="D234" s="4">
        <v>0.17</v>
      </c>
      <c r="E234" s="4">
        <v>0.14000000000000001</v>
      </c>
      <c r="F234" s="4">
        <v>0.17</v>
      </c>
      <c r="G234" s="4">
        <v>0.1</v>
      </c>
      <c r="H234" s="4">
        <v>0.14000000000000001</v>
      </c>
      <c r="I234" s="4" t="s">
        <v>13</v>
      </c>
      <c r="J234" s="4" t="s">
        <v>13</v>
      </c>
      <c r="K234" s="4" t="s">
        <v>13</v>
      </c>
      <c r="L234" s="4">
        <v>0.14000000000000001</v>
      </c>
      <c r="M234" s="4">
        <v>0.14000000000000001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>
        <v>0</v>
      </c>
      <c r="T234" s="4">
        <v>0.11</v>
      </c>
      <c r="U234" s="4" t="s">
        <v>13</v>
      </c>
      <c r="V234" s="4" t="s">
        <v>13</v>
      </c>
      <c r="W234" s="4">
        <v>0.14000000000000001</v>
      </c>
      <c r="X234" s="4">
        <v>0.15</v>
      </c>
      <c r="Y234" s="4">
        <v>0.15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B235" s="75">
        <v>44095</v>
      </c>
      <c r="C235" s="4">
        <v>0.23</v>
      </c>
      <c r="D235" s="4">
        <v>0.23</v>
      </c>
      <c r="E235" s="4">
        <v>0.2</v>
      </c>
      <c r="F235" s="4">
        <v>0.23</v>
      </c>
      <c r="G235" s="4">
        <v>0.14000000000000001</v>
      </c>
      <c r="H235" s="4">
        <v>0.18</v>
      </c>
      <c r="I235" s="4" t="s">
        <v>13</v>
      </c>
      <c r="J235" s="4" t="s">
        <v>13</v>
      </c>
      <c r="K235" s="4" t="s">
        <v>13</v>
      </c>
      <c r="L235" s="4">
        <v>0.18</v>
      </c>
      <c r="M235" s="4">
        <v>0.19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>
        <v>0.14000000000000001</v>
      </c>
      <c r="U235" s="4" t="s">
        <v>13</v>
      </c>
      <c r="V235" s="4" t="s">
        <v>13</v>
      </c>
      <c r="W235" s="4">
        <v>0.19</v>
      </c>
      <c r="X235" s="4">
        <v>0.2</v>
      </c>
      <c r="Y235" s="4">
        <v>0.2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B236" s="75">
        <v>44096</v>
      </c>
      <c r="C236" s="4">
        <v>0.2</v>
      </c>
      <c r="D236" s="4">
        <v>0.2</v>
      </c>
      <c r="E236" s="4">
        <v>0.17</v>
      </c>
      <c r="F236" s="4">
        <v>0.2</v>
      </c>
      <c r="G236" s="4">
        <v>0.12</v>
      </c>
      <c r="H236" s="4">
        <v>0.16</v>
      </c>
      <c r="I236" s="4" t="s">
        <v>13</v>
      </c>
      <c r="J236" s="4" t="s">
        <v>13</v>
      </c>
      <c r="K236" s="4" t="s">
        <v>13</v>
      </c>
      <c r="L236" s="4">
        <v>0.16</v>
      </c>
      <c r="M236" s="4">
        <v>0.17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>
        <v>0.11</v>
      </c>
      <c r="U236" s="4" t="s">
        <v>13</v>
      </c>
      <c r="V236" s="4" t="s">
        <v>13</v>
      </c>
      <c r="W236" s="4">
        <v>0.16</v>
      </c>
      <c r="X236" s="4">
        <v>0.17</v>
      </c>
      <c r="Y236" s="4">
        <v>0.17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B237" s="75">
        <v>44097</v>
      </c>
      <c r="C237" s="4">
        <v>0.18</v>
      </c>
      <c r="D237" s="4">
        <v>0.18</v>
      </c>
      <c r="E237" s="4">
        <v>0.15</v>
      </c>
      <c r="F237" s="4">
        <v>0.18</v>
      </c>
      <c r="G237" s="4">
        <v>0.11</v>
      </c>
      <c r="H237" s="4">
        <v>0.14000000000000001</v>
      </c>
      <c r="I237" s="4" t="s">
        <v>13</v>
      </c>
      <c r="J237" s="4" t="s">
        <v>13</v>
      </c>
      <c r="K237" s="4" t="s">
        <v>13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>
        <v>0.1</v>
      </c>
      <c r="U237" s="4" t="s">
        <v>13</v>
      </c>
      <c r="V237" s="4" t="s">
        <v>13</v>
      </c>
      <c r="W237" s="4">
        <v>0.15</v>
      </c>
      <c r="X237" s="4">
        <v>0.15</v>
      </c>
      <c r="Y237" s="4">
        <v>0.15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B238" s="75">
        <v>44098</v>
      </c>
      <c r="C238" s="4">
        <v>0.24</v>
      </c>
      <c r="D238" s="4">
        <v>0.24</v>
      </c>
      <c r="E238" s="4">
        <v>0.2</v>
      </c>
      <c r="F238" s="4">
        <v>0.24</v>
      </c>
      <c r="G238" s="4">
        <v>0.14000000000000001</v>
      </c>
      <c r="H238" s="4">
        <v>0.19</v>
      </c>
      <c r="I238" s="4" t="s">
        <v>13</v>
      </c>
      <c r="J238" s="4" t="s">
        <v>13</v>
      </c>
      <c r="K238" s="4" t="s">
        <v>13</v>
      </c>
      <c r="L238" s="4">
        <v>0.19</v>
      </c>
      <c r="M238" s="4">
        <v>0.2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>
        <v>0.13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B239" s="75">
        <v>44099</v>
      </c>
      <c r="C239" s="4">
        <v>0.18</v>
      </c>
      <c r="D239" s="4">
        <v>0.18</v>
      </c>
      <c r="E239" s="4">
        <v>0.15</v>
      </c>
      <c r="F239" s="4">
        <v>0.18</v>
      </c>
      <c r="G239" s="4">
        <v>0.11</v>
      </c>
      <c r="H239" s="4">
        <v>0.14000000000000001</v>
      </c>
      <c r="I239" s="4" t="s">
        <v>13</v>
      </c>
      <c r="J239" s="4" t="s">
        <v>13</v>
      </c>
      <c r="K239" s="4" t="s">
        <v>13</v>
      </c>
      <c r="L239" s="4">
        <v>0.14000000000000001</v>
      </c>
      <c r="M239" s="4">
        <v>0.15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>
        <v>0</v>
      </c>
      <c r="U239" s="4" t="s">
        <v>13</v>
      </c>
      <c r="V239" s="4" t="s">
        <v>13</v>
      </c>
      <c r="W239" s="4">
        <v>0</v>
      </c>
      <c r="X239" s="4">
        <v>0.15</v>
      </c>
      <c r="Y239" s="4">
        <v>0.15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B240" s="75">
        <v>44100</v>
      </c>
      <c r="C240" s="4">
        <v>0.15</v>
      </c>
      <c r="D240" s="4">
        <v>0.15</v>
      </c>
      <c r="E240" s="4">
        <v>0.13</v>
      </c>
      <c r="F240" s="4">
        <v>0.15</v>
      </c>
      <c r="G240" s="4">
        <v>0.09</v>
      </c>
      <c r="H240" s="4">
        <v>0.12</v>
      </c>
      <c r="I240" s="4" t="s">
        <v>13</v>
      </c>
      <c r="J240" s="4" t="s">
        <v>13</v>
      </c>
      <c r="K240" s="4" t="s">
        <v>13</v>
      </c>
      <c r="L240" s="4">
        <v>0.11</v>
      </c>
      <c r="M240" s="4">
        <v>0.12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0.12</v>
      </c>
      <c r="Y240" s="4">
        <v>0.12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2:29">
      <c r="B241" s="75">
        <v>44101</v>
      </c>
      <c r="C241" s="4">
        <v>0.18</v>
      </c>
      <c r="D241" s="4">
        <v>0.18</v>
      </c>
      <c r="E241" s="4">
        <v>0.15</v>
      </c>
      <c r="F241" s="4">
        <v>0.18</v>
      </c>
      <c r="G241" s="4">
        <v>0.1</v>
      </c>
      <c r="H241" s="4">
        <v>0.14000000000000001</v>
      </c>
      <c r="I241" s="4" t="s">
        <v>13</v>
      </c>
      <c r="J241" s="4" t="s">
        <v>13</v>
      </c>
      <c r="K241" s="4" t="s">
        <v>13</v>
      </c>
      <c r="L241" s="4">
        <v>0.14000000000000001</v>
      </c>
      <c r="M241" s="4">
        <v>0.14000000000000001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0.15</v>
      </c>
      <c r="Y241" s="4">
        <v>0.15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2:29">
      <c r="B242" s="75">
        <v>44102</v>
      </c>
      <c r="C242" s="4">
        <v>0.16</v>
      </c>
      <c r="D242" s="4">
        <v>0.16</v>
      </c>
      <c r="E242" s="4">
        <v>0.14000000000000001</v>
      </c>
      <c r="F242" s="4">
        <v>0.16</v>
      </c>
      <c r="G242" s="4">
        <v>0.09</v>
      </c>
      <c r="H242" s="4">
        <v>0.13</v>
      </c>
      <c r="I242" s="4" t="s">
        <v>13</v>
      </c>
      <c r="J242" s="4" t="s">
        <v>13</v>
      </c>
      <c r="K242" s="4" t="s">
        <v>13</v>
      </c>
      <c r="L242" s="4">
        <v>0.12</v>
      </c>
      <c r="M242" s="4">
        <v>0.13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0.13</v>
      </c>
      <c r="Y242" s="4">
        <v>0.13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2:29">
      <c r="B243" s="75">
        <v>44103</v>
      </c>
      <c r="C243" s="4">
        <v>0.21</v>
      </c>
      <c r="D243" s="4">
        <v>0.21</v>
      </c>
      <c r="E243" s="4">
        <v>0.18</v>
      </c>
      <c r="F243" s="4">
        <v>0.21</v>
      </c>
      <c r="G243" s="4">
        <v>0.11</v>
      </c>
      <c r="H243" s="4">
        <v>0.17</v>
      </c>
      <c r="I243" s="4" t="s">
        <v>13</v>
      </c>
      <c r="J243" s="4" t="s">
        <v>13</v>
      </c>
      <c r="K243" s="4" t="s">
        <v>13</v>
      </c>
      <c r="L243" s="4">
        <v>0.16</v>
      </c>
      <c r="M243" s="4">
        <v>0.16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0.17</v>
      </c>
      <c r="Y243" s="4">
        <v>0.17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2:29">
      <c r="B244" s="75">
        <v>44104</v>
      </c>
      <c r="C244" s="4">
        <v>0.2</v>
      </c>
      <c r="D244" s="4">
        <v>0.2</v>
      </c>
      <c r="E244" s="4">
        <v>0.17</v>
      </c>
      <c r="F244" s="4">
        <v>0.2</v>
      </c>
      <c r="G244" s="4">
        <v>0.1</v>
      </c>
      <c r="H244" s="4">
        <v>0.16</v>
      </c>
      <c r="I244" s="4" t="s">
        <v>13</v>
      </c>
      <c r="J244" s="4" t="s">
        <v>13</v>
      </c>
      <c r="K244" s="4" t="s">
        <v>13</v>
      </c>
      <c r="L244" s="4">
        <v>0.15</v>
      </c>
      <c r="M244" s="4">
        <v>0.15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2:29">
      <c r="B245" s="75">
        <v>44105</v>
      </c>
      <c r="C245" s="4">
        <v>0.22</v>
      </c>
      <c r="D245" s="4">
        <v>0.22</v>
      </c>
      <c r="E245" s="4">
        <v>0.19</v>
      </c>
      <c r="F245" s="4">
        <v>0.22</v>
      </c>
      <c r="G245" s="4">
        <v>0.11</v>
      </c>
      <c r="H245" s="4">
        <v>0.18</v>
      </c>
      <c r="I245" s="4" t="s">
        <v>13</v>
      </c>
      <c r="J245" s="4" t="s">
        <v>13</v>
      </c>
      <c r="K245" s="4" t="s">
        <v>13</v>
      </c>
      <c r="L245" s="4">
        <v>0.16</v>
      </c>
      <c r="M245" s="4">
        <v>0.17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2:29">
      <c r="B246" s="75">
        <v>44106</v>
      </c>
      <c r="C246" s="4">
        <v>0.18</v>
      </c>
      <c r="D246" s="4">
        <v>0.18</v>
      </c>
      <c r="E246" s="4">
        <v>0.15</v>
      </c>
      <c r="F246" s="4">
        <v>0.18</v>
      </c>
      <c r="G246" s="4">
        <v>0.09</v>
      </c>
      <c r="H246" s="4">
        <v>0.14000000000000001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0.14000000000000001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  <c r="AB246" s="4" t="s">
        <v>13</v>
      </c>
      <c r="AC246" s="4" t="s">
        <v>13</v>
      </c>
    </row>
    <row r="247" spans="2:29">
      <c r="B247" s="75">
        <v>44107</v>
      </c>
      <c r="C247" s="4">
        <v>0.19</v>
      </c>
      <c r="D247" s="4">
        <v>0.19</v>
      </c>
      <c r="E247" s="4">
        <v>0.16</v>
      </c>
      <c r="F247" s="4">
        <v>0.19</v>
      </c>
      <c r="G247" s="4">
        <v>0.09</v>
      </c>
      <c r="H247" s="4">
        <v>0.15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  <c r="AB247" s="4" t="s">
        <v>13</v>
      </c>
      <c r="AC247" s="4" t="s">
        <v>13</v>
      </c>
    </row>
    <row r="248" spans="2:29">
      <c r="B248" s="75">
        <v>44108</v>
      </c>
      <c r="C248" s="4">
        <v>0.23</v>
      </c>
      <c r="D248" s="4">
        <v>0.23</v>
      </c>
      <c r="E248" s="4">
        <v>0.2</v>
      </c>
      <c r="F248" s="4">
        <v>0.23</v>
      </c>
      <c r="G248" s="4">
        <v>0.11</v>
      </c>
      <c r="H248" s="4">
        <v>0.18</v>
      </c>
      <c r="I248" s="4" t="s">
        <v>13</v>
      </c>
      <c r="J248" s="4" t="s">
        <v>13</v>
      </c>
      <c r="K248" s="4" t="s">
        <v>13</v>
      </c>
      <c r="L248" s="4">
        <v>0.16</v>
      </c>
      <c r="M248" s="4">
        <v>0.17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  <c r="AB248" s="4" t="s">
        <v>13</v>
      </c>
      <c r="AC248" s="4" t="s">
        <v>13</v>
      </c>
    </row>
    <row r="249" spans="2:29">
      <c r="B249" s="75">
        <v>44109</v>
      </c>
      <c r="C249" s="4">
        <v>0.23</v>
      </c>
      <c r="D249" s="4">
        <v>0.23</v>
      </c>
      <c r="E249" s="4">
        <v>0.2</v>
      </c>
      <c r="F249" s="4">
        <v>0.23</v>
      </c>
      <c r="G249" s="4">
        <v>0.11</v>
      </c>
      <c r="H249" s="4">
        <v>0.18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0.17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  <c r="AB249" s="4" t="s">
        <v>13</v>
      </c>
      <c r="AC249" s="4" t="s">
        <v>13</v>
      </c>
    </row>
    <row r="250" spans="2:29">
      <c r="B250" s="75">
        <v>44110</v>
      </c>
      <c r="C250" s="4">
        <v>0.19</v>
      </c>
      <c r="D250" s="4">
        <v>0.19</v>
      </c>
      <c r="E250" s="4">
        <v>0.16</v>
      </c>
      <c r="F250" s="4">
        <v>0.19</v>
      </c>
      <c r="G250" s="4">
        <v>0.09</v>
      </c>
      <c r="H250" s="4">
        <v>0.15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0.14000000000000001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  <c r="AB250" s="4" t="s">
        <v>13</v>
      </c>
      <c r="AC250" s="4" t="s">
        <v>13</v>
      </c>
    </row>
    <row r="251" spans="2:29">
      <c r="B251" s="75">
        <v>44111</v>
      </c>
      <c r="C251" s="4">
        <v>0.21</v>
      </c>
      <c r="D251" s="4">
        <v>0.21</v>
      </c>
      <c r="E251" s="4">
        <v>0.18</v>
      </c>
      <c r="F251" s="4">
        <v>0.21</v>
      </c>
      <c r="G251" s="4">
        <v>0.09</v>
      </c>
      <c r="H251" s="4">
        <v>0.17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0.15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  <c r="AB251" s="4" t="s">
        <v>13</v>
      </c>
      <c r="AC251" s="4" t="s">
        <v>13</v>
      </c>
    </row>
    <row r="252" spans="2:29">
      <c r="B252" s="75">
        <v>44112</v>
      </c>
      <c r="C252" s="4">
        <v>0.18</v>
      </c>
      <c r="D252" s="4">
        <v>0.18</v>
      </c>
      <c r="E252" s="4">
        <v>0.15</v>
      </c>
      <c r="F252" s="4">
        <v>0.18</v>
      </c>
      <c r="G252" s="4">
        <v>0.08</v>
      </c>
      <c r="H252" s="4">
        <v>0.14000000000000001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  <c r="AB252" s="4" t="s">
        <v>13</v>
      </c>
      <c r="AC252" s="4" t="s">
        <v>13</v>
      </c>
    </row>
    <row r="253" spans="2:29">
      <c r="B253" s="75">
        <v>44113</v>
      </c>
      <c r="C253" s="4">
        <v>0.18</v>
      </c>
      <c r="D253" s="4">
        <v>0.18</v>
      </c>
      <c r="E253" s="4">
        <v>0.15</v>
      </c>
      <c r="F253" s="4">
        <v>0.18</v>
      </c>
      <c r="G253" s="4">
        <v>7.0000000000000007E-2</v>
      </c>
      <c r="H253" s="4">
        <v>0.14000000000000001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0.13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  <c r="AB253" s="4" t="s">
        <v>13</v>
      </c>
      <c r="AC253" s="4" t="s">
        <v>13</v>
      </c>
    </row>
  </sheetData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2:AE240"/>
  <sheetViews>
    <sheetView zoomScale="80" zoomScaleNormal="80" workbookViewId="0">
      <selection activeCell="B30" sqref="B30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2" spans="2:16">
      <c r="B2" s="15" t="s">
        <v>52</v>
      </c>
    </row>
    <row r="3" spans="2:16">
      <c r="B3" s="15" t="s">
        <v>258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22">
        <f>C18</f>
        <v>2.37</v>
      </c>
      <c r="D5" s="22">
        <f t="shared" ref="C5:I12" si="0">D18</f>
        <v>0.36</v>
      </c>
      <c r="E5" s="22">
        <f t="shared" si="0"/>
        <v>0.36</v>
      </c>
      <c r="F5" s="22">
        <f t="shared" si="0"/>
        <v>0.36</v>
      </c>
      <c r="G5" s="22">
        <f>G18</f>
        <v>0.76000000000000023</v>
      </c>
      <c r="H5" s="22">
        <f t="shared" si="0"/>
        <v>0.86999999999999977</v>
      </c>
      <c r="I5" s="22">
        <f>I18</f>
        <v>0.55999999999999994</v>
      </c>
      <c r="J5" s="22">
        <f>AVERAGE(J18:K18)</f>
        <v>0</v>
      </c>
      <c r="K5" s="22">
        <f>AVERAGE(L18:R18)</f>
        <v>0</v>
      </c>
      <c r="L5" s="22">
        <f t="shared" ref="L5:L12" si="1">AVERAGE(S18:T18)</f>
        <v>0</v>
      </c>
      <c r="M5" s="22">
        <f t="shared" ref="M5:M12" si="2">AVERAGE(U18:V18)</f>
        <v>0</v>
      </c>
      <c r="N5" s="22">
        <f t="shared" ref="N5:N12" si="3">AVERAGE(W18:Y18)</f>
        <v>0</v>
      </c>
      <c r="O5" s="22">
        <f t="shared" ref="O5:O12" si="4">AVERAGE(Z18:AA18)</f>
        <v>0</v>
      </c>
      <c r="P5" s="22">
        <f t="shared" ref="P5:P12" si="5">AVERAGE(AB18:AC18)</f>
        <v>0</v>
      </c>
    </row>
    <row r="6" spans="2:16">
      <c r="B6" s="4" t="s">
        <v>17</v>
      </c>
      <c r="C6" s="19">
        <f t="shared" si="0"/>
        <v>5.14</v>
      </c>
      <c r="D6" s="19">
        <f t="shared" si="0"/>
        <v>3.9</v>
      </c>
      <c r="E6" s="19">
        <f t="shared" si="0"/>
        <v>3.75</v>
      </c>
      <c r="F6" s="19">
        <f t="shared" si="0"/>
        <v>3.9</v>
      </c>
      <c r="G6" s="19">
        <f t="shared" si="0"/>
        <v>2.95</v>
      </c>
      <c r="H6" s="19">
        <f>H19</f>
        <v>4.0400000000000009</v>
      </c>
      <c r="I6" s="19">
        <f>I19</f>
        <v>4.01</v>
      </c>
      <c r="J6" s="19">
        <f t="shared" ref="J6:J12" si="6">AVERAGE(J19:K19)</f>
        <v>1.345</v>
      </c>
      <c r="K6" s="19">
        <f t="shared" ref="K6:K12" si="7">AVERAGE(L19:R19)</f>
        <v>0</v>
      </c>
      <c r="L6" s="19">
        <f t="shared" si="1"/>
        <v>0</v>
      </c>
      <c r="M6" s="19">
        <f t="shared" si="2"/>
        <v>0</v>
      </c>
      <c r="N6" s="19">
        <f t="shared" si="3"/>
        <v>0</v>
      </c>
      <c r="O6" s="19">
        <f t="shared" si="4"/>
        <v>0</v>
      </c>
      <c r="P6" s="19">
        <f t="shared" si="5"/>
        <v>0.26</v>
      </c>
    </row>
    <row r="7" spans="2:16">
      <c r="B7" s="4" t="s">
        <v>18</v>
      </c>
      <c r="C7" s="19">
        <f t="shared" si="0"/>
        <v>5.9400000000000013</v>
      </c>
      <c r="D7" s="19">
        <f>D20</f>
        <v>5.9400000000000013</v>
      </c>
      <c r="E7" s="19">
        <f>E20</f>
        <v>5.0699999999999994</v>
      </c>
      <c r="F7" s="19">
        <f>F20</f>
        <v>5.9400000000000013</v>
      </c>
      <c r="G7" s="19">
        <f t="shared" si="0"/>
        <v>4</v>
      </c>
      <c r="H7" s="19">
        <f t="shared" si="0"/>
        <v>4.75</v>
      </c>
      <c r="I7" s="19">
        <f t="shared" si="0"/>
        <v>5.8800000000000008</v>
      </c>
      <c r="J7" s="19">
        <f>AVERAGE(J20:K20)</f>
        <v>4.68</v>
      </c>
      <c r="K7" s="19">
        <f t="shared" si="7"/>
        <v>0.83142857142857152</v>
      </c>
      <c r="L7" s="19">
        <f t="shared" si="1"/>
        <v>0.25</v>
      </c>
      <c r="M7" s="19">
        <f t="shared" si="2"/>
        <v>0</v>
      </c>
      <c r="N7" s="19">
        <f t="shared" si="3"/>
        <v>0.18666666666666668</v>
      </c>
      <c r="O7" s="19">
        <f>AVERAGE(Z20:AA20)</f>
        <v>0.24</v>
      </c>
      <c r="P7" s="19">
        <f t="shared" si="5"/>
        <v>1.9500000000000008</v>
      </c>
    </row>
    <row r="8" spans="2:16">
      <c r="B8" s="4" t="s">
        <v>19</v>
      </c>
      <c r="C8" s="19">
        <f t="shared" si="0"/>
        <v>8.8000000000000007</v>
      </c>
      <c r="D8" s="19">
        <f t="shared" si="0"/>
        <v>8.8000000000000007</v>
      </c>
      <c r="E8" s="19">
        <f t="shared" si="0"/>
        <v>7.5000000000000018</v>
      </c>
      <c r="F8" s="19">
        <f t="shared" si="0"/>
        <v>8.8000000000000007</v>
      </c>
      <c r="G8" s="19">
        <f t="shared" si="0"/>
        <v>5.9600000000000017</v>
      </c>
      <c r="H8" s="19">
        <f t="shared" si="0"/>
        <v>7.0299999999999994</v>
      </c>
      <c r="I8" s="19">
        <f t="shared" si="0"/>
        <v>8.8000000000000007</v>
      </c>
      <c r="J8" s="19">
        <f t="shared" si="6"/>
        <v>8.7900000000000009</v>
      </c>
      <c r="K8" s="19">
        <f t="shared" si="7"/>
        <v>3.7142857142857144</v>
      </c>
      <c r="L8" s="19">
        <f t="shared" si="1"/>
        <v>4.42</v>
      </c>
      <c r="M8" s="19">
        <f t="shared" si="2"/>
        <v>1.4700000000000002</v>
      </c>
      <c r="N8" s="19">
        <f t="shared" si="3"/>
        <v>3.0800000000000005</v>
      </c>
      <c r="O8" s="19">
        <f t="shared" si="4"/>
        <v>2.8100000000000005</v>
      </c>
      <c r="P8" s="19">
        <f t="shared" si="5"/>
        <v>7.9400000000000013</v>
      </c>
    </row>
    <row r="9" spans="2:16">
      <c r="B9" s="4" t="s">
        <v>20</v>
      </c>
      <c r="C9" s="19">
        <f t="shared" si="0"/>
        <v>8.9799999999999986</v>
      </c>
      <c r="D9" s="19">
        <f t="shared" si="0"/>
        <v>8.9799999999999986</v>
      </c>
      <c r="E9" s="19">
        <f t="shared" si="0"/>
        <v>7.64</v>
      </c>
      <c r="F9" s="19">
        <f t="shared" si="0"/>
        <v>8.9799999999999986</v>
      </c>
      <c r="G9" s="19">
        <f t="shared" si="0"/>
        <v>6.1000000000000005</v>
      </c>
      <c r="H9" s="19">
        <f t="shared" si="0"/>
        <v>7.19</v>
      </c>
      <c r="I9" s="19">
        <f t="shared" si="0"/>
        <v>4.6500000000000004</v>
      </c>
      <c r="J9" s="19">
        <f t="shared" si="6"/>
        <v>8.0149999999999988</v>
      </c>
      <c r="K9" s="19">
        <f t="shared" si="7"/>
        <v>7.3571428571428594</v>
      </c>
      <c r="L9" s="19">
        <f t="shared" si="1"/>
        <v>7.9150000000000009</v>
      </c>
      <c r="M9" s="19">
        <f t="shared" si="2"/>
        <v>6.1050000000000004</v>
      </c>
      <c r="N9" s="19">
        <f t="shared" si="3"/>
        <v>6.496666666666667</v>
      </c>
      <c r="O9" s="19">
        <f t="shared" si="4"/>
        <v>6.02</v>
      </c>
      <c r="P9" s="19">
        <f t="shared" si="5"/>
        <v>4.830000000000001</v>
      </c>
    </row>
    <row r="10" spans="2:16">
      <c r="B10" s="4" t="s">
        <v>21</v>
      </c>
      <c r="C10" s="19">
        <f t="shared" si="0"/>
        <v>8.9500000000000011</v>
      </c>
      <c r="D10" s="19">
        <f t="shared" si="0"/>
        <v>8.9500000000000011</v>
      </c>
      <c r="E10" s="19">
        <f t="shared" si="0"/>
        <v>7.6400000000000006</v>
      </c>
      <c r="F10" s="19">
        <f t="shared" si="0"/>
        <v>8.9500000000000011</v>
      </c>
      <c r="G10" s="19">
        <f t="shared" si="0"/>
        <v>6.0700000000000012</v>
      </c>
      <c r="H10" s="19">
        <f t="shared" si="0"/>
        <v>7.1700000000000008</v>
      </c>
      <c r="I10" s="19">
        <f t="shared" si="0"/>
        <v>0</v>
      </c>
      <c r="J10" s="19">
        <f t="shared" si="6"/>
        <v>0.65</v>
      </c>
      <c r="K10" s="19">
        <f t="shared" si="7"/>
        <v>8.877142857142859</v>
      </c>
      <c r="L10" s="19">
        <f t="shared" si="1"/>
        <v>7.9399999999999995</v>
      </c>
      <c r="M10" s="19">
        <f t="shared" si="2"/>
        <v>8.0000000000000018</v>
      </c>
      <c r="N10" s="19">
        <f t="shared" si="3"/>
        <v>8.7966666666666669</v>
      </c>
      <c r="O10" s="19">
        <f t="shared" si="4"/>
        <v>8.4849999999999994</v>
      </c>
      <c r="P10" s="19">
        <f t="shared" si="5"/>
        <v>0</v>
      </c>
    </row>
    <row r="11" spans="2:16">
      <c r="B11" s="4" t="s">
        <v>22</v>
      </c>
      <c r="C11" s="19">
        <f t="shared" si="0"/>
        <v>5.8299999999999992</v>
      </c>
      <c r="D11" s="19">
        <f t="shared" si="0"/>
        <v>5.8299999999999992</v>
      </c>
      <c r="E11" s="19">
        <f t="shared" si="0"/>
        <v>4.9500000000000011</v>
      </c>
      <c r="F11" s="19">
        <f t="shared" si="0"/>
        <v>5.8299999999999992</v>
      </c>
      <c r="G11" s="19">
        <f t="shared" si="0"/>
        <v>3.6699999999999995</v>
      </c>
      <c r="H11" s="19">
        <f t="shared" si="0"/>
        <v>4.6500000000000012</v>
      </c>
      <c r="I11" s="19">
        <f t="shared" si="0"/>
        <v>0</v>
      </c>
      <c r="J11" s="19">
        <f t="shared" si="6"/>
        <v>0</v>
      </c>
      <c r="K11" s="19">
        <f t="shared" si="7"/>
        <v>5.022857142857144</v>
      </c>
      <c r="L11" s="19">
        <f t="shared" si="1"/>
        <v>3.0300000000000002</v>
      </c>
      <c r="M11" s="19">
        <f t="shared" si="2"/>
        <v>1.1000000000000003</v>
      </c>
      <c r="N11" s="19">
        <f t="shared" si="3"/>
        <v>4.4766666666666675</v>
      </c>
      <c r="O11" s="19">
        <f t="shared" si="4"/>
        <v>1.6750000000000003</v>
      </c>
      <c r="P11" s="19">
        <f t="shared" si="5"/>
        <v>0</v>
      </c>
    </row>
    <row r="12" spans="2:16">
      <c r="B12" s="7" t="s">
        <v>23</v>
      </c>
      <c r="C12" s="21">
        <f t="shared" si="0"/>
        <v>1.25</v>
      </c>
      <c r="D12" s="21">
        <f t="shared" si="0"/>
        <v>1.25</v>
      </c>
      <c r="E12" s="21">
        <f t="shared" si="0"/>
        <v>1.0699999999999998</v>
      </c>
      <c r="F12" s="21">
        <f t="shared" si="0"/>
        <v>1.25</v>
      </c>
      <c r="G12" s="21">
        <f t="shared" si="0"/>
        <v>0.57000000000000006</v>
      </c>
      <c r="H12" s="21">
        <f t="shared" si="0"/>
        <v>0.99</v>
      </c>
      <c r="I12" s="21">
        <f t="shared" si="0"/>
        <v>0</v>
      </c>
      <c r="J12" s="21">
        <f t="shared" si="6"/>
        <v>0</v>
      </c>
      <c r="K12" s="21">
        <f t="shared" si="7"/>
        <v>0.7728571428571428</v>
      </c>
      <c r="L12" s="21">
        <f t="shared" si="1"/>
        <v>0</v>
      </c>
      <c r="M12" s="21">
        <f t="shared" si="2"/>
        <v>0</v>
      </c>
      <c r="N12" s="21">
        <f t="shared" si="3"/>
        <v>0</v>
      </c>
      <c r="O12" s="21">
        <f t="shared" si="4"/>
        <v>0</v>
      </c>
      <c r="P12" s="21">
        <f t="shared" si="5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258</v>
      </c>
    </row>
    <row r="17" spans="1:31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31" ht="15.75" thickTop="1">
      <c r="B18" s="19" t="s">
        <v>16</v>
      </c>
      <c r="C18" s="19">
        <f>SUM(C32:C47)</f>
        <v>2.37</v>
      </c>
      <c r="D18" s="19">
        <f t="shared" ref="D18:AC18" si="8">SUM(D32:D47)</f>
        <v>0.36</v>
      </c>
      <c r="E18" s="19">
        <f t="shared" si="8"/>
        <v>0.36</v>
      </c>
      <c r="F18" s="19">
        <f t="shared" si="8"/>
        <v>0.36</v>
      </c>
      <c r="G18" s="19">
        <f t="shared" si="8"/>
        <v>0.76000000000000023</v>
      </c>
      <c r="H18" s="19">
        <f t="shared" si="8"/>
        <v>0.86999999999999977</v>
      </c>
      <c r="I18" s="19">
        <f t="shared" si="8"/>
        <v>0.55999999999999994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31">
      <c r="B19" s="19" t="s">
        <v>17</v>
      </c>
      <c r="C19" s="19">
        <f>SUM(C48:C77)</f>
        <v>5.14</v>
      </c>
      <c r="D19" s="19">
        <f t="shared" ref="D19:AC19" si="9">SUM(D48:D77)</f>
        <v>3.9</v>
      </c>
      <c r="E19" s="19">
        <f t="shared" si="9"/>
        <v>3.75</v>
      </c>
      <c r="F19" s="19">
        <f t="shared" si="9"/>
        <v>3.9</v>
      </c>
      <c r="G19" s="19">
        <f t="shared" si="9"/>
        <v>2.95</v>
      </c>
      <c r="H19" s="19">
        <f t="shared" si="9"/>
        <v>4.0400000000000009</v>
      </c>
      <c r="I19" s="19">
        <f t="shared" si="9"/>
        <v>4.01</v>
      </c>
      <c r="J19" s="19">
        <f t="shared" si="9"/>
        <v>1.9699999999999998</v>
      </c>
      <c r="K19" s="19">
        <f t="shared" si="9"/>
        <v>0.7200000000000002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>SUM(AB48:AB77)</f>
        <v>0.26</v>
      </c>
      <c r="AC19" s="19">
        <f t="shared" si="9"/>
        <v>0.26</v>
      </c>
    </row>
    <row r="20" spans="1:31">
      <c r="B20" s="19" t="s">
        <v>18</v>
      </c>
      <c r="C20" s="19">
        <f>SUM(C78:C108)</f>
        <v>5.9400000000000013</v>
      </c>
      <c r="D20" s="19">
        <f t="shared" ref="D20:AC20" si="10">SUM(D78:D108)</f>
        <v>5.9400000000000013</v>
      </c>
      <c r="E20" s="19">
        <f t="shared" si="10"/>
        <v>5.0699999999999994</v>
      </c>
      <c r="F20" s="19">
        <f t="shared" si="10"/>
        <v>5.9400000000000013</v>
      </c>
      <c r="G20" s="19">
        <f t="shared" si="10"/>
        <v>4</v>
      </c>
      <c r="H20" s="19">
        <f t="shared" si="10"/>
        <v>4.75</v>
      </c>
      <c r="I20" s="19">
        <f t="shared" si="10"/>
        <v>5.8800000000000008</v>
      </c>
      <c r="J20" s="19">
        <f t="shared" si="10"/>
        <v>5.38</v>
      </c>
      <c r="K20" s="19">
        <f t="shared" si="10"/>
        <v>3.9799999999999995</v>
      </c>
      <c r="L20" s="19">
        <f t="shared" si="10"/>
        <v>1.5100000000000007</v>
      </c>
      <c r="M20" s="19">
        <f t="shared" si="10"/>
        <v>1.5100000000000007</v>
      </c>
      <c r="N20" s="19">
        <f t="shared" si="10"/>
        <v>0.55999999999999994</v>
      </c>
      <c r="O20" s="19">
        <f t="shared" si="10"/>
        <v>0.55999999999999994</v>
      </c>
      <c r="P20" s="19">
        <f t="shared" si="10"/>
        <v>0.55999999999999994</v>
      </c>
      <c r="Q20" s="19">
        <f t="shared" si="10"/>
        <v>0.55999999999999994</v>
      </c>
      <c r="R20" s="19">
        <f t="shared" si="10"/>
        <v>0.55999999999999994</v>
      </c>
      <c r="S20" s="19">
        <f t="shared" si="10"/>
        <v>0.5</v>
      </c>
      <c r="T20" s="19">
        <f t="shared" si="10"/>
        <v>0</v>
      </c>
      <c r="U20" s="19">
        <f t="shared" si="10"/>
        <v>0</v>
      </c>
      <c r="V20" s="19">
        <f t="shared" si="10"/>
        <v>0</v>
      </c>
      <c r="W20" s="19">
        <f t="shared" si="10"/>
        <v>0.28000000000000003</v>
      </c>
      <c r="X20" s="19">
        <f t="shared" si="10"/>
        <v>0.28000000000000003</v>
      </c>
      <c r="Y20" s="19">
        <f t="shared" si="10"/>
        <v>0</v>
      </c>
      <c r="Z20" s="19">
        <f t="shared" si="10"/>
        <v>0.48</v>
      </c>
      <c r="AA20" s="19">
        <f t="shared" si="10"/>
        <v>0</v>
      </c>
      <c r="AB20" s="19">
        <f t="shared" si="10"/>
        <v>1.9500000000000008</v>
      </c>
      <c r="AC20" s="19">
        <f t="shared" si="10"/>
        <v>1.9500000000000008</v>
      </c>
    </row>
    <row r="21" spans="1:31">
      <c r="B21" s="19" t="s">
        <v>19</v>
      </c>
      <c r="C21" s="19">
        <f>SUM(C109:C138)</f>
        <v>8.8000000000000007</v>
      </c>
      <c r="D21" s="19">
        <f t="shared" ref="D21:AC21" si="11">SUM(D109:D138)</f>
        <v>8.8000000000000007</v>
      </c>
      <c r="E21" s="19">
        <f t="shared" si="11"/>
        <v>7.5000000000000018</v>
      </c>
      <c r="F21" s="19">
        <f t="shared" si="11"/>
        <v>8.8000000000000007</v>
      </c>
      <c r="G21" s="19">
        <f t="shared" si="11"/>
        <v>5.9600000000000017</v>
      </c>
      <c r="H21" s="19">
        <f t="shared" si="11"/>
        <v>7.0299999999999994</v>
      </c>
      <c r="I21" s="19">
        <f t="shared" si="11"/>
        <v>8.8000000000000007</v>
      </c>
      <c r="J21" s="19">
        <f t="shared" si="11"/>
        <v>8.8000000000000007</v>
      </c>
      <c r="K21" s="19">
        <f t="shared" si="11"/>
        <v>8.7800000000000011</v>
      </c>
      <c r="L21" s="19">
        <f t="shared" si="11"/>
        <v>4.6500000000000004</v>
      </c>
      <c r="M21" s="19">
        <f t="shared" si="11"/>
        <v>4.6500000000000004</v>
      </c>
      <c r="N21" s="19">
        <f t="shared" si="11"/>
        <v>3.3400000000000007</v>
      </c>
      <c r="O21" s="19">
        <f t="shared" si="11"/>
        <v>3.3400000000000007</v>
      </c>
      <c r="P21" s="19">
        <f t="shared" si="11"/>
        <v>3.3400000000000007</v>
      </c>
      <c r="Q21" s="19">
        <f t="shared" si="11"/>
        <v>3.3400000000000007</v>
      </c>
      <c r="R21" s="19">
        <f t="shared" si="11"/>
        <v>3.3400000000000007</v>
      </c>
      <c r="S21" s="19">
        <f t="shared" si="11"/>
        <v>5.13</v>
      </c>
      <c r="T21" s="19">
        <f t="shared" si="11"/>
        <v>3.7100000000000004</v>
      </c>
      <c r="U21" s="19">
        <f t="shared" si="11"/>
        <v>2.2300000000000004</v>
      </c>
      <c r="V21" s="19">
        <f t="shared" si="11"/>
        <v>0.71</v>
      </c>
      <c r="W21" s="19">
        <f t="shared" si="11"/>
        <v>3.3500000000000005</v>
      </c>
      <c r="X21" s="19">
        <f t="shared" si="11"/>
        <v>3.3500000000000005</v>
      </c>
      <c r="Y21" s="19">
        <f t="shared" si="11"/>
        <v>2.54</v>
      </c>
      <c r="Z21" s="19">
        <f t="shared" si="11"/>
        <v>3.58</v>
      </c>
      <c r="AA21" s="19">
        <f t="shared" si="11"/>
        <v>2.0400000000000005</v>
      </c>
      <c r="AB21" s="19">
        <f t="shared" si="11"/>
        <v>7.9400000000000013</v>
      </c>
      <c r="AC21" s="19">
        <f t="shared" si="11"/>
        <v>7.9400000000000013</v>
      </c>
    </row>
    <row r="22" spans="1:31">
      <c r="B22" s="19" t="s">
        <v>20</v>
      </c>
      <c r="C22" s="19">
        <f>SUM(C139:C169)</f>
        <v>8.9799999999999986</v>
      </c>
      <c r="D22" s="19">
        <f t="shared" ref="D22:AC22" si="12">SUM(D139:D169)</f>
        <v>8.9799999999999986</v>
      </c>
      <c r="E22" s="19">
        <f t="shared" si="12"/>
        <v>7.64</v>
      </c>
      <c r="F22" s="19">
        <f t="shared" si="12"/>
        <v>8.9799999999999986</v>
      </c>
      <c r="G22" s="19">
        <f t="shared" si="12"/>
        <v>6.1000000000000005</v>
      </c>
      <c r="H22" s="19">
        <f t="shared" si="12"/>
        <v>7.19</v>
      </c>
      <c r="I22" s="19">
        <f t="shared" si="12"/>
        <v>4.6500000000000004</v>
      </c>
      <c r="J22" s="19">
        <f t="shared" si="12"/>
        <v>7.3199999999999994</v>
      </c>
      <c r="K22" s="19">
        <f t="shared" si="12"/>
        <v>8.7099999999999991</v>
      </c>
      <c r="L22" s="19">
        <f t="shared" si="12"/>
        <v>8.2999999999999989</v>
      </c>
      <c r="M22" s="19">
        <f t="shared" si="12"/>
        <v>8.2999999999999989</v>
      </c>
      <c r="N22" s="19">
        <f t="shared" si="12"/>
        <v>6.9800000000000022</v>
      </c>
      <c r="O22" s="19">
        <f t="shared" si="12"/>
        <v>6.9800000000000022</v>
      </c>
      <c r="P22" s="19">
        <f t="shared" si="12"/>
        <v>6.9800000000000022</v>
      </c>
      <c r="Q22" s="19">
        <f t="shared" si="12"/>
        <v>6.9800000000000022</v>
      </c>
      <c r="R22" s="19">
        <f t="shared" si="12"/>
        <v>6.9800000000000022</v>
      </c>
      <c r="S22" s="19">
        <f t="shared" si="12"/>
        <v>8.19</v>
      </c>
      <c r="T22" s="19">
        <f t="shared" si="12"/>
        <v>7.6400000000000015</v>
      </c>
      <c r="U22" s="19">
        <f t="shared" si="12"/>
        <v>7.07</v>
      </c>
      <c r="V22" s="19">
        <f t="shared" si="12"/>
        <v>5.1400000000000006</v>
      </c>
      <c r="W22" s="19">
        <f t="shared" si="12"/>
        <v>6.93</v>
      </c>
      <c r="X22" s="19">
        <f t="shared" si="12"/>
        <v>6.93</v>
      </c>
      <c r="Y22" s="19">
        <f t="shared" si="12"/>
        <v>5.6300000000000008</v>
      </c>
      <c r="Z22" s="19">
        <f t="shared" si="12"/>
        <v>7.0399999999999991</v>
      </c>
      <c r="AA22" s="19">
        <f t="shared" si="12"/>
        <v>5.0000000000000009</v>
      </c>
      <c r="AB22" s="19">
        <f t="shared" si="12"/>
        <v>4.830000000000001</v>
      </c>
      <c r="AC22" s="19">
        <f t="shared" si="12"/>
        <v>4.830000000000001</v>
      </c>
    </row>
    <row r="23" spans="1:31">
      <c r="B23" s="19" t="s">
        <v>21</v>
      </c>
      <c r="C23" s="19">
        <f>SUM(C170:C200)</f>
        <v>8.9500000000000011</v>
      </c>
      <c r="D23" s="19">
        <f t="shared" ref="D23:AC23" si="13">SUM(D170:D200)</f>
        <v>8.9500000000000011</v>
      </c>
      <c r="E23" s="19">
        <f t="shared" si="13"/>
        <v>7.6400000000000006</v>
      </c>
      <c r="F23" s="19">
        <f t="shared" si="13"/>
        <v>8.9500000000000011</v>
      </c>
      <c r="G23" s="19">
        <f t="shared" si="13"/>
        <v>6.0700000000000012</v>
      </c>
      <c r="H23" s="19">
        <f t="shared" si="13"/>
        <v>7.1700000000000008</v>
      </c>
      <c r="I23" s="19">
        <f t="shared" si="13"/>
        <v>0</v>
      </c>
      <c r="J23" s="19">
        <f t="shared" si="13"/>
        <v>0</v>
      </c>
      <c r="K23" s="19">
        <f t="shared" si="13"/>
        <v>1.3</v>
      </c>
      <c r="L23" s="19">
        <f t="shared" si="13"/>
        <v>8.7700000000000014</v>
      </c>
      <c r="M23" s="19">
        <f t="shared" si="13"/>
        <v>8.7700000000000014</v>
      </c>
      <c r="N23" s="19">
        <f t="shared" si="13"/>
        <v>8.92</v>
      </c>
      <c r="O23" s="19">
        <f t="shared" si="13"/>
        <v>8.92</v>
      </c>
      <c r="P23" s="19">
        <f t="shared" si="13"/>
        <v>8.92</v>
      </c>
      <c r="Q23" s="19">
        <f t="shared" si="13"/>
        <v>8.92</v>
      </c>
      <c r="R23" s="19">
        <f t="shared" si="13"/>
        <v>8.92</v>
      </c>
      <c r="S23" s="19">
        <f t="shared" si="13"/>
        <v>7.8100000000000005</v>
      </c>
      <c r="T23" s="19">
        <f t="shared" si="13"/>
        <v>8.0699999999999985</v>
      </c>
      <c r="U23" s="19">
        <f t="shared" si="13"/>
        <v>7.62</v>
      </c>
      <c r="V23" s="19">
        <f t="shared" si="13"/>
        <v>8.3800000000000026</v>
      </c>
      <c r="W23" s="19">
        <f t="shared" si="13"/>
        <v>8.83</v>
      </c>
      <c r="X23" s="19">
        <f t="shared" si="13"/>
        <v>8.83</v>
      </c>
      <c r="Y23" s="19">
        <f t="shared" si="13"/>
        <v>8.73</v>
      </c>
      <c r="Z23" s="19">
        <f t="shared" si="13"/>
        <v>8.5300000000000011</v>
      </c>
      <c r="AA23" s="19">
        <f t="shared" si="13"/>
        <v>8.44</v>
      </c>
      <c r="AB23" s="19">
        <f t="shared" si="13"/>
        <v>0</v>
      </c>
      <c r="AC23" s="19">
        <f t="shared" si="13"/>
        <v>0</v>
      </c>
    </row>
    <row r="24" spans="1:31">
      <c r="B24" s="19" t="s">
        <v>22</v>
      </c>
      <c r="C24" s="19">
        <f>SUM(C201:C230)</f>
        <v>5.8299999999999992</v>
      </c>
      <c r="D24" s="19">
        <f t="shared" ref="D24:AC24" si="14">SUM(D201:D230)</f>
        <v>5.8299999999999992</v>
      </c>
      <c r="E24" s="19">
        <f t="shared" si="14"/>
        <v>4.9500000000000011</v>
      </c>
      <c r="F24" s="19">
        <f t="shared" si="14"/>
        <v>5.8299999999999992</v>
      </c>
      <c r="G24" s="19">
        <f t="shared" si="14"/>
        <v>3.6699999999999995</v>
      </c>
      <c r="H24" s="19">
        <f t="shared" si="14"/>
        <v>4.6500000000000012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4.8300000000000018</v>
      </c>
      <c r="M24" s="19">
        <f t="shared" si="14"/>
        <v>4.8300000000000018</v>
      </c>
      <c r="N24" s="19">
        <f t="shared" si="14"/>
        <v>5.1000000000000005</v>
      </c>
      <c r="O24" s="19">
        <f t="shared" si="14"/>
        <v>5.1000000000000005</v>
      </c>
      <c r="P24" s="19">
        <f t="shared" si="14"/>
        <v>5.1000000000000005</v>
      </c>
      <c r="Q24" s="19">
        <f t="shared" si="14"/>
        <v>5.1000000000000005</v>
      </c>
      <c r="R24" s="19">
        <f t="shared" si="14"/>
        <v>5.1000000000000005</v>
      </c>
      <c r="S24" s="19">
        <f t="shared" si="14"/>
        <v>2.6200000000000006</v>
      </c>
      <c r="T24" s="19">
        <f t="shared" si="14"/>
        <v>3.4400000000000004</v>
      </c>
      <c r="U24" s="19">
        <f t="shared" si="14"/>
        <v>0.45999999999999996</v>
      </c>
      <c r="V24" s="19">
        <f t="shared" si="14"/>
        <v>1.7400000000000007</v>
      </c>
      <c r="W24" s="19">
        <f t="shared" si="14"/>
        <v>4.160000000000001</v>
      </c>
      <c r="X24" s="19">
        <f t="shared" si="14"/>
        <v>4.160000000000001</v>
      </c>
      <c r="Y24" s="19">
        <f t="shared" si="14"/>
        <v>5.1100000000000003</v>
      </c>
      <c r="Z24" s="19">
        <f t="shared" si="14"/>
        <v>0.8899999999999999</v>
      </c>
      <c r="AA24" s="19">
        <f t="shared" si="14"/>
        <v>2.4600000000000004</v>
      </c>
      <c r="AB24" s="19">
        <f t="shared" si="14"/>
        <v>0</v>
      </c>
      <c r="AC24" s="19">
        <f t="shared" si="14"/>
        <v>0</v>
      </c>
    </row>
    <row r="25" spans="1:31">
      <c r="B25" s="21" t="s">
        <v>23</v>
      </c>
      <c r="C25" s="21">
        <f>SUM(C231:C239)</f>
        <v>1.25</v>
      </c>
      <c r="D25" s="21">
        <f t="shared" ref="D25:AC25" si="15">SUM(D231:D239)</f>
        <v>1.25</v>
      </c>
      <c r="E25" s="21">
        <f t="shared" si="15"/>
        <v>1.0699999999999998</v>
      </c>
      <c r="F25" s="21">
        <f t="shared" si="15"/>
        <v>1.25</v>
      </c>
      <c r="G25" s="21">
        <f t="shared" si="15"/>
        <v>0.57000000000000006</v>
      </c>
      <c r="H25" s="21">
        <f t="shared" si="15"/>
        <v>0.99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0.38</v>
      </c>
      <c r="M25" s="21">
        <f t="shared" si="15"/>
        <v>0.38</v>
      </c>
      <c r="N25" s="21">
        <f t="shared" si="15"/>
        <v>0.92999999999999994</v>
      </c>
      <c r="O25" s="21">
        <f t="shared" si="15"/>
        <v>0.92999999999999994</v>
      </c>
      <c r="P25" s="21">
        <f t="shared" si="15"/>
        <v>0.92999999999999994</v>
      </c>
      <c r="Q25" s="21">
        <f t="shared" si="15"/>
        <v>0.92999999999999994</v>
      </c>
      <c r="R25" s="21">
        <f t="shared" si="15"/>
        <v>0.92999999999999994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31">
      <c r="B26" s="1" t="s">
        <v>56</v>
      </c>
      <c r="W26" s="4"/>
      <c r="X26" s="4"/>
    </row>
    <row r="27" spans="1:31">
      <c r="B27" s="1"/>
      <c r="W27" s="4"/>
      <c r="X27" s="4"/>
    </row>
    <row r="28" spans="1:31">
      <c r="B28" s="15" t="s">
        <v>53</v>
      </c>
      <c r="AE28" s="65" t="s">
        <v>261</v>
      </c>
    </row>
    <row r="29" spans="1:31">
      <c r="B29" s="15" t="s">
        <v>271</v>
      </c>
    </row>
    <row r="30" spans="1:31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/>
      <c r="Q30" s="10"/>
      <c r="R30" s="10"/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31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31" ht="15.75" thickTop="1">
      <c r="A32" s="4"/>
      <c r="B32" s="98">
        <v>43540</v>
      </c>
      <c r="C32" s="97">
        <v>0.14000000000000001</v>
      </c>
      <c r="D32" s="97" t="s">
        <v>13</v>
      </c>
      <c r="E32" s="97" t="s">
        <v>13</v>
      </c>
      <c r="F32" s="97" t="s">
        <v>13</v>
      </c>
      <c r="G32" s="97">
        <v>0.04</v>
      </c>
      <c r="H32" s="97">
        <v>0.02</v>
      </c>
      <c r="I32" s="97" t="s">
        <v>13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43541</v>
      </c>
      <c r="C33" s="97">
        <v>0.15</v>
      </c>
      <c r="D33" s="97" t="s">
        <v>13</v>
      </c>
      <c r="E33" s="97" t="s">
        <v>13</v>
      </c>
      <c r="F33" s="97" t="s">
        <v>13</v>
      </c>
      <c r="G33" s="97">
        <v>0.04</v>
      </c>
      <c r="H33" s="97">
        <v>0.03</v>
      </c>
      <c r="I33" s="97" t="s">
        <v>13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43542</v>
      </c>
      <c r="C34" s="97">
        <v>0.17</v>
      </c>
      <c r="D34" s="97" t="s">
        <v>13</v>
      </c>
      <c r="E34" s="97" t="s">
        <v>13</v>
      </c>
      <c r="F34" s="97" t="s">
        <v>13</v>
      </c>
      <c r="G34" s="97">
        <v>0.05</v>
      </c>
      <c r="H34" s="97">
        <v>0.03</v>
      </c>
      <c r="I34" s="97" t="s">
        <v>13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43543</v>
      </c>
      <c r="C35" s="97">
        <v>0.24</v>
      </c>
      <c r="D35" s="97" t="s">
        <v>13</v>
      </c>
      <c r="E35" s="97" t="s">
        <v>13</v>
      </c>
      <c r="F35" s="97" t="s">
        <v>13</v>
      </c>
      <c r="G35" s="97">
        <v>7.0000000000000007E-2</v>
      </c>
      <c r="H35" s="97">
        <v>0.05</v>
      </c>
      <c r="I35" s="97" t="s">
        <v>13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43544</v>
      </c>
      <c r="C36" s="97">
        <v>0.28999999999999998</v>
      </c>
      <c r="D36" s="97">
        <v>0.04</v>
      </c>
      <c r="E36" s="97">
        <v>0.04</v>
      </c>
      <c r="F36" s="97">
        <v>0.04</v>
      </c>
      <c r="G36" s="97">
        <v>0.08</v>
      </c>
      <c r="H36" s="97">
        <v>0.06</v>
      </c>
      <c r="I36" s="97">
        <v>0.06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43545</v>
      </c>
      <c r="C37" s="97">
        <v>0.13</v>
      </c>
      <c r="D37" s="97">
        <v>0.02</v>
      </c>
      <c r="E37" s="97">
        <v>0.02</v>
      </c>
      <c r="F37" s="97">
        <v>0.02</v>
      </c>
      <c r="G37" s="97">
        <v>0.04</v>
      </c>
      <c r="H37" s="97">
        <v>0.04</v>
      </c>
      <c r="I37" s="97">
        <v>0.03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43546</v>
      </c>
      <c r="C38" s="97">
        <v>0.1</v>
      </c>
      <c r="D38" s="97">
        <v>0.02</v>
      </c>
      <c r="E38" s="97">
        <v>0.02</v>
      </c>
      <c r="F38" s="97">
        <v>0.02</v>
      </c>
      <c r="G38" s="97">
        <v>0.03</v>
      </c>
      <c r="H38" s="97">
        <v>0.03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43547</v>
      </c>
      <c r="C39" s="97">
        <v>0.11</v>
      </c>
      <c r="D39" s="97">
        <v>0.02</v>
      </c>
      <c r="E39" s="97">
        <v>0.02</v>
      </c>
      <c r="F39" s="97">
        <v>0.02</v>
      </c>
      <c r="G39" s="97">
        <v>0.03</v>
      </c>
      <c r="H39" s="97">
        <v>0.04</v>
      </c>
      <c r="I39" s="97">
        <v>0.03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43548</v>
      </c>
      <c r="C40" s="97">
        <v>0.06</v>
      </c>
      <c r="D40" s="97">
        <v>0.01</v>
      </c>
      <c r="E40" s="97">
        <v>0.01</v>
      </c>
      <c r="F40" s="97">
        <v>0.01</v>
      </c>
      <c r="G40" s="97">
        <v>0.02</v>
      </c>
      <c r="H40" s="97">
        <v>0.03</v>
      </c>
      <c r="I40" s="97">
        <v>0.02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43549</v>
      </c>
      <c r="C41" s="97">
        <v>0.14000000000000001</v>
      </c>
      <c r="D41" s="97">
        <v>0.03</v>
      </c>
      <c r="E41" s="97">
        <v>0.03</v>
      </c>
      <c r="F41" s="97">
        <v>0.03</v>
      </c>
      <c r="G41" s="97">
        <v>0.05</v>
      </c>
      <c r="H41" s="97">
        <v>7.0000000000000007E-2</v>
      </c>
      <c r="I41" s="97">
        <v>0.05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43550</v>
      </c>
      <c r="C42" s="97">
        <v>0.17</v>
      </c>
      <c r="D42" s="97">
        <v>0.03</v>
      </c>
      <c r="E42" s="97">
        <v>0.03</v>
      </c>
      <c r="F42" s="97">
        <v>0.03</v>
      </c>
      <c r="G42" s="97">
        <v>0.06</v>
      </c>
      <c r="H42" s="97">
        <v>0.09</v>
      </c>
      <c r="I42" s="97">
        <v>0.06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43551</v>
      </c>
      <c r="C43" s="97">
        <v>0.15</v>
      </c>
      <c r="D43" s="97">
        <v>0.03</v>
      </c>
      <c r="E43" s="97">
        <v>0.03</v>
      </c>
      <c r="F43" s="97">
        <v>0.03</v>
      </c>
      <c r="G43" s="97">
        <v>0.05</v>
      </c>
      <c r="H43" s="97">
        <v>0.08</v>
      </c>
      <c r="I43" s="97">
        <v>0.06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43552</v>
      </c>
      <c r="C44" s="97">
        <v>0.13</v>
      </c>
      <c r="D44" s="97">
        <v>0.03</v>
      </c>
      <c r="E44" s="97">
        <v>0.03</v>
      </c>
      <c r="F44" s="97">
        <v>0.03</v>
      </c>
      <c r="G44" s="97">
        <v>0.05</v>
      </c>
      <c r="H44" s="97">
        <v>7.0000000000000007E-2</v>
      </c>
      <c r="I44" s="97">
        <v>0.05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43553</v>
      </c>
      <c r="C45" s="97">
        <v>0.14000000000000001</v>
      </c>
      <c r="D45" s="97">
        <v>0.04</v>
      </c>
      <c r="E45" s="97">
        <v>0.04</v>
      </c>
      <c r="F45" s="97">
        <v>0.04</v>
      </c>
      <c r="G45" s="97">
        <v>0.05</v>
      </c>
      <c r="H45" s="97">
        <v>0.08</v>
      </c>
      <c r="I45" s="97">
        <v>0.06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43554</v>
      </c>
      <c r="C46" s="97">
        <v>0.12</v>
      </c>
      <c r="D46" s="97">
        <v>0.04</v>
      </c>
      <c r="E46" s="97">
        <v>0.04</v>
      </c>
      <c r="F46" s="97">
        <v>0.04</v>
      </c>
      <c r="G46" s="97">
        <v>0.05</v>
      </c>
      <c r="H46" s="97">
        <v>7.0000000000000007E-2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43555</v>
      </c>
      <c r="C47" s="97">
        <v>0.13</v>
      </c>
      <c r="D47" s="97">
        <v>0.05</v>
      </c>
      <c r="E47" s="97">
        <v>0.05</v>
      </c>
      <c r="F47" s="97">
        <v>0.05</v>
      </c>
      <c r="G47" s="97">
        <v>0.05</v>
      </c>
      <c r="H47" s="97">
        <v>0.08</v>
      </c>
      <c r="I47" s="97">
        <v>0.06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43556</v>
      </c>
      <c r="C48" s="97">
        <v>0.13</v>
      </c>
      <c r="D48" s="97">
        <v>0.05</v>
      </c>
      <c r="E48" s="97">
        <v>0.05</v>
      </c>
      <c r="F48" s="97">
        <v>0.05</v>
      </c>
      <c r="G48" s="97">
        <v>0.05</v>
      </c>
      <c r="H48" s="97">
        <v>0.08</v>
      </c>
      <c r="I48" s="97">
        <v>0.06</v>
      </c>
      <c r="J48" s="97">
        <v>0.03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43557</v>
      </c>
      <c r="C49" s="97">
        <v>0.05</v>
      </c>
      <c r="D49" s="97">
        <v>0.02</v>
      </c>
      <c r="E49" s="97">
        <v>0.02</v>
      </c>
      <c r="F49" s="97">
        <v>0.02</v>
      </c>
      <c r="G49" s="97">
        <v>0.02</v>
      </c>
      <c r="H49" s="97">
        <v>0.03</v>
      </c>
      <c r="I49" s="97">
        <v>0.03</v>
      </c>
      <c r="J49" s="97">
        <v>0.01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43558</v>
      </c>
      <c r="C50" s="97">
        <v>0.09</v>
      </c>
      <c r="D50" s="97">
        <v>0.04</v>
      </c>
      <c r="E50" s="97">
        <v>0.04</v>
      </c>
      <c r="F50" s="97">
        <v>0.04</v>
      </c>
      <c r="G50" s="97">
        <v>0.04</v>
      </c>
      <c r="H50" s="97">
        <v>0.06</v>
      </c>
      <c r="I50" s="97">
        <v>0.05</v>
      </c>
      <c r="J50" s="97">
        <v>0.02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43559</v>
      </c>
      <c r="C51" s="97">
        <v>0.15</v>
      </c>
      <c r="D51" s="97">
        <v>7.0000000000000007E-2</v>
      </c>
      <c r="E51" s="97">
        <v>7.0000000000000007E-2</v>
      </c>
      <c r="F51" s="97">
        <v>7.0000000000000007E-2</v>
      </c>
      <c r="G51" s="97">
        <v>0.06</v>
      </c>
      <c r="H51" s="97">
        <v>0.11</v>
      </c>
      <c r="I51" s="97">
        <v>0.08</v>
      </c>
      <c r="J51" s="97">
        <v>0.03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43560</v>
      </c>
      <c r="C52" s="97">
        <v>0.11</v>
      </c>
      <c r="D52" s="97">
        <v>0.06</v>
      </c>
      <c r="E52" s="97">
        <v>0.06</v>
      </c>
      <c r="F52" s="97">
        <v>0.06</v>
      </c>
      <c r="G52" s="97">
        <v>0.05</v>
      </c>
      <c r="H52" s="97">
        <v>0.08</v>
      </c>
      <c r="I52" s="97">
        <v>0.06</v>
      </c>
      <c r="J52" s="97">
        <v>0.02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43561</v>
      </c>
      <c r="C53" s="97">
        <v>0.13</v>
      </c>
      <c r="D53" s="97">
        <v>7.0000000000000007E-2</v>
      </c>
      <c r="E53" s="97">
        <v>7.0000000000000007E-2</v>
      </c>
      <c r="F53" s="97">
        <v>7.0000000000000007E-2</v>
      </c>
      <c r="G53" s="97">
        <v>0.06</v>
      </c>
      <c r="H53" s="97">
        <v>0.1</v>
      </c>
      <c r="I53" s="97">
        <v>0.08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43562</v>
      </c>
      <c r="C54" s="97">
        <v>0.13</v>
      </c>
      <c r="D54" s="97">
        <v>7.0000000000000007E-2</v>
      </c>
      <c r="E54" s="97">
        <v>7.0000000000000007E-2</v>
      </c>
      <c r="F54" s="97">
        <v>7.0000000000000007E-2</v>
      </c>
      <c r="G54" s="97">
        <v>0.06</v>
      </c>
      <c r="H54" s="97">
        <v>0.1</v>
      </c>
      <c r="I54" s="97">
        <v>0.08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43563</v>
      </c>
      <c r="C55" s="97">
        <v>0.2</v>
      </c>
      <c r="D55" s="97">
        <v>0.12</v>
      </c>
      <c r="E55" s="97">
        <v>0.12</v>
      </c>
      <c r="F55" s="97">
        <v>0.12</v>
      </c>
      <c r="G55" s="97">
        <v>0.09</v>
      </c>
      <c r="H55" s="97">
        <v>0.15</v>
      </c>
      <c r="I55" s="97">
        <v>0.13</v>
      </c>
      <c r="J55" s="97">
        <v>0.04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43564</v>
      </c>
      <c r="C56" s="97">
        <v>0.1</v>
      </c>
      <c r="D56" s="97">
        <v>0.06</v>
      </c>
      <c r="E56" s="97">
        <v>0.06</v>
      </c>
      <c r="F56" s="97">
        <v>0.06</v>
      </c>
      <c r="G56" s="97">
        <v>0.05</v>
      </c>
      <c r="H56" s="97">
        <v>0.08</v>
      </c>
      <c r="I56" s="97">
        <v>0.06</v>
      </c>
      <c r="J56" s="97">
        <v>0.02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43565</v>
      </c>
      <c r="C57" s="97">
        <v>0.18</v>
      </c>
      <c r="D57" s="97">
        <v>0.11</v>
      </c>
      <c r="E57" s="97">
        <v>0.11</v>
      </c>
      <c r="F57" s="97">
        <v>0.11</v>
      </c>
      <c r="G57" s="97">
        <v>0.09</v>
      </c>
      <c r="H57" s="97">
        <v>0.14000000000000001</v>
      </c>
      <c r="I57" s="97">
        <v>0.12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43566</v>
      </c>
      <c r="C58" s="97">
        <v>0.15</v>
      </c>
      <c r="D58" s="97">
        <v>0.1</v>
      </c>
      <c r="E58" s="97">
        <v>0.1</v>
      </c>
      <c r="F58" s="97">
        <v>0.1</v>
      </c>
      <c r="G58" s="97">
        <v>0.08</v>
      </c>
      <c r="H58" s="97">
        <v>0.12</v>
      </c>
      <c r="I58" s="97">
        <v>0.1</v>
      </c>
      <c r="J58" s="97">
        <v>0.03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43567</v>
      </c>
      <c r="C59" s="97">
        <v>0.13</v>
      </c>
      <c r="D59" s="97">
        <v>0.09</v>
      </c>
      <c r="E59" s="97">
        <v>0.09</v>
      </c>
      <c r="F59" s="97">
        <v>0.09</v>
      </c>
      <c r="G59" s="97">
        <v>7.0000000000000007E-2</v>
      </c>
      <c r="H59" s="97">
        <v>0.1</v>
      </c>
      <c r="I59" s="97">
        <v>0.09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43568</v>
      </c>
      <c r="C60" s="97">
        <v>0.17</v>
      </c>
      <c r="D60" s="97">
        <v>0.12</v>
      </c>
      <c r="E60" s="97">
        <v>0.12</v>
      </c>
      <c r="F60" s="97">
        <v>0.12</v>
      </c>
      <c r="G60" s="97">
        <v>0.09</v>
      </c>
      <c r="H60" s="97">
        <v>0.14000000000000001</v>
      </c>
      <c r="I60" s="97">
        <v>0.12</v>
      </c>
      <c r="J60" s="97">
        <v>0.04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43569</v>
      </c>
      <c r="C61" s="97">
        <v>0.11</v>
      </c>
      <c r="D61" s="97">
        <v>0.08</v>
      </c>
      <c r="E61" s="97">
        <v>0.08</v>
      </c>
      <c r="F61" s="97">
        <v>0.08</v>
      </c>
      <c r="G61" s="97">
        <v>0.06</v>
      </c>
      <c r="H61" s="97">
        <v>0.09</v>
      </c>
      <c r="I61" s="97">
        <v>0.08</v>
      </c>
      <c r="J61" s="97">
        <v>0.03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43570</v>
      </c>
      <c r="C62" s="97">
        <v>0.11</v>
      </c>
      <c r="D62" s="97">
        <v>0.08</v>
      </c>
      <c r="E62" s="97">
        <v>0.08</v>
      </c>
      <c r="F62" s="97">
        <v>0.08</v>
      </c>
      <c r="G62" s="97">
        <v>0.06</v>
      </c>
      <c r="H62" s="97">
        <v>0.09</v>
      </c>
      <c r="I62" s="97">
        <v>0.08</v>
      </c>
      <c r="J62" s="97">
        <v>0.03</v>
      </c>
      <c r="K62" s="97">
        <v>0.02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1:29">
      <c r="A63" s="4"/>
      <c r="B63" s="98">
        <v>43571</v>
      </c>
      <c r="C63" s="97">
        <v>0.14000000000000001</v>
      </c>
      <c r="D63" s="97">
        <v>0.1</v>
      </c>
      <c r="E63" s="97">
        <v>0.1</v>
      </c>
      <c r="F63" s="97">
        <v>0.1</v>
      </c>
      <c r="G63" s="97">
        <v>0.08</v>
      </c>
      <c r="H63" s="97">
        <v>0.11</v>
      </c>
      <c r="I63" s="97">
        <v>0.11</v>
      </c>
      <c r="J63" s="97">
        <v>0.04</v>
      </c>
      <c r="K63" s="97">
        <v>0.03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1:29">
      <c r="A64" s="4"/>
      <c r="B64" s="98">
        <v>43572</v>
      </c>
      <c r="C64" s="97">
        <v>0.21</v>
      </c>
      <c r="D64" s="97">
        <v>0.16</v>
      </c>
      <c r="E64" s="97">
        <v>0.16</v>
      </c>
      <c r="F64" s="97">
        <v>0.16</v>
      </c>
      <c r="G64" s="97">
        <v>0.13</v>
      </c>
      <c r="H64" s="97">
        <v>0.17</v>
      </c>
      <c r="I64" s="97">
        <v>0.16</v>
      </c>
      <c r="J64" s="97">
        <v>0.06</v>
      </c>
      <c r="K64" s="97">
        <v>0.04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1:31">
      <c r="A65" s="4"/>
      <c r="B65" s="98">
        <v>43573</v>
      </c>
      <c r="C65" s="97">
        <v>0.25</v>
      </c>
      <c r="D65" s="97">
        <v>0.19</v>
      </c>
      <c r="E65" s="97">
        <v>0.19</v>
      </c>
      <c r="F65" s="97">
        <v>0.19</v>
      </c>
      <c r="G65" s="97">
        <v>0.15</v>
      </c>
      <c r="H65" s="97">
        <v>0.2</v>
      </c>
      <c r="I65" s="97">
        <v>0.2</v>
      </c>
      <c r="J65" s="97">
        <v>0.08</v>
      </c>
      <c r="K65" s="97">
        <v>0.05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1:31">
      <c r="A66" s="4"/>
      <c r="B66" s="98">
        <v>43574</v>
      </c>
      <c r="C66" s="97">
        <v>0.25</v>
      </c>
      <c r="D66" s="97">
        <v>0.2</v>
      </c>
      <c r="E66" s="97">
        <v>0.2</v>
      </c>
      <c r="F66" s="97">
        <v>0.2</v>
      </c>
      <c r="G66" s="97">
        <v>0.15</v>
      </c>
      <c r="H66" s="97">
        <v>0.2</v>
      </c>
      <c r="I66" s="97">
        <v>0.2</v>
      </c>
      <c r="J66" s="97">
        <v>0.08</v>
      </c>
      <c r="K66" s="97">
        <v>0.05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1:31">
      <c r="A67" s="4"/>
      <c r="B67" s="98">
        <v>43575</v>
      </c>
      <c r="C67" s="97">
        <v>0.21</v>
      </c>
      <c r="D67" s="97">
        <v>0.17</v>
      </c>
      <c r="E67" s="97">
        <v>0.17</v>
      </c>
      <c r="F67" s="97">
        <v>0.17</v>
      </c>
      <c r="G67" s="97">
        <v>0.13</v>
      </c>
      <c r="H67" s="97">
        <v>0.17</v>
      </c>
      <c r="I67" s="97">
        <v>0.17</v>
      </c>
      <c r="J67" s="97">
        <v>0.08</v>
      </c>
      <c r="K67" s="97">
        <v>0.04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1:31">
      <c r="A68" s="4"/>
      <c r="B68" s="98">
        <v>43576</v>
      </c>
      <c r="C68" s="97">
        <v>0.11</v>
      </c>
      <c r="D68" s="97">
        <v>0.09</v>
      </c>
      <c r="E68" s="97">
        <v>0.09</v>
      </c>
      <c r="F68" s="97">
        <v>0.09</v>
      </c>
      <c r="G68" s="97">
        <v>7.0000000000000007E-2</v>
      </c>
      <c r="H68" s="97">
        <v>0.09</v>
      </c>
      <c r="I68" s="97">
        <v>0.09</v>
      </c>
      <c r="J68" s="97">
        <v>0.04</v>
      </c>
      <c r="K68" s="97">
        <v>0.02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1:31">
      <c r="A69" s="4"/>
      <c r="B69" s="98">
        <v>43577</v>
      </c>
      <c r="C69" s="97">
        <v>0.17</v>
      </c>
      <c r="D69" s="97">
        <v>0.14000000000000001</v>
      </c>
      <c r="E69" s="97">
        <v>0.14000000000000001</v>
      </c>
      <c r="F69" s="97">
        <v>0.14000000000000001</v>
      </c>
      <c r="G69" s="97">
        <v>0.11</v>
      </c>
      <c r="H69" s="97">
        <v>0.14000000000000001</v>
      </c>
      <c r="I69" s="97">
        <v>0.15</v>
      </c>
      <c r="J69" s="97">
        <v>0.08</v>
      </c>
      <c r="K69" s="97">
        <v>0.03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</row>
    <row r="70" spans="1:31">
      <c r="A70" s="4"/>
      <c r="B70" s="98">
        <v>43578</v>
      </c>
      <c r="C70" s="97">
        <v>0.28000000000000003</v>
      </c>
      <c r="D70" s="97">
        <v>0.24</v>
      </c>
      <c r="E70" s="97">
        <v>0.23</v>
      </c>
      <c r="F70" s="97">
        <v>0.24</v>
      </c>
      <c r="G70" s="97">
        <v>0.18</v>
      </c>
      <c r="H70" s="97">
        <v>0.22</v>
      </c>
      <c r="I70" s="97">
        <v>0.25</v>
      </c>
      <c r="J70" s="97">
        <v>0.13</v>
      </c>
      <c r="K70" s="97">
        <v>0.06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1:31">
      <c r="A71" s="4"/>
      <c r="B71" s="98">
        <v>43579</v>
      </c>
      <c r="C71" s="97">
        <v>0.25</v>
      </c>
      <c r="D71" s="97">
        <v>0.22</v>
      </c>
      <c r="E71" s="97">
        <v>0.21</v>
      </c>
      <c r="F71" s="97">
        <v>0.22</v>
      </c>
      <c r="G71" s="97">
        <v>0.16</v>
      </c>
      <c r="H71" s="97">
        <v>0.2</v>
      </c>
      <c r="I71" s="97">
        <v>0.22</v>
      </c>
      <c r="J71" s="97">
        <v>0.13</v>
      </c>
      <c r="K71" s="97">
        <v>0.05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1:31">
      <c r="A72" s="4"/>
      <c r="B72" s="98">
        <v>43580</v>
      </c>
      <c r="C72" s="97">
        <v>0.22</v>
      </c>
      <c r="D72" s="97">
        <v>0.2</v>
      </c>
      <c r="E72" s="97">
        <v>0.19</v>
      </c>
      <c r="F72" s="97">
        <v>0.2</v>
      </c>
      <c r="G72" s="97">
        <v>0.14000000000000001</v>
      </c>
      <c r="H72" s="97">
        <v>0.18</v>
      </c>
      <c r="I72" s="97">
        <v>0.2</v>
      </c>
      <c r="J72" s="97">
        <v>0.12</v>
      </c>
      <c r="K72" s="97">
        <v>0.05</v>
      </c>
      <c r="L72" s="97" t="s">
        <v>13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>
        <v>0.04</v>
      </c>
      <c r="AC72" s="97">
        <v>0.04</v>
      </c>
    </row>
    <row r="73" spans="1:31">
      <c r="A73" s="4"/>
      <c r="B73" s="98">
        <v>43581</v>
      </c>
      <c r="C73" s="97">
        <v>0.26</v>
      </c>
      <c r="D73" s="97">
        <v>0.24</v>
      </c>
      <c r="E73" s="97">
        <v>0.22</v>
      </c>
      <c r="F73" s="97">
        <v>0.24</v>
      </c>
      <c r="G73" s="97">
        <v>0.17</v>
      </c>
      <c r="H73" s="97">
        <v>0.21</v>
      </c>
      <c r="I73" s="97">
        <v>0.24</v>
      </c>
      <c r="J73" s="97">
        <v>0.15</v>
      </c>
      <c r="K73" s="97">
        <v>0.06</v>
      </c>
      <c r="L73" s="97" t="s">
        <v>13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>
        <v>0.05</v>
      </c>
      <c r="AC73" s="97">
        <v>0.05</v>
      </c>
    </row>
    <row r="74" spans="1:31">
      <c r="A74" s="4"/>
      <c r="B74" s="98">
        <v>43582</v>
      </c>
      <c r="C74" s="97">
        <v>0.25</v>
      </c>
      <c r="D74" s="97">
        <v>0.23</v>
      </c>
      <c r="E74" s="97">
        <v>0.21</v>
      </c>
      <c r="F74" s="97">
        <v>0.23</v>
      </c>
      <c r="G74" s="97">
        <v>0.16</v>
      </c>
      <c r="H74" s="97">
        <v>0.2</v>
      </c>
      <c r="I74" s="97">
        <v>0.23</v>
      </c>
      <c r="J74" s="97">
        <v>0.15</v>
      </c>
      <c r="K74" s="97">
        <v>0.06</v>
      </c>
      <c r="L74" s="97" t="s">
        <v>13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>
        <v>0.05</v>
      </c>
      <c r="AC74" s="97">
        <v>0.05</v>
      </c>
    </row>
    <row r="75" spans="1:31">
      <c r="A75" s="4"/>
      <c r="B75" s="98">
        <v>43583</v>
      </c>
      <c r="C75" s="97">
        <v>0.24</v>
      </c>
      <c r="D75" s="97">
        <v>0.23</v>
      </c>
      <c r="E75" s="97">
        <v>0.2</v>
      </c>
      <c r="F75" s="97">
        <v>0.23</v>
      </c>
      <c r="G75" s="97">
        <v>0.16</v>
      </c>
      <c r="H75" s="97">
        <v>0.19</v>
      </c>
      <c r="I75" s="97">
        <v>0.23</v>
      </c>
      <c r="J75" s="97">
        <v>0.15</v>
      </c>
      <c r="K75" s="97">
        <v>0.06</v>
      </c>
      <c r="L75" s="97" t="s">
        <v>13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>
        <v>0.05</v>
      </c>
      <c r="AC75" s="97">
        <v>0.05</v>
      </c>
      <c r="AE75" s="110"/>
    </row>
    <row r="76" spans="1:31">
      <c r="A76" s="4"/>
      <c r="B76" s="98">
        <v>43584</v>
      </c>
      <c r="C76" s="97">
        <v>0.25</v>
      </c>
      <c r="D76" s="97">
        <v>0.24</v>
      </c>
      <c r="E76" s="97">
        <v>0.21</v>
      </c>
      <c r="F76" s="97">
        <v>0.24</v>
      </c>
      <c r="G76" s="97">
        <v>0.16</v>
      </c>
      <c r="H76" s="97">
        <v>0.2</v>
      </c>
      <c r="I76" s="97">
        <v>0.24</v>
      </c>
      <c r="J76" s="97">
        <v>0.17</v>
      </c>
      <c r="K76" s="97">
        <v>7.0000000000000007E-2</v>
      </c>
      <c r="L76" s="97" t="s">
        <v>13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>
        <v>0.05</v>
      </c>
      <c r="AC76" s="97">
        <v>0.05</v>
      </c>
    </row>
    <row r="77" spans="1:31">
      <c r="A77" s="4"/>
      <c r="B77" s="98">
        <v>43585</v>
      </c>
      <c r="C77" s="97">
        <v>0.11</v>
      </c>
      <c r="D77" s="97">
        <v>0.11</v>
      </c>
      <c r="E77" s="97">
        <v>0.09</v>
      </c>
      <c r="F77" s="97">
        <v>0.11</v>
      </c>
      <c r="G77" s="97">
        <v>7.0000000000000007E-2</v>
      </c>
      <c r="H77" s="97">
        <v>0.09</v>
      </c>
      <c r="I77" s="97">
        <v>0.1</v>
      </c>
      <c r="J77" s="97">
        <v>0.08</v>
      </c>
      <c r="K77" s="97">
        <v>0.03</v>
      </c>
      <c r="L77" s="97" t="s">
        <v>13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>
        <v>0.02</v>
      </c>
      <c r="AC77" s="97">
        <v>0.02</v>
      </c>
    </row>
    <row r="78" spans="1:31">
      <c r="A78" s="4"/>
      <c r="B78" s="98">
        <v>43586</v>
      </c>
      <c r="C78" s="97">
        <v>0.2</v>
      </c>
      <c r="D78" s="97">
        <v>0.2</v>
      </c>
      <c r="E78" s="97">
        <v>0.17</v>
      </c>
      <c r="F78" s="97">
        <v>0.2</v>
      </c>
      <c r="G78" s="97">
        <v>0.13</v>
      </c>
      <c r="H78" s="97">
        <v>0.16</v>
      </c>
      <c r="I78" s="97">
        <v>0.19</v>
      </c>
      <c r="J78" s="97">
        <v>0.14000000000000001</v>
      </c>
      <c r="K78" s="97">
        <v>0.06</v>
      </c>
      <c r="L78" s="97">
        <v>0.04</v>
      </c>
      <c r="M78" s="97">
        <v>0.04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>
        <v>0.04</v>
      </c>
      <c r="AC78" s="97">
        <v>0.04</v>
      </c>
    </row>
    <row r="79" spans="1:31">
      <c r="A79" s="4"/>
      <c r="B79" s="98">
        <v>43587</v>
      </c>
      <c r="C79" s="97">
        <v>0.26</v>
      </c>
      <c r="D79" s="97">
        <v>0.26</v>
      </c>
      <c r="E79" s="97">
        <v>0.22</v>
      </c>
      <c r="F79" s="97">
        <v>0.26</v>
      </c>
      <c r="G79" s="97">
        <v>0.17</v>
      </c>
      <c r="H79" s="97">
        <v>0.21</v>
      </c>
      <c r="I79" s="97">
        <v>0.25</v>
      </c>
      <c r="J79" s="97">
        <v>0.19</v>
      </c>
      <c r="K79" s="97">
        <v>0.09</v>
      </c>
      <c r="L79" s="97">
        <v>0.06</v>
      </c>
      <c r="M79" s="97">
        <v>0.06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>
        <v>0.06</v>
      </c>
      <c r="AC79" s="97">
        <v>0.06</v>
      </c>
    </row>
    <row r="80" spans="1:31">
      <c r="A80" s="4"/>
      <c r="B80" s="98">
        <v>43588</v>
      </c>
      <c r="C80" s="97">
        <v>0.23</v>
      </c>
      <c r="D80" s="97">
        <v>0.23</v>
      </c>
      <c r="E80" s="97">
        <v>0.2</v>
      </c>
      <c r="F80" s="97">
        <v>0.23</v>
      </c>
      <c r="G80" s="97">
        <v>0.15</v>
      </c>
      <c r="H80" s="97">
        <v>0.18</v>
      </c>
      <c r="I80" s="97">
        <v>0.22</v>
      </c>
      <c r="J80" s="97">
        <v>0.18</v>
      </c>
      <c r="K80" s="97">
        <v>0.08</v>
      </c>
      <c r="L80" s="97">
        <v>0.05</v>
      </c>
      <c r="M80" s="97">
        <v>0.05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>
        <v>0.05</v>
      </c>
      <c r="AC80" s="97">
        <v>0.05</v>
      </c>
    </row>
    <row r="81" spans="1:29">
      <c r="A81" s="4"/>
      <c r="B81" s="98">
        <v>43589</v>
      </c>
      <c r="C81" s="97">
        <v>0.28000000000000003</v>
      </c>
      <c r="D81" s="97">
        <v>0.28000000000000003</v>
      </c>
      <c r="E81" s="97">
        <v>0.24</v>
      </c>
      <c r="F81" s="97">
        <v>0.28000000000000003</v>
      </c>
      <c r="G81" s="97">
        <v>0.19</v>
      </c>
      <c r="H81" s="97">
        <v>0.22</v>
      </c>
      <c r="I81" s="97">
        <v>0.27</v>
      </c>
      <c r="J81" s="97">
        <v>0.22</v>
      </c>
      <c r="K81" s="97">
        <v>0.11</v>
      </c>
      <c r="L81" s="97">
        <v>0.06</v>
      </c>
      <c r="M81" s="97">
        <v>0.06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7.0000000000000007E-2</v>
      </c>
      <c r="AC81" s="97">
        <v>7.0000000000000007E-2</v>
      </c>
    </row>
    <row r="82" spans="1:29">
      <c r="A82" s="4"/>
      <c r="B82" s="98">
        <v>43590</v>
      </c>
      <c r="C82" s="97">
        <v>0.27</v>
      </c>
      <c r="D82" s="97">
        <v>0.27</v>
      </c>
      <c r="E82" s="97">
        <v>0.23</v>
      </c>
      <c r="F82" s="97">
        <v>0.27</v>
      </c>
      <c r="G82" s="97">
        <v>0.18</v>
      </c>
      <c r="H82" s="97">
        <v>0.22</v>
      </c>
      <c r="I82" s="97">
        <v>0.26</v>
      </c>
      <c r="J82" s="97">
        <v>0.22</v>
      </c>
      <c r="K82" s="97">
        <v>0.12</v>
      </c>
      <c r="L82" s="97">
        <v>0.06</v>
      </c>
      <c r="M82" s="97">
        <v>0.06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7.0000000000000007E-2</v>
      </c>
      <c r="AC82" s="97">
        <v>7.0000000000000007E-2</v>
      </c>
    </row>
    <row r="83" spans="1:29">
      <c r="A83" s="4"/>
      <c r="B83" s="98">
        <v>43591</v>
      </c>
      <c r="C83" s="97">
        <v>0.28000000000000003</v>
      </c>
      <c r="D83" s="97">
        <v>0.28000000000000003</v>
      </c>
      <c r="E83" s="97">
        <v>0.24</v>
      </c>
      <c r="F83" s="97">
        <v>0.28000000000000003</v>
      </c>
      <c r="G83" s="97">
        <v>0.19</v>
      </c>
      <c r="H83" s="97">
        <v>0.22</v>
      </c>
      <c r="I83" s="97">
        <v>0.27</v>
      </c>
      <c r="J83" s="97">
        <v>0.24</v>
      </c>
      <c r="K83" s="97">
        <v>0.13</v>
      </c>
      <c r="L83" s="97">
        <v>7.0000000000000007E-2</v>
      </c>
      <c r="M83" s="97">
        <v>7.0000000000000007E-2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7.0000000000000007E-2</v>
      </c>
      <c r="AC83" s="97">
        <v>7.0000000000000007E-2</v>
      </c>
    </row>
    <row r="84" spans="1:29">
      <c r="A84" s="4"/>
      <c r="B84" s="98">
        <v>43592</v>
      </c>
      <c r="C84" s="97">
        <v>0.3</v>
      </c>
      <c r="D84" s="97">
        <v>0.3</v>
      </c>
      <c r="E84" s="97">
        <v>0.26</v>
      </c>
      <c r="F84" s="97">
        <v>0.3</v>
      </c>
      <c r="G84" s="97">
        <v>0.2</v>
      </c>
      <c r="H84" s="97">
        <v>0.24</v>
      </c>
      <c r="I84" s="97">
        <v>0.3</v>
      </c>
      <c r="J84" s="97">
        <v>0.26</v>
      </c>
      <c r="K84" s="97">
        <v>0.15</v>
      </c>
      <c r="L84" s="97">
        <v>7.0000000000000007E-2</v>
      </c>
      <c r="M84" s="97">
        <v>7.0000000000000007E-2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0.08</v>
      </c>
      <c r="AC84" s="97">
        <v>0.08</v>
      </c>
    </row>
    <row r="85" spans="1:29">
      <c r="A85" s="4"/>
      <c r="B85" s="98">
        <v>43593</v>
      </c>
      <c r="C85" s="97">
        <v>0.18</v>
      </c>
      <c r="D85" s="97">
        <v>0.18</v>
      </c>
      <c r="E85" s="97">
        <v>0.15</v>
      </c>
      <c r="F85" s="97">
        <v>0.18</v>
      </c>
      <c r="G85" s="97">
        <v>0.12</v>
      </c>
      <c r="H85" s="97">
        <v>0.14000000000000001</v>
      </c>
      <c r="I85" s="97">
        <v>0.18</v>
      </c>
      <c r="J85" s="97">
        <v>0.16</v>
      </c>
      <c r="K85" s="97">
        <v>0.1</v>
      </c>
      <c r="L85" s="97">
        <v>0.04</v>
      </c>
      <c r="M85" s="97">
        <v>0.04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0.05</v>
      </c>
      <c r="AC85" s="97">
        <v>0.05</v>
      </c>
    </row>
    <row r="86" spans="1:29">
      <c r="A86" s="4"/>
      <c r="B86" s="98">
        <v>43594</v>
      </c>
      <c r="C86" s="97">
        <v>0.25</v>
      </c>
      <c r="D86" s="97">
        <v>0.25</v>
      </c>
      <c r="E86" s="97">
        <v>0.21</v>
      </c>
      <c r="F86" s="97">
        <v>0.25</v>
      </c>
      <c r="G86" s="97">
        <v>0.17</v>
      </c>
      <c r="H86" s="97">
        <v>0.2</v>
      </c>
      <c r="I86" s="97">
        <v>0.25</v>
      </c>
      <c r="J86" s="97">
        <v>0.22</v>
      </c>
      <c r="K86" s="97">
        <v>0.15</v>
      </c>
      <c r="L86" s="97">
        <v>0.06</v>
      </c>
      <c r="M86" s="97">
        <v>0.06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7.0000000000000007E-2</v>
      </c>
      <c r="AC86" s="97">
        <v>7.0000000000000007E-2</v>
      </c>
    </row>
    <row r="87" spans="1:29">
      <c r="A87" s="4"/>
      <c r="B87" s="98">
        <v>43595</v>
      </c>
      <c r="C87" s="97">
        <v>0.22</v>
      </c>
      <c r="D87" s="97">
        <v>0.22</v>
      </c>
      <c r="E87" s="97">
        <v>0.19</v>
      </c>
      <c r="F87" s="97">
        <v>0.22</v>
      </c>
      <c r="G87" s="97">
        <v>0.15</v>
      </c>
      <c r="H87" s="97">
        <v>0.18</v>
      </c>
      <c r="I87" s="97">
        <v>0.22</v>
      </c>
      <c r="J87" s="97">
        <v>0.2</v>
      </c>
      <c r="K87" s="97">
        <v>0.14000000000000001</v>
      </c>
      <c r="L87" s="97">
        <v>0.05</v>
      </c>
      <c r="M87" s="97">
        <v>0.05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>
        <v>0.06</v>
      </c>
    </row>
    <row r="88" spans="1:29">
      <c r="A88" s="4"/>
      <c r="B88" s="98">
        <v>43596</v>
      </c>
      <c r="C88" s="97">
        <v>0.28000000000000003</v>
      </c>
      <c r="D88" s="97">
        <v>0.28000000000000003</v>
      </c>
      <c r="E88" s="97">
        <v>0.24</v>
      </c>
      <c r="F88" s="97">
        <v>0.28000000000000003</v>
      </c>
      <c r="G88" s="97">
        <v>0.19</v>
      </c>
      <c r="H88" s="97">
        <v>0.22</v>
      </c>
      <c r="I88" s="97">
        <v>0.28000000000000003</v>
      </c>
      <c r="J88" s="97">
        <v>0.25</v>
      </c>
      <c r="K88" s="97">
        <v>0.18</v>
      </c>
      <c r="L88" s="97">
        <v>7.0000000000000007E-2</v>
      </c>
      <c r="M88" s="97">
        <v>7.0000000000000007E-2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0.08</v>
      </c>
      <c r="AC88" s="97">
        <v>0.08</v>
      </c>
    </row>
    <row r="89" spans="1:29">
      <c r="A89" s="4"/>
      <c r="B89" s="98">
        <v>43597</v>
      </c>
      <c r="C89" s="97">
        <v>0.33</v>
      </c>
      <c r="D89" s="97">
        <v>0.33</v>
      </c>
      <c r="E89" s="97">
        <v>0.28000000000000003</v>
      </c>
      <c r="F89" s="97">
        <v>0.33</v>
      </c>
      <c r="G89" s="97">
        <v>0.22</v>
      </c>
      <c r="H89" s="97">
        <v>0.26</v>
      </c>
      <c r="I89" s="97">
        <v>0.33</v>
      </c>
      <c r="J89" s="97">
        <v>0.3</v>
      </c>
      <c r="K89" s="97">
        <v>0.22</v>
      </c>
      <c r="L89" s="97">
        <v>0.08</v>
      </c>
      <c r="M89" s="97">
        <v>0.08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0.09</v>
      </c>
      <c r="AC89" s="97">
        <v>0.09</v>
      </c>
    </row>
    <row r="90" spans="1:29">
      <c r="A90" s="4"/>
      <c r="B90" s="98">
        <v>43598</v>
      </c>
      <c r="C90" s="97">
        <v>0.28999999999999998</v>
      </c>
      <c r="D90" s="97">
        <v>0.28999999999999998</v>
      </c>
      <c r="E90" s="97">
        <v>0.25</v>
      </c>
      <c r="F90" s="97">
        <v>0.28999999999999998</v>
      </c>
      <c r="G90" s="97">
        <v>0.2</v>
      </c>
      <c r="H90" s="97">
        <v>0.23</v>
      </c>
      <c r="I90" s="97">
        <v>0.28999999999999998</v>
      </c>
      <c r="J90" s="97">
        <v>0.27</v>
      </c>
      <c r="K90" s="97">
        <v>0.2</v>
      </c>
      <c r="L90" s="97">
        <v>7.0000000000000007E-2</v>
      </c>
      <c r="M90" s="97">
        <v>7.0000000000000007E-2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0.08</v>
      </c>
      <c r="AC90" s="97">
        <v>0.08</v>
      </c>
    </row>
    <row r="91" spans="1:29">
      <c r="A91" s="4"/>
      <c r="B91" s="98">
        <v>43599</v>
      </c>
      <c r="C91" s="97">
        <v>0.26</v>
      </c>
      <c r="D91" s="97">
        <v>0.26</v>
      </c>
      <c r="E91" s="97">
        <v>0.22</v>
      </c>
      <c r="F91" s="97">
        <v>0.26</v>
      </c>
      <c r="G91" s="97">
        <v>0.18</v>
      </c>
      <c r="H91" s="97">
        <v>0.21</v>
      </c>
      <c r="I91" s="97">
        <v>0.26</v>
      </c>
      <c r="J91" s="97">
        <v>0.25</v>
      </c>
      <c r="K91" s="97">
        <v>0.19</v>
      </c>
      <c r="L91" s="97">
        <v>7.0000000000000007E-2</v>
      </c>
      <c r="M91" s="97">
        <v>7.0000000000000007E-2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0.08</v>
      </c>
      <c r="AC91" s="97">
        <v>0.08</v>
      </c>
    </row>
    <row r="92" spans="1:29">
      <c r="A92" s="4"/>
      <c r="B92" s="98">
        <v>43600</v>
      </c>
      <c r="C92" s="97">
        <v>0.22</v>
      </c>
      <c r="D92" s="97">
        <v>0.22</v>
      </c>
      <c r="E92" s="97">
        <v>0.19</v>
      </c>
      <c r="F92" s="97">
        <v>0.22</v>
      </c>
      <c r="G92" s="97">
        <v>0.15</v>
      </c>
      <c r="H92" s="97">
        <v>0.18</v>
      </c>
      <c r="I92" s="97">
        <v>0.22</v>
      </c>
      <c r="J92" s="97">
        <v>0.21</v>
      </c>
      <c r="K92" s="97">
        <v>0.17</v>
      </c>
      <c r="L92" s="97">
        <v>0.06</v>
      </c>
      <c r="M92" s="97">
        <v>0.06</v>
      </c>
      <c r="N92" s="97">
        <v>0.05</v>
      </c>
      <c r="O92" s="97">
        <v>0.05</v>
      </c>
      <c r="P92" s="97">
        <v>0.05</v>
      </c>
      <c r="Q92" s="97">
        <v>0.05</v>
      </c>
      <c r="R92" s="97">
        <v>0.05</v>
      </c>
      <c r="S92" s="97" t="s">
        <v>13</v>
      </c>
      <c r="T92" s="97" t="s">
        <v>13</v>
      </c>
      <c r="U92" s="97" t="s">
        <v>13</v>
      </c>
      <c r="V92" s="97" t="s">
        <v>13</v>
      </c>
      <c r="W92" s="97" t="s">
        <v>13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>
        <v>7.0000000000000007E-2</v>
      </c>
      <c r="AC92" s="97">
        <v>7.0000000000000007E-2</v>
      </c>
    </row>
    <row r="93" spans="1:29">
      <c r="A93" s="4"/>
      <c r="B93" s="98">
        <v>43601</v>
      </c>
      <c r="C93" s="97">
        <v>0.18</v>
      </c>
      <c r="D93" s="97">
        <v>0.18</v>
      </c>
      <c r="E93" s="97">
        <v>0.15</v>
      </c>
      <c r="F93" s="97">
        <v>0.18</v>
      </c>
      <c r="G93" s="97">
        <v>0.12</v>
      </c>
      <c r="H93" s="97">
        <v>0.14000000000000001</v>
      </c>
      <c r="I93" s="97">
        <v>0.18</v>
      </c>
      <c r="J93" s="97">
        <v>0.17</v>
      </c>
      <c r="K93" s="97">
        <v>0.14000000000000001</v>
      </c>
      <c r="L93" s="97">
        <v>0.05</v>
      </c>
      <c r="M93" s="97">
        <v>0.05</v>
      </c>
      <c r="N93" s="97">
        <v>0.04</v>
      </c>
      <c r="O93" s="97">
        <v>0.04</v>
      </c>
      <c r="P93" s="97">
        <v>0.04</v>
      </c>
      <c r="Q93" s="97">
        <v>0.04</v>
      </c>
      <c r="R93" s="97">
        <v>0.04</v>
      </c>
      <c r="S93" s="97" t="s">
        <v>13</v>
      </c>
      <c r="T93" s="97" t="s">
        <v>13</v>
      </c>
      <c r="U93" s="97" t="s">
        <v>13</v>
      </c>
      <c r="V93" s="97" t="s">
        <v>13</v>
      </c>
      <c r="W93" s="97" t="s">
        <v>13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>
        <v>0.06</v>
      </c>
      <c r="AC93" s="97">
        <v>0.06</v>
      </c>
    </row>
    <row r="94" spans="1:29">
      <c r="A94" s="4"/>
      <c r="B94" s="98">
        <v>43602</v>
      </c>
      <c r="C94" s="97">
        <v>0.05</v>
      </c>
      <c r="D94" s="97">
        <v>0.05</v>
      </c>
      <c r="E94" s="97">
        <v>0.04</v>
      </c>
      <c r="F94" s="97">
        <v>0.05</v>
      </c>
      <c r="G94" s="97">
        <v>0.03</v>
      </c>
      <c r="H94" s="97">
        <v>0.04</v>
      </c>
      <c r="I94" s="97">
        <v>0.05</v>
      </c>
      <c r="J94" s="97">
        <v>0.05</v>
      </c>
      <c r="K94" s="97">
        <v>0.04</v>
      </c>
      <c r="L94" s="97">
        <v>0.01</v>
      </c>
      <c r="M94" s="97">
        <v>0.01</v>
      </c>
      <c r="N94" s="97">
        <v>0.01</v>
      </c>
      <c r="O94" s="97">
        <v>0.01</v>
      </c>
      <c r="P94" s="97">
        <v>0.01</v>
      </c>
      <c r="Q94" s="97">
        <v>0.01</v>
      </c>
      <c r="R94" s="97">
        <v>0.01</v>
      </c>
      <c r="S94" s="97" t="s">
        <v>13</v>
      </c>
      <c r="T94" s="97" t="s">
        <v>13</v>
      </c>
      <c r="U94" s="97" t="s">
        <v>13</v>
      </c>
      <c r="V94" s="97" t="s">
        <v>13</v>
      </c>
      <c r="W94" s="97" t="s">
        <v>13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>
        <v>0.02</v>
      </c>
      <c r="AC94" s="97">
        <v>0.02</v>
      </c>
    </row>
    <row r="95" spans="1:29">
      <c r="A95" s="4"/>
      <c r="B95" s="98">
        <v>43603</v>
      </c>
      <c r="C95" s="97">
        <v>0.17</v>
      </c>
      <c r="D95" s="97">
        <v>0.17</v>
      </c>
      <c r="E95" s="97">
        <v>0.14000000000000001</v>
      </c>
      <c r="F95" s="97">
        <v>0.17</v>
      </c>
      <c r="G95" s="97">
        <v>0.12</v>
      </c>
      <c r="H95" s="97">
        <v>0.14000000000000001</v>
      </c>
      <c r="I95" s="97">
        <v>0.17</v>
      </c>
      <c r="J95" s="97">
        <v>0.16</v>
      </c>
      <c r="K95" s="97">
        <v>0.14000000000000001</v>
      </c>
      <c r="L95" s="97">
        <v>0.05</v>
      </c>
      <c r="M95" s="97">
        <v>0.05</v>
      </c>
      <c r="N95" s="97">
        <v>0.04</v>
      </c>
      <c r="O95" s="97">
        <v>0.04</v>
      </c>
      <c r="P95" s="97">
        <v>0.04</v>
      </c>
      <c r="Q95" s="97">
        <v>0.04</v>
      </c>
      <c r="R95" s="97">
        <v>0.04</v>
      </c>
      <c r="S95" s="97" t="s">
        <v>13</v>
      </c>
      <c r="T95" s="97" t="s">
        <v>13</v>
      </c>
      <c r="U95" s="97" t="s">
        <v>13</v>
      </c>
      <c r="V95" s="97" t="s">
        <v>13</v>
      </c>
      <c r="W95" s="97" t="s">
        <v>13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>
        <v>0.06</v>
      </c>
      <c r="AC95" s="97">
        <v>0.06</v>
      </c>
    </row>
    <row r="96" spans="1:29">
      <c r="A96" s="4"/>
      <c r="B96" s="98">
        <v>43604</v>
      </c>
      <c r="C96" s="97">
        <v>0.09</v>
      </c>
      <c r="D96" s="97">
        <v>0.09</v>
      </c>
      <c r="E96" s="97">
        <v>0.08</v>
      </c>
      <c r="F96" s="97">
        <v>0.09</v>
      </c>
      <c r="G96" s="97">
        <v>0.06</v>
      </c>
      <c r="H96" s="97">
        <v>7.0000000000000007E-2</v>
      </c>
      <c r="I96" s="97">
        <v>0.09</v>
      </c>
      <c r="J96" s="97">
        <v>0.09</v>
      </c>
      <c r="K96" s="97">
        <v>0.08</v>
      </c>
      <c r="L96" s="97">
        <v>0.02</v>
      </c>
      <c r="M96" s="97">
        <v>0.02</v>
      </c>
      <c r="N96" s="97">
        <v>0.02</v>
      </c>
      <c r="O96" s="97">
        <v>0.02</v>
      </c>
      <c r="P96" s="97">
        <v>0.02</v>
      </c>
      <c r="Q96" s="97">
        <v>0.02</v>
      </c>
      <c r="R96" s="97">
        <v>0.02</v>
      </c>
      <c r="S96" s="97" t="s">
        <v>13</v>
      </c>
      <c r="T96" s="97" t="s">
        <v>13</v>
      </c>
      <c r="U96" s="97" t="s">
        <v>13</v>
      </c>
      <c r="V96" s="97" t="s">
        <v>13</v>
      </c>
      <c r="W96" s="97" t="s">
        <v>13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>
        <v>0.03</v>
      </c>
      <c r="AC96" s="97">
        <v>0.03</v>
      </c>
    </row>
    <row r="97" spans="1:29">
      <c r="A97" s="4"/>
      <c r="B97" s="98">
        <v>43605</v>
      </c>
      <c r="C97" s="97">
        <v>0.12</v>
      </c>
      <c r="D97" s="97">
        <v>0.12</v>
      </c>
      <c r="E97" s="97">
        <v>0.1</v>
      </c>
      <c r="F97" s="97">
        <v>0.12</v>
      </c>
      <c r="G97" s="97">
        <v>0.08</v>
      </c>
      <c r="H97" s="97">
        <v>0.1</v>
      </c>
      <c r="I97" s="97">
        <v>0.12</v>
      </c>
      <c r="J97" s="97">
        <v>0.12</v>
      </c>
      <c r="K97" s="97">
        <v>0.1</v>
      </c>
      <c r="L97" s="97">
        <v>0.03</v>
      </c>
      <c r="M97" s="97">
        <v>0.03</v>
      </c>
      <c r="N97" s="97">
        <v>0.03</v>
      </c>
      <c r="O97" s="97">
        <v>0.03</v>
      </c>
      <c r="P97" s="97">
        <v>0.03</v>
      </c>
      <c r="Q97" s="97">
        <v>0.03</v>
      </c>
      <c r="R97" s="97">
        <v>0.03</v>
      </c>
      <c r="S97" s="97">
        <v>0.04</v>
      </c>
      <c r="T97" s="97" t="s">
        <v>13</v>
      </c>
      <c r="U97" s="97" t="s">
        <v>13</v>
      </c>
      <c r="V97" s="97" t="s">
        <v>13</v>
      </c>
      <c r="W97" s="97" t="s">
        <v>13</v>
      </c>
      <c r="X97" s="97" t="s">
        <v>13</v>
      </c>
      <c r="Y97" s="97" t="s">
        <v>13</v>
      </c>
      <c r="Z97" s="97">
        <v>0.04</v>
      </c>
      <c r="AA97" s="97" t="s">
        <v>13</v>
      </c>
      <c r="AB97" s="97">
        <v>0.05</v>
      </c>
      <c r="AC97" s="97">
        <v>0.05</v>
      </c>
    </row>
    <row r="98" spans="1:29">
      <c r="A98" s="4"/>
      <c r="B98" s="98">
        <v>43606</v>
      </c>
      <c r="C98" s="97">
        <v>0.11</v>
      </c>
      <c r="D98" s="97">
        <v>0.11</v>
      </c>
      <c r="E98" s="97">
        <v>0.09</v>
      </c>
      <c r="F98" s="97">
        <v>0.11</v>
      </c>
      <c r="G98" s="97">
        <v>7.0000000000000007E-2</v>
      </c>
      <c r="H98" s="97">
        <v>0.09</v>
      </c>
      <c r="I98" s="97">
        <v>0.11</v>
      </c>
      <c r="J98" s="97">
        <v>0.11</v>
      </c>
      <c r="K98" s="97">
        <v>0.1</v>
      </c>
      <c r="L98" s="97">
        <v>0.03</v>
      </c>
      <c r="M98" s="97">
        <v>0.03</v>
      </c>
      <c r="N98" s="97">
        <v>0.03</v>
      </c>
      <c r="O98" s="97">
        <v>0.03</v>
      </c>
      <c r="P98" s="97">
        <v>0.03</v>
      </c>
      <c r="Q98" s="97">
        <v>0.03</v>
      </c>
      <c r="R98" s="97">
        <v>0.03</v>
      </c>
      <c r="S98" s="97">
        <v>0.03</v>
      </c>
      <c r="T98" s="97" t="s">
        <v>13</v>
      </c>
      <c r="U98" s="97" t="s">
        <v>13</v>
      </c>
      <c r="V98" s="97" t="s">
        <v>13</v>
      </c>
      <c r="W98" s="97" t="s">
        <v>13</v>
      </c>
      <c r="X98" s="97" t="s">
        <v>13</v>
      </c>
      <c r="Y98" s="97" t="s">
        <v>13</v>
      </c>
      <c r="Z98" s="97">
        <v>0.03</v>
      </c>
      <c r="AA98" s="97" t="s">
        <v>13</v>
      </c>
      <c r="AB98" s="97">
        <v>0.04</v>
      </c>
      <c r="AC98" s="97">
        <v>0.04</v>
      </c>
    </row>
    <row r="99" spans="1:29">
      <c r="A99" s="4"/>
      <c r="B99" s="98">
        <v>43607</v>
      </c>
      <c r="C99" s="97">
        <v>0.12</v>
      </c>
      <c r="D99" s="97">
        <v>0.12</v>
      </c>
      <c r="E99" s="97">
        <v>0.1</v>
      </c>
      <c r="F99" s="97">
        <v>0.12</v>
      </c>
      <c r="G99" s="97">
        <v>0.08</v>
      </c>
      <c r="H99" s="97">
        <v>0.1</v>
      </c>
      <c r="I99" s="97">
        <v>0.12</v>
      </c>
      <c r="J99" s="97">
        <v>0.12</v>
      </c>
      <c r="K99" s="97">
        <v>0.11</v>
      </c>
      <c r="L99" s="97">
        <v>0.03</v>
      </c>
      <c r="M99" s="97">
        <v>0.03</v>
      </c>
      <c r="N99" s="97">
        <v>0.03</v>
      </c>
      <c r="O99" s="97">
        <v>0.03</v>
      </c>
      <c r="P99" s="97">
        <v>0.03</v>
      </c>
      <c r="Q99" s="97">
        <v>0.03</v>
      </c>
      <c r="R99" s="97">
        <v>0.03</v>
      </c>
      <c r="S99" s="97">
        <v>0.04</v>
      </c>
      <c r="T99" s="97" t="s">
        <v>13</v>
      </c>
      <c r="U99" s="97" t="s">
        <v>13</v>
      </c>
      <c r="V99" s="97" t="s">
        <v>13</v>
      </c>
      <c r="W99" s="97" t="s">
        <v>13</v>
      </c>
      <c r="X99" s="97" t="s">
        <v>13</v>
      </c>
      <c r="Y99" s="97" t="s">
        <v>13</v>
      </c>
      <c r="Z99" s="97">
        <v>0.04</v>
      </c>
      <c r="AA99" s="97" t="s">
        <v>13</v>
      </c>
      <c r="AB99" s="97">
        <v>0.05</v>
      </c>
      <c r="AC99" s="97">
        <v>0.05</v>
      </c>
    </row>
    <row r="100" spans="1:29">
      <c r="A100" s="4"/>
      <c r="B100" s="98">
        <v>43608</v>
      </c>
      <c r="C100" s="97">
        <v>0.1</v>
      </c>
      <c r="D100" s="97">
        <v>0.1</v>
      </c>
      <c r="E100" s="97">
        <v>0.09</v>
      </c>
      <c r="F100" s="97">
        <v>0.1</v>
      </c>
      <c r="G100" s="97">
        <v>7.0000000000000007E-2</v>
      </c>
      <c r="H100" s="97">
        <v>0.08</v>
      </c>
      <c r="I100" s="97">
        <v>0.1</v>
      </c>
      <c r="J100" s="97">
        <v>0.1</v>
      </c>
      <c r="K100" s="97">
        <v>0.09</v>
      </c>
      <c r="L100" s="97">
        <v>0.03</v>
      </c>
      <c r="M100" s="97">
        <v>0.03</v>
      </c>
      <c r="N100" s="97">
        <v>0.02</v>
      </c>
      <c r="O100" s="97">
        <v>0.02</v>
      </c>
      <c r="P100" s="97">
        <v>0.02</v>
      </c>
      <c r="Q100" s="97">
        <v>0.02</v>
      </c>
      <c r="R100" s="97">
        <v>0.02</v>
      </c>
      <c r="S100" s="97">
        <v>0.03</v>
      </c>
      <c r="T100" s="97" t="s">
        <v>13</v>
      </c>
      <c r="U100" s="97" t="s">
        <v>13</v>
      </c>
      <c r="V100" s="97" t="s">
        <v>13</v>
      </c>
      <c r="W100" s="97" t="s">
        <v>13</v>
      </c>
      <c r="X100" s="97" t="s">
        <v>13</v>
      </c>
      <c r="Y100" s="97" t="s">
        <v>13</v>
      </c>
      <c r="Z100" s="97">
        <v>0.03</v>
      </c>
      <c r="AA100" s="97" t="s">
        <v>13</v>
      </c>
      <c r="AB100" s="97">
        <v>0.04</v>
      </c>
      <c r="AC100" s="97">
        <v>0.04</v>
      </c>
    </row>
    <row r="101" spans="1:29">
      <c r="A101" s="4"/>
      <c r="B101" s="98">
        <v>43609</v>
      </c>
      <c r="C101" s="97">
        <v>0.21</v>
      </c>
      <c r="D101" s="97">
        <v>0.21</v>
      </c>
      <c r="E101" s="97">
        <v>0.18</v>
      </c>
      <c r="F101" s="97">
        <v>0.21</v>
      </c>
      <c r="G101" s="97">
        <v>0.14000000000000001</v>
      </c>
      <c r="H101" s="97">
        <v>0.17</v>
      </c>
      <c r="I101" s="97">
        <v>0.21</v>
      </c>
      <c r="J101" s="97">
        <v>0.21</v>
      </c>
      <c r="K101" s="97">
        <v>0.19</v>
      </c>
      <c r="L101" s="97">
        <v>0.06</v>
      </c>
      <c r="M101" s="97">
        <v>0.06</v>
      </c>
      <c r="N101" s="97">
        <v>0.05</v>
      </c>
      <c r="O101" s="97">
        <v>0.05</v>
      </c>
      <c r="P101" s="97">
        <v>0.05</v>
      </c>
      <c r="Q101" s="97">
        <v>0.05</v>
      </c>
      <c r="R101" s="97">
        <v>0.05</v>
      </c>
      <c r="S101" s="97">
        <v>0.06</v>
      </c>
      <c r="T101" s="97" t="s">
        <v>13</v>
      </c>
      <c r="U101" s="97" t="s">
        <v>13</v>
      </c>
      <c r="V101" s="97" t="s">
        <v>13</v>
      </c>
      <c r="W101" s="97" t="s">
        <v>13</v>
      </c>
      <c r="X101" s="97" t="s">
        <v>13</v>
      </c>
      <c r="Y101" s="97" t="s">
        <v>13</v>
      </c>
      <c r="Z101" s="97">
        <v>0.06</v>
      </c>
      <c r="AA101" s="97" t="s">
        <v>13</v>
      </c>
      <c r="AB101" s="97">
        <v>0.09</v>
      </c>
      <c r="AC101" s="97">
        <v>0.09</v>
      </c>
    </row>
    <row r="102" spans="1:29">
      <c r="A102" s="4"/>
      <c r="B102" s="98">
        <v>43610</v>
      </c>
      <c r="C102" s="97">
        <v>0.08</v>
      </c>
      <c r="D102" s="97">
        <v>0.08</v>
      </c>
      <c r="E102" s="97">
        <v>7.0000000000000007E-2</v>
      </c>
      <c r="F102" s="97">
        <v>0.08</v>
      </c>
      <c r="G102" s="97">
        <v>0.05</v>
      </c>
      <c r="H102" s="97">
        <v>0.06</v>
      </c>
      <c r="I102" s="97">
        <v>0.08</v>
      </c>
      <c r="J102" s="97">
        <v>0.08</v>
      </c>
      <c r="K102" s="97">
        <v>7.0000000000000007E-2</v>
      </c>
      <c r="L102" s="97">
        <v>0.02</v>
      </c>
      <c r="M102" s="97">
        <v>0.02</v>
      </c>
      <c r="N102" s="97">
        <v>0.02</v>
      </c>
      <c r="O102" s="97">
        <v>0.02</v>
      </c>
      <c r="P102" s="97">
        <v>0.02</v>
      </c>
      <c r="Q102" s="97">
        <v>0.02</v>
      </c>
      <c r="R102" s="97">
        <v>0.02</v>
      </c>
      <c r="S102" s="97">
        <v>0.02</v>
      </c>
      <c r="T102" s="97" t="s">
        <v>13</v>
      </c>
      <c r="U102" s="97" t="s">
        <v>13</v>
      </c>
      <c r="V102" s="97" t="s">
        <v>13</v>
      </c>
      <c r="W102" s="97">
        <v>0.02</v>
      </c>
      <c r="X102" s="97">
        <v>0.02</v>
      </c>
      <c r="Y102" s="97" t="s">
        <v>13</v>
      </c>
      <c r="Z102" s="97">
        <v>0.02</v>
      </c>
      <c r="AA102" s="97" t="s">
        <v>13</v>
      </c>
      <c r="AB102" s="97">
        <v>0.04</v>
      </c>
      <c r="AC102" s="97">
        <v>0.04</v>
      </c>
    </row>
    <row r="103" spans="1:29">
      <c r="A103" s="4"/>
      <c r="B103" s="98">
        <v>43611</v>
      </c>
      <c r="C103" s="97">
        <v>0.16</v>
      </c>
      <c r="D103" s="97">
        <v>0.16</v>
      </c>
      <c r="E103" s="97">
        <v>0.14000000000000001</v>
      </c>
      <c r="F103" s="97">
        <v>0.16</v>
      </c>
      <c r="G103" s="97">
        <v>0.11</v>
      </c>
      <c r="H103" s="97">
        <v>0.13</v>
      </c>
      <c r="I103" s="97">
        <v>0.16</v>
      </c>
      <c r="J103" s="97">
        <v>0.16</v>
      </c>
      <c r="K103" s="97">
        <v>0.15</v>
      </c>
      <c r="L103" s="97">
        <v>0.05</v>
      </c>
      <c r="M103" s="97">
        <v>0.05</v>
      </c>
      <c r="N103" s="97">
        <v>0.04</v>
      </c>
      <c r="O103" s="97">
        <v>0.04</v>
      </c>
      <c r="P103" s="97">
        <v>0.04</v>
      </c>
      <c r="Q103" s="97">
        <v>0.04</v>
      </c>
      <c r="R103" s="97">
        <v>0.04</v>
      </c>
      <c r="S103" s="97">
        <v>0.05</v>
      </c>
      <c r="T103" s="97" t="s">
        <v>13</v>
      </c>
      <c r="U103" s="97" t="s">
        <v>13</v>
      </c>
      <c r="V103" s="97" t="s">
        <v>13</v>
      </c>
      <c r="W103" s="97">
        <v>0.05</v>
      </c>
      <c r="X103" s="97">
        <v>0.05</v>
      </c>
      <c r="Y103" s="97" t="s">
        <v>13</v>
      </c>
      <c r="Z103" s="97">
        <v>0.05</v>
      </c>
      <c r="AA103" s="97" t="s">
        <v>13</v>
      </c>
      <c r="AB103" s="97">
        <v>0.08</v>
      </c>
      <c r="AC103" s="97">
        <v>0.08</v>
      </c>
    </row>
    <row r="104" spans="1:29">
      <c r="A104" s="4"/>
      <c r="B104" s="98">
        <v>43612</v>
      </c>
      <c r="C104" s="97">
        <v>7.0000000000000007E-2</v>
      </c>
      <c r="D104" s="97">
        <v>7.0000000000000007E-2</v>
      </c>
      <c r="E104" s="97">
        <v>0.06</v>
      </c>
      <c r="F104" s="97">
        <v>7.0000000000000007E-2</v>
      </c>
      <c r="G104" s="97">
        <v>0.05</v>
      </c>
      <c r="H104" s="97">
        <v>0.06</v>
      </c>
      <c r="I104" s="97">
        <v>7.0000000000000007E-2</v>
      </c>
      <c r="J104" s="97">
        <v>7.0000000000000007E-2</v>
      </c>
      <c r="K104" s="97">
        <v>7.0000000000000007E-2</v>
      </c>
      <c r="L104" s="97">
        <v>0.02</v>
      </c>
      <c r="M104" s="97">
        <v>0.02</v>
      </c>
      <c r="N104" s="97">
        <v>0.02</v>
      </c>
      <c r="O104" s="97">
        <v>0.02</v>
      </c>
      <c r="P104" s="97">
        <v>0.02</v>
      </c>
      <c r="Q104" s="97">
        <v>0.02</v>
      </c>
      <c r="R104" s="97">
        <v>0.02</v>
      </c>
      <c r="S104" s="97">
        <v>0.02</v>
      </c>
      <c r="T104" s="97" t="s">
        <v>13</v>
      </c>
      <c r="U104" s="97" t="s">
        <v>13</v>
      </c>
      <c r="V104" s="97" t="s">
        <v>13</v>
      </c>
      <c r="W104" s="97">
        <v>0.02</v>
      </c>
      <c r="X104" s="97">
        <v>0.02</v>
      </c>
      <c r="Y104" s="97" t="s">
        <v>13</v>
      </c>
      <c r="Z104" s="97">
        <v>0.02</v>
      </c>
      <c r="AA104" s="97" t="s">
        <v>13</v>
      </c>
      <c r="AB104" s="97">
        <v>0.03</v>
      </c>
      <c r="AC104" s="97">
        <v>0.03</v>
      </c>
    </row>
    <row r="105" spans="1:29">
      <c r="A105" s="4"/>
      <c r="B105" s="98">
        <v>43613</v>
      </c>
      <c r="C105" s="97">
        <v>0.14000000000000001</v>
      </c>
      <c r="D105" s="97">
        <v>0.14000000000000001</v>
      </c>
      <c r="E105" s="97">
        <v>0.12</v>
      </c>
      <c r="F105" s="97">
        <v>0.14000000000000001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0.13</v>
      </c>
      <c r="L105" s="97">
        <v>0.04</v>
      </c>
      <c r="M105" s="97">
        <v>0.04</v>
      </c>
      <c r="N105" s="97">
        <v>0.04</v>
      </c>
      <c r="O105" s="97">
        <v>0.04</v>
      </c>
      <c r="P105" s="97">
        <v>0.04</v>
      </c>
      <c r="Q105" s="97">
        <v>0.04</v>
      </c>
      <c r="R105" s="97">
        <v>0.04</v>
      </c>
      <c r="S105" s="97">
        <v>0.05</v>
      </c>
      <c r="T105" s="97" t="s">
        <v>13</v>
      </c>
      <c r="U105" s="97" t="s">
        <v>13</v>
      </c>
      <c r="V105" s="97" t="s">
        <v>13</v>
      </c>
      <c r="W105" s="97">
        <v>0.04</v>
      </c>
      <c r="X105" s="97">
        <v>0.04</v>
      </c>
      <c r="Y105" s="97" t="s">
        <v>13</v>
      </c>
      <c r="Z105" s="97">
        <v>0.04</v>
      </c>
      <c r="AA105" s="97" t="s">
        <v>13</v>
      </c>
      <c r="AB105" s="97">
        <v>7.0000000000000007E-2</v>
      </c>
      <c r="AC105" s="97">
        <v>7.0000000000000007E-2</v>
      </c>
    </row>
    <row r="106" spans="1:29">
      <c r="A106" s="4"/>
      <c r="B106" s="98">
        <v>43614</v>
      </c>
      <c r="C106" s="97">
        <v>0.21</v>
      </c>
      <c r="D106" s="97">
        <v>0.21</v>
      </c>
      <c r="E106" s="97">
        <v>0.18</v>
      </c>
      <c r="F106" s="97">
        <v>0.21</v>
      </c>
      <c r="G106" s="97">
        <v>0.14000000000000001</v>
      </c>
      <c r="H106" s="97">
        <v>0.17</v>
      </c>
      <c r="I106" s="97">
        <v>0.21</v>
      </c>
      <c r="J106" s="97">
        <v>0.21</v>
      </c>
      <c r="K106" s="97">
        <v>0.2</v>
      </c>
      <c r="L106" s="97">
        <v>7.0000000000000007E-2</v>
      </c>
      <c r="M106" s="97">
        <v>7.0000000000000007E-2</v>
      </c>
      <c r="N106" s="97">
        <v>0.05</v>
      </c>
      <c r="O106" s="97">
        <v>0.05</v>
      </c>
      <c r="P106" s="97">
        <v>0.05</v>
      </c>
      <c r="Q106" s="97">
        <v>0.05</v>
      </c>
      <c r="R106" s="97">
        <v>0.05</v>
      </c>
      <c r="S106" s="97">
        <v>7.0000000000000007E-2</v>
      </c>
      <c r="T106" s="97" t="s">
        <v>13</v>
      </c>
      <c r="U106" s="97" t="s">
        <v>13</v>
      </c>
      <c r="V106" s="97" t="s">
        <v>13</v>
      </c>
      <c r="W106" s="97">
        <v>0.06</v>
      </c>
      <c r="X106" s="97">
        <v>0.06</v>
      </c>
      <c r="Y106" s="97" t="s">
        <v>13</v>
      </c>
      <c r="Z106" s="97">
        <v>0.06</v>
      </c>
      <c r="AA106" s="97" t="s">
        <v>13</v>
      </c>
      <c r="AB106" s="97">
        <v>0.11</v>
      </c>
      <c r="AC106" s="97">
        <v>0.11</v>
      </c>
    </row>
    <row r="107" spans="1:29">
      <c r="A107" s="4"/>
      <c r="B107" s="98">
        <v>43615</v>
      </c>
      <c r="C107" s="97">
        <v>0.13</v>
      </c>
      <c r="D107" s="97">
        <v>0.13</v>
      </c>
      <c r="E107" s="97">
        <v>0.11</v>
      </c>
      <c r="F107" s="97">
        <v>0.13</v>
      </c>
      <c r="G107" s="97">
        <v>0.09</v>
      </c>
      <c r="H107" s="97">
        <v>0.1</v>
      </c>
      <c r="I107" s="97">
        <v>0.13</v>
      </c>
      <c r="J107" s="97">
        <v>0.13</v>
      </c>
      <c r="K107" s="97">
        <v>0.13</v>
      </c>
      <c r="L107" s="97">
        <v>0.04</v>
      </c>
      <c r="M107" s="97">
        <v>0.04</v>
      </c>
      <c r="N107" s="97">
        <v>0.03</v>
      </c>
      <c r="O107" s="97">
        <v>0.03</v>
      </c>
      <c r="P107" s="97">
        <v>0.03</v>
      </c>
      <c r="Q107" s="97">
        <v>0.03</v>
      </c>
      <c r="R107" s="97">
        <v>0.03</v>
      </c>
      <c r="S107" s="97">
        <v>0.04</v>
      </c>
      <c r="T107" s="97" t="s">
        <v>13</v>
      </c>
      <c r="U107" s="97" t="s">
        <v>13</v>
      </c>
      <c r="V107" s="97" t="s">
        <v>13</v>
      </c>
      <c r="W107" s="97">
        <v>0.04</v>
      </c>
      <c r="X107" s="97">
        <v>0.04</v>
      </c>
      <c r="Y107" s="97" t="s">
        <v>13</v>
      </c>
      <c r="Z107" s="97">
        <v>0.04</v>
      </c>
      <c r="AA107" s="97" t="s">
        <v>13</v>
      </c>
      <c r="AB107" s="97">
        <v>7.0000000000000007E-2</v>
      </c>
      <c r="AC107" s="97">
        <v>7.0000000000000007E-2</v>
      </c>
    </row>
    <row r="108" spans="1:29">
      <c r="A108" s="4"/>
      <c r="B108" s="98">
        <v>43616</v>
      </c>
      <c r="C108" s="97">
        <v>0.15</v>
      </c>
      <c r="D108" s="97">
        <v>0.15</v>
      </c>
      <c r="E108" s="97">
        <v>0.13</v>
      </c>
      <c r="F108" s="97">
        <v>0.15</v>
      </c>
      <c r="G108" s="97">
        <v>0.1</v>
      </c>
      <c r="H108" s="97">
        <v>0.12</v>
      </c>
      <c r="I108" s="97">
        <v>0.15</v>
      </c>
      <c r="J108" s="97">
        <v>0.15</v>
      </c>
      <c r="K108" s="97">
        <v>0.15</v>
      </c>
      <c r="L108" s="97">
        <v>0.05</v>
      </c>
      <c r="M108" s="97">
        <v>0.05</v>
      </c>
      <c r="N108" s="97">
        <v>0.04</v>
      </c>
      <c r="O108" s="97">
        <v>0.04</v>
      </c>
      <c r="P108" s="97">
        <v>0.04</v>
      </c>
      <c r="Q108" s="97">
        <v>0.04</v>
      </c>
      <c r="R108" s="97">
        <v>0.04</v>
      </c>
      <c r="S108" s="97">
        <v>0.05</v>
      </c>
      <c r="T108" s="97" t="s">
        <v>13</v>
      </c>
      <c r="U108" s="97" t="s">
        <v>13</v>
      </c>
      <c r="V108" s="97" t="s">
        <v>13</v>
      </c>
      <c r="W108" s="97">
        <v>0.05</v>
      </c>
      <c r="X108" s="97">
        <v>0.05</v>
      </c>
      <c r="Y108" s="97" t="s">
        <v>13</v>
      </c>
      <c r="Z108" s="97">
        <v>0.05</v>
      </c>
      <c r="AA108" s="97" t="s">
        <v>13</v>
      </c>
      <c r="AB108" s="97">
        <v>0.09</v>
      </c>
      <c r="AC108" s="97">
        <v>0.09</v>
      </c>
    </row>
    <row r="109" spans="1:29">
      <c r="A109" s="4"/>
      <c r="B109" s="98">
        <v>43617</v>
      </c>
      <c r="C109" s="97">
        <v>0.22</v>
      </c>
      <c r="D109" s="97">
        <v>0.22</v>
      </c>
      <c r="E109" s="97">
        <v>0.19</v>
      </c>
      <c r="F109" s="97">
        <v>0.22</v>
      </c>
      <c r="G109" s="97">
        <v>0.15</v>
      </c>
      <c r="H109" s="97">
        <v>0.18</v>
      </c>
      <c r="I109" s="97">
        <v>0.22</v>
      </c>
      <c r="J109" s="97">
        <v>0.22</v>
      </c>
      <c r="K109" s="97">
        <v>0.21</v>
      </c>
      <c r="L109" s="97">
        <v>0.08</v>
      </c>
      <c r="M109" s="97">
        <v>0.08</v>
      </c>
      <c r="N109" s="97">
        <v>0.06</v>
      </c>
      <c r="O109" s="97">
        <v>0.06</v>
      </c>
      <c r="P109" s="97">
        <v>0.06</v>
      </c>
      <c r="Q109" s="97">
        <v>0.06</v>
      </c>
      <c r="R109" s="97">
        <v>0.06</v>
      </c>
      <c r="S109" s="97">
        <v>0.08</v>
      </c>
      <c r="T109" s="97">
        <v>7.0000000000000007E-2</v>
      </c>
      <c r="U109" s="97" t="s">
        <v>13</v>
      </c>
      <c r="V109" s="97" t="s">
        <v>13</v>
      </c>
      <c r="W109" s="97">
        <v>7.0000000000000007E-2</v>
      </c>
      <c r="X109" s="97">
        <v>7.0000000000000007E-2</v>
      </c>
      <c r="Y109" s="97" t="s">
        <v>13</v>
      </c>
      <c r="Z109" s="97">
        <v>7.0000000000000007E-2</v>
      </c>
      <c r="AA109" s="97" t="s">
        <v>13</v>
      </c>
      <c r="AB109" s="97">
        <v>0.13</v>
      </c>
      <c r="AC109" s="97">
        <v>0.13</v>
      </c>
    </row>
    <row r="110" spans="1:29">
      <c r="A110" s="4"/>
      <c r="B110" s="98">
        <v>43618</v>
      </c>
      <c r="C110" s="97">
        <v>0.25</v>
      </c>
      <c r="D110" s="97">
        <v>0.25</v>
      </c>
      <c r="E110" s="97">
        <v>0.21</v>
      </c>
      <c r="F110" s="97">
        <v>0.25</v>
      </c>
      <c r="G110" s="97">
        <v>0.17</v>
      </c>
      <c r="H110" s="97">
        <v>0.2</v>
      </c>
      <c r="I110" s="97">
        <v>0.25</v>
      </c>
      <c r="J110" s="97">
        <v>0.25</v>
      </c>
      <c r="K110" s="97">
        <v>0.24</v>
      </c>
      <c r="L110" s="97">
        <v>0.09</v>
      </c>
      <c r="M110" s="97">
        <v>0.09</v>
      </c>
      <c r="N110" s="97">
        <v>7.0000000000000007E-2</v>
      </c>
      <c r="O110" s="97">
        <v>7.0000000000000007E-2</v>
      </c>
      <c r="P110" s="97">
        <v>7.0000000000000007E-2</v>
      </c>
      <c r="Q110" s="97">
        <v>7.0000000000000007E-2</v>
      </c>
      <c r="R110" s="97">
        <v>7.0000000000000007E-2</v>
      </c>
      <c r="S110" s="97">
        <v>0.09</v>
      </c>
      <c r="T110" s="97">
        <v>0.08</v>
      </c>
      <c r="U110" s="97" t="s">
        <v>13</v>
      </c>
      <c r="V110" s="97" t="s">
        <v>13</v>
      </c>
      <c r="W110" s="97">
        <v>0.08</v>
      </c>
      <c r="X110" s="97">
        <v>0.08</v>
      </c>
      <c r="Y110" s="97" t="s">
        <v>13</v>
      </c>
      <c r="Z110" s="97">
        <v>0.08</v>
      </c>
      <c r="AA110" s="97" t="s">
        <v>13</v>
      </c>
      <c r="AB110" s="97">
        <v>0.16</v>
      </c>
      <c r="AC110" s="97">
        <v>0.16</v>
      </c>
    </row>
    <row r="111" spans="1:29">
      <c r="A111" s="4"/>
      <c r="B111" s="98">
        <v>43619</v>
      </c>
      <c r="C111" s="97">
        <v>0.25</v>
      </c>
      <c r="D111" s="97">
        <v>0.25</v>
      </c>
      <c r="E111" s="97">
        <v>0.21</v>
      </c>
      <c r="F111" s="97">
        <v>0.25</v>
      </c>
      <c r="G111" s="97">
        <v>0.17</v>
      </c>
      <c r="H111" s="97">
        <v>0.2</v>
      </c>
      <c r="I111" s="97">
        <v>0.25</v>
      </c>
      <c r="J111" s="97">
        <v>0.25</v>
      </c>
      <c r="K111" s="97">
        <v>0.25</v>
      </c>
      <c r="L111" s="97">
        <v>0.09</v>
      </c>
      <c r="M111" s="97">
        <v>0.09</v>
      </c>
      <c r="N111" s="97">
        <v>7.0000000000000007E-2</v>
      </c>
      <c r="O111" s="97">
        <v>7.0000000000000007E-2</v>
      </c>
      <c r="P111" s="97">
        <v>7.0000000000000007E-2</v>
      </c>
      <c r="Q111" s="97">
        <v>7.0000000000000007E-2</v>
      </c>
      <c r="R111" s="97">
        <v>7.0000000000000007E-2</v>
      </c>
      <c r="S111" s="97">
        <v>0.09</v>
      </c>
      <c r="T111" s="97">
        <v>0.08</v>
      </c>
      <c r="U111" s="97" t="s">
        <v>13</v>
      </c>
      <c r="V111" s="97" t="s">
        <v>13</v>
      </c>
      <c r="W111" s="97">
        <v>0.08</v>
      </c>
      <c r="X111" s="97">
        <v>0.08</v>
      </c>
      <c r="Y111" s="97" t="s">
        <v>13</v>
      </c>
      <c r="Z111" s="97">
        <v>0.08</v>
      </c>
      <c r="AA111" s="97" t="s">
        <v>13</v>
      </c>
      <c r="AB111" s="97">
        <v>0.17</v>
      </c>
      <c r="AC111" s="97">
        <v>0.17</v>
      </c>
    </row>
    <row r="112" spans="1:29">
      <c r="A112" s="4"/>
      <c r="B112" s="98">
        <v>43620</v>
      </c>
      <c r="C112" s="97">
        <v>0.28999999999999998</v>
      </c>
      <c r="D112" s="97">
        <v>0.28999999999999998</v>
      </c>
      <c r="E112" s="97">
        <v>0.25</v>
      </c>
      <c r="F112" s="97">
        <v>0.28999999999999998</v>
      </c>
      <c r="G112" s="97">
        <v>0.2</v>
      </c>
      <c r="H112" s="97">
        <v>0.23</v>
      </c>
      <c r="I112" s="97">
        <v>0.28999999999999998</v>
      </c>
      <c r="J112" s="97">
        <v>0.28999999999999998</v>
      </c>
      <c r="K112" s="97">
        <v>0.28999999999999998</v>
      </c>
      <c r="L112" s="97">
        <v>0.11</v>
      </c>
      <c r="M112" s="97">
        <v>0.11</v>
      </c>
      <c r="N112" s="97">
        <v>0.08</v>
      </c>
      <c r="O112" s="97">
        <v>0.08</v>
      </c>
      <c r="P112" s="97">
        <v>0.08</v>
      </c>
      <c r="Q112" s="97">
        <v>0.08</v>
      </c>
      <c r="R112" s="97">
        <v>0.08</v>
      </c>
      <c r="S112" s="97">
        <v>0.11</v>
      </c>
      <c r="T112" s="97">
        <v>0.09</v>
      </c>
      <c r="U112" s="97" t="s">
        <v>13</v>
      </c>
      <c r="V112" s="97" t="s">
        <v>13</v>
      </c>
      <c r="W112" s="97">
        <v>0.09</v>
      </c>
      <c r="X112" s="97">
        <v>0.09</v>
      </c>
      <c r="Y112" s="97" t="s">
        <v>13</v>
      </c>
      <c r="Z112" s="97">
        <v>0.09</v>
      </c>
      <c r="AA112" s="97" t="s">
        <v>13</v>
      </c>
      <c r="AB112" s="97">
        <v>0.2</v>
      </c>
      <c r="AC112" s="97">
        <v>0.2</v>
      </c>
    </row>
    <row r="113" spans="1:29">
      <c r="A113" s="4"/>
      <c r="B113" s="98">
        <v>43621</v>
      </c>
      <c r="C113" s="97">
        <v>0.32</v>
      </c>
      <c r="D113" s="97">
        <v>0.32</v>
      </c>
      <c r="E113" s="97">
        <v>0.27</v>
      </c>
      <c r="F113" s="97">
        <v>0.32</v>
      </c>
      <c r="G113" s="97">
        <v>0.22</v>
      </c>
      <c r="H113" s="97">
        <v>0.26</v>
      </c>
      <c r="I113" s="97">
        <v>0.32</v>
      </c>
      <c r="J113" s="97">
        <v>0.32</v>
      </c>
      <c r="K113" s="97">
        <v>0.32</v>
      </c>
      <c r="L113" s="97">
        <v>0.12</v>
      </c>
      <c r="M113" s="97">
        <v>0.12</v>
      </c>
      <c r="N113" s="97">
        <v>0.09</v>
      </c>
      <c r="O113" s="97">
        <v>0.09</v>
      </c>
      <c r="P113" s="97">
        <v>0.09</v>
      </c>
      <c r="Q113" s="97">
        <v>0.09</v>
      </c>
      <c r="R113" s="97">
        <v>0.09</v>
      </c>
      <c r="S113" s="97">
        <v>0.13</v>
      </c>
      <c r="T113" s="97">
        <v>0.1</v>
      </c>
      <c r="U113" s="97">
        <v>0.06</v>
      </c>
      <c r="V113" s="97" t="s">
        <v>13</v>
      </c>
      <c r="W113" s="97">
        <v>0.1</v>
      </c>
      <c r="X113" s="97">
        <v>0.1</v>
      </c>
      <c r="Y113" s="97">
        <v>0.1</v>
      </c>
      <c r="Z113" s="97">
        <v>0.1</v>
      </c>
      <c r="AA113" s="97" t="s">
        <v>13</v>
      </c>
      <c r="AB113" s="97">
        <v>0.23</v>
      </c>
      <c r="AC113" s="97">
        <v>0.23</v>
      </c>
    </row>
    <row r="114" spans="1:29">
      <c r="A114" s="4"/>
      <c r="B114" s="98">
        <v>43622</v>
      </c>
      <c r="C114" s="97">
        <v>0.36</v>
      </c>
      <c r="D114" s="97">
        <v>0.36</v>
      </c>
      <c r="E114" s="97">
        <v>0.31</v>
      </c>
      <c r="F114" s="97">
        <v>0.36</v>
      </c>
      <c r="G114" s="97">
        <v>0.24</v>
      </c>
      <c r="H114" s="97">
        <v>0.28999999999999998</v>
      </c>
      <c r="I114" s="97">
        <v>0.36</v>
      </c>
      <c r="J114" s="97">
        <v>0.36</v>
      </c>
      <c r="K114" s="97">
        <v>0.36</v>
      </c>
      <c r="L114" s="97">
        <v>0.14000000000000001</v>
      </c>
      <c r="M114" s="97">
        <v>0.14000000000000001</v>
      </c>
      <c r="N114" s="97">
        <v>0.11</v>
      </c>
      <c r="O114" s="97">
        <v>0.11</v>
      </c>
      <c r="P114" s="97">
        <v>0.11</v>
      </c>
      <c r="Q114" s="97">
        <v>0.11</v>
      </c>
      <c r="R114" s="97">
        <v>0.11</v>
      </c>
      <c r="S114" s="97">
        <v>0.15</v>
      </c>
      <c r="T114" s="97">
        <v>0.11</v>
      </c>
      <c r="U114" s="97">
        <v>7.0000000000000007E-2</v>
      </c>
      <c r="V114" s="97" t="s">
        <v>13</v>
      </c>
      <c r="W114" s="97">
        <v>0.11</v>
      </c>
      <c r="X114" s="97">
        <v>0.11</v>
      </c>
      <c r="Y114" s="97">
        <v>0.11</v>
      </c>
      <c r="Z114" s="97">
        <v>0.12</v>
      </c>
      <c r="AA114" s="97" t="s">
        <v>13</v>
      </c>
      <c r="AB114" s="97">
        <v>0.27</v>
      </c>
      <c r="AC114" s="97">
        <v>0.27</v>
      </c>
    </row>
    <row r="115" spans="1:29">
      <c r="A115" s="4"/>
      <c r="B115" s="98">
        <v>43623</v>
      </c>
      <c r="C115" s="97">
        <v>0.14000000000000001</v>
      </c>
      <c r="D115" s="97">
        <v>0.14000000000000001</v>
      </c>
      <c r="E115" s="97">
        <v>0.12</v>
      </c>
      <c r="F115" s="97">
        <v>0.14000000000000001</v>
      </c>
      <c r="G115" s="97">
        <v>0.1</v>
      </c>
      <c r="H115" s="97">
        <v>0.11</v>
      </c>
      <c r="I115" s="97">
        <v>0.14000000000000001</v>
      </c>
      <c r="J115" s="97">
        <v>0.14000000000000001</v>
      </c>
      <c r="K115" s="97">
        <v>0.14000000000000001</v>
      </c>
      <c r="L115" s="97">
        <v>0.06</v>
      </c>
      <c r="M115" s="97">
        <v>0.06</v>
      </c>
      <c r="N115" s="97">
        <v>0.04</v>
      </c>
      <c r="O115" s="97">
        <v>0.04</v>
      </c>
      <c r="P115" s="97">
        <v>0.04</v>
      </c>
      <c r="Q115" s="97">
        <v>0.04</v>
      </c>
      <c r="R115" s="97">
        <v>0.04</v>
      </c>
      <c r="S115" s="97">
        <v>0.06</v>
      </c>
      <c r="T115" s="97">
        <v>0.04</v>
      </c>
      <c r="U115" s="97">
        <v>0.03</v>
      </c>
      <c r="V115" s="97" t="s">
        <v>13</v>
      </c>
      <c r="W115" s="97">
        <v>0.04</v>
      </c>
      <c r="X115" s="97">
        <v>0.04</v>
      </c>
      <c r="Y115" s="97">
        <v>0.04</v>
      </c>
      <c r="Z115" s="97">
        <v>0.05</v>
      </c>
      <c r="AA115" s="97" t="s">
        <v>13</v>
      </c>
      <c r="AB115" s="97">
        <v>0.11</v>
      </c>
      <c r="AC115" s="97">
        <v>0.11</v>
      </c>
    </row>
    <row r="116" spans="1:29">
      <c r="A116" s="4"/>
      <c r="B116" s="98">
        <v>43624</v>
      </c>
      <c r="C116" s="97">
        <v>0.26</v>
      </c>
      <c r="D116" s="97">
        <v>0.26</v>
      </c>
      <c r="E116" s="97">
        <v>0.22</v>
      </c>
      <c r="F116" s="97">
        <v>0.26</v>
      </c>
      <c r="G116" s="97">
        <v>0.18</v>
      </c>
      <c r="H116" s="97">
        <v>0.21</v>
      </c>
      <c r="I116" s="97">
        <v>0.26</v>
      </c>
      <c r="J116" s="97">
        <v>0.26</v>
      </c>
      <c r="K116" s="97">
        <v>0.26</v>
      </c>
      <c r="L116" s="97">
        <v>0.11</v>
      </c>
      <c r="M116" s="97">
        <v>0.11</v>
      </c>
      <c r="N116" s="97">
        <v>0.08</v>
      </c>
      <c r="O116" s="97">
        <v>0.08</v>
      </c>
      <c r="P116" s="97">
        <v>0.08</v>
      </c>
      <c r="Q116" s="97">
        <v>0.08</v>
      </c>
      <c r="R116" s="97">
        <v>0.08</v>
      </c>
      <c r="S116" s="97">
        <v>0.11</v>
      </c>
      <c r="T116" s="97">
        <v>0.08</v>
      </c>
      <c r="U116" s="97">
        <v>0.05</v>
      </c>
      <c r="V116" s="97" t="s">
        <v>13</v>
      </c>
      <c r="W116" s="97">
        <v>0.08</v>
      </c>
      <c r="X116" s="97">
        <v>0.08</v>
      </c>
      <c r="Y116" s="97">
        <v>0.08</v>
      </c>
      <c r="Z116" s="97">
        <v>0.09</v>
      </c>
      <c r="AA116" s="97" t="s">
        <v>13</v>
      </c>
      <c r="AB116" s="97">
        <v>0.21</v>
      </c>
      <c r="AC116" s="97">
        <v>0.21</v>
      </c>
    </row>
    <row r="117" spans="1:29">
      <c r="A117" s="4"/>
      <c r="B117" s="98">
        <v>43625</v>
      </c>
      <c r="C117" s="97">
        <v>0.24</v>
      </c>
      <c r="D117" s="97">
        <v>0.24</v>
      </c>
      <c r="E117" s="97">
        <v>0.2</v>
      </c>
      <c r="F117" s="97">
        <v>0.24</v>
      </c>
      <c r="G117" s="97">
        <v>0.16</v>
      </c>
      <c r="H117" s="97">
        <v>0.19</v>
      </c>
      <c r="I117" s="97">
        <v>0.24</v>
      </c>
      <c r="J117" s="97">
        <v>0.24</v>
      </c>
      <c r="K117" s="97">
        <v>0.24</v>
      </c>
      <c r="L117" s="97">
        <v>0.11</v>
      </c>
      <c r="M117" s="97">
        <v>0.11</v>
      </c>
      <c r="N117" s="97">
        <v>7.0000000000000007E-2</v>
      </c>
      <c r="O117" s="97">
        <v>7.0000000000000007E-2</v>
      </c>
      <c r="P117" s="97">
        <v>7.0000000000000007E-2</v>
      </c>
      <c r="Q117" s="97">
        <v>7.0000000000000007E-2</v>
      </c>
      <c r="R117" s="97">
        <v>7.0000000000000007E-2</v>
      </c>
      <c r="S117" s="97">
        <v>0.11</v>
      </c>
      <c r="T117" s="97">
        <v>0.08</v>
      </c>
      <c r="U117" s="97">
        <v>0.05</v>
      </c>
      <c r="V117" s="97" t="s">
        <v>13</v>
      </c>
      <c r="W117" s="97">
        <v>0.08</v>
      </c>
      <c r="X117" s="97">
        <v>0.08</v>
      </c>
      <c r="Y117" s="97">
        <v>7.0000000000000007E-2</v>
      </c>
      <c r="Z117" s="97">
        <v>0.08</v>
      </c>
      <c r="AA117" s="97" t="s">
        <v>13</v>
      </c>
      <c r="AB117" s="97">
        <v>0.2</v>
      </c>
      <c r="AC117" s="97">
        <v>0.2</v>
      </c>
    </row>
    <row r="118" spans="1:29">
      <c r="A118" s="4"/>
      <c r="B118" s="98">
        <v>43626</v>
      </c>
      <c r="C118" s="97">
        <v>0.28999999999999998</v>
      </c>
      <c r="D118" s="97">
        <v>0.28999999999999998</v>
      </c>
      <c r="E118" s="97">
        <v>0.25</v>
      </c>
      <c r="F118" s="97">
        <v>0.28999999999999998</v>
      </c>
      <c r="G118" s="97">
        <v>0.2</v>
      </c>
      <c r="H118" s="97">
        <v>0.23</v>
      </c>
      <c r="I118" s="97">
        <v>0.28999999999999998</v>
      </c>
      <c r="J118" s="97">
        <v>0.28999999999999998</v>
      </c>
      <c r="K118" s="97">
        <v>0.28999999999999998</v>
      </c>
      <c r="L118" s="97">
        <v>0.13</v>
      </c>
      <c r="M118" s="97">
        <v>0.13</v>
      </c>
      <c r="N118" s="97">
        <v>0.09</v>
      </c>
      <c r="O118" s="97">
        <v>0.09</v>
      </c>
      <c r="P118" s="97">
        <v>0.09</v>
      </c>
      <c r="Q118" s="97">
        <v>0.09</v>
      </c>
      <c r="R118" s="97">
        <v>0.09</v>
      </c>
      <c r="S118" s="97">
        <v>0.14000000000000001</v>
      </c>
      <c r="T118" s="97">
        <v>0.1</v>
      </c>
      <c r="U118" s="97">
        <v>0.06</v>
      </c>
      <c r="V118" s="97" t="s">
        <v>13</v>
      </c>
      <c r="W118" s="97">
        <v>0.1</v>
      </c>
      <c r="X118" s="97">
        <v>0.1</v>
      </c>
      <c r="Y118" s="97">
        <v>0.09</v>
      </c>
      <c r="Z118" s="97">
        <v>0.1</v>
      </c>
      <c r="AA118" s="97">
        <v>0.09</v>
      </c>
      <c r="AB118" s="97">
        <v>0.25</v>
      </c>
      <c r="AC118" s="97">
        <v>0.25</v>
      </c>
    </row>
    <row r="119" spans="1:29">
      <c r="A119" s="4"/>
      <c r="B119" s="98">
        <v>43627</v>
      </c>
      <c r="C119" s="97">
        <v>0.34</v>
      </c>
      <c r="D119" s="97">
        <v>0.34</v>
      </c>
      <c r="E119" s="97">
        <v>0.28999999999999998</v>
      </c>
      <c r="F119" s="97">
        <v>0.34</v>
      </c>
      <c r="G119" s="97">
        <v>0.23</v>
      </c>
      <c r="H119" s="97">
        <v>0.27</v>
      </c>
      <c r="I119" s="97">
        <v>0.34</v>
      </c>
      <c r="J119" s="97">
        <v>0.34</v>
      </c>
      <c r="K119" s="97">
        <v>0.34</v>
      </c>
      <c r="L119" s="97">
        <v>0.16</v>
      </c>
      <c r="M119" s="97">
        <v>0.16</v>
      </c>
      <c r="N119" s="97">
        <v>0.11</v>
      </c>
      <c r="O119" s="97">
        <v>0.11</v>
      </c>
      <c r="P119" s="97">
        <v>0.11</v>
      </c>
      <c r="Q119" s="97">
        <v>0.11</v>
      </c>
      <c r="R119" s="97">
        <v>0.11</v>
      </c>
      <c r="S119" s="97">
        <v>0.17</v>
      </c>
      <c r="T119" s="97">
        <v>0.12</v>
      </c>
      <c r="U119" s="97">
        <v>0.08</v>
      </c>
      <c r="V119" s="97" t="s">
        <v>13</v>
      </c>
      <c r="W119" s="97">
        <v>0.11</v>
      </c>
      <c r="X119" s="97">
        <v>0.11</v>
      </c>
      <c r="Y119" s="97">
        <v>0.1</v>
      </c>
      <c r="Z119" s="97">
        <v>0.12</v>
      </c>
      <c r="AA119" s="97">
        <v>0.1</v>
      </c>
      <c r="AB119" s="97">
        <v>0.3</v>
      </c>
      <c r="AC119" s="97">
        <v>0.3</v>
      </c>
    </row>
    <row r="120" spans="1:29">
      <c r="A120" s="4"/>
      <c r="B120" s="98">
        <v>43628</v>
      </c>
      <c r="C120" s="97">
        <v>0.28999999999999998</v>
      </c>
      <c r="D120" s="97">
        <v>0.28999999999999998</v>
      </c>
      <c r="E120" s="97">
        <v>0.25</v>
      </c>
      <c r="F120" s="97">
        <v>0.28999999999999998</v>
      </c>
      <c r="G120" s="97">
        <v>0.2</v>
      </c>
      <c r="H120" s="97">
        <v>0.23</v>
      </c>
      <c r="I120" s="97">
        <v>0.28999999999999998</v>
      </c>
      <c r="J120" s="97">
        <v>0.28999999999999998</v>
      </c>
      <c r="K120" s="97">
        <v>0.28999999999999998</v>
      </c>
      <c r="L120" s="97">
        <v>0.14000000000000001</v>
      </c>
      <c r="M120" s="97">
        <v>0.14000000000000001</v>
      </c>
      <c r="N120" s="97">
        <v>0.1</v>
      </c>
      <c r="O120" s="97">
        <v>0.1</v>
      </c>
      <c r="P120" s="97">
        <v>0.1</v>
      </c>
      <c r="Q120" s="97">
        <v>0.1</v>
      </c>
      <c r="R120" s="97">
        <v>0.1</v>
      </c>
      <c r="S120" s="97">
        <v>0.15</v>
      </c>
      <c r="T120" s="97">
        <v>0.1</v>
      </c>
      <c r="U120" s="97">
        <v>7.0000000000000007E-2</v>
      </c>
      <c r="V120" s="97" t="s">
        <v>13</v>
      </c>
      <c r="W120" s="97">
        <v>0.1</v>
      </c>
      <c r="X120" s="97">
        <v>0.1</v>
      </c>
      <c r="Y120" s="97">
        <v>0.09</v>
      </c>
      <c r="Z120" s="97">
        <v>0.1</v>
      </c>
      <c r="AA120" s="97">
        <v>0.09</v>
      </c>
      <c r="AB120" s="97">
        <v>0.26</v>
      </c>
      <c r="AC120" s="97">
        <v>0.26</v>
      </c>
    </row>
    <row r="121" spans="1:29">
      <c r="A121" s="4"/>
      <c r="B121" s="98">
        <v>43629</v>
      </c>
      <c r="C121" s="97">
        <v>0.3</v>
      </c>
      <c r="D121" s="97">
        <v>0.3</v>
      </c>
      <c r="E121" s="97">
        <v>0.26</v>
      </c>
      <c r="F121" s="97">
        <v>0.3</v>
      </c>
      <c r="G121" s="97">
        <v>0.2</v>
      </c>
      <c r="H121" s="97">
        <v>0.24</v>
      </c>
      <c r="I121" s="97">
        <v>0.3</v>
      </c>
      <c r="J121" s="97">
        <v>0.3</v>
      </c>
      <c r="K121" s="97">
        <v>0.3</v>
      </c>
      <c r="L121" s="97">
        <v>0.15</v>
      </c>
      <c r="M121" s="97">
        <v>0.15</v>
      </c>
      <c r="N121" s="97">
        <v>0.1</v>
      </c>
      <c r="O121" s="97">
        <v>0.1</v>
      </c>
      <c r="P121" s="97">
        <v>0.1</v>
      </c>
      <c r="Q121" s="97">
        <v>0.1</v>
      </c>
      <c r="R121" s="97">
        <v>0.1</v>
      </c>
      <c r="S121" s="97">
        <v>0.16</v>
      </c>
      <c r="T121" s="97">
        <v>0.11</v>
      </c>
      <c r="U121" s="97">
        <v>7.0000000000000007E-2</v>
      </c>
      <c r="V121" s="97" t="s">
        <v>13</v>
      </c>
      <c r="W121" s="97">
        <v>0.1</v>
      </c>
      <c r="X121" s="97">
        <v>0.1</v>
      </c>
      <c r="Y121" s="97">
        <v>0.09</v>
      </c>
      <c r="Z121" s="97">
        <v>0.11</v>
      </c>
      <c r="AA121" s="97">
        <v>0.09</v>
      </c>
      <c r="AB121" s="97">
        <v>0.27</v>
      </c>
      <c r="AC121" s="97">
        <v>0.27</v>
      </c>
    </row>
    <row r="122" spans="1:29">
      <c r="A122" s="4"/>
      <c r="B122" s="98">
        <v>43630</v>
      </c>
      <c r="C122" s="97">
        <v>0.33</v>
      </c>
      <c r="D122" s="97">
        <v>0.33</v>
      </c>
      <c r="E122" s="97">
        <v>0.28000000000000003</v>
      </c>
      <c r="F122" s="97">
        <v>0.33</v>
      </c>
      <c r="G122" s="97">
        <v>0.22</v>
      </c>
      <c r="H122" s="97">
        <v>0.26</v>
      </c>
      <c r="I122" s="97">
        <v>0.33</v>
      </c>
      <c r="J122" s="97">
        <v>0.33</v>
      </c>
      <c r="K122" s="97">
        <v>0.33</v>
      </c>
      <c r="L122" s="97">
        <v>0.17</v>
      </c>
      <c r="M122" s="97">
        <v>0.17</v>
      </c>
      <c r="N122" s="97">
        <v>0.11</v>
      </c>
      <c r="O122" s="97">
        <v>0.11</v>
      </c>
      <c r="P122" s="97">
        <v>0.11</v>
      </c>
      <c r="Q122" s="97">
        <v>0.11</v>
      </c>
      <c r="R122" s="97">
        <v>0.11</v>
      </c>
      <c r="S122" s="97">
        <v>0.18</v>
      </c>
      <c r="T122" s="97">
        <v>0.12</v>
      </c>
      <c r="U122" s="97">
        <v>0.08</v>
      </c>
      <c r="V122" s="97" t="s">
        <v>13</v>
      </c>
      <c r="W122" s="97">
        <v>0.11</v>
      </c>
      <c r="X122" s="97">
        <v>0.11</v>
      </c>
      <c r="Y122" s="97">
        <v>0.1</v>
      </c>
      <c r="Z122" s="97">
        <v>0.12</v>
      </c>
      <c r="AA122" s="97">
        <v>0.1</v>
      </c>
      <c r="AB122" s="97">
        <v>0.31</v>
      </c>
      <c r="AC122" s="97">
        <v>0.31</v>
      </c>
    </row>
    <row r="123" spans="1:29">
      <c r="A123" s="4"/>
      <c r="B123" s="98">
        <v>43631</v>
      </c>
      <c r="C123" s="97">
        <v>0.36</v>
      </c>
      <c r="D123" s="97">
        <v>0.36</v>
      </c>
      <c r="E123" s="97">
        <v>0.31</v>
      </c>
      <c r="F123" s="97">
        <v>0.36</v>
      </c>
      <c r="G123" s="97">
        <v>0.24</v>
      </c>
      <c r="H123" s="97">
        <v>0.28999999999999998</v>
      </c>
      <c r="I123" s="97">
        <v>0.36</v>
      </c>
      <c r="J123" s="97">
        <v>0.36</v>
      </c>
      <c r="K123" s="97">
        <v>0.36</v>
      </c>
      <c r="L123" s="97">
        <v>0.18</v>
      </c>
      <c r="M123" s="97">
        <v>0.18</v>
      </c>
      <c r="N123" s="97">
        <v>0.13</v>
      </c>
      <c r="O123" s="97">
        <v>0.13</v>
      </c>
      <c r="P123" s="97">
        <v>0.13</v>
      </c>
      <c r="Q123" s="97">
        <v>0.13</v>
      </c>
      <c r="R123" s="97">
        <v>0.13</v>
      </c>
      <c r="S123" s="97">
        <v>0.2</v>
      </c>
      <c r="T123" s="97">
        <v>0.14000000000000001</v>
      </c>
      <c r="U123" s="97">
        <v>0.09</v>
      </c>
      <c r="V123" s="97" t="s">
        <v>13</v>
      </c>
      <c r="W123" s="97">
        <v>0.13</v>
      </c>
      <c r="X123" s="97">
        <v>0.13</v>
      </c>
      <c r="Y123" s="97">
        <v>0.11</v>
      </c>
      <c r="Z123" s="97">
        <v>0.14000000000000001</v>
      </c>
      <c r="AA123" s="97">
        <v>0.11</v>
      </c>
      <c r="AB123" s="97">
        <v>0.34</v>
      </c>
      <c r="AC123" s="97">
        <v>0.34</v>
      </c>
    </row>
    <row r="124" spans="1:29">
      <c r="A124" s="4"/>
      <c r="B124" s="98">
        <v>43632</v>
      </c>
      <c r="C124" s="97">
        <v>0.33</v>
      </c>
      <c r="D124" s="97">
        <v>0.33</v>
      </c>
      <c r="E124" s="97">
        <v>0.28000000000000003</v>
      </c>
      <c r="F124" s="97">
        <v>0.33</v>
      </c>
      <c r="G124" s="97">
        <v>0.22</v>
      </c>
      <c r="H124" s="97">
        <v>0.26</v>
      </c>
      <c r="I124" s="97">
        <v>0.33</v>
      </c>
      <c r="J124" s="97">
        <v>0.33</v>
      </c>
      <c r="K124" s="97">
        <v>0.33</v>
      </c>
      <c r="L124" s="97">
        <v>0.17</v>
      </c>
      <c r="M124" s="97">
        <v>0.17</v>
      </c>
      <c r="N124" s="97">
        <v>0.12</v>
      </c>
      <c r="O124" s="97">
        <v>0.12</v>
      </c>
      <c r="P124" s="97">
        <v>0.12</v>
      </c>
      <c r="Q124" s="97">
        <v>0.12</v>
      </c>
      <c r="R124" s="97">
        <v>0.12</v>
      </c>
      <c r="S124" s="97">
        <v>0.19</v>
      </c>
      <c r="T124" s="97">
        <v>0.13</v>
      </c>
      <c r="U124" s="97">
        <v>0.08</v>
      </c>
      <c r="V124" s="97" t="s">
        <v>13</v>
      </c>
      <c r="W124" s="97">
        <v>0.12</v>
      </c>
      <c r="X124" s="97">
        <v>0.12</v>
      </c>
      <c r="Y124" s="97">
        <v>0.1</v>
      </c>
      <c r="Z124" s="97">
        <v>0.13</v>
      </c>
      <c r="AA124" s="97">
        <v>0.1</v>
      </c>
      <c r="AB124" s="97">
        <v>0.32</v>
      </c>
      <c r="AC124" s="97">
        <v>0.32</v>
      </c>
    </row>
    <row r="125" spans="1:29">
      <c r="A125" s="4"/>
      <c r="B125" s="98">
        <v>43633</v>
      </c>
      <c r="C125" s="97">
        <v>0.33</v>
      </c>
      <c r="D125" s="97">
        <v>0.33</v>
      </c>
      <c r="E125" s="97">
        <v>0.28000000000000003</v>
      </c>
      <c r="F125" s="97">
        <v>0.33</v>
      </c>
      <c r="G125" s="97">
        <v>0.22</v>
      </c>
      <c r="H125" s="97">
        <v>0.26</v>
      </c>
      <c r="I125" s="97">
        <v>0.33</v>
      </c>
      <c r="J125" s="97">
        <v>0.33</v>
      </c>
      <c r="K125" s="97">
        <v>0.33</v>
      </c>
      <c r="L125" s="97">
        <v>0.18</v>
      </c>
      <c r="M125" s="97">
        <v>0.18</v>
      </c>
      <c r="N125" s="97">
        <v>0.12</v>
      </c>
      <c r="O125" s="97">
        <v>0.12</v>
      </c>
      <c r="P125" s="97">
        <v>0.12</v>
      </c>
      <c r="Q125" s="97">
        <v>0.12</v>
      </c>
      <c r="R125" s="97">
        <v>0.12</v>
      </c>
      <c r="S125" s="97">
        <v>0.2</v>
      </c>
      <c r="T125" s="97">
        <v>0.13</v>
      </c>
      <c r="U125" s="97">
        <v>0.09</v>
      </c>
      <c r="V125" s="97" t="s">
        <v>13</v>
      </c>
      <c r="W125" s="97">
        <v>0.12</v>
      </c>
      <c r="X125" s="97">
        <v>0.12</v>
      </c>
      <c r="Y125" s="97">
        <v>0.1</v>
      </c>
      <c r="Z125" s="97">
        <v>0.13</v>
      </c>
      <c r="AA125" s="97">
        <v>0.1</v>
      </c>
      <c r="AB125" s="97">
        <v>0.32</v>
      </c>
      <c r="AC125" s="97">
        <v>0.32</v>
      </c>
    </row>
    <row r="126" spans="1:29">
      <c r="A126" s="4"/>
      <c r="B126" s="98">
        <v>43634</v>
      </c>
      <c r="C126" s="97">
        <v>0.37</v>
      </c>
      <c r="D126" s="97">
        <v>0.37</v>
      </c>
      <c r="E126" s="97">
        <v>0.31</v>
      </c>
      <c r="F126" s="97">
        <v>0.37</v>
      </c>
      <c r="G126" s="97">
        <v>0.25</v>
      </c>
      <c r="H126" s="97">
        <v>0.3</v>
      </c>
      <c r="I126" s="97">
        <v>0.37</v>
      </c>
      <c r="J126" s="97">
        <v>0.37</v>
      </c>
      <c r="K126" s="97">
        <v>0.37</v>
      </c>
      <c r="L126" s="97">
        <v>0.2</v>
      </c>
      <c r="M126" s="97">
        <v>0.2</v>
      </c>
      <c r="N126" s="97">
        <v>0.14000000000000001</v>
      </c>
      <c r="O126" s="97">
        <v>0.14000000000000001</v>
      </c>
      <c r="P126" s="97">
        <v>0.14000000000000001</v>
      </c>
      <c r="Q126" s="97">
        <v>0.14000000000000001</v>
      </c>
      <c r="R126" s="97">
        <v>0.14000000000000001</v>
      </c>
      <c r="S126" s="97">
        <v>0.23</v>
      </c>
      <c r="T126" s="97">
        <v>0.15</v>
      </c>
      <c r="U126" s="97">
        <v>0.1</v>
      </c>
      <c r="V126" s="97" t="s">
        <v>13</v>
      </c>
      <c r="W126" s="97">
        <v>0.14000000000000001</v>
      </c>
      <c r="X126" s="97">
        <v>0.14000000000000001</v>
      </c>
      <c r="Y126" s="97">
        <v>0.12</v>
      </c>
      <c r="Z126" s="97">
        <v>0.15</v>
      </c>
      <c r="AA126" s="97">
        <v>0.11</v>
      </c>
      <c r="AB126" s="97">
        <v>0.37</v>
      </c>
      <c r="AC126" s="97">
        <v>0.37</v>
      </c>
    </row>
    <row r="127" spans="1:29">
      <c r="A127" s="4"/>
      <c r="B127" s="98">
        <v>43635</v>
      </c>
      <c r="C127" s="97">
        <v>0.4</v>
      </c>
      <c r="D127" s="97">
        <v>0.4</v>
      </c>
      <c r="E127" s="97">
        <v>0.34</v>
      </c>
      <c r="F127" s="97">
        <v>0.4</v>
      </c>
      <c r="G127" s="97">
        <v>0.27</v>
      </c>
      <c r="H127" s="97">
        <v>0.32</v>
      </c>
      <c r="I127" s="97">
        <v>0.4</v>
      </c>
      <c r="J127" s="97">
        <v>0.4</v>
      </c>
      <c r="K127" s="97">
        <v>0.4</v>
      </c>
      <c r="L127" s="97">
        <v>0.23</v>
      </c>
      <c r="M127" s="97">
        <v>0.23</v>
      </c>
      <c r="N127" s="97">
        <v>0.16</v>
      </c>
      <c r="O127" s="97">
        <v>0.16</v>
      </c>
      <c r="P127" s="97">
        <v>0.16</v>
      </c>
      <c r="Q127" s="97">
        <v>0.16</v>
      </c>
      <c r="R127" s="97">
        <v>0.16</v>
      </c>
      <c r="S127" s="97">
        <v>0.25</v>
      </c>
      <c r="T127" s="97">
        <v>0.17</v>
      </c>
      <c r="U127" s="97">
        <v>0.11</v>
      </c>
      <c r="V127" s="97" t="s">
        <v>13</v>
      </c>
      <c r="W127" s="97">
        <v>0.15</v>
      </c>
      <c r="X127" s="97">
        <v>0.15</v>
      </c>
      <c r="Y127" s="97">
        <v>0.13</v>
      </c>
      <c r="Z127" s="97">
        <v>0.16</v>
      </c>
      <c r="AA127" s="97">
        <v>0.12</v>
      </c>
      <c r="AB127" s="97">
        <v>0.4</v>
      </c>
      <c r="AC127" s="97">
        <v>0.4</v>
      </c>
    </row>
    <row r="128" spans="1:29">
      <c r="A128" s="4"/>
      <c r="B128" s="98">
        <v>43636</v>
      </c>
      <c r="C128" s="97">
        <v>0.28999999999999998</v>
      </c>
      <c r="D128" s="97">
        <v>0.28999999999999998</v>
      </c>
      <c r="E128" s="97">
        <v>0.25</v>
      </c>
      <c r="F128" s="97">
        <v>0.28999999999999998</v>
      </c>
      <c r="G128" s="97">
        <v>0.2</v>
      </c>
      <c r="H128" s="97">
        <v>0.23</v>
      </c>
      <c r="I128" s="97">
        <v>0.28999999999999998</v>
      </c>
      <c r="J128" s="97">
        <v>0.28999999999999998</v>
      </c>
      <c r="K128" s="97">
        <v>0.28999999999999998</v>
      </c>
      <c r="L128" s="97">
        <v>0.17</v>
      </c>
      <c r="M128" s="97">
        <v>0.17</v>
      </c>
      <c r="N128" s="97">
        <v>0.12</v>
      </c>
      <c r="O128" s="97">
        <v>0.12</v>
      </c>
      <c r="P128" s="97">
        <v>0.12</v>
      </c>
      <c r="Q128" s="97">
        <v>0.12</v>
      </c>
      <c r="R128" s="97">
        <v>0.12</v>
      </c>
      <c r="S128" s="97">
        <v>0.19</v>
      </c>
      <c r="T128" s="97">
        <v>0.13</v>
      </c>
      <c r="U128" s="97">
        <v>0.08</v>
      </c>
      <c r="V128" s="97">
        <v>0.06</v>
      </c>
      <c r="W128" s="97">
        <v>0.11</v>
      </c>
      <c r="X128" s="97">
        <v>0.11</v>
      </c>
      <c r="Y128" s="97">
        <v>0.1</v>
      </c>
      <c r="Z128" s="97">
        <v>0.12</v>
      </c>
      <c r="AA128" s="97">
        <v>0.09</v>
      </c>
      <c r="AB128" s="97">
        <v>0.28999999999999998</v>
      </c>
      <c r="AC128" s="97">
        <v>0.28999999999999998</v>
      </c>
    </row>
    <row r="129" spans="1:29">
      <c r="A129" s="4"/>
      <c r="B129" s="98">
        <v>43637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0.25</v>
      </c>
      <c r="L129" s="97">
        <v>0.15</v>
      </c>
      <c r="M129" s="97">
        <v>0.15</v>
      </c>
      <c r="N129" s="97">
        <v>0.11</v>
      </c>
      <c r="O129" s="97">
        <v>0.11</v>
      </c>
      <c r="P129" s="97">
        <v>0.11</v>
      </c>
      <c r="Q129" s="97">
        <v>0.11</v>
      </c>
      <c r="R129" s="97">
        <v>0.11</v>
      </c>
      <c r="S129" s="97">
        <v>0.17</v>
      </c>
      <c r="T129" s="97">
        <v>0.12</v>
      </c>
      <c r="U129" s="97">
        <v>0.08</v>
      </c>
      <c r="V129" s="97">
        <v>0.05</v>
      </c>
      <c r="W129" s="97">
        <v>0.1</v>
      </c>
      <c r="X129" s="97">
        <v>0.1</v>
      </c>
      <c r="Y129" s="97">
        <v>0.08</v>
      </c>
      <c r="Z129" s="97">
        <v>0.11</v>
      </c>
      <c r="AA129" s="97">
        <v>0.08</v>
      </c>
      <c r="AB129" s="97">
        <v>0.25</v>
      </c>
      <c r="AC129" s="97">
        <v>0.25</v>
      </c>
    </row>
    <row r="130" spans="1:29">
      <c r="A130" s="4"/>
      <c r="B130" s="98">
        <v>43638</v>
      </c>
      <c r="C130" s="97">
        <v>0.27</v>
      </c>
      <c r="D130" s="97">
        <v>0.27</v>
      </c>
      <c r="E130" s="97">
        <v>0.23</v>
      </c>
      <c r="F130" s="97">
        <v>0.27</v>
      </c>
      <c r="G130" s="97">
        <v>0.18</v>
      </c>
      <c r="H130" s="97">
        <v>0.22</v>
      </c>
      <c r="I130" s="97">
        <v>0.27</v>
      </c>
      <c r="J130" s="97">
        <v>0.27</v>
      </c>
      <c r="K130" s="97">
        <v>0.27</v>
      </c>
      <c r="L130" s="97">
        <v>0.16</v>
      </c>
      <c r="M130" s="97">
        <v>0.16</v>
      </c>
      <c r="N130" s="97">
        <v>0.12</v>
      </c>
      <c r="O130" s="97">
        <v>0.12</v>
      </c>
      <c r="P130" s="97">
        <v>0.12</v>
      </c>
      <c r="Q130" s="97">
        <v>0.12</v>
      </c>
      <c r="R130" s="97">
        <v>0.12</v>
      </c>
      <c r="S130" s="97">
        <v>0.19</v>
      </c>
      <c r="T130" s="97">
        <v>0.13</v>
      </c>
      <c r="U130" s="97">
        <v>0.08</v>
      </c>
      <c r="V130" s="97">
        <v>0.06</v>
      </c>
      <c r="W130" s="97">
        <v>0.11</v>
      </c>
      <c r="X130" s="97">
        <v>0.11</v>
      </c>
      <c r="Y130" s="97">
        <v>0.09</v>
      </c>
      <c r="Z130" s="97">
        <v>0.12</v>
      </c>
      <c r="AA130" s="97">
        <v>0.09</v>
      </c>
      <c r="AB130" s="97">
        <v>0.27</v>
      </c>
      <c r="AC130" s="97">
        <v>0.27</v>
      </c>
    </row>
    <row r="131" spans="1:29">
      <c r="A131" s="4"/>
      <c r="B131" s="98">
        <v>43639</v>
      </c>
      <c r="C131" s="97">
        <v>0.32</v>
      </c>
      <c r="D131" s="97">
        <v>0.32</v>
      </c>
      <c r="E131" s="97">
        <v>0.27</v>
      </c>
      <c r="F131" s="97">
        <v>0.32</v>
      </c>
      <c r="G131" s="97">
        <v>0.22</v>
      </c>
      <c r="H131" s="97">
        <v>0.26</v>
      </c>
      <c r="I131" s="97">
        <v>0.32</v>
      </c>
      <c r="J131" s="97">
        <v>0.32</v>
      </c>
      <c r="K131" s="97">
        <v>0.32</v>
      </c>
      <c r="L131" s="97">
        <v>0.2</v>
      </c>
      <c r="M131" s="97">
        <v>0.2</v>
      </c>
      <c r="N131" s="97">
        <v>0.14000000000000001</v>
      </c>
      <c r="O131" s="97">
        <v>0.14000000000000001</v>
      </c>
      <c r="P131" s="97">
        <v>0.14000000000000001</v>
      </c>
      <c r="Q131" s="97">
        <v>0.14000000000000001</v>
      </c>
      <c r="R131" s="97">
        <v>0.14000000000000001</v>
      </c>
      <c r="S131" s="97">
        <v>0.23</v>
      </c>
      <c r="T131" s="97">
        <v>0.16</v>
      </c>
      <c r="U131" s="97">
        <v>0.1</v>
      </c>
      <c r="V131" s="97">
        <v>7.0000000000000007E-2</v>
      </c>
      <c r="W131" s="97">
        <v>0.14000000000000001</v>
      </c>
      <c r="X131" s="97">
        <v>0.14000000000000001</v>
      </c>
      <c r="Y131" s="97">
        <v>0.11</v>
      </c>
      <c r="Z131" s="97">
        <v>0.15</v>
      </c>
      <c r="AA131" s="97">
        <v>0.1</v>
      </c>
      <c r="AB131" s="97">
        <v>0.32</v>
      </c>
      <c r="AC131" s="97">
        <v>0.32</v>
      </c>
    </row>
    <row r="132" spans="1:29">
      <c r="A132" s="4"/>
      <c r="B132" s="98">
        <v>43640</v>
      </c>
      <c r="C132" s="97">
        <v>0.3</v>
      </c>
      <c r="D132" s="97">
        <v>0.3</v>
      </c>
      <c r="E132" s="97">
        <v>0.26</v>
      </c>
      <c r="F132" s="97">
        <v>0.3</v>
      </c>
      <c r="G132" s="97">
        <v>0.2</v>
      </c>
      <c r="H132" s="97">
        <v>0.24</v>
      </c>
      <c r="I132" s="97">
        <v>0.3</v>
      </c>
      <c r="J132" s="97">
        <v>0.3</v>
      </c>
      <c r="K132" s="97">
        <v>0.3</v>
      </c>
      <c r="L132" s="97">
        <v>0.19</v>
      </c>
      <c r="M132" s="97">
        <v>0.19</v>
      </c>
      <c r="N132" s="97">
        <v>0.14000000000000001</v>
      </c>
      <c r="O132" s="97">
        <v>0.14000000000000001</v>
      </c>
      <c r="P132" s="97">
        <v>0.14000000000000001</v>
      </c>
      <c r="Q132" s="97">
        <v>0.14000000000000001</v>
      </c>
      <c r="R132" s="97">
        <v>0.14000000000000001</v>
      </c>
      <c r="S132" s="97">
        <v>0.22</v>
      </c>
      <c r="T132" s="97">
        <v>0.16</v>
      </c>
      <c r="U132" s="97">
        <v>0.1</v>
      </c>
      <c r="V132" s="97">
        <v>0.06</v>
      </c>
      <c r="W132" s="97">
        <v>0.13</v>
      </c>
      <c r="X132" s="97">
        <v>0.13</v>
      </c>
      <c r="Y132" s="97">
        <v>0.1</v>
      </c>
      <c r="Z132" s="97">
        <v>0.15</v>
      </c>
      <c r="AA132" s="97">
        <v>0.1</v>
      </c>
      <c r="AB132" s="97">
        <v>0.3</v>
      </c>
      <c r="AC132" s="97">
        <v>0.3</v>
      </c>
    </row>
    <row r="133" spans="1:29">
      <c r="A133" s="4"/>
      <c r="B133" s="98">
        <v>43641</v>
      </c>
      <c r="C133" s="97">
        <v>0.28000000000000003</v>
      </c>
      <c r="D133" s="97">
        <v>0.28000000000000003</v>
      </c>
      <c r="E133" s="97">
        <v>0.24</v>
      </c>
      <c r="F133" s="97">
        <v>0.28000000000000003</v>
      </c>
      <c r="G133" s="97">
        <v>0.19</v>
      </c>
      <c r="H133" s="97">
        <v>0.22</v>
      </c>
      <c r="I133" s="97">
        <v>0.28000000000000003</v>
      </c>
      <c r="J133" s="97">
        <v>0.28000000000000003</v>
      </c>
      <c r="K133" s="97">
        <v>0.28000000000000003</v>
      </c>
      <c r="L133" s="97">
        <v>0.18</v>
      </c>
      <c r="M133" s="97">
        <v>0.18</v>
      </c>
      <c r="N133" s="97">
        <v>0.13</v>
      </c>
      <c r="O133" s="97">
        <v>0.13</v>
      </c>
      <c r="P133" s="97">
        <v>0.13</v>
      </c>
      <c r="Q133" s="97">
        <v>0.13</v>
      </c>
      <c r="R133" s="97">
        <v>0.13</v>
      </c>
      <c r="S133" s="97">
        <v>0.21</v>
      </c>
      <c r="T133" s="97">
        <v>0.15</v>
      </c>
      <c r="U133" s="97">
        <v>0.1</v>
      </c>
      <c r="V133" s="97">
        <v>0.06</v>
      </c>
      <c r="W133" s="97">
        <v>0.13</v>
      </c>
      <c r="X133" s="97">
        <v>0.13</v>
      </c>
      <c r="Y133" s="97">
        <v>0.1</v>
      </c>
      <c r="Z133" s="97">
        <v>0.14000000000000001</v>
      </c>
      <c r="AA133" s="97">
        <v>0.09</v>
      </c>
      <c r="AB133" s="97">
        <v>0.28000000000000003</v>
      </c>
      <c r="AC133" s="97">
        <v>0.28000000000000003</v>
      </c>
    </row>
    <row r="134" spans="1:29">
      <c r="A134" s="4"/>
      <c r="B134" s="98">
        <v>43642</v>
      </c>
      <c r="C134" s="97">
        <v>0.24</v>
      </c>
      <c r="D134" s="97">
        <v>0.24</v>
      </c>
      <c r="E134" s="97">
        <v>0.2</v>
      </c>
      <c r="F134" s="97">
        <v>0.24</v>
      </c>
      <c r="G134" s="97">
        <v>0.16</v>
      </c>
      <c r="H134" s="97">
        <v>0.19</v>
      </c>
      <c r="I134" s="97">
        <v>0.24</v>
      </c>
      <c r="J134" s="97">
        <v>0.24</v>
      </c>
      <c r="K134" s="97">
        <v>0.24</v>
      </c>
      <c r="L134" s="97">
        <v>0.16</v>
      </c>
      <c r="M134" s="97">
        <v>0.16</v>
      </c>
      <c r="N134" s="97">
        <v>0.12</v>
      </c>
      <c r="O134" s="97">
        <v>0.12</v>
      </c>
      <c r="P134" s="97">
        <v>0.12</v>
      </c>
      <c r="Q134" s="97">
        <v>0.12</v>
      </c>
      <c r="R134" s="97">
        <v>0.12</v>
      </c>
      <c r="S134" s="97">
        <v>0.18</v>
      </c>
      <c r="T134" s="97">
        <v>0.14000000000000001</v>
      </c>
      <c r="U134" s="97">
        <v>0.09</v>
      </c>
      <c r="V134" s="97">
        <v>0.05</v>
      </c>
      <c r="W134" s="97">
        <v>0.11</v>
      </c>
      <c r="X134" s="97">
        <v>0.11</v>
      </c>
      <c r="Y134" s="97">
        <v>0.09</v>
      </c>
      <c r="Z134" s="97">
        <v>0.12</v>
      </c>
      <c r="AA134" s="97">
        <v>0.08</v>
      </c>
      <c r="AB134" s="97">
        <v>0.24</v>
      </c>
      <c r="AC134" s="97">
        <v>0.24</v>
      </c>
    </row>
    <row r="135" spans="1:29">
      <c r="A135" s="4"/>
      <c r="B135" s="98">
        <v>43643</v>
      </c>
      <c r="C135" s="97">
        <v>0.28000000000000003</v>
      </c>
      <c r="D135" s="97">
        <v>0.28000000000000003</v>
      </c>
      <c r="E135" s="97">
        <v>0.24</v>
      </c>
      <c r="F135" s="97">
        <v>0.28000000000000003</v>
      </c>
      <c r="G135" s="97">
        <v>0.19</v>
      </c>
      <c r="H135" s="97">
        <v>0.22</v>
      </c>
      <c r="I135" s="97">
        <v>0.28000000000000003</v>
      </c>
      <c r="J135" s="97">
        <v>0.28000000000000003</v>
      </c>
      <c r="K135" s="97">
        <v>0.28000000000000003</v>
      </c>
      <c r="L135" s="97">
        <v>0.19</v>
      </c>
      <c r="M135" s="97">
        <v>0.19</v>
      </c>
      <c r="N135" s="97">
        <v>0.14000000000000001</v>
      </c>
      <c r="O135" s="97">
        <v>0.14000000000000001</v>
      </c>
      <c r="P135" s="97">
        <v>0.14000000000000001</v>
      </c>
      <c r="Q135" s="97">
        <v>0.14000000000000001</v>
      </c>
      <c r="R135" s="97">
        <v>0.14000000000000001</v>
      </c>
      <c r="S135" s="97">
        <v>0.22</v>
      </c>
      <c r="T135" s="97">
        <v>0.16</v>
      </c>
      <c r="U135" s="97">
        <v>0.11</v>
      </c>
      <c r="V135" s="97">
        <v>7.0000000000000007E-2</v>
      </c>
      <c r="W135" s="97">
        <v>0.14000000000000001</v>
      </c>
      <c r="X135" s="97">
        <v>0.14000000000000001</v>
      </c>
      <c r="Y135" s="97">
        <v>0.1</v>
      </c>
      <c r="Z135" s="97">
        <v>0.15</v>
      </c>
      <c r="AA135" s="97">
        <v>0.09</v>
      </c>
      <c r="AB135" s="97">
        <v>0.28000000000000003</v>
      </c>
      <c r="AC135" s="97">
        <v>0.28000000000000003</v>
      </c>
    </row>
    <row r="136" spans="1:29">
      <c r="A136" s="4"/>
      <c r="B136" s="98">
        <v>43644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0.22</v>
      </c>
      <c r="M136" s="97">
        <v>0.22</v>
      </c>
      <c r="N136" s="97">
        <v>0.16</v>
      </c>
      <c r="O136" s="97">
        <v>0.16</v>
      </c>
      <c r="P136" s="97">
        <v>0.16</v>
      </c>
      <c r="Q136" s="97">
        <v>0.16</v>
      </c>
      <c r="R136" s="97">
        <v>0.16</v>
      </c>
      <c r="S136" s="97">
        <v>0.25</v>
      </c>
      <c r="T136" s="97">
        <v>0.19</v>
      </c>
      <c r="U136" s="97">
        <v>0.14000000000000001</v>
      </c>
      <c r="V136" s="97">
        <v>0.08</v>
      </c>
      <c r="W136" s="97">
        <v>0.16</v>
      </c>
      <c r="X136" s="97">
        <v>0.16</v>
      </c>
      <c r="Y136" s="97">
        <v>0.12</v>
      </c>
      <c r="Z136" s="97">
        <v>0.17</v>
      </c>
      <c r="AA136" s="97">
        <v>0.11</v>
      </c>
      <c r="AB136" s="97">
        <v>0.32</v>
      </c>
      <c r="AC136" s="97">
        <v>0.32</v>
      </c>
    </row>
    <row r="137" spans="1:29">
      <c r="A137" s="4"/>
      <c r="B137" s="98">
        <v>43645</v>
      </c>
      <c r="C137" s="97">
        <v>0.3</v>
      </c>
      <c r="D137" s="97">
        <v>0.3</v>
      </c>
      <c r="E137" s="97">
        <v>0.26</v>
      </c>
      <c r="F137" s="97">
        <v>0.3</v>
      </c>
      <c r="G137" s="97">
        <v>0.2</v>
      </c>
      <c r="H137" s="97">
        <v>0.24</v>
      </c>
      <c r="I137" s="97">
        <v>0.3</v>
      </c>
      <c r="J137" s="97">
        <v>0.3</v>
      </c>
      <c r="K137" s="97">
        <v>0.3</v>
      </c>
      <c r="L137" s="97">
        <v>0.21</v>
      </c>
      <c r="M137" s="97">
        <v>0.21</v>
      </c>
      <c r="N137" s="97">
        <v>0.16</v>
      </c>
      <c r="O137" s="97">
        <v>0.16</v>
      </c>
      <c r="P137" s="97">
        <v>0.16</v>
      </c>
      <c r="Q137" s="97">
        <v>0.16</v>
      </c>
      <c r="R137" s="97">
        <v>0.16</v>
      </c>
      <c r="S137" s="97">
        <v>0.24</v>
      </c>
      <c r="T137" s="97">
        <v>0.19</v>
      </c>
      <c r="U137" s="97">
        <v>0.13</v>
      </c>
      <c r="V137" s="97">
        <v>0.08</v>
      </c>
      <c r="W137" s="97">
        <v>0.16</v>
      </c>
      <c r="X137" s="97">
        <v>0.16</v>
      </c>
      <c r="Y137" s="97">
        <v>0.11</v>
      </c>
      <c r="Z137" s="97">
        <v>0.17</v>
      </c>
      <c r="AA137" s="97">
        <v>0.1</v>
      </c>
      <c r="AB137" s="97">
        <v>0.3</v>
      </c>
      <c r="AC137" s="97">
        <v>0.3</v>
      </c>
    </row>
    <row r="138" spans="1:29">
      <c r="A138" s="4"/>
      <c r="B138" s="98">
        <v>43646</v>
      </c>
      <c r="C138" s="97">
        <v>0.28000000000000003</v>
      </c>
      <c r="D138" s="97">
        <v>0.28000000000000003</v>
      </c>
      <c r="E138" s="97">
        <v>0.24</v>
      </c>
      <c r="F138" s="97">
        <v>0.28000000000000003</v>
      </c>
      <c r="G138" s="97">
        <v>0.19</v>
      </c>
      <c r="H138" s="97">
        <v>0.22</v>
      </c>
      <c r="I138" s="97">
        <v>0.28000000000000003</v>
      </c>
      <c r="J138" s="97">
        <v>0.28000000000000003</v>
      </c>
      <c r="K138" s="97">
        <v>0.28000000000000003</v>
      </c>
      <c r="L138" s="97">
        <v>0.2</v>
      </c>
      <c r="M138" s="97">
        <v>0.2</v>
      </c>
      <c r="N138" s="97">
        <v>0.15</v>
      </c>
      <c r="O138" s="97">
        <v>0.15</v>
      </c>
      <c r="P138" s="97">
        <v>0.15</v>
      </c>
      <c r="Q138" s="97">
        <v>0.15</v>
      </c>
      <c r="R138" s="97">
        <v>0.15</v>
      </c>
      <c r="S138" s="97">
        <v>0.23</v>
      </c>
      <c r="T138" s="97">
        <v>0.18</v>
      </c>
      <c r="U138" s="97">
        <v>0.13</v>
      </c>
      <c r="V138" s="97">
        <v>7.0000000000000007E-2</v>
      </c>
      <c r="W138" s="97">
        <v>0.15</v>
      </c>
      <c r="X138" s="97">
        <v>0.15</v>
      </c>
      <c r="Y138" s="97">
        <v>0.11</v>
      </c>
      <c r="Z138" s="97">
        <v>0.16</v>
      </c>
      <c r="AA138" s="97">
        <v>0.1</v>
      </c>
      <c r="AB138" s="97">
        <v>0.27</v>
      </c>
      <c r="AC138" s="97">
        <v>0.27</v>
      </c>
    </row>
    <row r="139" spans="1:29">
      <c r="A139" s="4"/>
      <c r="B139" s="98">
        <v>43647</v>
      </c>
      <c r="C139" s="97">
        <v>0.31</v>
      </c>
      <c r="D139" s="97">
        <v>0.31</v>
      </c>
      <c r="E139" s="97">
        <v>0.26</v>
      </c>
      <c r="F139" s="97">
        <v>0.31</v>
      </c>
      <c r="G139" s="97">
        <v>0.21</v>
      </c>
      <c r="H139" s="97">
        <v>0.25</v>
      </c>
      <c r="I139" s="97">
        <v>0.31</v>
      </c>
      <c r="J139" s="97">
        <v>0.31</v>
      </c>
      <c r="K139" s="97">
        <v>0.31</v>
      </c>
      <c r="L139" s="97">
        <v>0.22</v>
      </c>
      <c r="M139" s="97">
        <v>0.22</v>
      </c>
      <c r="N139" s="97">
        <v>0.17</v>
      </c>
      <c r="O139" s="97">
        <v>0.17</v>
      </c>
      <c r="P139" s="97">
        <v>0.17</v>
      </c>
      <c r="Q139" s="97">
        <v>0.17</v>
      </c>
      <c r="R139" s="97">
        <v>0.17</v>
      </c>
      <c r="S139" s="97">
        <v>0.26</v>
      </c>
      <c r="T139" s="97">
        <v>0.2</v>
      </c>
      <c r="U139" s="97">
        <v>0.15</v>
      </c>
      <c r="V139" s="97">
        <v>0.08</v>
      </c>
      <c r="W139" s="97">
        <v>0.17</v>
      </c>
      <c r="X139" s="97">
        <v>0.17</v>
      </c>
      <c r="Y139" s="97">
        <v>0.12</v>
      </c>
      <c r="Z139" s="97">
        <v>0.18</v>
      </c>
      <c r="AA139" s="97">
        <v>0.11</v>
      </c>
      <c r="AB139" s="97">
        <v>0.3</v>
      </c>
      <c r="AC139" s="97">
        <v>0.3</v>
      </c>
    </row>
    <row r="140" spans="1:29">
      <c r="A140" s="4"/>
      <c r="B140" s="98">
        <v>43648</v>
      </c>
      <c r="C140" s="97">
        <v>0.34</v>
      </c>
      <c r="D140" s="97">
        <v>0.34</v>
      </c>
      <c r="E140" s="97">
        <v>0.28999999999999998</v>
      </c>
      <c r="F140" s="97">
        <v>0.34</v>
      </c>
      <c r="G140" s="97">
        <v>0.23</v>
      </c>
      <c r="H140" s="97">
        <v>0.27</v>
      </c>
      <c r="I140" s="97">
        <v>0.33</v>
      </c>
      <c r="J140" s="97">
        <v>0.34</v>
      </c>
      <c r="K140" s="97">
        <v>0.34</v>
      </c>
      <c r="L140" s="97">
        <v>0.25</v>
      </c>
      <c r="M140" s="97">
        <v>0.25</v>
      </c>
      <c r="N140" s="97">
        <v>0.19</v>
      </c>
      <c r="O140" s="97">
        <v>0.19</v>
      </c>
      <c r="P140" s="97">
        <v>0.19</v>
      </c>
      <c r="Q140" s="97">
        <v>0.19</v>
      </c>
      <c r="R140" s="97">
        <v>0.19</v>
      </c>
      <c r="S140" s="97">
        <v>0.28999999999999998</v>
      </c>
      <c r="T140" s="97">
        <v>0.23</v>
      </c>
      <c r="U140" s="97">
        <v>0.18</v>
      </c>
      <c r="V140" s="97">
        <v>0.09</v>
      </c>
      <c r="W140" s="97">
        <v>0.19</v>
      </c>
      <c r="X140" s="97">
        <v>0.19</v>
      </c>
      <c r="Y140" s="97">
        <v>0.14000000000000001</v>
      </c>
      <c r="Z140" s="97">
        <v>0.2</v>
      </c>
      <c r="AA140" s="97">
        <v>0.12</v>
      </c>
      <c r="AB140" s="97">
        <v>0.32</v>
      </c>
      <c r="AC140" s="97">
        <v>0.32</v>
      </c>
    </row>
    <row r="141" spans="1:29">
      <c r="A141" s="4"/>
      <c r="B141" s="98">
        <v>43649</v>
      </c>
      <c r="C141" s="97">
        <v>0.24</v>
      </c>
      <c r="D141" s="97">
        <v>0.24</v>
      </c>
      <c r="E141" s="97">
        <v>0.2</v>
      </c>
      <c r="F141" s="97">
        <v>0.24</v>
      </c>
      <c r="G141" s="97">
        <v>0.16</v>
      </c>
      <c r="H141" s="97">
        <v>0.19</v>
      </c>
      <c r="I141" s="97">
        <v>0.23</v>
      </c>
      <c r="J141" s="97">
        <v>0.24</v>
      </c>
      <c r="K141" s="97">
        <v>0.24</v>
      </c>
      <c r="L141" s="97">
        <v>0.18</v>
      </c>
      <c r="M141" s="97">
        <v>0.18</v>
      </c>
      <c r="N141" s="97">
        <v>0.14000000000000001</v>
      </c>
      <c r="O141" s="97">
        <v>0.14000000000000001</v>
      </c>
      <c r="P141" s="97">
        <v>0.14000000000000001</v>
      </c>
      <c r="Q141" s="97">
        <v>0.14000000000000001</v>
      </c>
      <c r="R141" s="97">
        <v>0.14000000000000001</v>
      </c>
      <c r="S141" s="97">
        <v>0.2</v>
      </c>
      <c r="T141" s="97">
        <v>0.17</v>
      </c>
      <c r="U141" s="97">
        <v>0.13</v>
      </c>
      <c r="V141" s="97">
        <v>7.0000000000000007E-2</v>
      </c>
      <c r="W141" s="97">
        <v>0.14000000000000001</v>
      </c>
      <c r="X141" s="97">
        <v>0.14000000000000001</v>
      </c>
      <c r="Y141" s="97">
        <v>0.1</v>
      </c>
      <c r="Z141" s="97">
        <v>0.14000000000000001</v>
      </c>
      <c r="AA141" s="97">
        <v>0.09</v>
      </c>
      <c r="AB141" s="97">
        <v>0.22</v>
      </c>
      <c r="AC141" s="97">
        <v>0.22</v>
      </c>
    </row>
    <row r="142" spans="1:29">
      <c r="A142" s="4"/>
      <c r="B142" s="98">
        <v>43650</v>
      </c>
      <c r="C142" s="97">
        <v>0.22</v>
      </c>
      <c r="D142" s="97">
        <v>0.22</v>
      </c>
      <c r="E142" s="97">
        <v>0.19</v>
      </c>
      <c r="F142" s="97">
        <v>0.22</v>
      </c>
      <c r="G142" s="97">
        <v>0.15</v>
      </c>
      <c r="H142" s="97">
        <v>0.18</v>
      </c>
      <c r="I142" s="97">
        <v>0.21</v>
      </c>
      <c r="J142" s="97">
        <v>0.22</v>
      </c>
      <c r="K142" s="97">
        <v>0.22</v>
      </c>
      <c r="L142" s="97">
        <v>0.17</v>
      </c>
      <c r="M142" s="97">
        <v>0.17</v>
      </c>
      <c r="N142" s="97">
        <v>0.13</v>
      </c>
      <c r="O142" s="97">
        <v>0.13</v>
      </c>
      <c r="P142" s="97">
        <v>0.13</v>
      </c>
      <c r="Q142" s="97">
        <v>0.13</v>
      </c>
      <c r="R142" s="97">
        <v>0.13</v>
      </c>
      <c r="S142" s="97">
        <v>0.19</v>
      </c>
      <c r="T142" s="97">
        <v>0.16</v>
      </c>
      <c r="U142" s="97">
        <v>0.12</v>
      </c>
      <c r="V142" s="97">
        <v>7.0000000000000007E-2</v>
      </c>
      <c r="W142" s="97">
        <v>0.13</v>
      </c>
      <c r="X142" s="97">
        <v>0.13</v>
      </c>
      <c r="Y142" s="97">
        <v>0.1</v>
      </c>
      <c r="Z142" s="97">
        <v>0.14000000000000001</v>
      </c>
      <c r="AA142" s="97">
        <v>0.08</v>
      </c>
      <c r="AB142" s="97">
        <v>0.2</v>
      </c>
      <c r="AC142" s="97">
        <v>0.2</v>
      </c>
    </row>
    <row r="143" spans="1:29">
      <c r="A143" s="4"/>
      <c r="B143" s="98">
        <v>43651</v>
      </c>
      <c r="C143" s="97">
        <v>0.28999999999999998</v>
      </c>
      <c r="D143" s="97">
        <v>0.28999999999999998</v>
      </c>
      <c r="E143" s="97">
        <v>0.25</v>
      </c>
      <c r="F143" s="97">
        <v>0.28999999999999998</v>
      </c>
      <c r="G143" s="97">
        <v>0.2</v>
      </c>
      <c r="H143" s="97">
        <v>0.23</v>
      </c>
      <c r="I143" s="97">
        <v>0.28000000000000003</v>
      </c>
      <c r="J143" s="97">
        <v>0.28999999999999998</v>
      </c>
      <c r="K143" s="97">
        <v>0.28999999999999998</v>
      </c>
      <c r="L143" s="97">
        <v>0.23</v>
      </c>
      <c r="M143" s="97">
        <v>0.23</v>
      </c>
      <c r="N143" s="97">
        <v>0.18</v>
      </c>
      <c r="O143" s="97">
        <v>0.18</v>
      </c>
      <c r="P143" s="97">
        <v>0.18</v>
      </c>
      <c r="Q143" s="97">
        <v>0.18</v>
      </c>
      <c r="R143" s="97">
        <v>0.18</v>
      </c>
      <c r="S143" s="97">
        <v>0.25</v>
      </c>
      <c r="T143" s="97">
        <v>0.21</v>
      </c>
      <c r="U143" s="97">
        <v>0.17</v>
      </c>
      <c r="V143" s="97">
        <v>0.09</v>
      </c>
      <c r="W143" s="97">
        <v>0.17</v>
      </c>
      <c r="X143" s="97">
        <v>0.17</v>
      </c>
      <c r="Y143" s="97">
        <v>0.13</v>
      </c>
      <c r="Z143" s="97">
        <v>0.18</v>
      </c>
      <c r="AA143" s="97">
        <v>0.11</v>
      </c>
      <c r="AB143" s="97">
        <v>0.25</v>
      </c>
      <c r="AC143" s="97">
        <v>0.25</v>
      </c>
    </row>
    <row r="144" spans="1:29">
      <c r="A144" s="4"/>
      <c r="B144" s="98">
        <v>43652</v>
      </c>
      <c r="C144" s="97">
        <v>0.31</v>
      </c>
      <c r="D144" s="97">
        <v>0.31</v>
      </c>
      <c r="E144" s="97">
        <v>0.26</v>
      </c>
      <c r="F144" s="97">
        <v>0.31</v>
      </c>
      <c r="G144" s="97">
        <v>0.21</v>
      </c>
      <c r="H144" s="97">
        <v>0.25</v>
      </c>
      <c r="I144" s="97">
        <v>0.28999999999999998</v>
      </c>
      <c r="J144" s="97">
        <v>0.31</v>
      </c>
      <c r="K144" s="97">
        <v>0.31</v>
      </c>
      <c r="L144" s="97">
        <v>0.25</v>
      </c>
      <c r="M144" s="97">
        <v>0.25</v>
      </c>
      <c r="N144" s="97">
        <v>0.19</v>
      </c>
      <c r="O144" s="97">
        <v>0.19</v>
      </c>
      <c r="P144" s="97">
        <v>0.19</v>
      </c>
      <c r="Q144" s="97">
        <v>0.19</v>
      </c>
      <c r="R144" s="97">
        <v>0.19</v>
      </c>
      <c r="S144" s="97">
        <v>0.27</v>
      </c>
      <c r="T144" s="97">
        <v>0.23</v>
      </c>
      <c r="U144" s="97">
        <v>0.19</v>
      </c>
      <c r="V144" s="97">
        <v>0.1</v>
      </c>
      <c r="W144" s="97">
        <v>0.19</v>
      </c>
      <c r="X144" s="97">
        <v>0.19</v>
      </c>
      <c r="Y144" s="97">
        <v>0.15</v>
      </c>
      <c r="Z144" s="97">
        <v>0.2</v>
      </c>
      <c r="AA144" s="97">
        <v>0.12</v>
      </c>
      <c r="AB144" s="97">
        <v>0.26</v>
      </c>
      <c r="AC144" s="97">
        <v>0.26</v>
      </c>
    </row>
    <row r="145" spans="1:29">
      <c r="A145" s="4"/>
      <c r="B145" s="98">
        <v>43653</v>
      </c>
      <c r="C145" s="97">
        <v>0.26</v>
      </c>
      <c r="D145" s="97">
        <v>0.26</v>
      </c>
      <c r="E145" s="97">
        <v>0.22</v>
      </c>
      <c r="F145" s="97">
        <v>0.26</v>
      </c>
      <c r="G145" s="97">
        <v>0.18</v>
      </c>
      <c r="H145" s="97">
        <v>0.21</v>
      </c>
      <c r="I145" s="97">
        <v>0.23</v>
      </c>
      <c r="J145" s="97">
        <v>0.26</v>
      </c>
      <c r="K145" s="97">
        <v>0.26</v>
      </c>
      <c r="L145" s="97">
        <v>0.22</v>
      </c>
      <c r="M145" s="97">
        <v>0.22</v>
      </c>
      <c r="N145" s="97">
        <v>0.16</v>
      </c>
      <c r="O145" s="97">
        <v>0.16</v>
      </c>
      <c r="P145" s="97">
        <v>0.16</v>
      </c>
      <c r="Q145" s="97">
        <v>0.16</v>
      </c>
      <c r="R145" s="97">
        <v>0.16</v>
      </c>
      <c r="S145" s="97">
        <v>0.23</v>
      </c>
      <c r="T145" s="97">
        <v>0.2</v>
      </c>
      <c r="U145" s="97">
        <v>0.16</v>
      </c>
      <c r="V145" s="97">
        <v>0.09</v>
      </c>
      <c r="W145" s="97">
        <v>0.16</v>
      </c>
      <c r="X145" s="97">
        <v>0.16</v>
      </c>
      <c r="Y145" s="97">
        <v>0.13</v>
      </c>
      <c r="Z145" s="97">
        <v>0.17</v>
      </c>
      <c r="AA145" s="97">
        <v>0.11</v>
      </c>
      <c r="AB145" s="97">
        <v>0.21</v>
      </c>
      <c r="AC145" s="97">
        <v>0.21</v>
      </c>
    </row>
    <row r="146" spans="1:29">
      <c r="A146" s="4"/>
      <c r="B146" s="98">
        <v>43654</v>
      </c>
      <c r="C146" s="97">
        <v>0.14000000000000001</v>
      </c>
      <c r="D146" s="97">
        <v>0.14000000000000001</v>
      </c>
      <c r="E146" s="97">
        <v>0.12</v>
      </c>
      <c r="F146" s="97">
        <v>0.14000000000000001</v>
      </c>
      <c r="G146" s="97">
        <v>0.1</v>
      </c>
      <c r="H146" s="97">
        <v>0.11</v>
      </c>
      <c r="I146" s="97">
        <v>0.12</v>
      </c>
      <c r="J146" s="97">
        <v>0.14000000000000001</v>
      </c>
      <c r="K146" s="97">
        <v>0.14000000000000001</v>
      </c>
      <c r="L146" s="97">
        <v>0.12</v>
      </c>
      <c r="M146" s="97">
        <v>0.12</v>
      </c>
      <c r="N146" s="97">
        <v>0.09</v>
      </c>
      <c r="O146" s="97">
        <v>0.09</v>
      </c>
      <c r="P146" s="97">
        <v>0.09</v>
      </c>
      <c r="Q146" s="97">
        <v>0.09</v>
      </c>
      <c r="R146" s="97">
        <v>0.09</v>
      </c>
      <c r="S146" s="97">
        <v>0.12</v>
      </c>
      <c r="T146" s="97">
        <v>0.11</v>
      </c>
      <c r="U146" s="97">
        <v>0.09</v>
      </c>
      <c r="V146" s="97">
        <v>0.05</v>
      </c>
      <c r="W146" s="97">
        <v>0.09</v>
      </c>
      <c r="X146" s="97">
        <v>0.09</v>
      </c>
      <c r="Y146" s="97">
        <v>7.0000000000000007E-2</v>
      </c>
      <c r="Z146" s="97">
        <v>0.09</v>
      </c>
      <c r="AA146" s="97">
        <v>0.06</v>
      </c>
      <c r="AB146" s="97">
        <v>0.11</v>
      </c>
      <c r="AC146" s="97">
        <v>0.11</v>
      </c>
    </row>
    <row r="147" spans="1:29">
      <c r="A147" s="4"/>
      <c r="B147" s="98">
        <v>43655</v>
      </c>
      <c r="C147" s="97">
        <v>0.26</v>
      </c>
      <c r="D147" s="97">
        <v>0.26</v>
      </c>
      <c r="E147" s="97">
        <v>0.22</v>
      </c>
      <c r="F147" s="97">
        <v>0.26</v>
      </c>
      <c r="G147" s="97">
        <v>0.18</v>
      </c>
      <c r="H147" s="97">
        <v>0.21</v>
      </c>
      <c r="I147" s="97">
        <v>0.21</v>
      </c>
      <c r="J147" s="97">
        <v>0.26</v>
      </c>
      <c r="K147" s="97">
        <v>0.26</v>
      </c>
      <c r="L147" s="97">
        <v>0.23</v>
      </c>
      <c r="M147" s="97">
        <v>0.23</v>
      </c>
      <c r="N147" s="97">
        <v>0.17</v>
      </c>
      <c r="O147" s="97">
        <v>0.17</v>
      </c>
      <c r="P147" s="97">
        <v>0.17</v>
      </c>
      <c r="Q147" s="97">
        <v>0.17</v>
      </c>
      <c r="R147" s="97">
        <v>0.17</v>
      </c>
      <c r="S147" s="97">
        <v>0.23</v>
      </c>
      <c r="T147" s="97">
        <v>0.21</v>
      </c>
      <c r="U147" s="97">
        <v>0.18</v>
      </c>
      <c r="V147" s="97">
        <v>0.1</v>
      </c>
      <c r="W147" s="97">
        <v>0.17</v>
      </c>
      <c r="X147" s="97">
        <v>0.17</v>
      </c>
      <c r="Y147" s="97">
        <v>0.14000000000000001</v>
      </c>
      <c r="Z147" s="97">
        <v>0.18</v>
      </c>
      <c r="AA147" s="97">
        <v>0.12</v>
      </c>
      <c r="AB147" s="97">
        <v>0.19</v>
      </c>
      <c r="AC147" s="97">
        <v>0.19</v>
      </c>
    </row>
    <row r="148" spans="1:29">
      <c r="A148" s="4"/>
      <c r="B148" s="98">
        <v>43656</v>
      </c>
      <c r="C148" s="97">
        <v>0.32</v>
      </c>
      <c r="D148" s="97">
        <v>0.32</v>
      </c>
      <c r="E148" s="97">
        <v>0.27</v>
      </c>
      <c r="F148" s="97">
        <v>0.32</v>
      </c>
      <c r="G148" s="97">
        <v>0.22</v>
      </c>
      <c r="H148" s="97">
        <v>0.26</v>
      </c>
      <c r="I148" s="97">
        <v>0.24</v>
      </c>
      <c r="J148" s="97">
        <v>0.32</v>
      </c>
      <c r="K148" s="97">
        <v>0.32</v>
      </c>
      <c r="L148" s="97">
        <v>0.28000000000000003</v>
      </c>
      <c r="M148" s="97">
        <v>0.28000000000000003</v>
      </c>
      <c r="N148" s="97">
        <v>0.21</v>
      </c>
      <c r="O148" s="97">
        <v>0.21</v>
      </c>
      <c r="P148" s="97">
        <v>0.21</v>
      </c>
      <c r="Q148" s="97">
        <v>0.21</v>
      </c>
      <c r="R148" s="97">
        <v>0.21</v>
      </c>
      <c r="S148" s="97">
        <v>0.28999999999999998</v>
      </c>
      <c r="T148" s="97">
        <v>0.26</v>
      </c>
      <c r="U148" s="97">
        <v>0.22</v>
      </c>
      <c r="V148" s="97">
        <v>0.13</v>
      </c>
      <c r="W148" s="97">
        <v>0.22</v>
      </c>
      <c r="X148" s="97">
        <v>0.22</v>
      </c>
      <c r="Y148" s="97">
        <v>0.17</v>
      </c>
      <c r="Z148" s="97">
        <v>0.22</v>
      </c>
      <c r="AA148" s="97">
        <v>0.15</v>
      </c>
      <c r="AB148" s="97">
        <v>0.23</v>
      </c>
      <c r="AC148" s="97">
        <v>0.23</v>
      </c>
    </row>
    <row r="149" spans="1:29">
      <c r="A149" s="4"/>
      <c r="B149" s="98">
        <v>43657</v>
      </c>
      <c r="C149" s="97">
        <v>0.34</v>
      </c>
      <c r="D149" s="97">
        <v>0.34</v>
      </c>
      <c r="E149" s="97">
        <v>0.28999999999999998</v>
      </c>
      <c r="F149" s="97">
        <v>0.34</v>
      </c>
      <c r="G149" s="97">
        <v>0.23</v>
      </c>
      <c r="H149" s="97">
        <v>0.27</v>
      </c>
      <c r="I149" s="97">
        <v>0.25</v>
      </c>
      <c r="J149" s="97">
        <v>0.34</v>
      </c>
      <c r="K149" s="97">
        <v>0.34</v>
      </c>
      <c r="L149" s="97">
        <v>0.31</v>
      </c>
      <c r="M149" s="97">
        <v>0.31</v>
      </c>
      <c r="N149" s="97">
        <v>0.23</v>
      </c>
      <c r="O149" s="97">
        <v>0.23</v>
      </c>
      <c r="P149" s="97">
        <v>0.23</v>
      </c>
      <c r="Q149" s="97">
        <v>0.23</v>
      </c>
      <c r="R149" s="97">
        <v>0.23</v>
      </c>
      <c r="S149" s="97">
        <v>0.31</v>
      </c>
      <c r="T149" s="97">
        <v>0.28000000000000003</v>
      </c>
      <c r="U149" s="97">
        <v>0.24</v>
      </c>
      <c r="V149" s="97">
        <v>0.15</v>
      </c>
      <c r="W149" s="97">
        <v>0.24</v>
      </c>
      <c r="X149" s="97">
        <v>0.24</v>
      </c>
      <c r="Y149" s="97">
        <v>0.19</v>
      </c>
      <c r="Z149" s="97">
        <v>0.24</v>
      </c>
      <c r="AA149" s="97">
        <v>0.16</v>
      </c>
      <c r="AB149" s="97">
        <v>0.23</v>
      </c>
      <c r="AC149" s="97">
        <v>0.23</v>
      </c>
    </row>
    <row r="150" spans="1:29">
      <c r="A150" s="4"/>
      <c r="B150" s="98">
        <v>43658</v>
      </c>
      <c r="C150" s="97">
        <v>0.27</v>
      </c>
      <c r="D150" s="97">
        <v>0.27</v>
      </c>
      <c r="E150" s="97">
        <v>0.23</v>
      </c>
      <c r="F150" s="97">
        <v>0.27</v>
      </c>
      <c r="G150" s="97">
        <v>0.18</v>
      </c>
      <c r="H150" s="97">
        <v>0.22</v>
      </c>
      <c r="I150" s="97">
        <v>0.19</v>
      </c>
      <c r="J150" s="97">
        <v>0.27</v>
      </c>
      <c r="K150" s="97">
        <v>0.27</v>
      </c>
      <c r="L150" s="97">
        <v>0.25</v>
      </c>
      <c r="M150" s="97">
        <v>0.25</v>
      </c>
      <c r="N150" s="97">
        <v>0.19</v>
      </c>
      <c r="O150" s="97">
        <v>0.19</v>
      </c>
      <c r="P150" s="97">
        <v>0.19</v>
      </c>
      <c r="Q150" s="97">
        <v>0.19</v>
      </c>
      <c r="R150" s="97">
        <v>0.19</v>
      </c>
      <c r="S150" s="97">
        <v>0.25</v>
      </c>
      <c r="T150" s="97">
        <v>0.23</v>
      </c>
      <c r="U150" s="97">
        <v>0.2</v>
      </c>
      <c r="V150" s="97">
        <v>0.12</v>
      </c>
      <c r="W150" s="97">
        <v>0.19</v>
      </c>
      <c r="X150" s="97">
        <v>0.19</v>
      </c>
      <c r="Y150" s="97">
        <v>0.15</v>
      </c>
      <c r="Z150" s="97">
        <v>0.2</v>
      </c>
      <c r="AA150" s="97">
        <v>0.13</v>
      </c>
      <c r="AB150" s="97">
        <v>0.17</v>
      </c>
      <c r="AC150" s="97">
        <v>0.17</v>
      </c>
    </row>
    <row r="151" spans="1:29">
      <c r="A151" s="4"/>
      <c r="B151" s="98">
        <v>43659</v>
      </c>
      <c r="C151" s="97">
        <v>0.32</v>
      </c>
      <c r="D151" s="97">
        <v>0.32</v>
      </c>
      <c r="E151" s="97">
        <v>0.27</v>
      </c>
      <c r="F151" s="97">
        <v>0.32</v>
      </c>
      <c r="G151" s="97">
        <v>0.22</v>
      </c>
      <c r="H151" s="97">
        <v>0.26</v>
      </c>
      <c r="I151" s="97">
        <v>0.21</v>
      </c>
      <c r="J151" s="97">
        <v>0.32</v>
      </c>
      <c r="K151" s="97">
        <v>0.32</v>
      </c>
      <c r="L151" s="97">
        <v>0.3</v>
      </c>
      <c r="M151" s="97">
        <v>0.3</v>
      </c>
      <c r="N151" s="97">
        <v>0.23</v>
      </c>
      <c r="O151" s="97">
        <v>0.23</v>
      </c>
      <c r="P151" s="97">
        <v>0.23</v>
      </c>
      <c r="Q151" s="97">
        <v>0.23</v>
      </c>
      <c r="R151" s="97">
        <v>0.23</v>
      </c>
      <c r="S151" s="97">
        <v>0.28999999999999998</v>
      </c>
      <c r="T151" s="97">
        <v>0.27</v>
      </c>
      <c r="U151" s="97">
        <v>0.24</v>
      </c>
      <c r="V151" s="97">
        <v>0.16</v>
      </c>
      <c r="W151" s="97">
        <v>0.23</v>
      </c>
      <c r="X151" s="97">
        <v>0.23</v>
      </c>
      <c r="Y151" s="97">
        <v>0.19</v>
      </c>
      <c r="Z151" s="97">
        <v>0.24</v>
      </c>
      <c r="AA151" s="97">
        <v>0.16</v>
      </c>
      <c r="AB151" s="97">
        <v>0.2</v>
      </c>
      <c r="AC151" s="97">
        <v>0.2</v>
      </c>
    </row>
    <row r="152" spans="1:29">
      <c r="A152" s="4"/>
      <c r="B152" s="98">
        <v>43660</v>
      </c>
      <c r="C152" s="97">
        <v>0.3</v>
      </c>
      <c r="D152" s="97">
        <v>0.3</v>
      </c>
      <c r="E152" s="97">
        <v>0.26</v>
      </c>
      <c r="F152" s="97">
        <v>0.3</v>
      </c>
      <c r="G152" s="97">
        <v>0.2</v>
      </c>
      <c r="H152" s="97">
        <v>0.24</v>
      </c>
      <c r="I152" s="97">
        <v>0.19</v>
      </c>
      <c r="J152" s="97">
        <v>0.3</v>
      </c>
      <c r="K152" s="97">
        <v>0.3</v>
      </c>
      <c r="L152" s="97">
        <v>0.28000000000000003</v>
      </c>
      <c r="M152" s="97">
        <v>0.28000000000000003</v>
      </c>
      <c r="N152" s="97">
        <v>0.22</v>
      </c>
      <c r="O152" s="97">
        <v>0.22</v>
      </c>
      <c r="P152" s="97">
        <v>0.22</v>
      </c>
      <c r="Q152" s="97">
        <v>0.22</v>
      </c>
      <c r="R152" s="97">
        <v>0.22</v>
      </c>
      <c r="S152" s="97">
        <v>0.28000000000000003</v>
      </c>
      <c r="T152" s="97">
        <v>0.26</v>
      </c>
      <c r="U152" s="97">
        <v>0.23</v>
      </c>
      <c r="V152" s="97">
        <v>0.15</v>
      </c>
      <c r="W152" s="97">
        <v>0.22</v>
      </c>
      <c r="X152" s="97">
        <v>0.22</v>
      </c>
      <c r="Y152" s="97">
        <v>0.18</v>
      </c>
      <c r="Z152" s="97">
        <v>0.23</v>
      </c>
      <c r="AA152" s="97">
        <v>0.16</v>
      </c>
      <c r="AB152" s="97">
        <v>0.18</v>
      </c>
      <c r="AC152" s="97">
        <v>0.18</v>
      </c>
    </row>
    <row r="153" spans="1:29">
      <c r="A153" s="4"/>
      <c r="B153" s="98">
        <v>43661</v>
      </c>
      <c r="C153" s="97">
        <v>0.35</v>
      </c>
      <c r="D153" s="97">
        <v>0.35</v>
      </c>
      <c r="E153" s="97">
        <v>0.3</v>
      </c>
      <c r="F153" s="97">
        <v>0.35</v>
      </c>
      <c r="G153" s="97">
        <v>0.24</v>
      </c>
      <c r="H153" s="97">
        <v>0.28000000000000003</v>
      </c>
      <c r="I153" s="97">
        <v>0.21</v>
      </c>
      <c r="J153" s="97">
        <v>0.34</v>
      </c>
      <c r="K153" s="97">
        <v>0.35</v>
      </c>
      <c r="L153" s="97">
        <v>0.33</v>
      </c>
      <c r="M153" s="97">
        <v>0.33</v>
      </c>
      <c r="N153" s="97">
        <v>0.26</v>
      </c>
      <c r="O153" s="97">
        <v>0.26</v>
      </c>
      <c r="P153" s="97">
        <v>0.26</v>
      </c>
      <c r="Q153" s="97">
        <v>0.26</v>
      </c>
      <c r="R153" s="97">
        <v>0.26</v>
      </c>
      <c r="S153" s="97">
        <v>0.33</v>
      </c>
      <c r="T153" s="97">
        <v>0.3</v>
      </c>
      <c r="U153" s="97">
        <v>0.28000000000000003</v>
      </c>
      <c r="V153" s="97">
        <v>0.19</v>
      </c>
      <c r="W153" s="97">
        <v>0.26</v>
      </c>
      <c r="X153" s="97">
        <v>0.26</v>
      </c>
      <c r="Y153" s="97">
        <v>0.21</v>
      </c>
      <c r="Z153" s="97">
        <v>0.27</v>
      </c>
      <c r="AA153" s="97">
        <v>0.19</v>
      </c>
      <c r="AB153" s="97">
        <v>0.19</v>
      </c>
      <c r="AC153" s="97">
        <v>0.19</v>
      </c>
    </row>
    <row r="154" spans="1:29">
      <c r="A154" s="4"/>
      <c r="B154" s="98">
        <v>43662</v>
      </c>
      <c r="C154" s="97">
        <v>0.23</v>
      </c>
      <c r="D154" s="97">
        <v>0.23</v>
      </c>
      <c r="E154" s="97">
        <v>0.2</v>
      </c>
      <c r="F154" s="97">
        <v>0.23</v>
      </c>
      <c r="G154" s="97">
        <v>0.16</v>
      </c>
      <c r="H154" s="97">
        <v>0.18</v>
      </c>
      <c r="I154" s="97">
        <v>0.13</v>
      </c>
      <c r="J154" s="97">
        <v>0.22</v>
      </c>
      <c r="K154" s="97">
        <v>0.23</v>
      </c>
      <c r="L154" s="97">
        <v>0.22</v>
      </c>
      <c r="M154" s="97">
        <v>0.22</v>
      </c>
      <c r="N154" s="97">
        <v>0.18</v>
      </c>
      <c r="O154" s="97">
        <v>0.18</v>
      </c>
      <c r="P154" s="97">
        <v>0.18</v>
      </c>
      <c r="Q154" s="97">
        <v>0.18</v>
      </c>
      <c r="R154" s="97">
        <v>0.18</v>
      </c>
      <c r="S154" s="97">
        <v>0.21</v>
      </c>
      <c r="T154" s="97">
        <v>0.2</v>
      </c>
      <c r="U154" s="97">
        <v>0.19</v>
      </c>
      <c r="V154" s="97">
        <v>0.13</v>
      </c>
      <c r="W154" s="97">
        <v>0.18</v>
      </c>
      <c r="X154" s="97">
        <v>0.18</v>
      </c>
      <c r="Y154" s="97">
        <v>0.14000000000000001</v>
      </c>
      <c r="Z154" s="97">
        <v>0.18</v>
      </c>
      <c r="AA154" s="97">
        <v>0.13</v>
      </c>
      <c r="AB154" s="97">
        <v>0.12</v>
      </c>
      <c r="AC154" s="97">
        <v>0.12</v>
      </c>
    </row>
    <row r="155" spans="1:29">
      <c r="A155" s="4"/>
      <c r="B155" s="98">
        <v>43663</v>
      </c>
      <c r="C155" s="97">
        <v>0.28000000000000003</v>
      </c>
      <c r="D155" s="97">
        <v>0.28000000000000003</v>
      </c>
      <c r="E155" s="97">
        <v>0.24</v>
      </c>
      <c r="F155" s="97">
        <v>0.28000000000000003</v>
      </c>
      <c r="G155" s="97">
        <v>0.19</v>
      </c>
      <c r="H155" s="97">
        <v>0.22</v>
      </c>
      <c r="I155" s="97">
        <v>0.15</v>
      </c>
      <c r="J155" s="97">
        <v>0.27</v>
      </c>
      <c r="K155" s="97">
        <v>0.28000000000000003</v>
      </c>
      <c r="L155" s="97">
        <v>0.27</v>
      </c>
      <c r="M155" s="97">
        <v>0.27</v>
      </c>
      <c r="N155" s="97">
        <v>0.22</v>
      </c>
      <c r="O155" s="97">
        <v>0.22</v>
      </c>
      <c r="P155" s="97">
        <v>0.22</v>
      </c>
      <c r="Q155" s="97">
        <v>0.22</v>
      </c>
      <c r="R155" s="97">
        <v>0.22</v>
      </c>
      <c r="S155" s="97">
        <v>0.26</v>
      </c>
      <c r="T155" s="97">
        <v>0.25</v>
      </c>
      <c r="U155" s="97">
        <v>0.23</v>
      </c>
      <c r="V155" s="97">
        <v>0.16</v>
      </c>
      <c r="W155" s="97">
        <v>0.22</v>
      </c>
      <c r="X155" s="97">
        <v>0.22</v>
      </c>
      <c r="Y155" s="97">
        <v>0.18</v>
      </c>
      <c r="Z155" s="97">
        <v>0.22</v>
      </c>
      <c r="AA155" s="97">
        <v>0.16</v>
      </c>
      <c r="AB155" s="97">
        <v>0.14000000000000001</v>
      </c>
      <c r="AC155" s="97">
        <v>0.14000000000000001</v>
      </c>
    </row>
    <row r="156" spans="1:29">
      <c r="A156" s="4"/>
      <c r="B156" s="98">
        <v>43664</v>
      </c>
      <c r="C156" s="97">
        <v>0.31</v>
      </c>
      <c r="D156" s="97">
        <v>0.31</v>
      </c>
      <c r="E156" s="97">
        <v>0.26</v>
      </c>
      <c r="F156" s="97">
        <v>0.31</v>
      </c>
      <c r="G156" s="97">
        <v>0.21</v>
      </c>
      <c r="H156" s="97">
        <v>0.25</v>
      </c>
      <c r="I156" s="97">
        <v>0.15</v>
      </c>
      <c r="J156" s="97">
        <v>0.28000000000000003</v>
      </c>
      <c r="K156" s="97">
        <v>0.31</v>
      </c>
      <c r="L156" s="97">
        <v>0.3</v>
      </c>
      <c r="M156" s="97">
        <v>0.3</v>
      </c>
      <c r="N156" s="97">
        <v>0.25</v>
      </c>
      <c r="O156" s="97">
        <v>0.25</v>
      </c>
      <c r="P156" s="97">
        <v>0.25</v>
      </c>
      <c r="Q156" s="97">
        <v>0.25</v>
      </c>
      <c r="R156" s="97">
        <v>0.25</v>
      </c>
      <c r="S156" s="97">
        <v>0.28999999999999998</v>
      </c>
      <c r="T156" s="97">
        <v>0.28000000000000003</v>
      </c>
      <c r="U156" s="97">
        <v>0.26</v>
      </c>
      <c r="V156" s="97">
        <v>0.19</v>
      </c>
      <c r="W156" s="97">
        <v>0.25</v>
      </c>
      <c r="X156" s="97">
        <v>0.25</v>
      </c>
      <c r="Y156" s="97">
        <v>0.2</v>
      </c>
      <c r="Z156" s="97">
        <v>0.25</v>
      </c>
      <c r="AA156" s="97">
        <v>0.18</v>
      </c>
      <c r="AB156" s="97">
        <v>0.15</v>
      </c>
      <c r="AC156" s="97">
        <v>0.15</v>
      </c>
    </row>
    <row r="157" spans="1:29">
      <c r="A157" s="4"/>
      <c r="B157" s="98">
        <v>43665</v>
      </c>
      <c r="C157" s="97">
        <v>0.33</v>
      </c>
      <c r="D157" s="97">
        <v>0.33</v>
      </c>
      <c r="E157" s="97">
        <v>0.28000000000000003</v>
      </c>
      <c r="F157" s="97">
        <v>0.33</v>
      </c>
      <c r="G157" s="97">
        <v>0.22</v>
      </c>
      <c r="H157" s="97">
        <v>0.26</v>
      </c>
      <c r="I157" s="97">
        <v>0.15</v>
      </c>
      <c r="J157" s="97">
        <v>0.28000000000000003</v>
      </c>
      <c r="K157" s="97">
        <v>0.33</v>
      </c>
      <c r="L157" s="97">
        <v>0.33</v>
      </c>
      <c r="M157" s="97">
        <v>0.33</v>
      </c>
      <c r="N157" s="97">
        <v>0.27</v>
      </c>
      <c r="O157" s="97">
        <v>0.27</v>
      </c>
      <c r="P157" s="97">
        <v>0.27</v>
      </c>
      <c r="Q157" s="97">
        <v>0.27</v>
      </c>
      <c r="R157" s="97">
        <v>0.27</v>
      </c>
      <c r="S157" s="97">
        <v>0.31</v>
      </c>
      <c r="T157" s="97">
        <v>0.3</v>
      </c>
      <c r="U157" s="97">
        <v>0.28999999999999998</v>
      </c>
      <c r="V157" s="97">
        <v>0.21</v>
      </c>
      <c r="W157" s="97">
        <v>0.27</v>
      </c>
      <c r="X157" s="97">
        <v>0.27</v>
      </c>
      <c r="Y157" s="97">
        <v>0.22</v>
      </c>
      <c r="Z157" s="97">
        <v>0.27</v>
      </c>
      <c r="AA157" s="97">
        <v>0.2</v>
      </c>
      <c r="AB157" s="97">
        <v>0.15</v>
      </c>
      <c r="AC157" s="97">
        <v>0.15</v>
      </c>
    </row>
    <row r="158" spans="1:29">
      <c r="A158" s="4"/>
      <c r="B158" s="98">
        <v>43666</v>
      </c>
      <c r="C158" s="97">
        <v>0.31</v>
      </c>
      <c r="D158" s="97">
        <v>0.31</v>
      </c>
      <c r="E158" s="97">
        <v>0.26</v>
      </c>
      <c r="F158" s="97">
        <v>0.31</v>
      </c>
      <c r="G158" s="97">
        <v>0.21</v>
      </c>
      <c r="H158" s="97">
        <v>0.25</v>
      </c>
      <c r="I158" s="97">
        <v>0.13</v>
      </c>
      <c r="J158" s="97">
        <v>0.25</v>
      </c>
      <c r="K158" s="97">
        <v>0.31</v>
      </c>
      <c r="L158" s="97">
        <v>0.31</v>
      </c>
      <c r="M158" s="97">
        <v>0.31</v>
      </c>
      <c r="N158" s="97">
        <v>0.26</v>
      </c>
      <c r="O158" s="97">
        <v>0.26</v>
      </c>
      <c r="P158" s="97">
        <v>0.26</v>
      </c>
      <c r="Q158" s="97">
        <v>0.26</v>
      </c>
      <c r="R158" s="97">
        <v>0.26</v>
      </c>
      <c r="S158" s="97">
        <v>0.28999999999999998</v>
      </c>
      <c r="T158" s="97">
        <v>0.28000000000000003</v>
      </c>
      <c r="U158" s="97">
        <v>0.28000000000000003</v>
      </c>
      <c r="V158" s="97">
        <v>0.21</v>
      </c>
      <c r="W158" s="97">
        <v>0.26</v>
      </c>
      <c r="X158" s="97">
        <v>0.26</v>
      </c>
      <c r="Y158" s="97">
        <v>0.21</v>
      </c>
      <c r="Z158" s="97">
        <v>0.26</v>
      </c>
      <c r="AA158" s="97">
        <v>0.19</v>
      </c>
      <c r="AB158" s="97">
        <v>0.13</v>
      </c>
      <c r="AC158" s="97">
        <v>0.13</v>
      </c>
    </row>
    <row r="159" spans="1:29">
      <c r="A159" s="4"/>
      <c r="B159" s="98">
        <v>43667</v>
      </c>
      <c r="C159" s="97">
        <v>0.32</v>
      </c>
      <c r="D159" s="97">
        <v>0.32</v>
      </c>
      <c r="E159" s="97">
        <v>0.27</v>
      </c>
      <c r="F159" s="97">
        <v>0.32</v>
      </c>
      <c r="G159" s="97">
        <v>0.22</v>
      </c>
      <c r="H159" s="97">
        <v>0.26</v>
      </c>
      <c r="I159" s="97">
        <v>0.13</v>
      </c>
      <c r="J159" s="97">
        <v>0.24</v>
      </c>
      <c r="K159" s="97">
        <v>0.32</v>
      </c>
      <c r="L159" s="97">
        <v>0.32</v>
      </c>
      <c r="M159" s="97">
        <v>0.32</v>
      </c>
      <c r="N159" s="97">
        <v>0.28000000000000003</v>
      </c>
      <c r="O159" s="97">
        <v>0.28000000000000003</v>
      </c>
      <c r="P159" s="97">
        <v>0.28000000000000003</v>
      </c>
      <c r="Q159" s="97">
        <v>0.28000000000000003</v>
      </c>
      <c r="R159" s="97">
        <v>0.28000000000000003</v>
      </c>
      <c r="S159" s="97">
        <v>0.3</v>
      </c>
      <c r="T159" s="97">
        <v>0.28999999999999998</v>
      </c>
      <c r="U159" s="97">
        <v>0.28999999999999998</v>
      </c>
      <c r="V159" s="97">
        <v>0.22</v>
      </c>
      <c r="W159" s="97">
        <v>0.27</v>
      </c>
      <c r="X159" s="97">
        <v>0.27</v>
      </c>
      <c r="Y159" s="97">
        <v>0.22</v>
      </c>
      <c r="Z159" s="97">
        <v>0.27</v>
      </c>
      <c r="AA159" s="97">
        <v>0.2</v>
      </c>
      <c r="AB159" s="97">
        <v>0.12</v>
      </c>
      <c r="AC159" s="97">
        <v>0.12</v>
      </c>
    </row>
    <row r="160" spans="1:29">
      <c r="A160" s="4"/>
      <c r="B160" s="98">
        <v>43668</v>
      </c>
      <c r="C160" s="97">
        <v>0.36</v>
      </c>
      <c r="D160" s="97">
        <v>0.36</v>
      </c>
      <c r="E160" s="97">
        <v>0.31</v>
      </c>
      <c r="F160" s="97">
        <v>0.36</v>
      </c>
      <c r="G160" s="97">
        <v>0.24</v>
      </c>
      <c r="H160" s="97">
        <v>0.28999999999999998</v>
      </c>
      <c r="I160" s="97">
        <v>0.13</v>
      </c>
      <c r="J160" s="97">
        <v>0.26</v>
      </c>
      <c r="K160" s="97">
        <v>0.36</v>
      </c>
      <c r="L160" s="97">
        <v>0.36</v>
      </c>
      <c r="M160" s="97">
        <v>0.36</v>
      </c>
      <c r="N160" s="97">
        <v>0.32</v>
      </c>
      <c r="O160" s="97">
        <v>0.32</v>
      </c>
      <c r="P160" s="97">
        <v>0.32</v>
      </c>
      <c r="Q160" s="97">
        <v>0.32</v>
      </c>
      <c r="R160" s="97">
        <v>0.32</v>
      </c>
      <c r="S160" s="97">
        <v>0.33</v>
      </c>
      <c r="T160" s="97">
        <v>0.33</v>
      </c>
      <c r="U160" s="97">
        <v>0.33</v>
      </c>
      <c r="V160" s="97">
        <v>0.26</v>
      </c>
      <c r="W160" s="97">
        <v>0.31</v>
      </c>
      <c r="X160" s="97">
        <v>0.31</v>
      </c>
      <c r="Y160" s="97">
        <v>0.26</v>
      </c>
      <c r="Z160" s="97">
        <v>0.31</v>
      </c>
      <c r="AA160" s="97">
        <v>0.23</v>
      </c>
      <c r="AB160" s="97">
        <v>0.13</v>
      </c>
      <c r="AC160" s="97">
        <v>0.13</v>
      </c>
    </row>
    <row r="161" spans="1:29">
      <c r="A161" s="4"/>
      <c r="B161" s="98">
        <v>43669</v>
      </c>
      <c r="C161" s="97">
        <v>0.21</v>
      </c>
      <c r="D161" s="97">
        <v>0.21</v>
      </c>
      <c r="E161" s="97">
        <v>0.18</v>
      </c>
      <c r="F161" s="97">
        <v>0.21</v>
      </c>
      <c r="G161" s="97">
        <v>0.14000000000000001</v>
      </c>
      <c r="H161" s="97">
        <v>0.17</v>
      </c>
      <c r="I161" s="97">
        <v>7.0000000000000007E-2</v>
      </c>
      <c r="J161" s="97">
        <v>0.14000000000000001</v>
      </c>
      <c r="K161" s="97">
        <v>0.21</v>
      </c>
      <c r="L161" s="97">
        <v>0.21</v>
      </c>
      <c r="M161" s="97">
        <v>0.21</v>
      </c>
      <c r="N161" s="97">
        <v>0.19</v>
      </c>
      <c r="O161" s="97">
        <v>0.19</v>
      </c>
      <c r="P161" s="97">
        <v>0.19</v>
      </c>
      <c r="Q161" s="97">
        <v>0.19</v>
      </c>
      <c r="R161" s="97">
        <v>0.19</v>
      </c>
      <c r="S161" s="97">
        <v>0.2</v>
      </c>
      <c r="T161" s="97">
        <v>0.19</v>
      </c>
      <c r="U161" s="97">
        <v>0.19</v>
      </c>
      <c r="V161" s="97">
        <v>0.15</v>
      </c>
      <c r="W161" s="97">
        <v>0.18</v>
      </c>
      <c r="X161" s="97">
        <v>0.18</v>
      </c>
      <c r="Y161" s="97">
        <v>0.15</v>
      </c>
      <c r="Z161" s="97">
        <v>0.18</v>
      </c>
      <c r="AA161" s="97">
        <v>0.14000000000000001</v>
      </c>
      <c r="AB161" s="97">
        <v>7.0000000000000007E-2</v>
      </c>
      <c r="AC161" s="97">
        <v>7.0000000000000007E-2</v>
      </c>
    </row>
    <row r="162" spans="1:29">
      <c r="A162" s="4"/>
      <c r="B162" s="98">
        <v>43670</v>
      </c>
      <c r="C162" s="97">
        <v>0.35</v>
      </c>
      <c r="D162" s="97">
        <v>0.35</v>
      </c>
      <c r="E162" s="97">
        <v>0.3</v>
      </c>
      <c r="F162" s="97">
        <v>0.35</v>
      </c>
      <c r="G162" s="97">
        <v>0.24</v>
      </c>
      <c r="H162" s="97">
        <v>0.28000000000000003</v>
      </c>
      <c r="I162" s="97">
        <v>0.11</v>
      </c>
      <c r="J162" s="97">
        <v>0.22</v>
      </c>
      <c r="K162" s="97">
        <v>0.35</v>
      </c>
      <c r="L162" s="97">
        <v>0.35</v>
      </c>
      <c r="M162" s="97">
        <v>0.35</v>
      </c>
      <c r="N162" s="97">
        <v>0.32</v>
      </c>
      <c r="O162" s="97">
        <v>0.32</v>
      </c>
      <c r="P162" s="97">
        <v>0.32</v>
      </c>
      <c r="Q162" s="97">
        <v>0.32</v>
      </c>
      <c r="R162" s="97">
        <v>0.32</v>
      </c>
      <c r="S162" s="97">
        <v>0.33</v>
      </c>
      <c r="T162" s="97">
        <v>0.32</v>
      </c>
      <c r="U162" s="97">
        <v>0.33</v>
      </c>
      <c r="V162" s="97">
        <v>0.27</v>
      </c>
      <c r="W162" s="97">
        <v>0.31</v>
      </c>
      <c r="X162" s="97">
        <v>0.31</v>
      </c>
      <c r="Y162" s="97">
        <v>0.26</v>
      </c>
      <c r="Z162" s="97">
        <v>0.31</v>
      </c>
      <c r="AA162" s="97">
        <v>0.23</v>
      </c>
      <c r="AB162" s="97">
        <v>0.11</v>
      </c>
      <c r="AC162" s="97">
        <v>0.11</v>
      </c>
    </row>
    <row r="163" spans="1:29">
      <c r="A163" s="4"/>
      <c r="B163" s="98">
        <v>43671</v>
      </c>
      <c r="C163" s="97">
        <v>0.31</v>
      </c>
      <c r="D163" s="97">
        <v>0.31</v>
      </c>
      <c r="E163" s="97">
        <v>0.26</v>
      </c>
      <c r="F163" s="97">
        <v>0.31</v>
      </c>
      <c r="G163" s="97">
        <v>0.21</v>
      </c>
      <c r="H163" s="97">
        <v>0.25</v>
      </c>
      <c r="I163" s="97">
        <v>0</v>
      </c>
      <c r="J163" s="97">
        <v>0.18</v>
      </c>
      <c r="K163" s="97">
        <v>0.3</v>
      </c>
      <c r="L163" s="97">
        <v>0.31</v>
      </c>
      <c r="M163" s="97">
        <v>0.31</v>
      </c>
      <c r="N163" s="97">
        <v>0.28999999999999998</v>
      </c>
      <c r="O163" s="97">
        <v>0.28999999999999998</v>
      </c>
      <c r="P163" s="97">
        <v>0.28999999999999998</v>
      </c>
      <c r="Q163" s="97">
        <v>0.28999999999999998</v>
      </c>
      <c r="R163" s="97">
        <v>0.28999999999999998</v>
      </c>
      <c r="S163" s="97">
        <v>0.28999999999999998</v>
      </c>
      <c r="T163" s="97">
        <v>0.28999999999999998</v>
      </c>
      <c r="U163" s="97">
        <v>0.28999999999999998</v>
      </c>
      <c r="V163" s="97">
        <v>0.24</v>
      </c>
      <c r="W163" s="97">
        <v>0.28000000000000003</v>
      </c>
      <c r="X163" s="97">
        <v>0.28000000000000003</v>
      </c>
      <c r="Y163" s="97">
        <v>0.23</v>
      </c>
      <c r="Z163" s="97">
        <v>0.28000000000000003</v>
      </c>
      <c r="AA163" s="97">
        <v>0.21</v>
      </c>
      <c r="AB163" s="97">
        <v>0.09</v>
      </c>
      <c r="AC163" s="97">
        <v>0.09</v>
      </c>
    </row>
    <row r="164" spans="1:29">
      <c r="A164" s="4"/>
      <c r="B164" s="98">
        <v>43672</v>
      </c>
      <c r="C164" s="97">
        <v>0.15</v>
      </c>
      <c r="D164" s="97">
        <v>0.15</v>
      </c>
      <c r="E164" s="97">
        <v>0.13</v>
      </c>
      <c r="F164" s="97">
        <v>0.15</v>
      </c>
      <c r="G164" s="97">
        <v>0.1</v>
      </c>
      <c r="H164" s="97">
        <v>0.12</v>
      </c>
      <c r="I164" s="97" t="s">
        <v>13</v>
      </c>
      <c r="J164" s="97">
        <v>0.08</v>
      </c>
      <c r="K164" s="97">
        <v>0.15</v>
      </c>
      <c r="L164" s="97">
        <v>0.15</v>
      </c>
      <c r="M164" s="97">
        <v>0.15</v>
      </c>
      <c r="N164" s="97">
        <v>0.14000000000000001</v>
      </c>
      <c r="O164" s="97">
        <v>0.14000000000000001</v>
      </c>
      <c r="P164" s="97">
        <v>0.14000000000000001</v>
      </c>
      <c r="Q164" s="97">
        <v>0.14000000000000001</v>
      </c>
      <c r="R164" s="97">
        <v>0.14000000000000001</v>
      </c>
      <c r="S164" s="97">
        <v>0.14000000000000001</v>
      </c>
      <c r="T164" s="97">
        <v>0.14000000000000001</v>
      </c>
      <c r="U164" s="97">
        <v>0.14000000000000001</v>
      </c>
      <c r="V164" s="97">
        <v>0.12</v>
      </c>
      <c r="W164" s="97">
        <v>0.14000000000000001</v>
      </c>
      <c r="X164" s="97">
        <v>0.14000000000000001</v>
      </c>
      <c r="Y164" s="97">
        <v>0.12</v>
      </c>
      <c r="Z164" s="97">
        <v>0.14000000000000001</v>
      </c>
      <c r="AA164" s="97">
        <v>0.1</v>
      </c>
      <c r="AB164" s="97">
        <v>0.04</v>
      </c>
      <c r="AC164" s="97">
        <v>0.04</v>
      </c>
    </row>
    <row r="165" spans="1:29">
      <c r="A165" s="4"/>
      <c r="B165" s="98">
        <v>43673</v>
      </c>
      <c r="C165" s="97">
        <v>0.34</v>
      </c>
      <c r="D165" s="97">
        <v>0.34</v>
      </c>
      <c r="E165" s="97">
        <v>0.28999999999999998</v>
      </c>
      <c r="F165" s="97">
        <v>0.34</v>
      </c>
      <c r="G165" s="97">
        <v>0.23</v>
      </c>
      <c r="H165" s="97">
        <v>0.27</v>
      </c>
      <c r="I165" s="97" t="s">
        <v>13</v>
      </c>
      <c r="J165" s="97">
        <v>0.17</v>
      </c>
      <c r="K165" s="97">
        <v>0.32</v>
      </c>
      <c r="L165" s="97">
        <v>0.34</v>
      </c>
      <c r="M165" s="97">
        <v>0.34</v>
      </c>
      <c r="N165" s="97">
        <v>0.32</v>
      </c>
      <c r="O165" s="97">
        <v>0.32</v>
      </c>
      <c r="P165" s="97">
        <v>0.32</v>
      </c>
      <c r="Q165" s="97">
        <v>0.32</v>
      </c>
      <c r="R165" s="97">
        <v>0.32</v>
      </c>
      <c r="S165" s="97">
        <v>0.32</v>
      </c>
      <c r="T165" s="97">
        <v>0.32</v>
      </c>
      <c r="U165" s="97">
        <v>0.32</v>
      </c>
      <c r="V165" s="97">
        <v>0.28000000000000003</v>
      </c>
      <c r="W165" s="97">
        <v>0.32</v>
      </c>
      <c r="X165" s="97">
        <v>0.32</v>
      </c>
      <c r="Y165" s="97">
        <v>0.27</v>
      </c>
      <c r="Z165" s="97">
        <v>0.32</v>
      </c>
      <c r="AA165" s="97">
        <v>0.24</v>
      </c>
      <c r="AB165" s="97">
        <v>0.08</v>
      </c>
      <c r="AC165" s="97">
        <v>0.08</v>
      </c>
    </row>
    <row r="166" spans="1:29">
      <c r="A166" s="4"/>
      <c r="B166" s="98">
        <v>43674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 t="s">
        <v>13</v>
      </c>
      <c r="J166" s="97">
        <v>0.15</v>
      </c>
      <c r="K166" s="97">
        <v>0.28999999999999998</v>
      </c>
      <c r="L166" s="97">
        <v>0.33</v>
      </c>
      <c r="M166" s="97">
        <v>0.33</v>
      </c>
      <c r="N166" s="97">
        <v>0.32</v>
      </c>
      <c r="O166" s="97">
        <v>0.32</v>
      </c>
      <c r="P166" s="97">
        <v>0.32</v>
      </c>
      <c r="Q166" s="97">
        <v>0.32</v>
      </c>
      <c r="R166" s="97">
        <v>0.32</v>
      </c>
      <c r="S166" s="97">
        <v>0.31</v>
      </c>
      <c r="T166" s="97">
        <v>0.31</v>
      </c>
      <c r="U166" s="97">
        <v>0.31</v>
      </c>
      <c r="V166" s="97">
        <v>0.28000000000000003</v>
      </c>
      <c r="W166" s="97">
        <v>0.31</v>
      </c>
      <c r="X166" s="97">
        <v>0.31</v>
      </c>
      <c r="Y166" s="97">
        <v>0.27</v>
      </c>
      <c r="Z166" s="97">
        <v>0.31</v>
      </c>
      <c r="AA166" s="97">
        <v>0.24</v>
      </c>
      <c r="AB166" s="97">
        <v>7.0000000000000007E-2</v>
      </c>
      <c r="AC166" s="97">
        <v>7.0000000000000007E-2</v>
      </c>
    </row>
    <row r="167" spans="1:29">
      <c r="A167" s="4"/>
      <c r="B167" s="98">
        <v>43675</v>
      </c>
      <c r="C167" s="97">
        <v>0.25</v>
      </c>
      <c r="D167" s="97">
        <v>0.25</v>
      </c>
      <c r="E167" s="97">
        <v>0.21</v>
      </c>
      <c r="F167" s="97">
        <v>0.25</v>
      </c>
      <c r="G167" s="97">
        <v>0.17</v>
      </c>
      <c r="H167" s="97">
        <v>0.2</v>
      </c>
      <c r="I167" s="97" t="s">
        <v>13</v>
      </c>
      <c r="J167" s="97">
        <v>0.1</v>
      </c>
      <c r="K167" s="97">
        <v>0.21</v>
      </c>
      <c r="L167" s="97">
        <v>0.25</v>
      </c>
      <c r="M167" s="97">
        <v>0.25</v>
      </c>
      <c r="N167" s="97">
        <v>0.24</v>
      </c>
      <c r="O167" s="97">
        <v>0.24</v>
      </c>
      <c r="P167" s="97">
        <v>0.24</v>
      </c>
      <c r="Q167" s="97">
        <v>0.24</v>
      </c>
      <c r="R167" s="97">
        <v>0.24</v>
      </c>
      <c r="S167" s="97">
        <v>0.23</v>
      </c>
      <c r="T167" s="97">
        <v>0.23</v>
      </c>
      <c r="U167" s="97">
        <v>0.24</v>
      </c>
      <c r="V167" s="97">
        <v>0.22</v>
      </c>
      <c r="W167" s="97">
        <v>0.24</v>
      </c>
      <c r="X167" s="97">
        <v>0.24</v>
      </c>
      <c r="Y167" s="97">
        <v>0.2</v>
      </c>
      <c r="Z167" s="97">
        <v>0.24</v>
      </c>
      <c r="AA167" s="97">
        <v>0.19</v>
      </c>
      <c r="AB167" s="97">
        <v>0.05</v>
      </c>
      <c r="AC167" s="97">
        <v>0.05</v>
      </c>
    </row>
    <row r="168" spans="1:29">
      <c r="A168" s="4"/>
      <c r="B168" s="98">
        <v>43676</v>
      </c>
      <c r="C168" s="97">
        <v>0.35</v>
      </c>
      <c r="D168" s="97">
        <v>0.35</v>
      </c>
      <c r="E168" s="97">
        <v>0.3</v>
      </c>
      <c r="F168" s="97">
        <v>0.35</v>
      </c>
      <c r="G168" s="97">
        <v>0.24</v>
      </c>
      <c r="H168" s="97">
        <v>0.28000000000000003</v>
      </c>
      <c r="I168" s="97" t="s">
        <v>13</v>
      </c>
      <c r="J168" s="97">
        <v>0.13</v>
      </c>
      <c r="K168" s="97">
        <v>0.27</v>
      </c>
      <c r="L168" s="97">
        <v>0.35</v>
      </c>
      <c r="M168" s="97">
        <v>0.35</v>
      </c>
      <c r="N168" s="97">
        <v>0.34</v>
      </c>
      <c r="O168" s="97">
        <v>0.34</v>
      </c>
      <c r="P168" s="97">
        <v>0.34</v>
      </c>
      <c r="Q168" s="97">
        <v>0.34</v>
      </c>
      <c r="R168" s="97">
        <v>0.34</v>
      </c>
      <c r="S168" s="97">
        <v>0.33</v>
      </c>
      <c r="T168" s="97">
        <v>0.33</v>
      </c>
      <c r="U168" s="97">
        <v>0.33</v>
      </c>
      <c r="V168" s="97">
        <v>0.31</v>
      </c>
      <c r="W168" s="97">
        <v>0.34</v>
      </c>
      <c r="X168" s="97">
        <v>0.34</v>
      </c>
      <c r="Y168" s="97">
        <v>0.28999999999999998</v>
      </c>
      <c r="Z168" s="97">
        <v>0.34</v>
      </c>
      <c r="AA168" s="97">
        <v>0.27</v>
      </c>
      <c r="AB168" s="97">
        <v>7.0000000000000007E-2</v>
      </c>
      <c r="AC168" s="97">
        <v>7.0000000000000007E-2</v>
      </c>
    </row>
    <row r="169" spans="1:29">
      <c r="A169" s="4"/>
      <c r="B169" s="98">
        <v>43677</v>
      </c>
      <c r="C169" s="97">
        <v>0.28000000000000003</v>
      </c>
      <c r="D169" s="97">
        <v>0.28000000000000003</v>
      </c>
      <c r="E169" s="97">
        <v>0.24</v>
      </c>
      <c r="F169" s="97">
        <v>0.28000000000000003</v>
      </c>
      <c r="G169" s="97">
        <v>0.19</v>
      </c>
      <c r="H169" s="97">
        <v>0.22</v>
      </c>
      <c r="I169" s="97" t="s">
        <v>13</v>
      </c>
      <c r="J169" s="97">
        <v>0.09</v>
      </c>
      <c r="K169" s="97">
        <v>0.2</v>
      </c>
      <c r="L169" s="97">
        <v>0.28000000000000003</v>
      </c>
      <c r="M169" s="97">
        <v>0.28000000000000003</v>
      </c>
      <c r="N169" s="97">
        <v>0.28000000000000003</v>
      </c>
      <c r="O169" s="97">
        <v>0.28000000000000003</v>
      </c>
      <c r="P169" s="97">
        <v>0.28000000000000003</v>
      </c>
      <c r="Q169" s="97">
        <v>0.28000000000000003</v>
      </c>
      <c r="R169" s="97">
        <v>0.28000000000000003</v>
      </c>
      <c r="S169" s="97">
        <v>0.26</v>
      </c>
      <c r="T169" s="97">
        <v>0.26</v>
      </c>
      <c r="U169" s="97">
        <v>0.27</v>
      </c>
      <c r="V169" s="97">
        <v>0.25</v>
      </c>
      <c r="W169" s="97">
        <v>0.28000000000000003</v>
      </c>
      <c r="X169" s="97">
        <v>0.28000000000000003</v>
      </c>
      <c r="Y169" s="97">
        <v>0.24</v>
      </c>
      <c r="Z169" s="97">
        <v>0.28000000000000003</v>
      </c>
      <c r="AA169" s="97">
        <v>0.22</v>
      </c>
      <c r="AB169" s="97">
        <v>0.05</v>
      </c>
      <c r="AC169" s="97">
        <v>0.05</v>
      </c>
    </row>
    <row r="170" spans="1:29">
      <c r="A170" s="4"/>
      <c r="B170" s="98">
        <v>43678</v>
      </c>
      <c r="C170" s="97">
        <v>0.31</v>
      </c>
      <c r="D170" s="97">
        <v>0.31</v>
      </c>
      <c r="E170" s="97">
        <v>0.26</v>
      </c>
      <c r="F170" s="97">
        <v>0.31</v>
      </c>
      <c r="G170" s="97">
        <v>0.21</v>
      </c>
      <c r="H170" s="97">
        <v>0.25</v>
      </c>
      <c r="I170" s="97" t="s">
        <v>13</v>
      </c>
      <c r="J170" s="97">
        <v>0</v>
      </c>
      <c r="K170" s="97">
        <v>0.21</v>
      </c>
      <c r="L170" s="97">
        <v>0.31</v>
      </c>
      <c r="M170" s="97">
        <v>0.31</v>
      </c>
      <c r="N170" s="97">
        <v>0.31</v>
      </c>
      <c r="O170" s="97">
        <v>0.31</v>
      </c>
      <c r="P170" s="97">
        <v>0.31</v>
      </c>
      <c r="Q170" s="97">
        <v>0.31</v>
      </c>
      <c r="R170" s="97">
        <v>0.31</v>
      </c>
      <c r="S170" s="97">
        <v>0.28999999999999998</v>
      </c>
      <c r="T170" s="97">
        <v>0.28999999999999998</v>
      </c>
      <c r="U170" s="97">
        <v>0.28999999999999998</v>
      </c>
      <c r="V170" s="97">
        <v>0.28000000000000003</v>
      </c>
      <c r="W170" s="97">
        <v>0.31</v>
      </c>
      <c r="X170" s="97">
        <v>0.31</v>
      </c>
      <c r="Y170" s="97">
        <v>0.27</v>
      </c>
      <c r="Z170" s="97">
        <v>0.31</v>
      </c>
      <c r="AA170" s="97">
        <v>0.24</v>
      </c>
      <c r="AB170" s="97">
        <v>0</v>
      </c>
      <c r="AC170" s="97">
        <v>0</v>
      </c>
    </row>
    <row r="171" spans="1:29">
      <c r="A171" s="4"/>
      <c r="B171" s="98">
        <v>43679</v>
      </c>
      <c r="C171" s="97">
        <v>0.43</v>
      </c>
      <c r="D171" s="97">
        <v>0.43</v>
      </c>
      <c r="E171" s="97">
        <v>0.37</v>
      </c>
      <c r="F171" s="97">
        <v>0.43</v>
      </c>
      <c r="G171" s="97">
        <v>0.28999999999999998</v>
      </c>
      <c r="H171" s="97">
        <v>0.34</v>
      </c>
      <c r="I171" s="97" t="s">
        <v>13</v>
      </c>
      <c r="J171" s="97" t="s">
        <v>13</v>
      </c>
      <c r="K171" s="97">
        <v>0.27</v>
      </c>
      <c r="L171" s="97">
        <v>0.43</v>
      </c>
      <c r="M171" s="97">
        <v>0.43</v>
      </c>
      <c r="N171" s="97">
        <v>0.43</v>
      </c>
      <c r="O171" s="97">
        <v>0.43</v>
      </c>
      <c r="P171" s="97">
        <v>0.43</v>
      </c>
      <c r="Q171" s="97">
        <v>0.43</v>
      </c>
      <c r="R171" s="97">
        <v>0.43</v>
      </c>
      <c r="S171" s="97">
        <v>0.4</v>
      </c>
      <c r="T171" s="97">
        <v>0.4</v>
      </c>
      <c r="U171" s="97">
        <v>0.41</v>
      </c>
      <c r="V171" s="97">
        <v>0.4</v>
      </c>
      <c r="W171" s="97">
        <v>0.43</v>
      </c>
      <c r="X171" s="97">
        <v>0.43</v>
      </c>
      <c r="Y171" s="97">
        <v>0.38</v>
      </c>
      <c r="Z171" s="97">
        <v>0.43</v>
      </c>
      <c r="AA171" s="97">
        <v>0.35</v>
      </c>
      <c r="AB171" s="97" t="s">
        <v>13</v>
      </c>
      <c r="AC171" s="97" t="s">
        <v>13</v>
      </c>
    </row>
    <row r="172" spans="1:29">
      <c r="A172" s="4"/>
      <c r="B172" s="98">
        <v>43680</v>
      </c>
      <c r="C172" s="97">
        <v>0.31</v>
      </c>
      <c r="D172" s="97">
        <v>0.31</v>
      </c>
      <c r="E172" s="97">
        <v>0.26</v>
      </c>
      <c r="F172" s="97">
        <v>0.31</v>
      </c>
      <c r="G172" s="97">
        <v>0.21</v>
      </c>
      <c r="H172" s="97">
        <v>0.25</v>
      </c>
      <c r="I172" s="97" t="s">
        <v>13</v>
      </c>
      <c r="J172" s="97" t="s">
        <v>13</v>
      </c>
      <c r="K172" s="97">
        <v>0.18</v>
      </c>
      <c r="L172" s="97">
        <v>0.31</v>
      </c>
      <c r="M172" s="97">
        <v>0.31</v>
      </c>
      <c r="N172" s="97">
        <v>0.31</v>
      </c>
      <c r="O172" s="97">
        <v>0.31</v>
      </c>
      <c r="P172" s="97">
        <v>0.31</v>
      </c>
      <c r="Q172" s="97">
        <v>0.31</v>
      </c>
      <c r="R172" s="97">
        <v>0.31</v>
      </c>
      <c r="S172" s="97">
        <v>0.28999999999999998</v>
      </c>
      <c r="T172" s="97">
        <v>0.28999999999999998</v>
      </c>
      <c r="U172" s="97">
        <v>0.28999999999999998</v>
      </c>
      <c r="V172" s="97">
        <v>0.28999999999999998</v>
      </c>
      <c r="W172" s="97">
        <v>0.31</v>
      </c>
      <c r="X172" s="97">
        <v>0.31</v>
      </c>
      <c r="Y172" s="97">
        <v>0.28000000000000003</v>
      </c>
      <c r="Z172" s="97">
        <v>0.31</v>
      </c>
      <c r="AA172" s="97">
        <v>0.25</v>
      </c>
      <c r="AB172" s="97" t="s">
        <v>13</v>
      </c>
      <c r="AC172" s="97" t="s">
        <v>13</v>
      </c>
    </row>
    <row r="173" spans="1:29">
      <c r="A173" s="4"/>
      <c r="B173" s="98">
        <v>43681</v>
      </c>
      <c r="C173" s="97">
        <v>0.3</v>
      </c>
      <c r="D173" s="97">
        <v>0.3</v>
      </c>
      <c r="E173" s="97">
        <v>0.26</v>
      </c>
      <c r="F173" s="97">
        <v>0.3</v>
      </c>
      <c r="G173" s="97">
        <v>0.2</v>
      </c>
      <c r="H173" s="97">
        <v>0.24</v>
      </c>
      <c r="I173" s="97" t="s">
        <v>13</v>
      </c>
      <c r="J173" s="97" t="s">
        <v>13</v>
      </c>
      <c r="K173" s="97">
        <v>0.16</v>
      </c>
      <c r="L173" s="97">
        <v>0.3</v>
      </c>
      <c r="M173" s="97">
        <v>0.3</v>
      </c>
      <c r="N173" s="97">
        <v>0.3</v>
      </c>
      <c r="O173" s="97">
        <v>0.3</v>
      </c>
      <c r="P173" s="97">
        <v>0.3</v>
      </c>
      <c r="Q173" s="97">
        <v>0.3</v>
      </c>
      <c r="R173" s="97">
        <v>0.3</v>
      </c>
      <c r="S173" s="97">
        <v>0.28000000000000003</v>
      </c>
      <c r="T173" s="97">
        <v>0.28000000000000003</v>
      </c>
      <c r="U173" s="97">
        <v>0.28999999999999998</v>
      </c>
      <c r="V173" s="97">
        <v>0.28000000000000003</v>
      </c>
      <c r="W173" s="97">
        <v>0.3</v>
      </c>
      <c r="X173" s="97">
        <v>0.3</v>
      </c>
      <c r="Y173" s="97">
        <v>0.27</v>
      </c>
      <c r="Z173" s="97">
        <v>0.3</v>
      </c>
      <c r="AA173" s="97">
        <v>0.25</v>
      </c>
      <c r="AB173" s="97" t="s">
        <v>13</v>
      </c>
      <c r="AC173" s="97" t="s">
        <v>13</v>
      </c>
    </row>
    <row r="174" spans="1:29">
      <c r="A174" s="4"/>
      <c r="B174" s="98">
        <v>43682</v>
      </c>
      <c r="C174" s="97">
        <v>0.31</v>
      </c>
      <c r="D174" s="97">
        <v>0.31</v>
      </c>
      <c r="E174" s="97">
        <v>0.26</v>
      </c>
      <c r="F174" s="97">
        <v>0.31</v>
      </c>
      <c r="G174" s="97">
        <v>0.21</v>
      </c>
      <c r="H174" s="97">
        <v>0.25</v>
      </c>
      <c r="I174" s="97" t="s">
        <v>13</v>
      </c>
      <c r="J174" s="97" t="s">
        <v>13</v>
      </c>
      <c r="K174" s="97">
        <v>0.15</v>
      </c>
      <c r="L174" s="97">
        <v>0.31</v>
      </c>
      <c r="M174" s="97">
        <v>0.31</v>
      </c>
      <c r="N174" s="97">
        <v>0.31</v>
      </c>
      <c r="O174" s="97">
        <v>0.31</v>
      </c>
      <c r="P174" s="97">
        <v>0.31</v>
      </c>
      <c r="Q174" s="97">
        <v>0.31</v>
      </c>
      <c r="R174" s="97">
        <v>0.31</v>
      </c>
      <c r="S174" s="97">
        <v>0.28999999999999998</v>
      </c>
      <c r="T174" s="97">
        <v>0.28999999999999998</v>
      </c>
      <c r="U174" s="97">
        <v>0.28999999999999998</v>
      </c>
      <c r="V174" s="97">
        <v>0.28999999999999998</v>
      </c>
      <c r="W174" s="97">
        <v>0.31</v>
      </c>
      <c r="X174" s="97">
        <v>0.31</v>
      </c>
      <c r="Y174" s="97">
        <v>0.28999999999999998</v>
      </c>
      <c r="Z174" s="97">
        <v>0.31</v>
      </c>
      <c r="AA174" s="97">
        <v>0.26</v>
      </c>
      <c r="AB174" s="97" t="s">
        <v>13</v>
      </c>
      <c r="AC174" s="97" t="s">
        <v>13</v>
      </c>
    </row>
    <row r="175" spans="1:29">
      <c r="A175" s="4"/>
      <c r="B175" s="98">
        <v>43683</v>
      </c>
      <c r="C175" s="97">
        <v>0.31</v>
      </c>
      <c r="D175" s="97">
        <v>0.31</v>
      </c>
      <c r="E175" s="97">
        <v>0.26</v>
      </c>
      <c r="F175" s="97">
        <v>0.31</v>
      </c>
      <c r="G175" s="97">
        <v>0.21</v>
      </c>
      <c r="H175" s="97">
        <v>0.25</v>
      </c>
      <c r="I175" s="97" t="s">
        <v>13</v>
      </c>
      <c r="J175" s="97" t="s">
        <v>13</v>
      </c>
      <c r="K175" s="97">
        <v>0.14000000000000001</v>
      </c>
      <c r="L175" s="97">
        <v>0.31</v>
      </c>
      <c r="M175" s="97">
        <v>0.31</v>
      </c>
      <c r="N175" s="97">
        <v>0.31</v>
      </c>
      <c r="O175" s="97">
        <v>0.31</v>
      </c>
      <c r="P175" s="97">
        <v>0.31</v>
      </c>
      <c r="Q175" s="97">
        <v>0.31</v>
      </c>
      <c r="R175" s="97">
        <v>0.31</v>
      </c>
      <c r="S175" s="97">
        <v>0.28999999999999998</v>
      </c>
      <c r="T175" s="97">
        <v>0.28999999999999998</v>
      </c>
      <c r="U175" s="97">
        <v>0.28999999999999998</v>
      </c>
      <c r="V175" s="97">
        <v>0.28999999999999998</v>
      </c>
      <c r="W175" s="97">
        <v>0.31</v>
      </c>
      <c r="X175" s="97">
        <v>0.31</v>
      </c>
      <c r="Y175" s="97">
        <v>0.28999999999999998</v>
      </c>
      <c r="Z175" s="97">
        <v>0.31</v>
      </c>
      <c r="AA175" s="97">
        <v>0.27</v>
      </c>
      <c r="AB175" s="97" t="s">
        <v>13</v>
      </c>
      <c r="AC175" s="97" t="s">
        <v>13</v>
      </c>
    </row>
    <row r="176" spans="1:29">
      <c r="A176" s="4"/>
      <c r="B176" s="98">
        <v>43684</v>
      </c>
      <c r="C176" s="97">
        <v>0.16</v>
      </c>
      <c r="D176" s="97">
        <v>0.16</v>
      </c>
      <c r="E176" s="97">
        <v>0.14000000000000001</v>
      </c>
      <c r="F176" s="97">
        <v>0.16</v>
      </c>
      <c r="G176" s="97">
        <v>0.11</v>
      </c>
      <c r="H176" s="97">
        <v>0.13</v>
      </c>
      <c r="I176" s="97" t="s">
        <v>13</v>
      </c>
      <c r="J176" s="97" t="s">
        <v>13</v>
      </c>
      <c r="K176" s="97">
        <v>0.06</v>
      </c>
      <c r="L176" s="97">
        <v>0.16</v>
      </c>
      <c r="M176" s="97">
        <v>0.16</v>
      </c>
      <c r="N176" s="97">
        <v>0.16</v>
      </c>
      <c r="O176" s="97">
        <v>0.16</v>
      </c>
      <c r="P176" s="97">
        <v>0.16</v>
      </c>
      <c r="Q176" s="97">
        <v>0.16</v>
      </c>
      <c r="R176" s="97">
        <v>0.16</v>
      </c>
      <c r="S176" s="97">
        <v>0.15</v>
      </c>
      <c r="T176" s="97">
        <v>0.15</v>
      </c>
      <c r="U176" s="97">
        <v>0.15</v>
      </c>
      <c r="V176" s="97">
        <v>0.15</v>
      </c>
      <c r="W176" s="97">
        <v>0.16</v>
      </c>
      <c r="X176" s="97">
        <v>0.16</v>
      </c>
      <c r="Y176" s="97">
        <v>0.15</v>
      </c>
      <c r="Z176" s="97">
        <v>0.16</v>
      </c>
      <c r="AA176" s="97">
        <v>0.14000000000000001</v>
      </c>
      <c r="AB176" s="97" t="s">
        <v>13</v>
      </c>
      <c r="AC176" s="97" t="s">
        <v>13</v>
      </c>
    </row>
    <row r="177" spans="1:29">
      <c r="A177" s="4"/>
      <c r="B177" s="98">
        <v>43685</v>
      </c>
      <c r="C177" s="97">
        <v>0.16</v>
      </c>
      <c r="D177" s="97">
        <v>0.16</v>
      </c>
      <c r="E177" s="97">
        <v>0.14000000000000001</v>
      </c>
      <c r="F177" s="97">
        <v>0.16</v>
      </c>
      <c r="G177" s="97">
        <v>0.11</v>
      </c>
      <c r="H177" s="97">
        <v>0.13</v>
      </c>
      <c r="I177" s="97" t="s">
        <v>13</v>
      </c>
      <c r="J177" s="97" t="s">
        <v>13</v>
      </c>
      <c r="K177" s="97">
        <v>0.06</v>
      </c>
      <c r="L177" s="97">
        <v>0.16</v>
      </c>
      <c r="M177" s="97">
        <v>0.16</v>
      </c>
      <c r="N177" s="97">
        <v>0.16</v>
      </c>
      <c r="O177" s="97">
        <v>0.16</v>
      </c>
      <c r="P177" s="97">
        <v>0.16</v>
      </c>
      <c r="Q177" s="97">
        <v>0.16</v>
      </c>
      <c r="R177" s="97">
        <v>0.16</v>
      </c>
      <c r="S177" s="97">
        <v>0.15</v>
      </c>
      <c r="T177" s="97">
        <v>0.15</v>
      </c>
      <c r="U177" s="97">
        <v>0.15</v>
      </c>
      <c r="V177" s="97">
        <v>0.15</v>
      </c>
      <c r="W177" s="97">
        <v>0.16</v>
      </c>
      <c r="X177" s="97">
        <v>0.16</v>
      </c>
      <c r="Y177" s="97">
        <v>0.16</v>
      </c>
      <c r="Z177" s="97">
        <v>0.16</v>
      </c>
      <c r="AA177" s="97">
        <v>0.14000000000000001</v>
      </c>
      <c r="AB177" s="97" t="s">
        <v>13</v>
      </c>
      <c r="AC177" s="97" t="s">
        <v>13</v>
      </c>
    </row>
    <row r="178" spans="1:29">
      <c r="A178" s="4"/>
      <c r="B178" s="98">
        <v>43686</v>
      </c>
      <c r="C178" s="97">
        <v>0.23</v>
      </c>
      <c r="D178" s="97">
        <v>0.23</v>
      </c>
      <c r="E178" s="97">
        <v>0.2</v>
      </c>
      <c r="F178" s="97">
        <v>0.23</v>
      </c>
      <c r="G178" s="97">
        <v>0.16</v>
      </c>
      <c r="H178" s="97">
        <v>0.18</v>
      </c>
      <c r="I178" s="97" t="s">
        <v>13</v>
      </c>
      <c r="J178" s="97" t="s">
        <v>13</v>
      </c>
      <c r="K178" s="97">
        <v>7.0000000000000007E-2</v>
      </c>
      <c r="L178" s="97">
        <v>0.23</v>
      </c>
      <c r="M178" s="97">
        <v>0.23</v>
      </c>
      <c r="N178" s="97">
        <v>0.23</v>
      </c>
      <c r="O178" s="97">
        <v>0.23</v>
      </c>
      <c r="P178" s="97">
        <v>0.23</v>
      </c>
      <c r="Q178" s="97">
        <v>0.23</v>
      </c>
      <c r="R178" s="97">
        <v>0.23</v>
      </c>
      <c r="S178" s="97">
        <v>0.21</v>
      </c>
      <c r="T178" s="97">
        <v>0.21</v>
      </c>
      <c r="U178" s="97">
        <v>0.22</v>
      </c>
      <c r="V178" s="97">
        <v>0.22</v>
      </c>
      <c r="W178" s="97">
        <v>0.23</v>
      </c>
      <c r="X178" s="97">
        <v>0.23</v>
      </c>
      <c r="Y178" s="97">
        <v>0.23</v>
      </c>
      <c r="Z178" s="97">
        <v>0.23</v>
      </c>
      <c r="AA178" s="97">
        <v>0.21</v>
      </c>
      <c r="AB178" s="97" t="s">
        <v>13</v>
      </c>
      <c r="AC178" s="97" t="s">
        <v>13</v>
      </c>
    </row>
    <row r="179" spans="1:29">
      <c r="A179" s="4"/>
      <c r="B179" s="98">
        <v>43687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 t="s">
        <v>13</v>
      </c>
      <c r="K179" s="97">
        <v>0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0.33</v>
      </c>
      <c r="Q179" s="97">
        <v>0.33</v>
      </c>
      <c r="R179" s="97">
        <v>0.33</v>
      </c>
      <c r="S179" s="97">
        <v>0.3</v>
      </c>
      <c r="T179" s="97">
        <v>0.31</v>
      </c>
      <c r="U179" s="97">
        <v>0.31</v>
      </c>
      <c r="V179" s="97">
        <v>0.31</v>
      </c>
      <c r="W179" s="97">
        <v>0.33</v>
      </c>
      <c r="X179" s="97">
        <v>0.33</v>
      </c>
      <c r="Y179" s="97">
        <v>0.33</v>
      </c>
      <c r="Z179" s="97">
        <v>0.33</v>
      </c>
      <c r="AA179" s="97">
        <v>0.31</v>
      </c>
      <c r="AB179" s="97" t="s">
        <v>13</v>
      </c>
      <c r="AC179" s="97" t="s">
        <v>13</v>
      </c>
    </row>
    <row r="180" spans="1:29">
      <c r="A180" s="4"/>
      <c r="B180" s="98">
        <v>43688</v>
      </c>
      <c r="C180" s="97">
        <v>0.28000000000000003</v>
      </c>
      <c r="D180" s="97">
        <v>0.28000000000000003</v>
      </c>
      <c r="E180" s="97">
        <v>0.24</v>
      </c>
      <c r="F180" s="97">
        <v>0.28000000000000003</v>
      </c>
      <c r="G180" s="97">
        <v>0.19</v>
      </c>
      <c r="H180" s="97">
        <v>0.22</v>
      </c>
      <c r="I180" s="97" t="s">
        <v>13</v>
      </c>
      <c r="J180" s="97" t="s">
        <v>13</v>
      </c>
      <c r="K180" s="97" t="s">
        <v>13</v>
      </c>
      <c r="L180" s="97">
        <v>0.28000000000000003</v>
      </c>
      <c r="M180" s="97">
        <v>0.28000000000000003</v>
      </c>
      <c r="N180" s="97">
        <v>0.28000000000000003</v>
      </c>
      <c r="O180" s="97">
        <v>0.28000000000000003</v>
      </c>
      <c r="P180" s="97">
        <v>0.28000000000000003</v>
      </c>
      <c r="Q180" s="97">
        <v>0.28000000000000003</v>
      </c>
      <c r="R180" s="97">
        <v>0.28000000000000003</v>
      </c>
      <c r="S180" s="97">
        <v>0.25</v>
      </c>
      <c r="T180" s="97">
        <v>0.26</v>
      </c>
      <c r="U180" s="97">
        <v>0.27</v>
      </c>
      <c r="V180" s="97">
        <v>0.27</v>
      </c>
      <c r="W180" s="97">
        <v>0.28000000000000003</v>
      </c>
      <c r="X180" s="97">
        <v>0.28000000000000003</v>
      </c>
      <c r="Y180" s="97">
        <v>0.28000000000000003</v>
      </c>
      <c r="Z180" s="97">
        <v>0.28000000000000003</v>
      </c>
      <c r="AA180" s="97">
        <v>0.26</v>
      </c>
      <c r="AB180" s="97" t="s">
        <v>13</v>
      </c>
      <c r="AC180" s="97" t="s">
        <v>13</v>
      </c>
    </row>
    <row r="181" spans="1:29">
      <c r="A181" s="4"/>
      <c r="B181" s="98">
        <v>43689</v>
      </c>
      <c r="C181" s="97">
        <v>0.26</v>
      </c>
      <c r="D181" s="97">
        <v>0.26</v>
      </c>
      <c r="E181" s="97">
        <v>0.22</v>
      </c>
      <c r="F181" s="97">
        <v>0.26</v>
      </c>
      <c r="G181" s="97">
        <v>0.18</v>
      </c>
      <c r="H181" s="97">
        <v>0.21</v>
      </c>
      <c r="I181" s="97" t="s">
        <v>13</v>
      </c>
      <c r="J181" s="97" t="s">
        <v>13</v>
      </c>
      <c r="K181" s="97" t="s">
        <v>13</v>
      </c>
      <c r="L181" s="97">
        <v>0.26</v>
      </c>
      <c r="M181" s="97">
        <v>0.26</v>
      </c>
      <c r="N181" s="97">
        <v>0.26</v>
      </c>
      <c r="O181" s="97">
        <v>0.26</v>
      </c>
      <c r="P181" s="97">
        <v>0.26</v>
      </c>
      <c r="Q181" s="97">
        <v>0.26</v>
      </c>
      <c r="R181" s="97">
        <v>0.26</v>
      </c>
      <c r="S181" s="97">
        <v>0.23</v>
      </c>
      <c r="T181" s="97">
        <v>0.24</v>
      </c>
      <c r="U181" s="97">
        <v>0.25</v>
      </c>
      <c r="V181" s="97">
        <v>0.25</v>
      </c>
      <c r="W181" s="97">
        <v>0.26</v>
      </c>
      <c r="X181" s="97">
        <v>0.26</v>
      </c>
      <c r="Y181" s="97">
        <v>0.26</v>
      </c>
      <c r="Z181" s="97">
        <v>0.26</v>
      </c>
      <c r="AA181" s="97">
        <v>0.25</v>
      </c>
      <c r="AB181" s="97" t="s">
        <v>13</v>
      </c>
      <c r="AC181" s="97" t="s">
        <v>13</v>
      </c>
    </row>
    <row r="182" spans="1:29">
      <c r="A182" s="4"/>
      <c r="B182" s="98">
        <v>43690</v>
      </c>
      <c r="C182" s="97">
        <v>0.26</v>
      </c>
      <c r="D182" s="97">
        <v>0.26</v>
      </c>
      <c r="E182" s="97">
        <v>0.22</v>
      </c>
      <c r="F182" s="97">
        <v>0.26</v>
      </c>
      <c r="G182" s="97">
        <v>0.18</v>
      </c>
      <c r="H182" s="97">
        <v>0.21</v>
      </c>
      <c r="I182" s="97" t="s">
        <v>13</v>
      </c>
      <c r="J182" s="97" t="s">
        <v>13</v>
      </c>
      <c r="K182" s="97" t="s">
        <v>13</v>
      </c>
      <c r="L182" s="97">
        <v>0.26</v>
      </c>
      <c r="M182" s="97">
        <v>0.26</v>
      </c>
      <c r="N182" s="97">
        <v>0.26</v>
      </c>
      <c r="O182" s="97">
        <v>0.26</v>
      </c>
      <c r="P182" s="97">
        <v>0.26</v>
      </c>
      <c r="Q182" s="97">
        <v>0.26</v>
      </c>
      <c r="R182" s="97">
        <v>0.26</v>
      </c>
      <c r="S182" s="97">
        <v>0.23</v>
      </c>
      <c r="T182" s="97">
        <v>0.24</v>
      </c>
      <c r="U182" s="97">
        <v>0.25</v>
      </c>
      <c r="V182" s="97">
        <v>0.25</v>
      </c>
      <c r="W182" s="97">
        <v>0.26</v>
      </c>
      <c r="X182" s="97">
        <v>0.26</v>
      </c>
      <c r="Y182" s="97">
        <v>0.26</v>
      </c>
      <c r="Z182" s="97">
        <v>0.26</v>
      </c>
      <c r="AA182" s="97">
        <v>0.25</v>
      </c>
      <c r="AB182" s="97" t="s">
        <v>13</v>
      </c>
      <c r="AC182" s="97" t="s">
        <v>13</v>
      </c>
    </row>
    <row r="183" spans="1:29">
      <c r="A183" s="4"/>
      <c r="B183" s="98">
        <v>43691</v>
      </c>
      <c r="C183" s="97">
        <v>0.3</v>
      </c>
      <c r="D183" s="97">
        <v>0.3</v>
      </c>
      <c r="E183" s="97">
        <v>0.26</v>
      </c>
      <c r="F183" s="97">
        <v>0.3</v>
      </c>
      <c r="G183" s="97">
        <v>0.2</v>
      </c>
      <c r="H183" s="97">
        <v>0.24</v>
      </c>
      <c r="I183" s="97" t="s">
        <v>13</v>
      </c>
      <c r="J183" s="97" t="s">
        <v>13</v>
      </c>
      <c r="K183" s="97" t="s">
        <v>13</v>
      </c>
      <c r="L183" s="97">
        <v>0.3</v>
      </c>
      <c r="M183" s="97">
        <v>0.3</v>
      </c>
      <c r="N183" s="97">
        <v>0.3</v>
      </c>
      <c r="O183" s="97">
        <v>0.3</v>
      </c>
      <c r="P183" s="97">
        <v>0.3</v>
      </c>
      <c r="Q183" s="97">
        <v>0.3</v>
      </c>
      <c r="R183" s="97">
        <v>0.3</v>
      </c>
      <c r="S183" s="97">
        <v>0.27</v>
      </c>
      <c r="T183" s="97">
        <v>0.28000000000000003</v>
      </c>
      <c r="U183" s="97">
        <v>0.28999999999999998</v>
      </c>
      <c r="V183" s="97">
        <v>0.28999999999999998</v>
      </c>
      <c r="W183" s="97">
        <v>0.3</v>
      </c>
      <c r="X183" s="97">
        <v>0.3</v>
      </c>
      <c r="Y183" s="97">
        <v>0.3</v>
      </c>
      <c r="Z183" s="97">
        <v>0.3</v>
      </c>
      <c r="AA183" s="97">
        <v>0.3</v>
      </c>
      <c r="AB183" s="97" t="s">
        <v>13</v>
      </c>
      <c r="AC183" s="97" t="s">
        <v>13</v>
      </c>
    </row>
    <row r="184" spans="1:29">
      <c r="A184" s="4"/>
      <c r="B184" s="98">
        <v>43692</v>
      </c>
      <c r="C184" s="97">
        <v>0.34</v>
      </c>
      <c r="D184" s="97">
        <v>0.34</v>
      </c>
      <c r="E184" s="97">
        <v>0.28999999999999998</v>
      </c>
      <c r="F184" s="97">
        <v>0.34</v>
      </c>
      <c r="G184" s="97">
        <v>0.23</v>
      </c>
      <c r="H184" s="97">
        <v>0.27</v>
      </c>
      <c r="I184" s="97" t="s">
        <v>13</v>
      </c>
      <c r="J184" s="97" t="s">
        <v>13</v>
      </c>
      <c r="K184" s="97" t="s">
        <v>13</v>
      </c>
      <c r="L184" s="97">
        <v>0.34</v>
      </c>
      <c r="M184" s="97">
        <v>0.34</v>
      </c>
      <c r="N184" s="97">
        <v>0.34</v>
      </c>
      <c r="O184" s="97">
        <v>0.34</v>
      </c>
      <c r="P184" s="97">
        <v>0.34</v>
      </c>
      <c r="Q184" s="97">
        <v>0.34</v>
      </c>
      <c r="R184" s="97">
        <v>0.34</v>
      </c>
      <c r="S184" s="97">
        <v>0.3</v>
      </c>
      <c r="T184" s="97">
        <v>0.31</v>
      </c>
      <c r="U184" s="97">
        <v>0.32</v>
      </c>
      <c r="V184" s="97">
        <v>0.32</v>
      </c>
      <c r="W184" s="97">
        <v>0.34</v>
      </c>
      <c r="X184" s="97">
        <v>0.34</v>
      </c>
      <c r="Y184" s="97">
        <v>0.34</v>
      </c>
      <c r="Z184" s="97">
        <v>0.33</v>
      </c>
      <c r="AA184" s="97">
        <v>0.34</v>
      </c>
      <c r="AB184" s="97" t="s">
        <v>13</v>
      </c>
      <c r="AC184" s="97" t="s">
        <v>13</v>
      </c>
    </row>
    <row r="185" spans="1:29">
      <c r="A185" s="4"/>
      <c r="B185" s="98">
        <v>43693</v>
      </c>
      <c r="C185" s="97">
        <v>0.32</v>
      </c>
      <c r="D185" s="97">
        <v>0.32</v>
      </c>
      <c r="E185" s="97">
        <v>0.27</v>
      </c>
      <c r="F185" s="97">
        <v>0.32</v>
      </c>
      <c r="G185" s="97">
        <v>0.22</v>
      </c>
      <c r="H185" s="97">
        <v>0.26</v>
      </c>
      <c r="I185" s="97" t="s">
        <v>13</v>
      </c>
      <c r="J185" s="97" t="s">
        <v>13</v>
      </c>
      <c r="K185" s="97" t="s">
        <v>13</v>
      </c>
      <c r="L185" s="97">
        <v>0.32</v>
      </c>
      <c r="M185" s="97">
        <v>0.32</v>
      </c>
      <c r="N185" s="97">
        <v>0.32</v>
      </c>
      <c r="O185" s="97">
        <v>0.32</v>
      </c>
      <c r="P185" s="97">
        <v>0.32</v>
      </c>
      <c r="Q185" s="97">
        <v>0.32</v>
      </c>
      <c r="R185" s="97">
        <v>0.32</v>
      </c>
      <c r="S185" s="97">
        <v>0.28000000000000003</v>
      </c>
      <c r="T185" s="97">
        <v>0.28999999999999998</v>
      </c>
      <c r="U185" s="97">
        <v>0.3</v>
      </c>
      <c r="V185" s="97">
        <v>0.3</v>
      </c>
      <c r="W185" s="97">
        <v>0.32</v>
      </c>
      <c r="X185" s="97">
        <v>0.32</v>
      </c>
      <c r="Y185" s="97">
        <v>0.32</v>
      </c>
      <c r="Z185" s="97">
        <v>0.31</v>
      </c>
      <c r="AA185" s="97">
        <v>0.32</v>
      </c>
      <c r="AB185" s="97" t="s">
        <v>13</v>
      </c>
      <c r="AC185" s="97" t="s">
        <v>13</v>
      </c>
    </row>
    <row r="186" spans="1:29">
      <c r="A186" s="4"/>
      <c r="B186" s="98">
        <v>43694</v>
      </c>
      <c r="C186" s="97">
        <v>0.32</v>
      </c>
      <c r="D186" s="97">
        <v>0.32</v>
      </c>
      <c r="E186" s="97">
        <v>0.27</v>
      </c>
      <c r="F186" s="97">
        <v>0.32</v>
      </c>
      <c r="G186" s="97">
        <v>0.22</v>
      </c>
      <c r="H186" s="97">
        <v>0.26</v>
      </c>
      <c r="I186" s="97" t="s">
        <v>13</v>
      </c>
      <c r="J186" s="97" t="s">
        <v>13</v>
      </c>
      <c r="K186" s="97" t="s">
        <v>13</v>
      </c>
      <c r="L186" s="97">
        <v>0.32</v>
      </c>
      <c r="M186" s="97">
        <v>0.32</v>
      </c>
      <c r="N186" s="97">
        <v>0.32</v>
      </c>
      <c r="O186" s="97">
        <v>0.32</v>
      </c>
      <c r="P186" s="97">
        <v>0.32</v>
      </c>
      <c r="Q186" s="97">
        <v>0.32</v>
      </c>
      <c r="R186" s="97">
        <v>0.32</v>
      </c>
      <c r="S186" s="97">
        <v>0.28000000000000003</v>
      </c>
      <c r="T186" s="97">
        <v>0.28999999999999998</v>
      </c>
      <c r="U186" s="97">
        <v>0.28999999999999998</v>
      </c>
      <c r="V186" s="97">
        <v>0.3</v>
      </c>
      <c r="W186" s="97">
        <v>0.32</v>
      </c>
      <c r="X186" s="97">
        <v>0.32</v>
      </c>
      <c r="Y186" s="97">
        <v>0.32</v>
      </c>
      <c r="Z186" s="97">
        <v>0.31</v>
      </c>
      <c r="AA186" s="97">
        <v>0.32</v>
      </c>
      <c r="AB186" s="97" t="s">
        <v>13</v>
      </c>
      <c r="AC186" s="97" t="s">
        <v>13</v>
      </c>
    </row>
    <row r="187" spans="1:29">
      <c r="A187" s="4"/>
      <c r="B187" s="98">
        <v>43695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0.28000000000000003</v>
      </c>
      <c r="M187" s="97">
        <v>0.28000000000000003</v>
      </c>
      <c r="N187" s="97">
        <v>0.28000000000000003</v>
      </c>
      <c r="O187" s="97">
        <v>0.28000000000000003</v>
      </c>
      <c r="P187" s="97">
        <v>0.28000000000000003</v>
      </c>
      <c r="Q187" s="97">
        <v>0.28000000000000003</v>
      </c>
      <c r="R187" s="97">
        <v>0.28000000000000003</v>
      </c>
      <c r="S187" s="97">
        <v>0.24</v>
      </c>
      <c r="T187" s="97">
        <v>0.26</v>
      </c>
      <c r="U187" s="97">
        <v>0.25</v>
      </c>
      <c r="V187" s="97">
        <v>0.27</v>
      </c>
      <c r="W187" s="97">
        <v>0.28000000000000003</v>
      </c>
      <c r="X187" s="97">
        <v>0.28000000000000003</v>
      </c>
      <c r="Y187" s="97">
        <v>0.28000000000000003</v>
      </c>
      <c r="Z187" s="97">
        <v>0.27</v>
      </c>
      <c r="AA187" s="97">
        <v>0.28000000000000003</v>
      </c>
      <c r="AB187" s="97" t="s">
        <v>13</v>
      </c>
      <c r="AC187" s="97" t="s">
        <v>13</v>
      </c>
    </row>
    <row r="188" spans="1:29">
      <c r="A188" s="4"/>
      <c r="B188" s="98">
        <v>43696</v>
      </c>
      <c r="C188" s="97">
        <v>0.3</v>
      </c>
      <c r="D188" s="97">
        <v>0.3</v>
      </c>
      <c r="E188" s="97">
        <v>0.26</v>
      </c>
      <c r="F188" s="97">
        <v>0.3</v>
      </c>
      <c r="G188" s="97">
        <v>0.2</v>
      </c>
      <c r="H188" s="97">
        <v>0.24</v>
      </c>
      <c r="I188" s="97" t="s">
        <v>13</v>
      </c>
      <c r="J188" s="97" t="s">
        <v>13</v>
      </c>
      <c r="K188" s="97" t="s">
        <v>13</v>
      </c>
      <c r="L188" s="97">
        <v>0.28999999999999998</v>
      </c>
      <c r="M188" s="97">
        <v>0.28999999999999998</v>
      </c>
      <c r="N188" s="97">
        <v>0.3</v>
      </c>
      <c r="O188" s="97">
        <v>0.3</v>
      </c>
      <c r="P188" s="97">
        <v>0.3</v>
      </c>
      <c r="Q188" s="97">
        <v>0.3</v>
      </c>
      <c r="R188" s="97">
        <v>0.3</v>
      </c>
      <c r="S188" s="97">
        <v>0.26</v>
      </c>
      <c r="T188" s="97">
        <v>0.27</v>
      </c>
      <c r="U188" s="97">
        <v>0.27</v>
      </c>
      <c r="V188" s="97">
        <v>0.28999999999999998</v>
      </c>
      <c r="W188" s="97">
        <v>0.3</v>
      </c>
      <c r="X188" s="97">
        <v>0.3</v>
      </c>
      <c r="Y188" s="97">
        <v>0.3</v>
      </c>
      <c r="Z188" s="97">
        <v>0.28000000000000003</v>
      </c>
      <c r="AA188" s="97">
        <v>0.3</v>
      </c>
      <c r="AB188" s="97" t="s">
        <v>13</v>
      </c>
      <c r="AC188" s="97" t="s">
        <v>13</v>
      </c>
    </row>
    <row r="189" spans="1:29">
      <c r="A189" s="4"/>
      <c r="B189" s="98">
        <v>43697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 t="s">
        <v>13</v>
      </c>
      <c r="K189" s="97" t="s">
        <v>13</v>
      </c>
      <c r="L189" s="97">
        <v>0.28000000000000003</v>
      </c>
      <c r="M189" s="97">
        <v>0.28000000000000003</v>
      </c>
      <c r="N189" s="97">
        <v>0.28999999999999998</v>
      </c>
      <c r="O189" s="97">
        <v>0.28999999999999998</v>
      </c>
      <c r="P189" s="97">
        <v>0.28999999999999998</v>
      </c>
      <c r="Q189" s="97">
        <v>0.28999999999999998</v>
      </c>
      <c r="R189" s="97">
        <v>0.28999999999999998</v>
      </c>
      <c r="S189" s="97">
        <v>0.25</v>
      </c>
      <c r="T189" s="97">
        <v>0.26</v>
      </c>
      <c r="U189" s="97">
        <v>0.25</v>
      </c>
      <c r="V189" s="97">
        <v>0.28000000000000003</v>
      </c>
      <c r="W189" s="97">
        <v>0.28999999999999998</v>
      </c>
      <c r="X189" s="97">
        <v>0.28999999999999998</v>
      </c>
      <c r="Y189" s="97">
        <v>0.28999999999999998</v>
      </c>
      <c r="Z189" s="97">
        <v>0.27</v>
      </c>
      <c r="AA189" s="97">
        <v>0.28999999999999998</v>
      </c>
      <c r="AB189" s="97" t="s">
        <v>13</v>
      </c>
      <c r="AC189" s="97" t="s">
        <v>13</v>
      </c>
    </row>
    <row r="190" spans="1:29">
      <c r="A190" s="4"/>
      <c r="B190" s="98">
        <v>43698</v>
      </c>
      <c r="C190" s="97">
        <v>0.28999999999999998</v>
      </c>
      <c r="D190" s="97">
        <v>0.28999999999999998</v>
      </c>
      <c r="E190" s="97">
        <v>0.25</v>
      </c>
      <c r="F190" s="97">
        <v>0.28999999999999998</v>
      </c>
      <c r="G190" s="97">
        <v>0.2</v>
      </c>
      <c r="H190" s="97">
        <v>0.23</v>
      </c>
      <c r="I190" s="97" t="s">
        <v>13</v>
      </c>
      <c r="J190" s="97" t="s">
        <v>13</v>
      </c>
      <c r="K190" s="97" t="s">
        <v>13</v>
      </c>
      <c r="L190" s="97">
        <v>0.28000000000000003</v>
      </c>
      <c r="M190" s="97">
        <v>0.28000000000000003</v>
      </c>
      <c r="N190" s="97">
        <v>0.28999999999999998</v>
      </c>
      <c r="O190" s="97">
        <v>0.28999999999999998</v>
      </c>
      <c r="P190" s="97">
        <v>0.28999999999999998</v>
      </c>
      <c r="Q190" s="97">
        <v>0.28999999999999998</v>
      </c>
      <c r="R190" s="97">
        <v>0.28999999999999998</v>
      </c>
      <c r="S190" s="97">
        <v>0.24</v>
      </c>
      <c r="T190" s="97">
        <v>0.26</v>
      </c>
      <c r="U190" s="97">
        <v>0.24</v>
      </c>
      <c r="V190" s="97">
        <v>0.28000000000000003</v>
      </c>
      <c r="W190" s="97">
        <v>0.28999999999999998</v>
      </c>
      <c r="X190" s="97">
        <v>0.28999999999999998</v>
      </c>
      <c r="Y190" s="97">
        <v>0.28999999999999998</v>
      </c>
      <c r="Z190" s="97">
        <v>0.27</v>
      </c>
      <c r="AA190" s="97">
        <v>0.28999999999999998</v>
      </c>
      <c r="AB190" s="97" t="s">
        <v>13</v>
      </c>
      <c r="AC190" s="97" t="s">
        <v>13</v>
      </c>
    </row>
    <row r="191" spans="1:29">
      <c r="A191" s="4"/>
      <c r="B191" s="98">
        <v>43699</v>
      </c>
      <c r="C191" s="97">
        <v>0.31</v>
      </c>
      <c r="D191" s="97">
        <v>0.31</v>
      </c>
      <c r="E191" s="97">
        <v>0.26</v>
      </c>
      <c r="F191" s="97">
        <v>0.31</v>
      </c>
      <c r="G191" s="97">
        <v>0.21</v>
      </c>
      <c r="H191" s="97">
        <v>0.25</v>
      </c>
      <c r="I191" s="97" t="s">
        <v>13</v>
      </c>
      <c r="J191" s="97" t="s">
        <v>13</v>
      </c>
      <c r="K191" s="97" t="s">
        <v>13</v>
      </c>
      <c r="L191" s="97">
        <v>0.3</v>
      </c>
      <c r="M191" s="97">
        <v>0.3</v>
      </c>
      <c r="N191" s="97">
        <v>0.31</v>
      </c>
      <c r="O191" s="97">
        <v>0.31</v>
      </c>
      <c r="P191" s="97">
        <v>0.31</v>
      </c>
      <c r="Q191" s="97">
        <v>0.31</v>
      </c>
      <c r="R191" s="97">
        <v>0.31</v>
      </c>
      <c r="S191" s="97">
        <v>0.26</v>
      </c>
      <c r="T191" s="97">
        <v>0.28000000000000003</v>
      </c>
      <c r="U191" s="97">
        <v>0.25</v>
      </c>
      <c r="V191" s="97">
        <v>0.28999999999999998</v>
      </c>
      <c r="W191" s="97">
        <v>0.3</v>
      </c>
      <c r="X191" s="97">
        <v>0.3</v>
      </c>
      <c r="Y191" s="97">
        <v>0.31</v>
      </c>
      <c r="Z191" s="97">
        <v>0.28999999999999998</v>
      </c>
      <c r="AA191" s="97">
        <v>0.31</v>
      </c>
      <c r="AB191" s="97" t="s">
        <v>13</v>
      </c>
      <c r="AC191" s="97" t="s">
        <v>13</v>
      </c>
    </row>
    <row r="192" spans="1:29">
      <c r="A192" s="4"/>
      <c r="B192" s="98">
        <v>43700</v>
      </c>
      <c r="C192" s="97">
        <v>0.27</v>
      </c>
      <c r="D192" s="97">
        <v>0.27</v>
      </c>
      <c r="E192" s="97">
        <v>0.23</v>
      </c>
      <c r="F192" s="97">
        <v>0.27</v>
      </c>
      <c r="G192" s="97">
        <v>0.18</v>
      </c>
      <c r="H192" s="97">
        <v>0.22</v>
      </c>
      <c r="I192" s="97" t="s">
        <v>13</v>
      </c>
      <c r="J192" s="97" t="s">
        <v>13</v>
      </c>
      <c r="K192" s="97" t="s">
        <v>13</v>
      </c>
      <c r="L192" s="97">
        <v>0.26</v>
      </c>
      <c r="M192" s="97">
        <v>0.26</v>
      </c>
      <c r="N192" s="97">
        <v>0.27</v>
      </c>
      <c r="O192" s="97">
        <v>0.27</v>
      </c>
      <c r="P192" s="97">
        <v>0.27</v>
      </c>
      <c r="Q192" s="97">
        <v>0.27</v>
      </c>
      <c r="R192" s="97">
        <v>0.27</v>
      </c>
      <c r="S192" s="97">
        <v>0.22</v>
      </c>
      <c r="T192" s="97">
        <v>0.24</v>
      </c>
      <c r="U192" s="97">
        <v>0.21</v>
      </c>
      <c r="V192" s="97">
        <v>0.26</v>
      </c>
      <c r="W192" s="97">
        <v>0.26</v>
      </c>
      <c r="X192" s="97">
        <v>0.26</v>
      </c>
      <c r="Y192" s="97">
        <v>0.27</v>
      </c>
      <c r="Z192" s="97">
        <v>0.25</v>
      </c>
      <c r="AA192" s="97">
        <v>0.27</v>
      </c>
      <c r="AB192" s="97" t="s">
        <v>13</v>
      </c>
      <c r="AC192" s="97" t="s">
        <v>13</v>
      </c>
    </row>
    <row r="193" spans="1:29">
      <c r="A193" s="4"/>
      <c r="B193" s="98">
        <v>43701</v>
      </c>
      <c r="C193" s="97">
        <v>0.3</v>
      </c>
      <c r="D193" s="97">
        <v>0.3</v>
      </c>
      <c r="E193" s="97">
        <v>0.26</v>
      </c>
      <c r="F193" s="97">
        <v>0.3</v>
      </c>
      <c r="G193" s="97">
        <v>0.2</v>
      </c>
      <c r="H193" s="97">
        <v>0.24</v>
      </c>
      <c r="I193" s="97" t="s">
        <v>13</v>
      </c>
      <c r="J193" s="97" t="s">
        <v>13</v>
      </c>
      <c r="K193" s="97" t="s">
        <v>13</v>
      </c>
      <c r="L193" s="97">
        <v>0.28999999999999998</v>
      </c>
      <c r="M193" s="97">
        <v>0.28999999999999998</v>
      </c>
      <c r="N193" s="97">
        <v>0.3</v>
      </c>
      <c r="O193" s="97">
        <v>0.3</v>
      </c>
      <c r="P193" s="97">
        <v>0.3</v>
      </c>
      <c r="Q193" s="97">
        <v>0.3</v>
      </c>
      <c r="R193" s="97">
        <v>0.3</v>
      </c>
      <c r="S193" s="97">
        <v>0.25</v>
      </c>
      <c r="T193" s="97">
        <v>0.26</v>
      </c>
      <c r="U193" s="97">
        <v>0.23</v>
      </c>
      <c r="V193" s="97">
        <v>0.28999999999999998</v>
      </c>
      <c r="W193" s="97">
        <v>0.28999999999999998</v>
      </c>
      <c r="X193" s="97">
        <v>0.28999999999999998</v>
      </c>
      <c r="Y193" s="97">
        <v>0.3</v>
      </c>
      <c r="Z193" s="97">
        <v>0.27</v>
      </c>
      <c r="AA193" s="97">
        <v>0.3</v>
      </c>
      <c r="AB193" s="97" t="s">
        <v>13</v>
      </c>
      <c r="AC193" s="97" t="s">
        <v>13</v>
      </c>
    </row>
    <row r="194" spans="1:29">
      <c r="A194" s="4"/>
      <c r="B194" s="98">
        <v>43702</v>
      </c>
      <c r="C194" s="97">
        <v>0.36</v>
      </c>
      <c r="D194" s="97">
        <v>0.36</v>
      </c>
      <c r="E194" s="97">
        <v>0.31</v>
      </c>
      <c r="F194" s="97">
        <v>0.36</v>
      </c>
      <c r="G194" s="97">
        <v>0.24</v>
      </c>
      <c r="H194" s="97">
        <v>0.28999999999999998</v>
      </c>
      <c r="I194" s="97" t="s">
        <v>13</v>
      </c>
      <c r="J194" s="97" t="s">
        <v>13</v>
      </c>
      <c r="K194" s="97" t="s">
        <v>13</v>
      </c>
      <c r="L194" s="97">
        <v>0.34</v>
      </c>
      <c r="M194" s="97">
        <v>0.34</v>
      </c>
      <c r="N194" s="97">
        <v>0.36</v>
      </c>
      <c r="O194" s="97">
        <v>0.36</v>
      </c>
      <c r="P194" s="97">
        <v>0.36</v>
      </c>
      <c r="Q194" s="97">
        <v>0.36</v>
      </c>
      <c r="R194" s="97">
        <v>0.36</v>
      </c>
      <c r="S194" s="97">
        <v>0.28999999999999998</v>
      </c>
      <c r="T194" s="97">
        <v>0.31</v>
      </c>
      <c r="U194" s="97">
        <v>0.26</v>
      </c>
      <c r="V194" s="97">
        <v>0.34</v>
      </c>
      <c r="W194" s="97">
        <v>0.35</v>
      </c>
      <c r="X194" s="97">
        <v>0.35</v>
      </c>
      <c r="Y194" s="97">
        <v>0.36</v>
      </c>
      <c r="Z194" s="97">
        <v>0.32</v>
      </c>
      <c r="AA194" s="97">
        <v>0.36</v>
      </c>
      <c r="AB194" s="97" t="s">
        <v>13</v>
      </c>
      <c r="AC194" s="97" t="s">
        <v>13</v>
      </c>
    </row>
    <row r="195" spans="1:29">
      <c r="A195" s="4"/>
      <c r="B195" s="98">
        <v>43703</v>
      </c>
      <c r="C195" s="97">
        <v>0.28000000000000003</v>
      </c>
      <c r="D195" s="97">
        <v>0.28000000000000003</v>
      </c>
      <c r="E195" s="97">
        <v>0.24</v>
      </c>
      <c r="F195" s="97">
        <v>0.28000000000000003</v>
      </c>
      <c r="G195" s="97">
        <v>0.19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0.27</v>
      </c>
      <c r="M195" s="97">
        <v>0.27</v>
      </c>
      <c r="N195" s="97">
        <v>0.28000000000000003</v>
      </c>
      <c r="O195" s="97">
        <v>0.28000000000000003</v>
      </c>
      <c r="P195" s="97">
        <v>0.28000000000000003</v>
      </c>
      <c r="Q195" s="97">
        <v>0.28000000000000003</v>
      </c>
      <c r="R195" s="97">
        <v>0.28000000000000003</v>
      </c>
      <c r="S195" s="97">
        <v>0.23</v>
      </c>
      <c r="T195" s="97">
        <v>0.24</v>
      </c>
      <c r="U195" s="97">
        <v>0.2</v>
      </c>
      <c r="V195" s="97">
        <v>0.26</v>
      </c>
      <c r="W195" s="97">
        <v>0.27</v>
      </c>
      <c r="X195" s="97">
        <v>0.27</v>
      </c>
      <c r="Y195" s="97">
        <v>0.28000000000000003</v>
      </c>
      <c r="Z195" s="97">
        <v>0.25</v>
      </c>
      <c r="AA195" s="97">
        <v>0.28000000000000003</v>
      </c>
      <c r="AB195" s="97" t="s">
        <v>13</v>
      </c>
      <c r="AC195" s="97" t="s">
        <v>13</v>
      </c>
    </row>
    <row r="196" spans="1:29">
      <c r="A196" s="4"/>
      <c r="B196" s="98">
        <v>43704</v>
      </c>
      <c r="C196" s="97">
        <v>0.25</v>
      </c>
      <c r="D196" s="97">
        <v>0.25</v>
      </c>
      <c r="E196" s="97">
        <v>0.21</v>
      </c>
      <c r="F196" s="97">
        <v>0.25</v>
      </c>
      <c r="G196" s="97">
        <v>0.17</v>
      </c>
      <c r="H196" s="97">
        <v>0.2</v>
      </c>
      <c r="I196" s="97" t="s">
        <v>13</v>
      </c>
      <c r="J196" s="97" t="s">
        <v>13</v>
      </c>
      <c r="K196" s="97" t="s">
        <v>13</v>
      </c>
      <c r="L196" s="97">
        <v>0.24</v>
      </c>
      <c r="M196" s="97">
        <v>0.24</v>
      </c>
      <c r="N196" s="97">
        <v>0.25</v>
      </c>
      <c r="O196" s="97">
        <v>0.25</v>
      </c>
      <c r="P196" s="97">
        <v>0.25</v>
      </c>
      <c r="Q196" s="97">
        <v>0.25</v>
      </c>
      <c r="R196" s="97">
        <v>0.25</v>
      </c>
      <c r="S196" s="97">
        <v>0.2</v>
      </c>
      <c r="T196" s="97">
        <v>0.21</v>
      </c>
      <c r="U196" s="97">
        <v>0.17</v>
      </c>
      <c r="V196" s="97">
        <v>0.23</v>
      </c>
      <c r="W196" s="97">
        <v>0.24</v>
      </c>
      <c r="X196" s="97">
        <v>0.24</v>
      </c>
      <c r="Y196" s="97">
        <v>0.25</v>
      </c>
      <c r="Z196" s="97">
        <v>0.22</v>
      </c>
      <c r="AA196" s="97">
        <v>0.25</v>
      </c>
      <c r="AB196" s="97" t="s">
        <v>13</v>
      </c>
      <c r="AC196" s="97" t="s">
        <v>13</v>
      </c>
    </row>
    <row r="197" spans="1:29">
      <c r="A197" s="4"/>
      <c r="B197" s="98">
        <v>43705</v>
      </c>
      <c r="C197" s="97">
        <v>0.26</v>
      </c>
      <c r="D197" s="97">
        <v>0.26</v>
      </c>
      <c r="E197" s="97">
        <v>0.22</v>
      </c>
      <c r="F197" s="97">
        <v>0.26</v>
      </c>
      <c r="G197" s="97">
        <v>0.18</v>
      </c>
      <c r="H197" s="97">
        <v>0.21</v>
      </c>
      <c r="I197" s="97" t="s">
        <v>13</v>
      </c>
      <c r="J197" s="97" t="s">
        <v>13</v>
      </c>
      <c r="K197" s="97" t="s">
        <v>13</v>
      </c>
      <c r="L197" s="97">
        <v>0.24</v>
      </c>
      <c r="M197" s="97">
        <v>0.24</v>
      </c>
      <c r="N197" s="97">
        <v>0.26</v>
      </c>
      <c r="O197" s="97">
        <v>0.26</v>
      </c>
      <c r="P197" s="97">
        <v>0.26</v>
      </c>
      <c r="Q197" s="97">
        <v>0.26</v>
      </c>
      <c r="R197" s="97">
        <v>0.26</v>
      </c>
      <c r="S197" s="97">
        <v>0.21</v>
      </c>
      <c r="T197" s="97">
        <v>0.22</v>
      </c>
      <c r="U197" s="97">
        <v>0.16</v>
      </c>
      <c r="V197" s="97">
        <v>0.23</v>
      </c>
      <c r="W197" s="97">
        <v>0.25</v>
      </c>
      <c r="X197" s="97">
        <v>0.25</v>
      </c>
      <c r="Y197" s="97">
        <v>0.26</v>
      </c>
      <c r="Z197" s="97">
        <v>0.23</v>
      </c>
      <c r="AA197" s="97">
        <v>0.25</v>
      </c>
      <c r="AB197" s="97" t="s">
        <v>13</v>
      </c>
      <c r="AC197" s="97" t="s">
        <v>13</v>
      </c>
    </row>
    <row r="198" spans="1:29">
      <c r="A198" s="4"/>
      <c r="B198" s="98">
        <v>43706</v>
      </c>
      <c r="C198" s="97">
        <v>0.26</v>
      </c>
      <c r="D198" s="97">
        <v>0.26</v>
      </c>
      <c r="E198" s="97">
        <v>0.22</v>
      </c>
      <c r="F198" s="97">
        <v>0.26</v>
      </c>
      <c r="G198" s="97">
        <v>0.18</v>
      </c>
      <c r="H198" s="97">
        <v>0.21</v>
      </c>
      <c r="I198" s="97" t="s">
        <v>13</v>
      </c>
      <c r="J198" s="97" t="s">
        <v>13</v>
      </c>
      <c r="K198" s="97" t="s">
        <v>13</v>
      </c>
      <c r="L198" s="97">
        <v>0.24</v>
      </c>
      <c r="M198" s="97">
        <v>0.24</v>
      </c>
      <c r="N198" s="97">
        <v>0.25</v>
      </c>
      <c r="O198" s="97">
        <v>0.25</v>
      </c>
      <c r="P198" s="97">
        <v>0.25</v>
      </c>
      <c r="Q198" s="97">
        <v>0.25</v>
      </c>
      <c r="R198" s="97">
        <v>0.25</v>
      </c>
      <c r="S198" s="97">
        <v>0.21</v>
      </c>
      <c r="T198" s="97">
        <v>0.22</v>
      </c>
      <c r="U198" s="97">
        <v>0.16</v>
      </c>
      <c r="V198" s="97">
        <v>0.23</v>
      </c>
      <c r="W198" s="97">
        <v>0.25</v>
      </c>
      <c r="X198" s="97">
        <v>0.25</v>
      </c>
      <c r="Y198" s="97">
        <v>0.26</v>
      </c>
      <c r="Z198" s="97">
        <v>0.22</v>
      </c>
      <c r="AA198" s="97">
        <v>0.25</v>
      </c>
      <c r="AB198" s="97" t="s">
        <v>13</v>
      </c>
      <c r="AC198" s="97" t="s">
        <v>13</v>
      </c>
    </row>
    <row r="199" spans="1:29">
      <c r="A199" s="4"/>
      <c r="B199" s="98">
        <v>43707</v>
      </c>
      <c r="C199" s="97">
        <v>0.3</v>
      </c>
      <c r="D199" s="97">
        <v>0.3</v>
      </c>
      <c r="E199" s="97">
        <v>0.26</v>
      </c>
      <c r="F199" s="97">
        <v>0.3</v>
      </c>
      <c r="G199" s="97">
        <v>0.2</v>
      </c>
      <c r="H199" s="97">
        <v>0.24</v>
      </c>
      <c r="I199" s="97" t="s">
        <v>13</v>
      </c>
      <c r="J199" s="97" t="s">
        <v>13</v>
      </c>
      <c r="K199" s="97" t="s">
        <v>13</v>
      </c>
      <c r="L199" s="97">
        <v>0.28000000000000003</v>
      </c>
      <c r="M199" s="97">
        <v>0.28000000000000003</v>
      </c>
      <c r="N199" s="97">
        <v>0.28999999999999998</v>
      </c>
      <c r="O199" s="97">
        <v>0.28999999999999998</v>
      </c>
      <c r="P199" s="97">
        <v>0.28999999999999998</v>
      </c>
      <c r="Q199" s="97">
        <v>0.28999999999999998</v>
      </c>
      <c r="R199" s="97">
        <v>0.28999999999999998</v>
      </c>
      <c r="S199" s="97">
        <v>0.24</v>
      </c>
      <c r="T199" s="97">
        <v>0.25</v>
      </c>
      <c r="U199" s="97">
        <v>0.17</v>
      </c>
      <c r="V199" s="97">
        <v>0.26</v>
      </c>
      <c r="W199" s="97">
        <v>0.28000000000000003</v>
      </c>
      <c r="X199" s="97">
        <v>0.28000000000000003</v>
      </c>
      <c r="Y199" s="97">
        <v>0.28999999999999998</v>
      </c>
      <c r="Z199" s="97">
        <v>0.26</v>
      </c>
      <c r="AA199" s="97">
        <v>0.28999999999999998</v>
      </c>
      <c r="AB199" s="97" t="s">
        <v>13</v>
      </c>
      <c r="AC199" s="97" t="s">
        <v>13</v>
      </c>
    </row>
    <row r="200" spans="1:29">
      <c r="A200" s="4"/>
      <c r="B200" s="98">
        <v>43708</v>
      </c>
      <c r="C200" s="97">
        <v>0.27</v>
      </c>
      <c r="D200" s="97">
        <v>0.27</v>
      </c>
      <c r="E200" s="97">
        <v>0.23</v>
      </c>
      <c r="F200" s="97">
        <v>0.27</v>
      </c>
      <c r="G200" s="97">
        <v>0.18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>
        <v>0.25</v>
      </c>
      <c r="M200" s="97">
        <v>0.25</v>
      </c>
      <c r="N200" s="97">
        <v>0.26</v>
      </c>
      <c r="O200" s="97">
        <v>0.26</v>
      </c>
      <c r="P200" s="97">
        <v>0.26</v>
      </c>
      <c r="Q200" s="97">
        <v>0.26</v>
      </c>
      <c r="R200" s="97">
        <v>0.26</v>
      </c>
      <c r="S200" s="97">
        <v>0.22</v>
      </c>
      <c r="T200" s="97">
        <v>0.22</v>
      </c>
      <c r="U200" s="97">
        <v>0.14000000000000001</v>
      </c>
      <c r="V200" s="97">
        <v>0.23</v>
      </c>
      <c r="W200" s="97">
        <v>0.25</v>
      </c>
      <c r="X200" s="97">
        <v>0.25</v>
      </c>
      <c r="Y200" s="97">
        <v>0.26</v>
      </c>
      <c r="Z200" s="97">
        <v>0.23</v>
      </c>
      <c r="AA200" s="97">
        <v>0.26</v>
      </c>
      <c r="AB200" s="97" t="s">
        <v>13</v>
      </c>
      <c r="AC200" s="97" t="s">
        <v>13</v>
      </c>
    </row>
    <row r="201" spans="1:29">
      <c r="A201" s="4"/>
      <c r="B201" s="98">
        <v>43709</v>
      </c>
      <c r="C201" s="97">
        <v>0.28999999999999998</v>
      </c>
      <c r="D201" s="97">
        <v>0.28999999999999998</v>
      </c>
      <c r="E201" s="97">
        <v>0.25</v>
      </c>
      <c r="F201" s="97">
        <v>0.28999999999999998</v>
      </c>
      <c r="G201" s="97">
        <v>0.19</v>
      </c>
      <c r="H201" s="97">
        <v>0.23</v>
      </c>
      <c r="I201" s="97" t="s">
        <v>13</v>
      </c>
      <c r="J201" s="97" t="s">
        <v>13</v>
      </c>
      <c r="K201" s="97" t="s">
        <v>13</v>
      </c>
      <c r="L201" s="97">
        <v>0.26</v>
      </c>
      <c r="M201" s="97">
        <v>0.26</v>
      </c>
      <c r="N201" s="97">
        <v>0.28000000000000003</v>
      </c>
      <c r="O201" s="97">
        <v>0.28000000000000003</v>
      </c>
      <c r="P201" s="97">
        <v>0.28000000000000003</v>
      </c>
      <c r="Q201" s="97">
        <v>0.28000000000000003</v>
      </c>
      <c r="R201" s="97">
        <v>0.28000000000000003</v>
      </c>
      <c r="S201" s="97">
        <v>0.23</v>
      </c>
      <c r="T201" s="97">
        <v>0.24</v>
      </c>
      <c r="U201" s="97">
        <v>0.14000000000000001</v>
      </c>
      <c r="V201" s="97">
        <v>0.23</v>
      </c>
      <c r="W201" s="97">
        <v>0.27</v>
      </c>
      <c r="X201" s="97">
        <v>0.27</v>
      </c>
      <c r="Y201" s="97">
        <v>0.28000000000000003</v>
      </c>
      <c r="Z201" s="97">
        <v>0.24</v>
      </c>
      <c r="AA201" s="97">
        <v>0.27</v>
      </c>
      <c r="AB201" s="97" t="s">
        <v>13</v>
      </c>
      <c r="AC201" s="97" t="s">
        <v>13</v>
      </c>
    </row>
    <row r="202" spans="1:29">
      <c r="A202" s="4"/>
      <c r="B202" s="98">
        <v>43710</v>
      </c>
      <c r="C202" s="97">
        <v>0.28999999999999998</v>
      </c>
      <c r="D202" s="97">
        <v>0.28999999999999998</v>
      </c>
      <c r="E202" s="97">
        <v>0.25</v>
      </c>
      <c r="F202" s="97">
        <v>0.28999999999999998</v>
      </c>
      <c r="G202" s="97">
        <v>0.19</v>
      </c>
      <c r="H202" s="97">
        <v>0.23</v>
      </c>
      <c r="I202" s="97" t="s">
        <v>13</v>
      </c>
      <c r="J202" s="97" t="s">
        <v>13</v>
      </c>
      <c r="K202" s="97" t="s">
        <v>13</v>
      </c>
      <c r="L202" s="97">
        <v>0.26</v>
      </c>
      <c r="M202" s="97">
        <v>0.26</v>
      </c>
      <c r="N202" s="97">
        <v>0.28000000000000003</v>
      </c>
      <c r="O202" s="97">
        <v>0.28000000000000003</v>
      </c>
      <c r="P202" s="97">
        <v>0.28000000000000003</v>
      </c>
      <c r="Q202" s="97">
        <v>0.28000000000000003</v>
      </c>
      <c r="R202" s="97">
        <v>0.28000000000000003</v>
      </c>
      <c r="S202" s="97">
        <v>0.23</v>
      </c>
      <c r="T202" s="97">
        <v>0.24</v>
      </c>
      <c r="U202" s="97">
        <v>0.13</v>
      </c>
      <c r="V202" s="97">
        <v>0.23</v>
      </c>
      <c r="W202" s="97">
        <v>0.27</v>
      </c>
      <c r="X202" s="97">
        <v>0.27</v>
      </c>
      <c r="Y202" s="97">
        <v>0.28000000000000003</v>
      </c>
      <c r="Z202" s="97">
        <v>0.24</v>
      </c>
      <c r="AA202" s="97">
        <v>0.27</v>
      </c>
      <c r="AB202" s="97" t="s">
        <v>13</v>
      </c>
      <c r="AC202" s="97" t="s">
        <v>13</v>
      </c>
    </row>
    <row r="203" spans="1:29">
      <c r="A203" s="4"/>
      <c r="B203" s="98">
        <v>43711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0.22</v>
      </c>
      <c r="M203" s="97">
        <v>0.22</v>
      </c>
      <c r="N203" s="97">
        <v>0.24</v>
      </c>
      <c r="O203" s="97">
        <v>0.24</v>
      </c>
      <c r="P203" s="97">
        <v>0.24</v>
      </c>
      <c r="Q203" s="97">
        <v>0.24</v>
      </c>
      <c r="R203" s="97">
        <v>0.24</v>
      </c>
      <c r="S203" s="97">
        <v>0.19</v>
      </c>
      <c r="T203" s="97">
        <v>0.2</v>
      </c>
      <c r="U203" s="97">
        <v>0.1</v>
      </c>
      <c r="V203" s="97">
        <v>0.19</v>
      </c>
      <c r="W203" s="97">
        <v>0.23</v>
      </c>
      <c r="X203" s="97">
        <v>0.23</v>
      </c>
      <c r="Y203" s="97">
        <v>0.24</v>
      </c>
      <c r="Z203" s="97">
        <v>0.2</v>
      </c>
      <c r="AA203" s="97">
        <v>0.23</v>
      </c>
      <c r="AB203" s="97" t="s">
        <v>13</v>
      </c>
      <c r="AC203" s="97" t="s">
        <v>13</v>
      </c>
    </row>
    <row r="204" spans="1:29">
      <c r="A204" s="4"/>
      <c r="B204" s="98">
        <v>43712</v>
      </c>
      <c r="C204" s="97">
        <v>0.26</v>
      </c>
      <c r="D204" s="97">
        <v>0.26</v>
      </c>
      <c r="E204" s="97">
        <v>0.22</v>
      </c>
      <c r="F204" s="97">
        <v>0.26</v>
      </c>
      <c r="G204" s="97">
        <v>0.17</v>
      </c>
      <c r="H204" s="97">
        <v>0.21</v>
      </c>
      <c r="I204" s="97" t="s">
        <v>13</v>
      </c>
      <c r="J204" s="97" t="s">
        <v>13</v>
      </c>
      <c r="K204" s="97" t="s">
        <v>13</v>
      </c>
      <c r="L204" s="97">
        <v>0.23</v>
      </c>
      <c r="M204" s="97">
        <v>0.23</v>
      </c>
      <c r="N204" s="97">
        <v>0.25</v>
      </c>
      <c r="O204" s="97">
        <v>0.25</v>
      </c>
      <c r="P204" s="97">
        <v>0.25</v>
      </c>
      <c r="Q204" s="97">
        <v>0.25</v>
      </c>
      <c r="R204" s="97">
        <v>0.25</v>
      </c>
      <c r="S204" s="97">
        <v>0.2</v>
      </c>
      <c r="T204" s="97">
        <v>0.21</v>
      </c>
      <c r="U204" s="97">
        <v>0.09</v>
      </c>
      <c r="V204" s="97">
        <v>0.19</v>
      </c>
      <c r="W204" s="97">
        <v>0.24</v>
      </c>
      <c r="X204" s="97">
        <v>0.24</v>
      </c>
      <c r="Y204" s="97">
        <v>0.25</v>
      </c>
      <c r="Z204" s="97">
        <v>0.21</v>
      </c>
      <c r="AA204" s="97">
        <v>0.24</v>
      </c>
      <c r="AB204" s="97" t="s">
        <v>13</v>
      </c>
      <c r="AC204" s="97" t="s">
        <v>13</v>
      </c>
    </row>
    <row r="205" spans="1:29">
      <c r="A205" s="4"/>
      <c r="B205" s="98">
        <v>43713</v>
      </c>
      <c r="C205" s="97">
        <v>0.24</v>
      </c>
      <c r="D205" s="97">
        <v>0.24</v>
      </c>
      <c r="E205" s="97">
        <v>0.2</v>
      </c>
      <c r="F205" s="97">
        <v>0.24</v>
      </c>
      <c r="G205" s="97">
        <v>0.16</v>
      </c>
      <c r="H205" s="97">
        <v>0.19</v>
      </c>
      <c r="I205" s="97" t="s">
        <v>13</v>
      </c>
      <c r="J205" s="97" t="s">
        <v>13</v>
      </c>
      <c r="K205" s="97" t="s">
        <v>13</v>
      </c>
      <c r="L205" s="97">
        <v>0.21</v>
      </c>
      <c r="M205" s="97">
        <v>0.21</v>
      </c>
      <c r="N205" s="97">
        <v>0.23</v>
      </c>
      <c r="O205" s="97">
        <v>0.23</v>
      </c>
      <c r="P205" s="97">
        <v>0.23</v>
      </c>
      <c r="Q205" s="97">
        <v>0.23</v>
      </c>
      <c r="R205" s="97">
        <v>0.23</v>
      </c>
      <c r="S205" s="97">
        <v>0.18</v>
      </c>
      <c r="T205" s="97">
        <v>0.19</v>
      </c>
      <c r="U205" s="97">
        <v>0</v>
      </c>
      <c r="V205" s="97">
        <v>0.17</v>
      </c>
      <c r="W205" s="97">
        <v>0.22</v>
      </c>
      <c r="X205" s="97">
        <v>0.22</v>
      </c>
      <c r="Y205" s="97">
        <v>0.23</v>
      </c>
      <c r="Z205" s="97">
        <v>0</v>
      </c>
      <c r="AA205" s="97">
        <v>0.22</v>
      </c>
      <c r="AB205" s="97" t="s">
        <v>13</v>
      </c>
      <c r="AC205" s="97" t="s">
        <v>13</v>
      </c>
    </row>
    <row r="206" spans="1:29">
      <c r="A206" s="4"/>
      <c r="B206" s="98">
        <v>43714</v>
      </c>
      <c r="C206" s="97">
        <v>0.16</v>
      </c>
      <c r="D206" s="97">
        <v>0.16</v>
      </c>
      <c r="E206" s="97">
        <v>0.14000000000000001</v>
      </c>
      <c r="F206" s="97">
        <v>0.16</v>
      </c>
      <c r="G206" s="97">
        <v>0.11</v>
      </c>
      <c r="H206" s="97">
        <v>0.13</v>
      </c>
      <c r="I206" s="97" t="s">
        <v>13</v>
      </c>
      <c r="J206" s="97" t="s">
        <v>13</v>
      </c>
      <c r="K206" s="97" t="s">
        <v>13</v>
      </c>
      <c r="L206" s="97">
        <v>0.14000000000000001</v>
      </c>
      <c r="M206" s="97">
        <v>0.14000000000000001</v>
      </c>
      <c r="N206" s="97">
        <v>0.15</v>
      </c>
      <c r="O206" s="97">
        <v>0.15</v>
      </c>
      <c r="P206" s="97">
        <v>0.15</v>
      </c>
      <c r="Q206" s="97">
        <v>0.15</v>
      </c>
      <c r="R206" s="97">
        <v>0.15</v>
      </c>
      <c r="S206" s="97">
        <v>0.12</v>
      </c>
      <c r="T206" s="97">
        <v>0.13</v>
      </c>
      <c r="U206" s="97" t="s">
        <v>13</v>
      </c>
      <c r="V206" s="97">
        <v>0.11</v>
      </c>
      <c r="W206" s="97">
        <v>0.14000000000000001</v>
      </c>
      <c r="X206" s="97">
        <v>0.14000000000000001</v>
      </c>
      <c r="Y206" s="97">
        <v>0.15</v>
      </c>
      <c r="Z206" s="97" t="s">
        <v>13</v>
      </c>
      <c r="AA206" s="97">
        <v>0.14000000000000001</v>
      </c>
      <c r="AB206" s="97" t="s">
        <v>13</v>
      </c>
      <c r="AC206" s="97" t="s">
        <v>13</v>
      </c>
    </row>
    <row r="207" spans="1:29">
      <c r="A207" s="4"/>
      <c r="B207" s="98">
        <v>43715</v>
      </c>
      <c r="C207" s="97">
        <v>0.19</v>
      </c>
      <c r="D207" s="97">
        <v>0.19</v>
      </c>
      <c r="E207" s="97">
        <v>0.16</v>
      </c>
      <c r="F207" s="97">
        <v>0.19</v>
      </c>
      <c r="G207" s="97">
        <v>0.13</v>
      </c>
      <c r="H207" s="97">
        <v>0.15</v>
      </c>
      <c r="I207" s="97" t="s">
        <v>13</v>
      </c>
      <c r="J207" s="97" t="s">
        <v>13</v>
      </c>
      <c r="K207" s="97" t="s">
        <v>13</v>
      </c>
      <c r="L207" s="97">
        <v>0.17</v>
      </c>
      <c r="M207" s="97">
        <v>0.17</v>
      </c>
      <c r="N207" s="97">
        <v>0.18</v>
      </c>
      <c r="O207" s="97">
        <v>0.18</v>
      </c>
      <c r="P207" s="97">
        <v>0.18</v>
      </c>
      <c r="Q207" s="97">
        <v>0.18</v>
      </c>
      <c r="R207" s="97">
        <v>0.18</v>
      </c>
      <c r="S207" s="97">
        <v>0.14000000000000001</v>
      </c>
      <c r="T207" s="97">
        <v>0.15</v>
      </c>
      <c r="U207" s="97" t="s">
        <v>13</v>
      </c>
      <c r="V207" s="97">
        <v>0.12</v>
      </c>
      <c r="W207" s="97">
        <v>0.17</v>
      </c>
      <c r="X207" s="97">
        <v>0.17</v>
      </c>
      <c r="Y207" s="97">
        <v>0.18</v>
      </c>
      <c r="Z207" s="97" t="s">
        <v>13</v>
      </c>
      <c r="AA207" s="97">
        <v>0.17</v>
      </c>
      <c r="AB207" s="97" t="s">
        <v>13</v>
      </c>
      <c r="AC207" s="97" t="s">
        <v>13</v>
      </c>
    </row>
    <row r="208" spans="1:29">
      <c r="A208" s="4"/>
      <c r="B208" s="98">
        <v>43716</v>
      </c>
      <c r="C208" s="97">
        <v>0.11</v>
      </c>
      <c r="D208" s="97">
        <v>0.11</v>
      </c>
      <c r="E208" s="97">
        <v>0.09</v>
      </c>
      <c r="F208" s="97">
        <v>0.11</v>
      </c>
      <c r="G208" s="97">
        <v>7.0000000000000007E-2</v>
      </c>
      <c r="H208" s="97">
        <v>0.09</v>
      </c>
      <c r="I208" s="97" t="s">
        <v>13</v>
      </c>
      <c r="J208" s="97" t="s">
        <v>13</v>
      </c>
      <c r="K208" s="97" t="s">
        <v>13</v>
      </c>
      <c r="L208" s="97">
        <v>0.1</v>
      </c>
      <c r="M208" s="97">
        <v>0.1</v>
      </c>
      <c r="N208" s="97">
        <v>0.1</v>
      </c>
      <c r="O208" s="97">
        <v>0.1</v>
      </c>
      <c r="P208" s="97">
        <v>0.1</v>
      </c>
      <c r="Q208" s="97">
        <v>0.1</v>
      </c>
      <c r="R208" s="97">
        <v>0.1</v>
      </c>
      <c r="S208" s="97">
        <v>0.08</v>
      </c>
      <c r="T208" s="97">
        <v>0.09</v>
      </c>
      <c r="U208" s="97" t="s">
        <v>13</v>
      </c>
      <c r="V208" s="97">
        <v>7.0000000000000007E-2</v>
      </c>
      <c r="W208" s="97">
        <v>0.1</v>
      </c>
      <c r="X208" s="97">
        <v>0.1</v>
      </c>
      <c r="Y208" s="97">
        <v>0.1</v>
      </c>
      <c r="Z208" s="97" t="s">
        <v>13</v>
      </c>
      <c r="AA208" s="97">
        <v>0.1</v>
      </c>
      <c r="AB208" s="97" t="s">
        <v>13</v>
      </c>
      <c r="AC208" s="97" t="s">
        <v>13</v>
      </c>
    </row>
    <row r="209" spans="1:29">
      <c r="A209" s="4"/>
      <c r="B209" s="98">
        <v>43717</v>
      </c>
      <c r="C209" s="97">
        <v>0.14000000000000001</v>
      </c>
      <c r="D209" s="97">
        <v>0.14000000000000001</v>
      </c>
      <c r="E209" s="97">
        <v>0.12</v>
      </c>
      <c r="F209" s="97">
        <v>0.14000000000000001</v>
      </c>
      <c r="G209" s="97">
        <v>0.09</v>
      </c>
      <c r="H209" s="97">
        <v>0.11</v>
      </c>
      <c r="I209" s="97" t="s">
        <v>13</v>
      </c>
      <c r="J209" s="97" t="s">
        <v>13</v>
      </c>
      <c r="K209" s="97" t="s">
        <v>13</v>
      </c>
      <c r="L209" s="97">
        <v>0.12</v>
      </c>
      <c r="M209" s="97">
        <v>0.12</v>
      </c>
      <c r="N209" s="97">
        <v>0.13</v>
      </c>
      <c r="O209" s="97">
        <v>0.13</v>
      </c>
      <c r="P209" s="97">
        <v>0.13</v>
      </c>
      <c r="Q209" s="97">
        <v>0.13</v>
      </c>
      <c r="R209" s="97">
        <v>0.13</v>
      </c>
      <c r="S209" s="97">
        <v>0.1</v>
      </c>
      <c r="T209" s="97">
        <v>0.11</v>
      </c>
      <c r="U209" s="97" t="s">
        <v>13</v>
      </c>
      <c r="V209" s="97">
        <v>0.08</v>
      </c>
      <c r="W209" s="97">
        <v>0.12</v>
      </c>
      <c r="X209" s="97">
        <v>0.12</v>
      </c>
      <c r="Y209" s="97">
        <v>0.13</v>
      </c>
      <c r="Z209" s="97" t="s">
        <v>13</v>
      </c>
      <c r="AA209" s="97">
        <v>0.12</v>
      </c>
      <c r="AB209" s="97" t="s">
        <v>13</v>
      </c>
      <c r="AC209" s="97" t="s">
        <v>13</v>
      </c>
    </row>
    <row r="210" spans="1:29">
      <c r="A210" s="4"/>
      <c r="B210" s="98">
        <v>43718</v>
      </c>
      <c r="C210" s="97">
        <v>0.08</v>
      </c>
      <c r="D210" s="97">
        <v>0.08</v>
      </c>
      <c r="E210" s="97">
        <v>7.0000000000000007E-2</v>
      </c>
      <c r="F210" s="97">
        <v>0.08</v>
      </c>
      <c r="G210" s="97">
        <v>0.05</v>
      </c>
      <c r="H210" s="97">
        <v>0.06</v>
      </c>
      <c r="I210" s="97" t="s">
        <v>13</v>
      </c>
      <c r="J210" s="97" t="s">
        <v>13</v>
      </c>
      <c r="K210" s="97" t="s">
        <v>13</v>
      </c>
      <c r="L210" s="97">
        <v>7.0000000000000007E-2</v>
      </c>
      <c r="M210" s="97">
        <v>7.0000000000000007E-2</v>
      </c>
      <c r="N210" s="97">
        <v>7.0000000000000007E-2</v>
      </c>
      <c r="O210" s="97">
        <v>7.0000000000000007E-2</v>
      </c>
      <c r="P210" s="97">
        <v>7.0000000000000007E-2</v>
      </c>
      <c r="Q210" s="97">
        <v>7.0000000000000007E-2</v>
      </c>
      <c r="R210" s="97">
        <v>7.0000000000000007E-2</v>
      </c>
      <c r="S210" s="97">
        <v>0.06</v>
      </c>
      <c r="T210" s="97">
        <v>0.06</v>
      </c>
      <c r="U210" s="97" t="s">
        <v>13</v>
      </c>
      <c r="V210" s="97">
        <v>0.04</v>
      </c>
      <c r="W210" s="97">
        <v>7.0000000000000007E-2</v>
      </c>
      <c r="X210" s="97">
        <v>7.0000000000000007E-2</v>
      </c>
      <c r="Y210" s="97">
        <v>7.0000000000000007E-2</v>
      </c>
      <c r="Z210" s="97" t="s">
        <v>13</v>
      </c>
      <c r="AA210" s="97">
        <v>7.0000000000000007E-2</v>
      </c>
      <c r="AB210" s="97" t="s">
        <v>13</v>
      </c>
      <c r="AC210" s="97" t="s">
        <v>13</v>
      </c>
    </row>
    <row r="211" spans="1:29">
      <c r="A211" s="4"/>
      <c r="B211" s="98">
        <v>43719</v>
      </c>
      <c r="C211" s="97">
        <v>0.18</v>
      </c>
      <c r="D211" s="97">
        <v>0.18</v>
      </c>
      <c r="E211" s="97">
        <v>0.15</v>
      </c>
      <c r="F211" s="97">
        <v>0.18</v>
      </c>
      <c r="G211" s="97">
        <v>0.12</v>
      </c>
      <c r="H211" s="97">
        <v>0.14000000000000001</v>
      </c>
      <c r="I211" s="97" t="s">
        <v>13</v>
      </c>
      <c r="J211" s="97" t="s">
        <v>13</v>
      </c>
      <c r="K211" s="97" t="s">
        <v>13</v>
      </c>
      <c r="L211" s="97">
        <v>0.15</v>
      </c>
      <c r="M211" s="97">
        <v>0.15</v>
      </c>
      <c r="N211" s="97">
        <v>0.16</v>
      </c>
      <c r="O211" s="97">
        <v>0.16</v>
      </c>
      <c r="P211" s="97">
        <v>0.16</v>
      </c>
      <c r="Q211" s="97">
        <v>0.16</v>
      </c>
      <c r="R211" s="97">
        <v>0.16</v>
      </c>
      <c r="S211" s="97">
        <v>0.12</v>
      </c>
      <c r="T211" s="97">
        <v>0.14000000000000001</v>
      </c>
      <c r="U211" s="97" t="s">
        <v>13</v>
      </c>
      <c r="V211" s="97">
        <v>0.09</v>
      </c>
      <c r="W211" s="97">
        <v>0.16</v>
      </c>
      <c r="X211" s="97">
        <v>0.16</v>
      </c>
      <c r="Y211" s="97">
        <v>0.16</v>
      </c>
      <c r="Z211" s="97" t="s">
        <v>13</v>
      </c>
      <c r="AA211" s="97">
        <v>0.15</v>
      </c>
      <c r="AB211" s="97" t="s">
        <v>13</v>
      </c>
      <c r="AC211" s="97" t="s">
        <v>13</v>
      </c>
    </row>
    <row r="212" spans="1:29">
      <c r="A212" s="4"/>
      <c r="B212" s="98">
        <v>43720</v>
      </c>
      <c r="C212" s="97">
        <v>0.16</v>
      </c>
      <c r="D212" s="97">
        <v>0.16</v>
      </c>
      <c r="E212" s="97">
        <v>0.14000000000000001</v>
      </c>
      <c r="F212" s="97">
        <v>0.16</v>
      </c>
      <c r="G212" s="97">
        <v>0.1</v>
      </c>
      <c r="H212" s="97">
        <v>0.13</v>
      </c>
      <c r="I212" s="97" t="s">
        <v>13</v>
      </c>
      <c r="J212" s="97" t="s">
        <v>13</v>
      </c>
      <c r="K212" s="97" t="s">
        <v>13</v>
      </c>
      <c r="L212" s="97">
        <v>0.14000000000000001</v>
      </c>
      <c r="M212" s="97">
        <v>0.14000000000000001</v>
      </c>
      <c r="N212" s="97">
        <v>0.14000000000000001</v>
      </c>
      <c r="O212" s="97">
        <v>0.14000000000000001</v>
      </c>
      <c r="P212" s="97">
        <v>0.14000000000000001</v>
      </c>
      <c r="Q212" s="97">
        <v>0.14000000000000001</v>
      </c>
      <c r="R212" s="97">
        <v>0.14000000000000001</v>
      </c>
      <c r="S212" s="97">
        <v>0.11</v>
      </c>
      <c r="T212" s="97">
        <v>0.12</v>
      </c>
      <c r="U212" s="97" t="s">
        <v>13</v>
      </c>
      <c r="V212" s="97">
        <v>7.0000000000000007E-2</v>
      </c>
      <c r="W212" s="97">
        <v>0.14000000000000001</v>
      </c>
      <c r="X212" s="97">
        <v>0.14000000000000001</v>
      </c>
      <c r="Y212" s="97">
        <v>0.14000000000000001</v>
      </c>
      <c r="Z212" s="97" t="s">
        <v>13</v>
      </c>
      <c r="AA212" s="97">
        <v>0.13</v>
      </c>
      <c r="AB212" s="97" t="s">
        <v>13</v>
      </c>
      <c r="AC212" s="97" t="s">
        <v>13</v>
      </c>
    </row>
    <row r="213" spans="1:29">
      <c r="A213" s="4"/>
      <c r="B213" s="98">
        <v>43721</v>
      </c>
      <c r="C213" s="97">
        <v>0.19</v>
      </c>
      <c r="D213" s="97">
        <v>0.19</v>
      </c>
      <c r="E213" s="97">
        <v>0.16</v>
      </c>
      <c r="F213" s="97">
        <v>0.19</v>
      </c>
      <c r="G213" s="97">
        <v>0.12</v>
      </c>
      <c r="H213" s="97">
        <v>0.15</v>
      </c>
      <c r="I213" s="97" t="s">
        <v>13</v>
      </c>
      <c r="J213" s="97" t="s">
        <v>13</v>
      </c>
      <c r="K213" s="97" t="s">
        <v>13</v>
      </c>
      <c r="L213" s="97">
        <v>0.16</v>
      </c>
      <c r="M213" s="97">
        <v>0.16</v>
      </c>
      <c r="N213" s="97">
        <v>0.17</v>
      </c>
      <c r="O213" s="97">
        <v>0.17</v>
      </c>
      <c r="P213" s="97">
        <v>0.17</v>
      </c>
      <c r="Q213" s="97">
        <v>0.17</v>
      </c>
      <c r="R213" s="97">
        <v>0.17</v>
      </c>
      <c r="S213" s="97">
        <v>0.12</v>
      </c>
      <c r="T213" s="97">
        <v>0.14000000000000001</v>
      </c>
      <c r="U213" s="97" t="s">
        <v>13</v>
      </c>
      <c r="V213" s="97">
        <v>7.0000000000000007E-2</v>
      </c>
      <c r="W213" s="97">
        <v>0.16</v>
      </c>
      <c r="X213" s="97">
        <v>0.16</v>
      </c>
      <c r="Y213" s="97">
        <v>0.17</v>
      </c>
      <c r="Z213" s="97" t="s">
        <v>13</v>
      </c>
      <c r="AA213" s="97">
        <v>0.16</v>
      </c>
      <c r="AB213" s="97" t="s">
        <v>13</v>
      </c>
      <c r="AC213" s="97" t="s">
        <v>13</v>
      </c>
    </row>
    <row r="214" spans="1:29">
      <c r="A214" s="4"/>
      <c r="B214" s="98">
        <v>43722</v>
      </c>
      <c r="C214" s="97">
        <v>0.24</v>
      </c>
      <c r="D214" s="97">
        <v>0.24</v>
      </c>
      <c r="E214" s="97">
        <v>0.2</v>
      </c>
      <c r="F214" s="97">
        <v>0.24</v>
      </c>
      <c r="G214" s="97">
        <v>0.15</v>
      </c>
      <c r="H214" s="97">
        <v>0.19</v>
      </c>
      <c r="I214" s="97" t="s">
        <v>13</v>
      </c>
      <c r="J214" s="97" t="s">
        <v>13</v>
      </c>
      <c r="K214" s="97" t="s">
        <v>13</v>
      </c>
      <c r="L214" s="97">
        <v>0.2</v>
      </c>
      <c r="M214" s="97">
        <v>0.2</v>
      </c>
      <c r="N214" s="97">
        <v>0.21</v>
      </c>
      <c r="O214" s="97">
        <v>0.21</v>
      </c>
      <c r="P214" s="97">
        <v>0.21</v>
      </c>
      <c r="Q214" s="97">
        <v>0.21</v>
      </c>
      <c r="R214" s="97">
        <v>0.21</v>
      </c>
      <c r="S214" s="97">
        <v>0.15</v>
      </c>
      <c r="T214" s="97">
        <v>0.17</v>
      </c>
      <c r="U214" s="97" t="s">
        <v>13</v>
      </c>
      <c r="V214" s="97">
        <v>0.08</v>
      </c>
      <c r="W214" s="97">
        <v>0.21</v>
      </c>
      <c r="X214" s="97">
        <v>0.21</v>
      </c>
      <c r="Y214" s="97">
        <v>0.21</v>
      </c>
      <c r="Z214" s="97" t="s">
        <v>13</v>
      </c>
      <c r="AA214" s="97">
        <v>0.19</v>
      </c>
      <c r="AB214" s="97" t="s">
        <v>13</v>
      </c>
      <c r="AC214" s="97" t="s">
        <v>13</v>
      </c>
    </row>
    <row r="215" spans="1:29">
      <c r="A215" s="4"/>
      <c r="B215" s="98">
        <v>43723</v>
      </c>
      <c r="C215" s="97">
        <v>0.26</v>
      </c>
      <c r="D215" s="97">
        <v>0.26</v>
      </c>
      <c r="E215" s="97">
        <v>0.22</v>
      </c>
      <c r="F215" s="97">
        <v>0.26</v>
      </c>
      <c r="G215" s="97">
        <v>0.17</v>
      </c>
      <c r="H215" s="97">
        <v>0.21</v>
      </c>
      <c r="I215" s="97" t="s">
        <v>13</v>
      </c>
      <c r="J215" s="97" t="s">
        <v>13</v>
      </c>
      <c r="K215" s="97" t="s">
        <v>13</v>
      </c>
      <c r="L215" s="97">
        <v>0.22</v>
      </c>
      <c r="M215" s="97">
        <v>0.22</v>
      </c>
      <c r="N215" s="97">
        <v>0.23</v>
      </c>
      <c r="O215" s="97">
        <v>0.23</v>
      </c>
      <c r="P215" s="97">
        <v>0.23</v>
      </c>
      <c r="Q215" s="97">
        <v>0.23</v>
      </c>
      <c r="R215" s="97">
        <v>0.23</v>
      </c>
      <c r="S215" s="97">
        <v>0.16</v>
      </c>
      <c r="T215" s="97">
        <v>0.18</v>
      </c>
      <c r="U215" s="97" t="s">
        <v>13</v>
      </c>
      <c r="V215" s="97">
        <v>0</v>
      </c>
      <c r="W215" s="97">
        <v>0.22</v>
      </c>
      <c r="X215" s="97">
        <v>0.22</v>
      </c>
      <c r="Y215" s="97">
        <v>0.23</v>
      </c>
      <c r="Z215" s="97" t="s">
        <v>13</v>
      </c>
      <c r="AA215" s="97">
        <v>0</v>
      </c>
      <c r="AB215" s="97" t="s">
        <v>13</v>
      </c>
      <c r="AC215" s="97" t="s">
        <v>13</v>
      </c>
    </row>
    <row r="216" spans="1:29">
      <c r="A216" s="4"/>
      <c r="B216" s="98">
        <v>43724</v>
      </c>
      <c r="C216" s="97">
        <v>0.27</v>
      </c>
      <c r="D216" s="97">
        <v>0.27</v>
      </c>
      <c r="E216" s="97">
        <v>0.23</v>
      </c>
      <c r="F216" s="97">
        <v>0.27</v>
      </c>
      <c r="G216" s="97">
        <v>0.17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>
        <v>0.22</v>
      </c>
      <c r="M216" s="97">
        <v>0.22</v>
      </c>
      <c r="N216" s="97">
        <v>0.23</v>
      </c>
      <c r="O216" s="97">
        <v>0.23</v>
      </c>
      <c r="P216" s="97">
        <v>0.23</v>
      </c>
      <c r="Q216" s="97">
        <v>0.23</v>
      </c>
      <c r="R216" s="97">
        <v>0.23</v>
      </c>
      <c r="S216" s="97">
        <v>0.16</v>
      </c>
      <c r="T216" s="97">
        <v>0.19</v>
      </c>
      <c r="U216" s="97" t="s">
        <v>13</v>
      </c>
      <c r="V216" s="97" t="s">
        <v>13</v>
      </c>
      <c r="W216" s="97">
        <v>0.23</v>
      </c>
      <c r="X216" s="97">
        <v>0.23</v>
      </c>
      <c r="Y216" s="97">
        <v>0.24</v>
      </c>
      <c r="Z216" s="97" t="s">
        <v>13</v>
      </c>
      <c r="AA216" s="97" t="s">
        <v>13</v>
      </c>
      <c r="AB216" s="97" t="s">
        <v>13</v>
      </c>
      <c r="AC216" s="97" t="s">
        <v>13</v>
      </c>
    </row>
    <row r="217" spans="1:29">
      <c r="A217" s="4"/>
      <c r="B217" s="98">
        <v>43725</v>
      </c>
      <c r="C217" s="97">
        <v>0.18</v>
      </c>
      <c r="D217" s="97">
        <v>0.18</v>
      </c>
      <c r="E217" s="97">
        <v>0.15</v>
      </c>
      <c r="F217" s="97">
        <v>0.18</v>
      </c>
      <c r="G217" s="97">
        <v>0.11</v>
      </c>
      <c r="H217" s="97">
        <v>0.14000000000000001</v>
      </c>
      <c r="I217" s="97" t="s">
        <v>13</v>
      </c>
      <c r="J217" s="97" t="s">
        <v>13</v>
      </c>
      <c r="K217" s="97" t="s">
        <v>13</v>
      </c>
      <c r="L217" s="97">
        <v>0.15</v>
      </c>
      <c r="M217" s="97">
        <v>0.15</v>
      </c>
      <c r="N217" s="97">
        <v>0.16</v>
      </c>
      <c r="O217" s="97">
        <v>0.16</v>
      </c>
      <c r="P217" s="97">
        <v>0.16</v>
      </c>
      <c r="Q217" s="97">
        <v>0.16</v>
      </c>
      <c r="R217" s="97">
        <v>0.16</v>
      </c>
      <c r="S217" s="97">
        <v>0.1</v>
      </c>
      <c r="T217" s="97">
        <v>0.12</v>
      </c>
      <c r="U217" s="97" t="s">
        <v>13</v>
      </c>
      <c r="V217" s="97" t="s">
        <v>13</v>
      </c>
      <c r="W217" s="97">
        <v>0.15</v>
      </c>
      <c r="X217" s="97">
        <v>0.15</v>
      </c>
      <c r="Y217" s="97">
        <v>0.16</v>
      </c>
      <c r="Z217" s="97" t="s">
        <v>13</v>
      </c>
      <c r="AA217" s="97" t="s">
        <v>13</v>
      </c>
      <c r="AB217" s="97" t="s">
        <v>13</v>
      </c>
      <c r="AC217" s="97" t="s">
        <v>13</v>
      </c>
    </row>
    <row r="218" spans="1:29">
      <c r="A218" s="4"/>
      <c r="B218" s="98">
        <v>43726</v>
      </c>
      <c r="C218" s="97">
        <v>0.25</v>
      </c>
      <c r="D218" s="97">
        <v>0.25</v>
      </c>
      <c r="E218" s="97">
        <v>0.21</v>
      </c>
      <c r="F218" s="97">
        <v>0.25</v>
      </c>
      <c r="G218" s="97">
        <v>0.16</v>
      </c>
      <c r="H218" s="97">
        <v>0.2</v>
      </c>
      <c r="I218" s="97" t="s">
        <v>13</v>
      </c>
      <c r="J218" s="97" t="s">
        <v>13</v>
      </c>
      <c r="K218" s="97" t="s">
        <v>13</v>
      </c>
      <c r="L218" s="97">
        <v>0.2</v>
      </c>
      <c r="M218" s="97">
        <v>0.2</v>
      </c>
      <c r="N218" s="97">
        <v>0.21</v>
      </c>
      <c r="O218" s="97">
        <v>0.21</v>
      </c>
      <c r="P218" s="97">
        <v>0.21</v>
      </c>
      <c r="Q218" s="97">
        <v>0.21</v>
      </c>
      <c r="R218" s="97">
        <v>0.21</v>
      </c>
      <c r="S218" s="97">
        <v>0.14000000000000001</v>
      </c>
      <c r="T218" s="97">
        <v>0.17</v>
      </c>
      <c r="U218" s="97" t="s">
        <v>13</v>
      </c>
      <c r="V218" s="97" t="s">
        <v>13</v>
      </c>
      <c r="W218" s="97">
        <v>0.21</v>
      </c>
      <c r="X218" s="97">
        <v>0.21</v>
      </c>
      <c r="Y218" s="97">
        <v>0.22</v>
      </c>
      <c r="Z218" s="97" t="s">
        <v>13</v>
      </c>
      <c r="AA218" s="97" t="s">
        <v>13</v>
      </c>
      <c r="AB218" s="97" t="s">
        <v>13</v>
      </c>
      <c r="AC218" s="97" t="s">
        <v>13</v>
      </c>
    </row>
    <row r="219" spans="1:29">
      <c r="A219" s="4"/>
      <c r="B219" s="98">
        <v>43727</v>
      </c>
      <c r="C219" s="97">
        <v>0.05</v>
      </c>
      <c r="D219" s="97">
        <v>0.05</v>
      </c>
      <c r="E219" s="97">
        <v>0.04</v>
      </c>
      <c r="F219" s="97">
        <v>0.05</v>
      </c>
      <c r="G219" s="97">
        <v>0.03</v>
      </c>
      <c r="H219" s="97">
        <v>0.04</v>
      </c>
      <c r="I219" s="97" t="s">
        <v>13</v>
      </c>
      <c r="J219" s="97" t="s">
        <v>13</v>
      </c>
      <c r="K219" s="97" t="s">
        <v>13</v>
      </c>
      <c r="L219" s="97">
        <v>0.04</v>
      </c>
      <c r="M219" s="97">
        <v>0.04</v>
      </c>
      <c r="N219" s="97">
        <v>0.04</v>
      </c>
      <c r="O219" s="97">
        <v>0.04</v>
      </c>
      <c r="P219" s="97">
        <v>0.04</v>
      </c>
      <c r="Q219" s="97">
        <v>0.04</v>
      </c>
      <c r="R219" s="97">
        <v>0.04</v>
      </c>
      <c r="S219" s="97">
        <v>0.03</v>
      </c>
      <c r="T219" s="97">
        <v>0.03</v>
      </c>
      <c r="U219" s="97" t="s">
        <v>13</v>
      </c>
      <c r="V219" s="97" t="s">
        <v>13</v>
      </c>
      <c r="W219" s="97">
        <v>0.04</v>
      </c>
      <c r="X219" s="97">
        <v>0.04</v>
      </c>
      <c r="Y219" s="97">
        <v>0.04</v>
      </c>
      <c r="Z219" s="97" t="s">
        <v>13</v>
      </c>
      <c r="AA219" s="97" t="s">
        <v>13</v>
      </c>
      <c r="AB219" s="97" t="s">
        <v>13</v>
      </c>
      <c r="AC219" s="97" t="s">
        <v>13</v>
      </c>
    </row>
    <row r="220" spans="1:29">
      <c r="A220" s="4"/>
      <c r="B220" s="98">
        <v>43728</v>
      </c>
      <c r="C220" s="97">
        <v>0.13</v>
      </c>
      <c r="D220" s="97">
        <v>0.13</v>
      </c>
      <c r="E220" s="97">
        <v>0.11</v>
      </c>
      <c r="F220" s="97">
        <v>0.13</v>
      </c>
      <c r="G220" s="97">
        <v>0.08</v>
      </c>
      <c r="H220" s="97">
        <v>0.1</v>
      </c>
      <c r="I220" s="97" t="s">
        <v>13</v>
      </c>
      <c r="J220" s="97" t="s">
        <v>13</v>
      </c>
      <c r="K220" s="97" t="s">
        <v>13</v>
      </c>
      <c r="L220" s="97">
        <v>0.1</v>
      </c>
      <c r="M220" s="97">
        <v>0.1</v>
      </c>
      <c r="N220" s="97">
        <v>0.11</v>
      </c>
      <c r="O220" s="97">
        <v>0.11</v>
      </c>
      <c r="P220" s="97">
        <v>0.11</v>
      </c>
      <c r="Q220" s="97">
        <v>0.11</v>
      </c>
      <c r="R220" s="97">
        <v>0.11</v>
      </c>
      <c r="S220" s="97">
        <v>0</v>
      </c>
      <c r="T220" s="97">
        <v>0.08</v>
      </c>
      <c r="U220" s="97" t="s">
        <v>13</v>
      </c>
      <c r="V220" s="97" t="s">
        <v>13</v>
      </c>
      <c r="W220" s="97">
        <v>0.11</v>
      </c>
      <c r="X220" s="97">
        <v>0.11</v>
      </c>
      <c r="Y220" s="97">
        <v>0.11</v>
      </c>
      <c r="Z220" s="97" t="s">
        <v>13</v>
      </c>
      <c r="AA220" s="97" t="s">
        <v>13</v>
      </c>
      <c r="AB220" s="97" t="s">
        <v>13</v>
      </c>
      <c r="AC220" s="97" t="s">
        <v>13</v>
      </c>
    </row>
    <row r="221" spans="1:29">
      <c r="A221" s="4"/>
      <c r="B221" s="98">
        <v>43729</v>
      </c>
      <c r="C221" s="97">
        <v>0.17</v>
      </c>
      <c r="D221" s="97">
        <v>0.17</v>
      </c>
      <c r="E221" s="97">
        <v>0.14000000000000001</v>
      </c>
      <c r="F221" s="97">
        <v>0.17</v>
      </c>
      <c r="G221" s="97">
        <v>0.1</v>
      </c>
      <c r="H221" s="97">
        <v>0.14000000000000001</v>
      </c>
      <c r="I221" s="97" t="s">
        <v>13</v>
      </c>
      <c r="J221" s="97" t="s">
        <v>13</v>
      </c>
      <c r="K221" s="97" t="s">
        <v>13</v>
      </c>
      <c r="L221" s="97">
        <v>0.13</v>
      </c>
      <c r="M221" s="97">
        <v>0.13</v>
      </c>
      <c r="N221" s="97">
        <v>0.14000000000000001</v>
      </c>
      <c r="O221" s="97">
        <v>0.14000000000000001</v>
      </c>
      <c r="P221" s="97">
        <v>0.14000000000000001</v>
      </c>
      <c r="Q221" s="97">
        <v>0.14000000000000001</v>
      </c>
      <c r="R221" s="97">
        <v>0.14000000000000001</v>
      </c>
      <c r="S221" s="97" t="s">
        <v>13</v>
      </c>
      <c r="T221" s="97">
        <v>0.1</v>
      </c>
      <c r="U221" s="97" t="s">
        <v>13</v>
      </c>
      <c r="V221" s="97" t="s">
        <v>13</v>
      </c>
      <c r="W221" s="97">
        <v>0.14000000000000001</v>
      </c>
      <c r="X221" s="97">
        <v>0.14000000000000001</v>
      </c>
      <c r="Y221" s="97">
        <v>0.15</v>
      </c>
      <c r="Z221" s="97" t="s">
        <v>13</v>
      </c>
      <c r="AA221" s="97" t="s">
        <v>13</v>
      </c>
      <c r="AB221" s="97" t="s">
        <v>13</v>
      </c>
      <c r="AC221" s="97" t="s">
        <v>13</v>
      </c>
    </row>
    <row r="222" spans="1:29">
      <c r="A222" s="4"/>
      <c r="B222" s="98">
        <v>43730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0.13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>
        <v>0.16</v>
      </c>
      <c r="M222" s="97">
        <v>0.16</v>
      </c>
      <c r="N222" s="97">
        <v>0.17</v>
      </c>
      <c r="O222" s="97">
        <v>0.17</v>
      </c>
      <c r="P222" s="97">
        <v>0.17</v>
      </c>
      <c r="Q222" s="97">
        <v>0.17</v>
      </c>
      <c r="R222" s="97">
        <v>0.17</v>
      </c>
      <c r="S222" s="97" t="s">
        <v>13</v>
      </c>
      <c r="T222" s="97">
        <v>0.12</v>
      </c>
      <c r="U222" s="97" t="s">
        <v>13</v>
      </c>
      <c r="V222" s="97" t="s">
        <v>13</v>
      </c>
      <c r="W222" s="97">
        <v>0.17</v>
      </c>
      <c r="X222" s="97">
        <v>0.17</v>
      </c>
      <c r="Y222" s="97">
        <v>0.18</v>
      </c>
      <c r="Z222" s="97" t="s">
        <v>13</v>
      </c>
      <c r="AA222" s="97" t="s">
        <v>13</v>
      </c>
      <c r="AB222" s="97" t="s">
        <v>13</v>
      </c>
      <c r="AC222" s="97" t="s">
        <v>13</v>
      </c>
    </row>
    <row r="223" spans="1:29">
      <c r="A223" s="4"/>
      <c r="B223" s="98">
        <v>43731</v>
      </c>
      <c r="C223" s="97">
        <v>0.2</v>
      </c>
      <c r="D223" s="97">
        <v>0.2</v>
      </c>
      <c r="E223" s="97">
        <v>0.17</v>
      </c>
      <c r="F223" s="97">
        <v>0.2</v>
      </c>
      <c r="G223" s="97">
        <v>0.12</v>
      </c>
      <c r="H223" s="97">
        <v>0.16</v>
      </c>
      <c r="I223" s="97" t="s">
        <v>13</v>
      </c>
      <c r="J223" s="97" t="s">
        <v>13</v>
      </c>
      <c r="K223" s="97" t="s">
        <v>13</v>
      </c>
      <c r="L223" s="97">
        <v>0.16</v>
      </c>
      <c r="M223" s="97">
        <v>0.16</v>
      </c>
      <c r="N223" s="97">
        <v>0.16</v>
      </c>
      <c r="O223" s="97">
        <v>0.16</v>
      </c>
      <c r="P223" s="97">
        <v>0.16</v>
      </c>
      <c r="Q223" s="97">
        <v>0.16</v>
      </c>
      <c r="R223" s="97">
        <v>0.16</v>
      </c>
      <c r="S223" s="97" t="s">
        <v>13</v>
      </c>
      <c r="T223" s="97">
        <v>0.11</v>
      </c>
      <c r="U223" s="97" t="s">
        <v>13</v>
      </c>
      <c r="V223" s="97" t="s">
        <v>13</v>
      </c>
      <c r="W223" s="97">
        <v>0.16</v>
      </c>
      <c r="X223" s="97">
        <v>0.16</v>
      </c>
      <c r="Y223" s="97">
        <v>0.17</v>
      </c>
      <c r="Z223" s="97" t="s">
        <v>13</v>
      </c>
      <c r="AA223" s="97" t="s">
        <v>13</v>
      </c>
      <c r="AB223" s="97" t="s">
        <v>13</v>
      </c>
      <c r="AC223" s="97" t="s">
        <v>13</v>
      </c>
    </row>
    <row r="224" spans="1:29">
      <c r="A224" s="4"/>
      <c r="B224" s="98">
        <v>43732</v>
      </c>
      <c r="C224" s="97">
        <v>0.28000000000000003</v>
      </c>
      <c r="D224" s="97">
        <v>0.28000000000000003</v>
      </c>
      <c r="E224" s="97">
        <v>0.24</v>
      </c>
      <c r="F224" s="97">
        <v>0.28000000000000003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0.22</v>
      </c>
      <c r="N224" s="97">
        <v>0.23</v>
      </c>
      <c r="O224" s="97">
        <v>0.23</v>
      </c>
      <c r="P224" s="97">
        <v>0.23</v>
      </c>
      <c r="Q224" s="97">
        <v>0.23</v>
      </c>
      <c r="R224" s="97">
        <v>0.23</v>
      </c>
      <c r="S224" s="97" t="s">
        <v>13</v>
      </c>
      <c r="T224" s="97">
        <v>0.15</v>
      </c>
      <c r="U224" s="97" t="s">
        <v>13</v>
      </c>
      <c r="V224" s="97" t="s">
        <v>13</v>
      </c>
      <c r="W224" s="97">
        <v>0.23</v>
      </c>
      <c r="X224" s="97">
        <v>0.23</v>
      </c>
      <c r="Y224" s="97">
        <v>0.23</v>
      </c>
      <c r="Z224" s="97" t="s">
        <v>13</v>
      </c>
      <c r="AA224" s="97" t="s">
        <v>13</v>
      </c>
      <c r="AB224" s="97" t="s">
        <v>13</v>
      </c>
      <c r="AC224" s="97" t="s">
        <v>13</v>
      </c>
    </row>
    <row r="225" spans="1:29">
      <c r="A225" s="4"/>
      <c r="B225" s="98">
        <v>43733</v>
      </c>
      <c r="C225" s="97">
        <v>0.26</v>
      </c>
      <c r="D225" s="97">
        <v>0.26</v>
      </c>
      <c r="E225" s="97">
        <v>0.22</v>
      </c>
      <c r="F225" s="97">
        <v>0.26</v>
      </c>
      <c r="G225" s="97">
        <v>0.16</v>
      </c>
      <c r="H225" s="97">
        <v>0.21</v>
      </c>
      <c r="I225" s="97" t="s">
        <v>13</v>
      </c>
      <c r="J225" s="97" t="s">
        <v>13</v>
      </c>
      <c r="K225" s="97" t="s">
        <v>13</v>
      </c>
      <c r="L225" s="97">
        <v>0.2</v>
      </c>
      <c r="M225" s="97">
        <v>0.2</v>
      </c>
      <c r="N225" s="97">
        <v>0.21</v>
      </c>
      <c r="O225" s="97">
        <v>0.21</v>
      </c>
      <c r="P225" s="97">
        <v>0.21</v>
      </c>
      <c r="Q225" s="97">
        <v>0.21</v>
      </c>
      <c r="R225" s="97">
        <v>0.21</v>
      </c>
      <c r="S225" s="97" t="s">
        <v>13</v>
      </c>
      <c r="T225" s="97">
        <v>0</v>
      </c>
      <c r="U225" s="97" t="s">
        <v>13</v>
      </c>
      <c r="V225" s="97" t="s">
        <v>13</v>
      </c>
      <c r="W225" s="97">
        <v>0</v>
      </c>
      <c r="X225" s="97">
        <v>0</v>
      </c>
      <c r="Y225" s="97">
        <v>0.22</v>
      </c>
      <c r="Z225" s="97" t="s">
        <v>13</v>
      </c>
      <c r="AA225" s="97" t="s">
        <v>13</v>
      </c>
      <c r="AB225" s="97" t="s">
        <v>13</v>
      </c>
      <c r="AC225" s="97" t="s">
        <v>13</v>
      </c>
    </row>
    <row r="226" spans="1:29">
      <c r="A226" s="4"/>
      <c r="B226" s="98">
        <v>43734</v>
      </c>
      <c r="C226" s="97">
        <v>0.25</v>
      </c>
      <c r="D226" s="97">
        <v>0.25</v>
      </c>
      <c r="E226" s="97">
        <v>0.21</v>
      </c>
      <c r="F226" s="97">
        <v>0.25</v>
      </c>
      <c r="G226" s="97">
        <v>0.15</v>
      </c>
      <c r="H226" s="97">
        <v>0.2</v>
      </c>
      <c r="I226" s="97" t="s">
        <v>13</v>
      </c>
      <c r="J226" s="97" t="s">
        <v>13</v>
      </c>
      <c r="K226" s="97" t="s">
        <v>13</v>
      </c>
      <c r="L226" s="97">
        <v>0.19</v>
      </c>
      <c r="M226" s="97">
        <v>0.19</v>
      </c>
      <c r="N226" s="97">
        <v>0.2</v>
      </c>
      <c r="O226" s="97">
        <v>0.2</v>
      </c>
      <c r="P226" s="97">
        <v>0.2</v>
      </c>
      <c r="Q226" s="97">
        <v>0.2</v>
      </c>
      <c r="R226" s="97">
        <v>0.2</v>
      </c>
      <c r="S226" s="97" t="s">
        <v>13</v>
      </c>
      <c r="T226" s="97" t="s">
        <v>13</v>
      </c>
      <c r="U226" s="97" t="s">
        <v>13</v>
      </c>
      <c r="V226" s="97" t="s">
        <v>13</v>
      </c>
      <c r="W226" s="97" t="s">
        <v>13</v>
      </c>
      <c r="X226" s="97" t="s">
        <v>13</v>
      </c>
      <c r="Y226" s="97">
        <v>0.21</v>
      </c>
      <c r="Z226" s="97" t="s">
        <v>13</v>
      </c>
      <c r="AA226" s="97" t="s">
        <v>13</v>
      </c>
      <c r="AB226" s="97" t="s">
        <v>13</v>
      </c>
      <c r="AC226" s="97" t="s">
        <v>13</v>
      </c>
    </row>
    <row r="227" spans="1:29">
      <c r="A227" s="4"/>
      <c r="B227" s="98">
        <v>43735</v>
      </c>
      <c r="C227" s="97">
        <v>0.22</v>
      </c>
      <c r="D227" s="97">
        <v>0.22</v>
      </c>
      <c r="E227" s="97">
        <v>0.19</v>
      </c>
      <c r="F227" s="97">
        <v>0.22</v>
      </c>
      <c r="G227" s="97">
        <v>0.13</v>
      </c>
      <c r="H227" s="97">
        <v>0.18</v>
      </c>
      <c r="I227" s="97" t="s">
        <v>13</v>
      </c>
      <c r="J227" s="97" t="s">
        <v>13</v>
      </c>
      <c r="K227" s="97" t="s">
        <v>13</v>
      </c>
      <c r="L227" s="97">
        <v>0.17</v>
      </c>
      <c r="M227" s="97">
        <v>0.17</v>
      </c>
      <c r="N227" s="97">
        <v>0.17</v>
      </c>
      <c r="O227" s="97">
        <v>0.17</v>
      </c>
      <c r="P227" s="97">
        <v>0.17</v>
      </c>
      <c r="Q227" s="97">
        <v>0.17</v>
      </c>
      <c r="R227" s="97">
        <v>0.17</v>
      </c>
      <c r="S227" s="97" t="s">
        <v>13</v>
      </c>
      <c r="T227" s="97" t="s">
        <v>13</v>
      </c>
      <c r="U227" s="97" t="s">
        <v>13</v>
      </c>
      <c r="V227" s="97" t="s">
        <v>13</v>
      </c>
      <c r="W227" s="97" t="s">
        <v>13</v>
      </c>
      <c r="X227" s="97" t="s">
        <v>13</v>
      </c>
      <c r="Y227" s="97">
        <v>0.18</v>
      </c>
      <c r="Z227" s="97" t="s">
        <v>13</v>
      </c>
      <c r="AA227" s="97" t="s">
        <v>13</v>
      </c>
      <c r="AB227" s="97" t="s">
        <v>13</v>
      </c>
      <c r="AC227" s="97" t="s">
        <v>13</v>
      </c>
    </row>
    <row r="228" spans="1:29">
      <c r="A228" s="4"/>
      <c r="B228" s="98">
        <v>43736</v>
      </c>
      <c r="C228" s="97">
        <v>0.13</v>
      </c>
      <c r="D228" s="97">
        <v>0.13</v>
      </c>
      <c r="E228" s="97">
        <v>0.11</v>
      </c>
      <c r="F228" s="97">
        <v>0.13</v>
      </c>
      <c r="G228" s="97">
        <v>7.0000000000000007E-2</v>
      </c>
      <c r="H228" s="97">
        <v>0.1</v>
      </c>
      <c r="I228" s="97" t="s">
        <v>13</v>
      </c>
      <c r="J228" s="97" t="s">
        <v>13</v>
      </c>
      <c r="K228" s="97" t="s">
        <v>13</v>
      </c>
      <c r="L228" s="97">
        <v>0.1</v>
      </c>
      <c r="M228" s="97">
        <v>0.1</v>
      </c>
      <c r="N228" s="97">
        <v>0.1</v>
      </c>
      <c r="O228" s="97">
        <v>0.1</v>
      </c>
      <c r="P228" s="97">
        <v>0.1</v>
      </c>
      <c r="Q228" s="97">
        <v>0.1</v>
      </c>
      <c r="R228" s="97">
        <v>0.1</v>
      </c>
      <c r="S228" s="97" t="s">
        <v>13</v>
      </c>
      <c r="T228" s="97" t="s">
        <v>13</v>
      </c>
      <c r="U228" s="97" t="s">
        <v>13</v>
      </c>
      <c r="V228" s="97" t="s">
        <v>13</v>
      </c>
      <c r="W228" s="97" t="s">
        <v>13</v>
      </c>
      <c r="X228" s="97" t="s">
        <v>13</v>
      </c>
      <c r="Y228" s="97">
        <v>0.11</v>
      </c>
      <c r="Z228" s="97" t="s">
        <v>13</v>
      </c>
      <c r="AA228" s="97" t="s">
        <v>13</v>
      </c>
      <c r="AB228" s="97" t="s">
        <v>13</v>
      </c>
      <c r="AC228" s="97" t="s">
        <v>13</v>
      </c>
    </row>
    <row r="229" spans="1:29">
      <c r="A229" s="4"/>
      <c r="B229" s="98">
        <v>43737</v>
      </c>
      <c r="C229" s="97">
        <v>0.09</v>
      </c>
      <c r="D229" s="97">
        <v>0.09</v>
      </c>
      <c r="E229" s="97">
        <v>0.08</v>
      </c>
      <c r="F229" s="97">
        <v>0.09</v>
      </c>
      <c r="G229" s="97">
        <v>0.05</v>
      </c>
      <c r="H229" s="97">
        <v>7.0000000000000007E-2</v>
      </c>
      <c r="I229" s="97" t="s">
        <v>13</v>
      </c>
      <c r="J229" s="97" t="s">
        <v>13</v>
      </c>
      <c r="K229" s="97" t="s">
        <v>13</v>
      </c>
      <c r="L229" s="97">
        <v>7.0000000000000007E-2</v>
      </c>
      <c r="M229" s="97">
        <v>7.0000000000000007E-2</v>
      </c>
      <c r="N229" s="97">
        <v>7.0000000000000007E-2</v>
      </c>
      <c r="O229" s="97">
        <v>7.0000000000000007E-2</v>
      </c>
      <c r="P229" s="97">
        <v>7.0000000000000007E-2</v>
      </c>
      <c r="Q229" s="97">
        <v>7.0000000000000007E-2</v>
      </c>
      <c r="R229" s="97">
        <v>7.0000000000000007E-2</v>
      </c>
      <c r="S229" s="97" t="s">
        <v>13</v>
      </c>
      <c r="T229" s="97" t="s">
        <v>13</v>
      </c>
      <c r="U229" s="97" t="s">
        <v>13</v>
      </c>
      <c r="V229" s="97" t="s">
        <v>13</v>
      </c>
      <c r="W229" s="97" t="s">
        <v>13</v>
      </c>
      <c r="X229" s="97" t="s">
        <v>13</v>
      </c>
      <c r="Y229" s="97">
        <v>7.0000000000000007E-2</v>
      </c>
      <c r="Z229" s="97" t="s">
        <v>13</v>
      </c>
      <c r="AA229" s="97" t="s">
        <v>13</v>
      </c>
      <c r="AB229" s="97" t="s">
        <v>13</v>
      </c>
      <c r="AC229" s="97" t="s">
        <v>13</v>
      </c>
    </row>
    <row r="230" spans="1:29">
      <c r="A230" s="4"/>
      <c r="B230" s="98">
        <v>43738</v>
      </c>
      <c r="C230" s="97">
        <v>0.1</v>
      </c>
      <c r="D230" s="97">
        <v>0.1</v>
      </c>
      <c r="E230" s="97">
        <v>0.09</v>
      </c>
      <c r="F230" s="97">
        <v>0.1</v>
      </c>
      <c r="G230" s="97">
        <v>0.05</v>
      </c>
      <c r="H230" s="97">
        <v>0.08</v>
      </c>
      <c r="I230" s="97" t="s">
        <v>13</v>
      </c>
      <c r="J230" s="97" t="s">
        <v>13</v>
      </c>
      <c r="K230" s="97" t="s">
        <v>13</v>
      </c>
      <c r="L230" s="97">
        <v>7.0000000000000007E-2</v>
      </c>
      <c r="M230" s="97">
        <v>7.0000000000000007E-2</v>
      </c>
      <c r="N230" s="97">
        <v>0.08</v>
      </c>
      <c r="O230" s="97">
        <v>0.08</v>
      </c>
      <c r="P230" s="97">
        <v>0.08</v>
      </c>
      <c r="Q230" s="97">
        <v>0.08</v>
      </c>
      <c r="R230" s="97">
        <v>0.08</v>
      </c>
      <c r="S230" s="97" t="s">
        <v>13</v>
      </c>
      <c r="T230" s="97" t="s">
        <v>13</v>
      </c>
      <c r="U230" s="97" t="s">
        <v>13</v>
      </c>
      <c r="V230" s="97" t="s">
        <v>13</v>
      </c>
      <c r="W230" s="97" t="s">
        <v>13</v>
      </c>
      <c r="X230" s="97" t="s">
        <v>13</v>
      </c>
      <c r="Y230" s="97">
        <v>0</v>
      </c>
      <c r="Z230" s="97" t="s">
        <v>13</v>
      </c>
      <c r="AA230" s="97" t="s">
        <v>13</v>
      </c>
      <c r="AB230" s="97" t="s">
        <v>13</v>
      </c>
      <c r="AC230" s="97" t="s">
        <v>13</v>
      </c>
    </row>
    <row r="231" spans="1:29">
      <c r="A231" s="4"/>
      <c r="B231" s="98">
        <v>43739</v>
      </c>
      <c r="C231" s="97">
        <v>0.08</v>
      </c>
      <c r="D231" s="97">
        <v>0.08</v>
      </c>
      <c r="E231" s="97">
        <v>7.0000000000000007E-2</v>
      </c>
      <c r="F231" s="97">
        <v>0.08</v>
      </c>
      <c r="G231" s="97">
        <v>0.04</v>
      </c>
      <c r="H231" s="97">
        <v>0.06</v>
      </c>
      <c r="I231" s="97" t="s">
        <v>13</v>
      </c>
      <c r="J231" s="97" t="s">
        <v>13</v>
      </c>
      <c r="K231" s="97" t="s">
        <v>13</v>
      </c>
      <c r="L231" s="97">
        <v>0.06</v>
      </c>
      <c r="M231" s="97">
        <v>0.06</v>
      </c>
      <c r="N231" s="97">
        <v>0.06</v>
      </c>
      <c r="O231" s="97">
        <v>0.06</v>
      </c>
      <c r="P231" s="97">
        <v>0.06</v>
      </c>
      <c r="Q231" s="97">
        <v>0.06</v>
      </c>
      <c r="R231" s="97">
        <v>0.06</v>
      </c>
      <c r="S231" s="97" t="s">
        <v>13</v>
      </c>
      <c r="T231" s="97" t="s">
        <v>13</v>
      </c>
      <c r="U231" s="97" t="s">
        <v>13</v>
      </c>
      <c r="V231" s="97" t="s">
        <v>13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97" t="s">
        <v>13</v>
      </c>
      <c r="AB231" s="97" t="s">
        <v>13</v>
      </c>
      <c r="AC231" s="97" t="s">
        <v>13</v>
      </c>
    </row>
    <row r="232" spans="1:29">
      <c r="A232" s="4"/>
      <c r="B232" s="98">
        <v>43740</v>
      </c>
      <c r="C232" s="97">
        <v>0.13</v>
      </c>
      <c r="D232" s="97">
        <v>0.13</v>
      </c>
      <c r="E232" s="97">
        <v>0.11</v>
      </c>
      <c r="F232" s="97">
        <v>0.13</v>
      </c>
      <c r="G232" s="97">
        <v>7.0000000000000007E-2</v>
      </c>
      <c r="H232" s="97">
        <v>0.1</v>
      </c>
      <c r="I232" s="97" t="s">
        <v>13</v>
      </c>
      <c r="J232" s="97" t="s">
        <v>13</v>
      </c>
      <c r="K232" s="97" t="s">
        <v>13</v>
      </c>
      <c r="L232" s="97">
        <v>0.09</v>
      </c>
      <c r="M232" s="97">
        <v>0.09</v>
      </c>
      <c r="N232" s="97">
        <v>0.1</v>
      </c>
      <c r="O232" s="97">
        <v>0.1</v>
      </c>
      <c r="P232" s="97">
        <v>0.1</v>
      </c>
      <c r="Q232" s="97">
        <v>0.1</v>
      </c>
      <c r="R232" s="97">
        <v>0.1</v>
      </c>
      <c r="S232" s="97" t="s">
        <v>13</v>
      </c>
      <c r="T232" s="97" t="s">
        <v>13</v>
      </c>
      <c r="U232" s="97" t="s">
        <v>13</v>
      </c>
      <c r="V232" s="97" t="s">
        <v>13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97" t="s">
        <v>13</v>
      </c>
      <c r="AB232" s="97" t="s">
        <v>13</v>
      </c>
      <c r="AC232" s="97" t="s">
        <v>13</v>
      </c>
    </row>
    <row r="233" spans="1:29">
      <c r="A233" s="4"/>
      <c r="B233" s="98">
        <v>43741</v>
      </c>
      <c r="C233" s="97">
        <v>0.21</v>
      </c>
      <c r="D233" s="97">
        <v>0.21</v>
      </c>
      <c r="E233" s="97">
        <v>0.18</v>
      </c>
      <c r="F233" s="97">
        <v>0.21</v>
      </c>
      <c r="G233" s="97">
        <v>0.1</v>
      </c>
      <c r="H233" s="97">
        <v>0.17</v>
      </c>
      <c r="I233" s="97" t="s">
        <v>13</v>
      </c>
      <c r="J233" s="97" t="s">
        <v>13</v>
      </c>
      <c r="K233" s="97" t="s">
        <v>13</v>
      </c>
      <c r="L233" s="97">
        <v>0.15</v>
      </c>
      <c r="M233" s="97">
        <v>0.15</v>
      </c>
      <c r="N233" s="97">
        <v>0.16</v>
      </c>
      <c r="O233" s="97">
        <v>0.16</v>
      </c>
      <c r="P233" s="97">
        <v>0.16</v>
      </c>
      <c r="Q233" s="97">
        <v>0.16</v>
      </c>
      <c r="R233" s="97">
        <v>0.16</v>
      </c>
      <c r="S233" s="97" t="s">
        <v>13</v>
      </c>
      <c r="T233" s="97" t="s">
        <v>13</v>
      </c>
      <c r="U233" s="97" t="s">
        <v>13</v>
      </c>
      <c r="V233" s="97" t="s">
        <v>13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97" t="s">
        <v>13</v>
      </c>
      <c r="AB233" s="97" t="s">
        <v>13</v>
      </c>
      <c r="AC233" s="97" t="s">
        <v>13</v>
      </c>
    </row>
    <row r="234" spans="1:29">
      <c r="B234" s="98">
        <v>43742</v>
      </c>
      <c r="C234" s="97">
        <v>0.11</v>
      </c>
      <c r="D234" s="97">
        <v>0.11</v>
      </c>
      <c r="E234" s="97">
        <v>0.09</v>
      </c>
      <c r="F234" s="97">
        <v>0.11</v>
      </c>
      <c r="G234" s="97">
        <v>0.05</v>
      </c>
      <c r="H234" s="97">
        <v>0.09</v>
      </c>
      <c r="I234" s="97" t="s">
        <v>13</v>
      </c>
      <c r="J234" s="97" t="s">
        <v>13</v>
      </c>
      <c r="K234" s="97" t="s">
        <v>13</v>
      </c>
      <c r="L234" s="97">
        <v>0.08</v>
      </c>
      <c r="M234" s="97">
        <v>0.08</v>
      </c>
      <c r="N234" s="97">
        <v>0.08</v>
      </c>
      <c r="O234" s="97">
        <v>0.08</v>
      </c>
      <c r="P234" s="97">
        <v>0.08</v>
      </c>
      <c r="Q234" s="97">
        <v>0.08</v>
      </c>
      <c r="R234" s="97">
        <v>0.08</v>
      </c>
      <c r="S234" s="97" t="s">
        <v>13</v>
      </c>
      <c r="T234" s="97" t="s">
        <v>13</v>
      </c>
      <c r="U234" s="97" t="s">
        <v>13</v>
      </c>
      <c r="V234" s="97" t="s">
        <v>13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97" t="s">
        <v>13</v>
      </c>
      <c r="AB234" s="97" t="s">
        <v>13</v>
      </c>
      <c r="AC234" s="97" t="s">
        <v>13</v>
      </c>
    </row>
    <row r="235" spans="1:29">
      <c r="B235" s="98">
        <v>43743</v>
      </c>
      <c r="C235" s="97">
        <v>0.13</v>
      </c>
      <c r="D235" s="97">
        <v>0.13</v>
      </c>
      <c r="E235" s="97">
        <v>0.11</v>
      </c>
      <c r="F235" s="97">
        <v>0.13</v>
      </c>
      <c r="G235" s="97">
        <v>0.06</v>
      </c>
      <c r="H235" s="97">
        <v>0.1</v>
      </c>
      <c r="I235" s="97" t="s">
        <v>13</v>
      </c>
      <c r="J235" s="97" t="s">
        <v>13</v>
      </c>
      <c r="K235" s="97" t="s">
        <v>13</v>
      </c>
      <c r="L235" s="97">
        <v>0</v>
      </c>
      <c r="M235" s="97">
        <v>0</v>
      </c>
      <c r="N235" s="97">
        <v>0.1</v>
      </c>
      <c r="O235" s="97">
        <v>0.1</v>
      </c>
      <c r="P235" s="97">
        <v>0.1</v>
      </c>
      <c r="Q235" s="97">
        <v>0.1</v>
      </c>
      <c r="R235" s="97">
        <v>0.1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97" t="s">
        <v>13</v>
      </c>
      <c r="AB235" s="97" t="s">
        <v>13</v>
      </c>
      <c r="AC235" s="97" t="s">
        <v>13</v>
      </c>
    </row>
    <row r="236" spans="1:29">
      <c r="B236" s="98">
        <v>43744</v>
      </c>
      <c r="C236" s="97">
        <v>0.13</v>
      </c>
      <c r="D236" s="97">
        <v>0.13</v>
      </c>
      <c r="E236" s="97">
        <v>0.11</v>
      </c>
      <c r="F236" s="97">
        <v>0.13</v>
      </c>
      <c r="G236" s="97">
        <v>0.06</v>
      </c>
      <c r="H236" s="97">
        <v>0.1</v>
      </c>
      <c r="I236" s="97" t="s">
        <v>13</v>
      </c>
      <c r="J236" s="97" t="s">
        <v>13</v>
      </c>
      <c r="K236" s="97" t="s">
        <v>13</v>
      </c>
      <c r="L236" s="97" t="s">
        <v>13</v>
      </c>
      <c r="M236" s="97" t="s">
        <v>13</v>
      </c>
      <c r="N236" s="97">
        <v>0.09</v>
      </c>
      <c r="O236" s="97">
        <v>0.09</v>
      </c>
      <c r="P236" s="97">
        <v>0.09</v>
      </c>
      <c r="Q236" s="97">
        <v>0.09</v>
      </c>
      <c r="R236" s="97">
        <v>0.09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 t="s">
        <v>13</v>
      </c>
      <c r="AB236" s="97" t="s">
        <v>13</v>
      </c>
      <c r="AC236" s="97" t="s">
        <v>13</v>
      </c>
    </row>
    <row r="237" spans="1:29">
      <c r="B237" s="98">
        <v>43745</v>
      </c>
      <c r="C237" s="97">
        <v>0.16</v>
      </c>
      <c r="D237" s="97">
        <v>0.16</v>
      </c>
      <c r="E237" s="97">
        <v>0.14000000000000001</v>
      </c>
      <c r="F237" s="97">
        <v>0.16</v>
      </c>
      <c r="G237" s="97">
        <v>7.0000000000000007E-2</v>
      </c>
      <c r="H237" s="97">
        <v>0.13</v>
      </c>
      <c r="I237" s="97" t="s">
        <v>13</v>
      </c>
      <c r="J237" s="97" t="s">
        <v>13</v>
      </c>
      <c r="K237" s="97" t="s">
        <v>13</v>
      </c>
      <c r="L237" s="97" t="s">
        <v>13</v>
      </c>
      <c r="M237" s="97" t="s">
        <v>13</v>
      </c>
      <c r="N237" s="97">
        <v>0.12</v>
      </c>
      <c r="O237" s="97">
        <v>0.12</v>
      </c>
      <c r="P237" s="97">
        <v>0.12</v>
      </c>
      <c r="Q237" s="97">
        <v>0.12</v>
      </c>
      <c r="R237" s="97">
        <v>0.12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 t="s">
        <v>13</v>
      </c>
      <c r="AB237" s="97" t="s">
        <v>13</v>
      </c>
      <c r="AC237" s="97" t="s">
        <v>13</v>
      </c>
    </row>
    <row r="238" spans="1:29">
      <c r="B238" s="98">
        <v>43746</v>
      </c>
      <c r="C238" s="97">
        <v>0.15</v>
      </c>
      <c r="D238" s="97">
        <v>0.15</v>
      </c>
      <c r="E238" s="97">
        <v>0.13</v>
      </c>
      <c r="F238" s="97">
        <v>0.15</v>
      </c>
      <c r="G238" s="97">
        <v>0.06</v>
      </c>
      <c r="H238" s="97">
        <v>0.12</v>
      </c>
      <c r="I238" s="97" t="s">
        <v>13</v>
      </c>
      <c r="J238" s="97" t="s">
        <v>13</v>
      </c>
      <c r="K238" s="97" t="s">
        <v>13</v>
      </c>
      <c r="L238" s="97" t="s">
        <v>13</v>
      </c>
      <c r="M238" s="97" t="s">
        <v>13</v>
      </c>
      <c r="N238" s="97">
        <v>0.11</v>
      </c>
      <c r="O238" s="97">
        <v>0.11</v>
      </c>
      <c r="P238" s="97">
        <v>0.11</v>
      </c>
      <c r="Q238" s="97">
        <v>0.11</v>
      </c>
      <c r="R238" s="97">
        <v>0.11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 t="s">
        <v>13</v>
      </c>
      <c r="AB238" s="97" t="s">
        <v>13</v>
      </c>
      <c r="AC238" s="97" t="s">
        <v>13</v>
      </c>
    </row>
    <row r="239" spans="1:29">
      <c r="B239" s="98">
        <v>43747</v>
      </c>
      <c r="C239" s="97">
        <v>0.15</v>
      </c>
      <c r="D239" s="97">
        <v>0.15</v>
      </c>
      <c r="E239" s="97">
        <v>0.13</v>
      </c>
      <c r="F239" s="97">
        <v>0.15</v>
      </c>
      <c r="G239" s="97">
        <v>0.06</v>
      </c>
      <c r="H239" s="97">
        <v>0.12</v>
      </c>
      <c r="I239" s="97" t="s">
        <v>13</v>
      </c>
      <c r="J239" s="97" t="s">
        <v>13</v>
      </c>
      <c r="K239" s="97" t="s">
        <v>13</v>
      </c>
      <c r="L239" s="97" t="s">
        <v>13</v>
      </c>
      <c r="M239" s="97" t="s">
        <v>13</v>
      </c>
      <c r="N239" s="97">
        <v>0.11</v>
      </c>
      <c r="O239" s="97">
        <v>0.11</v>
      </c>
      <c r="P239" s="97">
        <v>0.11</v>
      </c>
      <c r="Q239" s="97">
        <v>0.11</v>
      </c>
      <c r="R239" s="97">
        <v>0.11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 t="s">
        <v>13</v>
      </c>
      <c r="AB239" s="97" t="s">
        <v>13</v>
      </c>
      <c r="AC239" s="97" t="s">
        <v>13</v>
      </c>
    </row>
    <row r="240" spans="1:29">
      <c r="B240" s="98"/>
      <c r="C240" s="97"/>
      <c r="D240" s="97"/>
      <c r="E240" s="97"/>
      <c r="F240" s="97"/>
      <c r="G240" s="97"/>
      <c r="H240" s="97"/>
      <c r="I240" s="97"/>
      <c r="J240" s="97"/>
      <c r="K240" s="97"/>
      <c r="L240" s="97"/>
      <c r="M240" s="97"/>
      <c r="N240" s="97"/>
      <c r="O240" s="97"/>
      <c r="P240" s="97"/>
      <c r="Q240" s="97"/>
      <c r="R240" s="97"/>
      <c r="S240" s="97"/>
      <c r="T240" s="97"/>
      <c r="U240" s="97"/>
      <c r="V240" s="97"/>
      <c r="W240" s="97"/>
      <c r="X240" s="97"/>
      <c r="Y240" s="97"/>
      <c r="Z240" s="97"/>
    </row>
  </sheetData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2:AC244"/>
  <sheetViews>
    <sheetView zoomScale="80" zoomScaleNormal="80" workbookViewId="0">
      <selection activeCell="R10" sqref="R10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2" spans="2:16">
      <c r="B2" s="15" t="s">
        <v>52</v>
      </c>
    </row>
    <row r="3" spans="2:16">
      <c r="B3" s="15" t="s">
        <v>248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22">
        <f>C18</f>
        <v>2.82</v>
      </c>
      <c r="D5" s="22">
        <f t="shared" ref="C5:I12" si="0">D18</f>
        <v>0.44000000000000006</v>
      </c>
      <c r="E5" s="22">
        <f t="shared" si="0"/>
        <v>0.44000000000000006</v>
      </c>
      <c r="F5" s="22">
        <f t="shared" si="0"/>
        <v>0.44000000000000006</v>
      </c>
      <c r="G5" s="22">
        <f>G18</f>
        <v>0.36</v>
      </c>
      <c r="H5" s="22">
        <f t="shared" si="0"/>
        <v>0.26</v>
      </c>
      <c r="I5" s="22">
        <f>I18</f>
        <v>1.38</v>
      </c>
      <c r="J5" s="22">
        <f>AVERAGE(J18:K18)</f>
        <v>0</v>
      </c>
      <c r="K5" s="22">
        <f t="shared" ref="K5:K12" si="1">AVERAGE(L18:O18)</f>
        <v>0</v>
      </c>
      <c r="L5" s="22">
        <f t="shared" ref="L5:L12" si="2">AVERAGE(P18:Q18)</f>
        <v>0</v>
      </c>
      <c r="M5" s="22">
        <f t="shared" ref="M5:M12" si="3">AVERAGE(R18:S18)</f>
        <v>0</v>
      </c>
      <c r="N5" s="22">
        <f t="shared" ref="N5:N12" si="4">AVERAGE(T18:V18)</f>
        <v>0</v>
      </c>
      <c r="O5" s="22">
        <f t="shared" ref="O5:O12" si="5">AVERAGE(W18:X18)</f>
        <v>0</v>
      </c>
      <c r="P5" s="22">
        <f t="shared" ref="P5:P12" si="6">AVERAGE(Y18:Z18)</f>
        <v>0</v>
      </c>
    </row>
    <row r="6" spans="2:16">
      <c r="B6" s="4" t="s">
        <v>17</v>
      </c>
      <c r="C6" s="19">
        <f t="shared" si="0"/>
        <v>6.589999999999999</v>
      </c>
      <c r="D6" s="19">
        <f t="shared" si="0"/>
        <v>4.9700000000000006</v>
      </c>
      <c r="E6" s="19">
        <f t="shared" si="0"/>
        <v>4.7700000000000014</v>
      </c>
      <c r="F6" s="19">
        <f t="shared" si="0"/>
        <v>4.9700000000000006</v>
      </c>
      <c r="G6" s="19">
        <f t="shared" si="0"/>
        <v>3.5800000000000005</v>
      </c>
      <c r="H6" s="19">
        <f>H19</f>
        <v>4.8099999999999996</v>
      </c>
      <c r="I6" s="19">
        <f>I19</f>
        <v>6</v>
      </c>
      <c r="J6" s="19">
        <f t="shared" ref="J6:J12" si="7">AVERAGE(J19:K19)</f>
        <v>1.75</v>
      </c>
      <c r="K6" s="19">
        <f t="shared" si="1"/>
        <v>0.255</v>
      </c>
      <c r="L6" s="19">
        <f t="shared" si="2"/>
        <v>0</v>
      </c>
      <c r="M6" s="19">
        <f t="shared" si="3"/>
        <v>0</v>
      </c>
      <c r="N6" s="19">
        <f t="shared" si="4"/>
        <v>0</v>
      </c>
      <c r="O6" s="19">
        <f t="shared" si="5"/>
        <v>0</v>
      </c>
      <c r="P6" s="19">
        <f t="shared" si="6"/>
        <v>0.8</v>
      </c>
    </row>
    <row r="7" spans="2:16">
      <c r="B7" s="4" t="s">
        <v>18</v>
      </c>
      <c r="C7" s="19">
        <f t="shared" si="0"/>
        <v>6.7900000000000009</v>
      </c>
      <c r="D7" s="19">
        <f>D20</f>
        <v>6.7900000000000009</v>
      </c>
      <c r="E7" s="19">
        <f>E20</f>
        <v>5.7600000000000007</v>
      </c>
      <c r="F7" s="19">
        <f>F20</f>
        <v>6.7900000000000009</v>
      </c>
      <c r="G7" s="19">
        <f t="shared" si="0"/>
        <v>4.59</v>
      </c>
      <c r="H7" s="19">
        <f t="shared" si="0"/>
        <v>5.4200000000000017</v>
      </c>
      <c r="I7" s="19">
        <f t="shared" si="0"/>
        <v>6.7900000000000009</v>
      </c>
      <c r="J7" s="19">
        <f>AVERAGE(J20:K20)</f>
        <v>5.5050000000000008</v>
      </c>
      <c r="K7" s="19">
        <f t="shared" si="1"/>
        <v>1.2075</v>
      </c>
      <c r="L7" s="19">
        <f t="shared" si="2"/>
        <v>1.8600000000000008</v>
      </c>
      <c r="M7" s="19">
        <f t="shared" si="3"/>
        <v>0.15</v>
      </c>
      <c r="N7" s="19">
        <f t="shared" si="4"/>
        <v>0.6000000000000002</v>
      </c>
      <c r="O7" s="19">
        <f t="shared" si="5"/>
        <v>0.90000000000000024</v>
      </c>
      <c r="P7" s="19">
        <f t="shared" si="6"/>
        <v>2.4950000000000006</v>
      </c>
    </row>
    <row r="8" spans="2:16">
      <c r="B8" s="4" t="s">
        <v>19</v>
      </c>
      <c r="C8" s="19">
        <f t="shared" si="0"/>
        <v>8.6</v>
      </c>
      <c r="D8" s="19">
        <f t="shared" si="0"/>
        <v>8.6</v>
      </c>
      <c r="E8" s="19">
        <f t="shared" si="0"/>
        <v>7.3000000000000007</v>
      </c>
      <c r="F8" s="19">
        <f t="shared" si="0"/>
        <v>8.6</v>
      </c>
      <c r="G8" s="19">
        <f t="shared" si="0"/>
        <v>5.82</v>
      </c>
      <c r="H8" s="19">
        <f t="shared" si="0"/>
        <v>6.86</v>
      </c>
      <c r="I8" s="19">
        <f t="shared" si="0"/>
        <v>8.4799999999999986</v>
      </c>
      <c r="J8" s="19">
        <f t="shared" si="7"/>
        <v>8.58</v>
      </c>
      <c r="K8" s="19">
        <f t="shared" si="1"/>
        <v>4.2775000000000007</v>
      </c>
      <c r="L8" s="19">
        <f t="shared" si="2"/>
        <v>6.0399999999999991</v>
      </c>
      <c r="M8" s="19">
        <f t="shared" si="3"/>
        <v>2.6850000000000001</v>
      </c>
      <c r="N8" s="19">
        <f t="shared" si="4"/>
        <v>3.4500000000000006</v>
      </c>
      <c r="O8" s="19">
        <f t="shared" si="5"/>
        <v>3.9350000000000005</v>
      </c>
      <c r="P8" s="19">
        <f t="shared" si="6"/>
        <v>7.51</v>
      </c>
    </row>
    <row r="9" spans="2:16">
      <c r="B9" s="4" t="s">
        <v>20</v>
      </c>
      <c r="C9" s="19">
        <f t="shared" si="0"/>
        <v>10.869999999999997</v>
      </c>
      <c r="D9" s="19">
        <f t="shared" si="0"/>
        <v>10.869999999999997</v>
      </c>
      <c r="E9" s="19">
        <f t="shared" si="0"/>
        <v>9.1999999999999993</v>
      </c>
      <c r="F9" s="19">
        <f t="shared" si="0"/>
        <v>10.869999999999997</v>
      </c>
      <c r="G9" s="19">
        <f t="shared" si="0"/>
        <v>7.3800000000000008</v>
      </c>
      <c r="H9" s="19">
        <f t="shared" si="0"/>
        <v>8.6899999999999977</v>
      </c>
      <c r="I9" s="19">
        <f t="shared" si="0"/>
        <v>3.7800000000000007</v>
      </c>
      <c r="J9" s="19">
        <f t="shared" si="7"/>
        <v>9.7399999999999984</v>
      </c>
      <c r="K9" s="19">
        <f t="shared" si="1"/>
        <v>9.7224999999999984</v>
      </c>
      <c r="L9" s="19">
        <f t="shared" si="2"/>
        <v>9.9899999999999984</v>
      </c>
      <c r="M9" s="19">
        <f t="shared" si="3"/>
        <v>8.9349999999999987</v>
      </c>
      <c r="N9" s="19">
        <f t="shared" si="4"/>
        <v>8.5366666666666671</v>
      </c>
      <c r="O9" s="19">
        <f t="shared" si="5"/>
        <v>9.14</v>
      </c>
      <c r="P9" s="19">
        <f t="shared" si="6"/>
        <v>7.7200000000000006</v>
      </c>
    </row>
    <row r="10" spans="2:16">
      <c r="B10" s="4" t="s">
        <v>21</v>
      </c>
      <c r="C10" s="19">
        <f t="shared" si="0"/>
        <v>8.81</v>
      </c>
      <c r="D10" s="19">
        <f t="shared" si="0"/>
        <v>8.81</v>
      </c>
      <c r="E10" s="19">
        <f t="shared" si="0"/>
        <v>7.49</v>
      </c>
      <c r="F10" s="19">
        <f t="shared" si="0"/>
        <v>8.81</v>
      </c>
      <c r="G10" s="19">
        <f t="shared" si="0"/>
        <v>5.9600000000000009</v>
      </c>
      <c r="H10" s="19">
        <f t="shared" si="0"/>
        <v>7.03</v>
      </c>
      <c r="I10" s="19">
        <f t="shared" si="0"/>
        <v>0</v>
      </c>
      <c r="J10" s="19">
        <f t="shared" si="7"/>
        <v>0.72500000000000009</v>
      </c>
      <c r="K10" s="19">
        <f t="shared" si="1"/>
        <v>8.6350000000000016</v>
      </c>
      <c r="L10" s="19">
        <f t="shared" si="2"/>
        <v>7.57</v>
      </c>
      <c r="M10" s="19">
        <f t="shared" si="3"/>
        <v>7.1950000000000003</v>
      </c>
      <c r="N10" s="19">
        <f t="shared" si="4"/>
        <v>8.6199999999999992</v>
      </c>
      <c r="O10" s="19">
        <f t="shared" si="5"/>
        <v>7.4450000000000012</v>
      </c>
      <c r="P10" s="19">
        <f t="shared" si="6"/>
        <v>1.2899999999999996</v>
      </c>
    </row>
    <row r="11" spans="2:16">
      <c r="B11" s="4" t="s">
        <v>22</v>
      </c>
      <c r="C11" s="19">
        <f t="shared" si="0"/>
        <v>7.3900000000000015</v>
      </c>
      <c r="D11" s="19">
        <f t="shared" si="0"/>
        <v>7.3900000000000015</v>
      </c>
      <c r="E11" s="19">
        <f t="shared" si="0"/>
        <v>6.280000000000002</v>
      </c>
      <c r="F11" s="19">
        <f t="shared" si="0"/>
        <v>7.3900000000000015</v>
      </c>
      <c r="G11" s="19">
        <f t="shared" si="0"/>
        <v>4.6399999999999997</v>
      </c>
      <c r="H11" s="19">
        <f t="shared" si="0"/>
        <v>5.89</v>
      </c>
      <c r="I11" s="19">
        <f t="shared" si="0"/>
        <v>0</v>
      </c>
      <c r="J11" s="19">
        <f t="shared" si="7"/>
        <v>0</v>
      </c>
      <c r="K11" s="19">
        <f t="shared" si="1"/>
        <v>6.2025000000000015</v>
      </c>
      <c r="L11" s="19">
        <f t="shared" si="2"/>
        <v>2.88</v>
      </c>
      <c r="M11" s="19">
        <f t="shared" si="3"/>
        <v>0.62000000000000011</v>
      </c>
      <c r="N11" s="19">
        <f t="shared" si="4"/>
        <v>4.9166666666666679</v>
      </c>
      <c r="O11" s="19">
        <f t="shared" si="5"/>
        <v>0.45999999999999996</v>
      </c>
      <c r="P11" s="19">
        <f t="shared" si="6"/>
        <v>0</v>
      </c>
    </row>
    <row r="12" spans="2:16">
      <c r="B12" s="7" t="s">
        <v>23</v>
      </c>
      <c r="C12" s="21">
        <f t="shared" si="0"/>
        <v>1.17</v>
      </c>
      <c r="D12" s="21">
        <f t="shared" si="0"/>
        <v>1.17</v>
      </c>
      <c r="E12" s="21">
        <f t="shared" si="0"/>
        <v>0.99</v>
      </c>
      <c r="F12" s="21">
        <f t="shared" si="0"/>
        <v>1.17</v>
      </c>
      <c r="G12" s="21">
        <f t="shared" si="0"/>
        <v>0.57000000000000006</v>
      </c>
      <c r="H12" s="21">
        <f t="shared" si="0"/>
        <v>0.91999999999999993</v>
      </c>
      <c r="I12" s="21">
        <f t="shared" si="0"/>
        <v>0</v>
      </c>
      <c r="J12" s="21">
        <f t="shared" si="7"/>
        <v>0</v>
      </c>
      <c r="K12" s="21">
        <f t="shared" si="1"/>
        <v>0.55500000000000005</v>
      </c>
      <c r="L12" s="21">
        <f t="shared" si="2"/>
        <v>0</v>
      </c>
      <c r="M12" s="21">
        <f t="shared" si="3"/>
        <v>0</v>
      </c>
      <c r="N12" s="21">
        <f t="shared" si="4"/>
        <v>0</v>
      </c>
      <c r="O12" s="21">
        <f t="shared" si="5"/>
        <v>0</v>
      </c>
      <c r="P12" s="21">
        <f t="shared" si="6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248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9</v>
      </c>
      <c r="Q17" s="5" t="s">
        <v>9</v>
      </c>
      <c r="R17" s="5" t="s">
        <v>3</v>
      </c>
      <c r="S17" s="5" t="s">
        <v>3</v>
      </c>
      <c r="T17" s="5" t="s">
        <v>5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</row>
    <row r="18" spans="1:29" ht="15.75" thickTop="1">
      <c r="B18" s="19" t="s">
        <v>16</v>
      </c>
      <c r="C18" s="19">
        <f>SUM(C32:C52)</f>
        <v>2.82</v>
      </c>
      <c r="D18" s="19">
        <f t="shared" ref="D18:Z18" si="8">SUM(D32:D52)</f>
        <v>0.44000000000000006</v>
      </c>
      <c r="E18" s="19">
        <f t="shared" si="8"/>
        <v>0.44000000000000006</v>
      </c>
      <c r="F18" s="19">
        <f t="shared" si="8"/>
        <v>0.44000000000000006</v>
      </c>
      <c r="G18" s="19">
        <f t="shared" si="8"/>
        <v>0.36</v>
      </c>
      <c r="H18" s="19">
        <f t="shared" si="8"/>
        <v>0.26</v>
      </c>
      <c r="I18" s="19">
        <f t="shared" si="8"/>
        <v>1.38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</row>
    <row r="19" spans="1:29">
      <c r="B19" s="19" t="s">
        <v>17</v>
      </c>
      <c r="C19" s="19">
        <f>SUM(C53:C82)</f>
        <v>6.589999999999999</v>
      </c>
      <c r="D19" s="19">
        <f t="shared" ref="D19:Z19" si="9">SUM(D53:D82)</f>
        <v>4.9700000000000006</v>
      </c>
      <c r="E19" s="19">
        <f t="shared" si="9"/>
        <v>4.7700000000000014</v>
      </c>
      <c r="F19" s="19">
        <f t="shared" si="9"/>
        <v>4.9700000000000006</v>
      </c>
      <c r="G19" s="19">
        <f t="shared" si="9"/>
        <v>3.5800000000000005</v>
      </c>
      <c r="H19" s="19">
        <f t="shared" si="9"/>
        <v>4.8099999999999996</v>
      </c>
      <c r="I19" s="19">
        <f t="shared" si="9"/>
        <v>6</v>
      </c>
      <c r="J19" s="19">
        <f t="shared" si="9"/>
        <v>2.5700000000000003</v>
      </c>
      <c r="K19" s="19">
        <f t="shared" si="9"/>
        <v>0.92999999999999994</v>
      </c>
      <c r="L19" s="19">
        <f t="shared" si="9"/>
        <v>1.02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1.22</v>
      </c>
      <c r="Z19" s="19">
        <f t="shared" si="9"/>
        <v>0.38</v>
      </c>
    </row>
    <row r="20" spans="1:29">
      <c r="B20" s="19" t="s">
        <v>18</v>
      </c>
      <c r="C20" s="19">
        <f>SUM(C83:C113)</f>
        <v>6.7900000000000009</v>
      </c>
      <c r="D20" s="19">
        <f t="shared" ref="D20:Z20" si="10">SUM(D83:D113)</f>
        <v>6.7900000000000009</v>
      </c>
      <c r="E20" s="19">
        <f t="shared" si="10"/>
        <v>5.7600000000000007</v>
      </c>
      <c r="F20" s="19">
        <f t="shared" si="10"/>
        <v>6.7900000000000009</v>
      </c>
      <c r="G20" s="19">
        <f t="shared" si="10"/>
        <v>4.59</v>
      </c>
      <c r="H20" s="19">
        <f t="shared" si="10"/>
        <v>5.4200000000000017</v>
      </c>
      <c r="I20" s="19">
        <f t="shared" si="10"/>
        <v>6.7900000000000009</v>
      </c>
      <c r="J20" s="19">
        <f t="shared" si="10"/>
        <v>6.2100000000000009</v>
      </c>
      <c r="K20" s="19">
        <f t="shared" si="10"/>
        <v>4.8000000000000007</v>
      </c>
      <c r="L20" s="19">
        <f t="shared" si="10"/>
        <v>2.3100000000000005</v>
      </c>
      <c r="M20" s="19">
        <f t="shared" si="10"/>
        <v>1.05</v>
      </c>
      <c r="N20" s="19">
        <f t="shared" si="10"/>
        <v>0.83000000000000007</v>
      </c>
      <c r="O20" s="19">
        <f t="shared" si="10"/>
        <v>0.64</v>
      </c>
      <c r="P20" s="19">
        <f t="shared" si="10"/>
        <v>2.600000000000001</v>
      </c>
      <c r="Q20" s="19">
        <f t="shared" si="10"/>
        <v>1.1200000000000003</v>
      </c>
      <c r="R20" s="19">
        <f t="shared" si="10"/>
        <v>0.3</v>
      </c>
      <c r="S20" s="19">
        <f t="shared" si="10"/>
        <v>0</v>
      </c>
      <c r="T20" s="19">
        <f t="shared" si="10"/>
        <v>1.3400000000000005</v>
      </c>
      <c r="U20" s="19">
        <f t="shared" si="10"/>
        <v>0.46</v>
      </c>
      <c r="V20" s="19">
        <f t="shared" si="10"/>
        <v>0</v>
      </c>
      <c r="W20" s="19">
        <f t="shared" si="10"/>
        <v>1.3400000000000005</v>
      </c>
      <c r="X20" s="19">
        <f t="shared" si="10"/>
        <v>0.46</v>
      </c>
      <c r="Y20" s="19">
        <f t="shared" si="10"/>
        <v>2.6400000000000006</v>
      </c>
      <c r="Z20" s="19">
        <f t="shared" si="10"/>
        <v>2.3500000000000005</v>
      </c>
    </row>
    <row r="21" spans="1:29">
      <c r="B21" s="19" t="s">
        <v>19</v>
      </c>
      <c r="C21" s="19">
        <f>SUM(C114:C143)</f>
        <v>8.6</v>
      </c>
      <c r="D21" s="19">
        <f t="shared" ref="D21:Z21" si="11">SUM(D114:D143)</f>
        <v>8.6</v>
      </c>
      <c r="E21" s="19">
        <f t="shared" si="11"/>
        <v>7.3000000000000007</v>
      </c>
      <c r="F21" s="19">
        <f t="shared" si="11"/>
        <v>8.6</v>
      </c>
      <c r="G21" s="19">
        <f t="shared" si="11"/>
        <v>5.82</v>
      </c>
      <c r="H21" s="19">
        <f t="shared" si="11"/>
        <v>6.86</v>
      </c>
      <c r="I21" s="19">
        <f t="shared" si="11"/>
        <v>8.4799999999999986</v>
      </c>
      <c r="J21" s="19">
        <f t="shared" si="11"/>
        <v>8.6</v>
      </c>
      <c r="K21" s="19">
        <f t="shared" si="11"/>
        <v>8.56</v>
      </c>
      <c r="L21" s="19">
        <f t="shared" si="11"/>
        <v>5.93</v>
      </c>
      <c r="M21" s="19">
        <f t="shared" si="11"/>
        <v>3.8400000000000012</v>
      </c>
      <c r="N21" s="19">
        <f t="shared" si="11"/>
        <v>3.3100000000000005</v>
      </c>
      <c r="O21" s="19">
        <f t="shared" si="11"/>
        <v>4.0300000000000011</v>
      </c>
      <c r="P21" s="19">
        <f t="shared" si="11"/>
        <v>6.68</v>
      </c>
      <c r="Q21" s="19">
        <f t="shared" si="11"/>
        <v>5.3999999999999986</v>
      </c>
      <c r="R21" s="19">
        <f t="shared" si="11"/>
        <v>4.2</v>
      </c>
      <c r="S21" s="19">
        <f t="shared" si="11"/>
        <v>1.1700000000000002</v>
      </c>
      <c r="T21" s="19">
        <f t="shared" si="11"/>
        <v>4.5500000000000007</v>
      </c>
      <c r="U21" s="19">
        <f t="shared" si="11"/>
        <v>3.3200000000000003</v>
      </c>
      <c r="V21" s="19">
        <f t="shared" si="11"/>
        <v>2.4800000000000004</v>
      </c>
      <c r="W21" s="19">
        <f t="shared" si="11"/>
        <v>4.5500000000000007</v>
      </c>
      <c r="X21" s="19">
        <f t="shared" si="11"/>
        <v>3.3200000000000003</v>
      </c>
      <c r="Y21" s="19">
        <f t="shared" si="11"/>
        <v>7.3500000000000005</v>
      </c>
      <c r="Z21" s="19">
        <f t="shared" si="11"/>
        <v>7.67</v>
      </c>
    </row>
    <row r="22" spans="1:29">
      <c r="B22" s="19" t="s">
        <v>20</v>
      </c>
      <c r="C22" s="19">
        <f>SUM(C144:C174)</f>
        <v>10.869999999999997</v>
      </c>
      <c r="D22" s="19">
        <f t="shared" ref="D22:Z22" si="12">SUM(D144:D174)</f>
        <v>10.869999999999997</v>
      </c>
      <c r="E22" s="19">
        <f t="shared" si="12"/>
        <v>9.1999999999999993</v>
      </c>
      <c r="F22" s="19">
        <f t="shared" si="12"/>
        <v>10.869999999999997</v>
      </c>
      <c r="G22" s="19">
        <f t="shared" si="12"/>
        <v>7.3800000000000008</v>
      </c>
      <c r="H22" s="19">
        <f t="shared" si="12"/>
        <v>8.6899999999999977</v>
      </c>
      <c r="I22" s="19">
        <f t="shared" si="12"/>
        <v>3.7800000000000007</v>
      </c>
      <c r="J22" s="19">
        <f t="shared" si="12"/>
        <v>8.93</v>
      </c>
      <c r="K22" s="19">
        <f t="shared" si="12"/>
        <v>10.549999999999999</v>
      </c>
      <c r="L22" s="19">
        <f t="shared" si="12"/>
        <v>10.739999999999997</v>
      </c>
      <c r="M22" s="19">
        <f t="shared" si="12"/>
        <v>9.39</v>
      </c>
      <c r="N22" s="19">
        <f t="shared" si="12"/>
        <v>8.4399999999999977</v>
      </c>
      <c r="O22" s="19">
        <f t="shared" si="12"/>
        <v>10.319999999999999</v>
      </c>
      <c r="P22" s="19">
        <f t="shared" si="12"/>
        <v>10.059999999999997</v>
      </c>
      <c r="Q22" s="19">
        <f t="shared" si="12"/>
        <v>9.9199999999999982</v>
      </c>
      <c r="R22" s="19">
        <f t="shared" si="12"/>
        <v>10.1</v>
      </c>
      <c r="S22" s="19">
        <f t="shared" si="12"/>
        <v>7.77</v>
      </c>
      <c r="T22" s="19">
        <f t="shared" si="12"/>
        <v>9.93</v>
      </c>
      <c r="U22" s="19">
        <f t="shared" si="12"/>
        <v>8.35</v>
      </c>
      <c r="V22" s="19">
        <f t="shared" si="12"/>
        <v>7.3299999999999992</v>
      </c>
      <c r="W22" s="19">
        <f t="shared" si="12"/>
        <v>9.93</v>
      </c>
      <c r="X22" s="19">
        <f t="shared" si="12"/>
        <v>8.35</v>
      </c>
      <c r="Y22" s="19">
        <f t="shared" si="12"/>
        <v>9.49</v>
      </c>
      <c r="Z22" s="19">
        <f t="shared" si="12"/>
        <v>5.9500000000000011</v>
      </c>
    </row>
    <row r="23" spans="1:29">
      <c r="B23" s="19" t="s">
        <v>21</v>
      </c>
      <c r="C23" s="19">
        <f>SUM(C175:C205)</f>
        <v>8.81</v>
      </c>
      <c r="D23" s="19">
        <f t="shared" ref="D23:Z23" si="13">SUM(D175:D205)</f>
        <v>8.81</v>
      </c>
      <c r="E23" s="19">
        <f t="shared" si="13"/>
        <v>7.49</v>
      </c>
      <c r="F23" s="19">
        <f t="shared" si="13"/>
        <v>8.81</v>
      </c>
      <c r="G23" s="19">
        <f t="shared" si="13"/>
        <v>5.9600000000000009</v>
      </c>
      <c r="H23" s="19">
        <f t="shared" si="13"/>
        <v>7.03</v>
      </c>
      <c r="I23" s="19">
        <f t="shared" si="13"/>
        <v>0</v>
      </c>
      <c r="J23" s="19">
        <f t="shared" si="13"/>
        <v>0</v>
      </c>
      <c r="K23" s="19">
        <f t="shared" si="13"/>
        <v>1.4500000000000002</v>
      </c>
      <c r="L23" s="19">
        <f t="shared" si="13"/>
        <v>8.5100000000000016</v>
      </c>
      <c r="M23" s="19">
        <f t="shared" si="13"/>
        <v>8.73</v>
      </c>
      <c r="N23" s="19">
        <f t="shared" si="13"/>
        <v>8.7900000000000009</v>
      </c>
      <c r="O23" s="19">
        <f t="shared" si="13"/>
        <v>8.5100000000000016</v>
      </c>
      <c r="P23" s="19">
        <f t="shared" si="13"/>
        <v>7.4</v>
      </c>
      <c r="Q23" s="19">
        <f t="shared" si="13"/>
        <v>7.74</v>
      </c>
      <c r="R23" s="19">
        <f t="shared" si="13"/>
        <v>6.5099999999999989</v>
      </c>
      <c r="S23" s="19">
        <f t="shared" si="13"/>
        <v>7.8800000000000026</v>
      </c>
      <c r="T23" s="19">
        <f t="shared" si="13"/>
        <v>8.4400000000000013</v>
      </c>
      <c r="U23" s="19">
        <f t="shared" si="13"/>
        <v>8.6999999999999993</v>
      </c>
      <c r="V23" s="19">
        <f t="shared" si="13"/>
        <v>8.7200000000000006</v>
      </c>
      <c r="W23" s="19">
        <f t="shared" si="13"/>
        <v>6.4700000000000006</v>
      </c>
      <c r="X23" s="19">
        <f t="shared" si="13"/>
        <v>8.4200000000000017</v>
      </c>
      <c r="Y23" s="19">
        <f t="shared" si="13"/>
        <v>2.5799999999999992</v>
      </c>
      <c r="Z23" s="19">
        <f t="shared" si="13"/>
        <v>0</v>
      </c>
    </row>
    <row r="24" spans="1:29">
      <c r="B24" s="19" t="s">
        <v>22</v>
      </c>
      <c r="C24" s="19">
        <f>SUM(C206:C235)</f>
        <v>7.3900000000000015</v>
      </c>
      <c r="D24" s="19">
        <f t="shared" ref="D24:Z24" si="14">SUM(D206:D235)</f>
        <v>7.3900000000000015</v>
      </c>
      <c r="E24" s="19">
        <f t="shared" si="14"/>
        <v>6.280000000000002</v>
      </c>
      <c r="F24" s="19">
        <f t="shared" si="14"/>
        <v>7.3900000000000015</v>
      </c>
      <c r="G24" s="19">
        <f t="shared" si="14"/>
        <v>4.6399999999999997</v>
      </c>
      <c r="H24" s="19">
        <f t="shared" si="14"/>
        <v>5.89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6.0200000000000014</v>
      </c>
      <c r="M24" s="19">
        <f t="shared" si="14"/>
        <v>6.3300000000000018</v>
      </c>
      <c r="N24" s="19">
        <f t="shared" si="14"/>
        <v>6.5000000000000018</v>
      </c>
      <c r="O24" s="19">
        <f t="shared" si="14"/>
        <v>5.96</v>
      </c>
      <c r="P24" s="19">
        <f t="shared" si="14"/>
        <v>2.37</v>
      </c>
      <c r="Q24" s="19">
        <f t="shared" si="14"/>
        <v>3.3899999999999997</v>
      </c>
      <c r="R24" s="19">
        <f t="shared" si="14"/>
        <v>0</v>
      </c>
      <c r="S24" s="19">
        <f t="shared" si="14"/>
        <v>1.2400000000000002</v>
      </c>
      <c r="T24" s="19">
        <f t="shared" si="14"/>
        <v>3.06</v>
      </c>
      <c r="U24" s="19">
        <f t="shared" si="14"/>
        <v>5.3300000000000018</v>
      </c>
      <c r="V24" s="19">
        <f t="shared" si="14"/>
        <v>6.3600000000000012</v>
      </c>
      <c r="W24" s="19">
        <f t="shared" si="14"/>
        <v>0</v>
      </c>
      <c r="X24" s="19">
        <f t="shared" si="14"/>
        <v>0.91999999999999993</v>
      </c>
      <c r="Y24" s="19">
        <f t="shared" si="14"/>
        <v>0</v>
      </c>
      <c r="Z24" s="19">
        <f t="shared" si="14"/>
        <v>0</v>
      </c>
    </row>
    <row r="25" spans="1:29">
      <c r="B25" s="21" t="s">
        <v>23</v>
      </c>
      <c r="C25" s="21">
        <f>SUM(C236:C244)</f>
        <v>1.17</v>
      </c>
      <c r="D25" s="21">
        <f t="shared" ref="D25:Z25" si="15">SUM(D236:D244)</f>
        <v>1.17</v>
      </c>
      <c r="E25" s="21">
        <f t="shared" si="15"/>
        <v>0.99</v>
      </c>
      <c r="F25" s="21">
        <f t="shared" si="15"/>
        <v>1.17</v>
      </c>
      <c r="G25" s="21">
        <f t="shared" si="15"/>
        <v>0.57000000000000006</v>
      </c>
      <c r="H25" s="21">
        <f t="shared" si="15"/>
        <v>0.91999999999999993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0.48000000000000004</v>
      </c>
      <c r="M25" s="21">
        <f t="shared" si="15"/>
        <v>0.87</v>
      </c>
      <c r="N25" s="21">
        <f t="shared" si="15"/>
        <v>0.87</v>
      </c>
      <c r="O25" s="21">
        <f t="shared" si="15"/>
        <v>0</v>
      </c>
      <c r="P25" s="21">
        <f t="shared" si="15"/>
        <v>0</v>
      </c>
      <c r="Q25" s="21">
        <f t="shared" si="15"/>
        <v>0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249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41</v>
      </c>
      <c r="Q30" s="10">
        <v>42</v>
      </c>
      <c r="R30" s="10">
        <v>51</v>
      </c>
      <c r="S30" s="10">
        <v>52</v>
      </c>
      <c r="T30" s="10">
        <v>61</v>
      </c>
      <c r="U30" s="10">
        <v>62</v>
      </c>
      <c r="V30" s="10"/>
      <c r="W30" s="10">
        <v>66</v>
      </c>
      <c r="X30" s="10">
        <v>67</v>
      </c>
      <c r="Y30" s="10">
        <v>73</v>
      </c>
      <c r="Z30" s="10">
        <v>74</v>
      </c>
    </row>
    <row r="31" spans="1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9</v>
      </c>
      <c r="Q31" s="13" t="s">
        <v>9</v>
      </c>
      <c r="R31" s="13" t="s">
        <v>3</v>
      </c>
      <c r="S31" s="13" t="s">
        <v>3</v>
      </c>
      <c r="T31" s="13" t="s">
        <v>5</v>
      </c>
      <c r="U31" s="13" t="s">
        <v>5</v>
      </c>
      <c r="V31" s="13" t="s">
        <v>5</v>
      </c>
      <c r="W31" s="13" t="s">
        <v>10</v>
      </c>
      <c r="X31" s="13" t="s">
        <v>10</v>
      </c>
      <c r="Y31" s="13" t="s">
        <v>8</v>
      </c>
      <c r="Z31" s="13" t="s">
        <v>8</v>
      </c>
    </row>
    <row r="32" spans="1:29" ht="15.75" thickTop="1">
      <c r="A32" s="4"/>
      <c r="B32" s="98">
        <v>43170</v>
      </c>
      <c r="C32" s="97">
        <v>0.12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/>
      <c r="AB32" s="97"/>
      <c r="AC32" s="97"/>
    </row>
    <row r="33" spans="1:29">
      <c r="A33" s="4"/>
      <c r="B33" s="98">
        <v>43171</v>
      </c>
      <c r="C33" s="97">
        <v>0.15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0.04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/>
      <c r="AB33" s="97"/>
      <c r="AC33" s="97"/>
    </row>
    <row r="34" spans="1:29">
      <c r="A34" s="4"/>
      <c r="B34" s="98">
        <v>43172</v>
      </c>
      <c r="C34" s="97">
        <v>0.27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0.08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/>
      <c r="AB34" s="97"/>
      <c r="AC34" s="97"/>
    </row>
    <row r="35" spans="1:29">
      <c r="A35" s="4"/>
      <c r="B35" s="98">
        <v>43173</v>
      </c>
      <c r="C35" s="97">
        <v>0.08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0.03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/>
      <c r="AB35" s="97"/>
      <c r="AC35" s="97"/>
    </row>
    <row r="36" spans="1:29">
      <c r="A36" s="4"/>
      <c r="B36" s="98">
        <v>43174</v>
      </c>
      <c r="C36" s="97">
        <v>0.05</v>
      </c>
      <c r="D36" s="97" t="s">
        <v>13</v>
      </c>
      <c r="E36" s="97" t="s">
        <v>13</v>
      </c>
      <c r="F36" s="97" t="s">
        <v>13</v>
      </c>
      <c r="G36" s="97" t="s">
        <v>13</v>
      </c>
      <c r="H36" s="97" t="s">
        <v>13</v>
      </c>
      <c r="I36" s="97">
        <v>0.02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/>
      <c r="AB36" s="97"/>
      <c r="AC36" s="97"/>
    </row>
    <row r="37" spans="1:29">
      <c r="A37" s="4"/>
      <c r="B37" s="98">
        <v>43175</v>
      </c>
      <c r="C37" s="97">
        <v>0.09</v>
      </c>
      <c r="D37" s="97" t="s">
        <v>13</v>
      </c>
      <c r="E37" s="97" t="s">
        <v>13</v>
      </c>
      <c r="F37" s="97" t="s">
        <v>13</v>
      </c>
      <c r="G37" s="97" t="s">
        <v>13</v>
      </c>
      <c r="H37" s="97" t="s">
        <v>13</v>
      </c>
      <c r="I37" s="97">
        <v>0.03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/>
      <c r="AB37" s="97"/>
      <c r="AC37" s="97"/>
    </row>
    <row r="38" spans="1:29">
      <c r="A38" s="4"/>
      <c r="B38" s="98">
        <v>43176</v>
      </c>
      <c r="C38" s="97">
        <v>7.0000000000000007E-2</v>
      </c>
      <c r="D38" s="97" t="s">
        <v>13</v>
      </c>
      <c r="E38" s="97" t="s">
        <v>13</v>
      </c>
      <c r="F38" s="97" t="s">
        <v>13</v>
      </c>
      <c r="G38" s="97" t="s">
        <v>13</v>
      </c>
      <c r="H38" s="97" t="s">
        <v>13</v>
      </c>
      <c r="I38" s="97">
        <v>0.03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/>
      <c r="AB38" s="97"/>
      <c r="AC38" s="97"/>
    </row>
    <row r="39" spans="1:29">
      <c r="A39" s="4"/>
      <c r="B39" s="98">
        <v>43177</v>
      </c>
      <c r="C39" s="97">
        <v>0.09</v>
      </c>
      <c r="D39" s="97" t="s">
        <v>13</v>
      </c>
      <c r="E39" s="97" t="s">
        <v>13</v>
      </c>
      <c r="F39" s="97" t="s">
        <v>13</v>
      </c>
      <c r="G39" s="97" t="s">
        <v>13</v>
      </c>
      <c r="H39" s="97" t="s">
        <v>13</v>
      </c>
      <c r="I39" s="97">
        <v>0.04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/>
      <c r="AB39" s="97"/>
      <c r="AC39" s="97"/>
    </row>
    <row r="40" spans="1:29">
      <c r="A40" s="4"/>
      <c r="B40" s="98">
        <v>43178</v>
      </c>
      <c r="C40" s="97">
        <v>0.1</v>
      </c>
      <c r="D40" s="97" t="s">
        <v>13</v>
      </c>
      <c r="E40" s="97" t="s">
        <v>13</v>
      </c>
      <c r="F40" s="97" t="s">
        <v>13</v>
      </c>
      <c r="G40" s="97" t="s">
        <v>13</v>
      </c>
      <c r="H40" s="97" t="s">
        <v>13</v>
      </c>
      <c r="I40" s="97">
        <v>0.04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/>
      <c r="AB40" s="97"/>
      <c r="AC40" s="97"/>
    </row>
    <row r="41" spans="1:29">
      <c r="A41" s="4"/>
      <c r="B41" s="98">
        <v>43179</v>
      </c>
      <c r="C41" s="97">
        <v>7.0000000000000007E-2</v>
      </c>
      <c r="D41" s="97">
        <v>0.01</v>
      </c>
      <c r="E41" s="97">
        <v>0.01</v>
      </c>
      <c r="F41" s="97">
        <v>0.01</v>
      </c>
      <c r="G41" s="97" t="s">
        <v>13</v>
      </c>
      <c r="H41" s="97" t="s">
        <v>13</v>
      </c>
      <c r="I41" s="97">
        <v>0.03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/>
      <c r="AB41" s="97"/>
      <c r="AC41" s="97"/>
    </row>
    <row r="42" spans="1:29">
      <c r="A42" s="4"/>
      <c r="B42" s="98">
        <v>43180</v>
      </c>
      <c r="C42" s="97">
        <v>0.12</v>
      </c>
      <c r="D42" s="97">
        <v>0.02</v>
      </c>
      <c r="E42" s="97">
        <v>0.02</v>
      </c>
      <c r="F42" s="97">
        <v>0.02</v>
      </c>
      <c r="G42" s="97" t="s">
        <v>13</v>
      </c>
      <c r="H42" s="97" t="s">
        <v>13</v>
      </c>
      <c r="I42" s="97">
        <v>0.06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/>
      <c r="AB42" s="97"/>
      <c r="AC42" s="97"/>
    </row>
    <row r="43" spans="1:29">
      <c r="A43" s="4"/>
      <c r="B43" s="98">
        <v>43181</v>
      </c>
      <c r="C43" s="97">
        <v>0.09</v>
      </c>
      <c r="D43" s="97">
        <v>0.01</v>
      </c>
      <c r="E43" s="97">
        <v>0.01</v>
      </c>
      <c r="F43" s="97">
        <v>0.01</v>
      </c>
      <c r="G43" s="97" t="s">
        <v>13</v>
      </c>
      <c r="H43" s="97" t="s">
        <v>13</v>
      </c>
      <c r="I43" s="97">
        <v>0.04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/>
      <c r="AB43" s="97"/>
      <c r="AC43" s="97"/>
    </row>
    <row r="44" spans="1:29">
      <c r="A44" s="4"/>
      <c r="B44" s="98">
        <v>43182</v>
      </c>
      <c r="C44" s="97">
        <v>0.12</v>
      </c>
      <c r="D44" s="97">
        <v>0.02</v>
      </c>
      <c r="E44" s="97">
        <v>0.02</v>
      </c>
      <c r="F44" s="97">
        <v>0.02</v>
      </c>
      <c r="G44" s="97" t="s">
        <v>13</v>
      </c>
      <c r="H44" s="97" t="s">
        <v>13</v>
      </c>
      <c r="I44" s="97">
        <v>0.06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/>
      <c r="AB44" s="97"/>
      <c r="AC44" s="97"/>
    </row>
    <row r="45" spans="1:29">
      <c r="A45" s="4"/>
      <c r="B45" s="98">
        <v>43183</v>
      </c>
      <c r="C45" s="97">
        <v>0.14000000000000001</v>
      </c>
      <c r="D45" s="97">
        <v>0.03</v>
      </c>
      <c r="E45" s="97">
        <v>0.03</v>
      </c>
      <c r="F45" s="97">
        <v>0.03</v>
      </c>
      <c r="G45" s="97" t="s">
        <v>13</v>
      </c>
      <c r="H45" s="97" t="s">
        <v>13</v>
      </c>
      <c r="I45" s="97">
        <v>7.0000000000000007E-2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/>
      <c r="AB45" s="97"/>
      <c r="AC45" s="97"/>
    </row>
    <row r="46" spans="1:29">
      <c r="A46" s="4"/>
      <c r="B46" s="98">
        <v>43184</v>
      </c>
      <c r="C46" s="97">
        <v>0.09</v>
      </c>
      <c r="D46" s="97">
        <v>0.02</v>
      </c>
      <c r="E46" s="97">
        <v>0.02</v>
      </c>
      <c r="F46" s="97">
        <v>0.02</v>
      </c>
      <c r="G46" s="97">
        <v>0.02</v>
      </c>
      <c r="H46" s="97">
        <v>0.01</v>
      </c>
      <c r="I46" s="97">
        <v>0.05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/>
      <c r="AB46" s="97"/>
      <c r="AC46" s="97"/>
    </row>
    <row r="47" spans="1:29">
      <c r="A47" s="4"/>
      <c r="B47" s="98">
        <v>43185</v>
      </c>
      <c r="C47" s="97">
        <v>0.14000000000000001</v>
      </c>
      <c r="D47" s="97">
        <v>0.03</v>
      </c>
      <c r="E47" s="97">
        <v>0.03</v>
      </c>
      <c r="F47" s="97">
        <v>0.03</v>
      </c>
      <c r="G47" s="97">
        <v>0.04</v>
      </c>
      <c r="H47" s="97">
        <v>0.02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/>
      <c r="AB47" s="97"/>
      <c r="AC47" s="97"/>
    </row>
    <row r="48" spans="1:29">
      <c r="A48" s="4"/>
      <c r="B48" s="98">
        <v>43186</v>
      </c>
      <c r="C48" s="97">
        <v>0.17</v>
      </c>
      <c r="D48" s="97">
        <v>0.04</v>
      </c>
      <c r="E48" s="97">
        <v>0.04</v>
      </c>
      <c r="F48" s="97">
        <v>0.04</v>
      </c>
      <c r="G48" s="97">
        <v>0.05</v>
      </c>
      <c r="H48" s="97">
        <v>0.03</v>
      </c>
      <c r="I48" s="97">
        <v>0.1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/>
      <c r="AB48" s="97"/>
      <c r="AC48" s="97"/>
    </row>
    <row r="49" spans="1:29">
      <c r="A49" s="4"/>
      <c r="B49" s="98">
        <v>43187</v>
      </c>
      <c r="C49" s="97">
        <v>0.23</v>
      </c>
      <c r="D49" s="97">
        <v>0.06</v>
      </c>
      <c r="E49" s="97">
        <v>0.06</v>
      </c>
      <c r="F49" s="97">
        <v>0.06</v>
      </c>
      <c r="G49" s="97">
        <v>0.06</v>
      </c>
      <c r="H49" s="97">
        <v>0.04</v>
      </c>
      <c r="I49" s="97">
        <v>0.14000000000000001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/>
      <c r="AB49" s="97"/>
      <c r="AC49" s="97"/>
    </row>
    <row r="50" spans="1:29">
      <c r="A50" s="4"/>
      <c r="B50" s="98">
        <v>43188</v>
      </c>
      <c r="C50" s="97">
        <v>0.21</v>
      </c>
      <c r="D50" s="97">
        <v>0.06</v>
      </c>
      <c r="E50" s="97">
        <v>0.06</v>
      </c>
      <c r="F50" s="97">
        <v>0.06</v>
      </c>
      <c r="G50" s="97">
        <v>0.06</v>
      </c>
      <c r="H50" s="97">
        <v>0.04</v>
      </c>
      <c r="I50" s="97">
        <v>0.13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/>
      <c r="AB50" s="97"/>
      <c r="AC50" s="97"/>
    </row>
    <row r="51" spans="1:29">
      <c r="A51" s="4"/>
      <c r="B51" s="98">
        <v>43189</v>
      </c>
      <c r="C51" s="97">
        <v>0.24</v>
      </c>
      <c r="D51" s="97">
        <v>0.08</v>
      </c>
      <c r="E51" s="97">
        <v>0.08</v>
      </c>
      <c r="F51" s="97">
        <v>0.08</v>
      </c>
      <c r="G51" s="97">
        <v>7.0000000000000007E-2</v>
      </c>
      <c r="H51" s="97">
        <v>0.06</v>
      </c>
      <c r="I51" s="97">
        <v>0.16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/>
      <c r="AB51" s="97"/>
      <c r="AC51" s="97"/>
    </row>
    <row r="52" spans="1:29">
      <c r="A52" s="4"/>
      <c r="B52" s="98">
        <v>43190</v>
      </c>
      <c r="C52" s="97">
        <v>0.18</v>
      </c>
      <c r="D52" s="97">
        <v>0.06</v>
      </c>
      <c r="E52" s="97">
        <v>0.06</v>
      </c>
      <c r="F52" s="97">
        <v>0.06</v>
      </c>
      <c r="G52" s="97">
        <v>0.06</v>
      </c>
      <c r="H52" s="97">
        <v>0.06</v>
      </c>
      <c r="I52" s="97">
        <v>0.12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/>
      <c r="AB52" s="97"/>
      <c r="AC52" s="97"/>
    </row>
    <row r="53" spans="1:29">
      <c r="A53" s="4"/>
      <c r="B53" s="98">
        <v>43191</v>
      </c>
      <c r="C53" s="97">
        <v>0.18</v>
      </c>
      <c r="D53" s="97">
        <v>7.0000000000000007E-2</v>
      </c>
      <c r="E53" s="97">
        <v>7.0000000000000007E-2</v>
      </c>
      <c r="F53" s="97">
        <v>7.0000000000000007E-2</v>
      </c>
      <c r="G53" s="97">
        <v>0.06</v>
      </c>
      <c r="H53" s="97">
        <v>7.0000000000000007E-2</v>
      </c>
      <c r="I53" s="97">
        <v>0.12</v>
      </c>
      <c r="J53" s="97">
        <v>0.04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/>
      <c r="AB53" s="97"/>
      <c r="AC53" s="97"/>
    </row>
    <row r="54" spans="1:29">
      <c r="A54" s="4"/>
      <c r="B54" s="98">
        <v>43192</v>
      </c>
      <c r="C54" s="97">
        <v>0.15</v>
      </c>
      <c r="D54" s="97">
        <v>0.06</v>
      </c>
      <c r="E54" s="97">
        <v>0.06</v>
      </c>
      <c r="F54" s="97">
        <v>0.06</v>
      </c>
      <c r="G54" s="97">
        <v>0.05</v>
      </c>
      <c r="H54" s="97">
        <v>7.0000000000000007E-2</v>
      </c>
      <c r="I54" s="97">
        <v>0.11</v>
      </c>
      <c r="J54" s="97">
        <v>0.03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/>
      <c r="AB54" s="97"/>
      <c r="AC54" s="97"/>
    </row>
    <row r="55" spans="1:29">
      <c r="A55" s="4"/>
      <c r="B55" s="98">
        <v>43193</v>
      </c>
      <c r="C55" s="97">
        <v>0.16</v>
      </c>
      <c r="D55" s="97">
        <v>7.0000000000000007E-2</v>
      </c>
      <c r="E55" s="97">
        <v>7.0000000000000007E-2</v>
      </c>
      <c r="F55" s="97">
        <v>7.0000000000000007E-2</v>
      </c>
      <c r="G55" s="97">
        <v>0.06</v>
      </c>
      <c r="H55" s="97">
        <v>0.08</v>
      </c>
      <c r="I55" s="97">
        <v>0.12</v>
      </c>
      <c r="J55" s="97">
        <v>0.03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/>
      <c r="AB55" s="97"/>
      <c r="AC55" s="97"/>
    </row>
    <row r="56" spans="1:29">
      <c r="A56" s="4"/>
      <c r="B56" s="98">
        <v>43194</v>
      </c>
      <c r="C56" s="97">
        <v>0.16</v>
      </c>
      <c r="D56" s="97">
        <v>0.08</v>
      </c>
      <c r="E56" s="97">
        <v>0.08</v>
      </c>
      <c r="F56" s="97">
        <v>0.08</v>
      </c>
      <c r="G56" s="97">
        <v>0.06</v>
      </c>
      <c r="H56" s="97">
        <v>0.08</v>
      </c>
      <c r="I56" s="97">
        <v>0.12</v>
      </c>
      <c r="J56" s="97">
        <v>0.03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/>
      <c r="AB56" s="97"/>
      <c r="AC56" s="97"/>
    </row>
    <row r="57" spans="1:29">
      <c r="A57" s="4"/>
      <c r="B57" s="98">
        <v>43195</v>
      </c>
      <c r="C57" s="97">
        <v>0.1</v>
      </c>
      <c r="D57" s="97">
        <v>0.05</v>
      </c>
      <c r="E57" s="97">
        <v>0.05</v>
      </c>
      <c r="F57" s="97">
        <v>0.05</v>
      </c>
      <c r="G57" s="97">
        <v>0.04</v>
      </c>
      <c r="H57" s="97">
        <v>0.05</v>
      </c>
      <c r="I57" s="97">
        <v>0.08</v>
      </c>
      <c r="J57" s="97">
        <v>0.02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/>
      <c r="AB57" s="97"/>
      <c r="AC57" s="97"/>
    </row>
    <row r="58" spans="1:29">
      <c r="A58" s="4"/>
      <c r="B58" s="98">
        <v>43196</v>
      </c>
      <c r="C58" s="97">
        <v>0.08</v>
      </c>
      <c r="D58" s="97">
        <v>0.04</v>
      </c>
      <c r="E58" s="97">
        <v>0.04</v>
      </c>
      <c r="F58" s="97">
        <v>0.04</v>
      </c>
      <c r="G58" s="97">
        <v>0.03</v>
      </c>
      <c r="H58" s="97">
        <v>0.05</v>
      </c>
      <c r="I58" s="97">
        <v>0.06</v>
      </c>
      <c r="J58" s="97">
        <v>0.02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/>
      <c r="AB58" s="97"/>
      <c r="AC58" s="97"/>
    </row>
    <row r="59" spans="1:29">
      <c r="A59" s="4"/>
      <c r="B59" s="98">
        <v>43197</v>
      </c>
      <c r="C59" s="97">
        <v>0.17</v>
      </c>
      <c r="D59" s="97">
        <v>0.1</v>
      </c>
      <c r="E59" s="97">
        <v>0.1</v>
      </c>
      <c r="F59" s="97">
        <v>0.1</v>
      </c>
      <c r="G59" s="97">
        <v>7.0000000000000007E-2</v>
      </c>
      <c r="H59" s="97">
        <v>0.1</v>
      </c>
      <c r="I59" s="97">
        <v>0.13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/>
      <c r="AB59" s="97"/>
      <c r="AC59" s="97"/>
    </row>
    <row r="60" spans="1:29">
      <c r="A60" s="4"/>
      <c r="B60" s="98">
        <v>43198</v>
      </c>
      <c r="C60" s="97">
        <v>0.16</v>
      </c>
      <c r="D60" s="97">
        <v>0.09</v>
      </c>
      <c r="E60" s="97">
        <v>0.09</v>
      </c>
      <c r="F60" s="97">
        <v>0.09</v>
      </c>
      <c r="G60" s="97">
        <v>7.0000000000000007E-2</v>
      </c>
      <c r="H60" s="97">
        <v>0.1</v>
      </c>
      <c r="I60" s="97">
        <v>0.13</v>
      </c>
      <c r="J60" s="97">
        <v>0.03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/>
      <c r="AB60" s="97"/>
      <c r="AC60" s="97"/>
    </row>
    <row r="61" spans="1:29">
      <c r="A61" s="4"/>
      <c r="B61" s="98">
        <v>43199</v>
      </c>
      <c r="C61" s="97">
        <v>0.18</v>
      </c>
      <c r="D61" s="97">
        <v>0.11</v>
      </c>
      <c r="E61" s="97">
        <v>0.11</v>
      </c>
      <c r="F61" s="97">
        <v>0.11</v>
      </c>
      <c r="G61" s="97">
        <v>0.08</v>
      </c>
      <c r="H61" s="97">
        <v>0.12</v>
      </c>
      <c r="I61" s="97">
        <v>0.15</v>
      </c>
      <c r="J61" s="97">
        <v>0.04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/>
      <c r="AB61" s="97"/>
      <c r="AC61" s="97"/>
    </row>
    <row r="62" spans="1:29">
      <c r="A62" s="4"/>
      <c r="B62" s="98">
        <v>43200</v>
      </c>
      <c r="C62" s="97">
        <v>0.21</v>
      </c>
      <c r="D62" s="97">
        <v>0.13</v>
      </c>
      <c r="E62" s="97">
        <v>0.13</v>
      </c>
      <c r="F62" s="97">
        <v>0.13</v>
      </c>
      <c r="G62" s="97">
        <v>0.09</v>
      </c>
      <c r="H62" s="97">
        <v>0.14000000000000001</v>
      </c>
      <c r="I62" s="97">
        <v>0.18</v>
      </c>
      <c r="J62" s="97">
        <v>0.04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>
        <v>0.04</v>
      </c>
      <c r="Z62" s="97" t="s">
        <v>13</v>
      </c>
      <c r="AA62" s="97"/>
      <c r="AB62" s="97"/>
      <c r="AC62" s="97"/>
    </row>
    <row r="63" spans="1:29">
      <c r="A63" s="4"/>
      <c r="B63" s="98">
        <v>43201</v>
      </c>
      <c r="C63" s="97">
        <v>0.21</v>
      </c>
      <c r="D63" s="97">
        <v>0.14000000000000001</v>
      </c>
      <c r="E63" s="97">
        <v>0.14000000000000001</v>
      </c>
      <c r="F63" s="97">
        <v>0.14000000000000001</v>
      </c>
      <c r="G63" s="97">
        <v>0.1</v>
      </c>
      <c r="H63" s="97">
        <v>0.15</v>
      </c>
      <c r="I63" s="97">
        <v>0.18</v>
      </c>
      <c r="J63" s="97">
        <v>0.05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>
        <v>0.04</v>
      </c>
      <c r="Z63" s="97" t="s">
        <v>13</v>
      </c>
      <c r="AA63" s="97"/>
      <c r="AB63" s="97"/>
      <c r="AC63" s="97"/>
    </row>
    <row r="64" spans="1:29">
      <c r="A64" s="4"/>
      <c r="B64" s="98">
        <v>43202</v>
      </c>
      <c r="C64" s="97">
        <v>0.24</v>
      </c>
      <c r="D64" s="97">
        <v>0.16</v>
      </c>
      <c r="E64" s="97">
        <v>0.16</v>
      </c>
      <c r="F64" s="97">
        <v>0.16</v>
      </c>
      <c r="G64" s="97">
        <v>0.11</v>
      </c>
      <c r="H64" s="97">
        <v>0.17</v>
      </c>
      <c r="I64" s="97">
        <v>0.21</v>
      </c>
      <c r="J64" s="97">
        <v>0.06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>
        <v>0.05</v>
      </c>
      <c r="Z64" s="97" t="s">
        <v>13</v>
      </c>
      <c r="AA64" s="97"/>
      <c r="AB64" s="97"/>
      <c r="AC64" s="97"/>
    </row>
    <row r="65" spans="1:29">
      <c r="A65" s="4"/>
      <c r="B65" s="98">
        <v>43203</v>
      </c>
      <c r="C65" s="97">
        <v>0.2</v>
      </c>
      <c r="D65" s="97">
        <v>0.14000000000000001</v>
      </c>
      <c r="E65" s="97">
        <v>0.14000000000000001</v>
      </c>
      <c r="F65" s="97">
        <v>0.14000000000000001</v>
      </c>
      <c r="G65" s="97">
        <v>0.1</v>
      </c>
      <c r="H65" s="97">
        <v>0.15</v>
      </c>
      <c r="I65" s="97">
        <v>0.18</v>
      </c>
      <c r="J65" s="97">
        <v>0.05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>
        <v>0.04</v>
      </c>
      <c r="Z65" s="97" t="s">
        <v>13</v>
      </c>
      <c r="AA65" s="97"/>
      <c r="AB65" s="97"/>
      <c r="AC65" s="97"/>
    </row>
    <row r="66" spans="1:29">
      <c r="A66" s="4"/>
      <c r="B66" s="98">
        <v>43204</v>
      </c>
      <c r="C66" s="97">
        <v>0.15</v>
      </c>
      <c r="D66" s="97">
        <v>0.1</v>
      </c>
      <c r="E66" s="97">
        <v>0.1</v>
      </c>
      <c r="F66" s="97">
        <v>0.1</v>
      </c>
      <c r="G66" s="97">
        <v>7.0000000000000007E-2</v>
      </c>
      <c r="H66" s="97">
        <v>0.11</v>
      </c>
      <c r="I66" s="97">
        <v>0.13</v>
      </c>
      <c r="J66" s="97">
        <v>0.04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>
        <v>0.03</v>
      </c>
      <c r="Z66" s="97" t="s">
        <v>13</v>
      </c>
      <c r="AA66" s="97"/>
      <c r="AB66" s="97"/>
      <c r="AC66" s="97"/>
    </row>
    <row r="67" spans="1:29">
      <c r="A67" s="4"/>
      <c r="B67" s="98">
        <v>43205</v>
      </c>
      <c r="C67" s="97">
        <v>0.26</v>
      </c>
      <c r="D67" s="97">
        <v>0.19</v>
      </c>
      <c r="E67" s="97">
        <v>0.19</v>
      </c>
      <c r="F67" s="97">
        <v>0.19</v>
      </c>
      <c r="G67" s="97">
        <v>0.13</v>
      </c>
      <c r="H67" s="97">
        <v>0.2</v>
      </c>
      <c r="I67" s="97">
        <v>0.24</v>
      </c>
      <c r="J67" s="97">
        <v>7.0000000000000007E-2</v>
      </c>
      <c r="K67" s="97">
        <v>0.05</v>
      </c>
      <c r="L67" s="97">
        <v>0.06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>
        <v>0.06</v>
      </c>
      <c r="Z67" s="97" t="s">
        <v>13</v>
      </c>
      <c r="AA67" s="97"/>
      <c r="AB67" s="97"/>
      <c r="AC67" s="97"/>
    </row>
    <row r="68" spans="1:29">
      <c r="A68" s="4"/>
      <c r="B68" s="98">
        <v>43206</v>
      </c>
      <c r="C68" s="97">
        <v>0.17</v>
      </c>
      <c r="D68" s="97">
        <v>0.12</v>
      </c>
      <c r="E68" s="97">
        <v>0.12</v>
      </c>
      <c r="F68" s="97">
        <v>0.12</v>
      </c>
      <c r="G68" s="97">
        <v>0.09</v>
      </c>
      <c r="H68" s="97">
        <v>0.13</v>
      </c>
      <c r="I68" s="97">
        <v>0.16</v>
      </c>
      <c r="J68" s="97">
        <v>0.05</v>
      </c>
      <c r="K68" s="97">
        <v>0.03</v>
      </c>
      <c r="L68" s="97">
        <v>0.04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>
        <v>0.04</v>
      </c>
      <c r="Z68" s="97" t="s">
        <v>13</v>
      </c>
      <c r="AA68" s="97"/>
      <c r="AB68" s="97"/>
      <c r="AC68" s="97"/>
    </row>
    <row r="69" spans="1:29">
      <c r="A69" s="4"/>
      <c r="B69" s="98">
        <v>43207</v>
      </c>
      <c r="C69" s="97">
        <v>0.16</v>
      </c>
      <c r="D69" s="97">
        <v>0.12</v>
      </c>
      <c r="E69" s="97">
        <v>0.12</v>
      </c>
      <c r="F69" s="97">
        <v>0.12</v>
      </c>
      <c r="G69" s="97">
        <v>0.09</v>
      </c>
      <c r="H69" s="97">
        <v>0.12</v>
      </c>
      <c r="I69" s="97">
        <v>0.15</v>
      </c>
      <c r="J69" s="97">
        <v>0.05</v>
      </c>
      <c r="K69" s="97">
        <v>0.03</v>
      </c>
      <c r="L69" s="97">
        <v>0.04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>
        <v>0.03</v>
      </c>
      <c r="Z69" s="97" t="s">
        <v>13</v>
      </c>
      <c r="AA69" s="97"/>
      <c r="AB69" s="97"/>
      <c r="AC69" s="97"/>
    </row>
    <row r="70" spans="1:29">
      <c r="A70" s="4"/>
      <c r="B70" s="98">
        <v>43208</v>
      </c>
      <c r="C70" s="97">
        <v>0.22</v>
      </c>
      <c r="D70" s="97">
        <v>0.17</v>
      </c>
      <c r="E70" s="97">
        <v>0.17</v>
      </c>
      <c r="F70" s="97">
        <v>0.17</v>
      </c>
      <c r="G70" s="97">
        <v>0.13</v>
      </c>
      <c r="H70" s="97">
        <v>0.17</v>
      </c>
      <c r="I70" s="97">
        <v>0.21</v>
      </c>
      <c r="J70" s="97">
        <v>7.0000000000000007E-2</v>
      </c>
      <c r="K70" s="97">
        <v>0.04</v>
      </c>
      <c r="L70" s="97">
        <v>0.05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>
        <v>0.05</v>
      </c>
      <c r="Z70" s="97" t="s">
        <v>13</v>
      </c>
      <c r="AA70" s="97"/>
      <c r="AB70" s="97"/>
      <c r="AC70" s="97"/>
    </row>
    <row r="71" spans="1:29">
      <c r="A71" s="4"/>
      <c r="B71" s="98">
        <v>43209</v>
      </c>
      <c r="C71" s="97">
        <v>0.24</v>
      </c>
      <c r="D71" s="97">
        <v>0.19</v>
      </c>
      <c r="E71" s="97">
        <v>0.19</v>
      </c>
      <c r="F71" s="97">
        <v>0.19</v>
      </c>
      <c r="G71" s="97">
        <v>0.14000000000000001</v>
      </c>
      <c r="H71" s="97">
        <v>0.19</v>
      </c>
      <c r="I71" s="97">
        <v>0.23</v>
      </c>
      <c r="J71" s="97">
        <v>0.08</v>
      </c>
      <c r="K71" s="97">
        <v>0.05</v>
      </c>
      <c r="L71" s="97">
        <v>0.06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>
        <v>0.05</v>
      </c>
      <c r="Z71" s="97" t="s">
        <v>13</v>
      </c>
      <c r="AA71" s="97"/>
      <c r="AB71" s="97"/>
      <c r="AC71" s="97"/>
    </row>
    <row r="72" spans="1:29">
      <c r="A72" s="4"/>
      <c r="B72" s="98">
        <v>43210</v>
      </c>
      <c r="C72" s="97">
        <v>0.27</v>
      </c>
      <c r="D72" s="97">
        <v>0.22</v>
      </c>
      <c r="E72" s="97">
        <v>0.21</v>
      </c>
      <c r="F72" s="97">
        <v>0.22</v>
      </c>
      <c r="G72" s="97">
        <v>0.16</v>
      </c>
      <c r="H72" s="97">
        <v>0.22</v>
      </c>
      <c r="I72" s="97">
        <v>0.26</v>
      </c>
      <c r="J72" s="97">
        <v>0.1</v>
      </c>
      <c r="K72" s="97">
        <v>0.05</v>
      </c>
      <c r="L72" s="97">
        <v>0.06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>
        <v>0.06</v>
      </c>
      <c r="Z72" s="97" t="s">
        <v>13</v>
      </c>
      <c r="AA72" s="97"/>
      <c r="AB72" s="97"/>
      <c r="AC72" s="97"/>
    </row>
    <row r="73" spans="1:29">
      <c r="A73" s="4"/>
      <c r="B73" s="98">
        <v>43211</v>
      </c>
      <c r="C73" s="97">
        <v>0.3</v>
      </c>
      <c r="D73" s="97">
        <v>0.25</v>
      </c>
      <c r="E73" s="97">
        <v>0.24</v>
      </c>
      <c r="F73" s="97">
        <v>0.25</v>
      </c>
      <c r="G73" s="97">
        <v>0.18</v>
      </c>
      <c r="H73" s="97">
        <v>0.24</v>
      </c>
      <c r="I73" s="97">
        <v>0.28999999999999998</v>
      </c>
      <c r="J73" s="97">
        <v>0.12</v>
      </c>
      <c r="K73" s="97">
        <v>0.06</v>
      </c>
      <c r="L73" s="97">
        <v>7.0000000000000007E-2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>
        <v>7.0000000000000007E-2</v>
      </c>
      <c r="Z73" s="97" t="s">
        <v>13</v>
      </c>
      <c r="AA73" s="97"/>
      <c r="AB73" s="97"/>
      <c r="AC73" s="97"/>
    </row>
    <row r="74" spans="1:29">
      <c r="A74" s="4"/>
      <c r="B74" s="98">
        <v>43212</v>
      </c>
      <c r="C74" s="97">
        <v>0.22</v>
      </c>
      <c r="D74" s="97">
        <v>0.18</v>
      </c>
      <c r="E74" s="97">
        <v>0.18</v>
      </c>
      <c r="F74" s="97">
        <v>0.18</v>
      </c>
      <c r="G74" s="97">
        <v>0.14000000000000001</v>
      </c>
      <c r="H74" s="97">
        <v>0.18</v>
      </c>
      <c r="I74" s="97">
        <v>0.21</v>
      </c>
      <c r="J74" s="97">
        <v>0.1</v>
      </c>
      <c r="K74" s="97">
        <v>0.04</v>
      </c>
      <c r="L74" s="97">
        <v>0.05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>
        <v>0.05</v>
      </c>
      <c r="Z74" s="97" t="s">
        <v>13</v>
      </c>
      <c r="AA74" s="97"/>
      <c r="AB74" s="97"/>
      <c r="AC74" s="97"/>
    </row>
    <row r="75" spans="1:29">
      <c r="A75" s="4"/>
      <c r="B75" s="98">
        <v>43213</v>
      </c>
      <c r="C75" s="97">
        <v>0.26</v>
      </c>
      <c r="D75" s="97">
        <v>0.22</v>
      </c>
      <c r="E75" s="97">
        <v>0.21</v>
      </c>
      <c r="F75" s="97">
        <v>0.22</v>
      </c>
      <c r="G75" s="97">
        <v>0.16</v>
      </c>
      <c r="H75" s="97">
        <v>0.21</v>
      </c>
      <c r="I75" s="97">
        <v>0.25</v>
      </c>
      <c r="J75" s="97">
        <v>0.12</v>
      </c>
      <c r="K75" s="97">
        <v>0.05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>
        <v>0.06</v>
      </c>
      <c r="Z75" s="97" t="s">
        <v>13</v>
      </c>
      <c r="AA75" s="97"/>
      <c r="AB75" s="97"/>
      <c r="AC75" s="97"/>
    </row>
    <row r="76" spans="1:29">
      <c r="A76" s="4"/>
      <c r="B76" s="98">
        <v>43214</v>
      </c>
      <c r="C76" s="97">
        <v>0.31</v>
      </c>
      <c r="D76" s="97">
        <v>0.27</v>
      </c>
      <c r="E76" s="97">
        <v>0.26</v>
      </c>
      <c r="F76" s="97">
        <v>0.27</v>
      </c>
      <c r="G76" s="97">
        <v>0.19</v>
      </c>
      <c r="H76" s="97">
        <v>0.25</v>
      </c>
      <c r="I76" s="97">
        <v>0.3</v>
      </c>
      <c r="J76" s="97">
        <v>0.16</v>
      </c>
      <c r="K76" s="97">
        <v>7.0000000000000007E-2</v>
      </c>
      <c r="L76" s="97">
        <v>7.0000000000000007E-2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>
        <v>0.08</v>
      </c>
      <c r="Z76" s="97" t="s">
        <v>13</v>
      </c>
      <c r="AA76" s="97"/>
      <c r="AB76" s="97"/>
      <c r="AC76" s="97"/>
    </row>
    <row r="77" spans="1:29">
      <c r="A77" s="4"/>
      <c r="B77" s="98">
        <v>43215</v>
      </c>
      <c r="C77" s="97">
        <v>0.28999999999999998</v>
      </c>
      <c r="D77" s="97">
        <v>0.26</v>
      </c>
      <c r="E77" s="97">
        <v>0.24</v>
      </c>
      <c r="F77" s="97">
        <v>0.26</v>
      </c>
      <c r="G77" s="97">
        <v>0.18</v>
      </c>
      <c r="H77" s="97">
        <v>0.23</v>
      </c>
      <c r="I77" s="97">
        <v>0.28000000000000003</v>
      </c>
      <c r="J77" s="97">
        <v>0.16</v>
      </c>
      <c r="K77" s="97">
        <v>0.06</v>
      </c>
      <c r="L77" s="97">
        <v>7.0000000000000007E-2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>
        <v>7.0000000000000007E-2</v>
      </c>
      <c r="Z77" s="97">
        <v>0.06</v>
      </c>
      <c r="AA77" s="97"/>
      <c r="AB77" s="97"/>
      <c r="AC77" s="97"/>
    </row>
    <row r="78" spans="1:29">
      <c r="A78" s="4"/>
      <c r="B78" s="98">
        <v>43216</v>
      </c>
      <c r="C78" s="97">
        <v>0.37</v>
      </c>
      <c r="D78" s="97">
        <v>0.34</v>
      </c>
      <c r="E78" s="97">
        <v>0.31</v>
      </c>
      <c r="F78" s="97">
        <v>0.34</v>
      </c>
      <c r="G78" s="97">
        <v>0.24</v>
      </c>
      <c r="H78" s="97">
        <v>0.3</v>
      </c>
      <c r="I78" s="97">
        <v>0.36</v>
      </c>
      <c r="J78" s="97">
        <v>0.22</v>
      </c>
      <c r="K78" s="97">
        <v>0.09</v>
      </c>
      <c r="L78" s="97">
        <v>0.09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>
        <v>0.09</v>
      </c>
      <c r="Z78" s="97">
        <v>0.08</v>
      </c>
      <c r="AA78" s="97"/>
      <c r="AB78" s="97"/>
      <c r="AC78" s="97"/>
    </row>
    <row r="79" spans="1:29">
      <c r="A79" s="4"/>
      <c r="B79" s="98">
        <v>43217</v>
      </c>
      <c r="C79" s="97">
        <v>0.45</v>
      </c>
      <c r="D79" s="97">
        <v>0.42</v>
      </c>
      <c r="E79" s="97">
        <v>0.38</v>
      </c>
      <c r="F79" s="97">
        <v>0.42</v>
      </c>
      <c r="G79" s="97">
        <v>0.28999999999999998</v>
      </c>
      <c r="H79" s="97">
        <v>0.36</v>
      </c>
      <c r="I79" s="97">
        <v>0.44</v>
      </c>
      <c r="J79" s="97">
        <v>0.28000000000000003</v>
      </c>
      <c r="K79" s="97">
        <v>0.11</v>
      </c>
      <c r="L79" s="97">
        <v>0.11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>
        <v>0.12</v>
      </c>
      <c r="Z79" s="97">
        <v>0.09</v>
      </c>
      <c r="AA79" s="97"/>
      <c r="AB79" s="97"/>
      <c r="AC79" s="97"/>
    </row>
    <row r="80" spans="1:29">
      <c r="A80" s="4"/>
      <c r="B80" s="98">
        <v>43218</v>
      </c>
      <c r="C80" s="97">
        <v>0.34</v>
      </c>
      <c r="D80" s="97">
        <v>0.32</v>
      </c>
      <c r="E80" s="97">
        <v>0.28999999999999998</v>
      </c>
      <c r="F80" s="97">
        <v>0.32</v>
      </c>
      <c r="G80" s="97">
        <v>0.22</v>
      </c>
      <c r="H80" s="97">
        <v>0.27</v>
      </c>
      <c r="I80" s="97">
        <v>0.34</v>
      </c>
      <c r="J80" s="97">
        <v>0.22</v>
      </c>
      <c r="K80" s="97">
        <v>0.09</v>
      </c>
      <c r="L80" s="97">
        <v>0.09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>
        <v>0.09</v>
      </c>
      <c r="Z80" s="97">
        <v>7.0000000000000007E-2</v>
      </c>
      <c r="AA80" s="97"/>
      <c r="AB80" s="97"/>
      <c r="AC80" s="97"/>
    </row>
    <row r="81" spans="1:29">
      <c r="A81" s="4"/>
      <c r="B81" s="98">
        <v>43219</v>
      </c>
      <c r="C81" s="97">
        <v>0.18</v>
      </c>
      <c r="D81" s="97">
        <v>0.17</v>
      </c>
      <c r="E81" s="97">
        <v>0.15</v>
      </c>
      <c r="F81" s="97">
        <v>0.17</v>
      </c>
      <c r="G81" s="97">
        <v>0.12</v>
      </c>
      <c r="H81" s="97">
        <v>0.14000000000000001</v>
      </c>
      <c r="I81" s="97">
        <v>0.18</v>
      </c>
      <c r="J81" s="97">
        <v>0.12</v>
      </c>
      <c r="K81" s="97">
        <v>0.05</v>
      </c>
      <c r="L81" s="97">
        <v>0.05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>
        <v>0.05</v>
      </c>
      <c r="Z81" s="97">
        <v>0.04</v>
      </c>
      <c r="AA81" s="97"/>
      <c r="AB81" s="97"/>
      <c r="AC81" s="97"/>
    </row>
    <row r="82" spans="1:29">
      <c r="A82" s="4"/>
      <c r="B82" s="98">
        <v>43220</v>
      </c>
      <c r="C82" s="97">
        <v>0.2</v>
      </c>
      <c r="D82" s="97">
        <v>0.19</v>
      </c>
      <c r="E82" s="97">
        <v>0.17</v>
      </c>
      <c r="F82" s="97">
        <v>0.19</v>
      </c>
      <c r="G82" s="97">
        <v>0.13</v>
      </c>
      <c r="H82" s="97">
        <v>0.16</v>
      </c>
      <c r="I82" s="97">
        <v>0.2</v>
      </c>
      <c r="J82" s="97">
        <v>0.14000000000000001</v>
      </c>
      <c r="K82" s="97">
        <v>0.06</v>
      </c>
      <c r="L82" s="97">
        <v>0.05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>
        <v>0.05</v>
      </c>
      <c r="Z82" s="97">
        <v>0.04</v>
      </c>
      <c r="AA82" s="97"/>
      <c r="AB82" s="97"/>
      <c r="AC82" s="97"/>
    </row>
    <row r="83" spans="1:29">
      <c r="A83" s="4"/>
      <c r="B83" s="98">
        <v>43221</v>
      </c>
      <c r="C83" s="97">
        <v>0.14000000000000001</v>
      </c>
      <c r="D83" s="97">
        <v>0.14000000000000001</v>
      </c>
      <c r="E83" s="97">
        <v>0.12</v>
      </c>
      <c r="F83" s="97">
        <v>0.14000000000000001</v>
      </c>
      <c r="G83" s="97">
        <v>0.09</v>
      </c>
      <c r="H83" s="97">
        <v>0.11</v>
      </c>
      <c r="I83" s="97">
        <v>0.14000000000000001</v>
      </c>
      <c r="J83" s="97">
        <v>0.1</v>
      </c>
      <c r="K83" s="97">
        <v>0.04</v>
      </c>
      <c r="L83" s="97">
        <v>0.04</v>
      </c>
      <c r="M83" s="97" t="s">
        <v>13</v>
      </c>
      <c r="N83" s="97" t="s">
        <v>13</v>
      </c>
      <c r="O83" s="97" t="s">
        <v>13</v>
      </c>
      <c r="P83" s="97">
        <v>0.04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>
        <v>0.04</v>
      </c>
      <c r="Z83" s="97">
        <v>0.03</v>
      </c>
      <c r="AA83" s="97"/>
      <c r="AB83" s="97"/>
      <c r="AC83" s="97"/>
    </row>
    <row r="84" spans="1:29">
      <c r="A84" s="4"/>
      <c r="B84" s="98">
        <v>43222</v>
      </c>
      <c r="C84" s="97">
        <v>0.19</v>
      </c>
      <c r="D84" s="97">
        <v>0.19</v>
      </c>
      <c r="E84" s="97">
        <v>0.16</v>
      </c>
      <c r="F84" s="97">
        <v>0.19</v>
      </c>
      <c r="G84" s="97">
        <v>0.13</v>
      </c>
      <c r="H84" s="97">
        <v>0.15</v>
      </c>
      <c r="I84" s="97">
        <v>0.19</v>
      </c>
      <c r="J84" s="97">
        <v>0.14000000000000001</v>
      </c>
      <c r="K84" s="97">
        <v>0.06</v>
      </c>
      <c r="L84" s="97">
        <v>0.05</v>
      </c>
      <c r="M84" s="97" t="s">
        <v>13</v>
      </c>
      <c r="N84" s="97" t="s">
        <v>13</v>
      </c>
      <c r="O84" s="97" t="s">
        <v>13</v>
      </c>
      <c r="P84" s="97">
        <v>0.06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>
        <v>0.05</v>
      </c>
      <c r="Z84" s="97">
        <v>0.04</v>
      </c>
      <c r="AA84" s="97"/>
      <c r="AB84" s="97"/>
      <c r="AC84" s="97"/>
    </row>
    <row r="85" spans="1:29">
      <c r="A85" s="4"/>
      <c r="B85" s="98">
        <v>43223</v>
      </c>
      <c r="C85" s="97">
        <v>0.28999999999999998</v>
      </c>
      <c r="D85" s="97">
        <v>0.28999999999999998</v>
      </c>
      <c r="E85" s="97">
        <v>0.25</v>
      </c>
      <c r="F85" s="97">
        <v>0.28999999999999998</v>
      </c>
      <c r="G85" s="97">
        <v>0.2</v>
      </c>
      <c r="H85" s="97">
        <v>0.23</v>
      </c>
      <c r="I85" s="97">
        <v>0.28999999999999998</v>
      </c>
      <c r="J85" s="97">
        <v>0.23</v>
      </c>
      <c r="K85" s="97">
        <v>0.11</v>
      </c>
      <c r="L85" s="97">
        <v>0.08</v>
      </c>
      <c r="M85" s="97" t="s">
        <v>13</v>
      </c>
      <c r="N85" s="97" t="s">
        <v>13</v>
      </c>
      <c r="O85" s="97" t="s">
        <v>13</v>
      </c>
      <c r="P85" s="97">
        <v>0.09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>
        <v>0.08</v>
      </c>
      <c r="Z85" s="97">
        <v>7.0000000000000007E-2</v>
      </c>
      <c r="AA85" s="97"/>
      <c r="AB85" s="97"/>
      <c r="AC85" s="97"/>
    </row>
    <row r="86" spans="1:29">
      <c r="A86" s="4"/>
      <c r="B86" s="98">
        <v>43224</v>
      </c>
      <c r="C86" s="97">
        <v>0.26</v>
      </c>
      <c r="D86" s="97">
        <v>0.26</v>
      </c>
      <c r="E86" s="97">
        <v>0.22</v>
      </c>
      <c r="F86" s="97">
        <v>0.26</v>
      </c>
      <c r="G86" s="97">
        <v>0.18</v>
      </c>
      <c r="H86" s="97">
        <v>0.21</v>
      </c>
      <c r="I86" s="97">
        <v>0.26</v>
      </c>
      <c r="J86" s="97">
        <v>0.21</v>
      </c>
      <c r="K86" s="97">
        <v>0.1</v>
      </c>
      <c r="L86" s="97">
        <v>7.0000000000000007E-2</v>
      </c>
      <c r="M86" s="97" t="s">
        <v>13</v>
      </c>
      <c r="N86" s="97" t="s">
        <v>13</v>
      </c>
      <c r="O86" s="97" t="s">
        <v>13</v>
      </c>
      <c r="P86" s="97">
        <v>0.08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>
        <v>7.0000000000000007E-2</v>
      </c>
      <c r="Z86" s="97">
        <v>0.06</v>
      </c>
      <c r="AA86" s="97"/>
      <c r="AB86" s="97"/>
      <c r="AC86" s="97"/>
    </row>
    <row r="87" spans="1:29">
      <c r="A87" s="4"/>
      <c r="B87" s="98">
        <v>43225</v>
      </c>
      <c r="C87" s="97">
        <v>0.22</v>
      </c>
      <c r="D87" s="97">
        <v>0.22</v>
      </c>
      <c r="E87" s="97">
        <v>0.19</v>
      </c>
      <c r="F87" s="97">
        <v>0.22</v>
      </c>
      <c r="G87" s="97">
        <v>0.15</v>
      </c>
      <c r="H87" s="97">
        <v>0.18</v>
      </c>
      <c r="I87" s="97">
        <v>0.22</v>
      </c>
      <c r="J87" s="97">
        <v>0.18</v>
      </c>
      <c r="K87" s="97">
        <v>0.1</v>
      </c>
      <c r="L87" s="97">
        <v>0.06</v>
      </c>
      <c r="M87" s="97" t="s">
        <v>13</v>
      </c>
      <c r="N87" s="97" t="s">
        <v>13</v>
      </c>
      <c r="O87" s="97" t="s">
        <v>13</v>
      </c>
      <c r="P87" s="97">
        <v>7.0000000000000007E-2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>
        <v>0.06</v>
      </c>
      <c r="Z87" s="97">
        <v>0.05</v>
      </c>
      <c r="AA87" s="97"/>
      <c r="AB87" s="97"/>
      <c r="AC87" s="97"/>
    </row>
    <row r="88" spans="1:29">
      <c r="A88" s="4"/>
      <c r="B88" s="98">
        <v>43226</v>
      </c>
      <c r="C88" s="97">
        <v>0.49</v>
      </c>
      <c r="D88" s="97">
        <v>0.49</v>
      </c>
      <c r="E88" s="97">
        <v>0.42</v>
      </c>
      <c r="F88" s="97">
        <v>0.49</v>
      </c>
      <c r="G88" s="97">
        <v>0.33</v>
      </c>
      <c r="H88" s="97">
        <v>0.39</v>
      </c>
      <c r="I88" s="97">
        <v>0.49</v>
      </c>
      <c r="J88" s="97">
        <v>0.41</v>
      </c>
      <c r="K88" s="97">
        <v>0.23</v>
      </c>
      <c r="L88" s="97">
        <v>0.14000000000000001</v>
      </c>
      <c r="M88" s="97" t="s">
        <v>13</v>
      </c>
      <c r="N88" s="97" t="s">
        <v>13</v>
      </c>
      <c r="O88" s="97" t="s">
        <v>13</v>
      </c>
      <c r="P88" s="97">
        <v>0.15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>
        <v>0.14000000000000001</v>
      </c>
      <c r="Z88" s="97">
        <v>0.12</v>
      </c>
      <c r="AA88" s="97"/>
      <c r="AB88" s="97"/>
      <c r="AC88" s="97"/>
    </row>
    <row r="89" spans="1:29">
      <c r="A89" s="4"/>
      <c r="B89" s="98">
        <v>43227</v>
      </c>
      <c r="C89" s="97">
        <v>0.36</v>
      </c>
      <c r="D89" s="97">
        <v>0.36</v>
      </c>
      <c r="E89" s="97">
        <v>0.31</v>
      </c>
      <c r="F89" s="97">
        <v>0.36</v>
      </c>
      <c r="G89" s="97">
        <v>0.24</v>
      </c>
      <c r="H89" s="97">
        <v>0.28999999999999998</v>
      </c>
      <c r="I89" s="97">
        <v>0.36</v>
      </c>
      <c r="J89" s="97">
        <v>0.31</v>
      </c>
      <c r="K89" s="97">
        <v>0.19</v>
      </c>
      <c r="L89" s="97">
        <v>0.1</v>
      </c>
      <c r="M89" s="97" t="s">
        <v>13</v>
      </c>
      <c r="N89" s="97" t="s">
        <v>13</v>
      </c>
      <c r="O89" s="97" t="s">
        <v>13</v>
      </c>
      <c r="P89" s="97">
        <v>0.11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>
        <v>0.11</v>
      </c>
      <c r="Z89" s="97">
        <v>0.09</v>
      </c>
      <c r="AA89" s="97"/>
      <c r="AB89" s="97"/>
      <c r="AC89" s="97"/>
    </row>
    <row r="90" spans="1:29">
      <c r="A90" s="4"/>
      <c r="B90" s="98">
        <v>43228</v>
      </c>
      <c r="C90" s="97">
        <v>0.27</v>
      </c>
      <c r="D90" s="97">
        <v>0.27</v>
      </c>
      <c r="E90" s="97">
        <v>0.23</v>
      </c>
      <c r="F90" s="97">
        <v>0.27</v>
      </c>
      <c r="G90" s="97">
        <v>0.18</v>
      </c>
      <c r="H90" s="97">
        <v>0.22</v>
      </c>
      <c r="I90" s="97">
        <v>0.27</v>
      </c>
      <c r="J90" s="97">
        <v>0.23</v>
      </c>
      <c r="K90" s="97">
        <v>0.15</v>
      </c>
      <c r="L90" s="97">
        <v>0.08</v>
      </c>
      <c r="M90" s="97" t="s">
        <v>13</v>
      </c>
      <c r="N90" s="97" t="s">
        <v>13</v>
      </c>
      <c r="O90" s="97" t="s">
        <v>13</v>
      </c>
      <c r="P90" s="97">
        <v>0.08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>
        <v>0.08</v>
      </c>
      <c r="Z90" s="97">
        <v>7.0000000000000007E-2</v>
      </c>
      <c r="AA90" s="97"/>
      <c r="AB90" s="97"/>
      <c r="AC90" s="97"/>
    </row>
    <row r="91" spans="1:29">
      <c r="A91" s="4"/>
      <c r="B91" s="98">
        <v>43229</v>
      </c>
      <c r="C91" s="97">
        <v>0.31</v>
      </c>
      <c r="D91" s="97">
        <v>0.31</v>
      </c>
      <c r="E91" s="97">
        <v>0.26</v>
      </c>
      <c r="F91" s="97">
        <v>0.31</v>
      </c>
      <c r="G91" s="97">
        <v>0.21</v>
      </c>
      <c r="H91" s="97">
        <v>0.25</v>
      </c>
      <c r="I91" s="97">
        <v>0.31</v>
      </c>
      <c r="J91" s="97">
        <v>0.27</v>
      </c>
      <c r="K91" s="97">
        <v>0.18</v>
      </c>
      <c r="L91" s="97">
        <v>0.09</v>
      </c>
      <c r="M91" s="97" t="s">
        <v>13</v>
      </c>
      <c r="N91" s="97" t="s">
        <v>13</v>
      </c>
      <c r="O91" s="97" t="s">
        <v>13</v>
      </c>
      <c r="P91" s="97">
        <v>0.1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>
        <v>0.1</v>
      </c>
      <c r="Z91" s="97">
        <v>0.08</v>
      </c>
      <c r="AA91" s="97"/>
      <c r="AB91" s="97"/>
      <c r="AC91" s="97"/>
    </row>
    <row r="92" spans="1:29">
      <c r="A92" s="4"/>
      <c r="B92" s="98">
        <v>43230</v>
      </c>
      <c r="C92" s="97">
        <v>0.26</v>
      </c>
      <c r="D92" s="97">
        <v>0.26</v>
      </c>
      <c r="E92" s="97">
        <v>0.22</v>
      </c>
      <c r="F92" s="97">
        <v>0.26</v>
      </c>
      <c r="G92" s="97">
        <v>0.18</v>
      </c>
      <c r="H92" s="97">
        <v>0.21</v>
      </c>
      <c r="I92" s="97">
        <v>0.26</v>
      </c>
      <c r="J92" s="97">
        <v>0.23</v>
      </c>
      <c r="K92" s="97">
        <v>0.16</v>
      </c>
      <c r="L92" s="97">
        <v>0.08</v>
      </c>
      <c r="M92" s="97">
        <v>0.06</v>
      </c>
      <c r="N92" s="97" t="s">
        <v>13</v>
      </c>
      <c r="O92" s="97" t="s">
        <v>13</v>
      </c>
      <c r="P92" s="97">
        <v>0.08</v>
      </c>
      <c r="Q92" s="97" t="s">
        <v>13</v>
      </c>
      <c r="R92" s="97" t="s">
        <v>13</v>
      </c>
      <c r="S92" s="97" t="s">
        <v>13</v>
      </c>
      <c r="T92" s="97">
        <v>0.08</v>
      </c>
      <c r="U92" s="97" t="s">
        <v>13</v>
      </c>
      <c r="V92" s="97" t="s">
        <v>13</v>
      </c>
      <c r="W92" s="97">
        <v>0.08</v>
      </c>
      <c r="X92" s="97" t="s">
        <v>13</v>
      </c>
      <c r="Y92" s="97">
        <v>0.09</v>
      </c>
      <c r="Z92" s="97">
        <v>7.0000000000000007E-2</v>
      </c>
      <c r="AA92" s="97"/>
      <c r="AB92" s="97"/>
      <c r="AC92" s="97"/>
    </row>
    <row r="93" spans="1:29">
      <c r="A93" s="4"/>
      <c r="B93" s="98">
        <v>43231</v>
      </c>
      <c r="C93" s="97">
        <v>0.18</v>
      </c>
      <c r="D93" s="97">
        <v>0.18</v>
      </c>
      <c r="E93" s="97">
        <v>0.15</v>
      </c>
      <c r="F93" s="97">
        <v>0.18</v>
      </c>
      <c r="G93" s="97">
        <v>0.12</v>
      </c>
      <c r="H93" s="97">
        <v>0.14000000000000001</v>
      </c>
      <c r="I93" s="97">
        <v>0.18</v>
      </c>
      <c r="J93" s="97">
        <v>0.16</v>
      </c>
      <c r="K93" s="97">
        <v>0.12</v>
      </c>
      <c r="L93" s="97">
        <v>0.05</v>
      </c>
      <c r="M93" s="97">
        <v>0.04</v>
      </c>
      <c r="N93" s="97" t="s">
        <v>13</v>
      </c>
      <c r="O93" s="97" t="s">
        <v>13</v>
      </c>
      <c r="P93" s="97">
        <v>0.06</v>
      </c>
      <c r="Q93" s="97" t="s">
        <v>13</v>
      </c>
      <c r="R93" s="97" t="s">
        <v>13</v>
      </c>
      <c r="S93" s="97" t="s">
        <v>13</v>
      </c>
      <c r="T93" s="97">
        <v>0.05</v>
      </c>
      <c r="U93" s="97" t="s">
        <v>13</v>
      </c>
      <c r="V93" s="97" t="s">
        <v>13</v>
      </c>
      <c r="W93" s="97">
        <v>0.05</v>
      </c>
      <c r="X93" s="97" t="s">
        <v>13</v>
      </c>
      <c r="Y93" s="97">
        <v>0.06</v>
      </c>
      <c r="Z93" s="97">
        <v>0.05</v>
      </c>
      <c r="AA93" s="97"/>
      <c r="AB93" s="97"/>
      <c r="AC93" s="97"/>
    </row>
    <row r="94" spans="1:29">
      <c r="A94" s="4"/>
      <c r="B94" s="98">
        <v>43232</v>
      </c>
      <c r="C94" s="97">
        <v>0.02</v>
      </c>
      <c r="D94" s="97">
        <v>0.02</v>
      </c>
      <c r="E94" s="97">
        <v>0.02</v>
      </c>
      <c r="F94" s="97">
        <v>0.02</v>
      </c>
      <c r="G94" s="97">
        <v>0.01</v>
      </c>
      <c r="H94" s="97">
        <v>0.02</v>
      </c>
      <c r="I94" s="97">
        <v>0.02</v>
      </c>
      <c r="J94" s="97">
        <v>0.02</v>
      </c>
      <c r="K94" s="97">
        <v>0.01</v>
      </c>
      <c r="L94" s="97">
        <v>0.01</v>
      </c>
      <c r="M94" s="97">
        <v>0</v>
      </c>
      <c r="N94" s="97" t="s">
        <v>13</v>
      </c>
      <c r="O94" s="97" t="s">
        <v>13</v>
      </c>
      <c r="P94" s="97">
        <v>0.01</v>
      </c>
      <c r="Q94" s="97" t="s">
        <v>13</v>
      </c>
      <c r="R94" s="97" t="s">
        <v>13</v>
      </c>
      <c r="S94" s="97" t="s">
        <v>13</v>
      </c>
      <c r="T94" s="97">
        <v>0.01</v>
      </c>
      <c r="U94" s="97" t="s">
        <v>13</v>
      </c>
      <c r="V94" s="97" t="s">
        <v>13</v>
      </c>
      <c r="W94" s="97">
        <v>0.01</v>
      </c>
      <c r="X94" s="97" t="s">
        <v>13</v>
      </c>
      <c r="Y94" s="97">
        <v>0.01</v>
      </c>
      <c r="Z94" s="97">
        <v>0.01</v>
      </c>
      <c r="AA94" s="97"/>
      <c r="AB94" s="97"/>
      <c r="AC94" s="97"/>
    </row>
    <row r="95" spans="1:29">
      <c r="A95" s="4"/>
      <c r="B95" s="98">
        <v>43233</v>
      </c>
      <c r="C95" s="97">
        <v>0.11</v>
      </c>
      <c r="D95" s="97">
        <v>0.11</v>
      </c>
      <c r="E95" s="97">
        <v>0.09</v>
      </c>
      <c r="F95" s="97">
        <v>0.11</v>
      </c>
      <c r="G95" s="97">
        <v>7.0000000000000007E-2</v>
      </c>
      <c r="H95" s="97">
        <v>0.09</v>
      </c>
      <c r="I95" s="97">
        <v>0.11</v>
      </c>
      <c r="J95" s="97">
        <v>0.1</v>
      </c>
      <c r="K95" s="97">
        <v>0.08</v>
      </c>
      <c r="L95" s="97">
        <v>0.03</v>
      </c>
      <c r="M95" s="97">
        <v>0.03</v>
      </c>
      <c r="N95" s="97" t="s">
        <v>13</v>
      </c>
      <c r="O95" s="97" t="s">
        <v>13</v>
      </c>
      <c r="P95" s="97">
        <v>0.04</v>
      </c>
      <c r="Q95" s="97" t="s">
        <v>13</v>
      </c>
      <c r="R95" s="97" t="s">
        <v>13</v>
      </c>
      <c r="S95" s="97" t="s">
        <v>13</v>
      </c>
      <c r="T95" s="97">
        <v>0.03</v>
      </c>
      <c r="U95" s="97" t="s">
        <v>13</v>
      </c>
      <c r="V95" s="97" t="s">
        <v>13</v>
      </c>
      <c r="W95" s="97">
        <v>0.03</v>
      </c>
      <c r="X95" s="97" t="s">
        <v>13</v>
      </c>
      <c r="Y95" s="97">
        <v>0.04</v>
      </c>
      <c r="Z95" s="97">
        <v>0.03</v>
      </c>
      <c r="AA95" s="97"/>
      <c r="AB95" s="97"/>
      <c r="AC95" s="97"/>
    </row>
    <row r="96" spans="1:29">
      <c r="A96" s="4"/>
      <c r="B96" s="98">
        <v>43234</v>
      </c>
      <c r="C96" s="97">
        <v>0.23</v>
      </c>
      <c r="D96" s="97">
        <v>0.23</v>
      </c>
      <c r="E96" s="97">
        <v>0.2</v>
      </c>
      <c r="F96" s="97">
        <v>0.23</v>
      </c>
      <c r="G96" s="97">
        <v>0.16</v>
      </c>
      <c r="H96" s="97">
        <v>0.18</v>
      </c>
      <c r="I96" s="97">
        <v>0.23</v>
      </c>
      <c r="J96" s="97">
        <v>0.22</v>
      </c>
      <c r="K96" s="97">
        <v>0.17</v>
      </c>
      <c r="L96" s="97">
        <v>7.0000000000000007E-2</v>
      </c>
      <c r="M96" s="97">
        <v>0.05</v>
      </c>
      <c r="N96" s="97" t="s">
        <v>13</v>
      </c>
      <c r="O96" s="97" t="s">
        <v>13</v>
      </c>
      <c r="P96" s="97">
        <v>0.08</v>
      </c>
      <c r="Q96" s="97" t="s">
        <v>13</v>
      </c>
      <c r="R96" s="97" t="s">
        <v>13</v>
      </c>
      <c r="S96" s="97" t="s">
        <v>13</v>
      </c>
      <c r="T96" s="97">
        <v>7.0000000000000007E-2</v>
      </c>
      <c r="U96" s="97" t="s">
        <v>13</v>
      </c>
      <c r="V96" s="97" t="s">
        <v>13</v>
      </c>
      <c r="W96" s="97">
        <v>7.0000000000000007E-2</v>
      </c>
      <c r="X96" s="97" t="s">
        <v>13</v>
      </c>
      <c r="Y96" s="97">
        <v>0.08</v>
      </c>
      <c r="Z96" s="97">
        <v>7.0000000000000007E-2</v>
      </c>
      <c r="AA96" s="97"/>
      <c r="AB96" s="97"/>
      <c r="AC96" s="97"/>
    </row>
    <row r="97" spans="1:29">
      <c r="A97" s="4"/>
      <c r="B97" s="98">
        <v>43235</v>
      </c>
      <c r="C97" s="97">
        <v>0.18</v>
      </c>
      <c r="D97" s="97">
        <v>0.18</v>
      </c>
      <c r="E97" s="97">
        <v>0.15</v>
      </c>
      <c r="F97" s="97">
        <v>0.18</v>
      </c>
      <c r="G97" s="97">
        <v>0.12</v>
      </c>
      <c r="H97" s="97">
        <v>0.14000000000000001</v>
      </c>
      <c r="I97" s="97">
        <v>0.18</v>
      </c>
      <c r="J97" s="97">
        <v>0.17</v>
      </c>
      <c r="K97" s="97">
        <v>0.14000000000000001</v>
      </c>
      <c r="L97" s="97">
        <v>0.06</v>
      </c>
      <c r="M97" s="97">
        <v>0.04</v>
      </c>
      <c r="N97" s="97">
        <v>0.04</v>
      </c>
      <c r="O97" s="97" t="s">
        <v>13</v>
      </c>
      <c r="P97" s="97">
        <v>0.06</v>
      </c>
      <c r="Q97" s="97">
        <v>0.05</v>
      </c>
      <c r="R97" s="97" t="s">
        <v>13</v>
      </c>
      <c r="S97" s="97" t="s">
        <v>13</v>
      </c>
      <c r="T97" s="97">
        <v>0.05</v>
      </c>
      <c r="U97" s="97" t="s">
        <v>13</v>
      </c>
      <c r="V97" s="97" t="s">
        <v>13</v>
      </c>
      <c r="W97" s="97">
        <v>0.05</v>
      </c>
      <c r="X97" s="97" t="s">
        <v>13</v>
      </c>
      <c r="Y97" s="97">
        <v>7.0000000000000007E-2</v>
      </c>
      <c r="Z97" s="97">
        <v>0.06</v>
      </c>
      <c r="AA97" s="97"/>
      <c r="AB97" s="97"/>
      <c r="AC97" s="97"/>
    </row>
    <row r="98" spans="1:29">
      <c r="A98" s="4"/>
      <c r="B98" s="98">
        <v>43236</v>
      </c>
      <c r="C98" s="97">
        <v>0.18</v>
      </c>
      <c r="D98" s="97">
        <v>0.18</v>
      </c>
      <c r="E98" s="97">
        <v>0.15</v>
      </c>
      <c r="F98" s="97">
        <v>0.18</v>
      </c>
      <c r="G98" s="97">
        <v>0.12</v>
      </c>
      <c r="H98" s="97">
        <v>0.14000000000000001</v>
      </c>
      <c r="I98" s="97">
        <v>0.18</v>
      </c>
      <c r="J98" s="97">
        <v>0.17</v>
      </c>
      <c r="K98" s="97">
        <v>0.14000000000000001</v>
      </c>
      <c r="L98" s="97">
        <v>0.06</v>
      </c>
      <c r="M98" s="97">
        <v>0.04</v>
      </c>
      <c r="N98" s="97">
        <v>0.04</v>
      </c>
      <c r="O98" s="97" t="s">
        <v>13</v>
      </c>
      <c r="P98" s="97">
        <v>7.0000000000000007E-2</v>
      </c>
      <c r="Q98" s="97">
        <v>0.05</v>
      </c>
      <c r="R98" s="97" t="s">
        <v>13</v>
      </c>
      <c r="S98" s="97" t="s">
        <v>13</v>
      </c>
      <c r="T98" s="97">
        <v>0.05</v>
      </c>
      <c r="U98" s="97" t="s">
        <v>13</v>
      </c>
      <c r="V98" s="97" t="s">
        <v>13</v>
      </c>
      <c r="W98" s="97">
        <v>0.05</v>
      </c>
      <c r="X98" s="97" t="s">
        <v>13</v>
      </c>
      <c r="Y98" s="97">
        <v>7.0000000000000007E-2</v>
      </c>
      <c r="Z98" s="97">
        <v>0.06</v>
      </c>
      <c r="AA98" s="97"/>
      <c r="AB98" s="97"/>
      <c r="AC98" s="97"/>
    </row>
    <row r="99" spans="1:29">
      <c r="A99" s="4"/>
      <c r="B99" s="98">
        <v>43237</v>
      </c>
      <c r="C99" s="97">
        <v>0.21</v>
      </c>
      <c r="D99" s="97">
        <v>0.21</v>
      </c>
      <c r="E99" s="97">
        <v>0.18</v>
      </c>
      <c r="F99" s="97">
        <v>0.21</v>
      </c>
      <c r="G99" s="97">
        <v>0.14000000000000001</v>
      </c>
      <c r="H99" s="97">
        <v>0.17</v>
      </c>
      <c r="I99" s="97">
        <v>0.21</v>
      </c>
      <c r="J99" s="97">
        <v>0.2</v>
      </c>
      <c r="K99" s="97">
        <v>0.17</v>
      </c>
      <c r="L99" s="97">
        <v>7.0000000000000007E-2</v>
      </c>
      <c r="M99" s="97">
        <v>0.05</v>
      </c>
      <c r="N99" s="97">
        <v>0.05</v>
      </c>
      <c r="O99" s="97" t="s">
        <v>13</v>
      </c>
      <c r="P99" s="97">
        <v>0.08</v>
      </c>
      <c r="Q99" s="97">
        <v>0.06</v>
      </c>
      <c r="R99" s="97" t="s">
        <v>13</v>
      </c>
      <c r="S99" s="97" t="s">
        <v>13</v>
      </c>
      <c r="T99" s="97">
        <v>0.06</v>
      </c>
      <c r="U99" s="97" t="s">
        <v>13</v>
      </c>
      <c r="V99" s="97" t="s">
        <v>13</v>
      </c>
      <c r="W99" s="97">
        <v>0.06</v>
      </c>
      <c r="X99" s="97" t="s">
        <v>13</v>
      </c>
      <c r="Y99" s="97">
        <v>0.08</v>
      </c>
      <c r="Z99" s="97">
        <v>7.0000000000000007E-2</v>
      </c>
      <c r="AA99" s="97"/>
      <c r="AB99" s="97"/>
      <c r="AC99" s="97"/>
    </row>
    <row r="100" spans="1:29">
      <c r="A100" s="4"/>
      <c r="B100" s="98">
        <v>43238</v>
      </c>
      <c r="C100" s="97">
        <v>0.19</v>
      </c>
      <c r="D100" s="97">
        <v>0.19</v>
      </c>
      <c r="E100" s="97">
        <v>0.16</v>
      </c>
      <c r="F100" s="97">
        <v>0.19</v>
      </c>
      <c r="G100" s="97">
        <v>0.13</v>
      </c>
      <c r="H100" s="97">
        <v>0.15</v>
      </c>
      <c r="I100" s="97">
        <v>0.19</v>
      </c>
      <c r="J100" s="97">
        <v>0.18</v>
      </c>
      <c r="K100" s="97">
        <v>0.16</v>
      </c>
      <c r="L100" s="97">
        <v>0.06</v>
      </c>
      <c r="M100" s="97">
        <v>0.05</v>
      </c>
      <c r="N100" s="97">
        <v>0.04</v>
      </c>
      <c r="O100" s="97" t="s">
        <v>13</v>
      </c>
      <c r="P100" s="97">
        <v>7.0000000000000007E-2</v>
      </c>
      <c r="Q100" s="97">
        <v>0.06</v>
      </c>
      <c r="R100" s="97" t="s">
        <v>13</v>
      </c>
      <c r="S100" s="97" t="s">
        <v>13</v>
      </c>
      <c r="T100" s="97">
        <v>0.06</v>
      </c>
      <c r="U100" s="97" t="s">
        <v>13</v>
      </c>
      <c r="V100" s="97" t="s">
        <v>13</v>
      </c>
      <c r="W100" s="97">
        <v>0.06</v>
      </c>
      <c r="X100" s="97" t="s">
        <v>13</v>
      </c>
      <c r="Y100" s="97">
        <v>0.08</v>
      </c>
      <c r="Z100" s="97">
        <v>7.0000000000000007E-2</v>
      </c>
      <c r="AA100" s="97"/>
      <c r="AB100" s="97"/>
      <c r="AC100" s="97"/>
    </row>
    <row r="101" spans="1:29">
      <c r="A101" s="4"/>
      <c r="B101" s="98">
        <v>43239</v>
      </c>
      <c r="C101" s="97">
        <v>0.24</v>
      </c>
      <c r="D101" s="97">
        <v>0.24</v>
      </c>
      <c r="E101" s="97">
        <v>0.2</v>
      </c>
      <c r="F101" s="97">
        <v>0.24</v>
      </c>
      <c r="G101" s="97">
        <v>0.16</v>
      </c>
      <c r="H101" s="97">
        <v>0.19</v>
      </c>
      <c r="I101" s="97">
        <v>0.24</v>
      </c>
      <c r="J101" s="97">
        <v>0.23</v>
      </c>
      <c r="K101" s="97">
        <v>0.2</v>
      </c>
      <c r="L101" s="97">
        <v>0.08</v>
      </c>
      <c r="M101" s="97">
        <v>0.06</v>
      </c>
      <c r="N101" s="97">
        <v>0.06</v>
      </c>
      <c r="O101" s="97">
        <v>0.05</v>
      </c>
      <c r="P101" s="97">
        <v>0.09</v>
      </c>
      <c r="Q101" s="97">
        <v>7.0000000000000007E-2</v>
      </c>
      <c r="R101" s="97" t="s">
        <v>13</v>
      </c>
      <c r="S101" s="97" t="s">
        <v>13</v>
      </c>
      <c r="T101" s="97">
        <v>7.0000000000000007E-2</v>
      </c>
      <c r="U101" s="97" t="s">
        <v>13</v>
      </c>
      <c r="V101" s="97" t="s">
        <v>13</v>
      </c>
      <c r="W101" s="97">
        <v>7.0000000000000007E-2</v>
      </c>
      <c r="X101" s="97" t="s">
        <v>13</v>
      </c>
      <c r="Y101" s="97">
        <v>0.1</v>
      </c>
      <c r="Z101" s="97">
        <v>0.09</v>
      </c>
      <c r="AA101" s="97"/>
      <c r="AB101" s="97"/>
      <c r="AC101" s="97"/>
    </row>
    <row r="102" spans="1:29">
      <c r="A102" s="4"/>
      <c r="B102" s="98">
        <v>43240</v>
      </c>
      <c r="C102" s="97">
        <v>0.18</v>
      </c>
      <c r="D102" s="97">
        <v>0.18</v>
      </c>
      <c r="E102" s="97">
        <v>0.15</v>
      </c>
      <c r="F102" s="97">
        <v>0.18</v>
      </c>
      <c r="G102" s="97">
        <v>0.12</v>
      </c>
      <c r="H102" s="97">
        <v>0.14000000000000001</v>
      </c>
      <c r="I102" s="97">
        <v>0.18</v>
      </c>
      <c r="J102" s="97">
        <v>0.17</v>
      </c>
      <c r="K102" s="97">
        <v>0.16</v>
      </c>
      <c r="L102" s="97">
        <v>0.06</v>
      </c>
      <c r="M102" s="97">
        <v>0.04</v>
      </c>
      <c r="N102" s="97">
        <v>0.04</v>
      </c>
      <c r="O102" s="97">
        <v>0.04</v>
      </c>
      <c r="P102" s="97">
        <v>7.0000000000000007E-2</v>
      </c>
      <c r="Q102" s="97">
        <v>0.05</v>
      </c>
      <c r="R102" s="97" t="s">
        <v>13</v>
      </c>
      <c r="S102" s="97" t="s">
        <v>13</v>
      </c>
      <c r="T102" s="97">
        <v>0.06</v>
      </c>
      <c r="U102" s="97" t="s">
        <v>13</v>
      </c>
      <c r="V102" s="97" t="s">
        <v>13</v>
      </c>
      <c r="W102" s="97">
        <v>0.06</v>
      </c>
      <c r="X102" s="97" t="s">
        <v>13</v>
      </c>
      <c r="Y102" s="97">
        <v>0.08</v>
      </c>
      <c r="Z102" s="97">
        <v>7.0000000000000007E-2</v>
      </c>
      <c r="AA102" s="97"/>
      <c r="AB102" s="97"/>
      <c r="AC102" s="97"/>
    </row>
    <row r="103" spans="1:29">
      <c r="A103" s="4"/>
      <c r="B103" s="98">
        <v>43241</v>
      </c>
      <c r="C103" s="97">
        <v>0.17</v>
      </c>
      <c r="D103" s="97">
        <v>0.17</v>
      </c>
      <c r="E103" s="97">
        <v>0.14000000000000001</v>
      </c>
      <c r="F103" s="97">
        <v>0.17</v>
      </c>
      <c r="G103" s="97">
        <v>0.12</v>
      </c>
      <c r="H103" s="97">
        <v>0.14000000000000001</v>
      </c>
      <c r="I103" s="97">
        <v>0.17</v>
      </c>
      <c r="J103" s="97">
        <v>0.17</v>
      </c>
      <c r="K103" s="97">
        <v>0.15</v>
      </c>
      <c r="L103" s="97">
        <v>0.06</v>
      </c>
      <c r="M103" s="97">
        <v>0.04</v>
      </c>
      <c r="N103" s="97">
        <v>0.04</v>
      </c>
      <c r="O103" s="97">
        <v>0.04</v>
      </c>
      <c r="P103" s="97">
        <v>7.0000000000000007E-2</v>
      </c>
      <c r="Q103" s="97">
        <v>0.05</v>
      </c>
      <c r="R103" s="97" t="s">
        <v>13</v>
      </c>
      <c r="S103" s="97" t="s">
        <v>13</v>
      </c>
      <c r="T103" s="97">
        <v>0.05</v>
      </c>
      <c r="U103" s="97" t="s">
        <v>13</v>
      </c>
      <c r="V103" s="97" t="s">
        <v>13</v>
      </c>
      <c r="W103" s="97">
        <v>0.05</v>
      </c>
      <c r="X103" s="97" t="s">
        <v>13</v>
      </c>
      <c r="Y103" s="97">
        <v>0.08</v>
      </c>
      <c r="Z103" s="97">
        <v>7.0000000000000007E-2</v>
      </c>
      <c r="AA103" s="97"/>
      <c r="AB103" s="97"/>
      <c r="AC103" s="97"/>
    </row>
    <row r="104" spans="1:29">
      <c r="A104" s="4"/>
      <c r="B104" s="98">
        <v>43242</v>
      </c>
      <c r="C104" s="97">
        <v>0.18</v>
      </c>
      <c r="D104" s="97">
        <v>0.18</v>
      </c>
      <c r="E104" s="97">
        <v>0.15</v>
      </c>
      <c r="F104" s="97">
        <v>0.18</v>
      </c>
      <c r="G104" s="97">
        <v>0.12</v>
      </c>
      <c r="H104" s="97">
        <v>0.14000000000000001</v>
      </c>
      <c r="I104" s="97">
        <v>0.18</v>
      </c>
      <c r="J104" s="97">
        <v>0.18</v>
      </c>
      <c r="K104" s="97">
        <v>0.16</v>
      </c>
      <c r="L104" s="97">
        <v>7.0000000000000007E-2</v>
      </c>
      <c r="M104" s="97">
        <v>0.05</v>
      </c>
      <c r="N104" s="97">
        <v>0.04</v>
      </c>
      <c r="O104" s="97">
        <v>0.04</v>
      </c>
      <c r="P104" s="97">
        <v>0.08</v>
      </c>
      <c r="Q104" s="97">
        <v>0.06</v>
      </c>
      <c r="R104" s="97" t="s">
        <v>13</v>
      </c>
      <c r="S104" s="97" t="s">
        <v>13</v>
      </c>
      <c r="T104" s="97">
        <v>0.06</v>
      </c>
      <c r="U104" s="97" t="s">
        <v>13</v>
      </c>
      <c r="V104" s="97" t="s">
        <v>13</v>
      </c>
      <c r="W104" s="97">
        <v>0.06</v>
      </c>
      <c r="X104" s="97" t="s">
        <v>13</v>
      </c>
      <c r="Y104" s="97">
        <v>0.08</v>
      </c>
      <c r="Z104" s="97">
        <v>7.0000000000000007E-2</v>
      </c>
      <c r="AA104" s="97"/>
      <c r="AB104" s="97"/>
      <c r="AC104" s="97"/>
    </row>
    <row r="105" spans="1:29">
      <c r="A105" s="4"/>
      <c r="B105" s="98">
        <v>43243</v>
      </c>
      <c r="C105" s="97">
        <v>0.21</v>
      </c>
      <c r="D105" s="97">
        <v>0.21</v>
      </c>
      <c r="E105" s="97">
        <v>0.18</v>
      </c>
      <c r="F105" s="97">
        <v>0.21</v>
      </c>
      <c r="G105" s="97">
        <v>0.14000000000000001</v>
      </c>
      <c r="H105" s="97">
        <v>0.17</v>
      </c>
      <c r="I105" s="97">
        <v>0.21</v>
      </c>
      <c r="J105" s="97">
        <v>0.21</v>
      </c>
      <c r="K105" s="97">
        <v>0.19</v>
      </c>
      <c r="L105" s="97">
        <v>0.08</v>
      </c>
      <c r="M105" s="97">
        <v>0.05</v>
      </c>
      <c r="N105" s="97">
        <v>0.05</v>
      </c>
      <c r="O105" s="97">
        <v>0.05</v>
      </c>
      <c r="P105" s="97">
        <v>0.09</v>
      </c>
      <c r="Q105" s="97">
        <v>7.0000000000000007E-2</v>
      </c>
      <c r="R105" s="97" t="s">
        <v>13</v>
      </c>
      <c r="S105" s="97" t="s">
        <v>13</v>
      </c>
      <c r="T105" s="97">
        <v>7.0000000000000007E-2</v>
      </c>
      <c r="U105" s="97" t="s">
        <v>13</v>
      </c>
      <c r="V105" s="97" t="s">
        <v>13</v>
      </c>
      <c r="W105" s="97">
        <v>7.0000000000000007E-2</v>
      </c>
      <c r="X105" s="97" t="s">
        <v>13</v>
      </c>
      <c r="Y105" s="97">
        <v>0.1</v>
      </c>
      <c r="Z105" s="97">
        <v>0.09</v>
      </c>
      <c r="AA105" s="97"/>
      <c r="AB105" s="97"/>
      <c r="AC105" s="97"/>
    </row>
    <row r="106" spans="1:29">
      <c r="A106" s="4"/>
      <c r="B106" s="98">
        <v>43244</v>
      </c>
      <c r="C106" s="97">
        <v>0.25</v>
      </c>
      <c r="D106" s="97">
        <v>0.25</v>
      </c>
      <c r="E106" s="97">
        <v>0.21</v>
      </c>
      <c r="F106" s="97">
        <v>0.25</v>
      </c>
      <c r="G106" s="97">
        <v>0.17</v>
      </c>
      <c r="H106" s="97">
        <v>0.2</v>
      </c>
      <c r="I106" s="97">
        <v>0.25</v>
      </c>
      <c r="J106" s="97">
        <v>0.25</v>
      </c>
      <c r="K106" s="97">
        <v>0.23</v>
      </c>
      <c r="L106" s="97">
        <v>0.1</v>
      </c>
      <c r="M106" s="97">
        <v>0.06</v>
      </c>
      <c r="N106" s="97">
        <v>0.06</v>
      </c>
      <c r="O106" s="97">
        <v>0.06</v>
      </c>
      <c r="P106" s="97">
        <v>0.11</v>
      </c>
      <c r="Q106" s="97">
        <v>0.08</v>
      </c>
      <c r="R106" s="97" t="s">
        <v>13</v>
      </c>
      <c r="S106" s="97" t="s">
        <v>13</v>
      </c>
      <c r="T106" s="97">
        <v>0.08</v>
      </c>
      <c r="U106" s="97" t="s">
        <v>13</v>
      </c>
      <c r="V106" s="97" t="s">
        <v>13</v>
      </c>
      <c r="W106" s="97">
        <v>0.08</v>
      </c>
      <c r="X106" s="97" t="s">
        <v>13</v>
      </c>
      <c r="Y106" s="97">
        <v>0.12</v>
      </c>
      <c r="Z106" s="97">
        <v>0.11</v>
      </c>
      <c r="AA106" s="97"/>
      <c r="AB106" s="97"/>
      <c r="AC106" s="97"/>
    </row>
    <row r="107" spans="1:29">
      <c r="A107" s="4"/>
      <c r="B107" s="98">
        <v>43245</v>
      </c>
      <c r="C107" s="97">
        <v>0.35</v>
      </c>
      <c r="D107" s="97">
        <v>0.35</v>
      </c>
      <c r="E107" s="97">
        <v>0.3</v>
      </c>
      <c r="F107" s="97">
        <v>0.35</v>
      </c>
      <c r="G107" s="97">
        <v>0.24</v>
      </c>
      <c r="H107" s="97">
        <v>0.28000000000000003</v>
      </c>
      <c r="I107" s="97">
        <v>0.35</v>
      </c>
      <c r="J107" s="97">
        <v>0.35</v>
      </c>
      <c r="K107" s="97">
        <v>0.33</v>
      </c>
      <c r="L107" s="97">
        <v>0.15</v>
      </c>
      <c r="M107" s="97">
        <v>0.09</v>
      </c>
      <c r="N107" s="97">
        <v>0.09</v>
      </c>
      <c r="O107" s="97">
        <v>0.08</v>
      </c>
      <c r="P107" s="97">
        <v>0.16</v>
      </c>
      <c r="Q107" s="97">
        <v>0.12</v>
      </c>
      <c r="R107" s="97">
        <v>7.0000000000000007E-2</v>
      </c>
      <c r="S107" s="97" t="s">
        <v>13</v>
      </c>
      <c r="T107" s="97">
        <v>0.11</v>
      </c>
      <c r="U107" s="97">
        <v>0.11</v>
      </c>
      <c r="V107" s="97" t="s">
        <v>13</v>
      </c>
      <c r="W107" s="97">
        <v>0.11</v>
      </c>
      <c r="X107" s="97">
        <v>0.11</v>
      </c>
      <c r="Y107" s="97">
        <v>0.17</v>
      </c>
      <c r="Z107" s="97">
        <v>0.16</v>
      </c>
      <c r="AA107" s="97"/>
      <c r="AB107" s="97"/>
      <c r="AC107" s="97"/>
    </row>
    <row r="108" spans="1:29">
      <c r="A108" s="4"/>
      <c r="B108" s="98">
        <v>43246</v>
      </c>
      <c r="C108" s="97">
        <v>0.2</v>
      </c>
      <c r="D108" s="97">
        <v>0.2</v>
      </c>
      <c r="E108" s="97">
        <v>0.17</v>
      </c>
      <c r="F108" s="97">
        <v>0.2</v>
      </c>
      <c r="G108" s="97">
        <v>0.14000000000000001</v>
      </c>
      <c r="H108" s="97">
        <v>0.16</v>
      </c>
      <c r="I108" s="97">
        <v>0.2</v>
      </c>
      <c r="J108" s="97">
        <v>0.2</v>
      </c>
      <c r="K108" s="97">
        <v>0.19</v>
      </c>
      <c r="L108" s="97">
        <v>0.09</v>
      </c>
      <c r="M108" s="97">
        <v>0.05</v>
      </c>
      <c r="N108" s="97">
        <v>0.05</v>
      </c>
      <c r="O108" s="97">
        <v>0.05</v>
      </c>
      <c r="P108" s="97">
        <v>0.1</v>
      </c>
      <c r="Q108" s="97">
        <v>7.0000000000000007E-2</v>
      </c>
      <c r="R108" s="97">
        <v>0.04</v>
      </c>
      <c r="S108" s="97" t="s">
        <v>13</v>
      </c>
      <c r="T108" s="97">
        <v>7.0000000000000007E-2</v>
      </c>
      <c r="U108" s="97">
        <v>0.06</v>
      </c>
      <c r="V108" s="97" t="s">
        <v>13</v>
      </c>
      <c r="W108" s="97">
        <v>7.0000000000000007E-2</v>
      </c>
      <c r="X108" s="97">
        <v>0.06</v>
      </c>
      <c r="Y108" s="97">
        <v>0.1</v>
      </c>
      <c r="Z108" s="97">
        <v>0.1</v>
      </c>
      <c r="AA108" s="97"/>
      <c r="AB108" s="97"/>
      <c r="AC108" s="97"/>
    </row>
    <row r="109" spans="1:29">
      <c r="A109" s="4"/>
      <c r="B109" s="98">
        <v>43247</v>
      </c>
      <c r="C109" s="97">
        <v>0.15</v>
      </c>
      <c r="D109" s="97">
        <v>0.15</v>
      </c>
      <c r="E109" s="97">
        <v>0.13</v>
      </c>
      <c r="F109" s="97">
        <v>0.15</v>
      </c>
      <c r="G109" s="97">
        <v>0.1</v>
      </c>
      <c r="H109" s="97">
        <v>0.12</v>
      </c>
      <c r="I109" s="97">
        <v>0.15</v>
      </c>
      <c r="J109" s="97">
        <v>0.15</v>
      </c>
      <c r="K109" s="97">
        <v>0.14000000000000001</v>
      </c>
      <c r="L109" s="97">
        <v>7.0000000000000007E-2</v>
      </c>
      <c r="M109" s="97">
        <v>0.04</v>
      </c>
      <c r="N109" s="97">
        <v>0.04</v>
      </c>
      <c r="O109" s="97">
        <v>0.04</v>
      </c>
      <c r="P109" s="97">
        <v>0.08</v>
      </c>
      <c r="Q109" s="97">
        <v>0.05</v>
      </c>
      <c r="R109" s="97">
        <v>0.03</v>
      </c>
      <c r="S109" s="97" t="s">
        <v>13</v>
      </c>
      <c r="T109" s="97">
        <v>0.05</v>
      </c>
      <c r="U109" s="97">
        <v>0.05</v>
      </c>
      <c r="V109" s="97" t="s">
        <v>13</v>
      </c>
      <c r="W109" s="97">
        <v>0.05</v>
      </c>
      <c r="X109" s="97">
        <v>0.05</v>
      </c>
      <c r="Y109" s="97">
        <v>0.08</v>
      </c>
      <c r="Z109" s="97">
        <v>7.0000000000000007E-2</v>
      </c>
      <c r="AA109" s="97"/>
      <c r="AB109" s="97"/>
      <c r="AC109" s="97"/>
    </row>
    <row r="110" spans="1:29">
      <c r="A110" s="4"/>
      <c r="B110" s="98">
        <v>43248</v>
      </c>
      <c r="C110" s="97">
        <v>0.19</v>
      </c>
      <c r="D110" s="97">
        <v>0.19</v>
      </c>
      <c r="E110" s="97">
        <v>0.16</v>
      </c>
      <c r="F110" s="97">
        <v>0.19</v>
      </c>
      <c r="G110" s="97">
        <v>0.13</v>
      </c>
      <c r="H110" s="97">
        <v>0.15</v>
      </c>
      <c r="I110" s="97">
        <v>0.19</v>
      </c>
      <c r="J110" s="97">
        <v>0.19</v>
      </c>
      <c r="K110" s="97">
        <v>0.18</v>
      </c>
      <c r="L110" s="97">
        <v>0.09</v>
      </c>
      <c r="M110" s="97">
        <v>0.05</v>
      </c>
      <c r="N110" s="97">
        <v>0.05</v>
      </c>
      <c r="O110" s="97">
        <v>0.05</v>
      </c>
      <c r="P110" s="97">
        <v>0.1</v>
      </c>
      <c r="Q110" s="97">
        <v>7.0000000000000007E-2</v>
      </c>
      <c r="R110" s="97">
        <v>0.04</v>
      </c>
      <c r="S110" s="97" t="s">
        <v>13</v>
      </c>
      <c r="T110" s="97">
        <v>0.06</v>
      </c>
      <c r="U110" s="97">
        <v>0.06</v>
      </c>
      <c r="V110" s="97" t="s">
        <v>13</v>
      </c>
      <c r="W110" s="97">
        <v>0.06</v>
      </c>
      <c r="X110" s="97">
        <v>0.06</v>
      </c>
      <c r="Y110" s="97">
        <v>0.1</v>
      </c>
      <c r="Z110" s="97">
        <v>0.1</v>
      </c>
      <c r="AA110" s="97"/>
      <c r="AB110" s="97"/>
      <c r="AC110" s="97"/>
    </row>
    <row r="111" spans="1:29">
      <c r="A111" s="4"/>
      <c r="B111" s="98">
        <v>43249</v>
      </c>
      <c r="C111" s="97">
        <v>0.33</v>
      </c>
      <c r="D111" s="97">
        <v>0.33</v>
      </c>
      <c r="E111" s="97">
        <v>0.28000000000000003</v>
      </c>
      <c r="F111" s="97">
        <v>0.33</v>
      </c>
      <c r="G111" s="97">
        <v>0.22</v>
      </c>
      <c r="H111" s="97">
        <v>0.26</v>
      </c>
      <c r="I111" s="97">
        <v>0.33</v>
      </c>
      <c r="J111" s="97">
        <v>0.33</v>
      </c>
      <c r="K111" s="97">
        <v>0.32</v>
      </c>
      <c r="L111" s="97">
        <v>0.15</v>
      </c>
      <c r="M111" s="97">
        <v>0.09</v>
      </c>
      <c r="N111" s="97">
        <v>0.08</v>
      </c>
      <c r="O111" s="97">
        <v>0.08</v>
      </c>
      <c r="P111" s="97">
        <v>0.18</v>
      </c>
      <c r="Q111" s="97">
        <v>0.12</v>
      </c>
      <c r="R111" s="97">
        <v>7.0000000000000007E-2</v>
      </c>
      <c r="S111" s="97" t="s">
        <v>13</v>
      </c>
      <c r="T111" s="97">
        <v>0.11</v>
      </c>
      <c r="U111" s="97">
        <v>0.1</v>
      </c>
      <c r="V111" s="97" t="s">
        <v>13</v>
      </c>
      <c r="W111" s="97">
        <v>0.11</v>
      </c>
      <c r="X111" s="97">
        <v>0.1</v>
      </c>
      <c r="Y111" s="97">
        <v>0.18</v>
      </c>
      <c r="Z111" s="97">
        <v>0.18</v>
      </c>
      <c r="AA111" s="97"/>
      <c r="AB111" s="97"/>
      <c r="AC111" s="97"/>
    </row>
    <row r="112" spans="1:29">
      <c r="A112" s="4"/>
      <c r="B112" s="98">
        <v>43250</v>
      </c>
      <c r="C112" s="97">
        <v>0.2</v>
      </c>
      <c r="D112" s="97">
        <v>0.2</v>
      </c>
      <c r="E112" s="97">
        <v>0.17</v>
      </c>
      <c r="F112" s="97">
        <v>0.2</v>
      </c>
      <c r="G112" s="97">
        <v>0.14000000000000001</v>
      </c>
      <c r="H112" s="97">
        <v>0.16</v>
      </c>
      <c r="I112" s="97">
        <v>0.2</v>
      </c>
      <c r="J112" s="97">
        <v>0.2</v>
      </c>
      <c r="K112" s="97">
        <v>0.19</v>
      </c>
      <c r="L112" s="97">
        <v>0.09</v>
      </c>
      <c r="M112" s="97">
        <v>0.06</v>
      </c>
      <c r="N112" s="97">
        <v>0.05</v>
      </c>
      <c r="O112" s="97">
        <v>0.05</v>
      </c>
      <c r="P112" s="97">
        <v>0.11</v>
      </c>
      <c r="Q112" s="97">
        <v>7.0000000000000007E-2</v>
      </c>
      <c r="R112" s="97">
        <v>0.04</v>
      </c>
      <c r="S112" s="97" t="s">
        <v>13</v>
      </c>
      <c r="T112" s="97">
        <v>7.0000000000000007E-2</v>
      </c>
      <c r="U112" s="97">
        <v>0.06</v>
      </c>
      <c r="V112" s="97" t="s">
        <v>13</v>
      </c>
      <c r="W112" s="97">
        <v>7.0000000000000007E-2</v>
      </c>
      <c r="X112" s="97">
        <v>0.06</v>
      </c>
      <c r="Y112" s="97">
        <v>0.11</v>
      </c>
      <c r="Z112" s="97">
        <v>0.11</v>
      </c>
      <c r="AA112" s="97"/>
      <c r="AB112" s="97"/>
      <c r="AC112" s="97"/>
    </row>
    <row r="113" spans="1:29">
      <c r="A113" s="4"/>
      <c r="B113" s="98">
        <v>43251</v>
      </c>
      <c r="C113" s="97">
        <v>0.05</v>
      </c>
      <c r="D113" s="97">
        <v>0.05</v>
      </c>
      <c r="E113" s="97">
        <v>0.04</v>
      </c>
      <c r="F113" s="97">
        <v>0.05</v>
      </c>
      <c r="G113" s="97">
        <v>0.03</v>
      </c>
      <c r="H113" s="97">
        <v>0.04</v>
      </c>
      <c r="I113" s="97">
        <v>0.05</v>
      </c>
      <c r="J113" s="97">
        <v>0.05</v>
      </c>
      <c r="K113" s="97">
        <v>0.05</v>
      </c>
      <c r="L113" s="97">
        <v>0.02</v>
      </c>
      <c r="M113" s="97">
        <v>0.01</v>
      </c>
      <c r="N113" s="97">
        <v>0.01</v>
      </c>
      <c r="O113" s="97">
        <v>0.01</v>
      </c>
      <c r="P113" s="97">
        <v>0.03</v>
      </c>
      <c r="Q113" s="97">
        <v>0.02</v>
      </c>
      <c r="R113" s="97">
        <v>0.01</v>
      </c>
      <c r="S113" s="97" t="s">
        <v>13</v>
      </c>
      <c r="T113" s="97">
        <v>0.02</v>
      </c>
      <c r="U113" s="97">
        <v>0.02</v>
      </c>
      <c r="V113" s="97" t="s">
        <v>13</v>
      </c>
      <c r="W113" s="97">
        <v>0.02</v>
      </c>
      <c r="X113" s="97">
        <v>0.02</v>
      </c>
      <c r="Y113" s="97">
        <v>0.03</v>
      </c>
      <c r="Z113" s="97">
        <v>0.03</v>
      </c>
      <c r="AA113" s="97"/>
      <c r="AB113" s="97"/>
      <c r="AC113" s="97"/>
    </row>
    <row r="114" spans="1:29">
      <c r="A114" s="4"/>
      <c r="B114" s="98">
        <v>43252</v>
      </c>
      <c r="C114" s="97">
        <v>0.25</v>
      </c>
      <c r="D114" s="97">
        <v>0.25</v>
      </c>
      <c r="E114" s="97">
        <v>0.21</v>
      </c>
      <c r="F114" s="97">
        <v>0.25</v>
      </c>
      <c r="G114" s="97">
        <v>0.17</v>
      </c>
      <c r="H114" s="97">
        <v>0.2</v>
      </c>
      <c r="I114" s="97">
        <v>0.25</v>
      </c>
      <c r="J114" s="97">
        <v>0.25</v>
      </c>
      <c r="K114" s="97">
        <v>0.24</v>
      </c>
      <c r="L114" s="97">
        <v>0.12</v>
      </c>
      <c r="M114" s="97">
        <v>7.0000000000000007E-2</v>
      </c>
      <c r="N114" s="97">
        <v>7.0000000000000007E-2</v>
      </c>
      <c r="O114" s="97">
        <v>7.0000000000000007E-2</v>
      </c>
      <c r="P114" s="97">
        <v>0.14000000000000001</v>
      </c>
      <c r="Q114" s="97">
        <v>0.1</v>
      </c>
      <c r="R114" s="97">
        <v>0.06</v>
      </c>
      <c r="S114" s="97" t="s">
        <v>13</v>
      </c>
      <c r="T114" s="97">
        <v>0.09</v>
      </c>
      <c r="U114" s="97">
        <v>0.08</v>
      </c>
      <c r="V114" s="97" t="s">
        <v>13</v>
      </c>
      <c r="W114" s="97">
        <v>0.09</v>
      </c>
      <c r="X114" s="97">
        <v>0.08</v>
      </c>
      <c r="Y114" s="97">
        <v>0.15</v>
      </c>
      <c r="Z114" s="97">
        <v>0.15</v>
      </c>
      <c r="AA114" s="97"/>
      <c r="AB114" s="97"/>
      <c r="AC114" s="97"/>
    </row>
    <row r="115" spans="1:29">
      <c r="A115" s="4"/>
      <c r="B115" s="98">
        <v>43253</v>
      </c>
      <c r="C115" s="97">
        <v>0.24</v>
      </c>
      <c r="D115" s="97">
        <v>0.24</v>
      </c>
      <c r="E115" s="97">
        <v>0.2</v>
      </c>
      <c r="F115" s="97">
        <v>0.24</v>
      </c>
      <c r="G115" s="97">
        <v>0.16</v>
      </c>
      <c r="H115" s="97">
        <v>0.19</v>
      </c>
      <c r="I115" s="97">
        <v>0.24</v>
      </c>
      <c r="J115" s="97">
        <v>0.24</v>
      </c>
      <c r="K115" s="97">
        <v>0.23</v>
      </c>
      <c r="L115" s="97">
        <v>0.12</v>
      </c>
      <c r="M115" s="97">
        <v>7.0000000000000007E-2</v>
      </c>
      <c r="N115" s="97">
        <v>7.0000000000000007E-2</v>
      </c>
      <c r="O115" s="97">
        <v>7.0000000000000007E-2</v>
      </c>
      <c r="P115" s="97">
        <v>0.14000000000000001</v>
      </c>
      <c r="Q115" s="97">
        <v>0.1</v>
      </c>
      <c r="R115" s="97">
        <v>0.06</v>
      </c>
      <c r="S115" s="97" t="s">
        <v>13</v>
      </c>
      <c r="T115" s="97">
        <v>0.09</v>
      </c>
      <c r="U115" s="97">
        <v>7.0000000000000007E-2</v>
      </c>
      <c r="V115" s="97" t="s">
        <v>13</v>
      </c>
      <c r="W115" s="97">
        <v>0.09</v>
      </c>
      <c r="X115" s="97">
        <v>7.0000000000000007E-2</v>
      </c>
      <c r="Y115" s="97">
        <v>0.15</v>
      </c>
      <c r="Z115" s="97">
        <v>0.15</v>
      </c>
      <c r="AA115" s="97"/>
      <c r="AB115" s="97"/>
      <c r="AC115" s="97"/>
    </row>
    <row r="116" spans="1:29">
      <c r="A116" s="4"/>
      <c r="B116" s="98">
        <v>43254</v>
      </c>
      <c r="C116" s="97">
        <v>0.3</v>
      </c>
      <c r="D116" s="97">
        <v>0.3</v>
      </c>
      <c r="E116" s="97">
        <v>0.26</v>
      </c>
      <c r="F116" s="97">
        <v>0.3</v>
      </c>
      <c r="G116" s="97">
        <v>0.2</v>
      </c>
      <c r="H116" s="97">
        <v>0.24</v>
      </c>
      <c r="I116" s="97">
        <v>0.3</v>
      </c>
      <c r="J116" s="97">
        <v>0.3</v>
      </c>
      <c r="K116" s="97">
        <v>0.28999999999999998</v>
      </c>
      <c r="L116" s="97">
        <v>0.16</v>
      </c>
      <c r="M116" s="97">
        <v>0.09</v>
      </c>
      <c r="N116" s="97">
        <v>0.08</v>
      </c>
      <c r="O116" s="97">
        <v>0.09</v>
      </c>
      <c r="P116" s="97">
        <v>0.18</v>
      </c>
      <c r="Q116" s="97">
        <v>0.12</v>
      </c>
      <c r="R116" s="97">
        <v>0.08</v>
      </c>
      <c r="S116" s="97" t="s">
        <v>13</v>
      </c>
      <c r="T116" s="97">
        <v>0.11</v>
      </c>
      <c r="U116" s="97">
        <v>0.09</v>
      </c>
      <c r="V116" s="97" t="s">
        <v>13</v>
      </c>
      <c r="W116" s="97">
        <v>0.11</v>
      </c>
      <c r="X116" s="97">
        <v>0.09</v>
      </c>
      <c r="Y116" s="97">
        <v>0.19</v>
      </c>
      <c r="Z116" s="97">
        <v>0.2</v>
      </c>
      <c r="AA116" s="97"/>
      <c r="AB116" s="97"/>
      <c r="AC116" s="97"/>
    </row>
    <row r="117" spans="1:29">
      <c r="A117" s="4"/>
      <c r="B117" s="98">
        <v>43255</v>
      </c>
      <c r="C117" s="97">
        <v>0.34</v>
      </c>
      <c r="D117" s="97">
        <v>0.34</v>
      </c>
      <c r="E117" s="97">
        <v>0.28999999999999998</v>
      </c>
      <c r="F117" s="97">
        <v>0.34</v>
      </c>
      <c r="G117" s="97">
        <v>0.23</v>
      </c>
      <c r="H117" s="97">
        <v>0.27</v>
      </c>
      <c r="I117" s="97">
        <v>0.34</v>
      </c>
      <c r="J117" s="97">
        <v>0.34</v>
      </c>
      <c r="K117" s="97">
        <v>0.33</v>
      </c>
      <c r="L117" s="97">
        <v>0.18</v>
      </c>
      <c r="M117" s="97">
        <v>0.11</v>
      </c>
      <c r="N117" s="97">
        <v>0.1</v>
      </c>
      <c r="O117" s="97">
        <v>0.1</v>
      </c>
      <c r="P117" s="97">
        <v>0.21</v>
      </c>
      <c r="Q117" s="97">
        <v>0.15</v>
      </c>
      <c r="R117" s="97">
        <v>0.09</v>
      </c>
      <c r="S117" s="97" t="s">
        <v>13</v>
      </c>
      <c r="T117" s="97">
        <v>0.13</v>
      </c>
      <c r="U117" s="97">
        <v>0.11</v>
      </c>
      <c r="V117" s="97" t="s">
        <v>13</v>
      </c>
      <c r="W117" s="97">
        <v>0.13</v>
      </c>
      <c r="X117" s="97">
        <v>0.11</v>
      </c>
      <c r="Y117" s="97">
        <v>0.22</v>
      </c>
      <c r="Z117" s="97">
        <v>0.23</v>
      </c>
      <c r="AA117" s="97"/>
      <c r="AB117" s="97"/>
      <c r="AC117" s="97"/>
    </row>
    <row r="118" spans="1:29">
      <c r="A118" s="4"/>
      <c r="B118" s="98">
        <v>43256</v>
      </c>
      <c r="C118" s="97">
        <v>0.27</v>
      </c>
      <c r="D118" s="97">
        <v>0.27</v>
      </c>
      <c r="E118" s="97">
        <v>0.23</v>
      </c>
      <c r="F118" s="97">
        <v>0.27</v>
      </c>
      <c r="G118" s="97">
        <v>0.18</v>
      </c>
      <c r="H118" s="97">
        <v>0.22</v>
      </c>
      <c r="I118" s="97">
        <v>0.27</v>
      </c>
      <c r="J118" s="97">
        <v>0.27</v>
      </c>
      <c r="K118" s="97">
        <v>0.27</v>
      </c>
      <c r="L118" s="97">
        <v>0.15</v>
      </c>
      <c r="M118" s="97">
        <v>0.09</v>
      </c>
      <c r="N118" s="97">
        <v>0.08</v>
      </c>
      <c r="O118" s="97">
        <v>0.08</v>
      </c>
      <c r="P118" s="97">
        <v>0.17</v>
      </c>
      <c r="Q118" s="97">
        <v>0.12</v>
      </c>
      <c r="R118" s="97">
        <v>7.0000000000000007E-2</v>
      </c>
      <c r="S118" s="97" t="s">
        <v>13</v>
      </c>
      <c r="T118" s="97">
        <v>0.1</v>
      </c>
      <c r="U118" s="97">
        <v>0.08</v>
      </c>
      <c r="V118" s="97">
        <v>0.08</v>
      </c>
      <c r="W118" s="97">
        <v>0.1</v>
      </c>
      <c r="X118" s="97">
        <v>0.08</v>
      </c>
      <c r="Y118" s="97">
        <v>0.18</v>
      </c>
      <c r="Z118" s="97">
        <v>0.19</v>
      </c>
      <c r="AA118" s="97"/>
      <c r="AB118" s="97"/>
      <c r="AC118" s="97"/>
    </row>
    <row r="119" spans="1:29">
      <c r="A119" s="4"/>
      <c r="B119" s="98">
        <v>43257</v>
      </c>
      <c r="C119" s="97">
        <v>0.28000000000000003</v>
      </c>
      <c r="D119" s="97">
        <v>0.28000000000000003</v>
      </c>
      <c r="E119" s="97">
        <v>0.24</v>
      </c>
      <c r="F119" s="97">
        <v>0.28000000000000003</v>
      </c>
      <c r="G119" s="97">
        <v>0.19</v>
      </c>
      <c r="H119" s="97">
        <v>0.22</v>
      </c>
      <c r="I119" s="97">
        <v>0.28000000000000003</v>
      </c>
      <c r="J119" s="97">
        <v>0.28000000000000003</v>
      </c>
      <c r="K119" s="97">
        <v>0.28000000000000003</v>
      </c>
      <c r="L119" s="97">
        <v>0.16</v>
      </c>
      <c r="M119" s="97">
        <v>0.09</v>
      </c>
      <c r="N119" s="97">
        <v>0.08</v>
      </c>
      <c r="O119" s="97">
        <v>0.09</v>
      </c>
      <c r="P119" s="97">
        <v>0.18</v>
      </c>
      <c r="Q119" s="97">
        <v>0.13</v>
      </c>
      <c r="R119" s="97">
        <v>0.08</v>
      </c>
      <c r="S119" s="97" t="s">
        <v>13</v>
      </c>
      <c r="T119" s="97">
        <v>0.11</v>
      </c>
      <c r="U119" s="97">
        <v>0.09</v>
      </c>
      <c r="V119" s="97">
        <v>0.08</v>
      </c>
      <c r="W119" s="97">
        <v>0.11</v>
      </c>
      <c r="X119" s="97">
        <v>0.09</v>
      </c>
      <c r="Y119" s="97">
        <v>0.2</v>
      </c>
      <c r="Z119" s="97">
        <v>0.21</v>
      </c>
      <c r="AA119" s="97"/>
      <c r="AB119" s="97"/>
      <c r="AC119" s="97"/>
    </row>
    <row r="120" spans="1:29">
      <c r="A120" s="4"/>
      <c r="B120" s="98">
        <v>43258</v>
      </c>
      <c r="C120" s="97">
        <v>0.25</v>
      </c>
      <c r="D120" s="97">
        <v>0.25</v>
      </c>
      <c r="E120" s="97">
        <v>0.21</v>
      </c>
      <c r="F120" s="97">
        <v>0.25</v>
      </c>
      <c r="G120" s="97">
        <v>0.17</v>
      </c>
      <c r="H120" s="97">
        <v>0.2</v>
      </c>
      <c r="I120" s="97">
        <v>0.25</v>
      </c>
      <c r="J120" s="97">
        <v>0.25</v>
      </c>
      <c r="K120" s="97">
        <v>0.25</v>
      </c>
      <c r="L120" s="97">
        <v>0.14000000000000001</v>
      </c>
      <c r="M120" s="97">
        <v>0.08</v>
      </c>
      <c r="N120" s="97">
        <v>7.0000000000000007E-2</v>
      </c>
      <c r="O120" s="97">
        <v>0.08</v>
      </c>
      <c r="P120" s="97">
        <v>0.17</v>
      </c>
      <c r="Q120" s="97">
        <v>0.12</v>
      </c>
      <c r="R120" s="97">
        <v>7.0000000000000007E-2</v>
      </c>
      <c r="S120" s="97" t="s">
        <v>13</v>
      </c>
      <c r="T120" s="97">
        <v>0.1</v>
      </c>
      <c r="U120" s="97">
        <v>0.08</v>
      </c>
      <c r="V120" s="97">
        <v>0.08</v>
      </c>
      <c r="W120" s="97">
        <v>0.1</v>
      </c>
      <c r="X120" s="97">
        <v>0.08</v>
      </c>
      <c r="Y120" s="97">
        <v>0.18</v>
      </c>
      <c r="Z120" s="97">
        <v>0.19</v>
      </c>
      <c r="AA120" s="97"/>
      <c r="AB120" s="97"/>
      <c r="AC120" s="97"/>
    </row>
    <row r="121" spans="1:29">
      <c r="A121" s="4"/>
      <c r="B121" s="98">
        <v>43259</v>
      </c>
      <c r="C121" s="97">
        <v>0.28000000000000003</v>
      </c>
      <c r="D121" s="97">
        <v>0.28000000000000003</v>
      </c>
      <c r="E121" s="97">
        <v>0.24</v>
      </c>
      <c r="F121" s="97">
        <v>0.28000000000000003</v>
      </c>
      <c r="G121" s="97">
        <v>0.19</v>
      </c>
      <c r="H121" s="97">
        <v>0.22</v>
      </c>
      <c r="I121" s="97">
        <v>0.28000000000000003</v>
      </c>
      <c r="J121" s="97">
        <v>0.28000000000000003</v>
      </c>
      <c r="K121" s="97">
        <v>0.28000000000000003</v>
      </c>
      <c r="L121" s="97">
        <v>0.16</v>
      </c>
      <c r="M121" s="97">
        <v>0.1</v>
      </c>
      <c r="N121" s="97">
        <v>0.09</v>
      </c>
      <c r="O121" s="97">
        <v>0.09</v>
      </c>
      <c r="P121" s="97">
        <v>0.19</v>
      </c>
      <c r="Q121" s="97">
        <v>0.14000000000000001</v>
      </c>
      <c r="R121" s="97">
        <v>0.08</v>
      </c>
      <c r="S121" s="97" t="s">
        <v>13</v>
      </c>
      <c r="T121" s="97">
        <v>0.11</v>
      </c>
      <c r="U121" s="97">
        <v>0.09</v>
      </c>
      <c r="V121" s="97">
        <v>0.08</v>
      </c>
      <c r="W121" s="97">
        <v>0.11</v>
      </c>
      <c r="X121" s="97">
        <v>0.09</v>
      </c>
      <c r="Y121" s="97">
        <v>0.21</v>
      </c>
      <c r="Z121" s="97">
        <v>0.22</v>
      </c>
      <c r="AA121" s="97"/>
      <c r="AB121" s="97"/>
      <c r="AC121" s="97"/>
    </row>
    <row r="122" spans="1:29">
      <c r="A122" s="4"/>
      <c r="B122" s="98">
        <v>43260</v>
      </c>
      <c r="C122" s="97">
        <v>0.34</v>
      </c>
      <c r="D122" s="97">
        <v>0.34</v>
      </c>
      <c r="E122" s="97">
        <v>0.28999999999999998</v>
      </c>
      <c r="F122" s="97">
        <v>0.34</v>
      </c>
      <c r="G122" s="97">
        <v>0.23</v>
      </c>
      <c r="H122" s="97">
        <v>0.27</v>
      </c>
      <c r="I122" s="97">
        <v>0.34</v>
      </c>
      <c r="J122" s="97">
        <v>0.34</v>
      </c>
      <c r="K122" s="97">
        <v>0.34</v>
      </c>
      <c r="L122" s="97">
        <v>0.2</v>
      </c>
      <c r="M122" s="97">
        <v>0.12</v>
      </c>
      <c r="N122" s="97">
        <v>0.11</v>
      </c>
      <c r="O122" s="97">
        <v>0.11</v>
      </c>
      <c r="P122" s="97">
        <v>0.24</v>
      </c>
      <c r="Q122" s="97">
        <v>0.17</v>
      </c>
      <c r="R122" s="97">
        <v>0.1</v>
      </c>
      <c r="S122" s="97" t="s">
        <v>13</v>
      </c>
      <c r="T122" s="97">
        <v>0.14000000000000001</v>
      </c>
      <c r="U122" s="97">
        <v>0.11</v>
      </c>
      <c r="V122" s="97">
        <v>0.1</v>
      </c>
      <c r="W122" s="97">
        <v>0.14000000000000001</v>
      </c>
      <c r="X122" s="97">
        <v>0.11</v>
      </c>
      <c r="Y122" s="97">
        <v>0.26</v>
      </c>
      <c r="Z122" s="97">
        <v>0.28000000000000003</v>
      </c>
      <c r="AA122" s="97"/>
      <c r="AB122" s="97"/>
      <c r="AC122" s="97"/>
    </row>
    <row r="123" spans="1:29">
      <c r="A123" s="4"/>
      <c r="B123" s="98">
        <v>43261</v>
      </c>
      <c r="C123" s="97">
        <v>0.25</v>
      </c>
      <c r="D123" s="97">
        <v>0.25</v>
      </c>
      <c r="E123" s="97">
        <v>0.21</v>
      </c>
      <c r="F123" s="97">
        <v>0.25</v>
      </c>
      <c r="G123" s="97">
        <v>0.17</v>
      </c>
      <c r="H123" s="97">
        <v>0.2</v>
      </c>
      <c r="I123" s="97">
        <v>0.25</v>
      </c>
      <c r="J123" s="97">
        <v>0.25</v>
      </c>
      <c r="K123" s="97">
        <v>0.25</v>
      </c>
      <c r="L123" s="97">
        <v>0.15</v>
      </c>
      <c r="M123" s="97">
        <v>0.09</v>
      </c>
      <c r="N123" s="97">
        <v>0.08</v>
      </c>
      <c r="O123" s="97">
        <v>0.09</v>
      </c>
      <c r="P123" s="97">
        <v>0.18</v>
      </c>
      <c r="Q123" s="97">
        <v>0.13</v>
      </c>
      <c r="R123" s="97">
        <v>0.08</v>
      </c>
      <c r="S123" s="97" t="s">
        <v>13</v>
      </c>
      <c r="T123" s="97">
        <v>0.11</v>
      </c>
      <c r="U123" s="97">
        <v>0.08</v>
      </c>
      <c r="V123" s="97">
        <v>0.08</v>
      </c>
      <c r="W123" s="97">
        <v>0.11</v>
      </c>
      <c r="X123" s="97">
        <v>0.08</v>
      </c>
      <c r="Y123" s="97">
        <v>0.2</v>
      </c>
      <c r="Z123" s="97">
        <v>0.21</v>
      </c>
      <c r="AA123" s="97"/>
      <c r="AB123" s="97"/>
      <c r="AC123" s="97"/>
    </row>
    <row r="124" spans="1:29">
      <c r="A124" s="4"/>
      <c r="B124" s="98">
        <v>43262</v>
      </c>
      <c r="C124" s="97">
        <v>0.27</v>
      </c>
      <c r="D124" s="97">
        <v>0.27</v>
      </c>
      <c r="E124" s="97">
        <v>0.23</v>
      </c>
      <c r="F124" s="97">
        <v>0.27</v>
      </c>
      <c r="G124" s="97">
        <v>0.18</v>
      </c>
      <c r="H124" s="97">
        <v>0.22</v>
      </c>
      <c r="I124" s="97">
        <v>0.27</v>
      </c>
      <c r="J124" s="97">
        <v>0.27</v>
      </c>
      <c r="K124" s="97">
        <v>0.27</v>
      </c>
      <c r="L124" s="97">
        <v>0.17</v>
      </c>
      <c r="M124" s="97">
        <v>0.1</v>
      </c>
      <c r="N124" s="97">
        <v>0.09</v>
      </c>
      <c r="O124" s="97">
        <v>0.1</v>
      </c>
      <c r="P124" s="97">
        <v>0.2</v>
      </c>
      <c r="Q124" s="97">
        <v>0.15</v>
      </c>
      <c r="R124" s="97">
        <v>0.09</v>
      </c>
      <c r="S124" s="97" t="s">
        <v>13</v>
      </c>
      <c r="T124" s="97">
        <v>0.12</v>
      </c>
      <c r="U124" s="97">
        <v>0.09</v>
      </c>
      <c r="V124" s="97">
        <v>0.08</v>
      </c>
      <c r="W124" s="97">
        <v>0.12</v>
      </c>
      <c r="X124" s="97">
        <v>0.09</v>
      </c>
      <c r="Y124" s="97">
        <v>0.22</v>
      </c>
      <c r="Z124" s="97">
        <v>0.23</v>
      </c>
      <c r="AA124" s="97"/>
      <c r="AB124" s="97"/>
      <c r="AC124" s="97"/>
    </row>
    <row r="125" spans="1:29">
      <c r="A125" s="4"/>
      <c r="B125" s="98">
        <v>43263</v>
      </c>
      <c r="C125" s="97">
        <v>0.28000000000000003</v>
      </c>
      <c r="D125" s="97">
        <v>0.28000000000000003</v>
      </c>
      <c r="E125" s="97">
        <v>0.24</v>
      </c>
      <c r="F125" s="97">
        <v>0.28000000000000003</v>
      </c>
      <c r="G125" s="97">
        <v>0.19</v>
      </c>
      <c r="H125" s="97">
        <v>0.22</v>
      </c>
      <c r="I125" s="97">
        <v>0.28000000000000003</v>
      </c>
      <c r="J125" s="97">
        <v>0.28000000000000003</v>
      </c>
      <c r="K125" s="97">
        <v>0.28000000000000003</v>
      </c>
      <c r="L125" s="97">
        <v>0.17</v>
      </c>
      <c r="M125" s="97">
        <v>0.11</v>
      </c>
      <c r="N125" s="97">
        <v>0.09</v>
      </c>
      <c r="O125" s="97">
        <v>0.11</v>
      </c>
      <c r="P125" s="97">
        <v>0.21</v>
      </c>
      <c r="Q125" s="97">
        <v>0.16</v>
      </c>
      <c r="R125" s="97">
        <v>0.1</v>
      </c>
      <c r="S125" s="97" t="s">
        <v>13</v>
      </c>
      <c r="T125" s="97">
        <v>0.13</v>
      </c>
      <c r="U125" s="97">
        <v>0.1</v>
      </c>
      <c r="V125" s="97">
        <v>0.08</v>
      </c>
      <c r="W125" s="97">
        <v>0.13</v>
      </c>
      <c r="X125" s="97">
        <v>0.1</v>
      </c>
      <c r="Y125" s="97">
        <v>0.23</v>
      </c>
      <c r="Z125" s="97">
        <v>0.25</v>
      </c>
      <c r="AA125" s="97"/>
      <c r="AB125" s="97"/>
      <c r="AC125" s="97"/>
    </row>
    <row r="126" spans="1:29">
      <c r="A126" s="4"/>
      <c r="B126" s="98">
        <v>43264</v>
      </c>
      <c r="C126" s="97">
        <v>0.33</v>
      </c>
      <c r="D126" s="97">
        <v>0.33</v>
      </c>
      <c r="E126" s="97">
        <v>0.28000000000000003</v>
      </c>
      <c r="F126" s="97">
        <v>0.33</v>
      </c>
      <c r="G126" s="97">
        <v>0.22</v>
      </c>
      <c r="H126" s="97">
        <v>0.26</v>
      </c>
      <c r="I126" s="97">
        <v>0.33</v>
      </c>
      <c r="J126" s="97">
        <v>0.33</v>
      </c>
      <c r="K126" s="97">
        <v>0.33</v>
      </c>
      <c r="L126" s="97">
        <v>0.21</v>
      </c>
      <c r="M126" s="97">
        <v>0.13</v>
      </c>
      <c r="N126" s="97">
        <v>0.11</v>
      </c>
      <c r="O126" s="97">
        <v>0.13</v>
      </c>
      <c r="P126" s="97">
        <v>0.25</v>
      </c>
      <c r="Q126" s="97">
        <v>0.19</v>
      </c>
      <c r="R126" s="97">
        <v>0.13</v>
      </c>
      <c r="S126" s="97" t="s">
        <v>13</v>
      </c>
      <c r="T126" s="97">
        <v>0.16</v>
      </c>
      <c r="U126" s="97">
        <v>0.11</v>
      </c>
      <c r="V126" s="97">
        <v>0.1</v>
      </c>
      <c r="W126" s="97">
        <v>0.16</v>
      </c>
      <c r="X126" s="97">
        <v>0.11</v>
      </c>
      <c r="Y126" s="97">
        <v>0.27</v>
      </c>
      <c r="Z126" s="97">
        <v>0.3</v>
      </c>
      <c r="AA126" s="97"/>
      <c r="AB126" s="97"/>
      <c r="AC126" s="97"/>
    </row>
    <row r="127" spans="1:29">
      <c r="A127" s="4"/>
      <c r="B127" s="98">
        <v>43265</v>
      </c>
      <c r="C127" s="97">
        <v>0.37</v>
      </c>
      <c r="D127" s="97">
        <v>0.37</v>
      </c>
      <c r="E127" s="97">
        <v>0.31</v>
      </c>
      <c r="F127" s="97">
        <v>0.37</v>
      </c>
      <c r="G127" s="97">
        <v>0.25</v>
      </c>
      <c r="H127" s="97">
        <v>0.3</v>
      </c>
      <c r="I127" s="97">
        <v>0.37</v>
      </c>
      <c r="J127" s="97">
        <v>0.37</v>
      </c>
      <c r="K127" s="97">
        <v>0.37</v>
      </c>
      <c r="L127" s="97">
        <v>0.24</v>
      </c>
      <c r="M127" s="97">
        <v>0.15</v>
      </c>
      <c r="N127" s="97">
        <v>0.13</v>
      </c>
      <c r="O127" s="97">
        <v>0.15</v>
      </c>
      <c r="P127" s="97">
        <v>0.28999999999999998</v>
      </c>
      <c r="Q127" s="97">
        <v>0.22</v>
      </c>
      <c r="R127" s="97">
        <v>0.15</v>
      </c>
      <c r="S127" s="97" t="s">
        <v>13</v>
      </c>
      <c r="T127" s="97">
        <v>0.19</v>
      </c>
      <c r="U127" s="97">
        <v>0.13</v>
      </c>
      <c r="V127" s="97">
        <v>0.11</v>
      </c>
      <c r="W127" s="97">
        <v>0.19</v>
      </c>
      <c r="X127" s="97">
        <v>0.13</v>
      </c>
      <c r="Y127" s="97">
        <v>0.31</v>
      </c>
      <c r="Z127" s="97">
        <v>0.34</v>
      </c>
      <c r="AA127" s="97"/>
      <c r="AB127" s="97"/>
      <c r="AC127" s="97"/>
    </row>
    <row r="128" spans="1:29">
      <c r="A128" s="4"/>
      <c r="B128" s="98">
        <v>43266</v>
      </c>
      <c r="C128" s="97">
        <v>0.21</v>
      </c>
      <c r="D128" s="97">
        <v>0.21</v>
      </c>
      <c r="E128" s="97">
        <v>0.18</v>
      </c>
      <c r="F128" s="97">
        <v>0.21</v>
      </c>
      <c r="G128" s="97">
        <v>0.14000000000000001</v>
      </c>
      <c r="H128" s="97">
        <v>0.17</v>
      </c>
      <c r="I128" s="97">
        <v>0.21</v>
      </c>
      <c r="J128" s="97">
        <v>0.21</v>
      </c>
      <c r="K128" s="97">
        <v>0.21</v>
      </c>
      <c r="L128" s="97">
        <v>0.14000000000000001</v>
      </c>
      <c r="M128" s="97">
        <v>0.09</v>
      </c>
      <c r="N128" s="97">
        <v>7.0000000000000007E-2</v>
      </c>
      <c r="O128" s="97">
        <v>0.09</v>
      </c>
      <c r="P128" s="97">
        <v>0.17</v>
      </c>
      <c r="Q128" s="97">
        <v>0.13</v>
      </c>
      <c r="R128" s="97">
        <v>0.09</v>
      </c>
      <c r="S128" s="97">
        <v>0.04</v>
      </c>
      <c r="T128" s="97">
        <v>0.11</v>
      </c>
      <c r="U128" s="97">
        <v>7.0000000000000007E-2</v>
      </c>
      <c r="V128" s="97">
        <v>7.0000000000000007E-2</v>
      </c>
      <c r="W128" s="97">
        <v>0.11</v>
      </c>
      <c r="X128" s="97">
        <v>7.0000000000000007E-2</v>
      </c>
      <c r="Y128" s="97">
        <v>0.18</v>
      </c>
      <c r="Z128" s="97">
        <v>0.2</v>
      </c>
      <c r="AA128" s="97"/>
      <c r="AB128" s="97"/>
      <c r="AC128" s="97"/>
    </row>
    <row r="129" spans="1:29">
      <c r="A129" s="4"/>
      <c r="B129" s="98">
        <v>43267</v>
      </c>
      <c r="C129" s="97">
        <v>0.22</v>
      </c>
      <c r="D129" s="97">
        <v>0.22</v>
      </c>
      <c r="E129" s="97">
        <v>0.19</v>
      </c>
      <c r="F129" s="97">
        <v>0.22</v>
      </c>
      <c r="G129" s="97">
        <v>0.15</v>
      </c>
      <c r="H129" s="97">
        <v>0.18</v>
      </c>
      <c r="I129" s="97">
        <v>0.22</v>
      </c>
      <c r="J129" s="97">
        <v>0.22</v>
      </c>
      <c r="K129" s="97">
        <v>0.22</v>
      </c>
      <c r="L129" s="97">
        <v>0.15</v>
      </c>
      <c r="M129" s="97">
        <v>0.1</v>
      </c>
      <c r="N129" s="97">
        <v>0.08</v>
      </c>
      <c r="O129" s="97">
        <v>0.1</v>
      </c>
      <c r="P129" s="97">
        <v>0.18</v>
      </c>
      <c r="Q129" s="97">
        <v>0.14000000000000001</v>
      </c>
      <c r="R129" s="97">
        <v>0.1</v>
      </c>
      <c r="S129" s="97">
        <v>0.04</v>
      </c>
      <c r="T129" s="97">
        <v>0.12</v>
      </c>
      <c r="U129" s="97">
        <v>0.08</v>
      </c>
      <c r="V129" s="97">
        <v>7.0000000000000007E-2</v>
      </c>
      <c r="W129" s="97">
        <v>0.12</v>
      </c>
      <c r="X129" s="97">
        <v>0.08</v>
      </c>
      <c r="Y129" s="97">
        <v>0.19</v>
      </c>
      <c r="Z129" s="97">
        <v>0.21</v>
      </c>
      <c r="AA129" s="97"/>
      <c r="AB129" s="97"/>
      <c r="AC129" s="97"/>
    </row>
    <row r="130" spans="1:29">
      <c r="A130" s="4"/>
      <c r="B130" s="98">
        <v>43268</v>
      </c>
      <c r="C130" s="97">
        <v>0.14000000000000001</v>
      </c>
      <c r="D130" s="97">
        <v>0.14000000000000001</v>
      </c>
      <c r="E130" s="97">
        <v>0.12</v>
      </c>
      <c r="F130" s="97">
        <v>0.14000000000000001</v>
      </c>
      <c r="G130" s="97">
        <v>0.1</v>
      </c>
      <c r="H130" s="97">
        <v>0.11</v>
      </c>
      <c r="I130" s="97">
        <v>0.14000000000000001</v>
      </c>
      <c r="J130" s="97">
        <v>0.14000000000000001</v>
      </c>
      <c r="K130" s="97">
        <v>0.14000000000000001</v>
      </c>
      <c r="L130" s="97">
        <v>0.1</v>
      </c>
      <c r="M130" s="97">
        <v>0.06</v>
      </c>
      <c r="N130" s="97">
        <v>0.05</v>
      </c>
      <c r="O130" s="97">
        <v>7.0000000000000007E-2</v>
      </c>
      <c r="P130" s="97">
        <v>0.11</v>
      </c>
      <c r="Q130" s="97">
        <v>0.09</v>
      </c>
      <c r="R130" s="97">
        <v>7.0000000000000007E-2</v>
      </c>
      <c r="S130" s="97">
        <v>0.03</v>
      </c>
      <c r="T130" s="97">
        <v>0.08</v>
      </c>
      <c r="U130" s="97">
        <v>0.05</v>
      </c>
      <c r="V130" s="97">
        <v>0.04</v>
      </c>
      <c r="W130" s="97">
        <v>0.08</v>
      </c>
      <c r="X130" s="97">
        <v>0.05</v>
      </c>
      <c r="Y130" s="97">
        <v>0.13</v>
      </c>
      <c r="Z130" s="97">
        <v>0.14000000000000001</v>
      </c>
      <c r="AA130" s="97"/>
      <c r="AB130" s="97"/>
      <c r="AC130" s="97"/>
    </row>
    <row r="131" spans="1:29">
      <c r="A131" s="4"/>
      <c r="B131" s="98">
        <v>43269</v>
      </c>
      <c r="C131" s="97">
        <v>0.13</v>
      </c>
      <c r="D131" s="97">
        <v>0.13</v>
      </c>
      <c r="E131" s="97">
        <v>0.11</v>
      </c>
      <c r="F131" s="97">
        <v>0.13</v>
      </c>
      <c r="G131" s="97">
        <v>0.09</v>
      </c>
      <c r="H131" s="97">
        <v>0.1</v>
      </c>
      <c r="I131" s="97">
        <v>0.13</v>
      </c>
      <c r="J131" s="97">
        <v>0.13</v>
      </c>
      <c r="K131" s="97">
        <v>0.13</v>
      </c>
      <c r="L131" s="97">
        <v>0.09</v>
      </c>
      <c r="M131" s="97">
        <v>0.06</v>
      </c>
      <c r="N131" s="97">
        <v>0.05</v>
      </c>
      <c r="O131" s="97">
        <v>0.06</v>
      </c>
      <c r="P131" s="97">
        <v>0.11</v>
      </c>
      <c r="Q131" s="97">
        <v>0.09</v>
      </c>
      <c r="R131" s="97">
        <v>7.0000000000000007E-2</v>
      </c>
      <c r="S131" s="97">
        <v>0.03</v>
      </c>
      <c r="T131" s="97">
        <v>7.0000000000000007E-2</v>
      </c>
      <c r="U131" s="97">
        <v>0.05</v>
      </c>
      <c r="V131" s="97">
        <v>0.04</v>
      </c>
      <c r="W131" s="97">
        <v>7.0000000000000007E-2</v>
      </c>
      <c r="X131" s="97">
        <v>0.05</v>
      </c>
      <c r="Y131" s="97">
        <v>0.12</v>
      </c>
      <c r="Z131" s="97">
        <v>0.13</v>
      </c>
      <c r="AA131" s="97"/>
      <c r="AB131" s="97"/>
      <c r="AC131" s="97"/>
    </row>
    <row r="132" spans="1:29">
      <c r="A132" s="4"/>
      <c r="B132" s="98">
        <v>43270</v>
      </c>
      <c r="C132" s="97">
        <v>0.19</v>
      </c>
      <c r="D132" s="97">
        <v>0.19</v>
      </c>
      <c r="E132" s="97">
        <v>0.16</v>
      </c>
      <c r="F132" s="97">
        <v>0.19</v>
      </c>
      <c r="G132" s="97">
        <v>0.13</v>
      </c>
      <c r="H132" s="97">
        <v>0.15</v>
      </c>
      <c r="I132" s="97">
        <v>0.19</v>
      </c>
      <c r="J132" s="97">
        <v>0.19</v>
      </c>
      <c r="K132" s="97">
        <v>0.19</v>
      </c>
      <c r="L132" s="97">
        <v>0.14000000000000001</v>
      </c>
      <c r="M132" s="97">
        <v>0.09</v>
      </c>
      <c r="N132" s="97">
        <v>0.08</v>
      </c>
      <c r="O132" s="97">
        <v>0.1</v>
      </c>
      <c r="P132" s="97">
        <v>0.16</v>
      </c>
      <c r="Q132" s="97">
        <v>0.13</v>
      </c>
      <c r="R132" s="97">
        <v>0.1</v>
      </c>
      <c r="S132" s="97">
        <v>0.04</v>
      </c>
      <c r="T132" s="97">
        <v>0.11</v>
      </c>
      <c r="U132" s="97">
        <v>7.0000000000000007E-2</v>
      </c>
      <c r="V132" s="97">
        <v>0.06</v>
      </c>
      <c r="W132" s="97">
        <v>0.11</v>
      </c>
      <c r="X132" s="97">
        <v>7.0000000000000007E-2</v>
      </c>
      <c r="Y132" s="97">
        <v>0.18</v>
      </c>
      <c r="Z132" s="97">
        <v>0.19</v>
      </c>
      <c r="AA132" s="97"/>
      <c r="AB132" s="97"/>
      <c r="AC132" s="97"/>
    </row>
    <row r="133" spans="1:29">
      <c r="A133" s="4"/>
      <c r="B133" s="98">
        <v>43271</v>
      </c>
      <c r="C133" s="97">
        <v>0.25</v>
      </c>
      <c r="D133" s="97">
        <v>0.25</v>
      </c>
      <c r="E133" s="97">
        <v>0.21</v>
      </c>
      <c r="F133" s="97">
        <v>0.25</v>
      </c>
      <c r="G133" s="97">
        <v>0.17</v>
      </c>
      <c r="H133" s="97">
        <v>0.2</v>
      </c>
      <c r="I133" s="97">
        <v>0.25</v>
      </c>
      <c r="J133" s="97">
        <v>0.25</v>
      </c>
      <c r="K133" s="97">
        <v>0.25</v>
      </c>
      <c r="L133" s="97">
        <v>0.18</v>
      </c>
      <c r="M133" s="97">
        <v>0.12</v>
      </c>
      <c r="N133" s="97">
        <v>0.1</v>
      </c>
      <c r="O133" s="97">
        <v>0.13</v>
      </c>
      <c r="P133" s="97">
        <v>0.21</v>
      </c>
      <c r="Q133" s="97">
        <v>0.17</v>
      </c>
      <c r="R133" s="97">
        <v>0.14000000000000001</v>
      </c>
      <c r="S133" s="97">
        <v>0.06</v>
      </c>
      <c r="T133" s="97">
        <v>0.14000000000000001</v>
      </c>
      <c r="U133" s="97">
        <v>0.1</v>
      </c>
      <c r="V133" s="97">
        <v>0.08</v>
      </c>
      <c r="W133" s="97">
        <v>0.14000000000000001</v>
      </c>
      <c r="X133" s="97">
        <v>0.1</v>
      </c>
      <c r="Y133" s="97">
        <v>0.23</v>
      </c>
      <c r="Z133" s="97">
        <v>0.25</v>
      </c>
      <c r="AA133" s="97"/>
      <c r="AB133" s="97"/>
      <c r="AC133" s="97"/>
    </row>
    <row r="134" spans="1:29">
      <c r="A134" s="4"/>
      <c r="B134" s="98">
        <v>43272</v>
      </c>
      <c r="C134" s="97">
        <v>0.33</v>
      </c>
      <c r="D134" s="97">
        <v>0.33</v>
      </c>
      <c r="E134" s="97">
        <v>0.28000000000000003</v>
      </c>
      <c r="F134" s="97">
        <v>0.33</v>
      </c>
      <c r="G134" s="97">
        <v>0.22</v>
      </c>
      <c r="H134" s="97">
        <v>0.26</v>
      </c>
      <c r="I134" s="97">
        <v>0.33</v>
      </c>
      <c r="J134" s="97">
        <v>0.33</v>
      </c>
      <c r="K134" s="97">
        <v>0.33</v>
      </c>
      <c r="L134" s="97">
        <v>0.25</v>
      </c>
      <c r="M134" s="97">
        <v>0.17</v>
      </c>
      <c r="N134" s="97">
        <v>0.14000000000000001</v>
      </c>
      <c r="O134" s="97">
        <v>0.18</v>
      </c>
      <c r="P134" s="97">
        <v>0.28000000000000003</v>
      </c>
      <c r="Q134" s="97">
        <v>0.23</v>
      </c>
      <c r="R134" s="97">
        <v>0.19</v>
      </c>
      <c r="S134" s="97">
        <v>0.08</v>
      </c>
      <c r="T134" s="97">
        <v>0.2</v>
      </c>
      <c r="U134" s="97">
        <v>0.13</v>
      </c>
      <c r="V134" s="97">
        <v>0.11</v>
      </c>
      <c r="W134" s="97">
        <v>0.2</v>
      </c>
      <c r="X134" s="97">
        <v>0.13</v>
      </c>
      <c r="Y134" s="97">
        <v>0.31</v>
      </c>
      <c r="Z134" s="97">
        <v>0.33</v>
      </c>
      <c r="AA134" s="97"/>
      <c r="AB134" s="97"/>
      <c r="AC134" s="97"/>
    </row>
    <row r="135" spans="1:29">
      <c r="A135" s="4"/>
      <c r="B135" s="98">
        <v>43273</v>
      </c>
      <c r="C135" s="97">
        <v>0.33</v>
      </c>
      <c r="D135" s="97">
        <v>0.33</v>
      </c>
      <c r="E135" s="97">
        <v>0.28000000000000003</v>
      </c>
      <c r="F135" s="97">
        <v>0.33</v>
      </c>
      <c r="G135" s="97">
        <v>0.22</v>
      </c>
      <c r="H135" s="97">
        <v>0.26</v>
      </c>
      <c r="I135" s="97">
        <v>0.33</v>
      </c>
      <c r="J135" s="97">
        <v>0.33</v>
      </c>
      <c r="K135" s="97">
        <v>0.33</v>
      </c>
      <c r="L135" s="97">
        <v>0.25</v>
      </c>
      <c r="M135" s="97">
        <v>0.17</v>
      </c>
      <c r="N135" s="97">
        <v>0.14000000000000001</v>
      </c>
      <c r="O135" s="97">
        <v>0.18</v>
      </c>
      <c r="P135" s="97">
        <v>0.28000000000000003</v>
      </c>
      <c r="Q135" s="97">
        <v>0.24</v>
      </c>
      <c r="R135" s="97">
        <v>0.2</v>
      </c>
      <c r="S135" s="97">
        <v>0.08</v>
      </c>
      <c r="T135" s="97">
        <v>0.2</v>
      </c>
      <c r="U135" s="97">
        <v>0.14000000000000001</v>
      </c>
      <c r="V135" s="97">
        <v>0.11</v>
      </c>
      <c r="W135" s="97">
        <v>0.2</v>
      </c>
      <c r="X135" s="97">
        <v>0.14000000000000001</v>
      </c>
      <c r="Y135" s="97">
        <v>0.31</v>
      </c>
      <c r="Z135" s="97">
        <v>0.33</v>
      </c>
      <c r="AA135" s="97"/>
      <c r="AB135" s="97"/>
      <c r="AC135" s="97"/>
    </row>
    <row r="136" spans="1:29">
      <c r="A136" s="4"/>
      <c r="B136" s="98">
        <v>43274</v>
      </c>
      <c r="C136" s="97">
        <v>0.38</v>
      </c>
      <c r="D136" s="97">
        <v>0.38</v>
      </c>
      <c r="E136" s="97">
        <v>0.32</v>
      </c>
      <c r="F136" s="97">
        <v>0.38</v>
      </c>
      <c r="G136" s="97">
        <v>0.26</v>
      </c>
      <c r="H136" s="97">
        <v>0.3</v>
      </c>
      <c r="I136" s="97">
        <v>0.38</v>
      </c>
      <c r="J136" s="97">
        <v>0.38</v>
      </c>
      <c r="K136" s="97">
        <v>0.38</v>
      </c>
      <c r="L136" s="97">
        <v>0.28999999999999998</v>
      </c>
      <c r="M136" s="97">
        <v>0.2</v>
      </c>
      <c r="N136" s="97">
        <v>0.17</v>
      </c>
      <c r="O136" s="97">
        <v>0.22</v>
      </c>
      <c r="P136" s="97">
        <v>0.33</v>
      </c>
      <c r="Q136" s="97">
        <v>0.28000000000000003</v>
      </c>
      <c r="R136" s="97">
        <v>0.24</v>
      </c>
      <c r="S136" s="97">
        <v>0.09</v>
      </c>
      <c r="T136" s="97">
        <v>0.24</v>
      </c>
      <c r="U136" s="97">
        <v>0.16</v>
      </c>
      <c r="V136" s="97">
        <v>0.13</v>
      </c>
      <c r="W136" s="97">
        <v>0.24</v>
      </c>
      <c r="X136" s="97">
        <v>0.16</v>
      </c>
      <c r="Y136" s="97">
        <v>0.37</v>
      </c>
      <c r="Z136" s="97">
        <v>0.38</v>
      </c>
      <c r="AA136" s="97"/>
      <c r="AB136" s="97"/>
      <c r="AC136" s="97"/>
    </row>
    <row r="137" spans="1:29">
      <c r="A137" s="4"/>
      <c r="B137" s="98">
        <v>43275</v>
      </c>
      <c r="C137" s="97">
        <v>0.28999999999999998</v>
      </c>
      <c r="D137" s="97">
        <v>0.28999999999999998</v>
      </c>
      <c r="E137" s="97">
        <v>0.25</v>
      </c>
      <c r="F137" s="97">
        <v>0.28999999999999998</v>
      </c>
      <c r="G137" s="97">
        <v>0.2</v>
      </c>
      <c r="H137" s="97">
        <v>0.23</v>
      </c>
      <c r="I137" s="97">
        <v>0.28999999999999998</v>
      </c>
      <c r="J137" s="97">
        <v>0.28999999999999998</v>
      </c>
      <c r="K137" s="97">
        <v>0.28999999999999998</v>
      </c>
      <c r="L137" s="97">
        <v>0.23</v>
      </c>
      <c r="M137" s="97">
        <v>0.16</v>
      </c>
      <c r="N137" s="97">
        <v>0.13</v>
      </c>
      <c r="O137" s="97">
        <v>0.17</v>
      </c>
      <c r="P137" s="97">
        <v>0.25</v>
      </c>
      <c r="Q137" s="97">
        <v>0.22</v>
      </c>
      <c r="R137" s="97">
        <v>0.19</v>
      </c>
      <c r="S137" s="97">
        <v>7.0000000000000007E-2</v>
      </c>
      <c r="T137" s="97">
        <v>0.18</v>
      </c>
      <c r="U137" s="97">
        <v>0.13</v>
      </c>
      <c r="V137" s="97">
        <v>0.1</v>
      </c>
      <c r="W137" s="97">
        <v>0.18</v>
      </c>
      <c r="X137" s="97">
        <v>0.13</v>
      </c>
      <c r="Y137" s="97">
        <v>0.28000000000000003</v>
      </c>
      <c r="Z137" s="97">
        <v>0.28999999999999998</v>
      </c>
      <c r="AA137" s="97"/>
      <c r="AB137" s="97"/>
      <c r="AC137" s="97"/>
    </row>
    <row r="138" spans="1:29">
      <c r="A138" s="4"/>
      <c r="B138" s="98">
        <v>43276</v>
      </c>
      <c r="C138" s="97">
        <v>0.33</v>
      </c>
      <c r="D138" s="97">
        <v>0.33</v>
      </c>
      <c r="E138" s="97">
        <v>0.28000000000000003</v>
      </c>
      <c r="F138" s="97">
        <v>0.33</v>
      </c>
      <c r="G138" s="97">
        <v>0.22</v>
      </c>
      <c r="H138" s="97">
        <v>0.26</v>
      </c>
      <c r="I138" s="97">
        <v>0.32</v>
      </c>
      <c r="J138" s="97">
        <v>0.33</v>
      </c>
      <c r="K138" s="97">
        <v>0.33</v>
      </c>
      <c r="L138" s="97">
        <v>0.27</v>
      </c>
      <c r="M138" s="97">
        <v>0.18</v>
      </c>
      <c r="N138" s="97">
        <v>0.16</v>
      </c>
      <c r="O138" s="97">
        <v>0.2</v>
      </c>
      <c r="P138" s="97">
        <v>0.28999999999999998</v>
      </c>
      <c r="Q138" s="97">
        <v>0.25</v>
      </c>
      <c r="R138" s="97">
        <v>0.23</v>
      </c>
      <c r="S138" s="97">
        <v>0.09</v>
      </c>
      <c r="T138" s="97">
        <v>0.21</v>
      </c>
      <c r="U138" s="97">
        <v>0.15</v>
      </c>
      <c r="V138" s="97">
        <v>0.12</v>
      </c>
      <c r="W138" s="97">
        <v>0.21</v>
      </c>
      <c r="X138" s="97">
        <v>0.15</v>
      </c>
      <c r="Y138" s="97">
        <v>0.33</v>
      </c>
      <c r="Z138" s="97">
        <v>0.33</v>
      </c>
      <c r="AA138" s="97"/>
      <c r="AB138" s="97"/>
      <c r="AC138" s="97"/>
    </row>
    <row r="139" spans="1:29">
      <c r="A139" s="4"/>
      <c r="B139" s="98">
        <v>43277</v>
      </c>
      <c r="C139" s="97">
        <v>0.4</v>
      </c>
      <c r="D139" s="97">
        <v>0.4</v>
      </c>
      <c r="E139" s="97">
        <v>0.34</v>
      </c>
      <c r="F139" s="97">
        <v>0.4</v>
      </c>
      <c r="G139" s="97">
        <v>0.27</v>
      </c>
      <c r="H139" s="97">
        <v>0.32</v>
      </c>
      <c r="I139" s="97">
        <v>0.39</v>
      </c>
      <c r="J139" s="97">
        <v>0.4</v>
      </c>
      <c r="K139" s="97">
        <v>0.4</v>
      </c>
      <c r="L139" s="97">
        <v>0.33</v>
      </c>
      <c r="M139" s="97">
        <v>0.23</v>
      </c>
      <c r="N139" s="97">
        <v>0.2</v>
      </c>
      <c r="O139" s="97">
        <v>0.25</v>
      </c>
      <c r="P139" s="97">
        <v>0.35</v>
      </c>
      <c r="Q139" s="97">
        <v>0.32</v>
      </c>
      <c r="R139" s="97">
        <v>0.28999999999999998</v>
      </c>
      <c r="S139" s="97">
        <v>0.11</v>
      </c>
      <c r="T139" s="97">
        <v>0.26</v>
      </c>
      <c r="U139" s="97">
        <v>0.19</v>
      </c>
      <c r="V139" s="97">
        <v>0.15</v>
      </c>
      <c r="W139" s="97">
        <v>0.26</v>
      </c>
      <c r="X139" s="97">
        <v>0.19</v>
      </c>
      <c r="Y139" s="97">
        <v>0.4</v>
      </c>
      <c r="Z139" s="97">
        <v>0.4</v>
      </c>
      <c r="AA139" s="97"/>
      <c r="AB139" s="97"/>
      <c r="AC139" s="97"/>
    </row>
    <row r="140" spans="1:29">
      <c r="A140" s="4"/>
      <c r="B140" s="98">
        <v>43278</v>
      </c>
      <c r="C140" s="97">
        <v>0.32</v>
      </c>
      <c r="D140" s="97">
        <v>0.32</v>
      </c>
      <c r="E140" s="97">
        <v>0.27</v>
      </c>
      <c r="F140" s="97">
        <v>0.32</v>
      </c>
      <c r="G140" s="97">
        <v>0.22</v>
      </c>
      <c r="H140" s="97">
        <v>0.26</v>
      </c>
      <c r="I140" s="97">
        <v>0.31</v>
      </c>
      <c r="J140" s="97">
        <v>0.32</v>
      </c>
      <c r="K140" s="97">
        <v>0.32</v>
      </c>
      <c r="L140" s="97">
        <v>0.27</v>
      </c>
      <c r="M140" s="97">
        <v>0.19</v>
      </c>
      <c r="N140" s="97">
        <v>0.16</v>
      </c>
      <c r="O140" s="97">
        <v>0.21</v>
      </c>
      <c r="P140" s="97">
        <v>0.28999999999999998</v>
      </c>
      <c r="Q140" s="97">
        <v>0.26</v>
      </c>
      <c r="R140" s="97">
        <v>0.24</v>
      </c>
      <c r="S140" s="97">
        <v>0.09</v>
      </c>
      <c r="T140" s="97">
        <v>0.22</v>
      </c>
      <c r="U140" s="97">
        <v>0.16</v>
      </c>
      <c r="V140" s="97">
        <v>0.12</v>
      </c>
      <c r="W140" s="97">
        <v>0.22</v>
      </c>
      <c r="X140" s="97">
        <v>0.16</v>
      </c>
      <c r="Y140" s="97">
        <v>0.32</v>
      </c>
      <c r="Z140" s="97">
        <v>0.32</v>
      </c>
      <c r="AA140" s="97"/>
      <c r="AB140" s="97"/>
      <c r="AC140" s="97"/>
    </row>
    <row r="141" spans="1:29">
      <c r="A141" s="4"/>
      <c r="B141" s="98">
        <v>43279</v>
      </c>
      <c r="C141" s="97">
        <v>0.34</v>
      </c>
      <c r="D141" s="97">
        <v>0.34</v>
      </c>
      <c r="E141" s="97">
        <v>0.28999999999999998</v>
      </c>
      <c r="F141" s="97">
        <v>0.34</v>
      </c>
      <c r="G141" s="97">
        <v>0.23</v>
      </c>
      <c r="H141" s="97">
        <v>0.27</v>
      </c>
      <c r="I141" s="97">
        <v>0.32</v>
      </c>
      <c r="J141" s="97">
        <v>0.34</v>
      </c>
      <c r="K141" s="97">
        <v>0.34</v>
      </c>
      <c r="L141" s="97">
        <v>0.28999999999999998</v>
      </c>
      <c r="M141" s="97">
        <v>0.2</v>
      </c>
      <c r="N141" s="97">
        <v>0.17</v>
      </c>
      <c r="O141" s="97">
        <v>0.23</v>
      </c>
      <c r="P141" s="97">
        <v>0.3</v>
      </c>
      <c r="Q141" s="97">
        <v>0.28000000000000003</v>
      </c>
      <c r="R141" s="97">
        <v>0.26</v>
      </c>
      <c r="S141" s="97">
        <v>0.1</v>
      </c>
      <c r="T141" s="97">
        <v>0.23</v>
      </c>
      <c r="U141" s="97">
        <v>0.17</v>
      </c>
      <c r="V141" s="97">
        <v>0.13</v>
      </c>
      <c r="W141" s="97">
        <v>0.23</v>
      </c>
      <c r="X141" s="97">
        <v>0.17</v>
      </c>
      <c r="Y141" s="97">
        <v>0.34</v>
      </c>
      <c r="Z141" s="97">
        <v>0.34</v>
      </c>
      <c r="AA141" s="97"/>
      <c r="AB141" s="97"/>
      <c r="AC141" s="97"/>
    </row>
    <row r="142" spans="1:29">
      <c r="A142" s="4"/>
      <c r="B142" s="98">
        <v>43280</v>
      </c>
      <c r="C142" s="97">
        <v>0.37</v>
      </c>
      <c r="D142" s="97">
        <v>0.37</v>
      </c>
      <c r="E142" s="97">
        <v>0.31</v>
      </c>
      <c r="F142" s="97">
        <v>0.37</v>
      </c>
      <c r="G142" s="97">
        <v>0.25</v>
      </c>
      <c r="H142" s="97">
        <v>0.3</v>
      </c>
      <c r="I142" s="97">
        <v>0.34</v>
      </c>
      <c r="J142" s="97">
        <v>0.37</v>
      </c>
      <c r="K142" s="97">
        <v>0.37</v>
      </c>
      <c r="L142" s="97">
        <v>0.33</v>
      </c>
      <c r="M142" s="97">
        <v>0.22</v>
      </c>
      <c r="N142" s="97">
        <v>0.19</v>
      </c>
      <c r="O142" s="97">
        <v>0.25</v>
      </c>
      <c r="P142" s="97">
        <v>0.33</v>
      </c>
      <c r="Q142" s="97">
        <v>0.3</v>
      </c>
      <c r="R142" s="97">
        <v>0.28999999999999998</v>
      </c>
      <c r="S142" s="97">
        <v>0.11</v>
      </c>
      <c r="T142" s="97">
        <v>0.26</v>
      </c>
      <c r="U142" s="97">
        <v>0.19</v>
      </c>
      <c r="V142" s="97">
        <v>0.15</v>
      </c>
      <c r="W142" s="97">
        <v>0.26</v>
      </c>
      <c r="X142" s="97">
        <v>0.19</v>
      </c>
      <c r="Y142" s="97">
        <v>0.37</v>
      </c>
      <c r="Z142" s="97">
        <v>0.37</v>
      </c>
      <c r="AA142" s="97"/>
      <c r="AB142" s="97"/>
      <c r="AC142" s="97"/>
    </row>
    <row r="143" spans="1:29">
      <c r="A143" s="4"/>
      <c r="B143" s="98">
        <v>43281</v>
      </c>
      <c r="C143" s="97">
        <v>0.32</v>
      </c>
      <c r="D143" s="97">
        <v>0.32</v>
      </c>
      <c r="E143" s="97">
        <v>0.27</v>
      </c>
      <c r="F143" s="97">
        <v>0.32</v>
      </c>
      <c r="G143" s="97">
        <v>0.22</v>
      </c>
      <c r="H143" s="97">
        <v>0.26</v>
      </c>
      <c r="I143" s="97">
        <v>0.28000000000000003</v>
      </c>
      <c r="J143" s="97">
        <v>0.32</v>
      </c>
      <c r="K143" s="97">
        <v>0.32</v>
      </c>
      <c r="L143" s="97">
        <v>0.28999999999999998</v>
      </c>
      <c r="M143" s="97">
        <v>0.2</v>
      </c>
      <c r="N143" s="97">
        <v>0.17</v>
      </c>
      <c r="O143" s="97">
        <v>0.23</v>
      </c>
      <c r="P143" s="97">
        <v>0.28999999999999998</v>
      </c>
      <c r="Q143" s="97">
        <v>0.27</v>
      </c>
      <c r="R143" s="97">
        <v>0.26</v>
      </c>
      <c r="S143" s="97">
        <v>0.11</v>
      </c>
      <c r="T143" s="97">
        <v>0.23</v>
      </c>
      <c r="U143" s="97">
        <v>0.17</v>
      </c>
      <c r="V143" s="97">
        <v>0.13</v>
      </c>
      <c r="W143" s="97">
        <v>0.23</v>
      </c>
      <c r="X143" s="97">
        <v>0.17</v>
      </c>
      <c r="Y143" s="97">
        <v>0.32</v>
      </c>
      <c r="Z143" s="97">
        <v>0.31</v>
      </c>
      <c r="AA143" s="97"/>
      <c r="AB143" s="97"/>
      <c r="AC143" s="97"/>
    </row>
    <row r="144" spans="1:29">
      <c r="A144" s="4"/>
      <c r="B144" s="98">
        <v>43282</v>
      </c>
      <c r="C144" s="97">
        <v>0.32</v>
      </c>
      <c r="D144" s="97">
        <v>0.32</v>
      </c>
      <c r="E144" s="97">
        <v>0.27</v>
      </c>
      <c r="F144" s="97">
        <v>0.32</v>
      </c>
      <c r="G144" s="97">
        <v>0.22</v>
      </c>
      <c r="H144" s="97">
        <v>0.26</v>
      </c>
      <c r="I144" s="97">
        <v>0.27</v>
      </c>
      <c r="J144" s="97">
        <v>0.32</v>
      </c>
      <c r="K144" s="97">
        <v>0.32</v>
      </c>
      <c r="L144" s="97">
        <v>0.3</v>
      </c>
      <c r="M144" s="97">
        <v>0.2</v>
      </c>
      <c r="N144" s="97">
        <v>0.18</v>
      </c>
      <c r="O144" s="97">
        <v>0.23</v>
      </c>
      <c r="P144" s="97">
        <v>0.28999999999999998</v>
      </c>
      <c r="Q144" s="97">
        <v>0.27</v>
      </c>
      <c r="R144" s="97">
        <v>0.26</v>
      </c>
      <c r="S144" s="97">
        <v>0.11</v>
      </c>
      <c r="T144" s="97">
        <v>0.23</v>
      </c>
      <c r="U144" s="97">
        <v>0.18</v>
      </c>
      <c r="V144" s="97">
        <v>0.14000000000000001</v>
      </c>
      <c r="W144" s="97">
        <v>0.23</v>
      </c>
      <c r="X144" s="97">
        <v>0.18</v>
      </c>
      <c r="Y144" s="97">
        <v>0.32</v>
      </c>
      <c r="Z144" s="97">
        <v>0.31</v>
      </c>
      <c r="AA144" s="97"/>
      <c r="AB144" s="97"/>
      <c r="AC144" s="97"/>
    </row>
    <row r="145" spans="1:29">
      <c r="A145" s="4"/>
      <c r="B145" s="98">
        <v>43283</v>
      </c>
      <c r="C145" s="97">
        <v>0.34</v>
      </c>
      <c r="D145" s="97">
        <v>0.34</v>
      </c>
      <c r="E145" s="97">
        <v>0.28999999999999998</v>
      </c>
      <c r="F145" s="97">
        <v>0.34</v>
      </c>
      <c r="G145" s="97">
        <v>0.23</v>
      </c>
      <c r="H145" s="97">
        <v>0.27</v>
      </c>
      <c r="I145" s="97">
        <v>0.27</v>
      </c>
      <c r="J145" s="97">
        <v>0.34</v>
      </c>
      <c r="K145" s="97">
        <v>0.34</v>
      </c>
      <c r="L145" s="97">
        <v>0.32</v>
      </c>
      <c r="M145" s="97">
        <v>0.22</v>
      </c>
      <c r="N145" s="97">
        <v>0.19</v>
      </c>
      <c r="O145" s="97">
        <v>0.26</v>
      </c>
      <c r="P145" s="97">
        <v>0.31</v>
      </c>
      <c r="Q145" s="97">
        <v>0.28999999999999998</v>
      </c>
      <c r="R145" s="97">
        <v>0.28999999999999998</v>
      </c>
      <c r="S145" s="97">
        <v>0.13</v>
      </c>
      <c r="T145" s="97">
        <v>0.25</v>
      </c>
      <c r="U145" s="97">
        <v>0.19</v>
      </c>
      <c r="V145" s="97">
        <v>0.15</v>
      </c>
      <c r="W145" s="97">
        <v>0.25</v>
      </c>
      <c r="X145" s="97">
        <v>0.19</v>
      </c>
      <c r="Y145" s="97">
        <v>0.34</v>
      </c>
      <c r="Z145" s="97">
        <v>0.32</v>
      </c>
      <c r="AA145" s="97"/>
      <c r="AB145" s="97"/>
      <c r="AC145" s="97"/>
    </row>
    <row r="146" spans="1:29">
      <c r="A146" s="4"/>
      <c r="B146" s="98">
        <v>43284</v>
      </c>
      <c r="C146" s="97">
        <v>0.33</v>
      </c>
      <c r="D146" s="97">
        <v>0.33</v>
      </c>
      <c r="E146" s="97">
        <v>0.28000000000000003</v>
      </c>
      <c r="F146" s="97">
        <v>0.33</v>
      </c>
      <c r="G146" s="97">
        <v>0.22</v>
      </c>
      <c r="H146" s="97">
        <v>0.26</v>
      </c>
      <c r="I146" s="97">
        <v>0.25</v>
      </c>
      <c r="J146" s="97">
        <v>0.33</v>
      </c>
      <c r="K146" s="97">
        <v>0.33</v>
      </c>
      <c r="L146" s="97">
        <v>0.31</v>
      </c>
      <c r="M146" s="97">
        <v>0.22</v>
      </c>
      <c r="N146" s="97">
        <v>0.19</v>
      </c>
      <c r="O146" s="97">
        <v>0.26</v>
      </c>
      <c r="P146" s="97">
        <v>0.3</v>
      </c>
      <c r="Q146" s="97">
        <v>0.28000000000000003</v>
      </c>
      <c r="R146" s="97">
        <v>0.28999999999999998</v>
      </c>
      <c r="S146" s="97">
        <v>0.13</v>
      </c>
      <c r="T146" s="97">
        <v>0.25</v>
      </c>
      <c r="U146" s="97">
        <v>0.19</v>
      </c>
      <c r="V146" s="97">
        <v>0.15</v>
      </c>
      <c r="W146" s="97">
        <v>0.25</v>
      </c>
      <c r="X146" s="97">
        <v>0.19</v>
      </c>
      <c r="Y146" s="97">
        <v>0.33</v>
      </c>
      <c r="Z146" s="97">
        <v>0.3</v>
      </c>
      <c r="AA146" s="97"/>
      <c r="AB146" s="97"/>
      <c r="AC146" s="97"/>
    </row>
    <row r="147" spans="1:29">
      <c r="A147" s="4"/>
      <c r="B147" s="98">
        <v>43285</v>
      </c>
      <c r="C147" s="97">
        <v>0.37</v>
      </c>
      <c r="D147" s="97">
        <v>0.37</v>
      </c>
      <c r="E147" s="97">
        <v>0.31</v>
      </c>
      <c r="F147" s="97">
        <v>0.37</v>
      </c>
      <c r="G147" s="97">
        <v>0.25</v>
      </c>
      <c r="H147" s="97">
        <v>0.3</v>
      </c>
      <c r="I147" s="97">
        <v>0.27</v>
      </c>
      <c r="J147" s="97">
        <v>0.37</v>
      </c>
      <c r="K147" s="97">
        <v>0.37</v>
      </c>
      <c r="L147" s="97">
        <v>0.35</v>
      </c>
      <c r="M147" s="97">
        <v>0.25</v>
      </c>
      <c r="N147" s="97">
        <v>0.22</v>
      </c>
      <c r="O147" s="97">
        <v>0.3</v>
      </c>
      <c r="P147" s="97">
        <v>0.34</v>
      </c>
      <c r="Q147" s="97">
        <v>0.32</v>
      </c>
      <c r="R147" s="97">
        <v>0.33</v>
      </c>
      <c r="S147" s="97">
        <v>0.16</v>
      </c>
      <c r="T147" s="97">
        <v>0.28999999999999998</v>
      </c>
      <c r="U147" s="97">
        <v>0.22</v>
      </c>
      <c r="V147" s="97">
        <v>0.18</v>
      </c>
      <c r="W147" s="97">
        <v>0.28999999999999998</v>
      </c>
      <c r="X147" s="97">
        <v>0.22</v>
      </c>
      <c r="Y147" s="97">
        <v>0.37</v>
      </c>
      <c r="Z147" s="97">
        <v>0.33</v>
      </c>
      <c r="AA147" s="97"/>
      <c r="AB147" s="97"/>
      <c r="AC147" s="97"/>
    </row>
    <row r="148" spans="1:29">
      <c r="A148" s="4"/>
      <c r="B148" s="98">
        <v>43286</v>
      </c>
      <c r="C148" s="97">
        <v>0.38</v>
      </c>
      <c r="D148" s="97">
        <v>0.38</v>
      </c>
      <c r="E148" s="97">
        <v>0.32</v>
      </c>
      <c r="F148" s="97">
        <v>0.38</v>
      </c>
      <c r="G148" s="97">
        <v>0.26</v>
      </c>
      <c r="H148" s="97">
        <v>0.3</v>
      </c>
      <c r="I148" s="97">
        <v>0.27</v>
      </c>
      <c r="J148" s="97">
        <v>0.38</v>
      </c>
      <c r="K148" s="97">
        <v>0.38</v>
      </c>
      <c r="L148" s="97">
        <v>0.36</v>
      </c>
      <c r="M148" s="97">
        <v>0.26</v>
      </c>
      <c r="N148" s="97">
        <v>0.23</v>
      </c>
      <c r="O148" s="97">
        <v>0.32</v>
      </c>
      <c r="P148" s="97">
        <v>0.35</v>
      </c>
      <c r="Q148" s="97">
        <v>0.33</v>
      </c>
      <c r="R148" s="97">
        <v>0.34</v>
      </c>
      <c r="S148" s="97">
        <v>0.17</v>
      </c>
      <c r="T148" s="97">
        <v>0.3</v>
      </c>
      <c r="U148" s="97">
        <v>0.23</v>
      </c>
      <c r="V148" s="97">
        <v>0.19</v>
      </c>
      <c r="W148" s="97">
        <v>0.3</v>
      </c>
      <c r="X148" s="97">
        <v>0.23</v>
      </c>
      <c r="Y148" s="97">
        <v>0.38</v>
      </c>
      <c r="Z148" s="97">
        <v>0.33</v>
      </c>
      <c r="AA148" s="97"/>
      <c r="AB148" s="97"/>
      <c r="AC148" s="97"/>
    </row>
    <row r="149" spans="1:29">
      <c r="A149" s="4"/>
      <c r="B149" s="98">
        <v>43287</v>
      </c>
      <c r="C149" s="97">
        <v>0.38</v>
      </c>
      <c r="D149" s="97">
        <v>0.38</v>
      </c>
      <c r="E149" s="97">
        <v>0.32</v>
      </c>
      <c r="F149" s="97">
        <v>0.38</v>
      </c>
      <c r="G149" s="97">
        <v>0.26</v>
      </c>
      <c r="H149" s="97">
        <v>0.3</v>
      </c>
      <c r="I149" s="97">
        <v>0.26</v>
      </c>
      <c r="J149" s="97">
        <v>0.38</v>
      </c>
      <c r="K149" s="97">
        <v>0.38</v>
      </c>
      <c r="L149" s="97">
        <v>0.37</v>
      </c>
      <c r="M149" s="97">
        <v>0.27</v>
      </c>
      <c r="N149" s="97">
        <v>0.23</v>
      </c>
      <c r="O149" s="97">
        <v>0.33</v>
      </c>
      <c r="P149" s="97">
        <v>0.35</v>
      </c>
      <c r="Q149" s="97">
        <v>0.33</v>
      </c>
      <c r="R149" s="97">
        <v>0.35</v>
      </c>
      <c r="S149" s="97">
        <v>0.18</v>
      </c>
      <c r="T149" s="97">
        <v>0.31</v>
      </c>
      <c r="U149" s="97">
        <v>0.23</v>
      </c>
      <c r="V149" s="97">
        <v>0.2</v>
      </c>
      <c r="W149" s="97">
        <v>0.31</v>
      </c>
      <c r="X149" s="97">
        <v>0.23</v>
      </c>
      <c r="Y149" s="97">
        <v>0.38</v>
      </c>
      <c r="Z149" s="97">
        <v>0.32</v>
      </c>
      <c r="AA149" s="97"/>
      <c r="AB149" s="97"/>
      <c r="AC149" s="97"/>
    </row>
    <row r="150" spans="1:29">
      <c r="A150" s="4"/>
      <c r="B150" s="98">
        <v>43288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0.21</v>
      </c>
      <c r="J150" s="97">
        <v>0.33</v>
      </c>
      <c r="K150" s="97">
        <v>0.33</v>
      </c>
      <c r="L150" s="97">
        <v>0.32</v>
      </c>
      <c r="M150" s="97">
        <v>0.24</v>
      </c>
      <c r="N150" s="97">
        <v>0.21</v>
      </c>
      <c r="O150" s="97">
        <v>0.28999999999999998</v>
      </c>
      <c r="P150" s="97">
        <v>0.31</v>
      </c>
      <c r="Q150" s="97">
        <v>0.28999999999999998</v>
      </c>
      <c r="R150" s="97">
        <v>0.3</v>
      </c>
      <c r="S150" s="97">
        <v>0.17</v>
      </c>
      <c r="T150" s="97">
        <v>0.27</v>
      </c>
      <c r="U150" s="97">
        <v>0.21</v>
      </c>
      <c r="V150" s="97">
        <v>0.18</v>
      </c>
      <c r="W150" s="97">
        <v>0.27</v>
      </c>
      <c r="X150" s="97">
        <v>0.21</v>
      </c>
      <c r="Y150" s="97">
        <v>0.33</v>
      </c>
      <c r="Z150" s="97">
        <v>0.27</v>
      </c>
      <c r="AA150" s="97"/>
      <c r="AB150" s="97"/>
      <c r="AC150" s="97"/>
    </row>
    <row r="151" spans="1:29">
      <c r="A151" s="4"/>
      <c r="B151" s="98">
        <v>43289</v>
      </c>
      <c r="C151" s="97">
        <v>0.32</v>
      </c>
      <c r="D151" s="97">
        <v>0.32</v>
      </c>
      <c r="E151" s="97">
        <v>0.27</v>
      </c>
      <c r="F151" s="97">
        <v>0.32</v>
      </c>
      <c r="G151" s="97">
        <v>0.22</v>
      </c>
      <c r="H151" s="97">
        <v>0.26</v>
      </c>
      <c r="I151" s="97">
        <v>0.2</v>
      </c>
      <c r="J151" s="97">
        <v>0.32</v>
      </c>
      <c r="K151" s="97">
        <v>0.32</v>
      </c>
      <c r="L151" s="97">
        <v>0.31</v>
      </c>
      <c r="M151" s="97">
        <v>0.24</v>
      </c>
      <c r="N151" s="97">
        <v>0.21</v>
      </c>
      <c r="O151" s="97">
        <v>0.28999999999999998</v>
      </c>
      <c r="P151" s="97">
        <v>0.3</v>
      </c>
      <c r="Q151" s="97">
        <v>0.28999999999999998</v>
      </c>
      <c r="R151" s="97">
        <v>0.3</v>
      </c>
      <c r="S151" s="97">
        <v>0.17</v>
      </c>
      <c r="T151" s="97">
        <v>0.27</v>
      </c>
      <c r="U151" s="97">
        <v>0.21</v>
      </c>
      <c r="V151" s="97">
        <v>0.18</v>
      </c>
      <c r="W151" s="97">
        <v>0.27</v>
      </c>
      <c r="X151" s="97">
        <v>0.21</v>
      </c>
      <c r="Y151" s="97">
        <v>0.32</v>
      </c>
      <c r="Z151" s="97">
        <v>0.25</v>
      </c>
      <c r="AA151" s="97"/>
      <c r="AB151" s="97"/>
      <c r="AC151" s="97"/>
    </row>
    <row r="152" spans="1:29">
      <c r="A152" s="4"/>
      <c r="B152" s="98">
        <v>43290</v>
      </c>
      <c r="C152" s="97">
        <v>0.34</v>
      </c>
      <c r="D152" s="97">
        <v>0.34</v>
      </c>
      <c r="E152" s="97">
        <v>0.28999999999999998</v>
      </c>
      <c r="F152" s="97">
        <v>0.34</v>
      </c>
      <c r="G152" s="97">
        <v>0.23</v>
      </c>
      <c r="H152" s="97">
        <v>0.27</v>
      </c>
      <c r="I152" s="97">
        <v>0.2</v>
      </c>
      <c r="J152" s="97">
        <v>0.34</v>
      </c>
      <c r="K152" s="97">
        <v>0.34</v>
      </c>
      <c r="L152" s="97">
        <v>0.34</v>
      </c>
      <c r="M152" s="97">
        <v>0.26</v>
      </c>
      <c r="N152" s="97">
        <v>0.22</v>
      </c>
      <c r="O152" s="97">
        <v>0.32</v>
      </c>
      <c r="P152" s="97">
        <v>0.32</v>
      </c>
      <c r="Q152" s="97">
        <v>0.31</v>
      </c>
      <c r="R152" s="97">
        <v>0.32</v>
      </c>
      <c r="S152" s="97">
        <v>0.19</v>
      </c>
      <c r="T152" s="97">
        <v>0.28999999999999998</v>
      </c>
      <c r="U152" s="97">
        <v>0.23</v>
      </c>
      <c r="V152" s="97">
        <v>0.19</v>
      </c>
      <c r="W152" s="97">
        <v>0.28999999999999998</v>
      </c>
      <c r="X152" s="97">
        <v>0.23</v>
      </c>
      <c r="Y152" s="97">
        <v>0.34</v>
      </c>
      <c r="Z152" s="97">
        <v>0.25</v>
      </c>
      <c r="AA152" s="97"/>
      <c r="AB152" s="97"/>
      <c r="AC152" s="97"/>
    </row>
    <row r="153" spans="1:29">
      <c r="A153" s="4"/>
      <c r="B153" s="98">
        <v>43291</v>
      </c>
      <c r="C153" s="97">
        <v>0.37</v>
      </c>
      <c r="D153" s="97">
        <v>0.37</v>
      </c>
      <c r="E153" s="97">
        <v>0.31</v>
      </c>
      <c r="F153" s="97">
        <v>0.37</v>
      </c>
      <c r="G153" s="97">
        <v>0.25</v>
      </c>
      <c r="H153" s="97">
        <v>0.3</v>
      </c>
      <c r="I153" s="97">
        <v>0.21</v>
      </c>
      <c r="J153" s="97">
        <v>0.37</v>
      </c>
      <c r="K153" s="97">
        <v>0.37</v>
      </c>
      <c r="L153" s="97">
        <v>0.37</v>
      </c>
      <c r="M153" s="97">
        <v>0.28999999999999998</v>
      </c>
      <c r="N153" s="97">
        <v>0.25</v>
      </c>
      <c r="O153" s="97">
        <v>0.35</v>
      </c>
      <c r="P153" s="97">
        <v>0.34</v>
      </c>
      <c r="Q153" s="97">
        <v>0.34</v>
      </c>
      <c r="R153" s="97">
        <v>0.35</v>
      </c>
      <c r="S153" s="97">
        <v>0.22</v>
      </c>
      <c r="T153" s="97">
        <v>0.32</v>
      </c>
      <c r="U153" s="97">
        <v>0.25</v>
      </c>
      <c r="V153" s="97">
        <v>0.21</v>
      </c>
      <c r="W153" s="97">
        <v>0.32</v>
      </c>
      <c r="X153" s="97">
        <v>0.25</v>
      </c>
      <c r="Y153" s="97">
        <v>0.37</v>
      </c>
      <c r="Z153" s="97">
        <v>0.26</v>
      </c>
      <c r="AA153" s="97"/>
      <c r="AB153" s="97"/>
      <c r="AC153" s="97"/>
    </row>
    <row r="154" spans="1:29">
      <c r="A154" s="4"/>
      <c r="B154" s="98">
        <v>43292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0.19</v>
      </c>
      <c r="J154" s="97">
        <v>0.36</v>
      </c>
      <c r="K154" s="97">
        <v>0.36</v>
      </c>
      <c r="L154" s="97">
        <v>0.36</v>
      </c>
      <c r="M154" s="97">
        <v>0.28999999999999998</v>
      </c>
      <c r="N154" s="97">
        <v>0.25</v>
      </c>
      <c r="O154" s="97">
        <v>0.35</v>
      </c>
      <c r="P154" s="97">
        <v>0.33</v>
      </c>
      <c r="Q154" s="97">
        <v>0.33</v>
      </c>
      <c r="R154" s="97">
        <v>0.34</v>
      </c>
      <c r="S154" s="97">
        <v>0.22</v>
      </c>
      <c r="T154" s="97">
        <v>0.31</v>
      </c>
      <c r="U154" s="97">
        <v>0.25</v>
      </c>
      <c r="V154" s="97">
        <v>0.21</v>
      </c>
      <c r="W154" s="97">
        <v>0.31</v>
      </c>
      <c r="X154" s="97">
        <v>0.25</v>
      </c>
      <c r="Y154" s="97">
        <v>0.36</v>
      </c>
      <c r="Z154" s="97">
        <v>0.24</v>
      </c>
      <c r="AA154" s="97"/>
      <c r="AB154" s="97"/>
      <c r="AC154" s="97"/>
    </row>
    <row r="155" spans="1:29">
      <c r="A155" s="4"/>
      <c r="B155" s="98">
        <v>43293</v>
      </c>
      <c r="C155" s="97">
        <v>0.39</v>
      </c>
      <c r="D155" s="97">
        <v>0.39</v>
      </c>
      <c r="E155" s="97">
        <v>0.33</v>
      </c>
      <c r="F155" s="97">
        <v>0.39</v>
      </c>
      <c r="G155" s="97">
        <v>0.27</v>
      </c>
      <c r="H155" s="97">
        <v>0.31</v>
      </c>
      <c r="I155" s="97">
        <v>0.2</v>
      </c>
      <c r="J155" s="97">
        <v>0.39</v>
      </c>
      <c r="K155" s="97">
        <v>0.39</v>
      </c>
      <c r="L155" s="97">
        <v>0.39</v>
      </c>
      <c r="M155" s="97">
        <v>0.32</v>
      </c>
      <c r="N155" s="97">
        <v>0.27</v>
      </c>
      <c r="O155" s="97">
        <v>0.38</v>
      </c>
      <c r="P155" s="97">
        <v>0.36</v>
      </c>
      <c r="Q155" s="97">
        <v>0.36</v>
      </c>
      <c r="R155" s="97">
        <v>0.37</v>
      </c>
      <c r="S155" s="97">
        <v>0.25</v>
      </c>
      <c r="T155" s="97">
        <v>0.35</v>
      </c>
      <c r="U155" s="97">
        <v>0.28000000000000003</v>
      </c>
      <c r="V155" s="97">
        <v>0.24</v>
      </c>
      <c r="W155" s="97">
        <v>0.35</v>
      </c>
      <c r="X155" s="97">
        <v>0.28000000000000003</v>
      </c>
      <c r="Y155" s="97">
        <v>0.38</v>
      </c>
      <c r="Z155" s="97">
        <v>0.25</v>
      </c>
      <c r="AA155" s="97"/>
      <c r="AB155" s="97"/>
      <c r="AC155" s="97"/>
    </row>
    <row r="156" spans="1:29">
      <c r="A156" s="4"/>
      <c r="B156" s="98">
        <v>43294</v>
      </c>
      <c r="C156" s="97">
        <v>0.37</v>
      </c>
      <c r="D156" s="97">
        <v>0.37</v>
      </c>
      <c r="E156" s="97">
        <v>0.31</v>
      </c>
      <c r="F156" s="97">
        <v>0.37</v>
      </c>
      <c r="G156" s="97">
        <v>0.25</v>
      </c>
      <c r="H156" s="97">
        <v>0.3</v>
      </c>
      <c r="I156" s="97">
        <v>0.17</v>
      </c>
      <c r="J156" s="97">
        <v>0.37</v>
      </c>
      <c r="K156" s="97">
        <v>0.37</v>
      </c>
      <c r="L156" s="97">
        <v>0.37</v>
      </c>
      <c r="M156" s="97">
        <v>0.31</v>
      </c>
      <c r="N156" s="97">
        <v>0.27</v>
      </c>
      <c r="O156" s="97">
        <v>0.37</v>
      </c>
      <c r="P156" s="97">
        <v>0.34</v>
      </c>
      <c r="Q156" s="97">
        <v>0.34</v>
      </c>
      <c r="R156" s="97">
        <v>0.35</v>
      </c>
      <c r="S156" s="97">
        <v>0.25</v>
      </c>
      <c r="T156" s="97">
        <v>0.33</v>
      </c>
      <c r="U156" s="97">
        <v>0.27</v>
      </c>
      <c r="V156" s="97">
        <v>0.23</v>
      </c>
      <c r="W156" s="97">
        <v>0.33</v>
      </c>
      <c r="X156" s="97">
        <v>0.27</v>
      </c>
      <c r="Y156" s="97">
        <v>0.36</v>
      </c>
      <c r="Z156" s="97">
        <v>0.23</v>
      </c>
      <c r="AA156" s="97"/>
      <c r="AB156" s="97"/>
      <c r="AC156" s="97"/>
    </row>
    <row r="157" spans="1:29">
      <c r="A157" s="4"/>
      <c r="B157" s="98">
        <v>43295</v>
      </c>
      <c r="C157" s="97">
        <v>0.37</v>
      </c>
      <c r="D157" s="97">
        <v>0.37</v>
      </c>
      <c r="E157" s="97">
        <v>0.31</v>
      </c>
      <c r="F157" s="97">
        <v>0.37</v>
      </c>
      <c r="G157" s="97">
        <v>0.25</v>
      </c>
      <c r="H157" s="97">
        <v>0.3</v>
      </c>
      <c r="I157" s="97">
        <v>0.16</v>
      </c>
      <c r="J157" s="97">
        <v>0.37</v>
      </c>
      <c r="K157" s="97">
        <v>0.37</v>
      </c>
      <c r="L157" s="97">
        <v>0.37</v>
      </c>
      <c r="M157" s="97">
        <v>0.32</v>
      </c>
      <c r="N157" s="97">
        <v>0.27</v>
      </c>
      <c r="O157" s="97">
        <v>0.37</v>
      </c>
      <c r="P157" s="97">
        <v>0.34</v>
      </c>
      <c r="Q157" s="97">
        <v>0.34</v>
      </c>
      <c r="R157" s="97">
        <v>0.35</v>
      </c>
      <c r="S157" s="97">
        <v>0.26</v>
      </c>
      <c r="T157" s="97">
        <v>0.34</v>
      </c>
      <c r="U157" s="97">
        <v>0.27</v>
      </c>
      <c r="V157" s="97">
        <v>0.24</v>
      </c>
      <c r="W157" s="97">
        <v>0.34</v>
      </c>
      <c r="X157" s="97">
        <v>0.27</v>
      </c>
      <c r="Y157" s="97">
        <v>0.35</v>
      </c>
      <c r="Z157" s="97">
        <v>0.22</v>
      </c>
      <c r="AA157" s="97"/>
      <c r="AB157" s="97"/>
      <c r="AC157" s="97"/>
    </row>
    <row r="158" spans="1:29">
      <c r="A158" s="4"/>
      <c r="B158" s="98">
        <v>43296</v>
      </c>
      <c r="C158" s="97">
        <v>0.38</v>
      </c>
      <c r="D158" s="97">
        <v>0.38</v>
      </c>
      <c r="E158" s="97">
        <v>0.32</v>
      </c>
      <c r="F158" s="97">
        <v>0.38</v>
      </c>
      <c r="G158" s="97">
        <v>0.26</v>
      </c>
      <c r="H158" s="97">
        <v>0.3</v>
      </c>
      <c r="I158" s="97">
        <v>0.16</v>
      </c>
      <c r="J158" s="97">
        <v>0.37</v>
      </c>
      <c r="K158" s="97">
        <v>0.38</v>
      </c>
      <c r="L158" s="97">
        <v>0.38</v>
      </c>
      <c r="M158" s="97">
        <v>0.33</v>
      </c>
      <c r="N158" s="97">
        <v>0.28000000000000003</v>
      </c>
      <c r="O158" s="97">
        <v>0.38</v>
      </c>
      <c r="P158" s="97">
        <v>0.35</v>
      </c>
      <c r="Q158" s="97">
        <v>0.35</v>
      </c>
      <c r="R158" s="97">
        <v>0.36</v>
      </c>
      <c r="S158" s="97">
        <v>0.28000000000000003</v>
      </c>
      <c r="T158" s="97">
        <v>0.35</v>
      </c>
      <c r="U158" s="97">
        <v>0.28999999999999998</v>
      </c>
      <c r="V158" s="97">
        <v>0.25</v>
      </c>
      <c r="W158" s="97">
        <v>0.35</v>
      </c>
      <c r="X158" s="97">
        <v>0.28999999999999998</v>
      </c>
      <c r="Y158" s="97">
        <v>0.36</v>
      </c>
      <c r="Z158" s="97">
        <v>0.21</v>
      </c>
      <c r="AA158" s="97"/>
      <c r="AB158" s="97"/>
      <c r="AC158" s="97"/>
    </row>
    <row r="159" spans="1:29">
      <c r="A159" s="4"/>
      <c r="B159" s="98">
        <v>43297</v>
      </c>
      <c r="C159" s="97">
        <v>0.31</v>
      </c>
      <c r="D159" s="97">
        <v>0.31</v>
      </c>
      <c r="E159" s="97">
        <v>0.26</v>
      </c>
      <c r="F159" s="97">
        <v>0.31</v>
      </c>
      <c r="G159" s="97">
        <v>0.21</v>
      </c>
      <c r="H159" s="97">
        <v>0.25</v>
      </c>
      <c r="I159" s="97">
        <v>0.12</v>
      </c>
      <c r="J159" s="97">
        <v>0.3</v>
      </c>
      <c r="K159" s="97">
        <v>0.31</v>
      </c>
      <c r="L159" s="97">
        <v>0.31</v>
      </c>
      <c r="M159" s="97">
        <v>0.28000000000000003</v>
      </c>
      <c r="N159" s="97">
        <v>0.24</v>
      </c>
      <c r="O159" s="97">
        <v>0.31</v>
      </c>
      <c r="P159" s="97">
        <v>0.28999999999999998</v>
      </c>
      <c r="Q159" s="97">
        <v>0.28999999999999998</v>
      </c>
      <c r="R159" s="97">
        <v>0.28999999999999998</v>
      </c>
      <c r="S159" s="97">
        <v>0.23</v>
      </c>
      <c r="T159" s="97">
        <v>0.28999999999999998</v>
      </c>
      <c r="U159" s="97">
        <v>0.24</v>
      </c>
      <c r="V159" s="97">
        <v>0.21</v>
      </c>
      <c r="W159" s="97">
        <v>0.28999999999999998</v>
      </c>
      <c r="X159" s="97">
        <v>0.24</v>
      </c>
      <c r="Y159" s="97">
        <v>0.28999999999999998</v>
      </c>
      <c r="Z159" s="97">
        <v>0.16</v>
      </c>
      <c r="AA159" s="97"/>
      <c r="AB159" s="97"/>
      <c r="AC159" s="97"/>
    </row>
    <row r="160" spans="1:29">
      <c r="A160" s="4"/>
      <c r="B160" s="98">
        <v>43298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0.12</v>
      </c>
      <c r="J160" s="97">
        <v>0.32</v>
      </c>
      <c r="K160" s="97">
        <v>0.33</v>
      </c>
      <c r="L160" s="97">
        <v>0.33</v>
      </c>
      <c r="M160" s="97">
        <v>0.3</v>
      </c>
      <c r="N160" s="97">
        <v>0.26</v>
      </c>
      <c r="O160" s="97">
        <v>0.33</v>
      </c>
      <c r="P160" s="97">
        <v>0.31</v>
      </c>
      <c r="Q160" s="97">
        <v>0.31</v>
      </c>
      <c r="R160" s="97">
        <v>0.31</v>
      </c>
      <c r="S160" s="97">
        <v>0.26</v>
      </c>
      <c r="T160" s="97">
        <v>0.32</v>
      </c>
      <c r="U160" s="97">
        <v>0.26</v>
      </c>
      <c r="V160" s="97">
        <v>0.23</v>
      </c>
      <c r="W160" s="97">
        <v>0.32</v>
      </c>
      <c r="X160" s="97">
        <v>0.26</v>
      </c>
      <c r="Y160" s="97">
        <v>0.3</v>
      </c>
      <c r="Z160" s="97">
        <v>0.16</v>
      </c>
      <c r="AA160" s="97"/>
      <c r="AB160" s="97"/>
      <c r="AC160" s="97"/>
    </row>
    <row r="161" spans="1:29">
      <c r="A161" s="4"/>
      <c r="B161" s="98">
        <v>43299</v>
      </c>
      <c r="C161" s="97">
        <v>0.38</v>
      </c>
      <c r="D161" s="97">
        <v>0.38</v>
      </c>
      <c r="E161" s="97">
        <v>0.32</v>
      </c>
      <c r="F161" s="97">
        <v>0.38</v>
      </c>
      <c r="G161" s="97">
        <v>0.26</v>
      </c>
      <c r="H161" s="97">
        <v>0.3</v>
      </c>
      <c r="I161" s="97">
        <v>0.13</v>
      </c>
      <c r="J161" s="97">
        <v>0.35</v>
      </c>
      <c r="K161" s="97">
        <v>0.38</v>
      </c>
      <c r="L161" s="97">
        <v>0.38</v>
      </c>
      <c r="M161" s="97">
        <v>0.36</v>
      </c>
      <c r="N161" s="97">
        <v>0.31</v>
      </c>
      <c r="O161" s="97">
        <v>0.38</v>
      </c>
      <c r="P161" s="97">
        <v>0.35</v>
      </c>
      <c r="Q161" s="97">
        <v>0.35</v>
      </c>
      <c r="R161" s="97">
        <v>0.36</v>
      </c>
      <c r="S161" s="97">
        <v>0.3</v>
      </c>
      <c r="T161" s="97">
        <v>0.37</v>
      </c>
      <c r="U161" s="97">
        <v>0.3</v>
      </c>
      <c r="V161" s="97">
        <v>0.27</v>
      </c>
      <c r="W161" s="97">
        <v>0.37</v>
      </c>
      <c r="X161" s="97">
        <v>0.3</v>
      </c>
      <c r="Y161" s="97">
        <v>0.34</v>
      </c>
      <c r="Z161" s="97">
        <v>0.18</v>
      </c>
      <c r="AA161" s="97"/>
      <c r="AB161" s="97"/>
      <c r="AC161" s="97"/>
    </row>
    <row r="162" spans="1:29">
      <c r="A162" s="4"/>
      <c r="B162" s="98">
        <v>43300</v>
      </c>
      <c r="C162" s="97">
        <v>0.38</v>
      </c>
      <c r="D162" s="97">
        <v>0.38</v>
      </c>
      <c r="E162" s="97">
        <v>0.32</v>
      </c>
      <c r="F162" s="97">
        <v>0.38</v>
      </c>
      <c r="G162" s="97">
        <v>0.26</v>
      </c>
      <c r="H162" s="97">
        <v>0.3</v>
      </c>
      <c r="I162" s="97">
        <v>0.12</v>
      </c>
      <c r="J162" s="97">
        <v>0.33</v>
      </c>
      <c r="K162" s="97">
        <v>0.38</v>
      </c>
      <c r="L162" s="97">
        <v>0.38</v>
      </c>
      <c r="M162" s="97">
        <v>0.36</v>
      </c>
      <c r="N162" s="97">
        <v>0.31</v>
      </c>
      <c r="O162" s="97">
        <v>0.38</v>
      </c>
      <c r="P162" s="97">
        <v>0.35</v>
      </c>
      <c r="Q162" s="97">
        <v>0.35</v>
      </c>
      <c r="R162" s="97">
        <v>0.36</v>
      </c>
      <c r="S162" s="97">
        <v>0.31</v>
      </c>
      <c r="T162" s="97">
        <v>0.37</v>
      </c>
      <c r="U162" s="97">
        <v>0.31</v>
      </c>
      <c r="V162" s="97">
        <v>0.27</v>
      </c>
      <c r="W162" s="97">
        <v>0.37</v>
      </c>
      <c r="X162" s="97">
        <v>0.31</v>
      </c>
      <c r="Y162" s="97">
        <v>0.33</v>
      </c>
      <c r="Z162" s="97">
        <v>0.17</v>
      </c>
      <c r="AA162" s="97"/>
      <c r="AB162" s="97"/>
      <c r="AC162" s="97"/>
    </row>
    <row r="163" spans="1:29">
      <c r="A163" s="4"/>
      <c r="B163" s="98">
        <v>43301</v>
      </c>
      <c r="C163" s="97">
        <v>0.35</v>
      </c>
      <c r="D163" s="97">
        <v>0.35</v>
      </c>
      <c r="E163" s="97">
        <v>0.3</v>
      </c>
      <c r="F163" s="97">
        <v>0.35</v>
      </c>
      <c r="G163" s="97">
        <v>0.24</v>
      </c>
      <c r="H163" s="97">
        <v>0.28000000000000003</v>
      </c>
      <c r="I163" s="97">
        <v>0</v>
      </c>
      <c r="J163" s="97">
        <v>0.28000000000000003</v>
      </c>
      <c r="K163" s="97">
        <v>0.35</v>
      </c>
      <c r="L163" s="97">
        <v>0.35</v>
      </c>
      <c r="M163" s="97">
        <v>0.33</v>
      </c>
      <c r="N163" s="97">
        <v>0.3</v>
      </c>
      <c r="O163" s="97">
        <v>0.35</v>
      </c>
      <c r="P163" s="97">
        <v>0.33</v>
      </c>
      <c r="Q163" s="97">
        <v>0.33</v>
      </c>
      <c r="R163" s="97">
        <v>0.33</v>
      </c>
      <c r="S163" s="97">
        <v>0.3</v>
      </c>
      <c r="T163" s="97">
        <v>0.35</v>
      </c>
      <c r="U163" s="97">
        <v>0.28999999999999998</v>
      </c>
      <c r="V163" s="97">
        <v>0.26</v>
      </c>
      <c r="W163" s="97">
        <v>0.35</v>
      </c>
      <c r="X163" s="97">
        <v>0.28999999999999998</v>
      </c>
      <c r="Y163" s="97">
        <v>0.3</v>
      </c>
      <c r="Z163" s="97">
        <v>0.15</v>
      </c>
      <c r="AA163" s="97"/>
      <c r="AB163" s="97"/>
      <c r="AC163" s="97"/>
    </row>
    <row r="164" spans="1:29">
      <c r="A164" s="4"/>
      <c r="B164" s="98">
        <v>43302</v>
      </c>
      <c r="C164" s="97">
        <v>0.31</v>
      </c>
      <c r="D164" s="97">
        <v>0.31</v>
      </c>
      <c r="E164" s="97">
        <v>0.26</v>
      </c>
      <c r="F164" s="97">
        <v>0.31</v>
      </c>
      <c r="G164" s="97">
        <v>0.21</v>
      </c>
      <c r="H164" s="97">
        <v>0.25</v>
      </c>
      <c r="I164" s="97" t="s">
        <v>13</v>
      </c>
      <c r="J164" s="97">
        <v>0.23</v>
      </c>
      <c r="K164" s="97">
        <v>0.31</v>
      </c>
      <c r="L164" s="97">
        <v>0.31</v>
      </c>
      <c r="M164" s="97">
        <v>0.3</v>
      </c>
      <c r="N164" s="97">
        <v>0.27</v>
      </c>
      <c r="O164" s="97">
        <v>0.31</v>
      </c>
      <c r="P164" s="97">
        <v>0.28999999999999998</v>
      </c>
      <c r="Q164" s="97">
        <v>0.28999999999999998</v>
      </c>
      <c r="R164" s="97">
        <v>0.28999999999999998</v>
      </c>
      <c r="S164" s="97">
        <v>0.27</v>
      </c>
      <c r="T164" s="97">
        <v>0.31</v>
      </c>
      <c r="U164" s="97">
        <v>0.26</v>
      </c>
      <c r="V164" s="97">
        <v>0.23</v>
      </c>
      <c r="W164" s="97">
        <v>0.31</v>
      </c>
      <c r="X164" s="97">
        <v>0.26</v>
      </c>
      <c r="Y164" s="97">
        <v>0.25</v>
      </c>
      <c r="Z164" s="97">
        <v>0.12</v>
      </c>
      <c r="AA164" s="97"/>
      <c r="AB164" s="97"/>
      <c r="AC164" s="97"/>
    </row>
    <row r="165" spans="1:29">
      <c r="A165" s="4"/>
      <c r="B165" s="98">
        <v>43303</v>
      </c>
      <c r="C165" s="97">
        <v>0.35</v>
      </c>
      <c r="D165" s="97">
        <v>0.35</v>
      </c>
      <c r="E165" s="97">
        <v>0.3</v>
      </c>
      <c r="F165" s="97">
        <v>0.35</v>
      </c>
      <c r="G165" s="97">
        <v>0.24</v>
      </c>
      <c r="H165" s="97">
        <v>0.28000000000000003</v>
      </c>
      <c r="I165" s="97" t="s">
        <v>13</v>
      </c>
      <c r="J165" s="97">
        <v>0.25</v>
      </c>
      <c r="K165" s="97">
        <v>0.35</v>
      </c>
      <c r="L165" s="97">
        <v>0.35</v>
      </c>
      <c r="M165" s="97">
        <v>0.34</v>
      </c>
      <c r="N165" s="97">
        <v>0.31</v>
      </c>
      <c r="O165" s="97">
        <v>0.35</v>
      </c>
      <c r="P165" s="97">
        <v>0.33</v>
      </c>
      <c r="Q165" s="97">
        <v>0.33</v>
      </c>
      <c r="R165" s="97">
        <v>0.33</v>
      </c>
      <c r="S165" s="97">
        <v>0.31</v>
      </c>
      <c r="T165" s="97">
        <v>0.35</v>
      </c>
      <c r="U165" s="97">
        <v>0.3</v>
      </c>
      <c r="V165" s="97">
        <v>0.27</v>
      </c>
      <c r="W165" s="97">
        <v>0.35</v>
      </c>
      <c r="X165" s="97">
        <v>0.3</v>
      </c>
      <c r="Y165" s="97">
        <v>0.28000000000000003</v>
      </c>
      <c r="Z165" s="97">
        <v>0.13</v>
      </c>
      <c r="AA165" s="97"/>
      <c r="AB165" s="97"/>
      <c r="AC165" s="97"/>
    </row>
    <row r="166" spans="1:29">
      <c r="A166" s="4"/>
      <c r="B166" s="98">
        <v>43304</v>
      </c>
      <c r="C166" s="97">
        <v>0.33</v>
      </c>
      <c r="D166" s="97">
        <v>0.33</v>
      </c>
      <c r="E166" s="97">
        <v>0.28000000000000003</v>
      </c>
      <c r="F166" s="97">
        <v>0.33</v>
      </c>
      <c r="G166" s="97">
        <v>0.22</v>
      </c>
      <c r="H166" s="97">
        <v>0.26</v>
      </c>
      <c r="I166" s="97" t="s">
        <v>13</v>
      </c>
      <c r="J166" s="97">
        <v>0.22</v>
      </c>
      <c r="K166" s="97">
        <v>0.33</v>
      </c>
      <c r="L166" s="97">
        <v>0.33</v>
      </c>
      <c r="M166" s="97">
        <v>0.32</v>
      </c>
      <c r="N166" s="97">
        <v>0.3</v>
      </c>
      <c r="O166" s="97">
        <v>0.33</v>
      </c>
      <c r="P166" s="97">
        <v>0.31</v>
      </c>
      <c r="Q166" s="97">
        <v>0.31</v>
      </c>
      <c r="R166" s="97">
        <v>0.31</v>
      </c>
      <c r="S166" s="97">
        <v>0.3</v>
      </c>
      <c r="T166" s="97">
        <v>0.33</v>
      </c>
      <c r="U166" s="97">
        <v>0.28999999999999998</v>
      </c>
      <c r="V166" s="97">
        <v>0.26</v>
      </c>
      <c r="W166" s="97">
        <v>0.33</v>
      </c>
      <c r="X166" s="97">
        <v>0.28999999999999998</v>
      </c>
      <c r="Y166" s="97">
        <v>0.25</v>
      </c>
      <c r="Z166" s="97">
        <v>0.11</v>
      </c>
      <c r="AA166" s="97"/>
      <c r="AB166" s="97"/>
      <c r="AC166" s="97"/>
    </row>
    <row r="167" spans="1:29">
      <c r="A167" s="4"/>
      <c r="B167" s="98">
        <v>43305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</v>
      </c>
      <c r="O167" s="97">
        <v>0.32</v>
      </c>
      <c r="P167" s="97">
        <v>0.3</v>
      </c>
      <c r="Q167" s="97">
        <v>0.3</v>
      </c>
      <c r="R167" s="97">
        <v>0.3</v>
      </c>
      <c r="S167" s="97">
        <v>0.28999999999999998</v>
      </c>
      <c r="T167" s="97">
        <v>0.32</v>
      </c>
      <c r="U167" s="97">
        <v>0.28000000000000003</v>
      </c>
      <c r="V167" s="97">
        <v>0.26</v>
      </c>
      <c r="W167" s="97">
        <v>0.32</v>
      </c>
      <c r="X167" s="97">
        <v>0.28000000000000003</v>
      </c>
      <c r="Y167" s="97">
        <v>0.24</v>
      </c>
      <c r="Z167" s="97">
        <v>0.1</v>
      </c>
      <c r="AA167" s="97"/>
      <c r="AB167" s="97"/>
      <c r="AC167" s="97"/>
    </row>
    <row r="168" spans="1:29">
      <c r="A168" s="4"/>
      <c r="B168" s="98">
        <v>43306</v>
      </c>
      <c r="C168" s="97">
        <v>0.37</v>
      </c>
      <c r="D168" s="97">
        <v>0.37</v>
      </c>
      <c r="E168" s="97">
        <v>0.31</v>
      </c>
      <c r="F168" s="97">
        <v>0.37</v>
      </c>
      <c r="G168" s="97">
        <v>0.25</v>
      </c>
      <c r="H168" s="97">
        <v>0.3</v>
      </c>
      <c r="I168" s="97" t="s">
        <v>13</v>
      </c>
      <c r="J168" s="97">
        <v>0.22</v>
      </c>
      <c r="K168" s="97">
        <v>0.36</v>
      </c>
      <c r="L168" s="97">
        <v>0.37</v>
      </c>
      <c r="M168" s="97">
        <v>0.37</v>
      </c>
      <c r="N168" s="97">
        <v>0.35</v>
      </c>
      <c r="O168" s="97">
        <v>0.37</v>
      </c>
      <c r="P168" s="97">
        <v>0.34</v>
      </c>
      <c r="Q168" s="97">
        <v>0.34</v>
      </c>
      <c r="R168" s="97">
        <v>0.35</v>
      </c>
      <c r="S168" s="97">
        <v>0.34</v>
      </c>
      <c r="T168" s="97">
        <v>0.37</v>
      </c>
      <c r="U168" s="97">
        <v>0.33</v>
      </c>
      <c r="V168" s="97">
        <v>0.3</v>
      </c>
      <c r="W168" s="97">
        <v>0.37</v>
      </c>
      <c r="X168" s="97">
        <v>0.33</v>
      </c>
      <c r="Y168" s="97">
        <v>0.27</v>
      </c>
      <c r="Z168" s="97">
        <v>0.11</v>
      </c>
      <c r="AA168" s="97"/>
      <c r="AB168" s="97"/>
      <c r="AC168" s="97"/>
    </row>
    <row r="169" spans="1:29">
      <c r="A169" s="4"/>
      <c r="B169" s="98">
        <v>43307</v>
      </c>
      <c r="C169" s="97">
        <v>0.35</v>
      </c>
      <c r="D169" s="97">
        <v>0.35</v>
      </c>
      <c r="E169" s="97">
        <v>0.3</v>
      </c>
      <c r="F169" s="97">
        <v>0.35</v>
      </c>
      <c r="G169" s="97">
        <v>0.24</v>
      </c>
      <c r="H169" s="97">
        <v>0.28000000000000003</v>
      </c>
      <c r="I169" s="97" t="s">
        <v>13</v>
      </c>
      <c r="J169" s="97">
        <v>0.19</v>
      </c>
      <c r="K169" s="97">
        <v>0.34</v>
      </c>
      <c r="L169" s="97">
        <v>0.35</v>
      </c>
      <c r="M169" s="97">
        <v>0.35</v>
      </c>
      <c r="N169" s="97">
        <v>0.33</v>
      </c>
      <c r="O169" s="97">
        <v>0.35</v>
      </c>
      <c r="P169" s="97">
        <v>0.33</v>
      </c>
      <c r="Q169" s="97">
        <v>0.33</v>
      </c>
      <c r="R169" s="97">
        <v>0.33</v>
      </c>
      <c r="S169" s="97">
        <v>0.33</v>
      </c>
      <c r="T169" s="97">
        <v>0.35</v>
      </c>
      <c r="U169" s="97">
        <v>0.32</v>
      </c>
      <c r="V169" s="97">
        <v>0.28999999999999998</v>
      </c>
      <c r="W169" s="97">
        <v>0.35</v>
      </c>
      <c r="X169" s="97">
        <v>0.32</v>
      </c>
      <c r="Y169" s="97">
        <v>0.24</v>
      </c>
      <c r="Z169" s="97">
        <v>0.09</v>
      </c>
      <c r="AA169" s="97"/>
      <c r="AB169" s="97"/>
      <c r="AC169" s="97"/>
    </row>
    <row r="170" spans="1:29">
      <c r="A170" s="4"/>
      <c r="B170" s="98">
        <v>43308</v>
      </c>
      <c r="C170" s="97">
        <v>0.34</v>
      </c>
      <c r="D170" s="97">
        <v>0.34</v>
      </c>
      <c r="E170" s="97">
        <v>0.28999999999999998</v>
      </c>
      <c r="F170" s="97">
        <v>0.34</v>
      </c>
      <c r="G170" s="97">
        <v>0.23</v>
      </c>
      <c r="H170" s="97">
        <v>0.27</v>
      </c>
      <c r="I170" s="97" t="s">
        <v>13</v>
      </c>
      <c r="J170" s="97">
        <v>0.17</v>
      </c>
      <c r="K170" s="97">
        <v>0.32</v>
      </c>
      <c r="L170" s="97">
        <v>0.34</v>
      </c>
      <c r="M170" s="97">
        <v>0.34</v>
      </c>
      <c r="N170" s="97">
        <v>0.32</v>
      </c>
      <c r="O170" s="97">
        <v>0.34</v>
      </c>
      <c r="P170" s="97">
        <v>0.32</v>
      </c>
      <c r="Q170" s="97">
        <v>0.32</v>
      </c>
      <c r="R170" s="97">
        <v>0.32</v>
      </c>
      <c r="S170" s="97">
        <v>0.32</v>
      </c>
      <c r="T170" s="97">
        <v>0.34</v>
      </c>
      <c r="U170" s="97">
        <v>0.32</v>
      </c>
      <c r="V170" s="97">
        <v>0.28999999999999998</v>
      </c>
      <c r="W170" s="97">
        <v>0.34</v>
      </c>
      <c r="X170" s="97">
        <v>0.32</v>
      </c>
      <c r="Y170" s="97">
        <v>0.23</v>
      </c>
      <c r="Z170" s="97">
        <v>0.08</v>
      </c>
      <c r="AA170" s="97"/>
      <c r="AB170" s="97"/>
      <c r="AC170" s="97"/>
    </row>
    <row r="171" spans="1:29">
      <c r="A171" s="4"/>
      <c r="B171" s="98">
        <v>43309</v>
      </c>
      <c r="C171" s="97">
        <v>0.39</v>
      </c>
      <c r="D171" s="97">
        <v>0.39</v>
      </c>
      <c r="E171" s="97">
        <v>0.33</v>
      </c>
      <c r="F171" s="97">
        <v>0.39</v>
      </c>
      <c r="G171" s="97">
        <v>0.27</v>
      </c>
      <c r="H171" s="97">
        <v>0.31</v>
      </c>
      <c r="I171" s="97" t="s">
        <v>13</v>
      </c>
      <c r="J171" s="97">
        <v>0.17</v>
      </c>
      <c r="K171" s="97">
        <v>0.34</v>
      </c>
      <c r="L171" s="97">
        <v>0.39</v>
      </c>
      <c r="M171" s="97">
        <v>0.39</v>
      </c>
      <c r="N171" s="97">
        <v>0.38</v>
      </c>
      <c r="O171" s="97">
        <v>0.39</v>
      </c>
      <c r="P171" s="97">
        <v>0.36</v>
      </c>
      <c r="Q171" s="97">
        <v>0.36</v>
      </c>
      <c r="R171" s="97">
        <v>0.37</v>
      </c>
      <c r="S171" s="97">
        <v>0.37</v>
      </c>
      <c r="T171" s="97">
        <v>0.39</v>
      </c>
      <c r="U171" s="97">
        <v>0.37</v>
      </c>
      <c r="V171" s="97">
        <v>0.34</v>
      </c>
      <c r="W171" s="97">
        <v>0.39</v>
      </c>
      <c r="X171" s="97">
        <v>0.37</v>
      </c>
      <c r="Y171" s="97">
        <v>0.26</v>
      </c>
      <c r="Z171" s="97">
        <v>0.09</v>
      </c>
      <c r="AA171" s="97"/>
      <c r="AB171" s="97"/>
      <c r="AC171" s="97"/>
    </row>
    <row r="172" spans="1:29">
      <c r="A172" s="4"/>
      <c r="B172" s="98">
        <v>43310</v>
      </c>
      <c r="C172" s="97">
        <v>0.36</v>
      </c>
      <c r="D172" s="97">
        <v>0.36</v>
      </c>
      <c r="E172" s="97">
        <v>0.31</v>
      </c>
      <c r="F172" s="97">
        <v>0.36</v>
      </c>
      <c r="G172" s="97">
        <v>0.24</v>
      </c>
      <c r="H172" s="97">
        <v>0.28999999999999998</v>
      </c>
      <c r="I172" s="97" t="s">
        <v>13</v>
      </c>
      <c r="J172" s="97">
        <v>0.14000000000000001</v>
      </c>
      <c r="K172" s="97">
        <v>0.3</v>
      </c>
      <c r="L172" s="97">
        <v>0.36</v>
      </c>
      <c r="M172" s="97">
        <v>0.36</v>
      </c>
      <c r="N172" s="97">
        <v>0.35</v>
      </c>
      <c r="O172" s="97">
        <v>0.36</v>
      </c>
      <c r="P172" s="97">
        <v>0.33</v>
      </c>
      <c r="Q172" s="97">
        <v>0.33</v>
      </c>
      <c r="R172" s="97">
        <v>0.34</v>
      </c>
      <c r="S172" s="97">
        <v>0.34</v>
      </c>
      <c r="T172" s="97">
        <v>0.36</v>
      </c>
      <c r="U172" s="97">
        <v>0.34</v>
      </c>
      <c r="V172" s="97">
        <v>0.32</v>
      </c>
      <c r="W172" s="97">
        <v>0.36</v>
      </c>
      <c r="X172" s="97">
        <v>0.34</v>
      </c>
      <c r="Y172" s="97">
        <v>0.23</v>
      </c>
      <c r="Z172" s="97">
        <v>0.08</v>
      </c>
      <c r="AA172" s="97"/>
      <c r="AB172" s="97"/>
      <c r="AC172" s="97"/>
    </row>
    <row r="173" spans="1:29">
      <c r="A173" s="4"/>
      <c r="B173" s="98">
        <v>43311</v>
      </c>
      <c r="C173" s="97">
        <v>0.33</v>
      </c>
      <c r="D173" s="97">
        <v>0.33</v>
      </c>
      <c r="E173" s="97">
        <v>0.28000000000000003</v>
      </c>
      <c r="F173" s="97">
        <v>0.33</v>
      </c>
      <c r="G173" s="97">
        <v>0.22</v>
      </c>
      <c r="H173" s="97">
        <v>0.26</v>
      </c>
      <c r="I173" s="97" t="s">
        <v>13</v>
      </c>
      <c r="J173" s="97">
        <v>0.12</v>
      </c>
      <c r="K173" s="97">
        <v>0.25</v>
      </c>
      <c r="L173" s="97">
        <v>0.33</v>
      </c>
      <c r="M173" s="97">
        <v>0.33</v>
      </c>
      <c r="N173" s="97">
        <v>0.32</v>
      </c>
      <c r="O173" s="97">
        <v>0.33</v>
      </c>
      <c r="P173" s="97">
        <v>0.3</v>
      </c>
      <c r="Q173" s="97">
        <v>0.31</v>
      </c>
      <c r="R173" s="97">
        <v>0.31</v>
      </c>
      <c r="S173" s="97">
        <v>0.31</v>
      </c>
      <c r="T173" s="97">
        <v>0.33</v>
      </c>
      <c r="U173" s="97">
        <v>0.32</v>
      </c>
      <c r="V173" s="97">
        <v>0.3</v>
      </c>
      <c r="W173" s="97">
        <v>0.33</v>
      </c>
      <c r="X173" s="97">
        <v>0.32</v>
      </c>
      <c r="Y173" s="97">
        <v>0.2</v>
      </c>
      <c r="Z173" s="97">
        <v>7.0000000000000007E-2</v>
      </c>
      <c r="AA173" s="97"/>
      <c r="AB173" s="97"/>
      <c r="AC173" s="97"/>
    </row>
    <row r="174" spans="1:29">
      <c r="A174" s="4"/>
      <c r="B174" s="98">
        <v>43312</v>
      </c>
      <c r="C174" s="97">
        <v>0.32</v>
      </c>
      <c r="D174" s="97">
        <v>0.32</v>
      </c>
      <c r="E174" s="97">
        <v>0.27</v>
      </c>
      <c r="F174" s="97">
        <v>0.32</v>
      </c>
      <c r="G174" s="97">
        <v>0.22</v>
      </c>
      <c r="H174" s="97">
        <v>0.26</v>
      </c>
      <c r="I174" s="97" t="s">
        <v>13</v>
      </c>
      <c r="J174" s="97">
        <v>0.1</v>
      </c>
      <c r="K174" s="97">
        <v>0.23</v>
      </c>
      <c r="L174" s="97">
        <v>0.32</v>
      </c>
      <c r="M174" s="97">
        <v>0.32</v>
      </c>
      <c r="N174" s="97">
        <v>0.32</v>
      </c>
      <c r="O174" s="97">
        <v>0.32</v>
      </c>
      <c r="P174" s="97">
        <v>0.28999999999999998</v>
      </c>
      <c r="Q174" s="97">
        <v>0.3</v>
      </c>
      <c r="R174" s="97">
        <v>0.3</v>
      </c>
      <c r="S174" s="97">
        <v>0.3</v>
      </c>
      <c r="T174" s="97">
        <v>0.32</v>
      </c>
      <c r="U174" s="97">
        <v>0.32</v>
      </c>
      <c r="V174" s="97">
        <v>0.28999999999999998</v>
      </c>
      <c r="W174" s="97">
        <v>0.32</v>
      </c>
      <c r="X174" s="97">
        <v>0.32</v>
      </c>
      <c r="Y174" s="97">
        <v>0.19</v>
      </c>
      <c r="Z174" s="97">
        <v>0.06</v>
      </c>
      <c r="AA174" s="97"/>
      <c r="AB174" s="97"/>
      <c r="AC174" s="97"/>
    </row>
    <row r="175" spans="1:29">
      <c r="A175" s="4"/>
      <c r="B175" s="98">
        <v>43313</v>
      </c>
      <c r="C175" s="97">
        <v>0.31</v>
      </c>
      <c r="D175" s="97">
        <v>0.31</v>
      </c>
      <c r="E175" s="97">
        <v>0.26</v>
      </c>
      <c r="F175" s="97">
        <v>0.31</v>
      </c>
      <c r="G175" s="97">
        <v>0.21</v>
      </c>
      <c r="H175" s="97">
        <v>0.25</v>
      </c>
      <c r="I175" s="97" t="s">
        <v>13</v>
      </c>
      <c r="J175" s="97">
        <v>0</v>
      </c>
      <c r="K175" s="97">
        <v>0.21</v>
      </c>
      <c r="L175" s="97">
        <v>0.31</v>
      </c>
      <c r="M175" s="97">
        <v>0.31</v>
      </c>
      <c r="N175" s="97">
        <v>0.31</v>
      </c>
      <c r="O175" s="97">
        <v>0.31</v>
      </c>
      <c r="P175" s="97">
        <v>0.28000000000000003</v>
      </c>
      <c r="Q175" s="97">
        <v>0.28999999999999998</v>
      </c>
      <c r="R175" s="97">
        <v>0.28999999999999998</v>
      </c>
      <c r="S175" s="97">
        <v>0.28999999999999998</v>
      </c>
      <c r="T175" s="97">
        <v>0.31</v>
      </c>
      <c r="U175" s="97">
        <v>0.31</v>
      </c>
      <c r="V175" s="97">
        <v>0.28999999999999998</v>
      </c>
      <c r="W175" s="97">
        <v>0.31</v>
      </c>
      <c r="X175" s="97">
        <v>0.31</v>
      </c>
      <c r="Y175" s="97">
        <v>0.18</v>
      </c>
      <c r="Z175" s="97">
        <v>0</v>
      </c>
      <c r="AA175" s="97"/>
      <c r="AB175" s="97"/>
      <c r="AC175" s="97"/>
    </row>
    <row r="176" spans="1:29">
      <c r="A176" s="4"/>
      <c r="B176" s="98">
        <v>43314</v>
      </c>
      <c r="C176" s="97">
        <v>0.33</v>
      </c>
      <c r="D176" s="97">
        <v>0.33</v>
      </c>
      <c r="E176" s="97">
        <v>0.28000000000000003</v>
      </c>
      <c r="F176" s="97">
        <v>0.33</v>
      </c>
      <c r="G176" s="97">
        <v>0.22</v>
      </c>
      <c r="H176" s="97">
        <v>0.26</v>
      </c>
      <c r="I176" s="97" t="s">
        <v>13</v>
      </c>
      <c r="J176" s="97" t="s">
        <v>13</v>
      </c>
      <c r="K176" s="97">
        <v>0.21</v>
      </c>
      <c r="L176" s="97">
        <v>0.33</v>
      </c>
      <c r="M176" s="97">
        <v>0.33</v>
      </c>
      <c r="N176" s="97">
        <v>0.33</v>
      </c>
      <c r="O176" s="97">
        <v>0.33</v>
      </c>
      <c r="P176" s="97">
        <v>0.3</v>
      </c>
      <c r="Q176" s="97">
        <v>0.31</v>
      </c>
      <c r="R176" s="97">
        <v>0.31</v>
      </c>
      <c r="S176" s="97">
        <v>0.31</v>
      </c>
      <c r="T176" s="97">
        <v>0.33</v>
      </c>
      <c r="U176" s="97">
        <v>0.33</v>
      </c>
      <c r="V176" s="97">
        <v>0.31</v>
      </c>
      <c r="W176" s="97">
        <v>0.33</v>
      </c>
      <c r="X176" s="97">
        <v>0.33</v>
      </c>
      <c r="Y176" s="97">
        <v>0.18</v>
      </c>
      <c r="Z176" s="97" t="s">
        <v>13</v>
      </c>
      <c r="AA176" s="97"/>
      <c r="AB176" s="97"/>
      <c r="AC176" s="97"/>
    </row>
    <row r="177" spans="1:29">
      <c r="A177" s="4"/>
      <c r="B177" s="98">
        <v>43315</v>
      </c>
      <c r="C177" s="97">
        <v>0.33</v>
      </c>
      <c r="D177" s="97">
        <v>0.33</v>
      </c>
      <c r="E177" s="97">
        <v>0.28000000000000003</v>
      </c>
      <c r="F177" s="97">
        <v>0.33</v>
      </c>
      <c r="G177" s="97">
        <v>0.22</v>
      </c>
      <c r="H177" s="97">
        <v>0.26</v>
      </c>
      <c r="I177" s="97" t="s">
        <v>13</v>
      </c>
      <c r="J177" s="97" t="s">
        <v>13</v>
      </c>
      <c r="K177" s="97">
        <v>0.19</v>
      </c>
      <c r="L177" s="97">
        <v>0.33</v>
      </c>
      <c r="M177" s="97">
        <v>0.33</v>
      </c>
      <c r="N177" s="97">
        <v>0.33</v>
      </c>
      <c r="O177" s="97">
        <v>0.33</v>
      </c>
      <c r="P177" s="97">
        <v>0.3</v>
      </c>
      <c r="Q177" s="97">
        <v>0.31</v>
      </c>
      <c r="R177" s="97">
        <v>0.31</v>
      </c>
      <c r="S177" s="97">
        <v>0.31</v>
      </c>
      <c r="T177" s="97">
        <v>0.33</v>
      </c>
      <c r="U177" s="97">
        <v>0.33</v>
      </c>
      <c r="V177" s="97">
        <v>0.32</v>
      </c>
      <c r="W177" s="97">
        <v>0.32</v>
      </c>
      <c r="X177" s="97">
        <v>0.33</v>
      </c>
      <c r="Y177" s="97">
        <v>0.17</v>
      </c>
      <c r="Z177" s="97" t="s">
        <v>13</v>
      </c>
      <c r="AA177" s="97"/>
      <c r="AB177" s="97"/>
      <c r="AC177" s="97"/>
    </row>
    <row r="178" spans="1:29">
      <c r="A178" s="4"/>
      <c r="B178" s="98">
        <v>43316</v>
      </c>
      <c r="C178" s="97">
        <v>0.31</v>
      </c>
      <c r="D178" s="97">
        <v>0.31</v>
      </c>
      <c r="E178" s="97">
        <v>0.26</v>
      </c>
      <c r="F178" s="97">
        <v>0.31</v>
      </c>
      <c r="G178" s="97">
        <v>0.21</v>
      </c>
      <c r="H178" s="97">
        <v>0.25</v>
      </c>
      <c r="I178" s="97" t="s">
        <v>13</v>
      </c>
      <c r="J178" s="97" t="s">
        <v>13</v>
      </c>
      <c r="K178" s="97">
        <v>0.17</v>
      </c>
      <c r="L178" s="97">
        <v>0.31</v>
      </c>
      <c r="M178" s="97">
        <v>0.31</v>
      </c>
      <c r="N178" s="97">
        <v>0.31</v>
      </c>
      <c r="O178" s="97">
        <v>0.31</v>
      </c>
      <c r="P178" s="97">
        <v>0.28000000000000003</v>
      </c>
      <c r="Q178" s="97">
        <v>0.28999999999999998</v>
      </c>
      <c r="R178" s="97">
        <v>0.28999999999999998</v>
      </c>
      <c r="S178" s="97">
        <v>0.28999999999999998</v>
      </c>
      <c r="T178" s="97">
        <v>0.31</v>
      </c>
      <c r="U178" s="97">
        <v>0.31</v>
      </c>
      <c r="V178" s="97">
        <v>0.3</v>
      </c>
      <c r="W178" s="97">
        <v>0.3</v>
      </c>
      <c r="X178" s="97">
        <v>0.31</v>
      </c>
      <c r="Y178" s="97">
        <v>0.16</v>
      </c>
      <c r="Z178" s="97" t="s">
        <v>13</v>
      </c>
      <c r="AA178" s="97"/>
      <c r="AB178" s="97"/>
      <c r="AC178" s="97"/>
    </row>
    <row r="179" spans="1:29">
      <c r="A179" s="4"/>
      <c r="B179" s="98">
        <v>43317</v>
      </c>
      <c r="C179" s="97">
        <v>0.33</v>
      </c>
      <c r="D179" s="97">
        <v>0.33</v>
      </c>
      <c r="E179" s="97">
        <v>0.28000000000000003</v>
      </c>
      <c r="F179" s="97">
        <v>0.33</v>
      </c>
      <c r="G179" s="97">
        <v>0.22</v>
      </c>
      <c r="H179" s="97">
        <v>0.26</v>
      </c>
      <c r="I179" s="97" t="s">
        <v>13</v>
      </c>
      <c r="J179" s="97" t="s">
        <v>13</v>
      </c>
      <c r="K179" s="97">
        <v>0.16</v>
      </c>
      <c r="L179" s="97">
        <v>0.33</v>
      </c>
      <c r="M179" s="97">
        <v>0.33</v>
      </c>
      <c r="N179" s="97">
        <v>0.33</v>
      </c>
      <c r="O179" s="97">
        <v>0.33</v>
      </c>
      <c r="P179" s="97">
        <v>0.3</v>
      </c>
      <c r="Q179" s="97">
        <v>0.31</v>
      </c>
      <c r="R179" s="97">
        <v>0.31</v>
      </c>
      <c r="S179" s="97">
        <v>0.31</v>
      </c>
      <c r="T179" s="97">
        <v>0.33</v>
      </c>
      <c r="U179" s="97">
        <v>0.33</v>
      </c>
      <c r="V179" s="97">
        <v>0.33</v>
      </c>
      <c r="W179" s="97">
        <v>0.32</v>
      </c>
      <c r="X179" s="97">
        <v>0.33</v>
      </c>
      <c r="Y179" s="97">
        <v>0.16</v>
      </c>
      <c r="Z179" s="97" t="s">
        <v>13</v>
      </c>
      <c r="AA179" s="97"/>
      <c r="AB179" s="97"/>
      <c r="AC179" s="97"/>
    </row>
    <row r="180" spans="1:29">
      <c r="A180" s="4"/>
      <c r="B180" s="98">
        <v>43318</v>
      </c>
      <c r="C180" s="97">
        <v>0.32</v>
      </c>
      <c r="D180" s="97">
        <v>0.32</v>
      </c>
      <c r="E180" s="97">
        <v>0.27</v>
      </c>
      <c r="F180" s="97">
        <v>0.32</v>
      </c>
      <c r="G180" s="97">
        <v>0.22</v>
      </c>
      <c r="H180" s="97">
        <v>0.26</v>
      </c>
      <c r="I180" s="97" t="s">
        <v>13</v>
      </c>
      <c r="J180" s="97" t="s">
        <v>13</v>
      </c>
      <c r="K180" s="97">
        <v>0.14000000000000001</v>
      </c>
      <c r="L180" s="97">
        <v>0.32</v>
      </c>
      <c r="M180" s="97">
        <v>0.32</v>
      </c>
      <c r="N180" s="97">
        <v>0.32</v>
      </c>
      <c r="O180" s="97">
        <v>0.32</v>
      </c>
      <c r="P180" s="97">
        <v>0.28999999999999998</v>
      </c>
      <c r="Q180" s="97">
        <v>0.3</v>
      </c>
      <c r="R180" s="97">
        <v>0.28999999999999998</v>
      </c>
      <c r="S180" s="97">
        <v>0.3</v>
      </c>
      <c r="T180" s="97">
        <v>0.32</v>
      </c>
      <c r="U180" s="97">
        <v>0.32</v>
      </c>
      <c r="V180" s="97">
        <v>0.32</v>
      </c>
      <c r="W180" s="97">
        <v>0.31</v>
      </c>
      <c r="X180" s="97">
        <v>0.32</v>
      </c>
      <c r="Y180" s="97">
        <v>0.15</v>
      </c>
      <c r="Z180" s="97" t="s">
        <v>13</v>
      </c>
      <c r="AA180" s="97"/>
      <c r="AB180" s="97"/>
      <c r="AC180" s="97"/>
    </row>
    <row r="181" spans="1:29">
      <c r="A181" s="4"/>
      <c r="B181" s="98">
        <v>43319</v>
      </c>
      <c r="C181" s="97">
        <v>0.33</v>
      </c>
      <c r="D181" s="97">
        <v>0.33</v>
      </c>
      <c r="E181" s="97">
        <v>0.28000000000000003</v>
      </c>
      <c r="F181" s="97">
        <v>0.33</v>
      </c>
      <c r="G181" s="97">
        <v>0.22</v>
      </c>
      <c r="H181" s="97">
        <v>0.26</v>
      </c>
      <c r="I181" s="97" t="s">
        <v>13</v>
      </c>
      <c r="J181" s="97" t="s">
        <v>13</v>
      </c>
      <c r="K181" s="97">
        <v>0.13</v>
      </c>
      <c r="L181" s="97">
        <v>0.33</v>
      </c>
      <c r="M181" s="97">
        <v>0.33</v>
      </c>
      <c r="N181" s="97">
        <v>0.33</v>
      </c>
      <c r="O181" s="97">
        <v>0.33</v>
      </c>
      <c r="P181" s="97">
        <v>0.28999999999999998</v>
      </c>
      <c r="Q181" s="97">
        <v>0.3</v>
      </c>
      <c r="R181" s="97">
        <v>0.3</v>
      </c>
      <c r="S181" s="97">
        <v>0.31</v>
      </c>
      <c r="T181" s="97">
        <v>0.33</v>
      </c>
      <c r="U181" s="97">
        <v>0.33</v>
      </c>
      <c r="V181" s="97">
        <v>0.33</v>
      </c>
      <c r="W181" s="97">
        <v>0.31</v>
      </c>
      <c r="X181" s="97">
        <v>0.33</v>
      </c>
      <c r="Y181" s="97">
        <v>0.15</v>
      </c>
      <c r="Z181" s="97" t="s">
        <v>13</v>
      </c>
      <c r="AA181" s="97"/>
      <c r="AB181" s="97"/>
      <c r="AC181" s="97"/>
    </row>
    <row r="182" spans="1:29">
      <c r="A182" s="4"/>
      <c r="B182" s="98">
        <v>43320</v>
      </c>
      <c r="C182" s="97">
        <v>0.33</v>
      </c>
      <c r="D182" s="97">
        <v>0.33</v>
      </c>
      <c r="E182" s="97">
        <v>0.28000000000000003</v>
      </c>
      <c r="F182" s="97">
        <v>0.33</v>
      </c>
      <c r="G182" s="97">
        <v>0.22</v>
      </c>
      <c r="H182" s="97">
        <v>0.26</v>
      </c>
      <c r="I182" s="97" t="s">
        <v>13</v>
      </c>
      <c r="J182" s="97" t="s">
        <v>13</v>
      </c>
      <c r="K182" s="97">
        <v>0.12</v>
      </c>
      <c r="L182" s="97">
        <v>0.33</v>
      </c>
      <c r="M182" s="97">
        <v>0.33</v>
      </c>
      <c r="N182" s="97">
        <v>0.33</v>
      </c>
      <c r="O182" s="97">
        <v>0.33</v>
      </c>
      <c r="P182" s="97">
        <v>0.28999999999999998</v>
      </c>
      <c r="Q182" s="97">
        <v>0.3</v>
      </c>
      <c r="R182" s="97">
        <v>0.3</v>
      </c>
      <c r="S182" s="97">
        <v>0.31</v>
      </c>
      <c r="T182" s="97">
        <v>0.33</v>
      </c>
      <c r="U182" s="97">
        <v>0.33</v>
      </c>
      <c r="V182" s="97">
        <v>0.33</v>
      </c>
      <c r="W182" s="97">
        <v>0.31</v>
      </c>
      <c r="X182" s="97">
        <v>0.33</v>
      </c>
      <c r="Y182" s="97">
        <v>0.14000000000000001</v>
      </c>
      <c r="Z182" s="97" t="s">
        <v>13</v>
      </c>
      <c r="AA182" s="97"/>
      <c r="AB182" s="97"/>
      <c r="AC182" s="97"/>
    </row>
    <row r="183" spans="1:29">
      <c r="A183" s="4"/>
      <c r="B183" s="98">
        <v>43321</v>
      </c>
      <c r="C183" s="97">
        <v>0.37</v>
      </c>
      <c r="D183" s="97">
        <v>0.37</v>
      </c>
      <c r="E183" s="97">
        <v>0.31</v>
      </c>
      <c r="F183" s="97">
        <v>0.37</v>
      </c>
      <c r="G183" s="97">
        <v>0.25</v>
      </c>
      <c r="H183" s="97">
        <v>0.3</v>
      </c>
      <c r="I183" s="97" t="s">
        <v>13</v>
      </c>
      <c r="J183" s="97" t="s">
        <v>13</v>
      </c>
      <c r="K183" s="97">
        <v>0.12</v>
      </c>
      <c r="L183" s="97">
        <v>0.37</v>
      </c>
      <c r="M183" s="97">
        <v>0.37</v>
      </c>
      <c r="N183" s="97">
        <v>0.37</v>
      </c>
      <c r="O183" s="97">
        <v>0.37</v>
      </c>
      <c r="P183" s="97">
        <v>0.32</v>
      </c>
      <c r="Q183" s="97">
        <v>0.34</v>
      </c>
      <c r="R183" s="97">
        <v>0.33</v>
      </c>
      <c r="S183" s="97">
        <v>0.35</v>
      </c>
      <c r="T183" s="97">
        <v>0.37</v>
      </c>
      <c r="U183" s="97">
        <v>0.37</v>
      </c>
      <c r="V183" s="97">
        <v>0.37</v>
      </c>
      <c r="W183" s="97">
        <v>0.35</v>
      </c>
      <c r="X183" s="97">
        <v>0.37</v>
      </c>
      <c r="Y183" s="97">
        <v>0.15</v>
      </c>
      <c r="Z183" s="97" t="s">
        <v>13</v>
      </c>
      <c r="AA183" s="97"/>
      <c r="AB183" s="97"/>
      <c r="AC183" s="97"/>
    </row>
    <row r="184" spans="1:29">
      <c r="A184" s="4"/>
      <c r="B184" s="98">
        <v>43322</v>
      </c>
      <c r="C184" s="97">
        <v>0.36</v>
      </c>
      <c r="D184" s="97">
        <v>0.36</v>
      </c>
      <c r="E184" s="97">
        <v>0.31</v>
      </c>
      <c r="F184" s="97">
        <v>0.36</v>
      </c>
      <c r="G184" s="97">
        <v>0.24</v>
      </c>
      <c r="H184" s="97">
        <v>0.28999999999999998</v>
      </c>
      <c r="I184" s="97" t="s">
        <v>13</v>
      </c>
      <c r="J184" s="97" t="s">
        <v>13</v>
      </c>
      <c r="K184" s="97">
        <v>0</v>
      </c>
      <c r="L184" s="97">
        <v>0.36</v>
      </c>
      <c r="M184" s="97">
        <v>0.36</v>
      </c>
      <c r="N184" s="97">
        <v>0.36</v>
      </c>
      <c r="O184" s="97">
        <v>0.36</v>
      </c>
      <c r="P184" s="97">
        <v>0.31</v>
      </c>
      <c r="Q184" s="97">
        <v>0.33</v>
      </c>
      <c r="R184" s="97">
        <v>0.31</v>
      </c>
      <c r="S184" s="97">
        <v>0.34</v>
      </c>
      <c r="T184" s="97">
        <v>0.36</v>
      </c>
      <c r="U184" s="97">
        <v>0.36</v>
      </c>
      <c r="V184" s="97">
        <v>0.36</v>
      </c>
      <c r="W184" s="97">
        <v>0.33</v>
      </c>
      <c r="X184" s="97">
        <v>0.36</v>
      </c>
      <c r="Y184" s="97">
        <v>0.14000000000000001</v>
      </c>
      <c r="Z184" s="97" t="s">
        <v>13</v>
      </c>
      <c r="AA184" s="97"/>
      <c r="AB184" s="97"/>
      <c r="AC184" s="97"/>
    </row>
    <row r="185" spans="1:29">
      <c r="A185" s="4"/>
      <c r="B185" s="98">
        <v>43323</v>
      </c>
      <c r="C185" s="97">
        <v>0.35</v>
      </c>
      <c r="D185" s="97">
        <v>0.35</v>
      </c>
      <c r="E185" s="97">
        <v>0.3</v>
      </c>
      <c r="F185" s="97">
        <v>0.35</v>
      </c>
      <c r="G185" s="97">
        <v>0.24</v>
      </c>
      <c r="H185" s="97">
        <v>0.28000000000000003</v>
      </c>
      <c r="I185" s="97" t="s">
        <v>13</v>
      </c>
      <c r="J185" s="97" t="s">
        <v>13</v>
      </c>
      <c r="K185" s="97" t="s">
        <v>13</v>
      </c>
      <c r="L185" s="97">
        <v>0.35</v>
      </c>
      <c r="M185" s="97">
        <v>0.35</v>
      </c>
      <c r="N185" s="97">
        <v>0.35</v>
      </c>
      <c r="O185" s="97">
        <v>0.35</v>
      </c>
      <c r="P185" s="97">
        <v>0.3</v>
      </c>
      <c r="Q185" s="97">
        <v>0.32</v>
      </c>
      <c r="R185" s="97">
        <v>0.3</v>
      </c>
      <c r="S185" s="97">
        <v>0.33</v>
      </c>
      <c r="T185" s="97">
        <v>0.34</v>
      </c>
      <c r="U185" s="97">
        <v>0.35</v>
      </c>
      <c r="V185" s="97">
        <v>0.35</v>
      </c>
      <c r="W185" s="97">
        <v>0.32</v>
      </c>
      <c r="X185" s="97">
        <v>0.35</v>
      </c>
      <c r="Y185" s="97">
        <v>0.13</v>
      </c>
      <c r="Z185" s="97" t="s">
        <v>13</v>
      </c>
      <c r="AA185" s="97"/>
      <c r="AB185" s="97"/>
      <c r="AC185" s="97"/>
    </row>
    <row r="186" spans="1:29">
      <c r="A186" s="4"/>
      <c r="B186" s="98">
        <v>43324</v>
      </c>
      <c r="C186" s="97">
        <v>0.3</v>
      </c>
      <c r="D186" s="97">
        <v>0.3</v>
      </c>
      <c r="E186" s="97">
        <v>0.26</v>
      </c>
      <c r="F186" s="97">
        <v>0.3</v>
      </c>
      <c r="G186" s="97">
        <v>0.2</v>
      </c>
      <c r="H186" s="97">
        <v>0.24</v>
      </c>
      <c r="I186" s="97" t="s">
        <v>13</v>
      </c>
      <c r="J186" s="97" t="s">
        <v>13</v>
      </c>
      <c r="K186" s="97" t="s">
        <v>13</v>
      </c>
      <c r="L186" s="97">
        <v>0.3</v>
      </c>
      <c r="M186" s="97">
        <v>0.3</v>
      </c>
      <c r="N186" s="97">
        <v>0.3</v>
      </c>
      <c r="O186" s="97">
        <v>0.3</v>
      </c>
      <c r="P186" s="97">
        <v>0.26</v>
      </c>
      <c r="Q186" s="97">
        <v>0.27</v>
      </c>
      <c r="R186" s="97">
        <v>0.25</v>
      </c>
      <c r="S186" s="97">
        <v>0.28999999999999998</v>
      </c>
      <c r="T186" s="97">
        <v>0.28999999999999998</v>
      </c>
      <c r="U186" s="97">
        <v>0.3</v>
      </c>
      <c r="V186" s="97">
        <v>0.3</v>
      </c>
      <c r="W186" s="97">
        <v>0.27</v>
      </c>
      <c r="X186" s="97">
        <v>0.3</v>
      </c>
      <c r="Y186" s="97">
        <v>0.1</v>
      </c>
      <c r="Z186" s="97" t="s">
        <v>13</v>
      </c>
      <c r="AA186" s="97"/>
      <c r="AB186" s="97"/>
      <c r="AC186" s="97"/>
    </row>
    <row r="187" spans="1:29">
      <c r="A187" s="4"/>
      <c r="B187" s="98">
        <v>43325</v>
      </c>
      <c r="C187" s="97">
        <v>0.28000000000000003</v>
      </c>
      <c r="D187" s="97">
        <v>0.28000000000000003</v>
      </c>
      <c r="E187" s="97">
        <v>0.24</v>
      </c>
      <c r="F187" s="97">
        <v>0.28000000000000003</v>
      </c>
      <c r="G187" s="97">
        <v>0.19</v>
      </c>
      <c r="H187" s="97">
        <v>0.22</v>
      </c>
      <c r="I187" s="97" t="s">
        <v>13</v>
      </c>
      <c r="J187" s="97" t="s">
        <v>13</v>
      </c>
      <c r="K187" s="97" t="s">
        <v>13</v>
      </c>
      <c r="L187" s="97">
        <v>0.27</v>
      </c>
      <c r="M187" s="97">
        <v>0.28000000000000003</v>
      </c>
      <c r="N187" s="97">
        <v>0.28000000000000003</v>
      </c>
      <c r="O187" s="97">
        <v>0.28000000000000003</v>
      </c>
      <c r="P187" s="97">
        <v>0.24</v>
      </c>
      <c r="Q187" s="97">
        <v>0.25</v>
      </c>
      <c r="R187" s="97">
        <v>0.23</v>
      </c>
      <c r="S187" s="97">
        <v>0.27</v>
      </c>
      <c r="T187" s="97">
        <v>0.27</v>
      </c>
      <c r="U187" s="97">
        <v>0.28000000000000003</v>
      </c>
      <c r="V187" s="97">
        <v>0.28000000000000003</v>
      </c>
      <c r="W187" s="97">
        <v>0.25</v>
      </c>
      <c r="X187" s="97">
        <v>0.28000000000000003</v>
      </c>
      <c r="Y187" s="97">
        <v>0.09</v>
      </c>
      <c r="Z187" s="97" t="s">
        <v>13</v>
      </c>
      <c r="AA187" s="97"/>
      <c r="AB187" s="97"/>
      <c r="AC187" s="97"/>
    </row>
    <row r="188" spans="1:29">
      <c r="A188" s="4"/>
      <c r="B188" s="98">
        <v>43326</v>
      </c>
      <c r="C188" s="97">
        <v>0.31</v>
      </c>
      <c r="D188" s="97">
        <v>0.31</v>
      </c>
      <c r="E188" s="97">
        <v>0.26</v>
      </c>
      <c r="F188" s="97">
        <v>0.31</v>
      </c>
      <c r="G188" s="97">
        <v>0.21</v>
      </c>
      <c r="H188" s="97">
        <v>0.25</v>
      </c>
      <c r="I188" s="97" t="s">
        <v>13</v>
      </c>
      <c r="J188" s="97" t="s">
        <v>13</v>
      </c>
      <c r="K188" s="97" t="s">
        <v>13</v>
      </c>
      <c r="L188" s="97">
        <v>0.3</v>
      </c>
      <c r="M188" s="97">
        <v>0.31</v>
      </c>
      <c r="N188" s="97">
        <v>0.31</v>
      </c>
      <c r="O188" s="97">
        <v>0.3</v>
      </c>
      <c r="P188" s="97">
        <v>0.26</v>
      </c>
      <c r="Q188" s="97">
        <v>0.28000000000000003</v>
      </c>
      <c r="R188" s="97">
        <v>0.25</v>
      </c>
      <c r="S188" s="97">
        <v>0.28999999999999998</v>
      </c>
      <c r="T188" s="97">
        <v>0.3</v>
      </c>
      <c r="U188" s="97">
        <v>0.31</v>
      </c>
      <c r="V188" s="97">
        <v>0.31</v>
      </c>
      <c r="W188" s="97">
        <v>0.28000000000000003</v>
      </c>
      <c r="X188" s="97">
        <v>0.31</v>
      </c>
      <c r="Y188" s="97">
        <v>0.1</v>
      </c>
      <c r="Z188" s="97" t="s">
        <v>13</v>
      </c>
      <c r="AA188" s="97"/>
      <c r="AB188" s="97"/>
      <c r="AC188" s="97"/>
    </row>
    <row r="189" spans="1:29">
      <c r="A189" s="4"/>
      <c r="B189" s="98">
        <v>43327</v>
      </c>
      <c r="C189" s="97">
        <v>0.28999999999999998</v>
      </c>
      <c r="D189" s="97">
        <v>0.28999999999999998</v>
      </c>
      <c r="E189" s="97">
        <v>0.25</v>
      </c>
      <c r="F189" s="97">
        <v>0.28999999999999998</v>
      </c>
      <c r="G189" s="97">
        <v>0.2</v>
      </c>
      <c r="H189" s="97">
        <v>0.23</v>
      </c>
      <c r="I189" s="97" t="s">
        <v>13</v>
      </c>
      <c r="J189" s="97" t="s">
        <v>13</v>
      </c>
      <c r="K189" s="97" t="s">
        <v>13</v>
      </c>
      <c r="L189" s="97">
        <v>0.28000000000000003</v>
      </c>
      <c r="M189" s="97">
        <v>0.28999999999999998</v>
      </c>
      <c r="N189" s="97">
        <v>0.28999999999999998</v>
      </c>
      <c r="O189" s="97">
        <v>0.28000000000000003</v>
      </c>
      <c r="P189" s="97">
        <v>0.24</v>
      </c>
      <c r="Q189" s="97">
        <v>0.26</v>
      </c>
      <c r="R189" s="97">
        <v>0.22</v>
      </c>
      <c r="S189" s="97">
        <v>0.28000000000000003</v>
      </c>
      <c r="T189" s="97">
        <v>0.28000000000000003</v>
      </c>
      <c r="U189" s="97">
        <v>0.28999999999999998</v>
      </c>
      <c r="V189" s="97">
        <v>0.28999999999999998</v>
      </c>
      <c r="W189" s="97">
        <v>0.26</v>
      </c>
      <c r="X189" s="97">
        <v>0.28000000000000003</v>
      </c>
      <c r="Y189" s="97">
        <v>0.09</v>
      </c>
      <c r="Z189" s="97" t="s">
        <v>13</v>
      </c>
      <c r="AA189" s="97"/>
      <c r="AB189" s="97"/>
      <c r="AC189" s="97"/>
    </row>
    <row r="190" spans="1:29">
      <c r="A190" s="4"/>
      <c r="B190" s="98">
        <v>43328</v>
      </c>
      <c r="C190" s="97">
        <v>0.21</v>
      </c>
      <c r="D190" s="97">
        <v>0.21</v>
      </c>
      <c r="E190" s="97">
        <v>0.18</v>
      </c>
      <c r="F190" s="97">
        <v>0.21</v>
      </c>
      <c r="G190" s="97">
        <v>0.14000000000000001</v>
      </c>
      <c r="H190" s="97">
        <v>0.17</v>
      </c>
      <c r="I190" s="97" t="s">
        <v>13</v>
      </c>
      <c r="J190" s="97" t="s">
        <v>13</v>
      </c>
      <c r="K190" s="97" t="s">
        <v>13</v>
      </c>
      <c r="L190" s="97">
        <v>0.2</v>
      </c>
      <c r="M190" s="97">
        <v>0.21</v>
      </c>
      <c r="N190" s="97">
        <v>0.21</v>
      </c>
      <c r="O190" s="97">
        <v>0.2</v>
      </c>
      <c r="P190" s="97">
        <v>0.17</v>
      </c>
      <c r="Q190" s="97">
        <v>0.18</v>
      </c>
      <c r="R190" s="97">
        <v>0.16</v>
      </c>
      <c r="S190" s="97">
        <v>0.2</v>
      </c>
      <c r="T190" s="97">
        <v>0.2</v>
      </c>
      <c r="U190" s="97">
        <v>0.21</v>
      </c>
      <c r="V190" s="97">
        <v>0.21</v>
      </c>
      <c r="W190" s="97">
        <v>0.18</v>
      </c>
      <c r="X190" s="97">
        <v>0.2</v>
      </c>
      <c r="Y190" s="97">
        <v>0.06</v>
      </c>
      <c r="Z190" s="97" t="s">
        <v>13</v>
      </c>
      <c r="AA190" s="97"/>
      <c r="AB190" s="97"/>
      <c r="AC190" s="97"/>
    </row>
    <row r="191" spans="1:29">
      <c r="A191" s="4"/>
      <c r="B191" s="98">
        <v>43329</v>
      </c>
      <c r="C191" s="97">
        <v>0.24</v>
      </c>
      <c r="D191" s="97">
        <v>0.24</v>
      </c>
      <c r="E191" s="97">
        <v>0.2</v>
      </c>
      <c r="F191" s="97">
        <v>0.24</v>
      </c>
      <c r="G191" s="97">
        <v>0.16</v>
      </c>
      <c r="H191" s="97">
        <v>0.19</v>
      </c>
      <c r="I191" s="97" t="s">
        <v>13</v>
      </c>
      <c r="J191" s="97" t="s">
        <v>13</v>
      </c>
      <c r="K191" s="97" t="s">
        <v>13</v>
      </c>
      <c r="L191" s="97">
        <v>0.23</v>
      </c>
      <c r="M191" s="97">
        <v>0.24</v>
      </c>
      <c r="N191" s="97">
        <v>0.24</v>
      </c>
      <c r="O191" s="97">
        <v>0.23</v>
      </c>
      <c r="P191" s="97">
        <v>0.2</v>
      </c>
      <c r="Q191" s="97">
        <v>0.21</v>
      </c>
      <c r="R191" s="97">
        <v>0.18</v>
      </c>
      <c r="S191" s="97">
        <v>0.23</v>
      </c>
      <c r="T191" s="97">
        <v>0.23</v>
      </c>
      <c r="U191" s="97">
        <v>0.24</v>
      </c>
      <c r="V191" s="97">
        <v>0.24</v>
      </c>
      <c r="W191" s="97">
        <v>0.21</v>
      </c>
      <c r="X191" s="97">
        <v>0.23</v>
      </c>
      <c r="Y191" s="97">
        <v>0.06</v>
      </c>
      <c r="Z191" s="97" t="s">
        <v>13</v>
      </c>
      <c r="AA191" s="97"/>
      <c r="AB191" s="97"/>
      <c r="AC191" s="97"/>
    </row>
    <row r="192" spans="1:29">
      <c r="A192" s="4"/>
      <c r="B192" s="98">
        <v>43330</v>
      </c>
      <c r="C192" s="97">
        <v>0.28000000000000003</v>
      </c>
      <c r="D192" s="97">
        <v>0.28000000000000003</v>
      </c>
      <c r="E192" s="97">
        <v>0.24</v>
      </c>
      <c r="F192" s="97">
        <v>0.28000000000000003</v>
      </c>
      <c r="G192" s="97">
        <v>0.19</v>
      </c>
      <c r="H192" s="97">
        <v>0.22</v>
      </c>
      <c r="I192" s="97" t="s">
        <v>13</v>
      </c>
      <c r="J192" s="97" t="s">
        <v>13</v>
      </c>
      <c r="K192" s="97" t="s">
        <v>13</v>
      </c>
      <c r="L192" s="97">
        <v>0.27</v>
      </c>
      <c r="M192" s="97">
        <v>0.28000000000000003</v>
      </c>
      <c r="N192" s="97">
        <v>0.28000000000000003</v>
      </c>
      <c r="O192" s="97">
        <v>0.27</v>
      </c>
      <c r="P192" s="97">
        <v>0.23</v>
      </c>
      <c r="Q192" s="97">
        <v>0.24</v>
      </c>
      <c r="R192" s="97">
        <v>0.2</v>
      </c>
      <c r="S192" s="97">
        <v>0.26</v>
      </c>
      <c r="T192" s="97">
        <v>0.27</v>
      </c>
      <c r="U192" s="97">
        <v>0.28000000000000003</v>
      </c>
      <c r="V192" s="97">
        <v>0.28000000000000003</v>
      </c>
      <c r="W192" s="97">
        <v>0.24</v>
      </c>
      <c r="X192" s="97">
        <v>0.27</v>
      </c>
      <c r="Y192" s="97">
        <v>7.0000000000000007E-2</v>
      </c>
      <c r="Z192" s="97" t="s">
        <v>13</v>
      </c>
      <c r="AA192" s="97"/>
      <c r="AB192" s="97"/>
      <c r="AC192" s="97"/>
    </row>
    <row r="193" spans="1:29">
      <c r="A193" s="4"/>
      <c r="B193" s="98">
        <v>43331</v>
      </c>
      <c r="C193" s="97">
        <v>0.32</v>
      </c>
      <c r="D193" s="97">
        <v>0.32</v>
      </c>
      <c r="E193" s="97">
        <v>0.27</v>
      </c>
      <c r="F193" s="97">
        <v>0.32</v>
      </c>
      <c r="G193" s="97">
        <v>0.22</v>
      </c>
      <c r="H193" s="97">
        <v>0.26</v>
      </c>
      <c r="I193" s="97" t="s">
        <v>13</v>
      </c>
      <c r="J193" s="97" t="s">
        <v>13</v>
      </c>
      <c r="K193" s="97" t="s">
        <v>13</v>
      </c>
      <c r="L193" s="97">
        <v>0.31</v>
      </c>
      <c r="M193" s="97">
        <v>0.32</v>
      </c>
      <c r="N193" s="97">
        <v>0.32</v>
      </c>
      <c r="O193" s="97">
        <v>0.31</v>
      </c>
      <c r="P193" s="97">
        <v>0.26</v>
      </c>
      <c r="Q193" s="97">
        <v>0.27</v>
      </c>
      <c r="R193" s="97">
        <v>0.22</v>
      </c>
      <c r="S193" s="97">
        <v>0.3</v>
      </c>
      <c r="T193" s="97">
        <v>0.3</v>
      </c>
      <c r="U193" s="97">
        <v>0.32</v>
      </c>
      <c r="V193" s="97">
        <v>0.32</v>
      </c>
      <c r="W193" s="97">
        <v>0.27</v>
      </c>
      <c r="X193" s="97">
        <v>0.3</v>
      </c>
      <c r="Y193" s="97">
        <v>7.0000000000000007E-2</v>
      </c>
      <c r="Z193" s="97" t="s">
        <v>13</v>
      </c>
      <c r="AA193" s="97"/>
      <c r="AB193" s="97"/>
      <c r="AC193" s="97"/>
    </row>
    <row r="194" spans="1:29">
      <c r="A194" s="4"/>
      <c r="B194" s="98">
        <v>43332</v>
      </c>
      <c r="C194" s="97">
        <v>0.25</v>
      </c>
      <c r="D194" s="97">
        <v>0.25</v>
      </c>
      <c r="E194" s="97">
        <v>0.21</v>
      </c>
      <c r="F194" s="97">
        <v>0.25</v>
      </c>
      <c r="G194" s="97">
        <v>0.17</v>
      </c>
      <c r="H194" s="97">
        <v>0.2</v>
      </c>
      <c r="I194" s="97" t="s">
        <v>13</v>
      </c>
      <c r="J194" s="97" t="s">
        <v>13</v>
      </c>
      <c r="K194" s="97" t="s">
        <v>13</v>
      </c>
      <c r="L194" s="97">
        <v>0.24</v>
      </c>
      <c r="M194" s="97">
        <v>0.25</v>
      </c>
      <c r="N194" s="97">
        <v>0.25</v>
      </c>
      <c r="O194" s="97">
        <v>0.24</v>
      </c>
      <c r="P194" s="97">
        <v>0.2</v>
      </c>
      <c r="Q194" s="97">
        <v>0.21</v>
      </c>
      <c r="R194" s="97">
        <v>0.17</v>
      </c>
      <c r="S194" s="97">
        <v>0.23</v>
      </c>
      <c r="T194" s="97">
        <v>0.23</v>
      </c>
      <c r="U194" s="97">
        <v>0.25</v>
      </c>
      <c r="V194" s="97">
        <v>0.25</v>
      </c>
      <c r="W194" s="97">
        <v>0.21</v>
      </c>
      <c r="X194" s="97">
        <v>0.23</v>
      </c>
      <c r="Y194" s="97">
        <v>0.05</v>
      </c>
      <c r="Z194" s="97" t="s">
        <v>13</v>
      </c>
      <c r="AA194" s="97"/>
      <c r="AB194" s="97"/>
      <c r="AC194" s="97"/>
    </row>
    <row r="195" spans="1:29">
      <c r="A195" s="4"/>
      <c r="B195" s="98">
        <v>43333</v>
      </c>
      <c r="C195" s="97">
        <v>0.2</v>
      </c>
      <c r="D195" s="97">
        <v>0.2</v>
      </c>
      <c r="E195" s="97">
        <v>0.17</v>
      </c>
      <c r="F195" s="97">
        <v>0.2</v>
      </c>
      <c r="G195" s="97">
        <v>0.14000000000000001</v>
      </c>
      <c r="H195" s="97">
        <v>0.16</v>
      </c>
      <c r="I195" s="97" t="s">
        <v>13</v>
      </c>
      <c r="J195" s="97" t="s">
        <v>13</v>
      </c>
      <c r="K195" s="97" t="s">
        <v>13</v>
      </c>
      <c r="L195" s="97">
        <v>0.19</v>
      </c>
      <c r="M195" s="97">
        <v>0.2</v>
      </c>
      <c r="N195" s="97">
        <v>0.2</v>
      </c>
      <c r="O195" s="97">
        <v>0.19</v>
      </c>
      <c r="P195" s="97">
        <v>0.16</v>
      </c>
      <c r="Q195" s="97">
        <v>0.17</v>
      </c>
      <c r="R195" s="97">
        <v>0.13</v>
      </c>
      <c r="S195" s="97">
        <v>0.18</v>
      </c>
      <c r="T195" s="97">
        <v>0.19</v>
      </c>
      <c r="U195" s="97">
        <v>0.2</v>
      </c>
      <c r="V195" s="97">
        <v>0.2</v>
      </c>
      <c r="W195" s="97">
        <v>0.17</v>
      </c>
      <c r="X195" s="97">
        <v>0.19</v>
      </c>
      <c r="Y195" s="97">
        <v>0.04</v>
      </c>
      <c r="Z195" s="97" t="s">
        <v>13</v>
      </c>
      <c r="AA195" s="97"/>
      <c r="AB195" s="97"/>
      <c r="AC195" s="97"/>
    </row>
    <row r="196" spans="1:29">
      <c r="A196" s="4"/>
      <c r="B196" s="98">
        <v>43334</v>
      </c>
      <c r="C196" s="97">
        <v>0.22</v>
      </c>
      <c r="D196" s="97">
        <v>0.22</v>
      </c>
      <c r="E196" s="97">
        <v>0.19</v>
      </c>
      <c r="F196" s="97">
        <v>0.22</v>
      </c>
      <c r="G196" s="97">
        <v>0.15</v>
      </c>
      <c r="H196" s="97">
        <v>0.18</v>
      </c>
      <c r="I196" s="97" t="s">
        <v>13</v>
      </c>
      <c r="J196" s="97" t="s">
        <v>13</v>
      </c>
      <c r="K196" s="97" t="s">
        <v>13</v>
      </c>
      <c r="L196" s="97">
        <v>0.21</v>
      </c>
      <c r="M196" s="97">
        <v>0.22</v>
      </c>
      <c r="N196" s="97">
        <v>0.22</v>
      </c>
      <c r="O196" s="97">
        <v>0.21</v>
      </c>
      <c r="P196" s="97">
        <v>0.18</v>
      </c>
      <c r="Q196" s="97">
        <v>0.18</v>
      </c>
      <c r="R196" s="97">
        <v>0.13</v>
      </c>
      <c r="S196" s="97">
        <v>0.19</v>
      </c>
      <c r="T196" s="97">
        <v>0.2</v>
      </c>
      <c r="U196" s="97">
        <v>0.22</v>
      </c>
      <c r="V196" s="97">
        <v>0.22</v>
      </c>
      <c r="W196" s="97">
        <v>0.18</v>
      </c>
      <c r="X196" s="97">
        <v>0.2</v>
      </c>
      <c r="Y196" s="97">
        <v>0.04</v>
      </c>
      <c r="Z196" s="97" t="s">
        <v>13</v>
      </c>
      <c r="AA196" s="97"/>
      <c r="AB196" s="97"/>
      <c r="AC196" s="97"/>
    </row>
    <row r="197" spans="1:29">
      <c r="A197" s="4"/>
      <c r="B197" s="98">
        <v>43335</v>
      </c>
      <c r="C197" s="97">
        <v>0.26</v>
      </c>
      <c r="D197" s="97">
        <v>0.26</v>
      </c>
      <c r="E197" s="97">
        <v>0.22</v>
      </c>
      <c r="F197" s="97">
        <v>0.26</v>
      </c>
      <c r="G197" s="97">
        <v>0.18</v>
      </c>
      <c r="H197" s="97">
        <v>0.21</v>
      </c>
      <c r="I197" s="97" t="s">
        <v>13</v>
      </c>
      <c r="J197" s="97" t="s">
        <v>13</v>
      </c>
      <c r="K197" s="97" t="s">
        <v>13</v>
      </c>
      <c r="L197" s="97">
        <v>0.24</v>
      </c>
      <c r="M197" s="97">
        <v>0.26</v>
      </c>
      <c r="N197" s="97">
        <v>0.26</v>
      </c>
      <c r="O197" s="97">
        <v>0.24</v>
      </c>
      <c r="P197" s="97">
        <v>0.21</v>
      </c>
      <c r="Q197" s="97">
        <v>0.22</v>
      </c>
      <c r="R197" s="97">
        <v>0.15</v>
      </c>
      <c r="S197" s="97">
        <v>0.22</v>
      </c>
      <c r="T197" s="97">
        <v>0.24</v>
      </c>
      <c r="U197" s="97">
        <v>0.25</v>
      </c>
      <c r="V197" s="97">
        <v>0.26</v>
      </c>
      <c r="W197" s="97">
        <v>0.21</v>
      </c>
      <c r="X197" s="97">
        <v>0.24</v>
      </c>
      <c r="Y197" s="97">
        <v>0.05</v>
      </c>
      <c r="Z197" s="97" t="s">
        <v>13</v>
      </c>
      <c r="AA197" s="97"/>
      <c r="AB197" s="97"/>
      <c r="AC197" s="97"/>
    </row>
    <row r="198" spans="1:29">
      <c r="A198" s="4"/>
      <c r="B198" s="98">
        <v>43336</v>
      </c>
      <c r="C198" s="97">
        <v>0.28000000000000003</v>
      </c>
      <c r="D198" s="97">
        <v>0.28000000000000003</v>
      </c>
      <c r="E198" s="97">
        <v>0.24</v>
      </c>
      <c r="F198" s="97">
        <v>0.28000000000000003</v>
      </c>
      <c r="G198" s="97">
        <v>0.19</v>
      </c>
      <c r="H198" s="97">
        <v>0.22</v>
      </c>
      <c r="I198" s="97" t="s">
        <v>13</v>
      </c>
      <c r="J198" s="97" t="s">
        <v>13</v>
      </c>
      <c r="K198" s="97" t="s">
        <v>13</v>
      </c>
      <c r="L198" s="97">
        <v>0.26</v>
      </c>
      <c r="M198" s="97">
        <v>0.27</v>
      </c>
      <c r="N198" s="97">
        <v>0.28000000000000003</v>
      </c>
      <c r="O198" s="97">
        <v>0.26</v>
      </c>
      <c r="P198" s="97">
        <v>0.22</v>
      </c>
      <c r="Q198" s="97">
        <v>0.23</v>
      </c>
      <c r="R198" s="97">
        <v>0.15</v>
      </c>
      <c r="S198" s="97">
        <v>0.24</v>
      </c>
      <c r="T198" s="97">
        <v>0.26</v>
      </c>
      <c r="U198" s="97">
        <v>0.27</v>
      </c>
      <c r="V198" s="97">
        <v>0.28000000000000003</v>
      </c>
      <c r="W198" s="97">
        <v>0.23</v>
      </c>
      <c r="X198" s="97">
        <v>0.25</v>
      </c>
      <c r="Y198" s="97">
        <v>0.05</v>
      </c>
      <c r="Z198" s="97" t="s">
        <v>13</v>
      </c>
      <c r="AA198" s="97"/>
      <c r="AB198" s="97"/>
      <c r="AC198" s="97"/>
    </row>
    <row r="199" spans="1:29">
      <c r="A199" s="4"/>
      <c r="B199" s="98">
        <v>43337</v>
      </c>
      <c r="C199" s="97">
        <v>0.23</v>
      </c>
      <c r="D199" s="97">
        <v>0.23</v>
      </c>
      <c r="E199" s="97">
        <v>0.2</v>
      </c>
      <c r="F199" s="97">
        <v>0.23</v>
      </c>
      <c r="G199" s="97">
        <v>0.16</v>
      </c>
      <c r="H199" s="97">
        <v>0.18</v>
      </c>
      <c r="I199" s="97" t="s">
        <v>13</v>
      </c>
      <c r="J199" s="97" t="s">
        <v>13</v>
      </c>
      <c r="K199" s="97" t="s">
        <v>13</v>
      </c>
      <c r="L199" s="97">
        <v>0.21</v>
      </c>
      <c r="M199" s="97">
        <v>0.23</v>
      </c>
      <c r="N199" s="97">
        <v>0.23</v>
      </c>
      <c r="O199" s="97">
        <v>0.21</v>
      </c>
      <c r="P199" s="97">
        <v>0.18</v>
      </c>
      <c r="Q199" s="97">
        <v>0.19</v>
      </c>
      <c r="R199" s="97">
        <v>0.12</v>
      </c>
      <c r="S199" s="97">
        <v>0.19</v>
      </c>
      <c r="T199" s="97">
        <v>0.21</v>
      </c>
      <c r="U199" s="97">
        <v>0.22</v>
      </c>
      <c r="V199" s="97">
        <v>0.23</v>
      </c>
      <c r="W199" s="97">
        <v>0</v>
      </c>
      <c r="X199" s="97">
        <v>0.21</v>
      </c>
      <c r="Y199" s="97">
        <v>0</v>
      </c>
      <c r="Z199" s="97" t="s">
        <v>13</v>
      </c>
      <c r="AA199" s="97"/>
      <c r="AB199" s="97"/>
      <c r="AC199" s="97"/>
    </row>
    <row r="200" spans="1:29">
      <c r="A200" s="4"/>
      <c r="B200" s="98">
        <v>43338</v>
      </c>
      <c r="C200" s="97">
        <v>0.24</v>
      </c>
      <c r="D200" s="97">
        <v>0.24</v>
      </c>
      <c r="E200" s="97">
        <v>0.2</v>
      </c>
      <c r="F200" s="97">
        <v>0.24</v>
      </c>
      <c r="G200" s="97">
        <v>0.16</v>
      </c>
      <c r="H200" s="97">
        <v>0.19</v>
      </c>
      <c r="I200" s="97" t="s">
        <v>13</v>
      </c>
      <c r="J200" s="97" t="s">
        <v>13</v>
      </c>
      <c r="K200" s="97" t="s">
        <v>13</v>
      </c>
      <c r="L200" s="97">
        <v>0.22</v>
      </c>
      <c r="M200" s="97">
        <v>0.23</v>
      </c>
      <c r="N200" s="97">
        <v>0.24</v>
      </c>
      <c r="O200" s="97">
        <v>0.22</v>
      </c>
      <c r="P200" s="97">
        <v>0.19</v>
      </c>
      <c r="Q200" s="97">
        <v>0.2</v>
      </c>
      <c r="R200" s="97">
        <v>0.12</v>
      </c>
      <c r="S200" s="97">
        <v>0.19</v>
      </c>
      <c r="T200" s="97">
        <v>0.22</v>
      </c>
      <c r="U200" s="97">
        <v>0.23</v>
      </c>
      <c r="V200" s="97">
        <v>0.24</v>
      </c>
      <c r="W200" s="97" t="s">
        <v>13</v>
      </c>
      <c r="X200" s="97">
        <v>0.21</v>
      </c>
      <c r="Y200" s="97" t="s">
        <v>13</v>
      </c>
      <c r="Z200" s="97" t="s">
        <v>13</v>
      </c>
      <c r="AA200" s="97"/>
      <c r="AB200" s="97"/>
      <c r="AC200" s="97"/>
    </row>
    <row r="201" spans="1:29">
      <c r="A201" s="4"/>
      <c r="B201" s="98">
        <v>43339</v>
      </c>
      <c r="C201" s="97">
        <v>0.21</v>
      </c>
      <c r="D201" s="97">
        <v>0.21</v>
      </c>
      <c r="E201" s="97">
        <v>0.18</v>
      </c>
      <c r="F201" s="97">
        <v>0.21</v>
      </c>
      <c r="G201" s="97">
        <v>0.14000000000000001</v>
      </c>
      <c r="H201" s="97">
        <v>0.17</v>
      </c>
      <c r="I201" s="97" t="s">
        <v>13</v>
      </c>
      <c r="J201" s="97" t="s">
        <v>13</v>
      </c>
      <c r="K201" s="97" t="s">
        <v>13</v>
      </c>
      <c r="L201" s="97">
        <v>0.19</v>
      </c>
      <c r="M201" s="97">
        <v>0.2</v>
      </c>
      <c r="N201" s="97">
        <v>0.21</v>
      </c>
      <c r="O201" s="97">
        <v>0.19</v>
      </c>
      <c r="P201" s="97">
        <v>0.16</v>
      </c>
      <c r="Q201" s="97">
        <v>0.17</v>
      </c>
      <c r="R201" s="97">
        <v>0.1</v>
      </c>
      <c r="S201" s="97">
        <v>0.16</v>
      </c>
      <c r="T201" s="97">
        <v>0.19</v>
      </c>
      <c r="U201" s="97">
        <v>0.2</v>
      </c>
      <c r="V201" s="97">
        <v>0.21</v>
      </c>
      <c r="W201" s="97" t="s">
        <v>13</v>
      </c>
      <c r="X201" s="97">
        <v>0.18</v>
      </c>
      <c r="Y201" s="97" t="s">
        <v>13</v>
      </c>
      <c r="Z201" s="97" t="s">
        <v>13</v>
      </c>
      <c r="AA201" s="97"/>
      <c r="AB201" s="97"/>
      <c r="AC201" s="97"/>
    </row>
    <row r="202" spans="1:29">
      <c r="A202" s="4"/>
      <c r="B202" s="98">
        <v>43340</v>
      </c>
      <c r="C202" s="97">
        <v>0.2</v>
      </c>
      <c r="D202" s="97">
        <v>0.2</v>
      </c>
      <c r="E202" s="97">
        <v>0.17</v>
      </c>
      <c r="F202" s="97">
        <v>0.2</v>
      </c>
      <c r="G202" s="97">
        <v>0.14000000000000001</v>
      </c>
      <c r="H202" s="97">
        <v>0.16</v>
      </c>
      <c r="I202" s="97" t="s">
        <v>13</v>
      </c>
      <c r="J202" s="97" t="s">
        <v>13</v>
      </c>
      <c r="K202" s="97" t="s">
        <v>13</v>
      </c>
      <c r="L202" s="97">
        <v>0.18</v>
      </c>
      <c r="M202" s="97">
        <v>0.19</v>
      </c>
      <c r="N202" s="97">
        <v>0.2</v>
      </c>
      <c r="O202" s="97">
        <v>0.18</v>
      </c>
      <c r="P202" s="97">
        <v>0.16</v>
      </c>
      <c r="Q202" s="97">
        <v>0.16</v>
      </c>
      <c r="R202" s="97">
        <v>0.09</v>
      </c>
      <c r="S202" s="97">
        <v>0.15</v>
      </c>
      <c r="T202" s="97">
        <v>0.18</v>
      </c>
      <c r="U202" s="97">
        <v>0.19</v>
      </c>
      <c r="V202" s="97">
        <v>0.2</v>
      </c>
      <c r="W202" s="97" t="s">
        <v>13</v>
      </c>
      <c r="X202" s="97">
        <v>0.17</v>
      </c>
      <c r="Y202" s="97" t="s">
        <v>13</v>
      </c>
      <c r="Z202" s="97" t="s">
        <v>13</v>
      </c>
      <c r="AA202" s="97"/>
      <c r="AB202" s="97"/>
      <c r="AC202" s="97"/>
    </row>
    <row r="203" spans="1:29">
      <c r="A203" s="4"/>
      <c r="B203" s="98">
        <v>43341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0.23</v>
      </c>
      <c r="M203" s="97">
        <v>0.24</v>
      </c>
      <c r="N203" s="97">
        <v>0.25</v>
      </c>
      <c r="O203" s="97">
        <v>0.22</v>
      </c>
      <c r="P203" s="97">
        <v>0.19</v>
      </c>
      <c r="Q203" s="97">
        <v>0.2</v>
      </c>
      <c r="R203" s="97">
        <v>0.1</v>
      </c>
      <c r="S203" s="97">
        <v>0.18</v>
      </c>
      <c r="T203" s="97">
        <v>0.22</v>
      </c>
      <c r="U203" s="97">
        <v>0.24</v>
      </c>
      <c r="V203" s="97">
        <v>0.24</v>
      </c>
      <c r="W203" s="97" t="s">
        <v>13</v>
      </c>
      <c r="X203" s="97">
        <v>0.22</v>
      </c>
      <c r="Y203" s="97" t="s">
        <v>13</v>
      </c>
      <c r="Z203" s="97" t="s">
        <v>13</v>
      </c>
      <c r="AA203" s="97"/>
      <c r="AB203" s="97"/>
      <c r="AC203" s="97"/>
    </row>
    <row r="204" spans="1:29">
      <c r="A204" s="4"/>
      <c r="B204" s="98">
        <v>43342</v>
      </c>
      <c r="C204" s="97">
        <v>0.28000000000000003</v>
      </c>
      <c r="D204" s="97">
        <v>0.28000000000000003</v>
      </c>
      <c r="E204" s="97">
        <v>0.24</v>
      </c>
      <c r="F204" s="97">
        <v>0.28000000000000003</v>
      </c>
      <c r="G204" s="97">
        <v>0.19</v>
      </c>
      <c r="H204" s="97">
        <v>0.22</v>
      </c>
      <c r="I204" s="97" t="s">
        <v>13</v>
      </c>
      <c r="J204" s="97" t="s">
        <v>13</v>
      </c>
      <c r="K204" s="97" t="s">
        <v>13</v>
      </c>
      <c r="L204" s="97">
        <v>0.25</v>
      </c>
      <c r="M204" s="97">
        <v>0.27</v>
      </c>
      <c r="N204" s="97">
        <v>0.27</v>
      </c>
      <c r="O204" s="97">
        <v>0.25</v>
      </c>
      <c r="P204" s="97">
        <v>0.21</v>
      </c>
      <c r="Q204" s="97">
        <v>0.22</v>
      </c>
      <c r="R204" s="97">
        <v>0.1</v>
      </c>
      <c r="S204" s="97">
        <v>0.19</v>
      </c>
      <c r="T204" s="97">
        <v>0.25</v>
      </c>
      <c r="U204" s="97">
        <v>0.26</v>
      </c>
      <c r="V204" s="97">
        <v>0.27</v>
      </c>
      <c r="W204" s="97" t="s">
        <v>13</v>
      </c>
      <c r="X204" s="97">
        <v>0.24</v>
      </c>
      <c r="Y204" s="97" t="s">
        <v>13</v>
      </c>
      <c r="Z204" s="97" t="s">
        <v>13</v>
      </c>
      <c r="AA204" s="97"/>
      <c r="AB204" s="97"/>
      <c r="AC204" s="97"/>
    </row>
    <row r="205" spans="1:29">
      <c r="A205" s="4"/>
      <c r="B205" s="98">
        <v>43343</v>
      </c>
      <c r="C205" s="97">
        <v>0.28999999999999998</v>
      </c>
      <c r="D205" s="97">
        <v>0.28999999999999998</v>
      </c>
      <c r="E205" s="97">
        <v>0.25</v>
      </c>
      <c r="F205" s="97">
        <v>0.28999999999999998</v>
      </c>
      <c r="G205" s="97">
        <v>0.19</v>
      </c>
      <c r="H205" s="97">
        <v>0.23</v>
      </c>
      <c r="I205" s="97" t="s">
        <v>13</v>
      </c>
      <c r="J205" s="97" t="s">
        <v>13</v>
      </c>
      <c r="K205" s="97" t="s">
        <v>13</v>
      </c>
      <c r="L205" s="97">
        <v>0.26</v>
      </c>
      <c r="M205" s="97">
        <v>0.27</v>
      </c>
      <c r="N205" s="97">
        <v>0.28000000000000003</v>
      </c>
      <c r="O205" s="97">
        <v>0.26</v>
      </c>
      <c r="P205" s="97">
        <v>0.22</v>
      </c>
      <c r="Q205" s="97">
        <v>0.23</v>
      </c>
      <c r="R205" s="97">
        <v>0.1</v>
      </c>
      <c r="S205" s="97">
        <v>0.19</v>
      </c>
      <c r="T205" s="97">
        <v>0.25</v>
      </c>
      <c r="U205" s="97">
        <v>0.27</v>
      </c>
      <c r="V205" s="97">
        <v>0.28000000000000003</v>
      </c>
      <c r="W205" s="97" t="s">
        <v>13</v>
      </c>
      <c r="X205" s="97">
        <v>0.24</v>
      </c>
      <c r="Y205" s="97" t="s">
        <v>13</v>
      </c>
      <c r="Z205" s="97" t="s">
        <v>13</v>
      </c>
      <c r="AA205" s="97"/>
      <c r="AB205" s="97"/>
      <c r="AC205" s="97"/>
    </row>
    <row r="206" spans="1:29">
      <c r="A206" s="4"/>
      <c r="B206" s="98">
        <v>43344</v>
      </c>
      <c r="C206" s="97">
        <v>0.28999999999999998</v>
      </c>
      <c r="D206" s="97">
        <v>0.28999999999999998</v>
      </c>
      <c r="E206" s="97">
        <v>0.25</v>
      </c>
      <c r="F206" s="97">
        <v>0.28999999999999998</v>
      </c>
      <c r="G206" s="97">
        <v>0.19</v>
      </c>
      <c r="H206" s="97">
        <v>0.23</v>
      </c>
      <c r="I206" s="97" t="s">
        <v>13</v>
      </c>
      <c r="J206" s="97" t="s">
        <v>13</v>
      </c>
      <c r="K206" s="97" t="s">
        <v>13</v>
      </c>
      <c r="L206" s="97">
        <v>0.26</v>
      </c>
      <c r="M206" s="97">
        <v>0.27</v>
      </c>
      <c r="N206" s="97">
        <v>0.28000000000000003</v>
      </c>
      <c r="O206" s="97">
        <v>0.26</v>
      </c>
      <c r="P206" s="97">
        <v>0.22</v>
      </c>
      <c r="Q206" s="97">
        <v>0.23</v>
      </c>
      <c r="R206" s="97">
        <v>0</v>
      </c>
      <c r="S206" s="97">
        <v>0.18</v>
      </c>
      <c r="T206" s="97">
        <v>0.25</v>
      </c>
      <c r="U206" s="97">
        <v>0.27</v>
      </c>
      <c r="V206" s="97">
        <v>0.28000000000000003</v>
      </c>
      <c r="W206" s="97" t="s">
        <v>13</v>
      </c>
      <c r="X206" s="97">
        <v>0.24</v>
      </c>
      <c r="Y206" s="97" t="s">
        <v>13</v>
      </c>
      <c r="Z206" s="97" t="s">
        <v>13</v>
      </c>
      <c r="AA206" s="97"/>
      <c r="AB206" s="97"/>
      <c r="AC206" s="97"/>
    </row>
    <row r="207" spans="1:29">
      <c r="A207" s="4"/>
      <c r="B207" s="98">
        <v>43345</v>
      </c>
      <c r="C207" s="97">
        <v>0.28000000000000003</v>
      </c>
      <c r="D207" s="97">
        <v>0.28000000000000003</v>
      </c>
      <c r="E207" s="97">
        <v>0.24</v>
      </c>
      <c r="F207" s="97">
        <v>0.28000000000000003</v>
      </c>
      <c r="G207" s="97">
        <v>0.19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>
        <v>0.25</v>
      </c>
      <c r="M207" s="97">
        <v>0.26</v>
      </c>
      <c r="N207" s="97">
        <v>0.27</v>
      </c>
      <c r="O207" s="97">
        <v>0.25</v>
      </c>
      <c r="P207" s="97">
        <v>0.2</v>
      </c>
      <c r="Q207" s="97">
        <v>0.22</v>
      </c>
      <c r="R207" s="97" t="s">
        <v>13</v>
      </c>
      <c r="S207" s="97">
        <v>0.17</v>
      </c>
      <c r="T207" s="97">
        <v>0.24</v>
      </c>
      <c r="U207" s="97">
        <v>0.26</v>
      </c>
      <c r="V207" s="97">
        <v>0.27</v>
      </c>
      <c r="W207" s="97" t="s">
        <v>13</v>
      </c>
      <c r="X207" s="97">
        <v>0.23</v>
      </c>
      <c r="Y207" s="97" t="s">
        <v>13</v>
      </c>
      <c r="Z207" s="97" t="s">
        <v>13</v>
      </c>
      <c r="AA207" s="97"/>
      <c r="AB207" s="97"/>
      <c r="AC207" s="97"/>
    </row>
    <row r="208" spans="1:29">
      <c r="A208" s="4"/>
      <c r="B208" s="98">
        <v>43346</v>
      </c>
      <c r="C208" s="97">
        <v>0.28999999999999998</v>
      </c>
      <c r="D208" s="97">
        <v>0.28999999999999998</v>
      </c>
      <c r="E208" s="97">
        <v>0.25</v>
      </c>
      <c r="F208" s="97">
        <v>0.28999999999999998</v>
      </c>
      <c r="G208" s="97">
        <v>0.19</v>
      </c>
      <c r="H208" s="97">
        <v>0.23</v>
      </c>
      <c r="I208" s="97" t="s">
        <v>13</v>
      </c>
      <c r="J208" s="97" t="s">
        <v>13</v>
      </c>
      <c r="K208" s="97" t="s">
        <v>13</v>
      </c>
      <c r="L208" s="97">
        <v>0.25</v>
      </c>
      <c r="M208" s="97">
        <v>0.27</v>
      </c>
      <c r="N208" s="97">
        <v>0.28000000000000003</v>
      </c>
      <c r="O208" s="97">
        <v>0.25</v>
      </c>
      <c r="P208" s="97">
        <v>0.21</v>
      </c>
      <c r="Q208" s="97">
        <v>0.23</v>
      </c>
      <c r="R208" s="97" t="s">
        <v>13</v>
      </c>
      <c r="S208" s="97">
        <v>0.16</v>
      </c>
      <c r="T208" s="97">
        <v>0.25</v>
      </c>
      <c r="U208" s="97">
        <v>0.27</v>
      </c>
      <c r="V208" s="97">
        <v>0.27</v>
      </c>
      <c r="W208" s="97" t="s">
        <v>13</v>
      </c>
      <c r="X208" s="97">
        <v>0.24</v>
      </c>
      <c r="Y208" s="97" t="s">
        <v>13</v>
      </c>
      <c r="Z208" s="97" t="s">
        <v>13</v>
      </c>
      <c r="AA208" s="97"/>
      <c r="AB208" s="97"/>
      <c r="AC208" s="97"/>
    </row>
    <row r="209" spans="1:29">
      <c r="A209" s="4"/>
      <c r="B209" s="98">
        <v>43347</v>
      </c>
      <c r="C209" s="97">
        <v>0.26</v>
      </c>
      <c r="D209" s="97">
        <v>0.26</v>
      </c>
      <c r="E209" s="97">
        <v>0.22</v>
      </c>
      <c r="F209" s="97">
        <v>0.26</v>
      </c>
      <c r="G209" s="97">
        <v>0.17</v>
      </c>
      <c r="H209" s="97">
        <v>0.21</v>
      </c>
      <c r="I209" s="97" t="s">
        <v>13</v>
      </c>
      <c r="J209" s="97" t="s">
        <v>13</v>
      </c>
      <c r="K209" s="97" t="s">
        <v>13</v>
      </c>
      <c r="L209" s="97">
        <v>0.23</v>
      </c>
      <c r="M209" s="97">
        <v>0.24</v>
      </c>
      <c r="N209" s="97">
        <v>0.25</v>
      </c>
      <c r="O209" s="97">
        <v>0.23</v>
      </c>
      <c r="P209" s="97">
        <v>0.18</v>
      </c>
      <c r="Q209" s="97">
        <v>0.2</v>
      </c>
      <c r="R209" s="97" t="s">
        <v>13</v>
      </c>
      <c r="S209" s="97">
        <v>0.14000000000000001</v>
      </c>
      <c r="T209" s="97">
        <v>0.22</v>
      </c>
      <c r="U209" s="97">
        <v>0.24</v>
      </c>
      <c r="V209" s="97">
        <v>0.24</v>
      </c>
      <c r="W209" s="97" t="s">
        <v>13</v>
      </c>
      <c r="X209" s="97">
        <v>0.21</v>
      </c>
      <c r="Y209" s="97" t="s">
        <v>13</v>
      </c>
      <c r="Z209" s="97" t="s">
        <v>13</v>
      </c>
      <c r="AA209" s="97"/>
      <c r="AB209" s="97"/>
      <c r="AC209" s="97"/>
    </row>
    <row r="210" spans="1:29">
      <c r="A210" s="4"/>
      <c r="B210" s="98">
        <v>43348</v>
      </c>
      <c r="C210" s="97">
        <v>0.28000000000000003</v>
      </c>
      <c r="D210" s="97">
        <v>0.28000000000000003</v>
      </c>
      <c r="E210" s="97">
        <v>0.24</v>
      </c>
      <c r="F210" s="97">
        <v>0.28000000000000003</v>
      </c>
      <c r="G210" s="97">
        <v>0.19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>
        <v>0.24</v>
      </c>
      <c r="M210" s="97">
        <v>0.26</v>
      </c>
      <c r="N210" s="97">
        <v>0.26</v>
      </c>
      <c r="O210" s="97">
        <v>0.24</v>
      </c>
      <c r="P210" s="97">
        <v>0.19</v>
      </c>
      <c r="Q210" s="97">
        <v>0.21</v>
      </c>
      <c r="R210" s="97" t="s">
        <v>13</v>
      </c>
      <c r="S210" s="97">
        <v>0.14000000000000001</v>
      </c>
      <c r="T210" s="97">
        <v>0.24</v>
      </c>
      <c r="U210" s="97">
        <v>0.25</v>
      </c>
      <c r="V210" s="97">
        <v>0.26</v>
      </c>
      <c r="W210" s="97" t="s">
        <v>13</v>
      </c>
      <c r="X210" s="97">
        <v>0</v>
      </c>
      <c r="Y210" s="97" t="s">
        <v>13</v>
      </c>
      <c r="Z210" s="97" t="s">
        <v>13</v>
      </c>
      <c r="AA210" s="97"/>
      <c r="AB210" s="97"/>
      <c r="AC210" s="97"/>
    </row>
    <row r="211" spans="1:29">
      <c r="A211" s="4"/>
      <c r="B211" s="98">
        <v>43349</v>
      </c>
      <c r="C211" s="97">
        <v>0.31</v>
      </c>
      <c r="D211" s="97">
        <v>0.31</v>
      </c>
      <c r="E211" s="97">
        <v>0.26</v>
      </c>
      <c r="F211" s="97">
        <v>0.31</v>
      </c>
      <c r="G211" s="97">
        <v>0.2</v>
      </c>
      <c r="H211" s="97">
        <v>0.25</v>
      </c>
      <c r="I211" s="97" t="s">
        <v>13</v>
      </c>
      <c r="J211" s="97" t="s">
        <v>13</v>
      </c>
      <c r="K211" s="97" t="s">
        <v>13</v>
      </c>
      <c r="L211" s="97">
        <v>0.27</v>
      </c>
      <c r="M211" s="97">
        <v>0.28000000000000003</v>
      </c>
      <c r="N211" s="97">
        <v>0.28999999999999998</v>
      </c>
      <c r="O211" s="97">
        <v>0.27</v>
      </c>
      <c r="P211" s="97">
        <v>0.21</v>
      </c>
      <c r="Q211" s="97">
        <v>0.23</v>
      </c>
      <c r="R211" s="97" t="s">
        <v>13</v>
      </c>
      <c r="S211" s="97">
        <v>0.14000000000000001</v>
      </c>
      <c r="T211" s="97">
        <v>0.26</v>
      </c>
      <c r="U211" s="97">
        <v>0.28000000000000003</v>
      </c>
      <c r="V211" s="97">
        <v>0.28999999999999998</v>
      </c>
      <c r="W211" s="97" t="s">
        <v>13</v>
      </c>
      <c r="X211" s="97" t="s">
        <v>13</v>
      </c>
      <c r="Y211" s="97" t="s">
        <v>13</v>
      </c>
      <c r="Z211" s="97" t="s">
        <v>13</v>
      </c>
      <c r="AA211" s="97"/>
      <c r="AB211" s="97"/>
      <c r="AC211" s="97"/>
    </row>
    <row r="212" spans="1:29">
      <c r="A212" s="4"/>
      <c r="B212" s="98">
        <v>43350</v>
      </c>
      <c r="C212" s="97">
        <v>0.26</v>
      </c>
      <c r="D212" s="97">
        <v>0.26</v>
      </c>
      <c r="E212" s="97">
        <v>0.22</v>
      </c>
      <c r="F212" s="97">
        <v>0.26</v>
      </c>
      <c r="G212" s="97">
        <v>0.17</v>
      </c>
      <c r="H212" s="97">
        <v>0.21</v>
      </c>
      <c r="I212" s="97" t="s">
        <v>13</v>
      </c>
      <c r="J212" s="97" t="s">
        <v>13</v>
      </c>
      <c r="K212" s="97" t="s">
        <v>13</v>
      </c>
      <c r="L212" s="97">
        <v>0.22</v>
      </c>
      <c r="M212" s="97">
        <v>0.24</v>
      </c>
      <c r="N212" s="97">
        <v>0.24</v>
      </c>
      <c r="O212" s="97">
        <v>0.22</v>
      </c>
      <c r="P212" s="97">
        <v>0.17</v>
      </c>
      <c r="Q212" s="97">
        <v>0.19</v>
      </c>
      <c r="R212" s="97" t="s">
        <v>13</v>
      </c>
      <c r="S212" s="97">
        <v>0.11</v>
      </c>
      <c r="T212" s="97">
        <v>0.22</v>
      </c>
      <c r="U212" s="97">
        <v>0.23</v>
      </c>
      <c r="V212" s="97">
        <v>0.24</v>
      </c>
      <c r="W212" s="97" t="s">
        <v>13</v>
      </c>
      <c r="X212" s="97" t="s">
        <v>13</v>
      </c>
      <c r="Y212" s="97" t="s">
        <v>13</v>
      </c>
      <c r="Z212" s="97" t="s">
        <v>13</v>
      </c>
      <c r="AA212" s="97"/>
      <c r="AB212" s="97"/>
      <c r="AC212" s="97"/>
    </row>
    <row r="213" spans="1:29">
      <c r="A213" s="4"/>
      <c r="B213" s="98">
        <v>43351</v>
      </c>
      <c r="C213" s="97">
        <v>0.28999999999999998</v>
      </c>
      <c r="D213" s="97">
        <v>0.28999999999999998</v>
      </c>
      <c r="E213" s="97">
        <v>0.25</v>
      </c>
      <c r="F213" s="97">
        <v>0.28999999999999998</v>
      </c>
      <c r="G213" s="97">
        <v>0.19</v>
      </c>
      <c r="H213" s="97">
        <v>0.23</v>
      </c>
      <c r="I213" s="97" t="s">
        <v>13</v>
      </c>
      <c r="J213" s="97" t="s">
        <v>13</v>
      </c>
      <c r="K213" s="97" t="s">
        <v>13</v>
      </c>
      <c r="L213" s="97">
        <v>0.25</v>
      </c>
      <c r="M213" s="97">
        <v>0.26</v>
      </c>
      <c r="N213" s="97">
        <v>0.27</v>
      </c>
      <c r="O213" s="97">
        <v>0.25</v>
      </c>
      <c r="P213" s="97">
        <v>0.19</v>
      </c>
      <c r="Q213" s="97">
        <v>0.21</v>
      </c>
      <c r="R213" s="97" t="s">
        <v>13</v>
      </c>
      <c r="S213" s="97">
        <v>0.11</v>
      </c>
      <c r="T213" s="97">
        <v>0.24</v>
      </c>
      <c r="U213" s="97">
        <v>0.26</v>
      </c>
      <c r="V213" s="97">
        <v>0.27</v>
      </c>
      <c r="W213" s="97" t="s">
        <v>13</v>
      </c>
      <c r="X213" s="97" t="s">
        <v>13</v>
      </c>
      <c r="Y213" s="97" t="s">
        <v>13</v>
      </c>
      <c r="Z213" s="97" t="s">
        <v>13</v>
      </c>
      <c r="AA213" s="97"/>
      <c r="AB213" s="97"/>
      <c r="AC213" s="97"/>
    </row>
    <row r="214" spans="1:29">
      <c r="A214" s="4"/>
      <c r="B214" s="98">
        <v>43352</v>
      </c>
      <c r="C214" s="97">
        <v>0.25</v>
      </c>
      <c r="D214" s="97">
        <v>0.25</v>
      </c>
      <c r="E214" s="97">
        <v>0.21</v>
      </c>
      <c r="F214" s="97">
        <v>0.25</v>
      </c>
      <c r="G214" s="97">
        <v>0.16</v>
      </c>
      <c r="H214" s="97">
        <v>0.2</v>
      </c>
      <c r="I214" s="97" t="s">
        <v>13</v>
      </c>
      <c r="J214" s="97" t="s">
        <v>13</v>
      </c>
      <c r="K214" s="97" t="s">
        <v>13</v>
      </c>
      <c r="L214" s="97">
        <v>0.21</v>
      </c>
      <c r="M214" s="97">
        <v>0.22</v>
      </c>
      <c r="N214" s="97">
        <v>0.23</v>
      </c>
      <c r="O214" s="97">
        <v>0.21</v>
      </c>
      <c r="P214" s="97">
        <v>0.16</v>
      </c>
      <c r="Q214" s="97">
        <v>0.18</v>
      </c>
      <c r="R214" s="97" t="s">
        <v>13</v>
      </c>
      <c r="S214" s="97">
        <v>0.09</v>
      </c>
      <c r="T214" s="97">
        <v>0.21</v>
      </c>
      <c r="U214" s="97">
        <v>0.22</v>
      </c>
      <c r="V214" s="97">
        <v>0.23</v>
      </c>
      <c r="W214" s="97" t="s">
        <v>13</v>
      </c>
      <c r="X214" s="97" t="s">
        <v>13</v>
      </c>
      <c r="Y214" s="97" t="s">
        <v>13</v>
      </c>
      <c r="Z214" s="97" t="s">
        <v>13</v>
      </c>
      <c r="AA214" s="97"/>
      <c r="AB214" s="97"/>
      <c r="AC214" s="97"/>
    </row>
    <row r="215" spans="1:29">
      <c r="A215" s="4"/>
      <c r="B215" s="98">
        <v>43353</v>
      </c>
      <c r="C215" s="97">
        <v>0.24</v>
      </c>
      <c r="D215" s="97">
        <v>0.24</v>
      </c>
      <c r="E215" s="97">
        <v>0.2</v>
      </c>
      <c r="F215" s="97">
        <v>0.24</v>
      </c>
      <c r="G215" s="97">
        <v>0.16</v>
      </c>
      <c r="H215" s="97">
        <v>0.19</v>
      </c>
      <c r="I215" s="97" t="s">
        <v>13</v>
      </c>
      <c r="J215" s="97" t="s">
        <v>13</v>
      </c>
      <c r="K215" s="97" t="s">
        <v>13</v>
      </c>
      <c r="L215" s="97">
        <v>0.2</v>
      </c>
      <c r="M215" s="97">
        <v>0.21</v>
      </c>
      <c r="N215" s="97">
        <v>0.22</v>
      </c>
      <c r="O215" s="97">
        <v>0.2</v>
      </c>
      <c r="P215" s="97">
        <v>0.15</v>
      </c>
      <c r="Q215" s="97">
        <v>0.17</v>
      </c>
      <c r="R215" s="97" t="s">
        <v>13</v>
      </c>
      <c r="S215" s="97">
        <v>0</v>
      </c>
      <c r="T215" s="97">
        <v>0.2</v>
      </c>
      <c r="U215" s="97">
        <v>0.21</v>
      </c>
      <c r="V215" s="97">
        <v>0.22</v>
      </c>
      <c r="W215" s="97" t="s">
        <v>13</v>
      </c>
      <c r="X215" s="97" t="s">
        <v>13</v>
      </c>
      <c r="Y215" s="97" t="s">
        <v>13</v>
      </c>
      <c r="Z215" s="97" t="s">
        <v>13</v>
      </c>
      <c r="AA215" s="97"/>
      <c r="AB215" s="97"/>
      <c r="AC215" s="97"/>
    </row>
    <row r="216" spans="1:29">
      <c r="A216" s="4"/>
      <c r="B216" s="98">
        <v>43354</v>
      </c>
      <c r="C216" s="97">
        <v>0.23</v>
      </c>
      <c r="D216" s="97">
        <v>0.23</v>
      </c>
      <c r="E216" s="97">
        <v>0.2</v>
      </c>
      <c r="F216" s="97">
        <v>0.23</v>
      </c>
      <c r="G216" s="97">
        <v>0.15</v>
      </c>
      <c r="H216" s="97">
        <v>0.18</v>
      </c>
      <c r="I216" s="97" t="s">
        <v>13</v>
      </c>
      <c r="J216" s="97" t="s">
        <v>13</v>
      </c>
      <c r="K216" s="97" t="s">
        <v>13</v>
      </c>
      <c r="L216" s="97">
        <v>0.19</v>
      </c>
      <c r="M216" s="97">
        <v>0.2</v>
      </c>
      <c r="N216" s="97">
        <v>0.21</v>
      </c>
      <c r="O216" s="97">
        <v>0.19</v>
      </c>
      <c r="P216" s="97">
        <v>0.13</v>
      </c>
      <c r="Q216" s="97">
        <v>0.16</v>
      </c>
      <c r="R216" s="97" t="s">
        <v>13</v>
      </c>
      <c r="S216" s="97" t="s">
        <v>13</v>
      </c>
      <c r="T216" s="97">
        <v>0.19</v>
      </c>
      <c r="U216" s="97">
        <v>0.2</v>
      </c>
      <c r="V216" s="97">
        <v>0.21</v>
      </c>
      <c r="W216" s="97" t="s">
        <v>13</v>
      </c>
      <c r="X216" s="97" t="s">
        <v>13</v>
      </c>
      <c r="Y216" s="97" t="s">
        <v>13</v>
      </c>
      <c r="Z216" s="97" t="s">
        <v>13</v>
      </c>
      <c r="AA216" s="97"/>
      <c r="AB216" s="97"/>
      <c r="AC216" s="97"/>
    </row>
    <row r="217" spans="1:29">
      <c r="A217" s="4"/>
      <c r="B217" s="98">
        <v>43355</v>
      </c>
      <c r="C217" s="97">
        <v>0.25</v>
      </c>
      <c r="D217" s="97">
        <v>0.25</v>
      </c>
      <c r="E217" s="97">
        <v>0.21</v>
      </c>
      <c r="F217" s="97">
        <v>0.25</v>
      </c>
      <c r="G217" s="97">
        <v>0.16</v>
      </c>
      <c r="H217" s="97">
        <v>0.2</v>
      </c>
      <c r="I217" s="97" t="s">
        <v>13</v>
      </c>
      <c r="J217" s="97" t="s">
        <v>13</v>
      </c>
      <c r="K217" s="97" t="s">
        <v>13</v>
      </c>
      <c r="L217" s="97">
        <v>0.21</v>
      </c>
      <c r="M217" s="97">
        <v>0.22</v>
      </c>
      <c r="N217" s="97">
        <v>0.22</v>
      </c>
      <c r="O217" s="97">
        <v>0.21</v>
      </c>
      <c r="P217" s="97">
        <v>0.14000000000000001</v>
      </c>
      <c r="Q217" s="97">
        <v>0.17</v>
      </c>
      <c r="R217" s="97" t="s">
        <v>13</v>
      </c>
      <c r="S217" s="97" t="s">
        <v>13</v>
      </c>
      <c r="T217" s="97">
        <v>0.2</v>
      </c>
      <c r="U217" s="97">
        <v>0.22</v>
      </c>
      <c r="V217" s="97">
        <v>0.22</v>
      </c>
      <c r="W217" s="97" t="s">
        <v>13</v>
      </c>
      <c r="X217" s="97" t="s">
        <v>13</v>
      </c>
      <c r="Y217" s="97" t="s">
        <v>13</v>
      </c>
      <c r="Z217" s="97" t="s">
        <v>13</v>
      </c>
      <c r="AA217" s="97"/>
      <c r="AB217" s="97"/>
      <c r="AC217" s="97"/>
    </row>
    <row r="218" spans="1:29">
      <c r="A218" s="4"/>
      <c r="B218" s="98">
        <v>43356</v>
      </c>
      <c r="C218" s="97">
        <v>0.19</v>
      </c>
      <c r="D218" s="97">
        <v>0.19</v>
      </c>
      <c r="E218" s="97">
        <v>0.16</v>
      </c>
      <c r="F218" s="97">
        <v>0.19</v>
      </c>
      <c r="G218" s="97">
        <v>0.12</v>
      </c>
      <c r="H218" s="97">
        <v>0.15</v>
      </c>
      <c r="I218" s="97" t="s">
        <v>13</v>
      </c>
      <c r="J218" s="97" t="s">
        <v>13</v>
      </c>
      <c r="K218" s="97" t="s">
        <v>13</v>
      </c>
      <c r="L218" s="97">
        <v>0.16</v>
      </c>
      <c r="M218" s="97">
        <v>0.17</v>
      </c>
      <c r="N218" s="97">
        <v>0.17</v>
      </c>
      <c r="O218" s="97">
        <v>0.15</v>
      </c>
      <c r="P218" s="97">
        <v>0.1</v>
      </c>
      <c r="Q218" s="97">
        <v>0.12</v>
      </c>
      <c r="R218" s="97" t="s">
        <v>13</v>
      </c>
      <c r="S218" s="97" t="s">
        <v>13</v>
      </c>
      <c r="T218" s="97">
        <v>0.15</v>
      </c>
      <c r="U218" s="97">
        <v>0.16</v>
      </c>
      <c r="V218" s="97">
        <v>0.17</v>
      </c>
      <c r="W218" s="97" t="s">
        <v>13</v>
      </c>
      <c r="X218" s="97" t="s">
        <v>13</v>
      </c>
      <c r="Y218" s="97" t="s">
        <v>13</v>
      </c>
      <c r="Z218" s="97" t="s">
        <v>13</v>
      </c>
      <c r="AA218" s="97"/>
      <c r="AB218" s="97"/>
      <c r="AC218" s="97"/>
    </row>
    <row r="219" spans="1:29">
      <c r="A219" s="4"/>
      <c r="B219" s="98">
        <v>43357</v>
      </c>
      <c r="C219" s="97">
        <v>0.23</v>
      </c>
      <c r="D219" s="97">
        <v>0.23</v>
      </c>
      <c r="E219" s="97">
        <v>0.2</v>
      </c>
      <c r="F219" s="97">
        <v>0.23</v>
      </c>
      <c r="G219" s="97">
        <v>0.15</v>
      </c>
      <c r="H219" s="97">
        <v>0.18</v>
      </c>
      <c r="I219" s="97" t="s">
        <v>13</v>
      </c>
      <c r="J219" s="97" t="s">
        <v>13</v>
      </c>
      <c r="K219" s="97" t="s">
        <v>13</v>
      </c>
      <c r="L219" s="97">
        <v>0.19</v>
      </c>
      <c r="M219" s="97">
        <v>0.2</v>
      </c>
      <c r="N219" s="97">
        <v>0.2</v>
      </c>
      <c r="O219" s="97">
        <v>0.19</v>
      </c>
      <c r="P219" s="97">
        <v>0.12</v>
      </c>
      <c r="Q219" s="97">
        <v>0.15</v>
      </c>
      <c r="R219" s="97" t="s">
        <v>13</v>
      </c>
      <c r="S219" s="97" t="s">
        <v>13</v>
      </c>
      <c r="T219" s="97">
        <v>0.19</v>
      </c>
      <c r="U219" s="97">
        <v>0.2</v>
      </c>
      <c r="V219" s="97">
        <v>0.2</v>
      </c>
      <c r="W219" s="97" t="s">
        <v>13</v>
      </c>
      <c r="X219" s="97" t="s">
        <v>13</v>
      </c>
      <c r="Y219" s="97" t="s">
        <v>13</v>
      </c>
      <c r="Z219" s="97" t="s">
        <v>13</v>
      </c>
      <c r="AA219" s="97"/>
      <c r="AB219" s="97"/>
      <c r="AC219" s="97"/>
    </row>
    <row r="220" spans="1:29">
      <c r="A220" s="4"/>
      <c r="B220" s="98">
        <v>43358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0.16</v>
      </c>
      <c r="H220" s="97">
        <v>0.2</v>
      </c>
      <c r="I220" s="97" t="s">
        <v>13</v>
      </c>
      <c r="J220" s="97" t="s">
        <v>13</v>
      </c>
      <c r="K220" s="97" t="s">
        <v>13</v>
      </c>
      <c r="L220" s="97">
        <v>0.2</v>
      </c>
      <c r="M220" s="97">
        <v>0.21</v>
      </c>
      <c r="N220" s="97">
        <v>0.22</v>
      </c>
      <c r="O220" s="97">
        <v>0.2</v>
      </c>
      <c r="P220" s="97">
        <v>0</v>
      </c>
      <c r="Q220" s="97">
        <v>0.15</v>
      </c>
      <c r="R220" s="97" t="s">
        <v>13</v>
      </c>
      <c r="S220" s="97" t="s">
        <v>13</v>
      </c>
      <c r="T220" s="97">
        <v>0</v>
      </c>
      <c r="U220" s="97">
        <v>0.21</v>
      </c>
      <c r="V220" s="97">
        <v>0.22</v>
      </c>
      <c r="W220" s="97" t="s">
        <v>13</v>
      </c>
      <c r="X220" s="97" t="s">
        <v>13</v>
      </c>
      <c r="Y220" s="97" t="s">
        <v>13</v>
      </c>
      <c r="Z220" s="97" t="s">
        <v>13</v>
      </c>
      <c r="AA220" s="97"/>
      <c r="AB220" s="97"/>
      <c r="AC220" s="97"/>
    </row>
    <row r="221" spans="1:29">
      <c r="A221" s="4"/>
      <c r="B221" s="98">
        <v>43359</v>
      </c>
      <c r="C221" s="97">
        <v>0.25</v>
      </c>
      <c r="D221" s="97">
        <v>0.25</v>
      </c>
      <c r="E221" s="97">
        <v>0.21</v>
      </c>
      <c r="F221" s="97">
        <v>0.25</v>
      </c>
      <c r="G221" s="97">
        <v>0.16</v>
      </c>
      <c r="H221" s="97">
        <v>0.2</v>
      </c>
      <c r="I221" s="97" t="s">
        <v>13</v>
      </c>
      <c r="J221" s="97" t="s">
        <v>13</v>
      </c>
      <c r="K221" s="97" t="s">
        <v>13</v>
      </c>
      <c r="L221" s="97">
        <v>0.2</v>
      </c>
      <c r="M221" s="97">
        <v>0.21</v>
      </c>
      <c r="N221" s="97">
        <v>0.22</v>
      </c>
      <c r="O221" s="97">
        <v>0.2</v>
      </c>
      <c r="P221" s="97" t="s">
        <v>13</v>
      </c>
      <c r="Q221" s="97">
        <v>0.15</v>
      </c>
      <c r="R221" s="97" t="s">
        <v>13</v>
      </c>
      <c r="S221" s="97" t="s">
        <v>13</v>
      </c>
      <c r="T221" s="97" t="s">
        <v>13</v>
      </c>
      <c r="U221" s="97">
        <v>0.21</v>
      </c>
      <c r="V221" s="97">
        <v>0.22</v>
      </c>
      <c r="W221" s="97" t="s">
        <v>13</v>
      </c>
      <c r="X221" s="97" t="s">
        <v>13</v>
      </c>
      <c r="Y221" s="97" t="s">
        <v>13</v>
      </c>
      <c r="Z221" s="97" t="s">
        <v>13</v>
      </c>
      <c r="AA221" s="97"/>
      <c r="AB221" s="97"/>
      <c r="AC221" s="97"/>
    </row>
    <row r="222" spans="1:29">
      <c r="A222" s="4"/>
      <c r="B222" s="98">
        <v>43360</v>
      </c>
      <c r="C222" s="97">
        <v>0.24</v>
      </c>
      <c r="D222" s="97">
        <v>0.24</v>
      </c>
      <c r="E222" s="97">
        <v>0.2</v>
      </c>
      <c r="F222" s="97">
        <v>0.24</v>
      </c>
      <c r="G222" s="97">
        <v>0.15</v>
      </c>
      <c r="H222" s="97">
        <v>0.19</v>
      </c>
      <c r="I222" s="97" t="s">
        <v>13</v>
      </c>
      <c r="J222" s="97" t="s">
        <v>13</v>
      </c>
      <c r="K222" s="97" t="s">
        <v>13</v>
      </c>
      <c r="L222" s="97">
        <v>0.19</v>
      </c>
      <c r="M222" s="97">
        <v>0.2</v>
      </c>
      <c r="N222" s="97">
        <v>0.21</v>
      </c>
      <c r="O222" s="97">
        <v>0.19</v>
      </c>
      <c r="P222" s="97" t="s">
        <v>13</v>
      </c>
      <c r="Q222" s="97">
        <v>0.14000000000000001</v>
      </c>
      <c r="R222" s="97" t="s">
        <v>13</v>
      </c>
      <c r="S222" s="97" t="s">
        <v>13</v>
      </c>
      <c r="T222" s="97" t="s">
        <v>13</v>
      </c>
      <c r="U222" s="97">
        <v>0.2</v>
      </c>
      <c r="V222" s="97">
        <v>0.21</v>
      </c>
      <c r="W222" s="97" t="s">
        <v>13</v>
      </c>
      <c r="X222" s="97" t="s">
        <v>13</v>
      </c>
      <c r="Y222" s="97" t="s">
        <v>13</v>
      </c>
      <c r="Z222" s="97" t="s">
        <v>13</v>
      </c>
      <c r="AA222" s="97"/>
      <c r="AB222" s="97"/>
      <c r="AC222" s="97"/>
    </row>
    <row r="223" spans="1:29">
      <c r="A223" s="4"/>
      <c r="B223" s="98">
        <v>43361</v>
      </c>
      <c r="C223" s="97">
        <v>0.24</v>
      </c>
      <c r="D223" s="97">
        <v>0.24</v>
      </c>
      <c r="E223" s="97">
        <v>0.2</v>
      </c>
      <c r="F223" s="97">
        <v>0.24</v>
      </c>
      <c r="G223" s="97">
        <v>0.15</v>
      </c>
      <c r="H223" s="97">
        <v>0.19</v>
      </c>
      <c r="I223" s="97" t="s">
        <v>13</v>
      </c>
      <c r="J223" s="97" t="s">
        <v>13</v>
      </c>
      <c r="K223" s="97" t="s">
        <v>13</v>
      </c>
      <c r="L223" s="97">
        <v>0.19</v>
      </c>
      <c r="M223" s="97">
        <v>0.2</v>
      </c>
      <c r="N223" s="97">
        <v>0.21</v>
      </c>
      <c r="O223" s="97">
        <v>0.19</v>
      </c>
      <c r="P223" s="97" t="s">
        <v>13</v>
      </c>
      <c r="Q223" s="97">
        <v>0.13</v>
      </c>
      <c r="R223" s="97" t="s">
        <v>13</v>
      </c>
      <c r="S223" s="97" t="s">
        <v>13</v>
      </c>
      <c r="T223" s="97" t="s">
        <v>13</v>
      </c>
      <c r="U223" s="97">
        <v>0.2</v>
      </c>
      <c r="V223" s="97">
        <v>0.21</v>
      </c>
      <c r="W223" s="97" t="s">
        <v>13</v>
      </c>
      <c r="X223" s="97" t="s">
        <v>13</v>
      </c>
      <c r="Y223" s="97" t="s">
        <v>13</v>
      </c>
      <c r="Z223" s="97" t="s">
        <v>13</v>
      </c>
      <c r="AA223" s="97"/>
      <c r="AB223" s="97"/>
      <c r="AC223" s="97"/>
    </row>
    <row r="224" spans="1:29">
      <c r="A224" s="4"/>
      <c r="B224" s="98">
        <v>43362</v>
      </c>
      <c r="C224" s="97">
        <v>0.28000000000000003</v>
      </c>
      <c r="D224" s="97">
        <v>0.28000000000000003</v>
      </c>
      <c r="E224" s="97">
        <v>0.24</v>
      </c>
      <c r="F224" s="97">
        <v>0.28000000000000003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0.23</v>
      </c>
      <c r="N224" s="97">
        <v>0.24</v>
      </c>
      <c r="O224" s="97">
        <v>0.22</v>
      </c>
      <c r="P224" s="97" t="s">
        <v>13</v>
      </c>
      <c r="Q224" s="97">
        <v>0.15</v>
      </c>
      <c r="R224" s="97" t="s">
        <v>13</v>
      </c>
      <c r="S224" s="97" t="s">
        <v>13</v>
      </c>
      <c r="T224" s="97" t="s">
        <v>13</v>
      </c>
      <c r="U224" s="97">
        <v>0.23</v>
      </c>
      <c r="V224" s="97">
        <v>0.24</v>
      </c>
      <c r="W224" s="97" t="s">
        <v>13</v>
      </c>
      <c r="X224" s="97" t="s">
        <v>13</v>
      </c>
      <c r="Y224" s="97" t="s">
        <v>13</v>
      </c>
      <c r="Z224" s="97" t="s">
        <v>13</v>
      </c>
      <c r="AA224" s="97"/>
      <c r="AB224" s="97"/>
      <c r="AC224" s="97"/>
    </row>
    <row r="225" spans="1:29">
      <c r="A225" s="4"/>
      <c r="B225" s="98">
        <v>43363</v>
      </c>
      <c r="C225" s="97">
        <v>0.27</v>
      </c>
      <c r="D225" s="97">
        <v>0.27</v>
      </c>
      <c r="E225" s="97">
        <v>0.23</v>
      </c>
      <c r="F225" s="97">
        <v>0.27</v>
      </c>
      <c r="G225" s="97">
        <v>0.17</v>
      </c>
      <c r="H225" s="97">
        <v>0.22</v>
      </c>
      <c r="I225" s="97" t="s">
        <v>13</v>
      </c>
      <c r="J225" s="97" t="s">
        <v>13</v>
      </c>
      <c r="K225" s="97" t="s">
        <v>13</v>
      </c>
      <c r="L225" s="97">
        <v>0.21</v>
      </c>
      <c r="M225" s="97">
        <v>0.22</v>
      </c>
      <c r="N225" s="97">
        <v>0.23</v>
      </c>
      <c r="O225" s="97">
        <v>0.21</v>
      </c>
      <c r="P225" s="97" t="s">
        <v>13</v>
      </c>
      <c r="Q225" s="97">
        <v>0</v>
      </c>
      <c r="R225" s="97" t="s">
        <v>13</v>
      </c>
      <c r="S225" s="97" t="s">
        <v>13</v>
      </c>
      <c r="T225" s="97" t="s">
        <v>13</v>
      </c>
      <c r="U225" s="97">
        <v>0.22</v>
      </c>
      <c r="V225" s="97">
        <v>0.23</v>
      </c>
      <c r="W225" s="97" t="s">
        <v>13</v>
      </c>
      <c r="X225" s="97" t="s">
        <v>13</v>
      </c>
      <c r="Y225" s="97" t="s">
        <v>13</v>
      </c>
      <c r="Z225" s="97" t="s">
        <v>13</v>
      </c>
      <c r="AA225" s="97"/>
      <c r="AB225" s="97"/>
      <c r="AC225" s="97"/>
    </row>
    <row r="226" spans="1:29">
      <c r="A226" s="4"/>
      <c r="B226" s="98">
        <v>43364</v>
      </c>
      <c r="C226" s="97">
        <v>0.23</v>
      </c>
      <c r="D226" s="97">
        <v>0.23</v>
      </c>
      <c r="E226" s="97">
        <v>0.2</v>
      </c>
      <c r="F226" s="97">
        <v>0.23</v>
      </c>
      <c r="G226" s="97">
        <v>0.14000000000000001</v>
      </c>
      <c r="H226" s="97">
        <v>0.18</v>
      </c>
      <c r="I226" s="97" t="s">
        <v>13</v>
      </c>
      <c r="J226" s="97" t="s">
        <v>13</v>
      </c>
      <c r="K226" s="97" t="s">
        <v>13</v>
      </c>
      <c r="L226" s="97">
        <v>0.18</v>
      </c>
      <c r="M226" s="97">
        <v>0.19</v>
      </c>
      <c r="N226" s="97">
        <v>0.19</v>
      </c>
      <c r="O226" s="97">
        <v>0.18</v>
      </c>
      <c r="P226" s="97" t="s">
        <v>13</v>
      </c>
      <c r="Q226" s="97" t="s">
        <v>13</v>
      </c>
      <c r="R226" s="97" t="s">
        <v>13</v>
      </c>
      <c r="S226" s="97" t="s">
        <v>13</v>
      </c>
      <c r="T226" s="97" t="s">
        <v>13</v>
      </c>
      <c r="U226" s="97">
        <v>0.19</v>
      </c>
      <c r="V226" s="97">
        <v>0.2</v>
      </c>
      <c r="W226" s="97" t="s">
        <v>13</v>
      </c>
      <c r="X226" s="97" t="s">
        <v>13</v>
      </c>
      <c r="Y226" s="97" t="s">
        <v>13</v>
      </c>
      <c r="Z226" s="97" t="s">
        <v>13</v>
      </c>
      <c r="AA226" s="97"/>
      <c r="AB226" s="97"/>
      <c r="AC226" s="97"/>
    </row>
    <row r="227" spans="1:29">
      <c r="A227" s="4"/>
      <c r="B227" s="98">
        <v>43365</v>
      </c>
      <c r="C227" s="97">
        <v>0.25</v>
      </c>
      <c r="D227" s="97">
        <v>0.25</v>
      </c>
      <c r="E227" s="97">
        <v>0.21</v>
      </c>
      <c r="F227" s="97">
        <v>0.25</v>
      </c>
      <c r="G227" s="97">
        <v>0.15</v>
      </c>
      <c r="H227" s="97">
        <v>0.2</v>
      </c>
      <c r="I227" s="97" t="s">
        <v>13</v>
      </c>
      <c r="J227" s="97" t="s">
        <v>13</v>
      </c>
      <c r="K227" s="97" t="s">
        <v>13</v>
      </c>
      <c r="L227" s="97">
        <v>0.19</v>
      </c>
      <c r="M227" s="97">
        <v>0.2</v>
      </c>
      <c r="N227" s="97">
        <v>0.21</v>
      </c>
      <c r="O227" s="97">
        <v>0.19</v>
      </c>
      <c r="P227" s="97" t="s">
        <v>13</v>
      </c>
      <c r="Q227" s="97" t="s">
        <v>13</v>
      </c>
      <c r="R227" s="97" t="s">
        <v>13</v>
      </c>
      <c r="S227" s="97" t="s">
        <v>13</v>
      </c>
      <c r="T227" s="97" t="s">
        <v>13</v>
      </c>
      <c r="U227" s="97">
        <v>0.2</v>
      </c>
      <c r="V227" s="97">
        <v>0.21</v>
      </c>
      <c r="W227" s="97" t="s">
        <v>13</v>
      </c>
      <c r="X227" s="97" t="s">
        <v>13</v>
      </c>
      <c r="Y227" s="97" t="s">
        <v>13</v>
      </c>
      <c r="Z227" s="97" t="s">
        <v>13</v>
      </c>
      <c r="AA227" s="97"/>
      <c r="AB227" s="97"/>
      <c r="AC227" s="97"/>
    </row>
    <row r="228" spans="1:29">
      <c r="A228" s="4"/>
      <c r="B228" s="98">
        <v>43366</v>
      </c>
      <c r="C228" s="97">
        <v>0.23</v>
      </c>
      <c r="D228" s="97">
        <v>0.23</v>
      </c>
      <c r="E228" s="97">
        <v>0.2</v>
      </c>
      <c r="F228" s="97">
        <v>0.23</v>
      </c>
      <c r="G228" s="97">
        <v>0.14000000000000001</v>
      </c>
      <c r="H228" s="97">
        <v>0.18</v>
      </c>
      <c r="I228" s="97" t="s">
        <v>13</v>
      </c>
      <c r="J228" s="97" t="s">
        <v>13</v>
      </c>
      <c r="K228" s="97" t="s">
        <v>13</v>
      </c>
      <c r="L228" s="97">
        <v>0.18</v>
      </c>
      <c r="M228" s="97">
        <v>0.19</v>
      </c>
      <c r="N228" s="97">
        <v>0.19</v>
      </c>
      <c r="O228" s="97">
        <v>0.17</v>
      </c>
      <c r="P228" s="97" t="s">
        <v>13</v>
      </c>
      <c r="Q228" s="97" t="s">
        <v>13</v>
      </c>
      <c r="R228" s="97" t="s">
        <v>13</v>
      </c>
      <c r="S228" s="97" t="s">
        <v>13</v>
      </c>
      <c r="T228" s="97" t="s">
        <v>13</v>
      </c>
      <c r="U228" s="97">
        <v>0.19</v>
      </c>
      <c r="V228" s="97">
        <v>0.19</v>
      </c>
      <c r="W228" s="97" t="s">
        <v>13</v>
      </c>
      <c r="X228" s="97" t="s">
        <v>13</v>
      </c>
      <c r="Y228" s="97" t="s">
        <v>13</v>
      </c>
      <c r="Z228" s="97" t="s">
        <v>13</v>
      </c>
      <c r="AA228" s="97"/>
      <c r="AB228" s="97"/>
      <c r="AC228" s="97"/>
    </row>
    <row r="229" spans="1:29">
      <c r="A229" s="4"/>
      <c r="B229" s="98">
        <v>43367</v>
      </c>
      <c r="C229" s="97">
        <v>0.26</v>
      </c>
      <c r="D229" s="97">
        <v>0.26</v>
      </c>
      <c r="E229" s="97">
        <v>0.22</v>
      </c>
      <c r="F229" s="97">
        <v>0.26</v>
      </c>
      <c r="G229" s="97">
        <v>0.16</v>
      </c>
      <c r="H229" s="97">
        <v>0.21</v>
      </c>
      <c r="I229" s="97" t="s">
        <v>13</v>
      </c>
      <c r="J229" s="97" t="s">
        <v>13</v>
      </c>
      <c r="K229" s="97" t="s">
        <v>13</v>
      </c>
      <c r="L229" s="97">
        <v>0.2</v>
      </c>
      <c r="M229" s="97">
        <v>0.21</v>
      </c>
      <c r="N229" s="97">
        <v>0.21</v>
      </c>
      <c r="O229" s="97">
        <v>0.19</v>
      </c>
      <c r="P229" s="97" t="s">
        <v>13</v>
      </c>
      <c r="Q229" s="97" t="s">
        <v>13</v>
      </c>
      <c r="R229" s="97" t="s">
        <v>13</v>
      </c>
      <c r="S229" s="97" t="s">
        <v>13</v>
      </c>
      <c r="T229" s="97" t="s">
        <v>13</v>
      </c>
      <c r="U229" s="97">
        <v>0.21</v>
      </c>
      <c r="V229" s="97">
        <v>0.22</v>
      </c>
      <c r="W229" s="97" t="s">
        <v>13</v>
      </c>
      <c r="X229" s="97" t="s">
        <v>13</v>
      </c>
      <c r="Y229" s="97" t="s">
        <v>13</v>
      </c>
      <c r="Z229" s="97" t="s">
        <v>13</v>
      </c>
      <c r="AA229" s="97"/>
      <c r="AB229" s="97"/>
      <c r="AC229" s="97"/>
    </row>
    <row r="230" spans="1:29">
      <c r="A230" s="4"/>
      <c r="B230" s="98">
        <v>43368</v>
      </c>
      <c r="C230" s="97">
        <v>0.17</v>
      </c>
      <c r="D230" s="97">
        <v>0.17</v>
      </c>
      <c r="E230" s="97">
        <v>0.14000000000000001</v>
      </c>
      <c r="F230" s="97">
        <v>0.17</v>
      </c>
      <c r="G230" s="97">
        <v>0.1</v>
      </c>
      <c r="H230" s="97">
        <v>0.14000000000000001</v>
      </c>
      <c r="I230" s="97" t="s">
        <v>13</v>
      </c>
      <c r="J230" s="97" t="s">
        <v>13</v>
      </c>
      <c r="K230" s="97" t="s">
        <v>13</v>
      </c>
      <c r="L230" s="97">
        <v>0.13</v>
      </c>
      <c r="M230" s="97">
        <v>0.14000000000000001</v>
      </c>
      <c r="N230" s="97">
        <v>0.14000000000000001</v>
      </c>
      <c r="O230" s="97">
        <v>0.13</v>
      </c>
      <c r="P230" s="97" t="s">
        <v>13</v>
      </c>
      <c r="Q230" s="97" t="s">
        <v>13</v>
      </c>
      <c r="R230" s="97" t="s">
        <v>13</v>
      </c>
      <c r="S230" s="97" t="s">
        <v>13</v>
      </c>
      <c r="T230" s="97" t="s">
        <v>13</v>
      </c>
      <c r="U230" s="97">
        <v>0</v>
      </c>
      <c r="V230" s="97">
        <v>0.14000000000000001</v>
      </c>
      <c r="W230" s="97" t="s">
        <v>13</v>
      </c>
      <c r="X230" s="97" t="s">
        <v>13</v>
      </c>
      <c r="Y230" s="97" t="s">
        <v>13</v>
      </c>
      <c r="Z230" s="97" t="s">
        <v>13</v>
      </c>
      <c r="AA230" s="97"/>
      <c r="AB230" s="97"/>
      <c r="AC230" s="97"/>
    </row>
    <row r="231" spans="1:29">
      <c r="A231" s="4"/>
      <c r="B231" s="98">
        <v>43369</v>
      </c>
      <c r="C231" s="97">
        <v>0.22</v>
      </c>
      <c r="D231" s="97">
        <v>0.22</v>
      </c>
      <c r="E231" s="97">
        <v>0.19</v>
      </c>
      <c r="F231" s="97">
        <v>0.22</v>
      </c>
      <c r="G231" s="97">
        <v>0.13</v>
      </c>
      <c r="H231" s="97">
        <v>0.18</v>
      </c>
      <c r="I231" s="97" t="s">
        <v>13</v>
      </c>
      <c r="J231" s="97" t="s">
        <v>13</v>
      </c>
      <c r="K231" s="97" t="s">
        <v>13</v>
      </c>
      <c r="L231" s="97">
        <v>0.17</v>
      </c>
      <c r="M231" s="97">
        <v>0.17</v>
      </c>
      <c r="N231" s="97">
        <v>0.18</v>
      </c>
      <c r="O231" s="97">
        <v>0.16</v>
      </c>
      <c r="P231" s="97" t="s">
        <v>13</v>
      </c>
      <c r="Q231" s="97" t="s">
        <v>13</v>
      </c>
      <c r="R231" s="97" t="s">
        <v>13</v>
      </c>
      <c r="S231" s="97" t="s">
        <v>13</v>
      </c>
      <c r="T231" s="97" t="s">
        <v>13</v>
      </c>
      <c r="U231" s="97" t="s">
        <v>13</v>
      </c>
      <c r="V231" s="97">
        <v>0.18</v>
      </c>
      <c r="W231" s="97" t="s">
        <v>13</v>
      </c>
      <c r="X231" s="97" t="s">
        <v>13</v>
      </c>
      <c r="Y231" s="97" t="s">
        <v>13</v>
      </c>
      <c r="Z231" s="97" t="s">
        <v>13</v>
      </c>
      <c r="AA231" s="97"/>
      <c r="AB231" s="97"/>
      <c r="AC231" s="97"/>
    </row>
    <row r="232" spans="1:29">
      <c r="A232" s="4"/>
      <c r="B232" s="98">
        <v>43370</v>
      </c>
      <c r="C232" s="97">
        <v>0.25</v>
      </c>
      <c r="D232" s="97">
        <v>0.25</v>
      </c>
      <c r="E232" s="97">
        <v>0.21</v>
      </c>
      <c r="F232" s="97">
        <v>0.25</v>
      </c>
      <c r="G232" s="97">
        <v>0.14000000000000001</v>
      </c>
      <c r="H232" s="97">
        <v>0.2</v>
      </c>
      <c r="I232" s="97" t="s">
        <v>13</v>
      </c>
      <c r="J232" s="97" t="s">
        <v>13</v>
      </c>
      <c r="K232" s="97" t="s">
        <v>13</v>
      </c>
      <c r="L232" s="97">
        <v>0.19</v>
      </c>
      <c r="M232" s="97">
        <v>0.2</v>
      </c>
      <c r="N232" s="97">
        <v>0.2</v>
      </c>
      <c r="O232" s="97">
        <v>0.18</v>
      </c>
      <c r="P232" s="97" t="s">
        <v>13</v>
      </c>
      <c r="Q232" s="97" t="s">
        <v>13</v>
      </c>
      <c r="R232" s="97" t="s">
        <v>13</v>
      </c>
      <c r="S232" s="97" t="s">
        <v>13</v>
      </c>
      <c r="T232" s="97" t="s">
        <v>13</v>
      </c>
      <c r="U232" s="97" t="s">
        <v>13</v>
      </c>
      <c r="V232" s="97">
        <v>0.2</v>
      </c>
      <c r="W232" s="97" t="s">
        <v>13</v>
      </c>
      <c r="X232" s="97" t="s">
        <v>13</v>
      </c>
      <c r="Y232" s="97" t="s">
        <v>13</v>
      </c>
      <c r="Z232" s="97" t="s">
        <v>13</v>
      </c>
      <c r="AA232" s="97"/>
      <c r="AB232" s="97"/>
      <c r="AC232" s="97"/>
    </row>
    <row r="233" spans="1:29">
      <c r="A233" s="4"/>
      <c r="B233" s="98">
        <v>43371</v>
      </c>
      <c r="C233" s="97">
        <v>0.22</v>
      </c>
      <c r="D233" s="97">
        <v>0.22</v>
      </c>
      <c r="E233" s="97">
        <v>0.19</v>
      </c>
      <c r="F233" s="97">
        <v>0.22</v>
      </c>
      <c r="G233" s="97">
        <v>0.12</v>
      </c>
      <c r="H233" s="97">
        <v>0.18</v>
      </c>
      <c r="I233" s="97" t="s">
        <v>13</v>
      </c>
      <c r="J233" s="97" t="s">
        <v>13</v>
      </c>
      <c r="K233" s="97" t="s">
        <v>13</v>
      </c>
      <c r="L233" s="97">
        <v>0.16</v>
      </c>
      <c r="M233" s="97">
        <v>0.17</v>
      </c>
      <c r="N233" s="97">
        <v>0.17</v>
      </c>
      <c r="O233" s="97">
        <v>0.16</v>
      </c>
      <c r="P233" s="97" t="s">
        <v>13</v>
      </c>
      <c r="Q233" s="97" t="s">
        <v>13</v>
      </c>
      <c r="R233" s="97" t="s">
        <v>13</v>
      </c>
      <c r="S233" s="97" t="s">
        <v>13</v>
      </c>
      <c r="T233" s="97" t="s">
        <v>13</v>
      </c>
      <c r="U233" s="97" t="s">
        <v>13</v>
      </c>
      <c r="V233" s="97">
        <v>0.18</v>
      </c>
      <c r="W233" s="97" t="s">
        <v>13</v>
      </c>
      <c r="X233" s="97" t="s">
        <v>13</v>
      </c>
      <c r="Y233" s="97" t="s">
        <v>13</v>
      </c>
      <c r="Z233" s="97" t="s">
        <v>13</v>
      </c>
      <c r="AA233" s="97"/>
      <c r="AB233" s="97"/>
      <c r="AC233" s="97"/>
    </row>
    <row r="234" spans="1:29">
      <c r="A234" s="4"/>
      <c r="B234" s="98">
        <v>43372</v>
      </c>
      <c r="C234" s="97">
        <v>0.18</v>
      </c>
      <c r="D234" s="97">
        <v>0.18</v>
      </c>
      <c r="E234" s="97">
        <v>0.15</v>
      </c>
      <c r="F234" s="97">
        <v>0.18</v>
      </c>
      <c r="G234" s="97">
        <v>0.1</v>
      </c>
      <c r="H234" s="97">
        <v>0.14000000000000001</v>
      </c>
      <c r="I234" s="97" t="s">
        <v>13</v>
      </c>
      <c r="J234" s="97" t="s">
        <v>13</v>
      </c>
      <c r="K234" s="97" t="s">
        <v>13</v>
      </c>
      <c r="L234" s="97">
        <v>0.13</v>
      </c>
      <c r="M234" s="97">
        <v>0.14000000000000001</v>
      </c>
      <c r="N234" s="97">
        <v>0.14000000000000001</v>
      </c>
      <c r="O234" s="97">
        <v>0.13</v>
      </c>
      <c r="P234" s="97" t="s">
        <v>13</v>
      </c>
      <c r="Q234" s="97" t="s">
        <v>13</v>
      </c>
      <c r="R234" s="97" t="s">
        <v>13</v>
      </c>
      <c r="S234" s="97" t="s">
        <v>13</v>
      </c>
      <c r="T234" s="97" t="s">
        <v>13</v>
      </c>
      <c r="U234" s="97" t="s">
        <v>13</v>
      </c>
      <c r="V234" s="97">
        <v>0.14000000000000001</v>
      </c>
      <c r="W234" s="97" t="s">
        <v>13</v>
      </c>
      <c r="X234" s="97" t="s">
        <v>13</v>
      </c>
      <c r="Y234" s="97" t="s">
        <v>13</v>
      </c>
      <c r="Z234" s="97" t="s">
        <v>13</v>
      </c>
      <c r="AA234" s="97"/>
      <c r="AB234" s="97"/>
      <c r="AC234" s="97"/>
    </row>
    <row r="235" spans="1:29">
      <c r="A235" s="4"/>
      <c r="B235" s="98">
        <v>43373</v>
      </c>
      <c r="C235" s="97">
        <v>0.2</v>
      </c>
      <c r="D235" s="97">
        <v>0.2</v>
      </c>
      <c r="E235" s="97">
        <v>0.17</v>
      </c>
      <c r="F235" s="97">
        <v>0.2</v>
      </c>
      <c r="G235" s="97">
        <v>0.11</v>
      </c>
      <c r="H235" s="97">
        <v>0.16</v>
      </c>
      <c r="I235" s="97" t="s">
        <v>13</v>
      </c>
      <c r="J235" s="97" t="s">
        <v>13</v>
      </c>
      <c r="K235" s="97" t="s">
        <v>13</v>
      </c>
      <c r="L235" s="97">
        <v>0.15</v>
      </c>
      <c r="M235" s="97">
        <v>0.15</v>
      </c>
      <c r="N235" s="97">
        <v>0.15</v>
      </c>
      <c r="O235" s="97">
        <v>0.14000000000000001</v>
      </c>
      <c r="P235" s="97" t="s">
        <v>13</v>
      </c>
      <c r="Q235" s="97" t="s">
        <v>13</v>
      </c>
      <c r="R235" s="97" t="s">
        <v>13</v>
      </c>
      <c r="S235" s="97" t="s">
        <v>13</v>
      </c>
      <c r="T235" s="97" t="s">
        <v>13</v>
      </c>
      <c r="U235" s="97" t="s">
        <v>13</v>
      </c>
      <c r="V235" s="97">
        <v>0</v>
      </c>
      <c r="W235" s="97" t="s">
        <v>13</v>
      </c>
      <c r="X235" s="97" t="s">
        <v>13</v>
      </c>
      <c r="Y235" s="97" t="s">
        <v>13</v>
      </c>
      <c r="Z235" s="97" t="s">
        <v>13</v>
      </c>
      <c r="AA235" s="97"/>
      <c r="AB235" s="97"/>
      <c r="AC235" s="97"/>
    </row>
    <row r="236" spans="1:29">
      <c r="B236" s="98">
        <v>43374</v>
      </c>
      <c r="C236" s="97">
        <v>0.21</v>
      </c>
      <c r="D236" s="97">
        <v>0.21</v>
      </c>
      <c r="E236" s="97">
        <v>0.18</v>
      </c>
      <c r="F236" s="97">
        <v>0.21</v>
      </c>
      <c r="G236" s="97">
        <v>0.11</v>
      </c>
      <c r="H236" s="97">
        <v>0.17</v>
      </c>
      <c r="I236" s="97" t="s">
        <v>13</v>
      </c>
      <c r="J236" s="97" t="s">
        <v>13</v>
      </c>
      <c r="K236" s="97" t="s">
        <v>13</v>
      </c>
      <c r="L236" s="97">
        <v>0.15</v>
      </c>
      <c r="M236" s="97">
        <v>0.16</v>
      </c>
      <c r="N236" s="97">
        <v>0.16</v>
      </c>
      <c r="O236" s="97">
        <v>0</v>
      </c>
      <c r="P236" s="97" t="s">
        <v>13</v>
      </c>
      <c r="Q236" s="97" t="s">
        <v>13</v>
      </c>
      <c r="R236" s="97" t="s">
        <v>13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/>
      <c r="AB236" s="97"/>
      <c r="AC236" s="97"/>
    </row>
    <row r="237" spans="1:29">
      <c r="B237" s="98">
        <v>43375</v>
      </c>
      <c r="C237" s="97">
        <v>0.18</v>
      </c>
      <c r="D237" s="97">
        <v>0.18</v>
      </c>
      <c r="E237" s="97">
        <v>0.15</v>
      </c>
      <c r="F237" s="97">
        <v>0.18</v>
      </c>
      <c r="G237" s="97">
        <v>0.09</v>
      </c>
      <c r="H237" s="97">
        <v>0.14000000000000001</v>
      </c>
      <c r="I237" s="97" t="s">
        <v>13</v>
      </c>
      <c r="J237" s="97" t="s">
        <v>13</v>
      </c>
      <c r="K237" s="97" t="s">
        <v>13</v>
      </c>
      <c r="L237" s="97">
        <v>0.13</v>
      </c>
      <c r="M237" s="97">
        <v>0.14000000000000001</v>
      </c>
      <c r="N237" s="97">
        <v>0.14000000000000001</v>
      </c>
      <c r="O237" s="97" t="s">
        <v>13</v>
      </c>
      <c r="P237" s="97" t="s">
        <v>13</v>
      </c>
      <c r="Q237" s="97" t="s">
        <v>13</v>
      </c>
      <c r="R237" s="97" t="s">
        <v>13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/>
      <c r="AB237" s="97"/>
      <c r="AC237" s="97"/>
    </row>
    <row r="238" spans="1:29">
      <c r="B238" s="98">
        <v>43376</v>
      </c>
      <c r="C238" s="97">
        <v>0.2</v>
      </c>
      <c r="D238" s="97">
        <v>0.2</v>
      </c>
      <c r="E238" s="97">
        <v>0.17</v>
      </c>
      <c r="F238" s="97">
        <v>0.2</v>
      </c>
      <c r="G238" s="97">
        <v>0.1</v>
      </c>
      <c r="H238" s="97">
        <v>0.16</v>
      </c>
      <c r="I238" s="97" t="s">
        <v>13</v>
      </c>
      <c r="J238" s="97" t="s">
        <v>13</v>
      </c>
      <c r="K238" s="97" t="s">
        <v>13</v>
      </c>
      <c r="L238" s="97">
        <v>0.14000000000000001</v>
      </c>
      <c r="M238" s="97">
        <v>0.15</v>
      </c>
      <c r="N238" s="97">
        <v>0.15</v>
      </c>
      <c r="O238" s="97" t="s">
        <v>13</v>
      </c>
      <c r="P238" s="97" t="s">
        <v>13</v>
      </c>
      <c r="Q238" s="97" t="s">
        <v>13</v>
      </c>
      <c r="R238" s="97" t="s">
        <v>13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/>
      <c r="AB238" s="97"/>
      <c r="AC238" s="97"/>
    </row>
    <row r="239" spans="1:29">
      <c r="B239" s="98">
        <v>43377</v>
      </c>
      <c r="C239" s="97">
        <v>0.08</v>
      </c>
      <c r="D239" s="97">
        <v>0.08</v>
      </c>
      <c r="E239" s="97">
        <v>7.0000000000000007E-2</v>
      </c>
      <c r="F239" s="97">
        <v>0.08</v>
      </c>
      <c r="G239" s="97">
        <v>0.04</v>
      </c>
      <c r="H239" s="97">
        <v>0.06</v>
      </c>
      <c r="I239" s="97" t="s">
        <v>13</v>
      </c>
      <c r="J239" s="97" t="s">
        <v>13</v>
      </c>
      <c r="K239" s="97" t="s">
        <v>13</v>
      </c>
      <c r="L239" s="97">
        <v>0.06</v>
      </c>
      <c r="M239" s="97">
        <v>0.06</v>
      </c>
      <c r="N239" s="97">
        <v>0.06</v>
      </c>
      <c r="O239" s="97" t="s">
        <v>13</v>
      </c>
      <c r="P239" s="97" t="s">
        <v>13</v>
      </c>
      <c r="Q239" s="97" t="s">
        <v>13</v>
      </c>
      <c r="R239" s="97" t="s">
        <v>13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/>
      <c r="AB239" s="97"/>
      <c r="AC239" s="97"/>
    </row>
    <row r="240" spans="1:29">
      <c r="B240" s="98">
        <v>43378</v>
      </c>
      <c r="C240" s="97">
        <v>0.13</v>
      </c>
      <c r="D240" s="97">
        <v>0.13</v>
      </c>
      <c r="E240" s="97">
        <v>0.11</v>
      </c>
      <c r="F240" s="97">
        <v>0.13</v>
      </c>
      <c r="G240" s="97">
        <v>0.06</v>
      </c>
      <c r="H240" s="97">
        <v>0.1</v>
      </c>
      <c r="I240" s="97" t="s">
        <v>13</v>
      </c>
      <c r="J240" s="97" t="s">
        <v>13</v>
      </c>
      <c r="K240" s="97" t="s">
        <v>13</v>
      </c>
      <c r="L240" s="97">
        <v>0</v>
      </c>
      <c r="M240" s="97">
        <v>0.1</v>
      </c>
      <c r="N240" s="97">
        <v>0.1</v>
      </c>
      <c r="O240" s="97" t="s">
        <v>13</v>
      </c>
      <c r="P240" s="97" t="s">
        <v>13</v>
      </c>
      <c r="Q240" s="97" t="s">
        <v>13</v>
      </c>
      <c r="R240" s="97" t="s">
        <v>13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97"/>
      <c r="AB240" s="97"/>
      <c r="AC240" s="97"/>
    </row>
    <row r="241" spans="2:26">
      <c r="B241" s="98">
        <v>43379</v>
      </c>
      <c r="C241" s="97">
        <v>7.0000000000000007E-2</v>
      </c>
      <c r="D241" s="97">
        <v>7.0000000000000007E-2</v>
      </c>
      <c r="E241" s="97">
        <v>0.06</v>
      </c>
      <c r="F241" s="97">
        <v>7.0000000000000007E-2</v>
      </c>
      <c r="G241" s="97">
        <v>0.03</v>
      </c>
      <c r="H241" s="97">
        <v>0.06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>
        <v>0.05</v>
      </c>
      <c r="N241" s="97">
        <v>0.05</v>
      </c>
      <c r="O241" s="97" t="s">
        <v>13</v>
      </c>
      <c r="P241" s="97" t="s">
        <v>13</v>
      </c>
      <c r="Q241" s="97" t="s">
        <v>13</v>
      </c>
      <c r="R241" s="97" t="s">
        <v>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</row>
    <row r="242" spans="2:26">
      <c r="B242" s="98">
        <v>43380</v>
      </c>
      <c r="C242" s="97">
        <v>0.13</v>
      </c>
      <c r="D242" s="97">
        <v>0.13</v>
      </c>
      <c r="E242" s="97">
        <v>0.11</v>
      </c>
      <c r="F242" s="97">
        <v>0.13</v>
      </c>
      <c r="G242" s="97">
        <v>0.06</v>
      </c>
      <c r="H242" s="97">
        <v>0.1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>
        <v>0.09</v>
      </c>
      <c r="N242" s="97">
        <v>0.09</v>
      </c>
      <c r="O242" s="97" t="s">
        <v>13</v>
      </c>
      <c r="P242" s="97" t="s">
        <v>13</v>
      </c>
      <c r="Q242" s="97" t="s">
        <v>13</v>
      </c>
      <c r="R242" s="97" t="s">
        <v>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</row>
    <row r="243" spans="2:26">
      <c r="B243" s="98">
        <v>43381</v>
      </c>
      <c r="C243" s="97">
        <v>0.13</v>
      </c>
      <c r="D243" s="97">
        <v>0.13</v>
      </c>
      <c r="E243" s="97">
        <v>0.11</v>
      </c>
      <c r="F243" s="97">
        <v>0.13</v>
      </c>
      <c r="G243" s="97">
        <v>0.06</v>
      </c>
      <c r="H243" s="97">
        <v>0.1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>
        <v>0.09</v>
      </c>
      <c r="N243" s="97">
        <v>0.09</v>
      </c>
      <c r="O243" s="97" t="s">
        <v>13</v>
      </c>
      <c r="P243" s="97" t="s">
        <v>13</v>
      </c>
      <c r="Q243" s="97" t="s">
        <v>13</v>
      </c>
      <c r="R243" s="97" t="s">
        <v>13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</row>
    <row r="244" spans="2:26">
      <c r="B244" s="98">
        <v>43382</v>
      </c>
      <c r="C244" s="97">
        <v>0.04</v>
      </c>
      <c r="D244" s="97">
        <v>0.04</v>
      </c>
      <c r="E244" s="97">
        <v>0.03</v>
      </c>
      <c r="F244" s="97">
        <v>0.04</v>
      </c>
      <c r="G244" s="97">
        <v>0.02</v>
      </c>
      <c r="H244" s="97">
        <v>0.03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>
        <v>0.03</v>
      </c>
      <c r="N244" s="97">
        <v>0.03</v>
      </c>
      <c r="O244" s="97" t="s">
        <v>13</v>
      </c>
      <c r="P244" s="97" t="s">
        <v>13</v>
      </c>
      <c r="Q244" s="97" t="s">
        <v>13</v>
      </c>
      <c r="R244" s="97" t="s">
        <v>13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</row>
  </sheetData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2:AC249"/>
  <sheetViews>
    <sheetView topLeftCell="A199" zoomScale="80" zoomScaleNormal="80" workbookViewId="0">
      <selection activeCell="A184" sqref="A184:XFD184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2" spans="2:16">
      <c r="B2" s="15" t="s">
        <v>52</v>
      </c>
    </row>
    <row r="3" spans="2:16">
      <c r="B3" s="15" t="s">
        <v>231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22">
        <f>C18</f>
        <v>3.02</v>
      </c>
      <c r="D5" s="22">
        <f t="shared" ref="C5:I12" si="0">D18</f>
        <v>0.35999999999999993</v>
      </c>
      <c r="E5" s="22">
        <f t="shared" si="0"/>
        <v>0.35999999999999993</v>
      </c>
      <c r="F5" s="22">
        <f t="shared" si="0"/>
        <v>0.35999999999999993</v>
      </c>
      <c r="G5" s="22">
        <f>G18</f>
        <v>0.78</v>
      </c>
      <c r="H5" s="22">
        <f t="shared" si="0"/>
        <v>0.86</v>
      </c>
      <c r="I5" s="22">
        <f>I18</f>
        <v>1.3900000000000001</v>
      </c>
      <c r="J5" s="22">
        <f>AVERAGE(J18:K18)</f>
        <v>0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 t="shared" ref="P5:P12" si="1">AVERAGE(AB18:AC18)</f>
        <v>0</v>
      </c>
    </row>
    <row r="6" spans="2:16">
      <c r="B6" s="4" t="s">
        <v>17</v>
      </c>
      <c r="C6" s="19">
        <f t="shared" si="0"/>
        <v>4.8300000000000018</v>
      </c>
      <c r="D6" s="19">
        <f t="shared" si="0"/>
        <v>3.4800000000000004</v>
      </c>
      <c r="E6" s="19">
        <f t="shared" si="0"/>
        <v>3.3700000000000006</v>
      </c>
      <c r="F6" s="19">
        <f t="shared" si="0"/>
        <v>3.4800000000000004</v>
      </c>
      <c r="G6" s="19">
        <f t="shared" si="0"/>
        <v>2.88</v>
      </c>
      <c r="H6" s="19">
        <f>H19</f>
        <v>3.71</v>
      </c>
      <c r="I6" s="19">
        <f>I19</f>
        <v>4.2700000000000014</v>
      </c>
      <c r="J6" s="19">
        <f t="shared" ref="J6:J12" si="2">AVERAGE(J19:K19)</f>
        <v>1.1450000000000002</v>
      </c>
      <c r="K6" s="19">
        <f>AVERAGE(L19:R19)</f>
        <v>9.571428571428571E-2</v>
      </c>
      <c r="L6" s="19">
        <f t="shared" ref="L6:L12" si="3">AVERAGE(S19:T19)</f>
        <v>0</v>
      </c>
      <c r="M6" s="19">
        <f t="shared" ref="M6:M12" si="4">AVERAGE(U19:V19)</f>
        <v>0</v>
      </c>
      <c r="N6" s="19">
        <f t="shared" ref="N6:N12" si="5">AVERAGE(W19:Y19)</f>
        <v>0</v>
      </c>
      <c r="O6" s="19">
        <f t="shared" ref="O6:O12" si="6">AVERAGE(Z19:AA19)</f>
        <v>0</v>
      </c>
      <c r="P6" s="19">
        <f t="shared" si="1"/>
        <v>0.53000000000000014</v>
      </c>
    </row>
    <row r="7" spans="2:16">
      <c r="B7" s="4" t="s">
        <v>18</v>
      </c>
      <c r="C7" s="19">
        <f t="shared" si="0"/>
        <v>7.37</v>
      </c>
      <c r="D7" s="19">
        <f>D20</f>
        <v>7.37</v>
      </c>
      <c r="E7" s="19">
        <f>E20</f>
        <v>6.2500000000000009</v>
      </c>
      <c r="F7" s="19">
        <f>F20</f>
        <v>7.37</v>
      </c>
      <c r="G7" s="19">
        <f t="shared" si="0"/>
        <v>5.0300000000000011</v>
      </c>
      <c r="H7" s="19">
        <f t="shared" si="0"/>
        <v>5.9000000000000012</v>
      </c>
      <c r="I7" s="19">
        <f t="shared" si="0"/>
        <v>7.37</v>
      </c>
      <c r="J7" s="19">
        <f>AVERAGE(J20:K20)</f>
        <v>6.09</v>
      </c>
      <c r="K7" s="19">
        <f t="shared" ref="K7:K12" si="7">AVERAGE(L20:R20)</f>
        <v>1.5728571428571434</v>
      </c>
      <c r="L7" s="19">
        <f t="shared" si="3"/>
        <v>2.1150000000000002</v>
      </c>
      <c r="M7" s="19">
        <f>AVERAGE(U20:V20)</f>
        <v>0.2</v>
      </c>
      <c r="N7" s="19">
        <f>AVERAGE(W20:Y20)</f>
        <v>0.74333333333333362</v>
      </c>
      <c r="O7" s="19">
        <f>AVERAGE(Z20:AA20)</f>
        <v>1.1150000000000004</v>
      </c>
      <c r="P7" s="19">
        <f t="shared" si="1"/>
        <v>3.4350000000000005</v>
      </c>
    </row>
    <row r="8" spans="2:16">
      <c r="B8" s="4" t="s">
        <v>19</v>
      </c>
      <c r="C8" s="19">
        <f t="shared" si="0"/>
        <v>9.0499999999999989</v>
      </c>
      <c r="D8" s="19">
        <f t="shared" si="0"/>
        <v>9.0499999999999989</v>
      </c>
      <c r="E8" s="19">
        <f t="shared" si="0"/>
        <v>7.7200000000000015</v>
      </c>
      <c r="F8" s="19">
        <f t="shared" si="0"/>
        <v>9.0499999999999989</v>
      </c>
      <c r="G8" s="19">
        <f t="shared" si="0"/>
        <v>6.1500000000000012</v>
      </c>
      <c r="H8" s="19">
        <f t="shared" si="0"/>
        <v>7.2199999999999989</v>
      </c>
      <c r="I8" s="19">
        <f t="shared" si="0"/>
        <v>8.9300000000000015</v>
      </c>
      <c r="J8" s="19">
        <f t="shared" si="2"/>
        <v>9.0299999999999994</v>
      </c>
      <c r="K8" s="19">
        <f t="shared" si="7"/>
        <v>4.4757142857142878</v>
      </c>
      <c r="L8" s="19">
        <f>AVERAGE(S21:T21)</f>
        <v>6.3849999999999998</v>
      </c>
      <c r="M8" s="19">
        <f>AVERAGE(U21:V21)</f>
        <v>2.8750000000000004</v>
      </c>
      <c r="N8" s="19">
        <f t="shared" si="5"/>
        <v>3.6533333333333342</v>
      </c>
      <c r="O8" s="19">
        <f t="shared" si="6"/>
        <v>4.1450000000000014</v>
      </c>
      <c r="P8" s="19">
        <f t="shared" si="1"/>
        <v>8.245000000000001</v>
      </c>
    </row>
    <row r="9" spans="2:16">
      <c r="B9" s="4" t="s">
        <v>20</v>
      </c>
      <c r="C9" s="19">
        <f t="shared" si="0"/>
        <v>9.9999999999999982</v>
      </c>
      <c r="D9" s="19">
        <f t="shared" si="0"/>
        <v>9.9999999999999982</v>
      </c>
      <c r="E9" s="19">
        <f t="shared" si="0"/>
        <v>8.49</v>
      </c>
      <c r="F9" s="19">
        <f t="shared" si="0"/>
        <v>9.9999999999999982</v>
      </c>
      <c r="G9" s="19">
        <f t="shared" si="0"/>
        <v>6.7800000000000029</v>
      </c>
      <c r="H9" s="19">
        <f t="shared" si="0"/>
        <v>8</v>
      </c>
      <c r="I9" s="19">
        <f t="shared" si="0"/>
        <v>3.46</v>
      </c>
      <c r="J9" s="19">
        <f t="shared" si="2"/>
        <v>8.9649999999999999</v>
      </c>
      <c r="K9" s="19">
        <f t="shared" si="7"/>
        <v>8.7442857142857147</v>
      </c>
      <c r="L9" s="19">
        <f t="shared" si="3"/>
        <v>9.2349999999999994</v>
      </c>
      <c r="M9" s="19">
        <f t="shared" si="4"/>
        <v>8.25</v>
      </c>
      <c r="N9" s="19">
        <f t="shared" si="5"/>
        <v>7.8433333333333337</v>
      </c>
      <c r="O9" s="19">
        <f t="shared" si="6"/>
        <v>8.3949999999999996</v>
      </c>
      <c r="P9" s="19">
        <f t="shared" si="1"/>
        <v>3.9399999999999995</v>
      </c>
    </row>
    <row r="10" spans="2:16">
      <c r="B10" s="4" t="s">
        <v>21</v>
      </c>
      <c r="C10" s="19">
        <f t="shared" si="0"/>
        <v>8.9099999999999984</v>
      </c>
      <c r="D10" s="19">
        <f t="shared" si="0"/>
        <v>8.9099999999999984</v>
      </c>
      <c r="E10" s="19">
        <f t="shared" si="0"/>
        <v>7.5900000000000007</v>
      </c>
      <c r="F10" s="19">
        <f t="shared" si="0"/>
        <v>8.9099999999999984</v>
      </c>
      <c r="G10" s="19">
        <f t="shared" si="0"/>
        <v>6.0299999999999985</v>
      </c>
      <c r="H10" s="19">
        <f t="shared" si="0"/>
        <v>7.120000000000001</v>
      </c>
      <c r="I10" s="19">
        <f t="shared" si="0"/>
        <v>0</v>
      </c>
      <c r="J10" s="19">
        <f t="shared" si="2"/>
        <v>0.7200000000000002</v>
      </c>
      <c r="K10" s="19">
        <f t="shared" si="7"/>
        <v>8.757142857142858</v>
      </c>
      <c r="L10" s="19">
        <f t="shared" si="3"/>
        <v>7.6700000000000017</v>
      </c>
      <c r="M10" s="19">
        <f t="shared" si="4"/>
        <v>7.2049999999999983</v>
      </c>
      <c r="N10" s="19">
        <f t="shared" si="5"/>
        <v>8.7033333333333331</v>
      </c>
      <c r="O10" s="19">
        <f t="shared" si="6"/>
        <v>7.405000000000002</v>
      </c>
      <c r="P10" s="19">
        <f t="shared" si="1"/>
        <v>0</v>
      </c>
    </row>
    <row r="11" spans="2:16">
      <c r="B11" s="4" t="s">
        <v>22</v>
      </c>
      <c r="C11" s="19">
        <f t="shared" si="0"/>
        <v>5.9699999999999989</v>
      </c>
      <c r="D11" s="19">
        <f t="shared" si="0"/>
        <v>5.9699999999999989</v>
      </c>
      <c r="E11" s="19">
        <f t="shared" si="0"/>
        <v>5.08</v>
      </c>
      <c r="F11" s="19">
        <f t="shared" si="0"/>
        <v>5.9699999999999989</v>
      </c>
      <c r="G11" s="19">
        <f t="shared" si="0"/>
        <v>3.7599999999999989</v>
      </c>
      <c r="H11" s="19">
        <f t="shared" si="0"/>
        <v>4.7600000000000007</v>
      </c>
      <c r="I11" s="19">
        <f t="shared" si="0"/>
        <v>0</v>
      </c>
      <c r="J11" s="19">
        <f t="shared" si="2"/>
        <v>0</v>
      </c>
      <c r="K11" s="19">
        <f t="shared" si="7"/>
        <v>5.08</v>
      </c>
      <c r="L11" s="19">
        <f t="shared" si="3"/>
        <v>2.6550000000000002</v>
      </c>
      <c r="M11" s="19">
        <f t="shared" si="4"/>
        <v>0.58500000000000008</v>
      </c>
      <c r="N11" s="19">
        <f t="shared" si="5"/>
        <v>4.1433333333333344</v>
      </c>
      <c r="O11" s="19">
        <f t="shared" si="6"/>
        <v>0.44499999999999995</v>
      </c>
      <c r="P11" s="19">
        <f t="shared" si="1"/>
        <v>0</v>
      </c>
    </row>
    <row r="12" spans="2:16">
      <c r="B12" s="7" t="s">
        <v>23</v>
      </c>
      <c r="C12" s="21">
        <f t="shared" si="0"/>
        <v>1.24</v>
      </c>
      <c r="D12" s="21">
        <f t="shared" si="0"/>
        <v>1.24</v>
      </c>
      <c r="E12" s="21">
        <f t="shared" si="0"/>
        <v>1.05</v>
      </c>
      <c r="F12" s="21">
        <f t="shared" si="0"/>
        <v>1.24</v>
      </c>
      <c r="G12" s="21">
        <f t="shared" si="0"/>
        <v>0.57000000000000006</v>
      </c>
      <c r="H12" s="21">
        <f t="shared" si="0"/>
        <v>0.98</v>
      </c>
      <c r="I12" s="21">
        <f t="shared" si="0"/>
        <v>0</v>
      </c>
      <c r="J12" s="21">
        <f t="shared" si="2"/>
        <v>0</v>
      </c>
      <c r="K12" s="21">
        <f t="shared" si="7"/>
        <v>0.6</v>
      </c>
      <c r="L12" s="21">
        <f t="shared" si="3"/>
        <v>0</v>
      </c>
      <c r="M12" s="21">
        <f t="shared" si="4"/>
        <v>0</v>
      </c>
      <c r="N12" s="21">
        <f t="shared" si="5"/>
        <v>0</v>
      </c>
      <c r="O12" s="21">
        <f t="shared" si="6"/>
        <v>0</v>
      </c>
      <c r="P12" s="21">
        <f t="shared" si="1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231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.75" thickTop="1">
      <c r="B18" s="19" t="s">
        <v>16</v>
      </c>
      <c r="C18" s="19">
        <f>SUM(C32:C52)</f>
        <v>3.02</v>
      </c>
      <c r="D18" s="19">
        <f t="shared" ref="D18:AC18" si="8">SUM(D32:D52)</f>
        <v>0.35999999999999993</v>
      </c>
      <c r="E18" s="19">
        <f t="shared" si="8"/>
        <v>0.35999999999999993</v>
      </c>
      <c r="F18" s="19">
        <f t="shared" si="8"/>
        <v>0.35999999999999993</v>
      </c>
      <c r="G18" s="19">
        <f t="shared" si="8"/>
        <v>0.78</v>
      </c>
      <c r="H18" s="19">
        <f t="shared" si="8"/>
        <v>0.86</v>
      </c>
      <c r="I18" s="19">
        <f t="shared" si="8"/>
        <v>1.3900000000000001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SUM(C53:C82)</f>
        <v>4.8300000000000018</v>
      </c>
      <c r="D19" s="19">
        <f t="shared" ref="D19:AC19" si="9">SUM(D53:D82)</f>
        <v>3.4800000000000004</v>
      </c>
      <c r="E19" s="19">
        <f t="shared" si="9"/>
        <v>3.3700000000000006</v>
      </c>
      <c r="F19" s="19">
        <f t="shared" si="9"/>
        <v>3.4800000000000004</v>
      </c>
      <c r="G19" s="19">
        <f t="shared" si="9"/>
        <v>2.88</v>
      </c>
      <c r="H19" s="19">
        <f t="shared" si="9"/>
        <v>3.71</v>
      </c>
      <c r="I19" s="19">
        <f t="shared" si="9"/>
        <v>4.2700000000000014</v>
      </c>
      <c r="J19" s="19">
        <f t="shared" si="9"/>
        <v>1.7100000000000004</v>
      </c>
      <c r="K19" s="19">
        <f t="shared" si="9"/>
        <v>0.58000000000000007</v>
      </c>
      <c r="L19" s="19">
        <f t="shared" si="9"/>
        <v>0.43999999999999995</v>
      </c>
      <c r="M19" s="19">
        <f t="shared" si="9"/>
        <v>0.23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0.8400000000000003</v>
      </c>
      <c r="AC19" s="19">
        <f t="shared" si="9"/>
        <v>0.22000000000000003</v>
      </c>
    </row>
    <row r="20" spans="1:29">
      <c r="B20" s="19" t="s">
        <v>18</v>
      </c>
      <c r="C20" s="19">
        <f>SUM(C83:C113)</f>
        <v>7.37</v>
      </c>
      <c r="D20" s="19">
        <f t="shared" ref="D20:AC20" si="10">SUM(D83:D113)</f>
        <v>7.37</v>
      </c>
      <c r="E20" s="19">
        <f t="shared" si="10"/>
        <v>6.2500000000000009</v>
      </c>
      <c r="F20" s="19">
        <f t="shared" si="10"/>
        <v>7.37</v>
      </c>
      <c r="G20" s="19">
        <f t="shared" si="10"/>
        <v>5.0300000000000011</v>
      </c>
      <c r="H20" s="19">
        <f t="shared" si="10"/>
        <v>5.9000000000000012</v>
      </c>
      <c r="I20" s="19">
        <f t="shared" si="10"/>
        <v>7.37</v>
      </c>
      <c r="J20" s="19">
        <f t="shared" si="10"/>
        <v>6.7799999999999994</v>
      </c>
      <c r="K20" s="19">
        <f t="shared" si="10"/>
        <v>5.3999999999999995</v>
      </c>
      <c r="L20" s="19">
        <f t="shared" si="10"/>
        <v>2.4000000000000008</v>
      </c>
      <c r="M20" s="19">
        <f t="shared" si="10"/>
        <v>2.1900000000000008</v>
      </c>
      <c r="N20" s="19">
        <f t="shared" si="10"/>
        <v>1.9700000000000011</v>
      </c>
      <c r="O20" s="19">
        <f t="shared" si="10"/>
        <v>1.680000000000001</v>
      </c>
      <c r="P20" s="19">
        <f t="shared" si="10"/>
        <v>1.3500000000000005</v>
      </c>
      <c r="Q20" s="19">
        <f t="shared" si="10"/>
        <v>0.99000000000000021</v>
      </c>
      <c r="R20" s="19">
        <f t="shared" si="10"/>
        <v>0.43000000000000005</v>
      </c>
      <c r="S20" s="19">
        <f t="shared" si="10"/>
        <v>2.87</v>
      </c>
      <c r="T20" s="19">
        <f t="shared" si="10"/>
        <v>1.3600000000000003</v>
      </c>
      <c r="U20" s="19">
        <f t="shared" si="10"/>
        <v>0.4</v>
      </c>
      <c r="V20" s="19">
        <f t="shared" si="10"/>
        <v>0</v>
      </c>
      <c r="W20" s="19">
        <f t="shared" si="10"/>
        <v>1.6700000000000008</v>
      </c>
      <c r="X20" s="19">
        <f t="shared" si="10"/>
        <v>0.55999999999999994</v>
      </c>
      <c r="Y20" s="19">
        <f t="shared" si="10"/>
        <v>0</v>
      </c>
      <c r="Z20" s="19">
        <f t="shared" si="10"/>
        <v>1.6700000000000008</v>
      </c>
      <c r="AA20" s="19">
        <f t="shared" si="10"/>
        <v>0.55999999999999994</v>
      </c>
      <c r="AB20" s="19">
        <f t="shared" si="10"/>
        <v>4.1800000000000006</v>
      </c>
      <c r="AC20" s="19">
        <f t="shared" si="10"/>
        <v>2.6900000000000004</v>
      </c>
    </row>
    <row r="21" spans="1:29">
      <c r="B21" s="19" t="s">
        <v>19</v>
      </c>
      <c r="C21" s="19">
        <f>SUM(C114:C143)</f>
        <v>9.0499999999999989</v>
      </c>
      <c r="D21" s="19">
        <f t="shared" ref="D21:AC21" si="11">SUM(D114:D143)</f>
        <v>9.0499999999999989</v>
      </c>
      <c r="E21" s="19">
        <f t="shared" si="11"/>
        <v>7.7200000000000015</v>
      </c>
      <c r="F21" s="19">
        <f t="shared" si="11"/>
        <v>9.0499999999999989</v>
      </c>
      <c r="G21" s="19">
        <f t="shared" si="11"/>
        <v>6.1500000000000012</v>
      </c>
      <c r="H21" s="19">
        <f t="shared" si="11"/>
        <v>7.2199999999999989</v>
      </c>
      <c r="I21" s="19">
        <f t="shared" si="11"/>
        <v>8.9300000000000015</v>
      </c>
      <c r="J21" s="19">
        <f t="shared" si="11"/>
        <v>9.0499999999999989</v>
      </c>
      <c r="K21" s="19">
        <f t="shared" si="11"/>
        <v>9.01</v>
      </c>
      <c r="L21" s="19">
        <f t="shared" si="11"/>
        <v>6.0700000000000021</v>
      </c>
      <c r="M21" s="19">
        <f t="shared" si="11"/>
        <v>5.4100000000000019</v>
      </c>
      <c r="N21" s="19">
        <f t="shared" si="11"/>
        <v>4.8100000000000023</v>
      </c>
      <c r="O21" s="19">
        <f t="shared" si="11"/>
        <v>4.580000000000001</v>
      </c>
      <c r="P21" s="19">
        <f t="shared" si="11"/>
        <v>4.0500000000000007</v>
      </c>
      <c r="Q21" s="19">
        <f t="shared" si="11"/>
        <v>3.5100000000000002</v>
      </c>
      <c r="R21" s="19">
        <f t="shared" si="11"/>
        <v>2.9000000000000008</v>
      </c>
      <c r="S21" s="19">
        <f t="shared" si="11"/>
        <v>7.09</v>
      </c>
      <c r="T21" s="19">
        <f t="shared" si="11"/>
        <v>5.68</v>
      </c>
      <c r="U21" s="19">
        <f t="shared" si="11"/>
        <v>4.410000000000001</v>
      </c>
      <c r="V21" s="19">
        <f t="shared" si="11"/>
        <v>1.34</v>
      </c>
      <c r="W21" s="19">
        <f t="shared" si="11"/>
        <v>4.7900000000000018</v>
      </c>
      <c r="X21" s="19">
        <f t="shared" si="11"/>
        <v>3.5000000000000009</v>
      </c>
      <c r="Y21" s="19">
        <f t="shared" si="11"/>
        <v>2.6700000000000004</v>
      </c>
      <c r="Z21" s="19">
        <f t="shared" si="11"/>
        <v>4.7900000000000018</v>
      </c>
      <c r="AA21" s="19">
        <f t="shared" si="11"/>
        <v>3.5000000000000009</v>
      </c>
      <c r="AB21" s="19">
        <f t="shared" si="11"/>
        <v>8.3600000000000012</v>
      </c>
      <c r="AC21" s="19">
        <f t="shared" si="11"/>
        <v>8.129999999999999</v>
      </c>
    </row>
    <row r="22" spans="1:29">
      <c r="B22" s="19" t="s">
        <v>20</v>
      </c>
      <c r="C22" s="19">
        <f>SUM(C144:C174)</f>
        <v>9.9999999999999982</v>
      </c>
      <c r="D22" s="19">
        <f t="shared" ref="D22:AC22" si="12">SUM(D144:D174)</f>
        <v>9.9999999999999982</v>
      </c>
      <c r="E22" s="19">
        <f t="shared" si="12"/>
        <v>8.49</v>
      </c>
      <c r="F22" s="19">
        <f t="shared" si="12"/>
        <v>9.9999999999999982</v>
      </c>
      <c r="G22" s="19">
        <f t="shared" si="12"/>
        <v>6.7800000000000029</v>
      </c>
      <c r="H22" s="19">
        <f t="shared" si="12"/>
        <v>8</v>
      </c>
      <c r="I22" s="19">
        <f t="shared" si="12"/>
        <v>3.46</v>
      </c>
      <c r="J22" s="19">
        <f t="shared" si="12"/>
        <v>8.2200000000000006</v>
      </c>
      <c r="K22" s="19">
        <f t="shared" si="12"/>
        <v>9.7099999999999991</v>
      </c>
      <c r="L22" s="19">
        <f t="shared" si="12"/>
        <v>9.8699999999999974</v>
      </c>
      <c r="M22" s="19">
        <f t="shared" si="12"/>
        <v>9.6399999999999988</v>
      </c>
      <c r="N22" s="19">
        <f t="shared" si="12"/>
        <v>9.23</v>
      </c>
      <c r="O22" s="19">
        <f t="shared" si="12"/>
        <v>9.1800000000000015</v>
      </c>
      <c r="P22" s="19">
        <f t="shared" si="12"/>
        <v>8.620000000000001</v>
      </c>
      <c r="Q22" s="19">
        <f t="shared" si="12"/>
        <v>7.7499999999999991</v>
      </c>
      <c r="R22" s="19">
        <f t="shared" si="12"/>
        <v>6.9200000000000008</v>
      </c>
      <c r="S22" s="19">
        <f t="shared" si="12"/>
        <v>9.32</v>
      </c>
      <c r="T22" s="19">
        <f t="shared" si="12"/>
        <v>9.1499999999999986</v>
      </c>
      <c r="U22" s="19">
        <f t="shared" si="12"/>
        <v>9.2899999999999991</v>
      </c>
      <c r="V22" s="19">
        <f t="shared" si="12"/>
        <v>7.21</v>
      </c>
      <c r="W22" s="19">
        <f t="shared" si="12"/>
        <v>9.14</v>
      </c>
      <c r="X22" s="19">
        <f t="shared" si="12"/>
        <v>7.6499999999999986</v>
      </c>
      <c r="Y22" s="19">
        <f t="shared" si="12"/>
        <v>6.74</v>
      </c>
      <c r="Z22" s="19">
        <f t="shared" si="12"/>
        <v>9.14</v>
      </c>
      <c r="AA22" s="19">
        <f t="shared" si="12"/>
        <v>7.6499999999999986</v>
      </c>
      <c r="AB22" s="19">
        <f t="shared" si="12"/>
        <v>2.3800000000000003</v>
      </c>
      <c r="AC22" s="19">
        <f t="shared" si="12"/>
        <v>5.4999999999999991</v>
      </c>
    </row>
    <row r="23" spans="1:29">
      <c r="B23" s="19" t="s">
        <v>21</v>
      </c>
      <c r="C23" s="19">
        <f>SUM(C175:C205)</f>
        <v>8.9099999999999984</v>
      </c>
      <c r="D23" s="19">
        <f t="shared" ref="D23:AC23" si="13">SUM(D175:D205)</f>
        <v>8.9099999999999984</v>
      </c>
      <c r="E23" s="19">
        <f t="shared" si="13"/>
        <v>7.5900000000000007</v>
      </c>
      <c r="F23" s="19">
        <f t="shared" si="13"/>
        <v>8.9099999999999984</v>
      </c>
      <c r="G23" s="19">
        <f t="shared" si="13"/>
        <v>6.0299999999999985</v>
      </c>
      <c r="H23" s="19">
        <f t="shared" si="13"/>
        <v>7.120000000000001</v>
      </c>
      <c r="I23" s="19">
        <f t="shared" si="13"/>
        <v>0</v>
      </c>
      <c r="J23" s="19">
        <f t="shared" si="13"/>
        <v>0</v>
      </c>
      <c r="K23" s="19">
        <f t="shared" si="13"/>
        <v>1.4400000000000004</v>
      </c>
      <c r="L23" s="19">
        <f t="shared" si="13"/>
        <v>8.6000000000000014</v>
      </c>
      <c r="M23" s="19">
        <f t="shared" si="13"/>
        <v>8.6700000000000017</v>
      </c>
      <c r="N23" s="19">
        <f t="shared" si="13"/>
        <v>8.7200000000000024</v>
      </c>
      <c r="O23" s="19">
        <f t="shared" si="13"/>
        <v>8.7200000000000024</v>
      </c>
      <c r="P23" s="19">
        <f t="shared" si="13"/>
        <v>8.84</v>
      </c>
      <c r="Q23" s="19">
        <f t="shared" si="13"/>
        <v>8.8699999999999992</v>
      </c>
      <c r="R23" s="19">
        <f t="shared" si="13"/>
        <v>8.879999999999999</v>
      </c>
      <c r="S23" s="19">
        <f t="shared" si="13"/>
        <v>7.5100000000000016</v>
      </c>
      <c r="T23" s="19">
        <f t="shared" si="13"/>
        <v>7.830000000000001</v>
      </c>
      <c r="U23" s="19">
        <f t="shared" si="13"/>
        <v>6.4599999999999991</v>
      </c>
      <c r="V23" s="19">
        <f t="shared" si="13"/>
        <v>7.9499999999999984</v>
      </c>
      <c r="W23" s="19">
        <f t="shared" si="13"/>
        <v>8.5</v>
      </c>
      <c r="X23" s="19">
        <f t="shared" si="13"/>
        <v>8.81</v>
      </c>
      <c r="Y23" s="19">
        <f t="shared" si="13"/>
        <v>8.7999999999999989</v>
      </c>
      <c r="Z23" s="19">
        <f t="shared" si="13"/>
        <v>6.33</v>
      </c>
      <c r="AA23" s="19">
        <f t="shared" si="13"/>
        <v>8.480000000000004</v>
      </c>
      <c r="AB23" s="19">
        <f t="shared" si="13"/>
        <v>0</v>
      </c>
      <c r="AC23" s="19">
        <f t="shared" si="13"/>
        <v>0</v>
      </c>
    </row>
    <row r="24" spans="1:29">
      <c r="B24" s="19" t="s">
        <v>22</v>
      </c>
      <c r="C24" s="19">
        <f>SUM(C206:C235)</f>
        <v>5.9699999999999989</v>
      </c>
      <c r="D24" s="19">
        <f t="shared" ref="D24:AC24" si="14">SUM(D206:D235)</f>
        <v>5.9699999999999989</v>
      </c>
      <c r="E24" s="19">
        <f t="shared" si="14"/>
        <v>5.08</v>
      </c>
      <c r="F24" s="19">
        <f t="shared" si="14"/>
        <v>5.9699999999999989</v>
      </c>
      <c r="G24" s="19">
        <f t="shared" si="14"/>
        <v>3.7599999999999989</v>
      </c>
      <c r="H24" s="19">
        <f t="shared" si="14"/>
        <v>4.7600000000000007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 t="shared" si="14"/>
        <v>4.9000000000000004</v>
      </c>
      <c r="M24" s="19">
        <f t="shared" si="14"/>
        <v>4.9400000000000004</v>
      </c>
      <c r="N24" s="19">
        <f t="shared" si="14"/>
        <v>4.9799999999999995</v>
      </c>
      <c r="O24" s="19">
        <f t="shared" si="14"/>
        <v>4.9799999999999995</v>
      </c>
      <c r="P24" s="19">
        <f t="shared" si="14"/>
        <v>5.160000000000001</v>
      </c>
      <c r="Q24" s="19">
        <f t="shared" si="14"/>
        <v>5.280000000000002</v>
      </c>
      <c r="R24" s="19">
        <f t="shared" si="14"/>
        <v>5.3200000000000029</v>
      </c>
      <c r="S24" s="19">
        <f t="shared" si="14"/>
        <v>2.2400000000000002</v>
      </c>
      <c r="T24" s="19">
        <f t="shared" si="14"/>
        <v>3.07</v>
      </c>
      <c r="U24" s="19">
        <f t="shared" si="14"/>
        <v>0</v>
      </c>
      <c r="V24" s="19">
        <f t="shared" si="14"/>
        <v>1.1700000000000002</v>
      </c>
      <c r="W24" s="19">
        <f t="shared" si="14"/>
        <v>2.9200000000000004</v>
      </c>
      <c r="X24" s="19">
        <f t="shared" si="14"/>
        <v>4.3500000000000005</v>
      </c>
      <c r="Y24" s="19">
        <f t="shared" si="14"/>
        <v>5.1600000000000019</v>
      </c>
      <c r="Z24" s="19">
        <f t="shared" si="14"/>
        <v>0</v>
      </c>
      <c r="AA24" s="19">
        <f t="shared" si="14"/>
        <v>0.8899999999999999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SUM(C236:C245)</f>
        <v>1.24</v>
      </c>
      <c r="D25" s="21">
        <f t="shared" ref="D25:AC25" si="15">SUM(D236:D245)</f>
        <v>1.24</v>
      </c>
      <c r="E25" s="21">
        <f t="shared" si="15"/>
        <v>1.05</v>
      </c>
      <c r="F25" s="21">
        <f t="shared" si="15"/>
        <v>1.24</v>
      </c>
      <c r="G25" s="21">
        <f t="shared" si="15"/>
        <v>0.57000000000000006</v>
      </c>
      <c r="H25" s="21">
        <f t="shared" si="15"/>
        <v>0.98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0.36</v>
      </c>
      <c r="M25" s="21">
        <f t="shared" si="15"/>
        <v>0.36</v>
      </c>
      <c r="N25" s="21">
        <f t="shared" si="15"/>
        <v>0.36</v>
      </c>
      <c r="O25" s="21">
        <f t="shared" si="15"/>
        <v>0.36</v>
      </c>
      <c r="P25" s="21">
        <f t="shared" si="15"/>
        <v>0.92</v>
      </c>
      <c r="Q25" s="21">
        <f t="shared" si="15"/>
        <v>0.92</v>
      </c>
      <c r="R25" s="21">
        <f t="shared" si="15"/>
        <v>0.92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232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.75" thickTop="1">
      <c r="A32" s="4"/>
      <c r="B32" s="98">
        <v>42805</v>
      </c>
      <c r="C32" s="97">
        <v>0.11</v>
      </c>
      <c r="D32" s="97" t="s">
        <v>13</v>
      </c>
      <c r="E32" s="97" t="s">
        <v>13</v>
      </c>
      <c r="F32" s="97" t="s">
        <v>13</v>
      </c>
      <c r="G32" s="97" t="s">
        <v>13</v>
      </c>
      <c r="H32" s="97" t="s">
        <v>13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1:29">
      <c r="A33" s="4"/>
      <c r="B33" s="98">
        <v>42806</v>
      </c>
      <c r="C33" s="97">
        <v>0.17</v>
      </c>
      <c r="D33" s="97" t="s">
        <v>13</v>
      </c>
      <c r="E33" s="97" t="s">
        <v>13</v>
      </c>
      <c r="F33" s="97" t="s">
        <v>13</v>
      </c>
      <c r="G33" s="97" t="s">
        <v>13</v>
      </c>
      <c r="H33" s="97" t="s">
        <v>13</v>
      </c>
      <c r="I33" s="97">
        <v>0.05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1:29">
      <c r="A34" s="4"/>
      <c r="B34" s="98">
        <v>42807</v>
      </c>
      <c r="C34" s="97">
        <v>0.16</v>
      </c>
      <c r="D34" s="97" t="s">
        <v>13</v>
      </c>
      <c r="E34" s="97" t="s">
        <v>13</v>
      </c>
      <c r="F34" s="97" t="s">
        <v>13</v>
      </c>
      <c r="G34" s="97" t="s">
        <v>13</v>
      </c>
      <c r="H34" s="97" t="s">
        <v>13</v>
      </c>
      <c r="I34" s="97">
        <v>0.05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1:29">
      <c r="A35" s="4"/>
      <c r="B35" s="98">
        <v>42808</v>
      </c>
      <c r="C35" s="97">
        <v>0.16</v>
      </c>
      <c r="D35" s="97" t="s">
        <v>13</v>
      </c>
      <c r="E35" s="97" t="s">
        <v>13</v>
      </c>
      <c r="F35" s="97" t="s">
        <v>13</v>
      </c>
      <c r="G35" s="97" t="s">
        <v>13</v>
      </c>
      <c r="H35" s="97" t="s">
        <v>13</v>
      </c>
      <c r="I35" s="97">
        <v>0.05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1:29">
      <c r="A36" s="4"/>
      <c r="B36" s="98">
        <v>42809</v>
      </c>
      <c r="C36" s="97">
        <v>0.15</v>
      </c>
      <c r="D36" s="97" t="s">
        <v>13</v>
      </c>
      <c r="E36" s="97" t="s">
        <v>13</v>
      </c>
      <c r="F36" s="97" t="s">
        <v>13</v>
      </c>
      <c r="G36" s="97">
        <v>0.04</v>
      </c>
      <c r="H36" s="97">
        <v>0.02</v>
      </c>
      <c r="I36" s="97">
        <v>0.05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1:29">
      <c r="A37" s="4"/>
      <c r="B37" s="98">
        <v>42810</v>
      </c>
      <c r="C37" s="97">
        <v>0.16</v>
      </c>
      <c r="D37" s="97" t="s">
        <v>13</v>
      </c>
      <c r="E37" s="97" t="s">
        <v>13</v>
      </c>
      <c r="F37" s="97" t="s">
        <v>13</v>
      </c>
      <c r="G37" s="97">
        <v>0.04</v>
      </c>
      <c r="H37" s="97">
        <v>0.03</v>
      </c>
      <c r="I37" s="97">
        <v>0.06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1:29">
      <c r="A38" s="4"/>
      <c r="B38" s="98">
        <v>42811</v>
      </c>
      <c r="C38" s="97">
        <v>0.18</v>
      </c>
      <c r="D38" s="97" t="s">
        <v>13</v>
      </c>
      <c r="E38" s="97" t="s">
        <v>13</v>
      </c>
      <c r="F38" s="97" t="s">
        <v>13</v>
      </c>
      <c r="G38" s="97">
        <v>0.05</v>
      </c>
      <c r="H38" s="97">
        <v>0.03</v>
      </c>
      <c r="I38" s="97">
        <v>7.0000000000000007E-2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1:29">
      <c r="A39" s="4"/>
      <c r="B39" s="98">
        <v>42812</v>
      </c>
      <c r="C39" s="97">
        <v>0.17</v>
      </c>
      <c r="D39" s="97" t="s">
        <v>13</v>
      </c>
      <c r="E39" s="97" t="s">
        <v>13</v>
      </c>
      <c r="F39" s="97" t="s">
        <v>13</v>
      </c>
      <c r="G39" s="97">
        <v>0.05</v>
      </c>
      <c r="H39" s="97">
        <v>0.03</v>
      </c>
      <c r="I39" s="97">
        <v>7.0000000000000007E-2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1:29">
      <c r="A40" s="4"/>
      <c r="B40" s="98">
        <v>42813</v>
      </c>
      <c r="C40" s="97">
        <v>0.12</v>
      </c>
      <c r="D40" s="97" t="s">
        <v>13</v>
      </c>
      <c r="E40" s="97" t="s">
        <v>13</v>
      </c>
      <c r="F40" s="97" t="s">
        <v>13</v>
      </c>
      <c r="G40" s="97">
        <v>0.03</v>
      </c>
      <c r="H40" s="97">
        <v>0.02</v>
      </c>
      <c r="I40" s="97">
        <v>0.05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1:29">
      <c r="A41" s="4"/>
      <c r="B41" s="98">
        <v>42814</v>
      </c>
      <c r="C41" s="97">
        <v>0.15</v>
      </c>
      <c r="D41" s="97">
        <v>0.02</v>
      </c>
      <c r="E41" s="97">
        <v>0.02</v>
      </c>
      <c r="F41" s="97">
        <v>0.02</v>
      </c>
      <c r="G41" s="97">
        <v>0.04</v>
      </c>
      <c r="H41" s="97">
        <v>0.03</v>
      </c>
      <c r="I41" s="97">
        <v>7.0000000000000007E-2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1:29">
      <c r="A42" s="4"/>
      <c r="B42" s="98">
        <v>42815</v>
      </c>
      <c r="C42" s="97">
        <v>0.21</v>
      </c>
      <c r="D42" s="97">
        <v>0.03</v>
      </c>
      <c r="E42" s="97">
        <v>0.03</v>
      </c>
      <c r="F42" s="97">
        <v>0.03</v>
      </c>
      <c r="G42" s="97">
        <v>0.06</v>
      </c>
      <c r="H42" s="97">
        <v>0.06</v>
      </c>
      <c r="I42" s="97">
        <v>0.1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1:29">
      <c r="A43" s="4"/>
      <c r="B43" s="98">
        <v>42816</v>
      </c>
      <c r="C43" s="97">
        <v>0.09</v>
      </c>
      <c r="D43" s="97">
        <v>0.01</v>
      </c>
      <c r="E43" s="97">
        <v>0.01</v>
      </c>
      <c r="F43" s="97">
        <v>0.01</v>
      </c>
      <c r="G43" s="97">
        <v>0.03</v>
      </c>
      <c r="H43" s="97">
        <v>0.03</v>
      </c>
      <c r="I43" s="97">
        <v>0.04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1:29">
      <c r="A44" s="4"/>
      <c r="B44" s="98">
        <v>42817</v>
      </c>
      <c r="C44" s="97">
        <v>0.15</v>
      </c>
      <c r="D44" s="97">
        <v>0.03</v>
      </c>
      <c r="E44" s="97">
        <v>0.03</v>
      </c>
      <c r="F44" s="97">
        <v>0.03</v>
      </c>
      <c r="G44" s="97">
        <v>0.05</v>
      </c>
      <c r="H44" s="97">
        <v>0.06</v>
      </c>
      <c r="I44" s="97">
        <v>0.08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1:29">
      <c r="A45" s="4"/>
      <c r="B45" s="98">
        <v>42818</v>
      </c>
      <c r="C45" s="97">
        <v>0.17</v>
      </c>
      <c r="D45" s="97">
        <v>0.03</v>
      </c>
      <c r="E45" s="97">
        <v>0.03</v>
      </c>
      <c r="F45" s="97">
        <v>0.03</v>
      </c>
      <c r="G45" s="97">
        <v>0.06</v>
      </c>
      <c r="H45" s="97">
        <v>0.08</v>
      </c>
      <c r="I45" s="97">
        <v>0.09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1:29">
      <c r="A46" s="4"/>
      <c r="B46" s="98">
        <v>42819</v>
      </c>
      <c r="C46" s="97">
        <v>0.11</v>
      </c>
      <c r="D46" s="97">
        <v>0.02</v>
      </c>
      <c r="E46" s="97">
        <v>0.02</v>
      </c>
      <c r="F46" s="97">
        <v>0.02</v>
      </c>
      <c r="G46" s="97">
        <v>0.04</v>
      </c>
      <c r="H46" s="97">
        <v>0.05</v>
      </c>
      <c r="I46" s="97">
        <v>0.06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1:29">
      <c r="A47" s="4"/>
      <c r="B47" s="98">
        <v>42820</v>
      </c>
      <c r="C47" s="97">
        <v>0.14000000000000001</v>
      </c>
      <c r="D47" s="97">
        <v>0.03</v>
      </c>
      <c r="E47" s="97">
        <v>0.03</v>
      </c>
      <c r="F47" s="97">
        <v>0.03</v>
      </c>
      <c r="G47" s="97">
        <v>0.05</v>
      </c>
      <c r="H47" s="97">
        <v>7.0000000000000007E-2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1:29">
      <c r="A48" s="4"/>
      <c r="B48" s="98">
        <v>42821</v>
      </c>
      <c r="C48" s="97">
        <v>0.12</v>
      </c>
      <c r="D48" s="97">
        <v>0.03</v>
      </c>
      <c r="E48" s="97">
        <v>0.03</v>
      </c>
      <c r="F48" s="97">
        <v>0.03</v>
      </c>
      <c r="G48" s="97">
        <v>0.04</v>
      </c>
      <c r="H48" s="97">
        <v>0.06</v>
      </c>
      <c r="I48" s="97">
        <v>7.0000000000000007E-2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1:29">
      <c r="A49" s="4"/>
      <c r="B49" s="98">
        <v>42822</v>
      </c>
      <c r="C49" s="97">
        <v>0.15</v>
      </c>
      <c r="D49" s="97">
        <v>0.04</v>
      </c>
      <c r="E49" s="97">
        <v>0.04</v>
      </c>
      <c r="F49" s="97">
        <v>0.04</v>
      </c>
      <c r="G49" s="97">
        <v>0.06</v>
      </c>
      <c r="H49" s="97">
        <v>0.08</v>
      </c>
      <c r="I49" s="97">
        <v>0.09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1:29">
      <c r="A50" s="4"/>
      <c r="B50" s="98">
        <v>42823</v>
      </c>
      <c r="C50" s="97">
        <v>0.14000000000000001</v>
      </c>
      <c r="D50" s="97">
        <v>0.04</v>
      </c>
      <c r="E50" s="97">
        <v>0.04</v>
      </c>
      <c r="F50" s="97">
        <v>0.04</v>
      </c>
      <c r="G50" s="97">
        <v>0.06</v>
      </c>
      <c r="H50" s="97">
        <v>0.08</v>
      </c>
      <c r="I50" s="97">
        <v>0.09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1:29">
      <c r="A51" s="4"/>
      <c r="B51" s="98">
        <v>42824</v>
      </c>
      <c r="C51" s="97">
        <v>0.08</v>
      </c>
      <c r="D51" s="97">
        <v>0.03</v>
      </c>
      <c r="E51" s="97">
        <v>0.03</v>
      </c>
      <c r="F51" s="97">
        <v>0.03</v>
      </c>
      <c r="G51" s="97">
        <v>0.03</v>
      </c>
      <c r="H51" s="97">
        <v>0.05</v>
      </c>
      <c r="I51" s="97">
        <v>0.05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1:29">
      <c r="A52" s="4"/>
      <c r="B52" s="98">
        <v>42825</v>
      </c>
      <c r="C52" s="97">
        <v>0.13</v>
      </c>
      <c r="D52" s="97">
        <v>0.05</v>
      </c>
      <c r="E52" s="97">
        <v>0.05</v>
      </c>
      <c r="F52" s="97">
        <v>0.05</v>
      </c>
      <c r="G52" s="97">
        <v>0.05</v>
      </c>
      <c r="H52" s="97">
        <v>0.08</v>
      </c>
      <c r="I52" s="97">
        <v>0.09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1:29">
      <c r="A53" s="4"/>
      <c r="B53" s="98">
        <v>42826</v>
      </c>
      <c r="C53" s="97">
        <v>0.16</v>
      </c>
      <c r="D53" s="97">
        <v>0.06</v>
      </c>
      <c r="E53" s="97">
        <v>0.06</v>
      </c>
      <c r="F53" s="97">
        <v>0.06</v>
      </c>
      <c r="G53" s="97">
        <v>7.0000000000000007E-2</v>
      </c>
      <c r="H53" s="97">
        <v>0.1</v>
      </c>
      <c r="I53" s="97">
        <v>0.11</v>
      </c>
      <c r="J53" s="97">
        <v>0.03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1:29">
      <c r="A54" s="4"/>
      <c r="B54" s="98">
        <v>42827</v>
      </c>
      <c r="C54" s="97">
        <v>0.19</v>
      </c>
      <c r="D54" s="97">
        <v>0.08</v>
      </c>
      <c r="E54" s="97">
        <v>0.08</v>
      </c>
      <c r="F54" s="97">
        <v>0.08</v>
      </c>
      <c r="G54" s="97">
        <v>0.08</v>
      </c>
      <c r="H54" s="97">
        <v>0.13</v>
      </c>
      <c r="I54" s="97">
        <v>0.13</v>
      </c>
      <c r="J54" s="97">
        <v>0.04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1:29">
      <c r="A55" s="4"/>
      <c r="B55" s="98">
        <v>42828</v>
      </c>
      <c r="C55" s="97">
        <v>0.17</v>
      </c>
      <c r="D55" s="97">
        <v>0.08</v>
      </c>
      <c r="E55" s="97">
        <v>0.08</v>
      </c>
      <c r="F55" s="97">
        <v>0.08</v>
      </c>
      <c r="G55" s="97">
        <v>0.08</v>
      </c>
      <c r="H55" s="97">
        <v>0.12</v>
      </c>
      <c r="I55" s="97">
        <v>0.12</v>
      </c>
      <c r="J55" s="97">
        <v>0.03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1:29">
      <c r="A56" s="4"/>
      <c r="B56" s="98">
        <v>42829</v>
      </c>
      <c r="C56" s="97">
        <v>0.14000000000000001</v>
      </c>
      <c r="D56" s="97">
        <v>7.0000000000000007E-2</v>
      </c>
      <c r="E56" s="97">
        <v>7.0000000000000007E-2</v>
      </c>
      <c r="F56" s="97">
        <v>7.0000000000000007E-2</v>
      </c>
      <c r="G56" s="97">
        <v>7.0000000000000007E-2</v>
      </c>
      <c r="H56" s="97">
        <v>0.1</v>
      </c>
      <c r="I56" s="97">
        <v>0.1</v>
      </c>
      <c r="J56" s="97">
        <v>0.03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1:29">
      <c r="A57" s="4"/>
      <c r="B57" s="98">
        <v>42830</v>
      </c>
      <c r="C57" s="97">
        <v>0.19</v>
      </c>
      <c r="D57" s="97">
        <v>0.1</v>
      </c>
      <c r="E57" s="97">
        <v>0.1</v>
      </c>
      <c r="F57" s="97">
        <v>0.1</v>
      </c>
      <c r="G57" s="97">
        <v>0.09</v>
      </c>
      <c r="H57" s="97">
        <v>0.14000000000000001</v>
      </c>
      <c r="I57" s="97">
        <v>0.14000000000000001</v>
      </c>
      <c r="J57" s="97">
        <v>0.04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1:29">
      <c r="A58" s="4"/>
      <c r="B58" s="98">
        <v>42831</v>
      </c>
      <c r="C58" s="97">
        <v>0.18</v>
      </c>
      <c r="D58" s="97">
        <v>0.1</v>
      </c>
      <c r="E58" s="97">
        <v>0.1</v>
      </c>
      <c r="F58" s="97">
        <v>0.1</v>
      </c>
      <c r="G58" s="97">
        <v>0.09</v>
      </c>
      <c r="H58" s="97">
        <v>0.13</v>
      </c>
      <c r="I58" s="97">
        <v>0.14000000000000001</v>
      </c>
      <c r="J58" s="97">
        <v>0.04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1:29">
      <c r="A59" s="4"/>
      <c r="B59" s="98">
        <v>42832</v>
      </c>
      <c r="C59" s="97">
        <v>0.15</v>
      </c>
      <c r="D59" s="97">
        <v>0.09</v>
      </c>
      <c r="E59" s="97">
        <v>0.09</v>
      </c>
      <c r="F59" s="97">
        <v>0.09</v>
      </c>
      <c r="G59" s="97">
        <v>0.08</v>
      </c>
      <c r="H59" s="97">
        <v>0.11</v>
      </c>
      <c r="I59" s="97">
        <v>0.12</v>
      </c>
      <c r="J59" s="97">
        <v>0.03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1:29">
      <c r="A60" s="4"/>
      <c r="B60" s="98">
        <v>42833</v>
      </c>
      <c r="C60" s="97">
        <v>7.0000000000000007E-2</v>
      </c>
      <c r="D60" s="97">
        <v>0.04</v>
      </c>
      <c r="E60" s="97">
        <v>0.04</v>
      </c>
      <c r="F60" s="97">
        <v>0.04</v>
      </c>
      <c r="G60" s="97">
        <v>0.04</v>
      </c>
      <c r="H60" s="97">
        <v>0.05</v>
      </c>
      <c r="I60" s="97">
        <v>0.06</v>
      </c>
      <c r="J60" s="97">
        <v>0.01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1:29">
      <c r="A61" s="4"/>
      <c r="B61" s="98">
        <v>42834</v>
      </c>
      <c r="C61" s="97">
        <v>0.15</v>
      </c>
      <c r="D61" s="97">
        <v>0.09</v>
      </c>
      <c r="E61" s="97">
        <v>0.09</v>
      </c>
      <c r="F61" s="97">
        <v>0.09</v>
      </c>
      <c r="G61" s="97">
        <v>0.08</v>
      </c>
      <c r="H61" s="97">
        <v>0.11</v>
      </c>
      <c r="I61" s="97">
        <v>0.12</v>
      </c>
      <c r="J61" s="97">
        <v>0.03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1:29">
      <c r="A62" s="4"/>
      <c r="B62" s="98">
        <v>42835</v>
      </c>
      <c r="C62" s="97">
        <v>0.16</v>
      </c>
      <c r="D62" s="97">
        <v>0.1</v>
      </c>
      <c r="E62" s="97">
        <v>0.1</v>
      </c>
      <c r="F62" s="97">
        <v>0.1</v>
      </c>
      <c r="G62" s="97">
        <v>0.09</v>
      </c>
      <c r="H62" s="97">
        <v>0.12</v>
      </c>
      <c r="I62" s="97">
        <v>0.13</v>
      </c>
      <c r="J62" s="97">
        <v>0.03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>
        <v>0.03</v>
      </c>
      <c r="AC62" s="97" t="s">
        <v>13</v>
      </c>
    </row>
    <row r="63" spans="1:29">
      <c r="A63" s="4"/>
      <c r="B63" s="98">
        <v>42836</v>
      </c>
      <c r="C63" s="97">
        <v>0.12</v>
      </c>
      <c r="D63" s="97">
        <v>0.08</v>
      </c>
      <c r="E63" s="97">
        <v>0.08</v>
      </c>
      <c r="F63" s="97">
        <v>0.08</v>
      </c>
      <c r="G63" s="97">
        <v>7.0000000000000007E-2</v>
      </c>
      <c r="H63" s="97">
        <v>0.09</v>
      </c>
      <c r="I63" s="97">
        <v>0.1</v>
      </c>
      <c r="J63" s="97">
        <v>0.03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>
        <v>0.02</v>
      </c>
      <c r="AC63" s="97" t="s">
        <v>13</v>
      </c>
    </row>
    <row r="64" spans="1:29">
      <c r="A64" s="4"/>
      <c r="B64" s="98">
        <v>42837</v>
      </c>
      <c r="C64" s="97">
        <v>0.25</v>
      </c>
      <c r="D64" s="97">
        <v>0.17</v>
      </c>
      <c r="E64" s="97">
        <v>0.17</v>
      </c>
      <c r="F64" s="97">
        <v>0.17</v>
      </c>
      <c r="G64" s="97">
        <v>0.15</v>
      </c>
      <c r="H64" s="97">
        <v>0.2</v>
      </c>
      <c r="I64" s="97">
        <v>0.22</v>
      </c>
      <c r="J64" s="97">
        <v>0.06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>
        <v>0.05</v>
      </c>
      <c r="AC64" s="97" t="s">
        <v>13</v>
      </c>
    </row>
    <row r="65" spans="1:29">
      <c r="A65" s="4"/>
      <c r="B65" s="98">
        <v>42838</v>
      </c>
      <c r="C65" s="97">
        <v>0.18</v>
      </c>
      <c r="D65" s="97">
        <v>0.12</v>
      </c>
      <c r="E65" s="97">
        <v>0.12</v>
      </c>
      <c r="F65" s="97">
        <v>0.12</v>
      </c>
      <c r="G65" s="97">
        <v>0.11</v>
      </c>
      <c r="H65" s="97">
        <v>0.14000000000000001</v>
      </c>
      <c r="I65" s="97">
        <v>0.16</v>
      </c>
      <c r="J65" s="97">
        <v>0.04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>
        <v>0.04</v>
      </c>
      <c r="AC65" s="97" t="s">
        <v>13</v>
      </c>
    </row>
    <row r="66" spans="1:29">
      <c r="A66" s="4"/>
      <c r="B66" s="98">
        <v>42839</v>
      </c>
      <c r="C66" s="97">
        <v>0.1</v>
      </c>
      <c r="D66" s="97">
        <v>7.0000000000000007E-2</v>
      </c>
      <c r="E66" s="97">
        <v>7.0000000000000007E-2</v>
      </c>
      <c r="F66" s="97">
        <v>7.0000000000000007E-2</v>
      </c>
      <c r="G66" s="97">
        <v>0.06</v>
      </c>
      <c r="H66" s="97">
        <v>0.08</v>
      </c>
      <c r="I66" s="97">
        <v>0.09</v>
      </c>
      <c r="J66" s="97">
        <v>0.03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>
        <v>0.02</v>
      </c>
      <c r="AC66" s="97" t="s">
        <v>13</v>
      </c>
    </row>
    <row r="67" spans="1:29">
      <c r="A67" s="4"/>
      <c r="B67" s="98">
        <v>42840</v>
      </c>
      <c r="C67" s="97">
        <v>0.14000000000000001</v>
      </c>
      <c r="D67" s="97">
        <v>0.1</v>
      </c>
      <c r="E67" s="97">
        <v>0.1</v>
      </c>
      <c r="F67" s="97">
        <v>0.1</v>
      </c>
      <c r="G67" s="97">
        <v>0.09</v>
      </c>
      <c r="H67" s="97">
        <v>0.11</v>
      </c>
      <c r="I67" s="97">
        <v>0.13</v>
      </c>
      <c r="J67" s="97">
        <v>0.04</v>
      </c>
      <c r="K67" s="97">
        <v>0.03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>
        <v>0.03</v>
      </c>
      <c r="AC67" s="97" t="s">
        <v>13</v>
      </c>
    </row>
    <row r="68" spans="1:29">
      <c r="A68" s="4"/>
      <c r="B68" s="98">
        <v>42841</v>
      </c>
      <c r="C68" s="97">
        <v>0.22</v>
      </c>
      <c r="D68" s="97">
        <v>0.16</v>
      </c>
      <c r="E68" s="97">
        <v>0.16</v>
      </c>
      <c r="F68" s="97">
        <v>0.16</v>
      </c>
      <c r="G68" s="97">
        <v>0.14000000000000001</v>
      </c>
      <c r="H68" s="97">
        <v>0.18</v>
      </c>
      <c r="I68" s="97">
        <v>0.2</v>
      </c>
      <c r="J68" s="97">
        <v>0.06</v>
      </c>
      <c r="K68" s="97">
        <v>0.04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>
        <v>0.05</v>
      </c>
      <c r="AC68" s="97" t="s">
        <v>13</v>
      </c>
    </row>
    <row r="69" spans="1:29">
      <c r="A69" s="4"/>
      <c r="B69" s="98">
        <v>42842</v>
      </c>
      <c r="C69" s="97">
        <v>0.14000000000000001</v>
      </c>
      <c r="D69" s="97">
        <v>0.1</v>
      </c>
      <c r="E69" s="97">
        <v>0.1</v>
      </c>
      <c r="F69" s="97">
        <v>0.1</v>
      </c>
      <c r="G69" s="97">
        <v>0.09</v>
      </c>
      <c r="H69" s="97">
        <v>0.11</v>
      </c>
      <c r="I69" s="97">
        <v>0.13</v>
      </c>
      <c r="J69" s="97">
        <v>0.04</v>
      </c>
      <c r="K69" s="97">
        <v>0.03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>
        <v>0.03</v>
      </c>
      <c r="AC69" s="97" t="s">
        <v>13</v>
      </c>
    </row>
    <row r="70" spans="1:29">
      <c r="A70" s="4"/>
      <c r="B70" s="98">
        <v>42843</v>
      </c>
      <c r="C70" s="97">
        <v>0.06</v>
      </c>
      <c r="D70" s="97">
        <v>0.05</v>
      </c>
      <c r="E70" s="97">
        <v>0.05</v>
      </c>
      <c r="F70" s="97">
        <v>0.05</v>
      </c>
      <c r="G70" s="97">
        <v>0.04</v>
      </c>
      <c r="H70" s="97">
        <v>0.05</v>
      </c>
      <c r="I70" s="97">
        <v>0.06</v>
      </c>
      <c r="J70" s="97">
        <v>0.02</v>
      </c>
      <c r="K70" s="97">
        <v>0.01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>
        <v>0.01</v>
      </c>
      <c r="AC70" s="97" t="s">
        <v>13</v>
      </c>
    </row>
    <row r="71" spans="1:29">
      <c r="A71" s="4"/>
      <c r="B71" s="98">
        <v>42844</v>
      </c>
      <c r="C71" s="97">
        <v>0.16</v>
      </c>
      <c r="D71" s="97">
        <v>0.13</v>
      </c>
      <c r="E71" s="97">
        <v>0.13</v>
      </c>
      <c r="F71" s="97">
        <v>0.13</v>
      </c>
      <c r="G71" s="97">
        <v>0.1</v>
      </c>
      <c r="H71" s="97">
        <v>0.13</v>
      </c>
      <c r="I71" s="97">
        <v>0.15</v>
      </c>
      <c r="J71" s="97">
        <v>0.05</v>
      </c>
      <c r="K71" s="97">
        <v>0.03</v>
      </c>
      <c r="L71" s="97" t="s">
        <v>13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>
        <v>0.04</v>
      </c>
      <c r="AC71" s="97" t="s">
        <v>13</v>
      </c>
    </row>
    <row r="72" spans="1:29">
      <c r="A72" s="4"/>
      <c r="B72" s="98">
        <v>42845</v>
      </c>
      <c r="C72" s="97">
        <v>0.14000000000000001</v>
      </c>
      <c r="D72" s="97">
        <v>0.11</v>
      </c>
      <c r="E72" s="97">
        <v>0.11</v>
      </c>
      <c r="F72" s="97">
        <v>0.11</v>
      </c>
      <c r="G72" s="97">
        <v>0.09</v>
      </c>
      <c r="H72" s="97">
        <v>0.11</v>
      </c>
      <c r="I72" s="97">
        <v>0.13</v>
      </c>
      <c r="J72" s="97">
        <v>0.05</v>
      </c>
      <c r="K72" s="97">
        <v>0.03</v>
      </c>
      <c r="L72" s="97">
        <v>0.03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>
        <v>0.03</v>
      </c>
      <c r="AC72" s="97" t="s">
        <v>13</v>
      </c>
    </row>
    <row r="73" spans="1:29">
      <c r="A73" s="4"/>
      <c r="B73" s="98">
        <v>42846</v>
      </c>
      <c r="C73" s="97">
        <v>0.19</v>
      </c>
      <c r="D73" s="97">
        <v>0.16</v>
      </c>
      <c r="E73" s="97">
        <v>0.15</v>
      </c>
      <c r="F73" s="97">
        <v>0.16</v>
      </c>
      <c r="G73" s="97">
        <v>0.12</v>
      </c>
      <c r="H73" s="97">
        <v>0.15</v>
      </c>
      <c r="I73" s="97">
        <v>0.18</v>
      </c>
      <c r="J73" s="97">
        <v>0.08</v>
      </c>
      <c r="K73" s="97">
        <v>0.04</v>
      </c>
      <c r="L73" s="97">
        <v>0.04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>
        <v>0.05</v>
      </c>
      <c r="AC73" s="97" t="s">
        <v>13</v>
      </c>
    </row>
    <row r="74" spans="1:29">
      <c r="A74" s="4"/>
      <c r="B74" s="98">
        <v>42847</v>
      </c>
      <c r="C74" s="97">
        <v>0.23</v>
      </c>
      <c r="D74" s="97">
        <v>0.19</v>
      </c>
      <c r="E74" s="97">
        <v>0.19</v>
      </c>
      <c r="F74" s="97">
        <v>0.19</v>
      </c>
      <c r="G74" s="97">
        <v>0.15</v>
      </c>
      <c r="H74" s="97">
        <v>0.18</v>
      </c>
      <c r="I74" s="97">
        <v>0.22</v>
      </c>
      <c r="J74" s="97">
        <v>0.1</v>
      </c>
      <c r="K74" s="97">
        <v>0.05</v>
      </c>
      <c r="L74" s="97">
        <v>0.05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>
        <v>0.06</v>
      </c>
      <c r="AC74" s="97" t="s">
        <v>13</v>
      </c>
    </row>
    <row r="75" spans="1:29">
      <c r="A75" s="4"/>
      <c r="B75" s="98">
        <v>42848</v>
      </c>
      <c r="C75" s="97">
        <v>0.18</v>
      </c>
      <c r="D75" s="97">
        <v>0.15</v>
      </c>
      <c r="E75" s="97">
        <v>0.15</v>
      </c>
      <c r="F75" s="97">
        <v>0.15</v>
      </c>
      <c r="G75" s="97">
        <v>0.12</v>
      </c>
      <c r="H75" s="97">
        <v>0.14000000000000001</v>
      </c>
      <c r="I75" s="97">
        <v>0.17</v>
      </c>
      <c r="J75" s="97">
        <v>0.09</v>
      </c>
      <c r="K75" s="97">
        <v>0.04</v>
      </c>
      <c r="L75" s="97">
        <v>0.04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>
        <v>0.05</v>
      </c>
      <c r="AC75" s="97" t="s">
        <v>13</v>
      </c>
    </row>
    <row r="76" spans="1:29">
      <c r="A76" s="4"/>
      <c r="B76" s="98">
        <v>42849</v>
      </c>
      <c r="C76" s="97">
        <v>0.1</v>
      </c>
      <c r="D76" s="97">
        <v>0.09</v>
      </c>
      <c r="E76" s="97">
        <v>0.08</v>
      </c>
      <c r="F76" s="97">
        <v>0.09</v>
      </c>
      <c r="G76" s="97">
        <v>7.0000000000000007E-2</v>
      </c>
      <c r="H76" s="97">
        <v>0.08</v>
      </c>
      <c r="I76" s="97">
        <v>0.1</v>
      </c>
      <c r="J76" s="97">
        <v>0.05</v>
      </c>
      <c r="K76" s="97">
        <v>0.02</v>
      </c>
      <c r="L76" s="97">
        <v>0.02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>
        <v>0.03</v>
      </c>
      <c r="AC76" s="97" t="s">
        <v>13</v>
      </c>
    </row>
    <row r="77" spans="1:29">
      <c r="A77" s="4"/>
      <c r="B77" s="98">
        <v>42850</v>
      </c>
      <c r="C77" s="97">
        <v>0.2</v>
      </c>
      <c r="D77" s="97">
        <v>0.18</v>
      </c>
      <c r="E77" s="97">
        <v>0.17</v>
      </c>
      <c r="F77" s="97">
        <v>0.18</v>
      </c>
      <c r="G77" s="97">
        <v>0.13</v>
      </c>
      <c r="H77" s="97">
        <v>0.16</v>
      </c>
      <c r="I77" s="97">
        <v>0.2</v>
      </c>
      <c r="J77" s="97">
        <v>0.11</v>
      </c>
      <c r="K77" s="97">
        <v>0.04</v>
      </c>
      <c r="L77" s="97">
        <v>0.05</v>
      </c>
      <c r="M77" s="97">
        <v>0.04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>
        <v>0.05</v>
      </c>
      <c r="AC77" s="97">
        <v>0.04</v>
      </c>
    </row>
    <row r="78" spans="1:29">
      <c r="A78" s="4"/>
      <c r="B78" s="98">
        <v>42851</v>
      </c>
      <c r="C78" s="97">
        <v>0.1</v>
      </c>
      <c r="D78" s="97">
        <v>0.09</v>
      </c>
      <c r="E78" s="97">
        <v>0.09</v>
      </c>
      <c r="F78" s="97">
        <v>0.09</v>
      </c>
      <c r="G78" s="97">
        <v>7.0000000000000007E-2</v>
      </c>
      <c r="H78" s="97">
        <v>0.08</v>
      </c>
      <c r="I78" s="97">
        <v>0.1</v>
      </c>
      <c r="J78" s="97">
        <v>0.06</v>
      </c>
      <c r="K78" s="97">
        <v>0.02</v>
      </c>
      <c r="L78" s="97">
        <v>0.02</v>
      </c>
      <c r="M78" s="97">
        <v>0.02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>
        <v>0.03</v>
      </c>
      <c r="AC78" s="97">
        <v>0.02</v>
      </c>
    </row>
    <row r="79" spans="1:29">
      <c r="A79" s="4"/>
      <c r="B79" s="98">
        <v>42852</v>
      </c>
      <c r="C79" s="97">
        <v>0.17</v>
      </c>
      <c r="D79" s="97">
        <v>0.16</v>
      </c>
      <c r="E79" s="97">
        <v>0.14000000000000001</v>
      </c>
      <c r="F79" s="97">
        <v>0.16</v>
      </c>
      <c r="G79" s="97">
        <v>0.11</v>
      </c>
      <c r="H79" s="97">
        <v>0.14000000000000001</v>
      </c>
      <c r="I79" s="97">
        <v>0.17</v>
      </c>
      <c r="J79" s="97">
        <v>0.1</v>
      </c>
      <c r="K79" s="97">
        <v>0.04</v>
      </c>
      <c r="L79" s="97">
        <v>0.04</v>
      </c>
      <c r="M79" s="97">
        <v>0.04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>
        <v>0.05</v>
      </c>
      <c r="AC79" s="97">
        <v>0.04</v>
      </c>
    </row>
    <row r="80" spans="1:29">
      <c r="A80" s="4"/>
      <c r="B80" s="98">
        <v>42853</v>
      </c>
      <c r="C80" s="97">
        <v>0.19</v>
      </c>
      <c r="D80" s="97">
        <v>0.18</v>
      </c>
      <c r="E80" s="97">
        <v>0.16</v>
      </c>
      <c r="F80" s="97">
        <v>0.18</v>
      </c>
      <c r="G80" s="97">
        <v>0.13</v>
      </c>
      <c r="H80" s="97">
        <v>0.15</v>
      </c>
      <c r="I80" s="97">
        <v>0.19</v>
      </c>
      <c r="J80" s="97">
        <v>0.12</v>
      </c>
      <c r="K80" s="97">
        <v>0.05</v>
      </c>
      <c r="L80" s="97">
        <v>0.05</v>
      </c>
      <c r="M80" s="97">
        <v>0.04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>
        <v>0.05</v>
      </c>
      <c r="AC80" s="97">
        <v>0.04</v>
      </c>
    </row>
    <row r="81" spans="1:29">
      <c r="A81" s="4"/>
      <c r="B81" s="98">
        <v>42854</v>
      </c>
      <c r="C81" s="97">
        <v>0.21</v>
      </c>
      <c r="D81" s="97">
        <v>0.2</v>
      </c>
      <c r="E81" s="97">
        <v>0.18</v>
      </c>
      <c r="F81" s="97">
        <v>0.2</v>
      </c>
      <c r="G81" s="97">
        <v>0.14000000000000001</v>
      </c>
      <c r="H81" s="97">
        <v>0.17</v>
      </c>
      <c r="I81" s="97">
        <v>0.21</v>
      </c>
      <c r="J81" s="97">
        <v>0.14000000000000001</v>
      </c>
      <c r="K81" s="97">
        <v>0.06</v>
      </c>
      <c r="L81" s="97">
        <v>0.05</v>
      </c>
      <c r="M81" s="97">
        <v>0.05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0.06</v>
      </c>
      <c r="AC81" s="97">
        <v>0.04</v>
      </c>
    </row>
    <row r="82" spans="1:29">
      <c r="A82" s="4"/>
      <c r="B82" s="98">
        <v>42855</v>
      </c>
      <c r="C82" s="97">
        <v>0.19</v>
      </c>
      <c r="D82" s="97">
        <v>0.18</v>
      </c>
      <c r="E82" s="97">
        <v>0.16</v>
      </c>
      <c r="F82" s="97">
        <v>0.18</v>
      </c>
      <c r="G82" s="97">
        <v>0.13</v>
      </c>
      <c r="H82" s="97">
        <v>0.15</v>
      </c>
      <c r="I82" s="97">
        <v>0.19</v>
      </c>
      <c r="J82" s="97">
        <v>0.13</v>
      </c>
      <c r="K82" s="97">
        <v>0.05</v>
      </c>
      <c r="L82" s="97">
        <v>0.05</v>
      </c>
      <c r="M82" s="97">
        <v>0.04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0.06</v>
      </c>
      <c r="AC82" s="97">
        <v>0.04</v>
      </c>
    </row>
    <row r="83" spans="1:29">
      <c r="A83" s="4"/>
      <c r="B83" s="98">
        <v>42856</v>
      </c>
      <c r="C83" s="97">
        <v>0.25</v>
      </c>
      <c r="D83" s="97">
        <v>0.25</v>
      </c>
      <c r="E83" s="97">
        <v>0.21</v>
      </c>
      <c r="F83" s="97">
        <v>0.25</v>
      </c>
      <c r="G83" s="97">
        <v>0.17</v>
      </c>
      <c r="H83" s="97">
        <v>0.2</v>
      </c>
      <c r="I83" s="97">
        <v>0.25</v>
      </c>
      <c r="J83" s="97">
        <v>0.18</v>
      </c>
      <c r="K83" s="97">
        <v>7.0000000000000007E-2</v>
      </c>
      <c r="L83" s="97">
        <v>0.06</v>
      </c>
      <c r="M83" s="97">
        <v>0.06</v>
      </c>
      <c r="N83" s="97">
        <v>0.06</v>
      </c>
      <c r="O83" s="97" t="s">
        <v>13</v>
      </c>
      <c r="P83" s="97" t="s">
        <v>13</v>
      </c>
      <c r="Q83" s="97" t="s">
        <v>13</v>
      </c>
      <c r="R83" s="97" t="s">
        <v>13</v>
      </c>
      <c r="S83" s="97">
        <v>0.08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0.08</v>
      </c>
      <c r="AC83" s="97">
        <v>0.05</v>
      </c>
    </row>
    <row r="84" spans="1:29">
      <c r="A84" s="4"/>
      <c r="B84" s="98">
        <v>42857</v>
      </c>
      <c r="C84" s="97">
        <v>0.26</v>
      </c>
      <c r="D84" s="97">
        <v>0.26</v>
      </c>
      <c r="E84" s="97">
        <v>0.22</v>
      </c>
      <c r="F84" s="97">
        <v>0.26</v>
      </c>
      <c r="G84" s="97">
        <v>0.18</v>
      </c>
      <c r="H84" s="97">
        <v>0.21</v>
      </c>
      <c r="I84" s="97">
        <v>0.26</v>
      </c>
      <c r="J84" s="97">
        <v>0.19</v>
      </c>
      <c r="K84" s="97">
        <v>0.09</v>
      </c>
      <c r="L84" s="97">
        <v>0.06</v>
      </c>
      <c r="M84" s="97">
        <v>0.06</v>
      </c>
      <c r="N84" s="97">
        <v>0.06</v>
      </c>
      <c r="O84" s="97" t="s">
        <v>13</v>
      </c>
      <c r="P84" s="97" t="s">
        <v>13</v>
      </c>
      <c r="Q84" s="97" t="s">
        <v>13</v>
      </c>
      <c r="R84" s="97" t="s">
        <v>13</v>
      </c>
      <c r="S84" s="97">
        <v>0.08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0.08</v>
      </c>
      <c r="AC84" s="97">
        <v>0.06</v>
      </c>
    </row>
    <row r="85" spans="1:29">
      <c r="A85" s="4"/>
      <c r="B85" s="98">
        <v>42858</v>
      </c>
      <c r="C85" s="97">
        <v>0.25</v>
      </c>
      <c r="D85" s="97">
        <v>0.25</v>
      </c>
      <c r="E85" s="97">
        <v>0.21</v>
      </c>
      <c r="F85" s="97">
        <v>0.25</v>
      </c>
      <c r="G85" s="97">
        <v>0.17</v>
      </c>
      <c r="H85" s="97">
        <v>0.2</v>
      </c>
      <c r="I85" s="97">
        <v>0.25</v>
      </c>
      <c r="J85" s="97">
        <v>0.19</v>
      </c>
      <c r="K85" s="97">
        <v>0.09</v>
      </c>
      <c r="L85" s="97">
        <v>0.06</v>
      </c>
      <c r="M85" s="97">
        <v>0.06</v>
      </c>
      <c r="N85" s="97">
        <v>0.06</v>
      </c>
      <c r="O85" s="97" t="s">
        <v>13</v>
      </c>
      <c r="P85" s="97" t="s">
        <v>13</v>
      </c>
      <c r="Q85" s="97" t="s">
        <v>13</v>
      </c>
      <c r="R85" s="97" t="s">
        <v>13</v>
      </c>
      <c r="S85" s="97">
        <v>0.08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0.08</v>
      </c>
      <c r="AC85" s="97">
        <v>0.06</v>
      </c>
    </row>
    <row r="86" spans="1:29">
      <c r="A86" s="4"/>
      <c r="B86" s="98">
        <v>42859</v>
      </c>
      <c r="C86" s="97">
        <v>0.28000000000000003</v>
      </c>
      <c r="D86" s="97">
        <v>0.28000000000000003</v>
      </c>
      <c r="E86" s="97">
        <v>0.24</v>
      </c>
      <c r="F86" s="97">
        <v>0.28000000000000003</v>
      </c>
      <c r="G86" s="97">
        <v>0.19</v>
      </c>
      <c r="H86" s="97">
        <v>0.22</v>
      </c>
      <c r="I86" s="97">
        <v>0.28000000000000003</v>
      </c>
      <c r="J86" s="97">
        <v>0.22</v>
      </c>
      <c r="K86" s="97">
        <v>0.11</v>
      </c>
      <c r="L86" s="97">
        <v>7.0000000000000007E-2</v>
      </c>
      <c r="M86" s="97">
        <v>7.0000000000000007E-2</v>
      </c>
      <c r="N86" s="97">
        <v>0.06</v>
      </c>
      <c r="O86" s="97" t="s">
        <v>13</v>
      </c>
      <c r="P86" s="97" t="s">
        <v>13</v>
      </c>
      <c r="Q86" s="97" t="s">
        <v>13</v>
      </c>
      <c r="R86" s="97" t="s">
        <v>13</v>
      </c>
      <c r="S86" s="97">
        <v>0.08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0.1</v>
      </c>
      <c r="AC86" s="97">
        <v>7.0000000000000007E-2</v>
      </c>
    </row>
    <row r="87" spans="1:29">
      <c r="A87" s="4"/>
      <c r="B87" s="98">
        <v>42860</v>
      </c>
      <c r="C87" s="97">
        <v>0.28000000000000003</v>
      </c>
      <c r="D87" s="97">
        <v>0.28000000000000003</v>
      </c>
      <c r="E87" s="97">
        <v>0.24</v>
      </c>
      <c r="F87" s="97">
        <v>0.28000000000000003</v>
      </c>
      <c r="G87" s="97">
        <v>0.19</v>
      </c>
      <c r="H87" s="97">
        <v>0.22</v>
      </c>
      <c r="I87" s="97">
        <v>0.28000000000000003</v>
      </c>
      <c r="J87" s="97">
        <v>0.23</v>
      </c>
      <c r="K87" s="97">
        <v>0.12</v>
      </c>
      <c r="L87" s="97">
        <v>7.0000000000000007E-2</v>
      </c>
      <c r="M87" s="97">
        <v>7.0000000000000007E-2</v>
      </c>
      <c r="N87" s="97">
        <v>0.06</v>
      </c>
      <c r="O87" s="97">
        <v>0.06</v>
      </c>
      <c r="P87" s="97" t="s">
        <v>13</v>
      </c>
      <c r="Q87" s="97" t="s">
        <v>13</v>
      </c>
      <c r="R87" s="97" t="s">
        <v>13</v>
      </c>
      <c r="S87" s="97">
        <v>0.08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0.1</v>
      </c>
      <c r="AC87" s="97">
        <v>7.0000000000000007E-2</v>
      </c>
    </row>
    <row r="88" spans="1:29">
      <c r="A88" s="4"/>
      <c r="B88" s="98">
        <v>42861</v>
      </c>
      <c r="C88" s="97">
        <v>0.1</v>
      </c>
      <c r="D88" s="97">
        <v>0.1</v>
      </c>
      <c r="E88" s="97">
        <v>0.09</v>
      </c>
      <c r="F88" s="97">
        <v>0.1</v>
      </c>
      <c r="G88" s="97">
        <v>7.0000000000000007E-2</v>
      </c>
      <c r="H88" s="97">
        <v>0.08</v>
      </c>
      <c r="I88" s="97">
        <v>0.1</v>
      </c>
      <c r="J88" s="97">
        <v>0.08</v>
      </c>
      <c r="K88" s="97">
        <v>0.05</v>
      </c>
      <c r="L88" s="97">
        <v>0.03</v>
      </c>
      <c r="M88" s="97">
        <v>0.02</v>
      </c>
      <c r="N88" s="97">
        <v>0.02</v>
      </c>
      <c r="O88" s="97">
        <v>0.02</v>
      </c>
      <c r="P88" s="97" t="s">
        <v>13</v>
      </c>
      <c r="Q88" s="97" t="s">
        <v>13</v>
      </c>
      <c r="R88" s="97" t="s">
        <v>13</v>
      </c>
      <c r="S88" s="97">
        <v>0.03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0.04</v>
      </c>
      <c r="AC88" s="97">
        <v>0.03</v>
      </c>
    </row>
    <row r="89" spans="1:29">
      <c r="A89" s="4"/>
      <c r="B89" s="98">
        <v>42862</v>
      </c>
      <c r="C89" s="97">
        <v>0.16</v>
      </c>
      <c r="D89" s="97">
        <v>0.16</v>
      </c>
      <c r="E89" s="97">
        <v>0.14000000000000001</v>
      </c>
      <c r="F89" s="97">
        <v>0.16</v>
      </c>
      <c r="G89" s="97">
        <v>0.11</v>
      </c>
      <c r="H89" s="97">
        <v>0.13</v>
      </c>
      <c r="I89" s="97">
        <v>0.16</v>
      </c>
      <c r="J89" s="97">
        <v>0.14000000000000001</v>
      </c>
      <c r="K89" s="97">
        <v>0.08</v>
      </c>
      <c r="L89" s="97">
        <v>0.04</v>
      </c>
      <c r="M89" s="97">
        <v>0.04</v>
      </c>
      <c r="N89" s="97">
        <v>0.04</v>
      </c>
      <c r="O89" s="97">
        <v>0.04</v>
      </c>
      <c r="P89" s="97" t="s">
        <v>13</v>
      </c>
      <c r="Q89" s="97" t="s">
        <v>13</v>
      </c>
      <c r="R89" s="97" t="s">
        <v>13</v>
      </c>
      <c r="S89" s="97">
        <v>0.05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0.06</v>
      </c>
      <c r="AC89" s="97">
        <v>0.04</v>
      </c>
    </row>
    <row r="90" spans="1:29">
      <c r="A90" s="4"/>
      <c r="B90" s="98">
        <v>42863</v>
      </c>
      <c r="C90" s="97">
        <v>0.21</v>
      </c>
      <c r="D90" s="97">
        <v>0.21</v>
      </c>
      <c r="E90" s="97">
        <v>0.18</v>
      </c>
      <c r="F90" s="97">
        <v>0.21</v>
      </c>
      <c r="G90" s="97">
        <v>0.14000000000000001</v>
      </c>
      <c r="H90" s="97">
        <v>0.17</v>
      </c>
      <c r="I90" s="97">
        <v>0.21</v>
      </c>
      <c r="J90" s="97">
        <v>0.18</v>
      </c>
      <c r="K90" s="97">
        <v>0.12</v>
      </c>
      <c r="L90" s="97">
        <v>0.06</v>
      </c>
      <c r="M90" s="97">
        <v>0.05</v>
      </c>
      <c r="N90" s="97">
        <v>0.05</v>
      </c>
      <c r="O90" s="97">
        <v>0.05</v>
      </c>
      <c r="P90" s="97" t="s">
        <v>13</v>
      </c>
      <c r="Q90" s="97" t="s">
        <v>13</v>
      </c>
      <c r="R90" s="97" t="s">
        <v>13</v>
      </c>
      <c r="S90" s="97">
        <v>0.06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0.08</v>
      </c>
      <c r="AC90" s="97">
        <v>0.06</v>
      </c>
    </row>
    <row r="91" spans="1:29">
      <c r="A91" s="4"/>
      <c r="B91" s="98">
        <v>42864</v>
      </c>
      <c r="C91" s="97">
        <v>0.27</v>
      </c>
      <c r="D91" s="97">
        <v>0.27</v>
      </c>
      <c r="E91" s="97">
        <v>0.23</v>
      </c>
      <c r="F91" s="97">
        <v>0.27</v>
      </c>
      <c r="G91" s="97">
        <v>0.18</v>
      </c>
      <c r="H91" s="97">
        <v>0.22</v>
      </c>
      <c r="I91" s="97">
        <v>0.27</v>
      </c>
      <c r="J91" s="97">
        <v>0.24</v>
      </c>
      <c r="K91" s="97">
        <v>0.16</v>
      </c>
      <c r="L91" s="97">
        <v>7.0000000000000007E-2</v>
      </c>
      <c r="M91" s="97">
        <v>7.0000000000000007E-2</v>
      </c>
      <c r="N91" s="97">
        <v>0.06</v>
      </c>
      <c r="O91" s="97">
        <v>0.06</v>
      </c>
      <c r="P91" s="97" t="s">
        <v>13</v>
      </c>
      <c r="Q91" s="97" t="s">
        <v>13</v>
      </c>
      <c r="R91" s="97" t="s">
        <v>13</v>
      </c>
      <c r="S91" s="97">
        <v>0.08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0.11</v>
      </c>
      <c r="AC91" s="97">
        <v>7.0000000000000007E-2</v>
      </c>
    </row>
    <row r="92" spans="1:29">
      <c r="A92" s="4"/>
      <c r="B92" s="98">
        <v>42865</v>
      </c>
      <c r="C92" s="97">
        <v>0.25</v>
      </c>
      <c r="D92" s="97">
        <v>0.25</v>
      </c>
      <c r="E92" s="97">
        <v>0.21</v>
      </c>
      <c r="F92" s="97">
        <v>0.25</v>
      </c>
      <c r="G92" s="97">
        <v>0.17</v>
      </c>
      <c r="H92" s="97">
        <v>0.2</v>
      </c>
      <c r="I92" s="97">
        <v>0.25</v>
      </c>
      <c r="J92" s="97">
        <v>0.22</v>
      </c>
      <c r="K92" s="97">
        <v>0.15</v>
      </c>
      <c r="L92" s="97">
        <v>7.0000000000000007E-2</v>
      </c>
      <c r="M92" s="97">
        <v>0.06</v>
      </c>
      <c r="N92" s="97">
        <v>0.06</v>
      </c>
      <c r="O92" s="97">
        <v>0.06</v>
      </c>
      <c r="P92" s="97">
        <v>0.06</v>
      </c>
      <c r="Q92" s="97" t="s">
        <v>13</v>
      </c>
      <c r="R92" s="97" t="s">
        <v>13</v>
      </c>
      <c r="S92" s="97">
        <v>0.08</v>
      </c>
      <c r="T92" s="97" t="s">
        <v>13</v>
      </c>
      <c r="U92" s="97" t="s">
        <v>13</v>
      </c>
      <c r="V92" s="97" t="s">
        <v>13</v>
      </c>
      <c r="W92" s="97">
        <v>0.08</v>
      </c>
      <c r="X92" s="97" t="s">
        <v>13</v>
      </c>
      <c r="Y92" s="97" t="s">
        <v>13</v>
      </c>
      <c r="Z92" s="97">
        <v>0.08</v>
      </c>
      <c r="AA92" s="97" t="s">
        <v>13</v>
      </c>
      <c r="AB92" s="97">
        <v>0.11</v>
      </c>
      <c r="AC92" s="97">
        <v>7.0000000000000007E-2</v>
      </c>
    </row>
    <row r="93" spans="1:29">
      <c r="A93" s="4"/>
      <c r="B93" s="98">
        <v>42866</v>
      </c>
      <c r="C93" s="97">
        <v>0.32</v>
      </c>
      <c r="D93" s="97">
        <v>0.32</v>
      </c>
      <c r="E93" s="97">
        <v>0.27</v>
      </c>
      <c r="F93" s="97">
        <v>0.32</v>
      </c>
      <c r="G93" s="97">
        <v>0.22</v>
      </c>
      <c r="H93" s="97">
        <v>0.26</v>
      </c>
      <c r="I93" s="97">
        <v>0.32</v>
      </c>
      <c r="J93" s="97">
        <v>0.28999999999999998</v>
      </c>
      <c r="K93" s="97">
        <v>0.21</v>
      </c>
      <c r="L93" s="97">
        <v>0.09</v>
      </c>
      <c r="M93" s="97">
        <v>0.08</v>
      </c>
      <c r="N93" s="97">
        <v>0.08</v>
      </c>
      <c r="O93" s="97">
        <v>0.08</v>
      </c>
      <c r="P93" s="97">
        <v>7.0000000000000007E-2</v>
      </c>
      <c r="Q93" s="97" t="s">
        <v>13</v>
      </c>
      <c r="R93" s="97" t="s">
        <v>13</v>
      </c>
      <c r="S93" s="97">
        <v>0.1</v>
      </c>
      <c r="T93" s="97" t="s">
        <v>13</v>
      </c>
      <c r="U93" s="97" t="s">
        <v>13</v>
      </c>
      <c r="V93" s="97" t="s">
        <v>13</v>
      </c>
      <c r="W93" s="97">
        <v>0.1</v>
      </c>
      <c r="X93" s="97" t="s">
        <v>13</v>
      </c>
      <c r="Y93" s="97" t="s">
        <v>13</v>
      </c>
      <c r="Z93" s="97">
        <v>0.1</v>
      </c>
      <c r="AA93" s="97" t="s">
        <v>13</v>
      </c>
      <c r="AB93" s="97">
        <v>0.14000000000000001</v>
      </c>
      <c r="AC93" s="97">
        <v>0.09</v>
      </c>
    </row>
    <row r="94" spans="1:29">
      <c r="A94" s="4"/>
      <c r="B94" s="98">
        <v>42867</v>
      </c>
      <c r="C94" s="97">
        <v>0.28000000000000003</v>
      </c>
      <c r="D94" s="97">
        <v>0.28000000000000003</v>
      </c>
      <c r="E94" s="97">
        <v>0.24</v>
      </c>
      <c r="F94" s="97">
        <v>0.28000000000000003</v>
      </c>
      <c r="G94" s="97">
        <v>0.19</v>
      </c>
      <c r="H94" s="97">
        <v>0.22</v>
      </c>
      <c r="I94" s="97">
        <v>0.28000000000000003</v>
      </c>
      <c r="J94" s="97">
        <v>0.26</v>
      </c>
      <c r="K94" s="97">
        <v>0.19</v>
      </c>
      <c r="L94" s="97">
        <v>0.08</v>
      </c>
      <c r="M94" s="97">
        <v>7.0000000000000007E-2</v>
      </c>
      <c r="N94" s="97">
        <v>7.0000000000000007E-2</v>
      </c>
      <c r="O94" s="97">
        <v>7.0000000000000007E-2</v>
      </c>
      <c r="P94" s="97">
        <v>0.06</v>
      </c>
      <c r="Q94" s="97" t="s">
        <v>13</v>
      </c>
      <c r="R94" s="97" t="s">
        <v>13</v>
      </c>
      <c r="S94" s="97">
        <v>0.09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>
        <v>0.08</v>
      </c>
      <c r="AA94" s="97" t="s">
        <v>13</v>
      </c>
      <c r="AB94" s="97">
        <v>0.13</v>
      </c>
      <c r="AC94" s="97">
        <v>0.08</v>
      </c>
    </row>
    <row r="95" spans="1:29">
      <c r="A95" s="4"/>
      <c r="B95" s="98">
        <v>42868</v>
      </c>
      <c r="C95" s="97">
        <v>0.18</v>
      </c>
      <c r="D95" s="97">
        <v>0.18</v>
      </c>
      <c r="E95" s="97">
        <v>0.15</v>
      </c>
      <c r="F95" s="97">
        <v>0.18</v>
      </c>
      <c r="G95" s="97">
        <v>0.12</v>
      </c>
      <c r="H95" s="97">
        <v>0.14000000000000001</v>
      </c>
      <c r="I95" s="97">
        <v>0.18</v>
      </c>
      <c r="J95" s="97">
        <v>0.17</v>
      </c>
      <c r="K95" s="97">
        <v>0.13</v>
      </c>
      <c r="L95" s="97">
        <v>0.05</v>
      </c>
      <c r="M95" s="97">
        <v>0.05</v>
      </c>
      <c r="N95" s="97">
        <v>0.05</v>
      </c>
      <c r="O95" s="97">
        <v>0.04</v>
      </c>
      <c r="P95" s="97">
        <v>0.04</v>
      </c>
      <c r="Q95" s="97" t="s">
        <v>13</v>
      </c>
      <c r="R95" s="97" t="s">
        <v>13</v>
      </c>
      <c r="S95" s="97">
        <v>0.06</v>
      </c>
      <c r="T95" s="97" t="s">
        <v>13</v>
      </c>
      <c r="U95" s="97" t="s">
        <v>13</v>
      </c>
      <c r="V95" s="97" t="s">
        <v>13</v>
      </c>
      <c r="W95" s="97">
        <v>0.05</v>
      </c>
      <c r="X95" s="97" t="s">
        <v>13</v>
      </c>
      <c r="Y95" s="97" t="s">
        <v>13</v>
      </c>
      <c r="Z95" s="97">
        <v>0.05</v>
      </c>
      <c r="AA95" s="97" t="s">
        <v>13</v>
      </c>
      <c r="AB95" s="97">
        <v>0.08</v>
      </c>
      <c r="AC95" s="97">
        <v>0.05</v>
      </c>
    </row>
    <row r="96" spans="1:29">
      <c r="A96" s="4"/>
      <c r="B96" s="98">
        <v>42869</v>
      </c>
      <c r="C96" s="97">
        <v>0.18</v>
      </c>
      <c r="D96" s="97">
        <v>0.18</v>
      </c>
      <c r="E96" s="97">
        <v>0.15</v>
      </c>
      <c r="F96" s="97">
        <v>0.18</v>
      </c>
      <c r="G96" s="97">
        <v>0.12</v>
      </c>
      <c r="H96" s="97">
        <v>0.14000000000000001</v>
      </c>
      <c r="I96" s="97">
        <v>0.18</v>
      </c>
      <c r="J96" s="97">
        <v>0.17</v>
      </c>
      <c r="K96" s="97">
        <v>0.13</v>
      </c>
      <c r="L96" s="97">
        <v>0.05</v>
      </c>
      <c r="M96" s="97">
        <v>0.05</v>
      </c>
      <c r="N96" s="97">
        <v>0.05</v>
      </c>
      <c r="O96" s="97">
        <v>0.04</v>
      </c>
      <c r="P96" s="97">
        <v>0.04</v>
      </c>
      <c r="Q96" s="97" t="s">
        <v>13</v>
      </c>
      <c r="R96" s="97" t="s">
        <v>13</v>
      </c>
      <c r="S96" s="97">
        <v>0.06</v>
      </c>
      <c r="T96" s="97" t="s">
        <v>13</v>
      </c>
      <c r="U96" s="97" t="s">
        <v>13</v>
      </c>
      <c r="V96" s="97" t="s">
        <v>13</v>
      </c>
      <c r="W96" s="97">
        <v>0.05</v>
      </c>
      <c r="X96" s="97" t="s">
        <v>13</v>
      </c>
      <c r="Y96" s="97" t="s">
        <v>13</v>
      </c>
      <c r="Z96" s="97">
        <v>0.05</v>
      </c>
      <c r="AA96" s="97" t="s">
        <v>13</v>
      </c>
      <c r="AB96" s="97">
        <v>0.09</v>
      </c>
      <c r="AC96" s="97">
        <v>0.05</v>
      </c>
    </row>
    <row r="97" spans="1:29">
      <c r="A97" s="4"/>
      <c r="B97" s="98">
        <v>42870</v>
      </c>
      <c r="C97" s="97">
        <v>0.25</v>
      </c>
      <c r="D97" s="97">
        <v>0.25</v>
      </c>
      <c r="E97" s="97">
        <v>0.21</v>
      </c>
      <c r="F97" s="97">
        <v>0.25</v>
      </c>
      <c r="G97" s="97">
        <v>0.17</v>
      </c>
      <c r="H97" s="97">
        <v>0.2</v>
      </c>
      <c r="I97" s="97">
        <v>0.25</v>
      </c>
      <c r="J97" s="97">
        <v>0.24</v>
      </c>
      <c r="K97" s="97">
        <v>0.19</v>
      </c>
      <c r="L97" s="97">
        <v>0.08</v>
      </c>
      <c r="M97" s="97">
        <v>7.0000000000000007E-2</v>
      </c>
      <c r="N97" s="97">
        <v>0.06</v>
      </c>
      <c r="O97" s="97">
        <v>0.06</v>
      </c>
      <c r="P97" s="97">
        <v>0.06</v>
      </c>
      <c r="Q97" s="97">
        <v>0.06</v>
      </c>
      <c r="R97" s="97" t="s">
        <v>13</v>
      </c>
      <c r="S97" s="97">
        <v>0.09</v>
      </c>
      <c r="T97" s="97">
        <v>0.08</v>
      </c>
      <c r="U97" s="97" t="s">
        <v>13</v>
      </c>
      <c r="V97" s="97" t="s">
        <v>13</v>
      </c>
      <c r="W97" s="97">
        <v>0.08</v>
      </c>
      <c r="X97" s="97" t="s">
        <v>13</v>
      </c>
      <c r="Y97" s="97" t="s">
        <v>13</v>
      </c>
      <c r="Z97" s="97">
        <v>0.08</v>
      </c>
      <c r="AA97" s="97" t="s">
        <v>13</v>
      </c>
      <c r="AB97" s="97">
        <v>0.13</v>
      </c>
      <c r="AC97" s="97">
        <v>0.08</v>
      </c>
    </row>
    <row r="98" spans="1:29">
      <c r="A98" s="4"/>
      <c r="B98" s="98">
        <v>42871</v>
      </c>
      <c r="C98" s="97">
        <v>0.17</v>
      </c>
      <c r="D98" s="97">
        <v>0.17</v>
      </c>
      <c r="E98" s="97">
        <v>0.14000000000000001</v>
      </c>
      <c r="F98" s="97">
        <v>0.17</v>
      </c>
      <c r="G98" s="97">
        <v>0.12</v>
      </c>
      <c r="H98" s="97">
        <v>0.14000000000000001</v>
      </c>
      <c r="I98" s="97">
        <v>0.17</v>
      </c>
      <c r="J98" s="97">
        <v>0.16</v>
      </c>
      <c r="K98" s="97">
        <v>0.13</v>
      </c>
      <c r="L98" s="97">
        <v>0.05</v>
      </c>
      <c r="M98" s="97">
        <v>0.05</v>
      </c>
      <c r="N98" s="97">
        <v>0.04</v>
      </c>
      <c r="O98" s="97">
        <v>0.04</v>
      </c>
      <c r="P98" s="97">
        <v>0.04</v>
      </c>
      <c r="Q98" s="97">
        <v>0.04</v>
      </c>
      <c r="R98" s="97" t="s">
        <v>13</v>
      </c>
      <c r="S98" s="97">
        <v>0.06</v>
      </c>
      <c r="T98" s="97">
        <v>0.05</v>
      </c>
      <c r="U98" s="97" t="s">
        <v>13</v>
      </c>
      <c r="V98" s="97" t="s">
        <v>13</v>
      </c>
      <c r="W98" s="97">
        <v>0.05</v>
      </c>
      <c r="X98" s="97" t="s">
        <v>13</v>
      </c>
      <c r="Y98" s="97" t="s">
        <v>13</v>
      </c>
      <c r="Z98" s="97">
        <v>0.05</v>
      </c>
      <c r="AA98" s="97" t="s">
        <v>13</v>
      </c>
      <c r="AB98" s="97">
        <v>0.09</v>
      </c>
      <c r="AC98" s="97">
        <v>0.06</v>
      </c>
    </row>
    <row r="99" spans="1:29">
      <c r="A99" s="4"/>
      <c r="B99" s="98">
        <v>42872</v>
      </c>
      <c r="C99" s="97">
        <v>0.11</v>
      </c>
      <c r="D99" s="97">
        <v>0.11</v>
      </c>
      <c r="E99" s="97">
        <v>0.09</v>
      </c>
      <c r="F99" s="97">
        <v>0.11</v>
      </c>
      <c r="G99" s="97">
        <v>7.0000000000000007E-2</v>
      </c>
      <c r="H99" s="97">
        <v>0.09</v>
      </c>
      <c r="I99" s="97">
        <v>0.11</v>
      </c>
      <c r="J99" s="97">
        <v>0.11</v>
      </c>
      <c r="K99" s="97">
        <v>0.09</v>
      </c>
      <c r="L99" s="97">
        <v>0.03</v>
      </c>
      <c r="M99" s="97">
        <v>0.03</v>
      </c>
      <c r="N99" s="97">
        <v>0.03</v>
      </c>
      <c r="O99" s="97">
        <v>0.03</v>
      </c>
      <c r="P99" s="97">
        <v>0.03</v>
      </c>
      <c r="Q99" s="97">
        <v>0.02</v>
      </c>
      <c r="R99" s="97" t="s">
        <v>13</v>
      </c>
      <c r="S99" s="97">
        <v>0.04</v>
      </c>
      <c r="T99" s="97">
        <v>0.03</v>
      </c>
      <c r="U99" s="97" t="s">
        <v>13</v>
      </c>
      <c r="V99" s="97" t="s">
        <v>13</v>
      </c>
      <c r="W99" s="97">
        <v>0.03</v>
      </c>
      <c r="X99" s="97" t="s">
        <v>13</v>
      </c>
      <c r="Y99" s="97" t="s">
        <v>13</v>
      </c>
      <c r="Z99" s="97">
        <v>0.03</v>
      </c>
      <c r="AA99" s="97" t="s">
        <v>13</v>
      </c>
      <c r="AB99" s="97">
        <v>0.06</v>
      </c>
      <c r="AC99" s="97">
        <v>0.04</v>
      </c>
    </row>
    <row r="100" spans="1:29">
      <c r="A100" s="4"/>
      <c r="B100" s="98">
        <v>42873</v>
      </c>
      <c r="C100" s="97">
        <v>0.17</v>
      </c>
      <c r="D100" s="97">
        <v>0.17</v>
      </c>
      <c r="E100" s="97">
        <v>0.14000000000000001</v>
      </c>
      <c r="F100" s="97">
        <v>0.17</v>
      </c>
      <c r="G100" s="97">
        <v>0.12</v>
      </c>
      <c r="H100" s="97">
        <v>0.14000000000000001</v>
      </c>
      <c r="I100" s="97">
        <v>0.17</v>
      </c>
      <c r="J100" s="97">
        <v>0.16</v>
      </c>
      <c r="K100" s="97">
        <v>0.14000000000000001</v>
      </c>
      <c r="L100" s="97">
        <v>0.05</v>
      </c>
      <c r="M100" s="97">
        <v>0.05</v>
      </c>
      <c r="N100" s="97">
        <v>0.05</v>
      </c>
      <c r="O100" s="97">
        <v>0.04</v>
      </c>
      <c r="P100" s="97">
        <v>0.04</v>
      </c>
      <c r="Q100" s="97">
        <v>0.04</v>
      </c>
      <c r="R100" s="97" t="s">
        <v>13</v>
      </c>
      <c r="S100" s="97">
        <v>0.06</v>
      </c>
      <c r="T100" s="97">
        <v>0.05</v>
      </c>
      <c r="U100" s="97" t="s">
        <v>13</v>
      </c>
      <c r="V100" s="97" t="s">
        <v>13</v>
      </c>
      <c r="W100" s="97">
        <v>0.05</v>
      </c>
      <c r="X100" s="97" t="s">
        <v>13</v>
      </c>
      <c r="Y100" s="97" t="s">
        <v>13</v>
      </c>
      <c r="Z100" s="97">
        <v>0.05</v>
      </c>
      <c r="AA100" s="97" t="s">
        <v>13</v>
      </c>
      <c r="AB100" s="97">
        <v>0.1</v>
      </c>
      <c r="AC100" s="97">
        <v>0.06</v>
      </c>
    </row>
    <row r="101" spans="1:29">
      <c r="A101" s="4"/>
      <c r="B101" s="98">
        <v>42874</v>
      </c>
      <c r="C101" s="97">
        <v>0.2</v>
      </c>
      <c r="D101" s="97">
        <v>0.2</v>
      </c>
      <c r="E101" s="97">
        <v>0.17</v>
      </c>
      <c r="F101" s="97">
        <v>0.2</v>
      </c>
      <c r="G101" s="97">
        <v>0.14000000000000001</v>
      </c>
      <c r="H101" s="97">
        <v>0.16</v>
      </c>
      <c r="I101" s="97">
        <v>0.2</v>
      </c>
      <c r="J101" s="97">
        <v>0.19</v>
      </c>
      <c r="K101" s="97">
        <v>0.17</v>
      </c>
      <c r="L101" s="97">
        <v>7.0000000000000007E-2</v>
      </c>
      <c r="M101" s="97">
        <v>0.06</v>
      </c>
      <c r="N101" s="97">
        <v>0.05</v>
      </c>
      <c r="O101" s="97">
        <v>0.05</v>
      </c>
      <c r="P101" s="97">
        <v>0.05</v>
      </c>
      <c r="Q101" s="97">
        <v>0.05</v>
      </c>
      <c r="R101" s="97" t="s">
        <v>13</v>
      </c>
      <c r="S101" s="97">
        <v>0.08</v>
      </c>
      <c r="T101" s="97">
        <v>0.06</v>
      </c>
      <c r="U101" s="97" t="s">
        <v>13</v>
      </c>
      <c r="V101" s="97" t="s">
        <v>13</v>
      </c>
      <c r="W101" s="97">
        <v>0.06</v>
      </c>
      <c r="X101" s="97" t="s">
        <v>13</v>
      </c>
      <c r="Y101" s="97" t="s">
        <v>13</v>
      </c>
      <c r="Z101" s="97">
        <v>0.06</v>
      </c>
      <c r="AA101" s="97" t="s">
        <v>13</v>
      </c>
      <c r="AB101" s="97">
        <v>0.12</v>
      </c>
      <c r="AC101" s="97">
        <v>7.0000000000000007E-2</v>
      </c>
    </row>
    <row r="102" spans="1:29">
      <c r="A102" s="4"/>
      <c r="B102" s="98">
        <v>42875</v>
      </c>
      <c r="C102" s="97">
        <v>0.23</v>
      </c>
      <c r="D102" s="97">
        <v>0.23</v>
      </c>
      <c r="E102" s="97">
        <v>0.2</v>
      </c>
      <c r="F102" s="97">
        <v>0.23</v>
      </c>
      <c r="G102" s="97">
        <v>0.16</v>
      </c>
      <c r="H102" s="97">
        <v>0.18</v>
      </c>
      <c r="I102" s="97">
        <v>0.23</v>
      </c>
      <c r="J102" s="97">
        <v>0.22</v>
      </c>
      <c r="K102" s="97">
        <v>0.2</v>
      </c>
      <c r="L102" s="97">
        <v>0.08</v>
      </c>
      <c r="M102" s="97">
        <v>7.0000000000000007E-2</v>
      </c>
      <c r="N102" s="97">
        <v>0.06</v>
      </c>
      <c r="O102" s="97">
        <v>0.06</v>
      </c>
      <c r="P102" s="97">
        <v>0.06</v>
      </c>
      <c r="Q102" s="97">
        <v>0.05</v>
      </c>
      <c r="R102" s="97" t="s">
        <v>13</v>
      </c>
      <c r="S102" s="97">
        <v>0.09</v>
      </c>
      <c r="T102" s="97">
        <v>7.0000000000000007E-2</v>
      </c>
      <c r="U102" s="97" t="s">
        <v>13</v>
      </c>
      <c r="V102" s="97" t="s">
        <v>13</v>
      </c>
      <c r="W102" s="97">
        <v>7.0000000000000007E-2</v>
      </c>
      <c r="X102" s="97" t="s">
        <v>13</v>
      </c>
      <c r="Y102" s="97" t="s">
        <v>13</v>
      </c>
      <c r="Z102" s="97">
        <v>7.0000000000000007E-2</v>
      </c>
      <c r="AA102" s="97" t="s">
        <v>13</v>
      </c>
      <c r="AB102" s="97">
        <v>0.14000000000000001</v>
      </c>
      <c r="AC102" s="97">
        <v>0.09</v>
      </c>
    </row>
    <row r="103" spans="1:29">
      <c r="A103" s="4"/>
      <c r="B103" s="98">
        <v>42876</v>
      </c>
      <c r="C103" s="97">
        <v>0.19</v>
      </c>
      <c r="D103" s="97">
        <v>0.19</v>
      </c>
      <c r="E103" s="97">
        <v>0.16</v>
      </c>
      <c r="F103" s="97">
        <v>0.19</v>
      </c>
      <c r="G103" s="97">
        <v>0.13</v>
      </c>
      <c r="H103" s="97">
        <v>0.15</v>
      </c>
      <c r="I103" s="97">
        <v>0.19</v>
      </c>
      <c r="J103" s="97">
        <v>0.19</v>
      </c>
      <c r="K103" s="97">
        <v>0.17</v>
      </c>
      <c r="L103" s="97">
        <v>0.06</v>
      </c>
      <c r="M103" s="97">
        <v>0.06</v>
      </c>
      <c r="N103" s="97">
        <v>0.05</v>
      </c>
      <c r="O103" s="97">
        <v>0.05</v>
      </c>
      <c r="P103" s="97">
        <v>0.05</v>
      </c>
      <c r="Q103" s="97">
        <v>0.04</v>
      </c>
      <c r="R103" s="97" t="s">
        <v>13</v>
      </c>
      <c r="S103" s="97">
        <v>0.08</v>
      </c>
      <c r="T103" s="97">
        <v>0.06</v>
      </c>
      <c r="U103" s="97" t="s">
        <v>13</v>
      </c>
      <c r="V103" s="97" t="s">
        <v>13</v>
      </c>
      <c r="W103" s="97">
        <v>0.06</v>
      </c>
      <c r="X103" s="97" t="s">
        <v>13</v>
      </c>
      <c r="Y103" s="97" t="s">
        <v>13</v>
      </c>
      <c r="Z103" s="97">
        <v>0.06</v>
      </c>
      <c r="AA103" s="97" t="s">
        <v>13</v>
      </c>
      <c r="AB103" s="97">
        <v>0.12</v>
      </c>
      <c r="AC103" s="97">
        <v>0.08</v>
      </c>
    </row>
    <row r="104" spans="1:29">
      <c r="A104" s="4"/>
      <c r="B104" s="98">
        <v>42877</v>
      </c>
      <c r="C104" s="97">
        <v>0.27</v>
      </c>
      <c r="D104" s="97">
        <v>0.27</v>
      </c>
      <c r="E104" s="97">
        <v>0.23</v>
      </c>
      <c r="F104" s="97">
        <v>0.27</v>
      </c>
      <c r="G104" s="97">
        <v>0.18</v>
      </c>
      <c r="H104" s="97">
        <v>0.22</v>
      </c>
      <c r="I104" s="97">
        <v>0.27</v>
      </c>
      <c r="J104" s="97">
        <v>0.26</v>
      </c>
      <c r="K104" s="97">
        <v>0.24</v>
      </c>
      <c r="L104" s="97">
        <v>0.09</v>
      </c>
      <c r="M104" s="97">
        <v>0.09</v>
      </c>
      <c r="N104" s="97">
        <v>0.08</v>
      </c>
      <c r="O104" s="97">
        <v>7.0000000000000007E-2</v>
      </c>
      <c r="P104" s="97">
        <v>7.0000000000000007E-2</v>
      </c>
      <c r="Q104" s="97">
        <v>0.06</v>
      </c>
      <c r="R104" s="97" t="s">
        <v>13</v>
      </c>
      <c r="S104" s="97">
        <v>0.11</v>
      </c>
      <c r="T104" s="97">
        <v>0.08</v>
      </c>
      <c r="U104" s="97" t="s">
        <v>13</v>
      </c>
      <c r="V104" s="97" t="s">
        <v>13</v>
      </c>
      <c r="W104" s="97">
        <v>0.08</v>
      </c>
      <c r="X104" s="97" t="s">
        <v>13</v>
      </c>
      <c r="Y104" s="97" t="s">
        <v>13</v>
      </c>
      <c r="Z104" s="97">
        <v>0.08</v>
      </c>
      <c r="AA104" s="97" t="s">
        <v>13</v>
      </c>
      <c r="AB104" s="97">
        <v>0.18</v>
      </c>
      <c r="AC104" s="97">
        <v>0.11</v>
      </c>
    </row>
    <row r="105" spans="1:29">
      <c r="A105" s="4"/>
      <c r="B105" s="98">
        <v>42878</v>
      </c>
      <c r="C105" s="97">
        <v>0.28999999999999998</v>
      </c>
      <c r="D105" s="97">
        <v>0.28999999999999998</v>
      </c>
      <c r="E105" s="97">
        <v>0.25</v>
      </c>
      <c r="F105" s="97">
        <v>0.28999999999999998</v>
      </c>
      <c r="G105" s="97">
        <v>0.2</v>
      </c>
      <c r="H105" s="97">
        <v>0.23</v>
      </c>
      <c r="I105" s="97">
        <v>0.28999999999999998</v>
      </c>
      <c r="J105" s="97">
        <v>0.28000000000000003</v>
      </c>
      <c r="K105" s="97">
        <v>0.26</v>
      </c>
      <c r="L105" s="97">
        <v>0.1</v>
      </c>
      <c r="M105" s="97">
        <v>0.09</v>
      </c>
      <c r="N105" s="97">
        <v>0.08</v>
      </c>
      <c r="O105" s="97">
        <v>0.08</v>
      </c>
      <c r="P105" s="97">
        <v>7.0000000000000007E-2</v>
      </c>
      <c r="Q105" s="97">
        <v>7.0000000000000007E-2</v>
      </c>
      <c r="R105" s="97" t="s">
        <v>13</v>
      </c>
      <c r="S105" s="97">
        <v>0.13</v>
      </c>
      <c r="T105" s="97">
        <v>0.09</v>
      </c>
      <c r="U105" s="97" t="s">
        <v>13</v>
      </c>
      <c r="V105" s="97" t="s">
        <v>13</v>
      </c>
      <c r="W105" s="97">
        <v>0.09</v>
      </c>
      <c r="X105" s="97" t="s">
        <v>13</v>
      </c>
      <c r="Y105" s="97" t="s">
        <v>13</v>
      </c>
      <c r="Z105" s="97">
        <v>0.09</v>
      </c>
      <c r="AA105" s="97" t="s">
        <v>13</v>
      </c>
      <c r="AB105" s="97">
        <v>0.2</v>
      </c>
      <c r="AC105" s="97">
        <v>0.12</v>
      </c>
    </row>
    <row r="106" spans="1:29">
      <c r="A106" s="4"/>
      <c r="B106" s="98">
        <v>42879</v>
      </c>
      <c r="C106" s="97">
        <v>0.38</v>
      </c>
      <c r="D106" s="97">
        <v>0.38</v>
      </c>
      <c r="E106" s="97">
        <v>0.32</v>
      </c>
      <c r="F106" s="97">
        <v>0.38</v>
      </c>
      <c r="G106" s="97">
        <v>0.26</v>
      </c>
      <c r="H106" s="97">
        <v>0.3</v>
      </c>
      <c r="I106" s="97">
        <v>0.38</v>
      </c>
      <c r="J106" s="97">
        <v>0.37</v>
      </c>
      <c r="K106" s="97">
        <v>0.35</v>
      </c>
      <c r="L106" s="97">
        <v>0.14000000000000001</v>
      </c>
      <c r="M106" s="97">
        <v>0.13</v>
      </c>
      <c r="N106" s="97">
        <v>0.11</v>
      </c>
      <c r="O106" s="97">
        <v>0.11</v>
      </c>
      <c r="P106" s="97">
        <v>0.1</v>
      </c>
      <c r="Q106" s="97">
        <v>0.09</v>
      </c>
      <c r="R106" s="97" t="s">
        <v>13</v>
      </c>
      <c r="S106" s="97">
        <v>0.17</v>
      </c>
      <c r="T106" s="97">
        <v>0.12</v>
      </c>
      <c r="U106" s="97" t="s">
        <v>13</v>
      </c>
      <c r="V106" s="97" t="s">
        <v>13</v>
      </c>
      <c r="W106" s="97">
        <v>0.12</v>
      </c>
      <c r="X106" s="97" t="s">
        <v>13</v>
      </c>
      <c r="Y106" s="97" t="s">
        <v>13</v>
      </c>
      <c r="Z106" s="97">
        <v>0.12</v>
      </c>
      <c r="AA106" s="97" t="s">
        <v>13</v>
      </c>
      <c r="AB106" s="97">
        <v>0.27</v>
      </c>
      <c r="AC106" s="97">
        <v>0.17</v>
      </c>
    </row>
    <row r="107" spans="1:29">
      <c r="A107" s="4"/>
      <c r="B107" s="98">
        <v>42880</v>
      </c>
      <c r="C107" s="97">
        <v>0.26</v>
      </c>
      <c r="D107" s="97">
        <v>0.26</v>
      </c>
      <c r="E107" s="97">
        <v>0.22</v>
      </c>
      <c r="F107" s="97">
        <v>0.26</v>
      </c>
      <c r="G107" s="97">
        <v>0.18</v>
      </c>
      <c r="H107" s="97">
        <v>0.21</v>
      </c>
      <c r="I107" s="97">
        <v>0.26</v>
      </c>
      <c r="J107" s="97">
        <v>0.26</v>
      </c>
      <c r="K107" s="97">
        <v>0.24</v>
      </c>
      <c r="L107" s="97">
        <v>0.1</v>
      </c>
      <c r="M107" s="97">
        <v>0.09</v>
      </c>
      <c r="N107" s="97">
        <v>0.08</v>
      </c>
      <c r="O107" s="97">
        <v>7.0000000000000007E-2</v>
      </c>
      <c r="P107" s="97">
        <v>7.0000000000000007E-2</v>
      </c>
      <c r="Q107" s="97">
        <v>0.06</v>
      </c>
      <c r="R107" s="97">
        <v>0.06</v>
      </c>
      <c r="S107" s="97">
        <v>0.12</v>
      </c>
      <c r="T107" s="97">
        <v>0.09</v>
      </c>
      <c r="U107" s="97">
        <v>0.05</v>
      </c>
      <c r="V107" s="97" t="s">
        <v>13</v>
      </c>
      <c r="W107" s="97">
        <v>0.08</v>
      </c>
      <c r="X107" s="97">
        <v>0.08</v>
      </c>
      <c r="Y107" s="97" t="s">
        <v>13</v>
      </c>
      <c r="Z107" s="97">
        <v>0.08</v>
      </c>
      <c r="AA107" s="97">
        <v>0.08</v>
      </c>
      <c r="AB107" s="97">
        <v>0.19</v>
      </c>
      <c r="AC107" s="97">
        <v>0.12</v>
      </c>
    </row>
    <row r="108" spans="1:29">
      <c r="A108" s="4"/>
      <c r="B108" s="98">
        <v>42881</v>
      </c>
      <c r="C108" s="97">
        <v>0.13</v>
      </c>
      <c r="D108" s="97">
        <v>0.13</v>
      </c>
      <c r="E108" s="97">
        <v>0.11</v>
      </c>
      <c r="F108" s="97">
        <v>0.13</v>
      </c>
      <c r="G108" s="97">
        <v>0.09</v>
      </c>
      <c r="H108" s="97">
        <v>0.1</v>
      </c>
      <c r="I108" s="97">
        <v>0.13</v>
      </c>
      <c r="J108" s="97">
        <v>0.13</v>
      </c>
      <c r="K108" s="97">
        <v>0.12</v>
      </c>
      <c r="L108" s="97">
        <v>0.05</v>
      </c>
      <c r="M108" s="97">
        <v>0.04</v>
      </c>
      <c r="N108" s="97">
        <v>0.04</v>
      </c>
      <c r="O108" s="97">
        <v>0.04</v>
      </c>
      <c r="P108" s="97">
        <v>0.03</v>
      </c>
      <c r="Q108" s="97">
        <v>0.03</v>
      </c>
      <c r="R108" s="97">
        <v>0.03</v>
      </c>
      <c r="S108" s="97">
        <v>0.06</v>
      </c>
      <c r="T108" s="97">
        <v>0.04</v>
      </c>
      <c r="U108" s="97">
        <v>0.03</v>
      </c>
      <c r="V108" s="97" t="s">
        <v>13</v>
      </c>
      <c r="W108" s="97">
        <v>0.04</v>
      </c>
      <c r="X108" s="97">
        <v>0.04</v>
      </c>
      <c r="Y108" s="97" t="s">
        <v>13</v>
      </c>
      <c r="Z108" s="97">
        <v>0.04</v>
      </c>
      <c r="AA108" s="97">
        <v>0.04</v>
      </c>
      <c r="AB108" s="97">
        <v>0.1</v>
      </c>
      <c r="AC108" s="97">
        <v>0.06</v>
      </c>
    </row>
    <row r="109" spans="1:29">
      <c r="A109" s="4"/>
      <c r="B109" s="98">
        <v>42882</v>
      </c>
      <c r="C109" s="97">
        <v>0.22</v>
      </c>
      <c r="D109" s="97">
        <v>0.22</v>
      </c>
      <c r="E109" s="97">
        <v>0.19</v>
      </c>
      <c r="F109" s="97">
        <v>0.22</v>
      </c>
      <c r="G109" s="97">
        <v>0.15</v>
      </c>
      <c r="H109" s="97">
        <v>0.18</v>
      </c>
      <c r="I109" s="97">
        <v>0.22</v>
      </c>
      <c r="J109" s="97">
        <v>0.22</v>
      </c>
      <c r="K109" s="97">
        <v>0.21</v>
      </c>
      <c r="L109" s="97">
        <v>0.09</v>
      </c>
      <c r="M109" s="97">
        <v>0.08</v>
      </c>
      <c r="N109" s="97">
        <v>7.0000000000000007E-2</v>
      </c>
      <c r="O109" s="97">
        <v>7.0000000000000007E-2</v>
      </c>
      <c r="P109" s="97">
        <v>0.06</v>
      </c>
      <c r="Q109" s="97">
        <v>0.06</v>
      </c>
      <c r="R109" s="97">
        <v>0.05</v>
      </c>
      <c r="S109" s="97">
        <v>0.11</v>
      </c>
      <c r="T109" s="97">
        <v>0.08</v>
      </c>
      <c r="U109" s="97">
        <v>0.05</v>
      </c>
      <c r="V109" s="97" t="s">
        <v>13</v>
      </c>
      <c r="W109" s="97">
        <v>7.0000000000000007E-2</v>
      </c>
      <c r="X109" s="97">
        <v>7.0000000000000007E-2</v>
      </c>
      <c r="Y109" s="97" t="s">
        <v>13</v>
      </c>
      <c r="Z109" s="97">
        <v>7.0000000000000007E-2</v>
      </c>
      <c r="AA109" s="97">
        <v>7.0000000000000007E-2</v>
      </c>
      <c r="AB109" s="97">
        <v>0.17</v>
      </c>
      <c r="AC109" s="97">
        <v>0.11</v>
      </c>
    </row>
    <row r="110" spans="1:29">
      <c r="A110" s="4"/>
      <c r="B110" s="98">
        <v>42883</v>
      </c>
      <c r="C110" s="97">
        <v>0.26</v>
      </c>
      <c r="D110" s="97">
        <v>0.26</v>
      </c>
      <c r="E110" s="97">
        <v>0.22</v>
      </c>
      <c r="F110" s="97">
        <v>0.26</v>
      </c>
      <c r="G110" s="97">
        <v>0.18</v>
      </c>
      <c r="H110" s="97">
        <v>0.21</v>
      </c>
      <c r="I110" s="97">
        <v>0.26</v>
      </c>
      <c r="J110" s="97">
        <v>0.26</v>
      </c>
      <c r="K110" s="97">
        <v>0.25</v>
      </c>
      <c r="L110" s="97">
        <v>0.11</v>
      </c>
      <c r="M110" s="97">
        <v>0.09</v>
      </c>
      <c r="N110" s="97">
        <v>0.08</v>
      </c>
      <c r="O110" s="97">
        <v>0.08</v>
      </c>
      <c r="P110" s="97">
        <v>7.0000000000000007E-2</v>
      </c>
      <c r="Q110" s="97">
        <v>7.0000000000000007E-2</v>
      </c>
      <c r="R110" s="97">
        <v>0.06</v>
      </c>
      <c r="S110" s="97">
        <v>0.13</v>
      </c>
      <c r="T110" s="97">
        <v>0.09</v>
      </c>
      <c r="U110" s="97">
        <v>0.06</v>
      </c>
      <c r="V110" s="97" t="s">
        <v>13</v>
      </c>
      <c r="W110" s="97">
        <v>0.09</v>
      </c>
      <c r="X110" s="97">
        <v>0.08</v>
      </c>
      <c r="Y110" s="97" t="s">
        <v>13</v>
      </c>
      <c r="Z110" s="97">
        <v>0.09</v>
      </c>
      <c r="AA110" s="97">
        <v>0.08</v>
      </c>
      <c r="AB110" s="97">
        <v>0.21</v>
      </c>
      <c r="AC110" s="97">
        <v>0.13</v>
      </c>
    </row>
    <row r="111" spans="1:29">
      <c r="A111" s="4"/>
      <c r="B111" s="98">
        <v>42884</v>
      </c>
      <c r="C111" s="97">
        <v>0.28999999999999998</v>
      </c>
      <c r="D111" s="97">
        <v>0.28999999999999998</v>
      </c>
      <c r="E111" s="97">
        <v>0.25</v>
      </c>
      <c r="F111" s="97">
        <v>0.28999999999999998</v>
      </c>
      <c r="G111" s="97">
        <v>0.2</v>
      </c>
      <c r="H111" s="97">
        <v>0.23</v>
      </c>
      <c r="I111" s="97">
        <v>0.28999999999999998</v>
      </c>
      <c r="J111" s="97">
        <v>0.28999999999999998</v>
      </c>
      <c r="K111" s="97">
        <v>0.28000000000000003</v>
      </c>
      <c r="L111" s="97">
        <v>0.13</v>
      </c>
      <c r="M111" s="97">
        <v>0.11</v>
      </c>
      <c r="N111" s="97">
        <v>0.09</v>
      </c>
      <c r="O111" s="97">
        <v>0.09</v>
      </c>
      <c r="P111" s="97">
        <v>0.08</v>
      </c>
      <c r="Q111" s="97">
        <v>7.0000000000000007E-2</v>
      </c>
      <c r="R111" s="97">
        <v>7.0000000000000007E-2</v>
      </c>
      <c r="S111" s="97">
        <v>0.15</v>
      </c>
      <c r="T111" s="97">
        <v>0.11</v>
      </c>
      <c r="U111" s="97">
        <v>0.06</v>
      </c>
      <c r="V111" s="97" t="s">
        <v>13</v>
      </c>
      <c r="W111" s="97">
        <v>0.1</v>
      </c>
      <c r="X111" s="97">
        <v>0.09</v>
      </c>
      <c r="Y111" s="97" t="s">
        <v>13</v>
      </c>
      <c r="Z111" s="97">
        <v>0.1</v>
      </c>
      <c r="AA111" s="97">
        <v>0.09</v>
      </c>
      <c r="AB111" s="97">
        <v>0.24</v>
      </c>
      <c r="AC111" s="97">
        <v>0.16</v>
      </c>
    </row>
    <row r="112" spans="1:29">
      <c r="A112" s="4"/>
      <c r="B112" s="98">
        <v>42885</v>
      </c>
      <c r="C112" s="97">
        <v>0.31</v>
      </c>
      <c r="D112" s="97">
        <v>0.31</v>
      </c>
      <c r="E112" s="97">
        <v>0.26</v>
      </c>
      <c r="F112" s="97">
        <v>0.31</v>
      </c>
      <c r="G112" s="97">
        <v>0.21</v>
      </c>
      <c r="H112" s="97">
        <v>0.25</v>
      </c>
      <c r="I112" s="97">
        <v>0.31</v>
      </c>
      <c r="J112" s="97">
        <v>0.31</v>
      </c>
      <c r="K112" s="97">
        <v>0.3</v>
      </c>
      <c r="L112" s="97">
        <v>0.14000000000000001</v>
      </c>
      <c r="M112" s="97">
        <v>0.12</v>
      </c>
      <c r="N112" s="97">
        <v>0.1</v>
      </c>
      <c r="O112" s="97">
        <v>0.1</v>
      </c>
      <c r="P112" s="97">
        <v>0.09</v>
      </c>
      <c r="Q112" s="97">
        <v>0.08</v>
      </c>
      <c r="R112" s="97">
        <v>7.0000000000000007E-2</v>
      </c>
      <c r="S112" s="97">
        <v>0.17</v>
      </c>
      <c r="T112" s="97">
        <v>0.12</v>
      </c>
      <c r="U112" s="97">
        <v>7.0000000000000007E-2</v>
      </c>
      <c r="V112" s="97" t="s">
        <v>13</v>
      </c>
      <c r="W112" s="97">
        <v>0.11</v>
      </c>
      <c r="X112" s="97">
        <v>0.09</v>
      </c>
      <c r="Y112" s="97" t="s">
        <v>13</v>
      </c>
      <c r="Z112" s="97">
        <v>0.11</v>
      </c>
      <c r="AA112" s="97">
        <v>0.09</v>
      </c>
      <c r="AB112" s="97">
        <v>0.26</v>
      </c>
      <c r="AC112" s="97">
        <v>0.17</v>
      </c>
    </row>
    <row r="113" spans="1:29">
      <c r="A113" s="4"/>
      <c r="B113" s="98">
        <v>42886</v>
      </c>
      <c r="C113" s="97">
        <v>0.37</v>
      </c>
      <c r="D113" s="97">
        <v>0.37</v>
      </c>
      <c r="E113" s="97">
        <v>0.31</v>
      </c>
      <c r="F113" s="97">
        <v>0.37</v>
      </c>
      <c r="G113" s="97">
        <v>0.25</v>
      </c>
      <c r="H113" s="97">
        <v>0.3</v>
      </c>
      <c r="I113" s="97">
        <v>0.37</v>
      </c>
      <c r="J113" s="97">
        <v>0.37</v>
      </c>
      <c r="K113" s="97">
        <v>0.36</v>
      </c>
      <c r="L113" s="97">
        <v>0.17</v>
      </c>
      <c r="M113" s="97">
        <v>0.15</v>
      </c>
      <c r="N113" s="97">
        <v>0.12</v>
      </c>
      <c r="O113" s="97">
        <v>0.12</v>
      </c>
      <c r="P113" s="97">
        <v>0.11</v>
      </c>
      <c r="Q113" s="97">
        <v>0.1</v>
      </c>
      <c r="R113" s="97">
        <v>0.09</v>
      </c>
      <c r="S113" s="97">
        <v>0.21</v>
      </c>
      <c r="T113" s="97">
        <v>0.14000000000000001</v>
      </c>
      <c r="U113" s="97">
        <v>0.08</v>
      </c>
      <c r="V113" s="97" t="s">
        <v>13</v>
      </c>
      <c r="W113" s="97">
        <v>0.13</v>
      </c>
      <c r="X113" s="97">
        <v>0.11</v>
      </c>
      <c r="Y113" s="97" t="s">
        <v>13</v>
      </c>
      <c r="Z113" s="97">
        <v>0.13</v>
      </c>
      <c r="AA113" s="97">
        <v>0.11</v>
      </c>
      <c r="AB113" s="97">
        <v>0.32</v>
      </c>
      <c r="AC113" s="97">
        <v>0.21</v>
      </c>
    </row>
    <row r="114" spans="1:29">
      <c r="A114" s="4"/>
      <c r="B114" s="98">
        <v>42887</v>
      </c>
      <c r="C114" s="97">
        <v>0.23</v>
      </c>
      <c r="D114" s="97">
        <v>0.23</v>
      </c>
      <c r="E114" s="97">
        <v>0.2</v>
      </c>
      <c r="F114" s="97">
        <v>0.23</v>
      </c>
      <c r="G114" s="97">
        <v>0.16</v>
      </c>
      <c r="H114" s="97">
        <v>0.18</v>
      </c>
      <c r="I114" s="97">
        <v>0.23</v>
      </c>
      <c r="J114" s="97">
        <v>0.23</v>
      </c>
      <c r="K114" s="97">
        <v>0.22</v>
      </c>
      <c r="L114" s="97">
        <v>0.11</v>
      </c>
      <c r="M114" s="97">
        <v>0.09</v>
      </c>
      <c r="N114" s="97">
        <v>0.08</v>
      </c>
      <c r="O114" s="97">
        <v>0.08</v>
      </c>
      <c r="P114" s="97">
        <v>7.0000000000000007E-2</v>
      </c>
      <c r="Q114" s="97">
        <v>0.06</v>
      </c>
      <c r="R114" s="97">
        <v>0.06</v>
      </c>
      <c r="S114" s="97">
        <v>0.13</v>
      </c>
      <c r="T114" s="97">
        <v>0.09</v>
      </c>
      <c r="U114" s="97">
        <v>0.05</v>
      </c>
      <c r="V114" s="97" t="s">
        <v>13</v>
      </c>
      <c r="W114" s="97">
        <v>0.08</v>
      </c>
      <c r="X114" s="97">
        <v>7.0000000000000007E-2</v>
      </c>
      <c r="Y114" s="97" t="s">
        <v>13</v>
      </c>
      <c r="Z114" s="97">
        <v>0.08</v>
      </c>
      <c r="AA114" s="97">
        <v>7.0000000000000007E-2</v>
      </c>
      <c r="AB114" s="97">
        <v>0.21</v>
      </c>
      <c r="AC114" s="97">
        <v>0.14000000000000001</v>
      </c>
    </row>
    <row r="115" spans="1:29">
      <c r="A115" s="4"/>
      <c r="B115" s="98">
        <v>42888</v>
      </c>
      <c r="C115" s="97">
        <v>0.25</v>
      </c>
      <c r="D115" s="97">
        <v>0.25</v>
      </c>
      <c r="E115" s="97">
        <v>0.21</v>
      </c>
      <c r="F115" s="97">
        <v>0.25</v>
      </c>
      <c r="G115" s="97">
        <v>0.17</v>
      </c>
      <c r="H115" s="97">
        <v>0.2</v>
      </c>
      <c r="I115" s="97">
        <v>0.25</v>
      </c>
      <c r="J115" s="97">
        <v>0.25</v>
      </c>
      <c r="K115" s="97">
        <v>0.24</v>
      </c>
      <c r="L115" s="97">
        <v>0.12</v>
      </c>
      <c r="M115" s="97">
        <v>0.1</v>
      </c>
      <c r="N115" s="97">
        <v>0.09</v>
      </c>
      <c r="O115" s="97">
        <v>0.08</v>
      </c>
      <c r="P115" s="97">
        <v>0.08</v>
      </c>
      <c r="Q115" s="97">
        <v>7.0000000000000007E-2</v>
      </c>
      <c r="R115" s="97">
        <v>0.06</v>
      </c>
      <c r="S115" s="97">
        <v>0.15</v>
      </c>
      <c r="T115" s="97">
        <v>0.1</v>
      </c>
      <c r="U115" s="97">
        <v>0.06</v>
      </c>
      <c r="V115" s="97" t="s">
        <v>13</v>
      </c>
      <c r="W115" s="97">
        <v>0.09</v>
      </c>
      <c r="X115" s="97">
        <v>0.08</v>
      </c>
      <c r="Y115" s="97" t="s">
        <v>13</v>
      </c>
      <c r="Z115" s="97">
        <v>0.09</v>
      </c>
      <c r="AA115" s="97">
        <v>0.08</v>
      </c>
      <c r="AB115" s="97">
        <v>0.23</v>
      </c>
      <c r="AC115" s="97">
        <v>0.16</v>
      </c>
    </row>
    <row r="116" spans="1:29">
      <c r="A116" s="4"/>
      <c r="B116" s="98">
        <v>42889</v>
      </c>
      <c r="C116" s="97">
        <v>0.31</v>
      </c>
      <c r="D116" s="97">
        <v>0.31</v>
      </c>
      <c r="E116" s="97">
        <v>0.26</v>
      </c>
      <c r="F116" s="97">
        <v>0.31</v>
      </c>
      <c r="G116" s="97">
        <v>0.21</v>
      </c>
      <c r="H116" s="97">
        <v>0.25</v>
      </c>
      <c r="I116" s="97">
        <v>0.31</v>
      </c>
      <c r="J116" s="97">
        <v>0.31</v>
      </c>
      <c r="K116" s="97">
        <v>0.3</v>
      </c>
      <c r="L116" s="97">
        <v>0.15</v>
      </c>
      <c r="M116" s="97">
        <v>0.13</v>
      </c>
      <c r="N116" s="97">
        <v>0.11</v>
      </c>
      <c r="O116" s="97">
        <v>0.11</v>
      </c>
      <c r="P116" s="97">
        <v>0.1</v>
      </c>
      <c r="Q116" s="97">
        <v>0.09</v>
      </c>
      <c r="R116" s="97">
        <v>0.08</v>
      </c>
      <c r="S116" s="97">
        <v>0.19</v>
      </c>
      <c r="T116" s="97">
        <v>0.13</v>
      </c>
      <c r="U116" s="97">
        <v>0.08</v>
      </c>
      <c r="V116" s="97" t="s">
        <v>13</v>
      </c>
      <c r="W116" s="97">
        <v>0.11</v>
      </c>
      <c r="X116" s="97">
        <v>0.1</v>
      </c>
      <c r="Y116" s="97" t="s">
        <v>13</v>
      </c>
      <c r="Z116" s="97">
        <v>0.11</v>
      </c>
      <c r="AA116" s="97">
        <v>0.1</v>
      </c>
      <c r="AB116" s="97">
        <v>0.28999999999999998</v>
      </c>
      <c r="AC116" s="97">
        <v>0.2</v>
      </c>
    </row>
    <row r="117" spans="1:29">
      <c r="A117" s="4"/>
      <c r="B117" s="98">
        <v>42890</v>
      </c>
      <c r="C117" s="97">
        <v>0.35</v>
      </c>
      <c r="D117" s="97">
        <v>0.35</v>
      </c>
      <c r="E117" s="97">
        <v>0.3</v>
      </c>
      <c r="F117" s="97">
        <v>0.35</v>
      </c>
      <c r="G117" s="97">
        <v>0.24</v>
      </c>
      <c r="H117" s="97">
        <v>0.28000000000000003</v>
      </c>
      <c r="I117" s="97">
        <v>0.35</v>
      </c>
      <c r="J117" s="97">
        <v>0.35</v>
      </c>
      <c r="K117" s="97">
        <v>0.34</v>
      </c>
      <c r="L117" s="97">
        <v>0.18</v>
      </c>
      <c r="M117" s="97">
        <v>0.16</v>
      </c>
      <c r="N117" s="97">
        <v>0.13</v>
      </c>
      <c r="O117" s="97">
        <v>0.12</v>
      </c>
      <c r="P117" s="97">
        <v>0.11</v>
      </c>
      <c r="Q117" s="97">
        <v>0.1</v>
      </c>
      <c r="R117" s="97">
        <v>0.09</v>
      </c>
      <c r="S117" s="97">
        <v>0.22</v>
      </c>
      <c r="T117" s="97">
        <v>0.15</v>
      </c>
      <c r="U117" s="97">
        <v>0.09</v>
      </c>
      <c r="V117" s="97" t="s">
        <v>13</v>
      </c>
      <c r="W117" s="97">
        <v>0.13</v>
      </c>
      <c r="X117" s="97">
        <v>0.11</v>
      </c>
      <c r="Y117" s="97" t="s">
        <v>13</v>
      </c>
      <c r="Z117" s="97">
        <v>0.13</v>
      </c>
      <c r="AA117" s="97">
        <v>0.11</v>
      </c>
      <c r="AB117" s="97">
        <v>0.33</v>
      </c>
      <c r="AC117" s="97">
        <v>0.24</v>
      </c>
    </row>
    <row r="118" spans="1:29">
      <c r="A118" s="4"/>
      <c r="B118" s="98">
        <v>42891</v>
      </c>
      <c r="C118" s="97">
        <v>0.3</v>
      </c>
      <c r="D118" s="97">
        <v>0.3</v>
      </c>
      <c r="E118" s="97">
        <v>0.26</v>
      </c>
      <c r="F118" s="97">
        <v>0.3</v>
      </c>
      <c r="G118" s="97">
        <v>0.2</v>
      </c>
      <c r="H118" s="97">
        <v>0.24</v>
      </c>
      <c r="I118" s="97">
        <v>0.3</v>
      </c>
      <c r="J118" s="97">
        <v>0.3</v>
      </c>
      <c r="K118" s="97">
        <v>0.3</v>
      </c>
      <c r="L118" s="97">
        <v>0.16</v>
      </c>
      <c r="M118" s="97">
        <v>0.14000000000000001</v>
      </c>
      <c r="N118" s="97">
        <v>0.12</v>
      </c>
      <c r="O118" s="97">
        <v>0.11</v>
      </c>
      <c r="P118" s="97">
        <v>0.1</v>
      </c>
      <c r="Q118" s="97">
        <v>0.09</v>
      </c>
      <c r="R118" s="97">
        <v>0.08</v>
      </c>
      <c r="S118" s="97">
        <v>0.19</v>
      </c>
      <c r="T118" s="97">
        <v>0.13</v>
      </c>
      <c r="U118" s="97">
        <v>0.08</v>
      </c>
      <c r="V118" s="97" t="s">
        <v>13</v>
      </c>
      <c r="W118" s="97">
        <v>0.11</v>
      </c>
      <c r="X118" s="97">
        <v>0.09</v>
      </c>
      <c r="Y118" s="97">
        <v>0.09</v>
      </c>
      <c r="Z118" s="97">
        <v>0.11</v>
      </c>
      <c r="AA118" s="97">
        <v>0.09</v>
      </c>
      <c r="AB118" s="97">
        <v>0.28999999999999998</v>
      </c>
      <c r="AC118" s="97">
        <v>0.22</v>
      </c>
    </row>
    <row r="119" spans="1:29">
      <c r="A119" s="4"/>
      <c r="B119" s="98">
        <v>42892</v>
      </c>
      <c r="C119" s="97">
        <v>0.34</v>
      </c>
      <c r="D119" s="97">
        <v>0.34</v>
      </c>
      <c r="E119" s="97">
        <v>0.28999999999999998</v>
      </c>
      <c r="F119" s="97">
        <v>0.34</v>
      </c>
      <c r="G119" s="97">
        <v>0.23</v>
      </c>
      <c r="H119" s="97">
        <v>0.27</v>
      </c>
      <c r="I119" s="97">
        <v>0.34</v>
      </c>
      <c r="J119" s="97">
        <v>0.34</v>
      </c>
      <c r="K119" s="97">
        <v>0.34</v>
      </c>
      <c r="L119" s="97">
        <v>0.18</v>
      </c>
      <c r="M119" s="97">
        <v>0.16</v>
      </c>
      <c r="N119" s="97">
        <v>0.14000000000000001</v>
      </c>
      <c r="O119" s="97">
        <v>0.13</v>
      </c>
      <c r="P119" s="97">
        <v>0.11</v>
      </c>
      <c r="Q119" s="97">
        <v>0.1</v>
      </c>
      <c r="R119" s="97">
        <v>0.09</v>
      </c>
      <c r="S119" s="97">
        <v>0.22</v>
      </c>
      <c r="T119" s="97">
        <v>0.16</v>
      </c>
      <c r="U119" s="97">
        <v>0.09</v>
      </c>
      <c r="V119" s="97" t="s">
        <v>13</v>
      </c>
      <c r="W119" s="97">
        <v>0.13</v>
      </c>
      <c r="X119" s="97">
        <v>0.11</v>
      </c>
      <c r="Y119" s="97">
        <v>0.1</v>
      </c>
      <c r="Z119" s="97">
        <v>0.13</v>
      </c>
      <c r="AA119" s="97">
        <v>0.11</v>
      </c>
      <c r="AB119" s="97">
        <v>0.33</v>
      </c>
      <c r="AC119" s="97">
        <v>0.25</v>
      </c>
    </row>
    <row r="120" spans="1:29">
      <c r="A120" s="4"/>
      <c r="B120" s="98">
        <v>42893</v>
      </c>
      <c r="C120" s="97">
        <v>0.41</v>
      </c>
      <c r="D120" s="97">
        <v>0.41</v>
      </c>
      <c r="E120" s="97">
        <v>0.35</v>
      </c>
      <c r="F120" s="97">
        <v>0.41</v>
      </c>
      <c r="G120" s="97">
        <v>0.28000000000000003</v>
      </c>
      <c r="H120" s="97">
        <v>0.33</v>
      </c>
      <c r="I120" s="97">
        <v>0.41</v>
      </c>
      <c r="J120" s="97">
        <v>0.41</v>
      </c>
      <c r="K120" s="97">
        <v>0.41</v>
      </c>
      <c r="L120" s="97">
        <v>0.22</v>
      </c>
      <c r="M120" s="97">
        <v>0.2</v>
      </c>
      <c r="N120" s="97">
        <v>0.17</v>
      </c>
      <c r="O120" s="97">
        <v>0.16</v>
      </c>
      <c r="P120" s="97">
        <v>0.14000000000000001</v>
      </c>
      <c r="Q120" s="97">
        <v>0.12</v>
      </c>
      <c r="R120" s="97">
        <v>0.11</v>
      </c>
      <c r="S120" s="97">
        <v>0.27</v>
      </c>
      <c r="T120" s="97">
        <v>0.2</v>
      </c>
      <c r="U120" s="97">
        <v>0.12</v>
      </c>
      <c r="V120" s="97" t="s">
        <v>13</v>
      </c>
      <c r="W120" s="97">
        <v>0.16</v>
      </c>
      <c r="X120" s="97">
        <v>0.13</v>
      </c>
      <c r="Y120" s="97">
        <v>0.12</v>
      </c>
      <c r="Z120" s="97">
        <v>0.16</v>
      </c>
      <c r="AA120" s="97">
        <v>0.13</v>
      </c>
      <c r="AB120" s="97">
        <v>0.4</v>
      </c>
      <c r="AC120" s="97">
        <v>0.32</v>
      </c>
    </row>
    <row r="121" spans="1:29">
      <c r="A121" s="4"/>
      <c r="B121" s="98">
        <v>42894</v>
      </c>
      <c r="C121" s="97">
        <v>0.39</v>
      </c>
      <c r="D121" s="97">
        <v>0.39</v>
      </c>
      <c r="E121" s="97">
        <v>0.33</v>
      </c>
      <c r="F121" s="97">
        <v>0.39</v>
      </c>
      <c r="G121" s="97">
        <v>0.27</v>
      </c>
      <c r="H121" s="97">
        <v>0.31</v>
      </c>
      <c r="I121" s="97">
        <v>0.39</v>
      </c>
      <c r="J121" s="97">
        <v>0.39</v>
      </c>
      <c r="K121" s="97">
        <v>0.39</v>
      </c>
      <c r="L121" s="97">
        <v>0.22</v>
      </c>
      <c r="M121" s="97">
        <v>0.19</v>
      </c>
      <c r="N121" s="97">
        <v>0.17</v>
      </c>
      <c r="O121" s="97">
        <v>0.15</v>
      </c>
      <c r="P121" s="97">
        <v>0.13</v>
      </c>
      <c r="Q121" s="97">
        <v>0.12</v>
      </c>
      <c r="R121" s="97">
        <v>0.1</v>
      </c>
      <c r="S121" s="97">
        <v>0.27</v>
      </c>
      <c r="T121" s="97">
        <v>0.19</v>
      </c>
      <c r="U121" s="97">
        <v>0.12</v>
      </c>
      <c r="V121" s="97" t="s">
        <v>13</v>
      </c>
      <c r="W121" s="97">
        <v>0.16</v>
      </c>
      <c r="X121" s="97">
        <v>0.13</v>
      </c>
      <c r="Y121" s="97">
        <v>0.12</v>
      </c>
      <c r="Z121" s="97">
        <v>0.16</v>
      </c>
      <c r="AA121" s="97">
        <v>0.13</v>
      </c>
      <c r="AB121" s="97">
        <v>0.39</v>
      </c>
      <c r="AC121" s="97">
        <v>0.31</v>
      </c>
    </row>
    <row r="122" spans="1:29">
      <c r="A122" s="4"/>
      <c r="B122" s="98">
        <v>42895</v>
      </c>
      <c r="C122" s="97">
        <v>0.15</v>
      </c>
      <c r="D122" s="97">
        <v>0.15</v>
      </c>
      <c r="E122" s="97">
        <v>0.13</v>
      </c>
      <c r="F122" s="97">
        <v>0.15</v>
      </c>
      <c r="G122" s="97">
        <v>0.1</v>
      </c>
      <c r="H122" s="97">
        <v>0.12</v>
      </c>
      <c r="I122" s="97">
        <v>0.15</v>
      </c>
      <c r="J122" s="97">
        <v>0.15</v>
      </c>
      <c r="K122" s="97">
        <v>0.15</v>
      </c>
      <c r="L122" s="97">
        <v>0.09</v>
      </c>
      <c r="M122" s="97">
        <v>0.08</v>
      </c>
      <c r="N122" s="97">
        <v>7.0000000000000007E-2</v>
      </c>
      <c r="O122" s="97">
        <v>0.06</v>
      </c>
      <c r="P122" s="97">
        <v>0.05</v>
      </c>
      <c r="Q122" s="97">
        <v>0.05</v>
      </c>
      <c r="R122" s="97">
        <v>0.04</v>
      </c>
      <c r="S122" s="97">
        <v>0.11</v>
      </c>
      <c r="T122" s="97">
        <v>0.08</v>
      </c>
      <c r="U122" s="97">
        <v>0.05</v>
      </c>
      <c r="V122" s="97" t="s">
        <v>13</v>
      </c>
      <c r="W122" s="97">
        <v>0.06</v>
      </c>
      <c r="X122" s="97">
        <v>0.05</v>
      </c>
      <c r="Y122" s="97">
        <v>0.05</v>
      </c>
      <c r="Z122" s="97">
        <v>0.06</v>
      </c>
      <c r="AA122" s="97">
        <v>0.05</v>
      </c>
      <c r="AB122" s="97">
        <v>0.15</v>
      </c>
      <c r="AC122" s="97">
        <v>0.12</v>
      </c>
    </row>
    <row r="123" spans="1:29">
      <c r="A123" s="4"/>
      <c r="B123" s="98">
        <v>42896</v>
      </c>
      <c r="C123" s="97">
        <v>0.22</v>
      </c>
      <c r="D123" s="97">
        <v>0.22</v>
      </c>
      <c r="E123" s="97">
        <v>0.19</v>
      </c>
      <c r="F123" s="97">
        <v>0.22</v>
      </c>
      <c r="G123" s="97">
        <v>0.15</v>
      </c>
      <c r="H123" s="97">
        <v>0.18</v>
      </c>
      <c r="I123" s="97">
        <v>0.22</v>
      </c>
      <c r="J123" s="97">
        <v>0.22</v>
      </c>
      <c r="K123" s="97">
        <v>0.22</v>
      </c>
      <c r="L123" s="97">
        <v>0.13</v>
      </c>
      <c r="M123" s="97">
        <v>0.11</v>
      </c>
      <c r="N123" s="97">
        <v>0.1</v>
      </c>
      <c r="O123" s="97">
        <v>0.09</v>
      </c>
      <c r="P123" s="97">
        <v>0.08</v>
      </c>
      <c r="Q123" s="97">
        <v>7.0000000000000007E-2</v>
      </c>
      <c r="R123" s="97">
        <v>0.06</v>
      </c>
      <c r="S123" s="97">
        <v>0.16</v>
      </c>
      <c r="T123" s="97">
        <v>0.12</v>
      </c>
      <c r="U123" s="97">
        <v>7.0000000000000007E-2</v>
      </c>
      <c r="V123" s="97" t="s">
        <v>13</v>
      </c>
      <c r="W123" s="97">
        <v>0.1</v>
      </c>
      <c r="X123" s="97">
        <v>7.0000000000000007E-2</v>
      </c>
      <c r="Y123" s="97">
        <v>7.0000000000000007E-2</v>
      </c>
      <c r="Z123" s="97">
        <v>0.1</v>
      </c>
      <c r="AA123" s="97">
        <v>7.0000000000000007E-2</v>
      </c>
      <c r="AB123" s="97">
        <v>0.22</v>
      </c>
      <c r="AC123" s="97">
        <v>0.19</v>
      </c>
    </row>
    <row r="124" spans="1:29">
      <c r="A124" s="4"/>
      <c r="B124" s="98">
        <v>42897</v>
      </c>
      <c r="C124" s="97">
        <v>0.24</v>
      </c>
      <c r="D124" s="97">
        <v>0.24</v>
      </c>
      <c r="E124" s="97">
        <v>0.2</v>
      </c>
      <c r="F124" s="97">
        <v>0.24</v>
      </c>
      <c r="G124" s="97">
        <v>0.16</v>
      </c>
      <c r="H124" s="97">
        <v>0.19</v>
      </c>
      <c r="I124" s="97">
        <v>0.24</v>
      </c>
      <c r="J124" s="97">
        <v>0.24</v>
      </c>
      <c r="K124" s="97">
        <v>0.24</v>
      </c>
      <c r="L124" s="97">
        <v>0.14000000000000001</v>
      </c>
      <c r="M124" s="97">
        <v>0.13</v>
      </c>
      <c r="N124" s="97">
        <v>0.11</v>
      </c>
      <c r="O124" s="97">
        <v>0.1</v>
      </c>
      <c r="P124" s="97">
        <v>0.09</v>
      </c>
      <c r="Q124" s="97">
        <v>0.08</v>
      </c>
      <c r="R124" s="97">
        <v>7.0000000000000007E-2</v>
      </c>
      <c r="S124" s="97">
        <v>0.18</v>
      </c>
      <c r="T124" s="97">
        <v>0.13</v>
      </c>
      <c r="U124" s="97">
        <v>0.08</v>
      </c>
      <c r="V124" s="97" t="s">
        <v>13</v>
      </c>
      <c r="W124" s="97">
        <v>0.11</v>
      </c>
      <c r="X124" s="97">
        <v>0.08</v>
      </c>
      <c r="Y124" s="97">
        <v>7.0000000000000007E-2</v>
      </c>
      <c r="Z124" s="97">
        <v>0.11</v>
      </c>
      <c r="AA124" s="97">
        <v>0.08</v>
      </c>
      <c r="AB124" s="97">
        <v>0.24</v>
      </c>
      <c r="AC124" s="97">
        <v>0.21</v>
      </c>
    </row>
    <row r="125" spans="1:29">
      <c r="A125" s="4"/>
      <c r="B125" s="98">
        <v>42898</v>
      </c>
      <c r="C125" s="97">
        <v>0.09</v>
      </c>
      <c r="D125" s="97">
        <v>0.09</v>
      </c>
      <c r="E125" s="97">
        <v>0.08</v>
      </c>
      <c r="F125" s="97">
        <v>0.09</v>
      </c>
      <c r="G125" s="97">
        <v>0.06</v>
      </c>
      <c r="H125" s="97">
        <v>7.0000000000000007E-2</v>
      </c>
      <c r="I125" s="97">
        <v>0.09</v>
      </c>
      <c r="J125" s="97">
        <v>0.09</v>
      </c>
      <c r="K125" s="97">
        <v>0.09</v>
      </c>
      <c r="L125" s="97">
        <v>0.05</v>
      </c>
      <c r="M125" s="97">
        <v>0.05</v>
      </c>
      <c r="N125" s="97">
        <v>0.04</v>
      </c>
      <c r="O125" s="97">
        <v>0.04</v>
      </c>
      <c r="P125" s="97">
        <v>0.03</v>
      </c>
      <c r="Q125" s="97">
        <v>0.03</v>
      </c>
      <c r="R125" s="97">
        <v>0.03</v>
      </c>
      <c r="S125" s="97">
        <v>7.0000000000000007E-2</v>
      </c>
      <c r="T125" s="97">
        <v>0.05</v>
      </c>
      <c r="U125" s="97">
        <v>0.03</v>
      </c>
      <c r="V125" s="97" t="s">
        <v>13</v>
      </c>
      <c r="W125" s="97">
        <v>0.04</v>
      </c>
      <c r="X125" s="97">
        <v>0.03</v>
      </c>
      <c r="Y125" s="97">
        <v>0.03</v>
      </c>
      <c r="Z125" s="97">
        <v>0.04</v>
      </c>
      <c r="AA125" s="97">
        <v>0.03</v>
      </c>
      <c r="AB125" s="97">
        <v>0.09</v>
      </c>
      <c r="AC125" s="97">
        <v>0.08</v>
      </c>
    </row>
    <row r="126" spans="1:29">
      <c r="A126" s="4"/>
      <c r="B126" s="98">
        <v>42899</v>
      </c>
      <c r="C126" s="97">
        <v>0.21</v>
      </c>
      <c r="D126" s="97">
        <v>0.21</v>
      </c>
      <c r="E126" s="97">
        <v>0.18</v>
      </c>
      <c r="F126" s="97">
        <v>0.21</v>
      </c>
      <c r="G126" s="97">
        <v>0.14000000000000001</v>
      </c>
      <c r="H126" s="97">
        <v>0.17</v>
      </c>
      <c r="I126" s="97">
        <v>0.21</v>
      </c>
      <c r="J126" s="97">
        <v>0.21</v>
      </c>
      <c r="K126" s="97">
        <v>0.21</v>
      </c>
      <c r="L126" s="97">
        <v>0.13</v>
      </c>
      <c r="M126" s="97">
        <v>0.12</v>
      </c>
      <c r="N126" s="97">
        <v>0.1</v>
      </c>
      <c r="O126" s="97">
        <v>0.1</v>
      </c>
      <c r="P126" s="97">
        <v>0.08</v>
      </c>
      <c r="Q126" s="97">
        <v>7.0000000000000007E-2</v>
      </c>
      <c r="R126" s="97">
        <v>0.06</v>
      </c>
      <c r="S126" s="97">
        <v>0.16</v>
      </c>
      <c r="T126" s="97">
        <v>0.12</v>
      </c>
      <c r="U126" s="97">
        <v>0.08</v>
      </c>
      <c r="V126" s="97" t="s">
        <v>13</v>
      </c>
      <c r="W126" s="97">
        <v>0.1</v>
      </c>
      <c r="X126" s="97">
        <v>7.0000000000000007E-2</v>
      </c>
      <c r="Y126" s="97">
        <v>0.06</v>
      </c>
      <c r="Z126" s="97">
        <v>0.1</v>
      </c>
      <c r="AA126" s="97">
        <v>7.0000000000000007E-2</v>
      </c>
      <c r="AB126" s="97">
        <v>0.21</v>
      </c>
      <c r="AC126" s="97">
        <v>0.19</v>
      </c>
    </row>
    <row r="127" spans="1:29">
      <c r="A127" s="4"/>
      <c r="B127" s="98">
        <v>42900</v>
      </c>
      <c r="C127" s="97">
        <v>0.23</v>
      </c>
      <c r="D127" s="97">
        <v>0.23</v>
      </c>
      <c r="E127" s="97">
        <v>0.2</v>
      </c>
      <c r="F127" s="97">
        <v>0.23</v>
      </c>
      <c r="G127" s="97">
        <v>0.16</v>
      </c>
      <c r="H127" s="97">
        <v>0.18</v>
      </c>
      <c r="I127" s="97">
        <v>0.23</v>
      </c>
      <c r="J127" s="97">
        <v>0.23</v>
      </c>
      <c r="K127" s="97">
        <v>0.23</v>
      </c>
      <c r="L127" s="97">
        <v>0.14000000000000001</v>
      </c>
      <c r="M127" s="97">
        <v>0.13</v>
      </c>
      <c r="N127" s="97">
        <v>0.12</v>
      </c>
      <c r="O127" s="97">
        <v>0.11</v>
      </c>
      <c r="P127" s="97">
        <v>0.09</v>
      </c>
      <c r="Q127" s="97">
        <v>0.08</v>
      </c>
      <c r="R127" s="97">
        <v>7.0000000000000007E-2</v>
      </c>
      <c r="S127" s="97">
        <v>0.18</v>
      </c>
      <c r="T127" s="97">
        <v>0.14000000000000001</v>
      </c>
      <c r="U127" s="97">
        <v>0.09</v>
      </c>
      <c r="V127" s="97" t="s">
        <v>13</v>
      </c>
      <c r="W127" s="97">
        <v>0.12</v>
      </c>
      <c r="X127" s="97">
        <v>0.08</v>
      </c>
      <c r="Y127" s="97">
        <v>7.0000000000000007E-2</v>
      </c>
      <c r="Z127" s="97">
        <v>0.12</v>
      </c>
      <c r="AA127" s="97">
        <v>0.08</v>
      </c>
      <c r="AB127" s="97">
        <v>0.23</v>
      </c>
      <c r="AC127" s="97">
        <v>0.21</v>
      </c>
    </row>
    <row r="128" spans="1:29">
      <c r="A128" s="4"/>
      <c r="B128" s="98">
        <v>42901</v>
      </c>
      <c r="C128" s="97">
        <v>0.25</v>
      </c>
      <c r="D128" s="97">
        <v>0.25</v>
      </c>
      <c r="E128" s="97">
        <v>0.21</v>
      </c>
      <c r="F128" s="97">
        <v>0.25</v>
      </c>
      <c r="G128" s="97">
        <v>0.17</v>
      </c>
      <c r="H128" s="97">
        <v>0.2</v>
      </c>
      <c r="I128" s="97">
        <v>0.25</v>
      </c>
      <c r="J128" s="97">
        <v>0.25</v>
      </c>
      <c r="K128" s="97">
        <v>0.25</v>
      </c>
      <c r="L128" s="97">
        <v>0.16</v>
      </c>
      <c r="M128" s="97">
        <v>0.14000000000000001</v>
      </c>
      <c r="N128" s="97">
        <v>0.13</v>
      </c>
      <c r="O128" s="97">
        <v>0.12</v>
      </c>
      <c r="P128" s="97">
        <v>0.11</v>
      </c>
      <c r="Q128" s="97">
        <v>0.09</v>
      </c>
      <c r="R128" s="97">
        <v>7.0000000000000007E-2</v>
      </c>
      <c r="S128" s="97">
        <v>0.2</v>
      </c>
      <c r="T128" s="97">
        <v>0.15</v>
      </c>
      <c r="U128" s="97">
        <v>0.11</v>
      </c>
      <c r="V128" s="97">
        <v>0.05</v>
      </c>
      <c r="W128" s="97">
        <v>0.13</v>
      </c>
      <c r="X128" s="97">
        <v>0.09</v>
      </c>
      <c r="Y128" s="97">
        <v>0.08</v>
      </c>
      <c r="Z128" s="97">
        <v>0.13</v>
      </c>
      <c r="AA128" s="97">
        <v>0.09</v>
      </c>
      <c r="AB128" s="97">
        <v>0.25</v>
      </c>
      <c r="AC128" s="97">
        <v>0.24</v>
      </c>
    </row>
    <row r="129" spans="1:29">
      <c r="A129" s="4"/>
      <c r="B129" s="98">
        <v>42902</v>
      </c>
      <c r="C129" s="97">
        <v>0.28999999999999998</v>
      </c>
      <c r="D129" s="97">
        <v>0.28999999999999998</v>
      </c>
      <c r="E129" s="97">
        <v>0.25</v>
      </c>
      <c r="F129" s="97">
        <v>0.28999999999999998</v>
      </c>
      <c r="G129" s="97">
        <v>0.2</v>
      </c>
      <c r="H129" s="97">
        <v>0.23</v>
      </c>
      <c r="I129" s="97">
        <v>0.28999999999999998</v>
      </c>
      <c r="J129" s="97">
        <v>0.28999999999999998</v>
      </c>
      <c r="K129" s="97">
        <v>0.28999999999999998</v>
      </c>
      <c r="L129" s="97">
        <v>0.19</v>
      </c>
      <c r="M129" s="97">
        <v>0.17</v>
      </c>
      <c r="N129" s="97">
        <v>0.15</v>
      </c>
      <c r="O129" s="97">
        <v>0.15</v>
      </c>
      <c r="P129" s="97">
        <v>0.13</v>
      </c>
      <c r="Q129" s="97">
        <v>0.1</v>
      </c>
      <c r="R129" s="97">
        <v>0.09</v>
      </c>
      <c r="S129" s="97">
        <v>0.23</v>
      </c>
      <c r="T129" s="97">
        <v>0.18</v>
      </c>
      <c r="U129" s="97">
        <v>0.13</v>
      </c>
      <c r="V129" s="97">
        <v>0.06</v>
      </c>
      <c r="W129" s="97">
        <v>0.15</v>
      </c>
      <c r="X129" s="97">
        <v>0.1</v>
      </c>
      <c r="Y129" s="97">
        <v>0.09</v>
      </c>
      <c r="Z129" s="97">
        <v>0.15</v>
      </c>
      <c r="AA129" s="97">
        <v>0.1</v>
      </c>
      <c r="AB129" s="97">
        <v>0.28999999999999998</v>
      </c>
      <c r="AC129" s="97">
        <v>0.28000000000000003</v>
      </c>
    </row>
    <row r="130" spans="1:29">
      <c r="A130" s="4"/>
      <c r="B130" s="98">
        <v>42903</v>
      </c>
      <c r="C130" s="97">
        <v>0.33</v>
      </c>
      <c r="D130" s="97">
        <v>0.33</v>
      </c>
      <c r="E130" s="97">
        <v>0.28000000000000003</v>
      </c>
      <c r="F130" s="97">
        <v>0.33</v>
      </c>
      <c r="G130" s="97">
        <v>0.22</v>
      </c>
      <c r="H130" s="97">
        <v>0.26</v>
      </c>
      <c r="I130" s="97">
        <v>0.33</v>
      </c>
      <c r="J130" s="97">
        <v>0.33</v>
      </c>
      <c r="K130" s="97">
        <v>0.33</v>
      </c>
      <c r="L130" s="97">
        <v>0.22</v>
      </c>
      <c r="M130" s="97">
        <v>0.2</v>
      </c>
      <c r="N130" s="97">
        <v>0.18</v>
      </c>
      <c r="O130" s="97">
        <v>0.17</v>
      </c>
      <c r="P130" s="97">
        <v>0.15</v>
      </c>
      <c r="Q130" s="97">
        <v>0.12</v>
      </c>
      <c r="R130" s="97">
        <v>0.1</v>
      </c>
      <c r="S130" s="97">
        <v>0.27</v>
      </c>
      <c r="T130" s="97">
        <v>0.21</v>
      </c>
      <c r="U130" s="97">
        <v>0.16</v>
      </c>
      <c r="V130" s="97">
        <v>7.0000000000000007E-2</v>
      </c>
      <c r="W130" s="97">
        <v>0.18</v>
      </c>
      <c r="X130" s="97">
        <v>0.12</v>
      </c>
      <c r="Y130" s="97">
        <v>0.11</v>
      </c>
      <c r="Z130" s="97">
        <v>0.18</v>
      </c>
      <c r="AA130" s="97">
        <v>0.12</v>
      </c>
      <c r="AB130" s="97">
        <v>0.33</v>
      </c>
      <c r="AC130" s="97">
        <v>0.32</v>
      </c>
    </row>
    <row r="131" spans="1:29">
      <c r="A131" s="4"/>
      <c r="B131" s="98">
        <v>42904</v>
      </c>
      <c r="C131" s="97">
        <v>0.33</v>
      </c>
      <c r="D131" s="97">
        <v>0.33</v>
      </c>
      <c r="E131" s="97">
        <v>0.28000000000000003</v>
      </c>
      <c r="F131" s="97">
        <v>0.33</v>
      </c>
      <c r="G131" s="97">
        <v>0.22</v>
      </c>
      <c r="H131" s="97">
        <v>0.26</v>
      </c>
      <c r="I131" s="97">
        <v>0.33</v>
      </c>
      <c r="J131" s="97">
        <v>0.33</v>
      </c>
      <c r="K131" s="97">
        <v>0.33</v>
      </c>
      <c r="L131" s="97">
        <v>0.23</v>
      </c>
      <c r="M131" s="97">
        <v>0.2</v>
      </c>
      <c r="N131" s="97">
        <v>0.18</v>
      </c>
      <c r="O131" s="97">
        <v>0.17</v>
      </c>
      <c r="P131" s="97">
        <v>0.15</v>
      </c>
      <c r="Q131" s="97">
        <v>0.13</v>
      </c>
      <c r="R131" s="97">
        <v>0.1</v>
      </c>
      <c r="S131" s="97">
        <v>0.27</v>
      </c>
      <c r="T131" s="97">
        <v>0.22</v>
      </c>
      <c r="U131" s="97">
        <v>0.17</v>
      </c>
      <c r="V131" s="97">
        <v>7.0000000000000007E-2</v>
      </c>
      <c r="W131" s="97">
        <v>0.18</v>
      </c>
      <c r="X131" s="97">
        <v>0.12</v>
      </c>
      <c r="Y131" s="97">
        <v>0.11</v>
      </c>
      <c r="Z131" s="97">
        <v>0.18</v>
      </c>
      <c r="AA131" s="97">
        <v>0.12</v>
      </c>
      <c r="AB131" s="97">
        <v>0.33</v>
      </c>
      <c r="AC131" s="97">
        <v>0.33</v>
      </c>
    </row>
    <row r="132" spans="1:29">
      <c r="A132" s="4"/>
      <c r="B132" s="98">
        <v>42905</v>
      </c>
      <c r="C132" s="97">
        <v>0.32</v>
      </c>
      <c r="D132" s="97">
        <v>0.32</v>
      </c>
      <c r="E132" s="97">
        <v>0.27</v>
      </c>
      <c r="F132" s="97">
        <v>0.32</v>
      </c>
      <c r="G132" s="97">
        <v>0.22</v>
      </c>
      <c r="H132" s="97">
        <v>0.26</v>
      </c>
      <c r="I132" s="97">
        <v>0.32</v>
      </c>
      <c r="J132" s="97">
        <v>0.32</v>
      </c>
      <c r="K132" s="97">
        <v>0.32</v>
      </c>
      <c r="L132" s="97">
        <v>0.22</v>
      </c>
      <c r="M132" s="97">
        <v>0.2</v>
      </c>
      <c r="N132" s="97">
        <v>0.18</v>
      </c>
      <c r="O132" s="97">
        <v>0.17</v>
      </c>
      <c r="P132" s="97">
        <v>0.15</v>
      </c>
      <c r="Q132" s="97">
        <v>0.13</v>
      </c>
      <c r="R132" s="97">
        <v>0.1</v>
      </c>
      <c r="S132" s="97">
        <v>0.27</v>
      </c>
      <c r="T132" s="97">
        <v>0.22</v>
      </c>
      <c r="U132" s="97">
        <v>0.17</v>
      </c>
      <c r="V132" s="97">
        <v>7.0000000000000007E-2</v>
      </c>
      <c r="W132" s="97">
        <v>0.18</v>
      </c>
      <c r="X132" s="97">
        <v>0.12</v>
      </c>
      <c r="Y132" s="97">
        <v>0.11</v>
      </c>
      <c r="Z132" s="97">
        <v>0.18</v>
      </c>
      <c r="AA132" s="97">
        <v>0.12</v>
      </c>
      <c r="AB132" s="97">
        <v>0.32</v>
      </c>
      <c r="AC132" s="97">
        <v>0.32</v>
      </c>
    </row>
    <row r="133" spans="1:29">
      <c r="A133" s="4"/>
      <c r="B133" s="98">
        <v>42906</v>
      </c>
      <c r="C133" s="97">
        <v>0.34</v>
      </c>
      <c r="D133" s="97">
        <v>0.34</v>
      </c>
      <c r="E133" s="97">
        <v>0.28999999999999998</v>
      </c>
      <c r="F133" s="97">
        <v>0.34</v>
      </c>
      <c r="G133" s="97">
        <v>0.23</v>
      </c>
      <c r="H133" s="97">
        <v>0.27</v>
      </c>
      <c r="I133" s="97">
        <v>0.34</v>
      </c>
      <c r="J133" s="97">
        <v>0.34</v>
      </c>
      <c r="K133" s="97">
        <v>0.34</v>
      </c>
      <c r="L133" s="97">
        <v>0.24</v>
      </c>
      <c r="M133" s="97">
        <v>0.22</v>
      </c>
      <c r="N133" s="97">
        <v>0.2</v>
      </c>
      <c r="O133" s="97">
        <v>0.19</v>
      </c>
      <c r="P133" s="97">
        <v>0.17</v>
      </c>
      <c r="Q133" s="97">
        <v>0.14000000000000001</v>
      </c>
      <c r="R133" s="97">
        <v>0.11</v>
      </c>
      <c r="S133" s="97">
        <v>0.28999999999999998</v>
      </c>
      <c r="T133" s="97">
        <v>0.23</v>
      </c>
      <c r="U133" s="97">
        <v>0.19</v>
      </c>
      <c r="V133" s="97">
        <v>0.08</v>
      </c>
      <c r="W133" s="97">
        <v>0.2</v>
      </c>
      <c r="X133" s="97">
        <v>0.13</v>
      </c>
      <c r="Y133" s="97">
        <v>0.11</v>
      </c>
      <c r="Z133" s="97">
        <v>0.2</v>
      </c>
      <c r="AA133" s="97">
        <v>0.13</v>
      </c>
      <c r="AB133" s="97">
        <v>0.33</v>
      </c>
      <c r="AC133" s="97">
        <v>0.34</v>
      </c>
    </row>
    <row r="134" spans="1:29">
      <c r="A134" s="4"/>
      <c r="B134" s="98">
        <v>42907</v>
      </c>
      <c r="C134" s="97">
        <v>0.42</v>
      </c>
      <c r="D134" s="97">
        <v>0.42</v>
      </c>
      <c r="E134" s="97">
        <v>0.36</v>
      </c>
      <c r="F134" s="97">
        <v>0.42</v>
      </c>
      <c r="G134" s="97">
        <v>0.28999999999999998</v>
      </c>
      <c r="H134" s="97">
        <v>0.34</v>
      </c>
      <c r="I134" s="97">
        <v>0.42</v>
      </c>
      <c r="J134" s="97">
        <v>0.42</v>
      </c>
      <c r="K134" s="97">
        <v>0.42</v>
      </c>
      <c r="L134" s="97">
        <v>0.31</v>
      </c>
      <c r="M134" s="97">
        <v>0.27</v>
      </c>
      <c r="N134" s="97">
        <v>0.25</v>
      </c>
      <c r="O134" s="97">
        <v>0.24</v>
      </c>
      <c r="P134" s="97">
        <v>0.21</v>
      </c>
      <c r="Q134" s="97">
        <v>0.18</v>
      </c>
      <c r="R134" s="97">
        <v>0.14000000000000001</v>
      </c>
      <c r="S134" s="97">
        <v>0.36</v>
      </c>
      <c r="T134" s="97">
        <v>0.3</v>
      </c>
      <c r="U134" s="97">
        <v>0.25</v>
      </c>
      <c r="V134" s="97">
        <v>0.1</v>
      </c>
      <c r="W134" s="97">
        <v>0.25</v>
      </c>
      <c r="X134" s="97">
        <v>0.17</v>
      </c>
      <c r="Y134" s="97">
        <v>0.14000000000000001</v>
      </c>
      <c r="Z134" s="97">
        <v>0.25</v>
      </c>
      <c r="AA134" s="97">
        <v>0.17</v>
      </c>
      <c r="AB134" s="97">
        <v>0.4</v>
      </c>
      <c r="AC134" s="97">
        <v>0.42</v>
      </c>
    </row>
    <row r="135" spans="1:29">
      <c r="A135" s="4"/>
      <c r="B135" s="98">
        <v>42908</v>
      </c>
      <c r="C135" s="97">
        <v>0.43</v>
      </c>
      <c r="D135" s="97">
        <v>0.43</v>
      </c>
      <c r="E135" s="97">
        <v>0.37</v>
      </c>
      <c r="F135" s="97">
        <v>0.43</v>
      </c>
      <c r="G135" s="97">
        <v>0.28999999999999998</v>
      </c>
      <c r="H135" s="97">
        <v>0.34</v>
      </c>
      <c r="I135" s="97">
        <v>0.43</v>
      </c>
      <c r="J135" s="97">
        <v>0.43</v>
      </c>
      <c r="K135" s="97">
        <v>0.43</v>
      </c>
      <c r="L135" s="97">
        <v>0.32</v>
      </c>
      <c r="M135" s="97">
        <v>0.28999999999999998</v>
      </c>
      <c r="N135" s="97">
        <v>0.26</v>
      </c>
      <c r="O135" s="97">
        <v>0.25</v>
      </c>
      <c r="P135" s="97">
        <v>0.22</v>
      </c>
      <c r="Q135" s="97">
        <v>0.19</v>
      </c>
      <c r="R135" s="97">
        <v>0.15</v>
      </c>
      <c r="S135" s="97">
        <v>0.37</v>
      </c>
      <c r="T135" s="97">
        <v>0.31</v>
      </c>
      <c r="U135" s="97">
        <v>0.26</v>
      </c>
      <c r="V135" s="97">
        <v>0.1</v>
      </c>
      <c r="W135" s="97">
        <v>0.26</v>
      </c>
      <c r="X135" s="97">
        <v>0.18</v>
      </c>
      <c r="Y135" s="97">
        <v>0.15</v>
      </c>
      <c r="Z135" s="97">
        <v>0.26</v>
      </c>
      <c r="AA135" s="97">
        <v>0.18</v>
      </c>
      <c r="AB135" s="97">
        <v>0.4</v>
      </c>
      <c r="AC135" s="97">
        <v>0.43</v>
      </c>
    </row>
    <row r="136" spans="1:29">
      <c r="A136" s="4"/>
      <c r="B136" s="98">
        <v>42909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0.24</v>
      </c>
      <c r="M136" s="97">
        <v>0.22</v>
      </c>
      <c r="N136" s="97">
        <v>0.2</v>
      </c>
      <c r="O136" s="97">
        <v>0.19</v>
      </c>
      <c r="P136" s="97">
        <v>0.17</v>
      </c>
      <c r="Q136" s="97">
        <v>0.14000000000000001</v>
      </c>
      <c r="R136" s="97">
        <v>0.11</v>
      </c>
      <c r="S136" s="97">
        <v>0.28000000000000003</v>
      </c>
      <c r="T136" s="97">
        <v>0.24</v>
      </c>
      <c r="U136" s="97">
        <v>0.2</v>
      </c>
      <c r="V136" s="97">
        <v>0.08</v>
      </c>
      <c r="W136" s="97">
        <v>0.2</v>
      </c>
      <c r="X136" s="97">
        <v>0.14000000000000001</v>
      </c>
      <c r="Y136" s="97">
        <v>0.11</v>
      </c>
      <c r="Z136" s="97">
        <v>0.2</v>
      </c>
      <c r="AA136" s="97">
        <v>0.14000000000000001</v>
      </c>
      <c r="AB136" s="97">
        <v>0.28999999999999998</v>
      </c>
      <c r="AC136" s="97">
        <v>0.32</v>
      </c>
    </row>
    <row r="137" spans="1:29">
      <c r="A137" s="4"/>
      <c r="B137" s="98">
        <v>42910</v>
      </c>
      <c r="C137" s="97">
        <v>0.32</v>
      </c>
      <c r="D137" s="97">
        <v>0.32</v>
      </c>
      <c r="E137" s="97">
        <v>0.27</v>
      </c>
      <c r="F137" s="97">
        <v>0.32</v>
      </c>
      <c r="G137" s="97">
        <v>0.22</v>
      </c>
      <c r="H137" s="97">
        <v>0.26</v>
      </c>
      <c r="I137" s="97">
        <v>0.32</v>
      </c>
      <c r="J137" s="97">
        <v>0.32</v>
      </c>
      <c r="K137" s="97">
        <v>0.32</v>
      </c>
      <c r="L137" s="97">
        <v>0.25</v>
      </c>
      <c r="M137" s="97">
        <v>0.22</v>
      </c>
      <c r="N137" s="97">
        <v>0.2</v>
      </c>
      <c r="O137" s="97">
        <v>0.19</v>
      </c>
      <c r="P137" s="97">
        <v>0.17</v>
      </c>
      <c r="Q137" s="97">
        <v>0.15</v>
      </c>
      <c r="R137" s="97">
        <v>0.12</v>
      </c>
      <c r="S137" s="97">
        <v>0.28000000000000003</v>
      </c>
      <c r="T137" s="97">
        <v>0.24</v>
      </c>
      <c r="U137" s="97">
        <v>0.21</v>
      </c>
      <c r="V137" s="97">
        <v>0.08</v>
      </c>
      <c r="W137" s="97">
        <v>0.2</v>
      </c>
      <c r="X137" s="97">
        <v>0.14000000000000001</v>
      </c>
      <c r="Y137" s="97">
        <v>0.11</v>
      </c>
      <c r="Z137" s="97">
        <v>0.2</v>
      </c>
      <c r="AA137" s="97">
        <v>0.14000000000000001</v>
      </c>
      <c r="AB137" s="97">
        <v>0.28000000000000003</v>
      </c>
      <c r="AC137" s="97">
        <v>0.32</v>
      </c>
    </row>
    <row r="138" spans="1:29">
      <c r="A138" s="4"/>
      <c r="B138" s="98">
        <v>42911</v>
      </c>
      <c r="C138" s="97">
        <v>0.35</v>
      </c>
      <c r="D138" s="97">
        <v>0.35</v>
      </c>
      <c r="E138" s="97">
        <v>0.3</v>
      </c>
      <c r="F138" s="97">
        <v>0.35</v>
      </c>
      <c r="G138" s="97">
        <v>0.24</v>
      </c>
      <c r="H138" s="97">
        <v>0.28000000000000003</v>
      </c>
      <c r="I138" s="97">
        <v>0.34</v>
      </c>
      <c r="J138" s="97">
        <v>0.35</v>
      </c>
      <c r="K138" s="97">
        <v>0.35</v>
      </c>
      <c r="L138" s="97">
        <v>0.28000000000000003</v>
      </c>
      <c r="M138" s="97">
        <v>0.25</v>
      </c>
      <c r="N138" s="97">
        <v>0.22</v>
      </c>
      <c r="O138" s="97">
        <v>0.22</v>
      </c>
      <c r="P138" s="97">
        <v>0.19</v>
      </c>
      <c r="Q138" s="97">
        <v>0.17</v>
      </c>
      <c r="R138" s="97">
        <v>0.13</v>
      </c>
      <c r="S138" s="97">
        <v>0.31</v>
      </c>
      <c r="T138" s="97">
        <v>0.27</v>
      </c>
      <c r="U138" s="97">
        <v>0.24</v>
      </c>
      <c r="V138" s="97">
        <v>0.09</v>
      </c>
      <c r="W138" s="97">
        <v>0.23</v>
      </c>
      <c r="X138" s="97">
        <v>0.16</v>
      </c>
      <c r="Y138" s="97">
        <v>0.13</v>
      </c>
      <c r="Z138" s="97">
        <v>0.23</v>
      </c>
      <c r="AA138" s="97">
        <v>0.16</v>
      </c>
      <c r="AB138" s="97">
        <v>0.3</v>
      </c>
      <c r="AC138" s="97">
        <v>0.35</v>
      </c>
    </row>
    <row r="139" spans="1:29">
      <c r="A139" s="4"/>
      <c r="B139" s="98">
        <v>42912</v>
      </c>
      <c r="C139" s="97">
        <v>0.34</v>
      </c>
      <c r="D139" s="97">
        <v>0.34</v>
      </c>
      <c r="E139" s="97">
        <v>0.28999999999999998</v>
      </c>
      <c r="F139" s="97">
        <v>0.34</v>
      </c>
      <c r="G139" s="97">
        <v>0.23</v>
      </c>
      <c r="H139" s="97">
        <v>0.27</v>
      </c>
      <c r="I139" s="97">
        <v>0.33</v>
      </c>
      <c r="J139" s="97">
        <v>0.34</v>
      </c>
      <c r="K139" s="97">
        <v>0.34</v>
      </c>
      <c r="L139" s="97">
        <v>0.28000000000000003</v>
      </c>
      <c r="M139" s="97">
        <v>0.25</v>
      </c>
      <c r="N139" s="97">
        <v>0.22</v>
      </c>
      <c r="O139" s="97">
        <v>0.22</v>
      </c>
      <c r="P139" s="97">
        <v>0.19</v>
      </c>
      <c r="Q139" s="97">
        <v>0.17</v>
      </c>
      <c r="R139" s="97">
        <v>0.13</v>
      </c>
      <c r="S139" s="97">
        <v>0.3</v>
      </c>
      <c r="T139" s="97">
        <v>0.27</v>
      </c>
      <c r="U139" s="97">
        <v>0.24</v>
      </c>
      <c r="V139" s="97">
        <v>0.09</v>
      </c>
      <c r="W139" s="97">
        <v>0.23</v>
      </c>
      <c r="X139" s="97">
        <v>0.16</v>
      </c>
      <c r="Y139" s="97">
        <v>0.13</v>
      </c>
      <c r="Z139" s="97">
        <v>0.23</v>
      </c>
      <c r="AA139" s="97">
        <v>0.16</v>
      </c>
      <c r="AB139" s="97">
        <v>0.28000000000000003</v>
      </c>
      <c r="AC139" s="97">
        <v>0.34</v>
      </c>
    </row>
    <row r="140" spans="1:29">
      <c r="A140" s="4"/>
      <c r="B140" s="98">
        <v>42913</v>
      </c>
      <c r="C140" s="97">
        <v>0.34</v>
      </c>
      <c r="D140" s="97">
        <v>0.34</v>
      </c>
      <c r="E140" s="97">
        <v>0.28999999999999998</v>
      </c>
      <c r="F140" s="97">
        <v>0.34</v>
      </c>
      <c r="G140" s="97">
        <v>0.23</v>
      </c>
      <c r="H140" s="97">
        <v>0.27</v>
      </c>
      <c r="I140" s="97">
        <v>0.33</v>
      </c>
      <c r="J140" s="97">
        <v>0.34</v>
      </c>
      <c r="K140" s="97">
        <v>0.34</v>
      </c>
      <c r="L140" s="97">
        <v>0.28000000000000003</v>
      </c>
      <c r="M140" s="97">
        <v>0.25</v>
      </c>
      <c r="N140" s="97">
        <v>0.23</v>
      </c>
      <c r="O140" s="97">
        <v>0.22</v>
      </c>
      <c r="P140" s="97">
        <v>0.2</v>
      </c>
      <c r="Q140" s="97">
        <v>0.17</v>
      </c>
      <c r="R140" s="97">
        <v>0.14000000000000001</v>
      </c>
      <c r="S140" s="97">
        <v>0.3</v>
      </c>
      <c r="T140" s="97">
        <v>0.27</v>
      </c>
      <c r="U140" s="97">
        <v>0.25</v>
      </c>
      <c r="V140" s="97">
        <v>0.1</v>
      </c>
      <c r="W140" s="97">
        <v>0.23</v>
      </c>
      <c r="X140" s="97">
        <v>0.17</v>
      </c>
      <c r="Y140" s="97">
        <v>0.13</v>
      </c>
      <c r="Z140" s="97">
        <v>0.23</v>
      </c>
      <c r="AA140" s="97">
        <v>0.17</v>
      </c>
      <c r="AB140" s="97">
        <v>0.27</v>
      </c>
      <c r="AC140" s="97">
        <v>0.34</v>
      </c>
    </row>
    <row r="141" spans="1:29">
      <c r="A141" s="4"/>
      <c r="B141" s="98">
        <v>42914</v>
      </c>
      <c r="C141" s="97">
        <v>0.33</v>
      </c>
      <c r="D141" s="97">
        <v>0.33</v>
      </c>
      <c r="E141" s="97">
        <v>0.28000000000000003</v>
      </c>
      <c r="F141" s="97">
        <v>0.33</v>
      </c>
      <c r="G141" s="97">
        <v>0.22</v>
      </c>
      <c r="H141" s="97">
        <v>0.26</v>
      </c>
      <c r="I141" s="97">
        <v>0.31</v>
      </c>
      <c r="J141" s="97">
        <v>0.33</v>
      </c>
      <c r="K141" s="97">
        <v>0.33</v>
      </c>
      <c r="L141" s="97">
        <v>0.28000000000000003</v>
      </c>
      <c r="M141" s="97">
        <v>0.25</v>
      </c>
      <c r="N141" s="97">
        <v>0.22</v>
      </c>
      <c r="O141" s="97">
        <v>0.22</v>
      </c>
      <c r="P141" s="97">
        <v>0.2</v>
      </c>
      <c r="Q141" s="97">
        <v>0.17</v>
      </c>
      <c r="R141" s="97">
        <v>0.14000000000000001</v>
      </c>
      <c r="S141" s="97">
        <v>0.3</v>
      </c>
      <c r="T141" s="97">
        <v>0.27</v>
      </c>
      <c r="U141" s="97">
        <v>0.25</v>
      </c>
      <c r="V141" s="97">
        <v>0.1</v>
      </c>
      <c r="W141" s="97">
        <v>0.23</v>
      </c>
      <c r="X141" s="97">
        <v>0.17</v>
      </c>
      <c r="Y141" s="97">
        <v>0.13</v>
      </c>
      <c r="Z141" s="97">
        <v>0.23</v>
      </c>
      <c r="AA141" s="97">
        <v>0.17</v>
      </c>
      <c r="AB141" s="97">
        <v>0.25</v>
      </c>
      <c r="AC141" s="97">
        <v>0.33</v>
      </c>
    </row>
    <row r="142" spans="1:29">
      <c r="A142" s="4"/>
      <c r="B142" s="98">
        <v>42915</v>
      </c>
      <c r="C142" s="97">
        <v>0.33</v>
      </c>
      <c r="D142" s="97">
        <v>0.33</v>
      </c>
      <c r="E142" s="97">
        <v>0.28000000000000003</v>
      </c>
      <c r="F142" s="97">
        <v>0.33</v>
      </c>
      <c r="G142" s="97">
        <v>0.22</v>
      </c>
      <c r="H142" s="97">
        <v>0.26</v>
      </c>
      <c r="I142" s="97">
        <v>0.3</v>
      </c>
      <c r="J142" s="97">
        <v>0.33</v>
      </c>
      <c r="K142" s="97">
        <v>0.33</v>
      </c>
      <c r="L142" s="97">
        <v>0.28999999999999998</v>
      </c>
      <c r="M142" s="97">
        <v>0.26</v>
      </c>
      <c r="N142" s="97">
        <v>0.23</v>
      </c>
      <c r="O142" s="97">
        <v>0.22</v>
      </c>
      <c r="P142" s="97">
        <v>0.2</v>
      </c>
      <c r="Q142" s="97">
        <v>0.17</v>
      </c>
      <c r="R142" s="97">
        <v>0.14000000000000001</v>
      </c>
      <c r="S142" s="97">
        <v>0.3</v>
      </c>
      <c r="T142" s="97">
        <v>0.27</v>
      </c>
      <c r="U142" s="97">
        <v>0.26</v>
      </c>
      <c r="V142" s="97">
        <v>0.1</v>
      </c>
      <c r="W142" s="97">
        <v>0.23</v>
      </c>
      <c r="X142" s="97">
        <v>0.17</v>
      </c>
      <c r="Y142" s="97">
        <v>0.13</v>
      </c>
      <c r="Z142" s="97">
        <v>0.23</v>
      </c>
      <c r="AA142" s="97">
        <v>0.17</v>
      </c>
      <c r="AB142" s="97">
        <v>0.23</v>
      </c>
      <c r="AC142" s="97">
        <v>0.33</v>
      </c>
    </row>
    <row r="143" spans="1:29">
      <c r="A143" s="4"/>
      <c r="B143" s="98">
        <v>42916</v>
      </c>
      <c r="C143" s="97">
        <v>0.28999999999999998</v>
      </c>
      <c r="D143" s="97">
        <v>0.28999999999999998</v>
      </c>
      <c r="E143" s="97">
        <v>0.25</v>
      </c>
      <c r="F143" s="97">
        <v>0.28999999999999998</v>
      </c>
      <c r="G143" s="97">
        <v>0.2</v>
      </c>
      <c r="H143" s="97">
        <v>0.23</v>
      </c>
      <c r="I143" s="97">
        <v>0.25</v>
      </c>
      <c r="J143" s="97">
        <v>0.28999999999999998</v>
      </c>
      <c r="K143" s="97">
        <v>0.28999999999999998</v>
      </c>
      <c r="L143" s="97">
        <v>0.26</v>
      </c>
      <c r="M143" s="97">
        <v>0.23</v>
      </c>
      <c r="N143" s="97">
        <v>0.21</v>
      </c>
      <c r="O143" s="97">
        <v>0.2</v>
      </c>
      <c r="P143" s="97">
        <v>0.18</v>
      </c>
      <c r="Q143" s="97">
        <v>0.16</v>
      </c>
      <c r="R143" s="97">
        <v>0.13</v>
      </c>
      <c r="S143" s="97">
        <v>0.26</v>
      </c>
      <c r="T143" s="97">
        <v>0.24</v>
      </c>
      <c r="U143" s="97">
        <v>0.23</v>
      </c>
      <c r="V143" s="97">
        <v>0.1</v>
      </c>
      <c r="W143" s="97">
        <v>0.21</v>
      </c>
      <c r="X143" s="97">
        <v>0.16</v>
      </c>
      <c r="Y143" s="97">
        <v>0.12</v>
      </c>
      <c r="Z143" s="97">
        <v>0.21</v>
      </c>
      <c r="AA143" s="97">
        <v>0.16</v>
      </c>
      <c r="AB143" s="97">
        <v>0.2</v>
      </c>
      <c r="AC143" s="97">
        <v>0.28000000000000003</v>
      </c>
    </row>
    <row r="144" spans="1:29">
      <c r="A144" s="4"/>
      <c r="B144" s="98">
        <v>42917</v>
      </c>
      <c r="C144" s="97">
        <v>0.31</v>
      </c>
      <c r="D144" s="97">
        <v>0.31</v>
      </c>
      <c r="E144" s="97">
        <v>0.26</v>
      </c>
      <c r="F144" s="97">
        <v>0.31</v>
      </c>
      <c r="G144" s="97">
        <v>0.21</v>
      </c>
      <c r="H144" s="97">
        <v>0.25</v>
      </c>
      <c r="I144" s="97">
        <v>0.26</v>
      </c>
      <c r="J144" s="97">
        <v>0.31</v>
      </c>
      <c r="K144" s="97">
        <v>0.31</v>
      </c>
      <c r="L144" s="97">
        <v>0.28000000000000003</v>
      </c>
      <c r="M144" s="97">
        <v>0.25</v>
      </c>
      <c r="N144" s="97">
        <v>0.22</v>
      </c>
      <c r="O144" s="97">
        <v>0.22</v>
      </c>
      <c r="P144" s="97">
        <v>0.2</v>
      </c>
      <c r="Q144" s="97">
        <v>0.17</v>
      </c>
      <c r="R144" s="97">
        <v>0.14000000000000001</v>
      </c>
      <c r="S144" s="97">
        <v>0.28000000000000003</v>
      </c>
      <c r="T144" s="97">
        <v>0.26</v>
      </c>
      <c r="U144" s="97">
        <v>0.26</v>
      </c>
      <c r="V144" s="97">
        <v>0.11</v>
      </c>
      <c r="W144" s="97">
        <v>0.23</v>
      </c>
      <c r="X144" s="97">
        <v>0.17</v>
      </c>
      <c r="Y144" s="97">
        <v>0.13</v>
      </c>
      <c r="Z144" s="97">
        <v>0.23</v>
      </c>
      <c r="AA144" s="97">
        <v>0.17</v>
      </c>
      <c r="AB144" s="97">
        <v>0.2</v>
      </c>
      <c r="AC144" s="97">
        <v>0.3</v>
      </c>
    </row>
    <row r="145" spans="1:29">
      <c r="A145" s="4"/>
      <c r="B145" s="98">
        <v>42918</v>
      </c>
      <c r="C145" s="97">
        <v>0.31</v>
      </c>
      <c r="D145" s="97">
        <v>0.31</v>
      </c>
      <c r="E145" s="97">
        <v>0.26</v>
      </c>
      <c r="F145" s="97">
        <v>0.31</v>
      </c>
      <c r="G145" s="97">
        <v>0.21</v>
      </c>
      <c r="H145" s="97">
        <v>0.25</v>
      </c>
      <c r="I145" s="97">
        <v>0.25</v>
      </c>
      <c r="J145" s="97">
        <v>0.31</v>
      </c>
      <c r="K145" s="97">
        <v>0.31</v>
      </c>
      <c r="L145" s="97">
        <v>0.28999999999999998</v>
      </c>
      <c r="M145" s="97">
        <v>0.26</v>
      </c>
      <c r="N145" s="97">
        <v>0.23</v>
      </c>
      <c r="O145" s="97">
        <v>0.22</v>
      </c>
      <c r="P145" s="97">
        <v>0.2</v>
      </c>
      <c r="Q145" s="97">
        <v>0.18</v>
      </c>
      <c r="R145" s="97">
        <v>0.15</v>
      </c>
      <c r="S145" s="97">
        <v>0.28000000000000003</v>
      </c>
      <c r="T145" s="97">
        <v>0.26</v>
      </c>
      <c r="U145" s="97">
        <v>0.26</v>
      </c>
      <c r="V145" s="97">
        <v>0.12</v>
      </c>
      <c r="W145" s="97">
        <v>0.23</v>
      </c>
      <c r="X145" s="97">
        <v>0.17</v>
      </c>
      <c r="Y145" s="97">
        <v>0.14000000000000001</v>
      </c>
      <c r="Z145" s="97">
        <v>0.23</v>
      </c>
      <c r="AA145" s="97">
        <v>0.17</v>
      </c>
      <c r="AB145" s="97">
        <v>0.19</v>
      </c>
      <c r="AC145" s="97">
        <v>0.28999999999999998</v>
      </c>
    </row>
    <row r="146" spans="1:29">
      <c r="A146" s="4"/>
      <c r="B146" s="98">
        <v>42919</v>
      </c>
      <c r="C146" s="97">
        <v>0.32</v>
      </c>
      <c r="D146" s="97">
        <v>0.32</v>
      </c>
      <c r="E146" s="97">
        <v>0.27</v>
      </c>
      <c r="F146" s="97">
        <v>0.32</v>
      </c>
      <c r="G146" s="97">
        <v>0.22</v>
      </c>
      <c r="H146" s="97">
        <v>0.26</v>
      </c>
      <c r="I146" s="97">
        <v>0.25</v>
      </c>
      <c r="J146" s="97">
        <v>0.32</v>
      </c>
      <c r="K146" s="97">
        <v>0.32</v>
      </c>
      <c r="L146" s="97">
        <v>0.3</v>
      </c>
      <c r="M146" s="97">
        <v>0.27</v>
      </c>
      <c r="N146" s="97">
        <v>0.24</v>
      </c>
      <c r="O146" s="97">
        <v>0.24</v>
      </c>
      <c r="P146" s="97">
        <v>0.21</v>
      </c>
      <c r="Q146" s="97">
        <v>0.19</v>
      </c>
      <c r="R146" s="97">
        <v>0.16</v>
      </c>
      <c r="S146" s="97">
        <v>0.28999999999999998</v>
      </c>
      <c r="T146" s="97">
        <v>0.28000000000000003</v>
      </c>
      <c r="U146" s="97">
        <v>0.28000000000000003</v>
      </c>
      <c r="V146" s="97">
        <v>0.13</v>
      </c>
      <c r="W146" s="97">
        <v>0.24</v>
      </c>
      <c r="X146" s="97">
        <v>0.18</v>
      </c>
      <c r="Y146" s="97">
        <v>0.15</v>
      </c>
      <c r="Z146" s="97">
        <v>0.24</v>
      </c>
      <c r="AA146" s="97">
        <v>0.18</v>
      </c>
      <c r="AB146" s="97">
        <v>0.19</v>
      </c>
      <c r="AC146" s="97">
        <v>0.3</v>
      </c>
    </row>
    <row r="147" spans="1:29">
      <c r="A147" s="4"/>
      <c r="B147" s="98">
        <v>42920</v>
      </c>
      <c r="C147" s="97">
        <v>0.33</v>
      </c>
      <c r="D147" s="97">
        <v>0.33</v>
      </c>
      <c r="E147" s="97">
        <v>0.28000000000000003</v>
      </c>
      <c r="F147" s="97">
        <v>0.33</v>
      </c>
      <c r="G147" s="97">
        <v>0.22</v>
      </c>
      <c r="H147" s="97">
        <v>0.26</v>
      </c>
      <c r="I147" s="97">
        <v>0.24</v>
      </c>
      <c r="J147" s="97">
        <v>0.33</v>
      </c>
      <c r="K147" s="97">
        <v>0.33</v>
      </c>
      <c r="L147" s="97">
        <v>0.31</v>
      </c>
      <c r="M147" s="97">
        <v>0.28999999999999998</v>
      </c>
      <c r="N147" s="97">
        <v>0.25</v>
      </c>
      <c r="O147" s="97">
        <v>0.25</v>
      </c>
      <c r="P147" s="97">
        <v>0.22</v>
      </c>
      <c r="Q147" s="97">
        <v>0.2</v>
      </c>
      <c r="R147" s="97">
        <v>0.17</v>
      </c>
      <c r="S147" s="97">
        <v>0.31</v>
      </c>
      <c r="T147" s="97">
        <v>0.28999999999999998</v>
      </c>
      <c r="U147" s="97">
        <v>0.28999999999999998</v>
      </c>
      <c r="V147" s="97">
        <v>0.14000000000000001</v>
      </c>
      <c r="W147" s="97">
        <v>0.26</v>
      </c>
      <c r="X147" s="97">
        <v>0.19</v>
      </c>
      <c r="Y147" s="97">
        <v>0.16</v>
      </c>
      <c r="Z147" s="97">
        <v>0.26</v>
      </c>
      <c r="AA147" s="97">
        <v>0.19</v>
      </c>
      <c r="AB147" s="97">
        <v>0.18</v>
      </c>
      <c r="AC147" s="97">
        <v>0.3</v>
      </c>
    </row>
    <row r="148" spans="1:29">
      <c r="A148" s="4"/>
      <c r="B148" s="98">
        <v>42921</v>
      </c>
      <c r="C148" s="97">
        <v>0.31</v>
      </c>
      <c r="D148" s="97">
        <v>0.31</v>
      </c>
      <c r="E148" s="97">
        <v>0.26</v>
      </c>
      <c r="F148" s="97">
        <v>0.31</v>
      </c>
      <c r="G148" s="97">
        <v>0.21</v>
      </c>
      <c r="H148" s="97">
        <v>0.25</v>
      </c>
      <c r="I148" s="97">
        <v>0.22</v>
      </c>
      <c r="J148" s="97">
        <v>0.31</v>
      </c>
      <c r="K148" s="97">
        <v>0.31</v>
      </c>
      <c r="L148" s="97">
        <v>0.3</v>
      </c>
      <c r="M148" s="97">
        <v>0.28000000000000003</v>
      </c>
      <c r="N148" s="97">
        <v>0.24</v>
      </c>
      <c r="O148" s="97">
        <v>0.24</v>
      </c>
      <c r="P148" s="97">
        <v>0.22</v>
      </c>
      <c r="Q148" s="97">
        <v>0.19</v>
      </c>
      <c r="R148" s="97">
        <v>0.16</v>
      </c>
      <c r="S148" s="97">
        <v>0.28999999999999998</v>
      </c>
      <c r="T148" s="97">
        <v>0.27</v>
      </c>
      <c r="U148" s="97">
        <v>0.28000000000000003</v>
      </c>
      <c r="V148" s="97">
        <v>0.14000000000000001</v>
      </c>
      <c r="W148" s="97">
        <v>0.24</v>
      </c>
      <c r="X148" s="97">
        <v>0.19</v>
      </c>
      <c r="Y148" s="97">
        <v>0.16</v>
      </c>
      <c r="Z148" s="97">
        <v>0.24</v>
      </c>
      <c r="AA148" s="97">
        <v>0.19</v>
      </c>
      <c r="AB148" s="97">
        <v>0.16</v>
      </c>
      <c r="AC148" s="97">
        <v>0.27</v>
      </c>
    </row>
    <row r="149" spans="1:29">
      <c r="A149" s="4"/>
      <c r="B149" s="98">
        <v>42922</v>
      </c>
      <c r="C149" s="97">
        <v>0.33</v>
      </c>
      <c r="D149" s="97">
        <v>0.33</v>
      </c>
      <c r="E149" s="97">
        <v>0.28000000000000003</v>
      </c>
      <c r="F149" s="97">
        <v>0.33</v>
      </c>
      <c r="G149" s="97">
        <v>0.22</v>
      </c>
      <c r="H149" s="97">
        <v>0.26</v>
      </c>
      <c r="I149" s="97">
        <v>0.22</v>
      </c>
      <c r="J149" s="97">
        <v>0.33</v>
      </c>
      <c r="K149" s="97">
        <v>0.33</v>
      </c>
      <c r="L149" s="97">
        <v>0.32</v>
      </c>
      <c r="M149" s="97">
        <v>0.3</v>
      </c>
      <c r="N149" s="97">
        <v>0.27</v>
      </c>
      <c r="O149" s="97">
        <v>0.26</v>
      </c>
      <c r="P149" s="97">
        <v>0.23</v>
      </c>
      <c r="Q149" s="97">
        <v>0.2</v>
      </c>
      <c r="R149" s="97">
        <v>0.18</v>
      </c>
      <c r="S149" s="97">
        <v>0.31</v>
      </c>
      <c r="T149" s="97">
        <v>0.28999999999999998</v>
      </c>
      <c r="U149" s="97">
        <v>0.3</v>
      </c>
      <c r="V149" s="97">
        <v>0.16</v>
      </c>
      <c r="W149" s="97">
        <v>0.26</v>
      </c>
      <c r="X149" s="97">
        <v>0.2</v>
      </c>
      <c r="Y149" s="97">
        <v>0.17</v>
      </c>
      <c r="Z149" s="97">
        <v>0.26</v>
      </c>
      <c r="AA149" s="97">
        <v>0.2</v>
      </c>
      <c r="AB149" s="97">
        <v>0.16</v>
      </c>
      <c r="AC149" s="97">
        <v>0.28000000000000003</v>
      </c>
    </row>
    <row r="150" spans="1:29">
      <c r="A150" s="4"/>
      <c r="B150" s="98">
        <v>42923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0.21</v>
      </c>
      <c r="J150" s="97">
        <v>0.33</v>
      </c>
      <c r="K150" s="97">
        <v>0.33</v>
      </c>
      <c r="L150" s="97">
        <v>0.32</v>
      </c>
      <c r="M150" s="97">
        <v>0.31</v>
      </c>
      <c r="N150" s="97">
        <v>0.27</v>
      </c>
      <c r="O150" s="97">
        <v>0.27</v>
      </c>
      <c r="P150" s="97">
        <v>0.24</v>
      </c>
      <c r="Q150" s="97">
        <v>0.21</v>
      </c>
      <c r="R150" s="97">
        <v>0.18</v>
      </c>
      <c r="S150" s="97">
        <v>0.31</v>
      </c>
      <c r="T150" s="97">
        <v>0.28999999999999998</v>
      </c>
      <c r="U150" s="97">
        <v>0.3</v>
      </c>
      <c r="V150" s="97">
        <v>0.17</v>
      </c>
      <c r="W150" s="97">
        <v>0.27</v>
      </c>
      <c r="X150" s="97">
        <v>0.21</v>
      </c>
      <c r="Y150" s="97">
        <v>0.18</v>
      </c>
      <c r="Z150" s="97">
        <v>0.27</v>
      </c>
      <c r="AA150" s="97">
        <v>0.21</v>
      </c>
      <c r="AB150" s="97">
        <v>0.15</v>
      </c>
      <c r="AC150" s="97">
        <v>0.27</v>
      </c>
    </row>
    <row r="151" spans="1:29">
      <c r="A151" s="4"/>
      <c r="B151" s="98">
        <v>42924</v>
      </c>
      <c r="C151" s="97">
        <v>0.33</v>
      </c>
      <c r="D151" s="97">
        <v>0.33</v>
      </c>
      <c r="E151" s="97">
        <v>0.28000000000000003</v>
      </c>
      <c r="F151" s="97">
        <v>0.33</v>
      </c>
      <c r="G151" s="97">
        <v>0.22</v>
      </c>
      <c r="H151" s="97">
        <v>0.26</v>
      </c>
      <c r="I151" s="97">
        <v>0.21</v>
      </c>
      <c r="J151" s="97">
        <v>0.33</v>
      </c>
      <c r="K151" s="97">
        <v>0.33</v>
      </c>
      <c r="L151" s="97">
        <v>0.32</v>
      </c>
      <c r="M151" s="97">
        <v>0.31</v>
      </c>
      <c r="N151" s="97">
        <v>0.28000000000000003</v>
      </c>
      <c r="O151" s="97">
        <v>0.28000000000000003</v>
      </c>
      <c r="P151" s="97">
        <v>0.24</v>
      </c>
      <c r="Q151" s="97">
        <v>0.21</v>
      </c>
      <c r="R151" s="97">
        <v>0.19</v>
      </c>
      <c r="S151" s="97">
        <v>0.31</v>
      </c>
      <c r="T151" s="97">
        <v>0.3</v>
      </c>
      <c r="U151" s="97">
        <v>0.31</v>
      </c>
      <c r="V151" s="97">
        <v>0.18</v>
      </c>
      <c r="W151" s="97">
        <v>0.27</v>
      </c>
      <c r="X151" s="97">
        <v>0.21</v>
      </c>
      <c r="Y151" s="97">
        <v>0.18</v>
      </c>
      <c r="Z151" s="97">
        <v>0.27</v>
      </c>
      <c r="AA151" s="97">
        <v>0.21</v>
      </c>
      <c r="AB151" s="97">
        <v>0.14000000000000001</v>
      </c>
      <c r="AC151" s="97">
        <v>0.26</v>
      </c>
    </row>
    <row r="152" spans="1:29">
      <c r="A152" s="4"/>
      <c r="B152" s="98">
        <v>42925</v>
      </c>
      <c r="C152" s="97">
        <v>0.32</v>
      </c>
      <c r="D152" s="97">
        <v>0.32</v>
      </c>
      <c r="E152" s="97">
        <v>0.27</v>
      </c>
      <c r="F152" s="97">
        <v>0.32</v>
      </c>
      <c r="G152" s="97">
        <v>0.22</v>
      </c>
      <c r="H152" s="97">
        <v>0.26</v>
      </c>
      <c r="I152" s="97">
        <v>0.19</v>
      </c>
      <c r="J152" s="97">
        <v>0.32</v>
      </c>
      <c r="K152" s="97">
        <v>0.32</v>
      </c>
      <c r="L152" s="97">
        <v>0.32</v>
      </c>
      <c r="M152" s="97">
        <v>0.3</v>
      </c>
      <c r="N152" s="97">
        <v>0.28000000000000003</v>
      </c>
      <c r="O152" s="97">
        <v>0.27</v>
      </c>
      <c r="P152" s="97">
        <v>0.24</v>
      </c>
      <c r="Q152" s="97">
        <v>0.21</v>
      </c>
      <c r="R152" s="97">
        <v>0.18</v>
      </c>
      <c r="S152" s="97">
        <v>0.3</v>
      </c>
      <c r="T152" s="97">
        <v>0.28999999999999998</v>
      </c>
      <c r="U152" s="97">
        <v>0.3</v>
      </c>
      <c r="V152" s="97">
        <v>0.18</v>
      </c>
      <c r="W152" s="97">
        <v>0.27</v>
      </c>
      <c r="X152" s="97">
        <v>0.21</v>
      </c>
      <c r="Y152" s="97">
        <v>0.18</v>
      </c>
      <c r="Z152" s="97">
        <v>0.27</v>
      </c>
      <c r="AA152" s="97">
        <v>0.21</v>
      </c>
      <c r="AB152" s="97">
        <v>0.13</v>
      </c>
      <c r="AC152" s="97">
        <v>0.24</v>
      </c>
    </row>
    <row r="153" spans="1:29">
      <c r="A153" s="4"/>
      <c r="B153" s="98">
        <v>42926</v>
      </c>
      <c r="C153" s="97">
        <v>0.32</v>
      </c>
      <c r="D153" s="97">
        <v>0.32</v>
      </c>
      <c r="E153" s="97">
        <v>0.27</v>
      </c>
      <c r="F153" s="97">
        <v>0.32</v>
      </c>
      <c r="G153" s="97">
        <v>0.22</v>
      </c>
      <c r="H153" s="97">
        <v>0.26</v>
      </c>
      <c r="I153" s="97">
        <v>0.18</v>
      </c>
      <c r="J153" s="97">
        <v>0.32</v>
      </c>
      <c r="K153" s="97">
        <v>0.32</v>
      </c>
      <c r="L153" s="97">
        <v>0.32</v>
      </c>
      <c r="M153" s="97">
        <v>0.31</v>
      </c>
      <c r="N153" s="97">
        <v>0.28000000000000003</v>
      </c>
      <c r="O153" s="97">
        <v>0.28000000000000003</v>
      </c>
      <c r="P153" s="97">
        <v>0.25</v>
      </c>
      <c r="Q153" s="97">
        <v>0.21</v>
      </c>
      <c r="R153" s="97">
        <v>0.19</v>
      </c>
      <c r="S153" s="97">
        <v>0.3</v>
      </c>
      <c r="T153" s="97">
        <v>0.28999999999999998</v>
      </c>
      <c r="U153" s="97">
        <v>0.3</v>
      </c>
      <c r="V153" s="97">
        <v>0.19</v>
      </c>
      <c r="W153" s="97">
        <v>0.27</v>
      </c>
      <c r="X153" s="97">
        <v>0.22</v>
      </c>
      <c r="Y153" s="97">
        <v>0.18</v>
      </c>
      <c r="Z153" s="97">
        <v>0.27</v>
      </c>
      <c r="AA153" s="97">
        <v>0.22</v>
      </c>
      <c r="AB153" s="97">
        <v>0.12</v>
      </c>
      <c r="AC153" s="97">
        <v>0.23</v>
      </c>
    </row>
    <row r="154" spans="1:29">
      <c r="A154" s="4"/>
      <c r="B154" s="98">
        <v>42927</v>
      </c>
      <c r="C154" s="97">
        <v>0.35</v>
      </c>
      <c r="D154" s="97">
        <v>0.35</v>
      </c>
      <c r="E154" s="97">
        <v>0.3</v>
      </c>
      <c r="F154" s="97">
        <v>0.35</v>
      </c>
      <c r="G154" s="97">
        <v>0.24</v>
      </c>
      <c r="H154" s="97">
        <v>0.28000000000000003</v>
      </c>
      <c r="I154" s="97">
        <v>0.19</v>
      </c>
      <c r="J154" s="97">
        <v>0.35</v>
      </c>
      <c r="K154" s="97">
        <v>0.35</v>
      </c>
      <c r="L154" s="97">
        <v>0.35</v>
      </c>
      <c r="M154" s="97">
        <v>0.34</v>
      </c>
      <c r="N154" s="97">
        <v>0.32</v>
      </c>
      <c r="O154" s="97">
        <v>0.32</v>
      </c>
      <c r="P154" s="97">
        <v>0.28000000000000003</v>
      </c>
      <c r="Q154" s="97">
        <v>0.24</v>
      </c>
      <c r="R154" s="97">
        <v>0.21</v>
      </c>
      <c r="S154" s="97">
        <v>0.33</v>
      </c>
      <c r="T154" s="97">
        <v>0.32</v>
      </c>
      <c r="U154" s="97">
        <v>0.33</v>
      </c>
      <c r="V154" s="97">
        <v>0.22</v>
      </c>
      <c r="W154" s="97">
        <v>0.31</v>
      </c>
      <c r="X154" s="97">
        <v>0.24</v>
      </c>
      <c r="Y154" s="97">
        <v>0.21</v>
      </c>
      <c r="Z154" s="97">
        <v>0.31</v>
      </c>
      <c r="AA154" s="97">
        <v>0.24</v>
      </c>
      <c r="AB154" s="97">
        <v>0.12</v>
      </c>
      <c r="AC154" s="97">
        <v>0.24</v>
      </c>
    </row>
    <row r="155" spans="1:29">
      <c r="A155" s="4"/>
      <c r="B155" s="98">
        <v>42928</v>
      </c>
      <c r="C155" s="97">
        <v>0.32</v>
      </c>
      <c r="D155" s="97">
        <v>0.32</v>
      </c>
      <c r="E155" s="97">
        <v>0.27</v>
      </c>
      <c r="F155" s="97">
        <v>0.32</v>
      </c>
      <c r="G155" s="97">
        <v>0.22</v>
      </c>
      <c r="H155" s="97">
        <v>0.26</v>
      </c>
      <c r="I155" s="97">
        <v>0.16</v>
      </c>
      <c r="J155" s="97">
        <v>0.32</v>
      </c>
      <c r="K155" s="97">
        <v>0.32</v>
      </c>
      <c r="L155" s="97">
        <v>0.32</v>
      </c>
      <c r="M155" s="97">
        <v>0.31</v>
      </c>
      <c r="N155" s="97">
        <v>0.3</v>
      </c>
      <c r="O155" s="97">
        <v>0.28999999999999998</v>
      </c>
      <c r="P155" s="97">
        <v>0.26</v>
      </c>
      <c r="Q155" s="97">
        <v>0.22</v>
      </c>
      <c r="R155" s="97">
        <v>0.2</v>
      </c>
      <c r="S155" s="97">
        <v>0.3</v>
      </c>
      <c r="T155" s="97">
        <v>0.28999999999999998</v>
      </c>
      <c r="U155" s="97">
        <v>0.3</v>
      </c>
      <c r="V155" s="97">
        <v>0.21</v>
      </c>
      <c r="W155" s="97">
        <v>0.28000000000000003</v>
      </c>
      <c r="X155" s="97">
        <v>0.23</v>
      </c>
      <c r="Y155" s="97">
        <v>0.19</v>
      </c>
      <c r="Z155" s="97">
        <v>0.28000000000000003</v>
      </c>
      <c r="AA155" s="97">
        <v>0.23</v>
      </c>
      <c r="AB155" s="97">
        <v>0.1</v>
      </c>
      <c r="AC155" s="97">
        <v>0.21</v>
      </c>
    </row>
    <row r="156" spans="1:29">
      <c r="A156" s="4"/>
      <c r="B156" s="98">
        <v>42929</v>
      </c>
      <c r="C156" s="97">
        <v>0.35</v>
      </c>
      <c r="D156" s="97">
        <v>0.35</v>
      </c>
      <c r="E156" s="97">
        <v>0.3</v>
      </c>
      <c r="F156" s="97">
        <v>0.35</v>
      </c>
      <c r="G156" s="97">
        <v>0.24</v>
      </c>
      <c r="H156" s="97">
        <v>0.28000000000000003</v>
      </c>
      <c r="I156" s="97">
        <v>0.17</v>
      </c>
      <c r="J156" s="97">
        <v>0.35</v>
      </c>
      <c r="K156" s="97">
        <v>0.35</v>
      </c>
      <c r="L156" s="97">
        <v>0.35</v>
      </c>
      <c r="M156" s="97">
        <v>0.34</v>
      </c>
      <c r="N156" s="97">
        <v>0.33</v>
      </c>
      <c r="O156" s="97">
        <v>0.33</v>
      </c>
      <c r="P156" s="97">
        <v>0.28999999999999998</v>
      </c>
      <c r="Q156" s="97">
        <v>0.25</v>
      </c>
      <c r="R156" s="97">
        <v>0.22</v>
      </c>
      <c r="S156" s="97">
        <v>0.33</v>
      </c>
      <c r="T156" s="97">
        <v>0.32</v>
      </c>
      <c r="U156" s="97">
        <v>0.33</v>
      </c>
      <c r="V156" s="97">
        <v>0.24</v>
      </c>
      <c r="W156" s="97">
        <v>0.32</v>
      </c>
      <c r="X156" s="97">
        <v>0.25</v>
      </c>
      <c r="Y156" s="97">
        <v>0.22</v>
      </c>
      <c r="Z156" s="97">
        <v>0.32</v>
      </c>
      <c r="AA156" s="97">
        <v>0.25</v>
      </c>
      <c r="AB156" s="97">
        <v>0.11</v>
      </c>
      <c r="AC156" s="97">
        <v>0.22</v>
      </c>
    </row>
    <row r="157" spans="1:29">
      <c r="A157" s="4"/>
      <c r="B157" s="98">
        <v>42930</v>
      </c>
      <c r="C157" s="97">
        <v>0.25</v>
      </c>
      <c r="D157" s="97">
        <v>0.25</v>
      </c>
      <c r="E157" s="97">
        <v>0.21</v>
      </c>
      <c r="F157" s="97">
        <v>0.25</v>
      </c>
      <c r="G157" s="97">
        <v>0.17</v>
      </c>
      <c r="H157" s="97">
        <v>0.2</v>
      </c>
      <c r="I157" s="97">
        <v>0.11</v>
      </c>
      <c r="J157" s="97">
        <v>0.25</v>
      </c>
      <c r="K157" s="97">
        <v>0.25</v>
      </c>
      <c r="L157" s="97">
        <v>0.25</v>
      </c>
      <c r="M157" s="97">
        <v>0.25</v>
      </c>
      <c r="N157" s="97">
        <v>0.24</v>
      </c>
      <c r="O157" s="97">
        <v>0.24</v>
      </c>
      <c r="P157" s="97">
        <v>0.21</v>
      </c>
      <c r="Q157" s="97">
        <v>0.18</v>
      </c>
      <c r="R157" s="97">
        <v>0.16</v>
      </c>
      <c r="S157" s="97">
        <v>0.23</v>
      </c>
      <c r="T157" s="97">
        <v>0.23</v>
      </c>
      <c r="U157" s="97">
        <v>0.24</v>
      </c>
      <c r="V157" s="97">
        <v>0.18</v>
      </c>
      <c r="W157" s="97">
        <v>0.23</v>
      </c>
      <c r="X157" s="97">
        <v>0.18</v>
      </c>
      <c r="Y157" s="97">
        <v>0.16</v>
      </c>
      <c r="Z157" s="97">
        <v>0.23</v>
      </c>
      <c r="AA157" s="97">
        <v>0.18</v>
      </c>
      <c r="AB157" s="97">
        <v>7.0000000000000007E-2</v>
      </c>
      <c r="AC157" s="97">
        <v>0.15</v>
      </c>
    </row>
    <row r="158" spans="1:29">
      <c r="A158" s="4"/>
      <c r="B158" s="98">
        <v>42931</v>
      </c>
      <c r="C158" s="97">
        <v>0.34</v>
      </c>
      <c r="D158" s="97">
        <v>0.34</v>
      </c>
      <c r="E158" s="97">
        <v>0.28999999999999998</v>
      </c>
      <c r="F158" s="97">
        <v>0.34</v>
      </c>
      <c r="G158" s="97">
        <v>0.23</v>
      </c>
      <c r="H158" s="97">
        <v>0.27</v>
      </c>
      <c r="I158" s="97">
        <v>0.14000000000000001</v>
      </c>
      <c r="J158" s="97">
        <v>0.33</v>
      </c>
      <c r="K158" s="97">
        <v>0.34</v>
      </c>
      <c r="L158" s="97">
        <v>0.34</v>
      </c>
      <c r="M158" s="97">
        <v>0.34</v>
      </c>
      <c r="N158" s="97">
        <v>0.33</v>
      </c>
      <c r="O158" s="97">
        <v>0.32</v>
      </c>
      <c r="P158" s="97">
        <v>0.3</v>
      </c>
      <c r="Q158" s="97">
        <v>0.25</v>
      </c>
      <c r="R158" s="97">
        <v>0.22</v>
      </c>
      <c r="S158" s="97">
        <v>0.32</v>
      </c>
      <c r="T158" s="97">
        <v>0.32</v>
      </c>
      <c r="U158" s="97">
        <v>0.32</v>
      </c>
      <c r="V158" s="97">
        <v>0.25</v>
      </c>
      <c r="W158" s="97">
        <v>0.32</v>
      </c>
      <c r="X158" s="97">
        <v>0.26</v>
      </c>
      <c r="Y158" s="97">
        <v>0.22</v>
      </c>
      <c r="Z158" s="97">
        <v>0.32</v>
      </c>
      <c r="AA158" s="97">
        <v>0.26</v>
      </c>
      <c r="AB158" s="97">
        <v>0.09</v>
      </c>
      <c r="AC158" s="97">
        <v>0.19</v>
      </c>
    </row>
    <row r="159" spans="1:29">
      <c r="A159" s="4"/>
      <c r="B159" s="98">
        <v>42932</v>
      </c>
      <c r="C159" s="97">
        <v>0.33</v>
      </c>
      <c r="D159" s="97">
        <v>0.33</v>
      </c>
      <c r="E159" s="97">
        <v>0.28000000000000003</v>
      </c>
      <c r="F159" s="97">
        <v>0.33</v>
      </c>
      <c r="G159" s="97">
        <v>0.22</v>
      </c>
      <c r="H159" s="97">
        <v>0.26</v>
      </c>
      <c r="I159" s="97">
        <v>0.13</v>
      </c>
      <c r="J159" s="97">
        <v>0.32</v>
      </c>
      <c r="K159" s="97">
        <v>0.33</v>
      </c>
      <c r="L159" s="97">
        <v>0.33</v>
      </c>
      <c r="M159" s="97">
        <v>0.33</v>
      </c>
      <c r="N159" s="97">
        <v>0.32</v>
      </c>
      <c r="O159" s="97">
        <v>0.32</v>
      </c>
      <c r="P159" s="97">
        <v>0.3</v>
      </c>
      <c r="Q159" s="97">
        <v>0.25</v>
      </c>
      <c r="R159" s="97">
        <v>0.22</v>
      </c>
      <c r="S159" s="97">
        <v>0.31</v>
      </c>
      <c r="T159" s="97">
        <v>0.31</v>
      </c>
      <c r="U159" s="97">
        <v>0.31</v>
      </c>
      <c r="V159" s="97">
        <v>0.25</v>
      </c>
      <c r="W159" s="97">
        <v>0.31</v>
      </c>
      <c r="X159" s="97">
        <v>0.25</v>
      </c>
      <c r="Y159" s="97">
        <v>0.22</v>
      </c>
      <c r="Z159" s="97">
        <v>0.31</v>
      </c>
      <c r="AA159" s="97">
        <v>0.25</v>
      </c>
      <c r="AB159" s="97">
        <v>0.08</v>
      </c>
      <c r="AC159" s="97">
        <v>0.17</v>
      </c>
    </row>
    <row r="160" spans="1:29">
      <c r="A160" s="4"/>
      <c r="B160" s="98">
        <v>42933</v>
      </c>
      <c r="C160" s="97">
        <v>0.33</v>
      </c>
      <c r="D160" s="97">
        <v>0.33</v>
      </c>
      <c r="E160" s="97">
        <v>0.28000000000000003</v>
      </c>
      <c r="F160" s="97">
        <v>0.33</v>
      </c>
      <c r="G160" s="97">
        <v>0.22</v>
      </c>
      <c r="H160" s="97">
        <v>0.26</v>
      </c>
      <c r="I160" s="97">
        <v>0.12</v>
      </c>
      <c r="J160" s="97">
        <v>0.32</v>
      </c>
      <c r="K160" s="97">
        <v>0.33</v>
      </c>
      <c r="L160" s="97">
        <v>0.33</v>
      </c>
      <c r="M160" s="97">
        <v>0.33</v>
      </c>
      <c r="N160" s="97">
        <v>0.32</v>
      </c>
      <c r="O160" s="97">
        <v>0.32</v>
      </c>
      <c r="P160" s="97">
        <v>0.3</v>
      </c>
      <c r="Q160" s="97">
        <v>0.26</v>
      </c>
      <c r="R160" s="97">
        <v>0.23</v>
      </c>
      <c r="S160" s="97">
        <v>0.31</v>
      </c>
      <c r="T160" s="97">
        <v>0.31</v>
      </c>
      <c r="U160" s="97">
        <v>0.31</v>
      </c>
      <c r="V160" s="97">
        <v>0.26</v>
      </c>
      <c r="W160" s="97">
        <v>0.32</v>
      </c>
      <c r="X160" s="97">
        <v>0.26</v>
      </c>
      <c r="Y160" s="97">
        <v>0.23</v>
      </c>
      <c r="Z160" s="97">
        <v>0.32</v>
      </c>
      <c r="AA160" s="97">
        <v>0.26</v>
      </c>
      <c r="AB160" s="97">
        <v>7.0000000000000007E-2</v>
      </c>
      <c r="AC160" s="97">
        <v>0.16</v>
      </c>
    </row>
    <row r="161" spans="1:29">
      <c r="A161" s="4"/>
      <c r="B161" s="98">
        <v>42934</v>
      </c>
      <c r="C161" s="97">
        <v>0.32</v>
      </c>
      <c r="D161" s="97">
        <v>0.32</v>
      </c>
      <c r="E161" s="97">
        <v>0.27</v>
      </c>
      <c r="F161" s="97">
        <v>0.32</v>
      </c>
      <c r="G161" s="97">
        <v>0.22</v>
      </c>
      <c r="H161" s="97">
        <v>0.26</v>
      </c>
      <c r="I161" s="97">
        <v>0.11</v>
      </c>
      <c r="J161" s="97">
        <v>0.28999999999999998</v>
      </c>
      <c r="K161" s="97">
        <v>0.32</v>
      </c>
      <c r="L161" s="97">
        <v>0.32</v>
      </c>
      <c r="M161" s="97">
        <v>0.32</v>
      </c>
      <c r="N161" s="97">
        <v>0.31</v>
      </c>
      <c r="O161" s="97">
        <v>0.31</v>
      </c>
      <c r="P161" s="97">
        <v>0.3</v>
      </c>
      <c r="Q161" s="97">
        <v>0.26</v>
      </c>
      <c r="R161" s="97">
        <v>0.23</v>
      </c>
      <c r="S161" s="97">
        <v>0.3</v>
      </c>
      <c r="T161" s="97">
        <v>0.3</v>
      </c>
      <c r="U161" s="97">
        <v>0.3</v>
      </c>
      <c r="V161" s="97">
        <v>0.26</v>
      </c>
      <c r="W161" s="97">
        <v>0.31</v>
      </c>
      <c r="X161" s="97">
        <v>0.25</v>
      </c>
      <c r="Y161" s="97">
        <v>0.23</v>
      </c>
      <c r="Z161" s="97">
        <v>0.31</v>
      </c>
      <c r="AA161" s="97">
        <v>0.25</v>
      </c>
      <c r="AB161" s="97">
        <v>0.06</v>
      </c>
      <c r="AC161" s="97">
        <v>0.15</v>
      </c>
    </row>
    <row r="162" spans="1:29">
      <c r="A162" s="4"/>
      <c r="B162" s="98">
        <v>42935</v>
      </c>
      <c r="C162" s="97">
        <v>0.34</v>
      </c>
      <c r="D162" s="97">
        <v>0.34</v>
      </c>
      <c r="E162" s="97">
        <v>0.28999999999999998</v>
      </c>
      <c r="F162" s="97">
        <v>0.34</v>
      </c>
      <c r="G162" s="97">
        <v>0.23</v>
      </c>
      <c r="H162" s="97">
        <v>0.27</v>
      </c>
      <c r="I162" s="97">
        <v>0.1</v>
      </c>
      <c r="J162" s="97">
        <v>0.28999999999999998</v>
      </c>
      <c r="K162" s="97">
        <v>0.34</v>
      </c>
      <c r="L162" s="97">
        <v>0.34</v>
      </c>
      <c r="M162" s="97">
        <v>0.34</v>
      </c>
      <c r="N162" s="97">
        <v>0.34</v>
      </c>
      <c r="O162" s="97">
        <v>0.34</v>
      </c>
      <c r="P162" s="97">
        <v>0.32</v>
      </c>
      <c r="Q162" s="97">
        <v>0.28000000000000003</v>
      </c>
      <c r="R162" s="97">
        <v>0.25</v>
      </c>
      <c r="S162" s="97">
        <v>0.32</v>
      </c>
      <c r="T162" s="97">
        <v>0.32</v>
      </c>
      <c r="U162" s="97">
        <v>0.32</v>
      </c>
      <c r="V162" s="97">
        <v>0.28000000000000003</v>
      </c>
      <c r="W162" s="97">
        <v>0.34</v>
      </c>
      <c r="X162" s="97">
        <v>0.28000000000000003</v>
      </c>
      <c r="Y162" s="97">
        <v>0.25</v>
      </c>
      <c r="Z162" s="97">
        <v>0.34</v>
      </c>
      <c r="AA162" s="97">
        <v>0.28000000000000003</v>
      </c>
      <c r="AB162" s="97">
        <v>0.06</v>
      </c>
      <c r="AC162" s="97">
        <v>0.15</v>
      </c>
    </row>
    <row r="163" spans="1:29">
      <c r="A163" s="4"/>
      <c r="B163" s="98">
        <v>42936</v>
      </c>
      <c r="C163" s="97">
        <v>0.35</v>
      </c>
      <c r="D163" s="97">
        <v>0.35</v>
      </c>
      <c r="E163" s="97">
        <v>0.3</v>
      </c>
      <c r="F163" s="97">
        <v>0.35</v>
      </c>
      <c r="G163" s="97">
        <v>0.24</v>
      </c>
      <c r="H163" s="97">
        <v>0.28000000000000003</v>
      </c>
      <c r="I163" s="97">
        <v>0</v>
      </c>
      <c r="J163" s="97">
        <v>0.28000000000000003</v>
      </c>
      <c r="K163" s="97">
        <v>0.35</v>
      </c>
      <c r="L163" s="97">
        <v>0.35</v>
      </c>
      <c r="M163" s="97">
        <v>0.35</v>
      </c>
      <c r="N163" s="97">
        <v>0.35</v>
      </c>
      <c r="O163" s="97">
        <v>0.35</v>
      </c>
      <c r="P163" s="97">
        <v>0.33</v>
      </c>
      <c r="Q163" s="97">
        <v>0.3</v>
      </c>
      <c r="R163" s="97">
        <v>0.26</v>
      </c>
      <c r="S163" s="97">
        <v>0.33</v>
      </c>
      <c r="T163" s="97">
        <v>0.33</v>
      </c>
      <c r="U163" s="97">
        <v>0.33</v>
      </c>
      <c r="V163" s="97">
        <v>0.3</v>
      </c>
      <c r="W163" s="97">
        <v>0.35</v>
      </c>
      <c r="X163" s="97">
        <v>0.28999999999999998</v>
      </c>
      <c r="Y163" s="97">
        <v>0.26</v>
      </c>
      <c r="Z163" s="97">
        <v>0.35</v>
      </c>
      <c r="AA163" s="97">
        <v>0.28999999999999998</v>
      </c>
      <c r="AB163" s="97">
        <v>0</v>
      </c>
      <c r="AC163" s="97">
        <v>0.15</v>
      </c>
    </row>
    <row r="164" spans="1:29">
      <c r="A164" s="4"/>
      <c r="B164" s="98">
        <v>42937</v>
      </c>
      <c r="C164" s="97">
        <v>0.34</v>
      </c>
      <c r="D164" s="97">
        <v>0.34</v>
      </c>
      <c r="E164" s="97">
        <v>0.28999999999999998</v>
      </c>
      <c r="F164" s="97">
        <v>0.34</v>
      </c>
      <c r="G164" s="97">
        <v>0.23</v>
      </c>
      <c r="H164" s="97">
        <v>0.27</v>
      </c>
      <c r="I164" s="97" t="s">
        <v>13</v>
      </c>
      <c r="J164" s="97">
        <v>0.26</v>
      </c>
      <c r="K164" s="97">
        <v>0.34</v>
      </c>
      <c r="L164" s="97">
        <v>0.34</v>
      </c>
      <c r="M164" s="97">
        <v>0.34</v>
      </c>
      <c r="N164" s="97">
        <v>0.34</v>
      </c>
      <c r="O164" s="97">
        <v>0.34</v>
      </c>
      <c r="P164" s="97">
        <v>0.33</v>
      </c>
      <c r="Q164" s="97">
        <v>0.28999999999999998</v>
      </c>
      <c r="R164" s="97">
        <v>0.26</v>
      </c>
      <c r="S164" s="97">
        <v>0.32</v>
      </c>
      <c r="T164" s="97">
        <v>0.32</v>
      </c>
      <c r="U164" s="97">
        <v>0.32</v>
      </c>
      <c r="V164" s="97">
        <v>0.28999999999999998</v>
      </c>
      <c r="W164" s="97">
        <v>0.34</v>
      </c>
      <c r="X164" s="97">
        <v>0.28999999999999998</v>
      </c>
      <c r="Y164" s="97">
        <v>0.26</v>
      </c>
      <c r="Z164" s="97">
        <v>0.34</v>
      </c>
      <c r="AA164" s="97">
        <v>0.28999999999999998</v>
      </c>
      <c r="AB164" s="97" t="s">
        <v>13</v>
      </c>
      <c r="AC164" s="97">
        <v>0.13</v>
      </c>
    </row>
    <row r="165" spans="1:29">
      <c r="A165" s="4"/>
      <c r="B165" s="98">
        <v>42938</v>
      </c>
      <c r="C165" s="97">
        <v>0.35</v>
      </c>
      <c r="D165" s="97">
        <v>0.35</v>
      </c>
      <c r="E165" s="97">
        <v>0.3</v>
      </c>
      <c r="F165" s="97">
        <v>0.35</v>
      </c>
      <c r="G165" s="97">
        <v>0.24</v>
      </c>
      <c r="H165" s="97">
        <v>0.28000000000000003</v>
      </c>
      <c r="I165" s="97" t="s">
        <v>13</v>
      </c>
      <c r="J165" s="97">
        <v>0.25</v>
      </c>
      <c r="K165" s="97">
        <v>0.35</v>
      </c>
      <c r="L165" s="97">
        <v>0.35</v>
      </c>
      <c r="M165" s="97">
        <v>0.35</v>
      </c>
      <c r="N165" s="97">
        <v>0.35</v>
      </c>
      <c r="O165" s="97">
        <v>0.35</v>
      </c>
      <c r="P165" s="97">
        <v>0.34</v>
      </c>
      <c r="Q165" s="97">
        <v>0.31</v>
      </c>
      <c r="R165" s="97">
        <v>0.27</v>
      </c>
      <c r="S165" s="97">
        <v>0.33</v>
      </c>
      <c r="T165" s="97">
        <v>0.33</v>
      </c>
      <c r="U165" s="97">
        <v>0.33</v>
      </c>
      <c r="V165" s="97">
        <v>0.31</v>
      </c>
      <c r="W165" s="97">
        <v>0.35</v>
      </c>
      <c r="X165" s="97">
        <v>0.3</v>
      </c>
      <c r="Y165" s="97">
        <v>0.27</v>
      </c>
      <c r="Z165" s="97">
        <v>0.35</v>
      </c>
      <c r="AA165" s="97">
        <v>0.3</v>
      </c>
      <c r="AB165" s="97" t="s">
        <v>13</v>
      </c>
      <c r="AC165" s="97">
        <v>0.13</v>
      </c>
    </row>
    <row r="166" spans="1:29">
      <c r="A166" s="4"/>
      <c r="B166" s="98">
        <v>42939</v>
      </c>
      <c r="C166" s="97">
        <v>0.36</v>
      </c>
      <c r="D166" s="97">
        <v>0.36</v>
      </c>
      <c r="E166" s="97">
        <v>0.31</v>
      </c>
      <c r="F166" s="97">
        <v>0.36</v>
      </c>
      <c r="G166" s="97">
        <v>0.24</v>
      </c>
      <c r="H166" s="97">
        <v>0.28999999999999998</v>
      </c>
      <c r="I166" s="97" t="s">
        <v>13</v>
      </c>
      <c r="J166" s="97">
        <v>0.24</v>
      </c>
      <c r="K166" s="97">
        <v>0.36</v>
      </c>
      <c r="L166" s="97">
        <v>0.36</v>
      </c>
      <c r="M166" s="97">
        <v>0.36</v>
      </c>
      <c r="N166" s="97">
        <v>0.36</v>
      </c>
      <c r="O166" s="97">
        <v>0.36</v>
      </c>
      <c r="P166" s="97">
        <v>0.35</v>
      </c>
      <c r="Q166" s="97">
        <v>0.33</v>
      </c>
      <c r="R166" s="97">
        <v>0.28999999999999998</v>
      </c>
      <c r="S166" s="97">
        <v>0.33</v>
      </c>
      <c r="T166" s="97">
        <v>0.33</v>
      </c>
      <c r="U166" s="97">
        <v>0.34</v>
      </c>
      <c r="V166" s="97">
        <v>0.33</v>
      </c>
      <c r="W166" s="97">
        <v>0.36</v>
      </c>
      <c r="X166" s="97">
        <v>0.31</v>
      </c>
      <c r="Y166" s="97">
        <v>0.28000000000000003</v>
      </c>
      <c r="Z166" s="97">
        <v>0.36</v>
      </c>
      <c r="AA166" s="97">
        <v>0.31</v>
      </c>
      <c r="AB166" s="97" t="s">
        <v>13</v>
      </c>
      <c r="AC166" s="97">
        <v>0.12</v>
      </c>
    </row>
    <row r="167" spans="1:29">
      <c r="A167" s="4"/>
      <c r="B167" s="98">
        <v>42940</v>
      </c>
      <c r="C167" s="97">
        <v>0.32</v>
      </c>
      <c r="D167" s="97">
        <v>0.32</v>
      </c>
      <c r="E167" s="97">
        <v>0.27</v>
      </c>
      <c r="F167" s="97">
        <v>0.32</v>
      </c>
      <c r="G167" s="97">
        <v>0.22</v>
      </c>
      <c r="H167" s="97">
        <v>0.26</v>
      </c>
      <c r="I167" s="97" t="s">
        <v>13</v>
      </c>
      <c r="J167" s="97">
        <v>0.2</v>
      </c>
      <c r="K167" s="97">
        <v>0.32</v>
      </c>
      <c r="L167" s="97">
        <v>0.32</v>
      </c>
      <c r="M167" s="97">
        <v>0.32</v>
      </c>
      <c r="N167" s="97">
        <v>0.32</v>
      </c>
      <c r="O167" s="97">
        <v>0.32</v>
      </c>
      <c r="P167" s="97">
        <v>0.32</v>
      </c>
      <c r="Q167" s="97">
        <v>0.3</v>
      </c>
      <c r="R167" s="97">
        <v>0.26</v>
      </c>
      <c r="S167" s="97">
        <v>0.3</v>
      </c>
      <c r="T167" s="97">
        <v>0.3</v>
      </c>
      <c r="U167" s="97">
        <v>0.3</v>
      </c>
      <c r="V167" s="97">
        <v>0.28999999999999998</v>
      </c>
      <c r="W167" s="97">
        <v>0.32</v>
      </c>
      <c r="X167" s="97">
        <v>0.28000000000000003</v>
      </c>
      <c r="Y167" s="97">
        <v>0.26</v>
      </c>
      <c r="Z167" s="97">
        <v>0.32</v>
      </c>
      <c r="AA167" s="97">
        <v>0.28000000000000003</v>
      </c>
      <c r="AB167" s="97" t="s">
        <v>13</v>
      </c>
      <c r="AC167" s="97">
        <v>0.1</v>
      </c>
    </row>
    <row r="168" spans="1:29">
      <c r="A168" s="4"/>
      <c r="B168" s="98">
        <v>42941</v>
      </c>
      <c r="C168" s="97">
        <v>0.32</v>
      </c>
      <c r="D168" s="97">
        <v>0.32</v>
      </c>
      <c r="E168" s="97">
        <v>0.27</v>
      </c>
      <c r="F168" s="97">
        <v>0.32</v>
      </c>
      <c r="G168" s="97">
        <v>0.22</v>
      </c>
      <c r="H168" s="97">
        <v>0.26</v>
      </c>
      <c r="I168" s="97" t="s">
        <v>13</v>
      </c>
      <c r="J168" s="97">
        <v>0.19</v>
      </c>
      <c r="K168" s="97">
        <v>0.31</v>
      </c>
      <c r="L168" s="97">
        <v>0.32</v>
      </c>
      <c r="M168" s="97">
        <v>0.32</v>
      </c>
      <c r="N168" s="97">
        <v>0.32</v>
      </c>
      <c r="O168" s="97">
        <v>0.32</v>
      </c>
      <c r="P168" s="97">
        <v>0.32</v>
      </c>
      <c r="Q168" s="97">
        <v>0.3</v>
      </c>
      <c r="R168" s="97">
        <v>0.27</v>
      </c>
      <c r="S168" s="97">
        <v>0.3</v>
      </c>
      <c r="T168" s="97">
        <v>0.3</v>
      </c>
      <c r="U168" s="97">
        <v>0.3</v>
      </c>
      <c r="V168" s="97">
        <v>0.3</v>
      </c>
      <c r="W168" s="97">
        <v>0.32</v>
      </c>
      <c r="X168" s="97">
        <v>0.28999999999999998</v>
      </c>
      <c r="Y168" s="97">
        <v>0.26</v>
      </c>
      <c r="Z168" s="97">
        <v>0.32</v>
      </c>
      <c r="AA168" s="97">
        <v>0.28999999999999998</v>
      </c>
      <c r="AB168" s="97" t="s">
        <v>13</v>
      </c>
      <c r="AC168" s="97">
        <v>0.09</v>
      </c>
    </row>
    <row r="169" spans="1:29">
      <c r="A169" s="4"/>
      <c r="B169" s="98">
        <v>42942</v>
      </c>
      <c r="C169" s="97">
        <v>0.28000000000000003</v>
      </c>
      <c r="D169" s="97">
        <v>0.28000000000000003</v>
      </c>
      <c r="E169" s="97">
        <v>0.24</v>
      </c>
      <c r="F169" s="97">
        <v>0.28000000000000003</v>
      </c>
      <c r="G169" s="97">
        <v>0.19</v>
      </c>
      <c r="H169" s="97">
        <v>0.22</v>
      </c>
      <c r="I169" s="97" t="s">
        <v>13</v>
      </c>
      <c r="J169" s="97">
        <v>0.15</v>
      </c>
      <c r="K169" s="97">
        <v>0.27</v>
      </c>
      <c r="L169" s="97">
        <v>0.28000000000000003</v>
      </c>
      <c r="M169" s="97">
        <v>0.28000000000000003</v>
      </c>
      <c r="N169" s="97">
        <v>0.28000000000000003</v>
      </c>
      <c r="O169" s="97">
        <v>0.28000000000000003</v>
      </c>
      <c r="P169" s="97">
        <v>0.28000000000000003</v>
      </c>
      <c r="Q169" s="97">
        <v>0.26</v>
      </c>
      <c r="R169" s="97">
        <v>0.24</v>
      </c>
      <c r="S169" s="97">
        <v>0.26</v>
      </c>
      <c r="T169" s="97">
        <v>0.26</v>
      </c>
      <c r="U169" s="97">
        <v>0.27</v>
      </c>
      <c r="V169" s="97">
        <v>0.26</v>
      </c>
      <c r="W169" s="97">
        <v>0.28000000000000003</v>
      </c>
      <c r="X169" s="97">
        <v>0.26</v>
      </c>
      <c r="Y169" s="97">
        <v>0.23</v>
      </c>
      <c r="Z169" s="97">
        <v>0.28000000000000003</v>
      </c>
      <c r="AA169" s="97">
        <v>0.26</v>
      </c>
      <c r="AB169" s="97" t="s">
        <v>13</v>
      </c>
      <c r="AC169" s="97">
        <v>0.08</v>
      </c>
    </row>
    <row r="170" spans="1:29">
      <c r="A170" s="4"/>
      <c r="B170" s="98">
        <v>42943</v>
      </c>
      <c r="C170" s="97">
        <v>0.28000000000000003</v>
      </c>
      <c r="D170" s="97">
        <v>0.28000000000000003</v>
      </c>
      <c r="E170" s="97">
        <v>0.24</v>
      </c>
      <c r="F170" s="97">
        <v>0.28000000000000003</v>
      </c>
      <c r="G170" s="97">
        <v>0.19</v>
      </c>
      <c r="H170" s="97">
        <v>0.22</v>
      </c>
      <c r="I170" s="97" t="s">
        <v>13</v>
      </c>
      <c r="J170" s="97">
        <v>0.14000000000000001</v>
      </c>
      <c r="K170" s="97">
        <v>0.26</v>
      </c>
      <c r="L170" s="97">
        <v>0.28000000000000003</v>
      </c>
      <c r="M170" s="97">
        <v>0.28000000000000003</v>
      </c>
      <c r="N170" s="97">
        <v>0.28000000000000003</v>
      </c>
      <c r="O170" s="97">
        <v>0.28000000000000003</v>
      </c>
      <c r="P170" s="97">
        <v>0.28000000000000003</v>
      </c>
      <c r="Q170" s="97">
        <v>0.27</v>
      </c>
      <c r="R170" s="97">
        <v>0.25</v>
      </c>
      <c r="S170" s="97">
        <v>0.26</v>
      </c>
      <c r="T170" s="97">
        <v>0.26</v>
      </c>
      <c r="U170" s="97">
        <v>0.27</v>
      </c>
      <c r="V170" s="97">
        <v>0.27</v>
      </c>
      <c r="W170" s="97">
        <v>0.28000000000000003</v>
      </c>
      <c r="X170" s="97">
        <v>0.26</v>
      </c>
      <c r="Y170" s="97">
        <v>0.24</v>
      </c>
      <c r="Z170" s="97">
        <v>0.28000000000000003</v>
      </c>
      <c r="AA170" s="97">
        <v>0.26</v>
      </c>
      <c r="AB170" s="97" t="s">
        <v>13</v>
      </c>
      <c r="AC170" s="97">
        <v>7.0000000000000007E-2</v>
      </c>
    </row>
    <row r="171" spans="1:29">
      <c r="A171" s="4"/>
      <c r="B171" s="98">
        <v>42944</v>
      </c>
      <c r="C171" s="97">
        <v>0.27</v>
      </c>
      <c r="D171" s="97">
        <v>0.27</v>
      </c>
      <c r="E171" s="97">
        <v>0.23</v>
      </c>
      <c r="F171" s="97">
        <v>0.27</v>
      </c>
      <c r="G171" s="97">
        <v>0.18</v>
      </c>
      <c r="H171" s="97">
        <v>0.22</v>
      </c>
      <c r="I171" s="97" t="s">
        <v>13</v>
      </c>
      <c r="J171" s="97">
        <v>0.12</v>
      </c>
      <c r="K171" s="97">
        <v>0.24</v>
      </c>
      <c r="L171" s="97">
        <v>0.27</v>
      </c>
      <c r="M171" s="97">
        <v>0.27</v>
      </c>
      <c r="N171" s="97">
        <v>0.27</v>
      </c>
      <c r="O171" s="97">
        <v>0.27</v>
      </c>
      <c r="P171" s="97">
        <v>0.27</v>
      </c>
      <c r="Q171" s="97">
        <v>0.26</v>
      </c>
      <c r="R171" s="97">
        <v>0.25</v>
      </c>
      <c r="S171" s="97">
        <v>0.25</v>
      </c>
      <c r="T171" s="97">
        <v>0.25</v>
      </c>
      <c r="U171" s="97">
        <v>0.26</v>
      </c>
      <c r="V171" s="97">
        <v>0.26</v>
      </c>
      <c r="W171" s="97">
        <v>0.27</v>
      </c>
      <c r="X171" s="97">
        <v>0.25</v>
      </c>
      <c r="Y171" s="97">
        <v>0.23</v>
      </c>
      <c r="Z171" s="97">
        <v>0.27</v>
      </c>
      <c r="AA171" s="97">
        <v>0.25</v>
      </c>
      <c r="AB171" s="97" t="s">
        <v>13</v>
      </c>
      <c r="AC171" s="97">
        <v>0.06</v>
      </c>
    </row>
    <row r="172" spans="1:29">
      <c r="A172" s="4"/>
      <c r="B172" s="98">
        <v>42945</v>
      </c>
      <c r="C172" s="97">
        <v>0.34</v>
      </c>
      <c r="D172" s="97">
        <v>0.34</v>
      </c>
      <c r="E172" s="97">
        <v>0.28999999999999998</v>
      </c>
      <c r="F172" s="97">
        <v>0.34</v>
      </c>
      <c r="G172" s="97">
        <v>0.23</v>
      </c>
      <c r="H172" s="97">
        <v>0.27</v>
      </c>
      <c r="I172" s="97" t="s">
        <v>13</v>
      </c>
      <c r="J172" s="97">
        <v>0.14000000000000001</v>
      </c>
      <c r="K172" s="97">
        <v>0.28000000000000003</v>
      </c>
      <c r="L172" s="97">
        <v>0.34</v>
      </c>
      <c r="M172" s="97">
        <v>0.34</v>
      </c>
      <c r="N172" s="97">
        <v>0.34</v>
      </c>
      <c r="O172" s="97">
        <v>0.34</v>
      </c>
      <c r="P172" s="97">
        <v>0.34</v>
      </c>
      <c r="Q172" s="97">
        <v>0.33</v>
      </c>
      <c r="R172" s="97">
        <v>0.32</v>
      </c>
      <c r="S172" s="97">
        <v>0.31</v>
      </c>
      <c r="T172" s="97">
        <v>0.32</v>
      </c>
      <c r="U172" s="97">
        <v>0.32</v>
      </c>
      <c r="V172" s="97">
        <v>0.32</v>
      </c>
      <c r="W172" s="97">
        <v>0.34</v>
      </c>
      <c r="X172" s="97">
        <v>0.33</v>
      </c>
      <c r="Y172" s="97">
        <v>0.3</v>
      </c>
      <c r="Z172" s="97">
        <v>0.34</v>
      </c>
      <c r="AA172" s="97">
        <v>0.33</v>
      </c>
      <c r="AB172" s="97" t="s">
        <v>13</v>
      </c>
      <c r="AC172" s="97">
        <v>7.0000000000000007E-2</v>
      </c>
    </row>
    <row r="173" spans="1:29">
      <c r="A173" s="4"/>
      <c r="B173" s="98">
        <v>42946</v>
      </c>
      <c r="C173" s="97">
        <v>0.31</v>
      </c>
      <c r="D173" s="97">
        <v>0.31</v>
      </c>
      <c r="E173" s="97">
        <v>0.26</v>
      </c>
      <c r="F173" s="97">
        <v>0.31</v>
      </c>
      <c r="G173" s="97">
        <v>0.21</v>
      </c>
      <c r="H173" s="97">
        <v>0.25</v>
      </c>
      <c r="I173" s="97" t="s">
        <v>13</v>
      </c>
      <c r="J173" s="97">
        <v>0.11</v>
      </c>
      <c r="K173" s="97">
        <v>0.24</v>
      </c>
      <c r="L173" s="97">
        <v>0.31</v>
      </c>
      <c r="M173" s="97">
        <v>0.31</v>
      </c>
      <c r="N173" s="97">
        <v>0.31</v>
      </c>
      <c r="O173" s="97">
        <v>0.31</v>
      </c>
      <c r="P173" s="97">
        <v>0.31</v>
      </c>
      <c r="Q173" s="97">
        <v>0.3</v>
      </c>
      <c r="R173" s="97">
        <v>0.28999999999999998</v>
      </c>
      <c r="S173" s="97">
        <v>0.28999999999999998</v>
      </c>
      <c r="T173" s="97">
        <v>0.28999999999999998</v>
      </c>
      <c r="U173" s="97">
        <v>0.28999999999999998</v>
      </c>
      <c r="V173" s="97">
        <v>0.28999999999999998</v>
      </c>
      <c r="W173" s="97">
        <v>0.31</v>
      </c>
      <c r="X173" s="97">
        <v>0.3</v>
      </c>
      <c r="Y173" s="97">
        <v>0.28000000000000003</v>
      </c>
      <c r="Z173" s="97">
        <v>0.31</v>
      </c>
      <c r="AA173" s="97">
        <v>0.3</v>
      </c>
      <c r="AB173" s="97" t="s">
        <v>13</v>
      </c>
      <c r="AC173" s="97">
        <v>0.06</v>
      </c>
    </row>
    <row r="174" spans="1:29">
      <c r="A174" s="4"/>
      <c r="B174" s="98">
        <v>42947</v>
      </c>
      <c r="C174" s="97">
        <v>0.34</v>
      </c>
      <c r="D174" s="97">
        <v>0.34</v>
      </c>
      <c r="E174" s="97">
        <v>0.28999999999999998</v>
      </c>
      <c r="F174" s="97">
        <v>0.34</v>
      </c>
      <c r="G174" s="97">
        <v>0.23</v>
      </c>
      <c r="H174" s="97">
        <v>0.27</v>
      </c>
      <c r="I174" s="97" t="s">
        <v>13</v>
      </c>
      <c r="J174" s="97">
        <v>0.11</v>
      </c>
      <c r="K174" s="97">
        <v>0.25</v>
      </c>
      <c r="L174" s="97">
        <v>0.34</v>
      </c>
      <c r="M174" s="97">
        <v>0.34</v>
      </c>
      <c r="N174" s="97">
        <v>0.34</v>
      </c>
      <c r="O174" s="97">
        <v>0.34</v>
      </c>
      <c r="P174" s="97">
        <v>0.34</v>
      </c>
      <c r="Q174" s="97">
        <v>0.34</v>
      </c>
      <c r="R174" s="97">
        <v>0.32</v>
      </c>
      <c r="S174" s="97">
        <v>0.31</v>
      </c>
      <c r="T174" s="97">
        <v>0.32</v>
      </c>
      <c r="U174" s="97">
        <v>0.32</v>
      </c>
      <c r="V174" s="97">
        <v>0.32</v>
      </c>
      <c r="W174" s="97">
        <v>0.34</v>
      </c>
      <c r="X174" s="97">
        <v>0.34</v>
      </c>
      <c r="Y174" s="97">
        <v>0.31</v>
      </c>
      <c r="Z174" s="97">
        <v>0.34</v>
      </c>
      <c r="AA174" s="97">
        <v>0.34</v>
      </c>
      <c r="AB174" s="97" t="s">
        <v>13</v>
      </c>
      <c r="AC174" s="97">
        <v>0.06</v>
      </c>
    </row>
    <row r="175" spans="1:29">
      <c r="A175" s="4"/>
      <c r="B175" s="98">
        <v>42948</v>
      </c>
      <c r="C175" s="97">
        <v>0.32</v>
      </c>
      <c r="D175" s="97">
        <v>0.32</v>
      </c>
      <c r="E175" s="97">
        <v>0.27</v>
      </c>
      <c r="F175" s="97">
        <v>0.32</v>
      </c>
      <c r="G175" s="97">
        <v>0.22</v>
      </c>
      <c r="H175" s="97">
        <v>0.26</v>
      </c>
      <c r="I175" s="97" t="s">
        <v>13</v>
      </c>
      <c r="J175" s="97">
        <v>0</v>
      </c>
      <c r="K175" s="97">
        <v>0.22</v>
      </c>
      <c r="L175" s="97">
        <v>0.32</v>
      </c>
      <c r="M175" s="97">
        <v>0.32</v>
      </c>
      <c r="N175" s="97">
        <v>0.32</v>
      </c>
      <c r="O175" s="97">
        <v>0.32</v>
      </c>
      <c r="P175" s="97">
        <v>0.32</v>
      </c>
      <c r="Q175" s="97">
        <v>0.32</v>
      </c>
      <c r="R175" s="97">
        <v>0.31</v>
      </c>
      <c r="S175" s="97">
        <v>0.28999999999999998</v>
      </c>
      <c r="T175" s="97">
        <v>0.3</v>
      </c>
      <c r="U175" s="97">
        <v>0.3</v>
      </c>
      <c r="V175" s="97">
        <v>0.3</v>
      </c>
      <c r="W175" s="97">
        <v>0.32</v>
      </c>
      <c r="X175" s="97">
        <v>0.32</v>
      </c>
      <c r="Y175" s="97">
        <v>0.3</v>
      </c>
      <c r="Z175" s="97">
        <v>0.32</v>
      </c>
      <c r="AA175" s="97">
        <v>0.32</v>
      </c>
      <c r="AB175" s="97" t="s">
        <v>13</v>
      </c>
      <c r="AC175" s="97">
        <v>0</v>
      </c>
    </row>
    <row r="176" spans="1:29">
      <c r="A176" s="4"/>
      <c r="B176" s="98">
        <v>42949</v>
      </c>
      <c r="C176" s="97">
        <v>0.31</v>
      </c>
      <c r="D176" s="97">
        <v>0.31</v>
      </c>
      <c r="E176" s="97">
        <v>0.26</v>
      </c>
      <c r="F176" s="97">
        <v>0.31</v>
      </c>
      <c r="G176" s="97">
        <v>0.21</v>
      </c>
      <c r="H176" s="97">
        <v>0.25</v>
      </c>
      <c r="I176" s="97" t="s">
        <v>13</v>
      </c>
      <c r="J176" s="97" t="s">
        <v>13</v>
      </c>
      <c r="K176" s="97">
        <v>0.2</v>
      </c>
      <c r="L176" s="97">
        <v>0.31</v>
      </c>
      <c r="M176" s="97">
        <v>0.31</v>
      </c>
      <c r="N176" s="97">
        <v>0.31</v>
      </c>
      <c r="O176" s="97">
        <v>0.31</v>
      </c>
      <c r="P176" s="97">
        <v>0.31</v>
      </c>
      <c r="Q176" s="97">
        <v>0.31</v>
      </c>
      <c r="R176" s="97">
        <v>0.3</v>
      </c>
      <c r="S176" s="97">
        <v>0.28000000000000003</v>
      </c>
      <c r="T176" s="97">
        <v>0.28999999999999998</v>
      </c>
      <c r="U176" s="97">
        <v>0.28999999999999998</v>
      </c>
      <c r="V176" s="97">
        <v>0.28999999999999998</v>
      </c>
      <c r="W176" s="97">
        <v>0.31</v>
      </c>
      <c r="X176" s="97">
        <v>0.31</v>
      </c>
      <c r="Y176" s="97">
        <v>0.28999999999999998</v>
      </c>
      <c r="Z176" s="97">
        <v>0.31</v>
      </c>
      <c r="AA176" s="97">
        <v>0.31</v>
      </c>
      <c r="AB176" s="97" t="s">
        <v>13</v>
      </c>
      <c r="AC176" s="97" t="s">
        <v>13</v>
      </c>
    </row>
    <row r="177" spans="1:29">
      <c r="A177" s="4"/>
      <c r="B177" s="98">
        <v>42950</v>
      </c>
      <c r="C177" s="97">
        <v>0.34</v>
      </c>
      <c r="D177" s="97">
        <v>0.34</v>
      </c>
      <c r="E177" s="97">
        <v>0.28999999999999998</v>
      </c>
      <c r="F177" s="97">
        <v>0.34</v>
      </c>
      <c r="G177" s="97">
        <v>0.23</v>
      </c>
      <c r="H177" s="97">
        <v>0.27</v>
      </c>
      <c r="I177" s="97" t="s">
        <v>13</v>
      </c>
      <c r="J177" s="97" t="s">
        <v>13</v>
      </c>
      <c r="K177" s="97">
        <v>0.2</v>
      </c>
      <c r="L177" s="97">
        <v>0.34</v>
      </c>
      <c r="M177" s="97">
        <v>0.34</v>
      </c>
      <c r="N177" s="97">
        <v>0.34</v>
      </c>
      <c r="O177" s="97">
        <v>0.34</v>
      </c>
      <c r="P177" s="97">
        <v>0.34</v>
      </c>
      <c r="Q177" s="97">
        <v>0.34</v>
      </c>
      <c r="R177" s="97">
        <v>0.33</v>
      </c>
      <c r="S177" s="97">
        <v>0.31</v>
      </c>
      <c r="T177" s="97">
        <v>0.32</v>
      </c>
      <c r="U177" s="97">
        <v>0.32</v>
      </c>
      <c r="V177" s="97">
        <v>0.32</v>
      </c>
      <c r="W177" s="97">
        <v>0.34</v>
      </c>
      <c r="X177" s="97">
        <v>0.34</v>
      </c>
      <c r="Y177" s="97">
        <v>0.33</v>
      </c>
      <c r="Z177" s="97">
        <v>0.33</v>
      </c>
      <c r="AA177" s="97">
        <v>0.34</v>
      </c>
      <c r="AB177" s="97" t="s">
        <v>13</v>
      </c>
      <c r="AC177" s="97" t="s">
        <v>13</v>
      </c>
    </row>
    <row r="178" spans="1:29">
      <c r="A178" s="4"/>
      <c r="B178" s="98">
        <v>42951</v>
      </c>
      <c r="C178" s="97">
        <v>0.39</v>
      </c>
      <c r="D178" s="97">
        <v>0.39</v>
      </c>
      <c r="E178" s="97">
        <v>0.33</v>
      </c>
      <c r="F178" s="97">
        <v>0.39</v>
      </c>
      <c r="G178" s="97">
        <v>0.27</v>
      </c>
      <c r="H178" s="97">
        <v>0.31</v>
      </c>
      <c r="I178" s="97" t="s">
        <v>13</v>
      </c>
      <c r="J178" s="97" t="s">
        <v>13</v>
      </c>
      <c r="K178" s="97">
        <v>0.21</v>
      </c>
      <c r="L178" s="97">
        <v>0.39</v>
      </c>
      <c r="M178" s="97">
        <v>0.39</v>
      </c>
      <c r="N178" s="97">
        <v>0.39</v>
      </c>
      <c r="O178" s="97">
        <v>0.39</v>
      </c>
      <c r="P178" s="97">
        <v>0.39</v>
      </c>
      <c r="Q178" s="97">
        <v>0.39</v>
      </c>
      <c r="R178" s="97">
        <v>0.39</v>
      </c>
      <c r="S178" s="97">
        <v>0.35</v>
      </c>
      <c r="T178" s="97">
        <v>0.36</v>
      </c>
      <c r="U178" s="97">
        <v>0.37</v>
      </c>
      <c r="V178" s="97">
        <v>0.37</v>
      </c>
      <c r="W178" s="97">
        <v>0.39</v>
      </c>
      <c r="X178" s="97">
        <v>0.39</v>
      </c>
      <c r="Y178" s="97">
        <v>0.38</v>
      </c>
      <c r="Z178" s="97">
        <v>0.38</v>
      </c>
      <c r="AA178" s="97">
        <v>0.39</v>
      </c>
      <c r="AB178" s="97" t="s">
        <v>13</v>
      </c>
      <c r="AC178" s="97" t="s">
        <v>13</v>
      </c>
    </row>
    <row r="179" spans="1:29">
      <c r="A179" s="4"/>
      <c r="B179" s="98">
        <v>42952</v>
      </c>
      <c r="C179" s="97">
        <v>0.43</v>
      </c>
      <c r="D179" s="97">
        <v>0.43</v>
      </c>
      <c r="E179" s="97">
        <v>0.37</v>
      </c>
      <c r="F179" s="97">
        <v>0.43</v>
      </c>
      <c r="G179" s="97">
        <v>0.28999999999999998</v>
      </c>
      <c r="H179" s="97">
        <v>0.34</v>
      </c>
      <c r="I179" s="97" t="s">
        <v>13</v>
      </c>
      <c r="J179" s="97" t="s">
        <v>13</v>
      </c>
      <c r="K179" s="97">
        <v>0.21</v>
      </c>
      <c r="L179" s="97">
        <v>0.43</v>
      </c>
      <c r="M179" s="97">
        <v>0.43</v>
      </c>
      <c r="N179" s="97">
        <v>0.43</v>
      </c>
      <c r="O179" s="97">
        <v>0.43</v>
      </c>
      <c r="P179" s="97">
        <v>0.43</v>
      </c>
      <c r="Q179" s="97">
        <v>0.43</v>
      </c>
      <c r="R179" s="97">
        <v>0.43</v>
      </c>
      <c r="S179" s="97">
        <v>0.39</v>
      </c>
      <c r="T179" s="97">
        <v>0.4</v>
      </c>
      <c r="U179" s="97">
        <v>0.4</v>
      </c>
      <c r="V179" s="97">
        <v>0.41</v>
      </c>
      <c r="W179" s="97">
        <v>0.43</v>
      </c>
      <c r="X179" s="97">
        <v>0.43</v>
      </c>
      <c r="Y179" s="97">
        <v>0.43</v>
      </c>
      <c r="Z179" s="97">
        <v>0.42</v>
      </c>
      <c r="AA179" s="97">
        <v>0.43</v>
      </c>
      <c r="AB179" s="97" t="s">
        <v>13</v>
      </c>
      <c r="AC179" s="97" t="s">
        <v>13</v>
      </c>
    </row>
    <row r="180" spans="1:29">
      <c r="A180" s="4"/>
      <c r="B180" s="98">
        <v>42953</v>
      </c>
      <c r="C180" s="97">
        <v>0.22</v>
      </c>
      <c r="D180" s="97">
        <v>0.22</v>
      </c>
      <c r="E180" s="97">
        <v>0.19</v>
      </c>
      <c r="F180" s="97">
        <v>0.22</v>
      </c>
      <c r="G180" s="97">
        <v>0.15</v>
      </c>
      <c r="H180" s="97">
        <v>0.18</v>
      </c>
      <c r="I180" s="97" t="s">
        <v>13</v>
      </c>
      <c r="J180" s="97" t="s">
        <v>13</v>
      </c>
      <c r="K180" s="97">
        <v>0.1</v>
      </c>
      <c r="L180" s="97">
        <v>0.22</v>
      </c>
      <c r="M180" s="97">
        <v>0.22</v>
      </c>
      <c r="N180" s="97">
        <v>0.22</v>
      </c>
      <c r="O180" s="97">
        <v>0.22</v>
      </c>
      <c r="P180" s="97">
        <v>0.22</v>
      </c>
      <c r="Q180" s="97">
        <v>0.22</v>
      </c>
      <c r="R180" s="97">
        <v>0.22</v>
      </c>
      <c r="S180" s="97">
        <v>0.2</v>
      </c>
      <c r="T180" s="97">
        <v>0.2</v>
      </c>
      <c r="U180" s="97">
        <v>0.2</v>
      </c>
      <c r="V180" s="97">
        <v>0.21</v>
      </c>
      <c r="W180" s="97">
        <v>0.22</v>
      </c>
      <c r="X180" s="97">
        <v>0.22</v>
      </c>
      <c r="Y180" s="97">
        <v>0.22</v>
      </c>
      <c r="Z180" s="97">
        <v>0.21</v>
      </c>
      <c r="AA180" s="97">
        <v>0.22</v>
      </c>
      <c r="AB180" s="97" t="s">
        <v>13</v>
      </c>
      <c r="AC180" s="97" t="s">
        <v>13</v>
      </c>
    </row>
    <row r="181" spans="1:29">
      <c r="A181" s="4"/>
      <c r="B181" s="98">
        <v>42954</v>
      </c>
      <c r="C181" s="97">
        <v>0.3</v>
      </c>
      <c r="D181" s="97">
        <v>0.3</v>
      </c>
      <c r="E181" s="97">
        <v>0.26</v>
      </c>
      <c r="F181" s="97">
        <v>0.3</v>
      </c>
      <c r="G181" s="97">
        <v>0.2</v>
      </c>
      <c r="H181" s="97">
        <v>0.24</v>
      </c>
      <c r="I181" s="97" t="s">
        <v>13</v>
      </c>
      <c r="J181" s="97" t="s">
        <v>13</v>
      </c>
      <c r="K181" s="97">
        <v>0.12</v>
      </c>
      <c r="L181" s="97">
        <v>0.3</v>
      </c>
      <c r="M181" s="97">
        <v>0.3</v>
      </c>
      <c r="N181" s="97">
        <v>0.3</v>
      </c>
      <c r="O181" s="97">
        <v>0.3</v>
      </c>
      <c r="P181" s="97">
        <v>0.3</v>
      </c>
      <c r="Q181" s="97">
        <v>0.3</v>
      </c>
      <c r="R181" s="97">
        <v>0.3</v>
      </c>
      <c r="S181" s="97">
        <v>0.27</v>
      </c>
      <c r="T181" s="97">
        <v>0.28000000000000003</v>
      </c>
      <c r="U181" s="97">
        <v>0.27</v>
      </c>
      <c r="V181" s="97">
        <v>0.28999999999999998</v>
      </c>
      <c r="W181" s="97">
        <v>0.3</v>
      </c>
      <c r="X181" s="97">
        <v>0.3</v>
      </c>
      <c r="Y181" s="97">
        <v>0.3</v>
      </c>
      <c r="Z181" s="97">
        <v>0.28999999999999998</v>
      </c>
      <c r="AA181" s="97">
        <v>0.3</v>
      </c>
      <c r="AB181" s="97" t="s">
        <v>13</v>
      </c>
      <c r="AC181" s="97" t="s">
        <v>13</v>
      </c>
    </row>
    <row r="182" spans="1:29">
      <c r="A182" s="4"/>
      <c r="B182" s="98">
        <v>42955</v>
      </c>
      <c r="C182" s="97">
        <v>0.28000000000000003</v>
      </c>
      <c r="D182" s="97">
        <v>0.28000000000000003</v>
      </c>
      <c r="E182" s="97">
        <v>0.24</v>
      </c>
      <c r="F182" s="97">
        <v>0.28000000000000003</v>
      </c>
      <c r="G182" s="97">
        <v>0.19</v>
      </c>
      <c r="H182" s="97">
        <v>0.22</v>
      </c>
      <c r="I182" s="97" t="s">
        <v>13</v>
      </c>
      <c r="J182" s="97" t="s">
        <v>13</v>
      </c>
      <c r="K182" s="97">
        <v>0.1</v>
      </c>
      <c r="L182" s="97">
        <v>0.28000000000000003</v>
      </c>
      <c r="M182" s="97">
        <v>0.28000000000000003</v>
      </c>
      <c r="N182" s="97">
        <v>0.28000000000000003</v>
      </c>
      <c r="O182" s="97">
        <v>0.28000000000000003</v>
      </c>
      <c r="P182" s="97">
        <v>0.28000000000000003</v>
      </c>
      <c r="Q182" s="97">
        <v>0.28000000000000003</v>
      </c>
      <c r="R182" s="97">
        <v>0.28000000000000003</v>
      </c>
      <c r="S182" s="97">
        <v>0.25</v>
      </c>
      <c r="T182" s="97">
        <v>0.26</v>
      </c>
      <c r="U182" s="97">
        <v>0.25</v>
      </c>
      <c r="V182" s="97">
        <v>0.27</v>
      </c>
      <c r="W182" s="97">
        <v>0.28000000000000003</v>
      </c>
      <c r="X182" s="97">
        <v>0.28000000000000003</v>
      </c>
      <c r="Y182" s="97">
        <v>0.28000000000000003</v>
      </c>
      <c r="Z182" s="97">
        <v>0.26</v>
      </c>
      <c r="AA182" s="97">
        <v>0.28000000000000003</v>
      </c>
      <c r="AB182" s="97" t="s">
        <v>13</v>
      </c>
      <c r="AC182" s="97" t="s">
        <v>13</v>
      </c>
    </row>
    <row r="183" spans="1:29">
      <c r="A183" s="4"/>
      <c r="B183" s="98">
        <v>42956</v>
      </c>
      <c r="C183" s="97">
        <v>0.24</v>
      </c>
      <c r="D183" s="97">
        <v>0.24</v>
      </c>
      <c r="E183" s="97">
        <v>0.2</v>
      </c>
      <c r="F183" s="97">
        <v>0.24</v>
      </c>
      <c r="G183" s="97">
        <v>0.16</v>
      </c>
      <c r="H183" s="97">
        <v>0.19</v>
      </c>
      <c r="I183" s="97" t="s">
        <v>13</v>
      </c>
      <c r="J183" s="97" t="s">
        <v>13</v>
      </c>
      <c r="K183" s="97">
        <v>0.08</v>
      </c>
      <c r="L183" s="97">
        <v>0.24</v>
      </c>
      <c r="M183" s="97">
        <v>0.24</v>
      </c>
      <c r="N183" s="97">
        <v>0.24</v>
      </c>
      <c r="O183" s="97">
        <v>0.24</v>
      </c>
      <c r="P183" s="97">
        <v>0.24</v>
      </c>
      <c r="Q183" s="97">
        <v>0.24</v>
      </c>
      <c r="R183" s="97">
        <v>0.24</v>
      </c>
      <c r="S183" s="97">
        <v>0.21</v>
      </c>
      <c r="T183" s="97">
        <v>0.22</v>
      </c>
      <c r="U183" s="97">
        <v>0.21</v>
      </c>
      <c r="V183" s="97">
        <v>0.23</v>
      </c>
      <c r="W183" s="97">
        <v>0.24</v>
      </c>
      <c r="X183" s="97">
        <v>0.24</v>
      </c>
      <c r="Y183" s="97">
        <v>0.24</v>
      </c>
      <c r="Z183" s="97">
        <v>0.22</v>
      </c>
      <c r="AA183" s="97">
        <v>0.24</v>
      </c>
      <c r="AB183" s="97" t="s">
        <v>13</v>
      </c>
      <c r="AC183" s="97" t="s">
        <v>13</v>
      </c>
    </row>
    <row r="184" spans="1:29">
      <c r="A184" s="4"/>
      <c r="B184" s="98">
        <v>42957</v>
      </c>
      <c r="C184" s="97">
        <v>0.26</v>
      </c>
      <c r="D184" s="97">
        <v>0.26</v>
      </c>
      <c r="E184" s="97">
        <v>0.22</v>
      </c>
      <c r="F184" s="97">
        <v>0.26</v>
      </c>
      <c r="G184" s="97">
        <v>0.18</v>
      </c>
      <c r="H184" s="97">
        <v>0.21</v>
      </c>
      <c r="I184" s="97" t="s">
        <v>13</v>
      </c>
      <c r="J184" s="97" t="s">
        <v>13</v>
      </c>
      <c r="K184" s="97">
        <v>0</v>
      </c>
      <c r="L184" s="97">
        <v>0.26</v>
      </c>
      <c r="M184" s="97">
        <v>0.26</v>
      </c>
      <c r="N184" s="97">
        <v>0.26</v>
      </c>
      <c r="O184" s="97">
        <v>0.26</v>
      </c>
      <c r="P184" s="97">
        <v>0.26</v>
      </c>
      <c r="Q184" s="97">
        <v>0.26</v>
      </c>
      <c r="R184" s="97">
        <v>0.26</v>
      </c>
      <c r="S184" s="97">
        <v>0.23</v>
      </c>
      <c r="T184" s="97">
        <v>0.24</v>
      </c>
      <c r="U184" s="97">
        <v>0.23</v>
      </c>
      <c r="V184" s="97">
        <v>0.25</v>
      </c>
      <c r="W184" s="97">
        <v>0.26</v>
      </c>
      <c r="X184" s="97">
        <v>0.26</v>
      </c>
      <c r="Y184" s="97">
        <v>0.26</v>
      </c>
      <c r="Z184" s="97">
        <v>0.24</v>
      </c>
      <c r="AA184" s="97">
        <v>0.26</v>
      </c>
      <c r="AB184" s="97" t="s">
        <v>13</v>
      </c>
      <c r="AC184" s="97" t="s">
        <v>13</v>
      </c>
    </row>
    <row r="185" spans="1:29">
      <c r="A185" s="4"/>
      <c r="B185" s="98">
        <v>42958</v>
      </c>
      <c r="C185" s="97">
        <v>0.31</v>
      </c>
      <c r="D185" s="97">
        <v>0.31</v>
      </c>
      <c r="E185" s="97">
        <v>0.26</v>
      </c>
      <c r="F185" s="97">
        <v>0.31</v>
      </c>
      <c r="G185" s="97">
        <v>0.21</v>
      </c>
      <c r="H185" s="97">
        <v>0.25</v>
      </c>
      <c r="I185" s="97" t="s">
        <v>13</v>
      </c>
      <c r="J185" s="97" t="s">
        <v>13</v>
      </c>
      <c r="K185" s="97" t="s">
        <v>13</v>
      </c>
      <c r="L185" s="97">
        <v>0.31</v>
      </c>
      <c r="M185" s="97">
        <v>0.31</v>
      </c>
      <c r="N185" s="97">
        <v>0.31</v>
      </c>
      <c r="O185" s="97">
        <v>0.31</v>
      </c>
      <c r="P185" s="97">
        <v>0.31</v>
      </c>
      <c r="Q185" s="97">
        <v>0.31</v>
      </c>
      <c r="R185" s="97">
        <v>0.31</v>
      </c>
      <c r="S185" s="97">
        <v>0.27</v>
      </c>
      <c r="T185" s="97">
        <v>0.28000000000000003</v>
      </c>
      <c r="U185" s="97">
        <v>0.26</v>
      </c>
      <c r="V185" s="97">
        <v>0.28999999999999998</v>
      </c>
      <c r="W185" s="97">
        <v>0.3</v>
      </c>
      <c r="X185" s="97">
        <v>0.31</v>
      </c>
      <c r="Y185" s="97">
        <v>0.31</v>
      </c>
      <c r="Z185" s="97">
        <v>0.28000000000000003</v>
      </c>
      <c r="AA185" s="97">
        <v>0.31</v>
      </c>
      <c r="AB185" s="97" t="s">
        <v>13</v>
      </c>
      <c r="AC185" s="97" t="s">
        <v>13</v>
      </c>
    </row>
    <row r="186" spans="1:29">
      <c r="A186" s="4"/>
      <c r="B186" s="98">
        <v>42959</v>
      </c>
      <c r="C186" s="97">
        <v>0.31</v>
      </c>
      <c r="D186" s="97">
        <v>0.31</v>
      </c>
      <c r="E186" s="97">
        <v>0.26</v>
      </c>
      <c r="F186" s="97">
        <v>0.31</v>
      </c>
      <c r="G186" s="97">
        <v>0.21</v>
      </c>
      <c r="H186" s="97">
        <v>0.25</v>
      </c>
      <c r="I186" s="97" t="s">
        <v>13</v>
      </c>
      <c r="J186" s="97" t="s">
        <v>13</v>
      </c>
      <c r="K186" s="97" t="s">
        <v>13</v>
      </c>
      <c r="L186" s="97">
        <v>0.31</v>
      </c>
      <c r="M186" s="97">
        <v>0.31</v>
      </c>
      <c r="N186" s="97">
        <v>0.31</v>
      </c>
      <c r="O186" s="97">
        <v>0.31</v>
      </c>
      <c r="P186" s="97">
        <v>0.31</v>
      </c>
      <c r="Q186" s="97">
        <v>0.31</v>
      </c>
      <c r="R186" s="97">
        <v>0.31</v>
      </c>
      <c r="S186" s="97">
        <v>0.27</v>
      </c>
      <c r="T186" s="97">
        <v>0.28000000000000003</v>
      </c>
      <c r="U186" s="97">
        <v>0.26</v>
      </c>
      <c r="V186" s="97">
        <v>0.28999999999999998</v>
      </c>
      <c r="W186" s="97">
        <v>0.3</v>
      </c>
      <c r="X186" s="97">
        <v>0.31</v>
      </c>
      <c r="Y186" s="97">
        <v>0.31</v>
      </c>
      <c r="Z186" s="97">
        <v>0.28000000000000003</v>
      </c>
      <c r="AA186" s="97">
        <v>0.31</v>
      </c>
      <c r="AB186" s="97" t="s">
        <v>13</v>
      </c>
      <c r="AC186" s="97" t="s">
        <v>13</v>
      </c>
    </row>
    <row r="187" spans="1:29">
      <c r="A187" s="4"/>
      <c r="B187" s="98">
        <v>42960</v>
      </c>
      <c r="C187" s="97">
        <v>0.36</v>
      </c>
      <c r="D187" s="97">
        <v>0.36</v>
      </c>
      <c r="E187" s="97">
        <v>0.31</v>
      </c>
      <c r="F187" s="97">
        <v>0.36</v>
      </c>
      <c r="G187" s="97">
        <v>0.24</v>
      </c>
      <c r="H187" s="97">
        <v>0.28999999999999998</v>
      </c>
      <c r="I187" s="97" t="s">
        <v>13</v>
      </c>
      <c r="J187" s="97" t="s">
        <v>13</v>
      </c>
      <c r="K187" s="97" t="s">
        <v>13</v>
      </c>
      <c r="L187" s="97">
        <v>0.35</v>
      </c>
      <c r="M187" s="97">
        <v>0.36</v>
      </c>
      <c r="N187" s="97">
        <v>0.36</v>
      </c>
      <c r="O187" s="97">
        <v>0.36</v>
      </c>
      <c r="P187" s="97">
        <v>0.36</v>
      </c>
      <c r="Q187" s="97">
        <v>0.36</v>
      </c>
      <c r="R187" s="97">
        <v>0.36</v>
      </c>
      <c r="S187" s="97">
        <v>0.31</v>
      </c>
      <c r="T187" s="97">
        <v>0.32</v>
      </c>
      <c r="U187" s="97">
        <v>0.28999999999999998</v>
      </c>
      <c r="V187" s="97">
        <v>0.34</v>
      </c>
      <c r="W187" s="97">
        <v>0.35</v>
      </c>
      <c r="X187" s="97">
        <v>0.36</v>
      </c>
      <c r="Y187" s="97">
        <v>0.36</v>
      </c>
      <c r="Z187" s="97">
        <v>0.32</v>
      </c>
      <c r="AA187" s="97">
        <v>0.36</v>
      </c>
      <c r="AB187" s="97" t="s">
        <v>13</v>
      </c>
      <c r="AC187" s="97" t="s">
        <v>13</v>
      </c>
    </row>
    <row r="188" spans="1:29">
      <c r="A188" s="4"/>
      <c r="B188" s="98">
        <v>42961</v>
      </c>
      <c r="C188" s="97">
        <v>0.13</v>
      </c>
      <c r="D188" s="97">
        <v>0.13</v>
      </c>
      <c r="E188" s="97">
        <v>0.11</v>
      </c>
      <c r="F188" s="97">
        <v>0.13</v>
      </c>
      <c r="G188" s="97">
        <v>0.09</v>
      </c>
      <c r="H188" s="97">
        <v>0.1</v>
      </c>
      <c r="I188" s="97" t="s">
        <v>13</v>
      </c>
      <c r="J188" s="97" t="s">
        <v>13</v>
      </c>
      <c r="K188" s="97" t="s">
        <v>13</v>
      </c>
      <c r="L188" s="97">
        <v>0.13</v>
      </c>
      <c r="M188" s="97">
        <v>0.13</v>
      </c>
      <c r="N188" s="97">
        <v>0.13</v>
      </c>
      <c r="O188" s="97">
        <v>0.13</v>
      </c>
      <c r="P188" s="97">
        <v>0.13</v>
      </c>
      <c r="Q188" s="97">
        <v>0.13</v>
      </c>
      <c r="R188" s="97">
        <v>0.13</v>
      </c>
      <c r="S188" s="97">
        <v>0.11</v>
      </c>
      <c r="T188" s="97">
        <v>0.12</v>
      </c>
      <c r="U188" s="97">
        <v>0.1</v>
      </c>
      <c r="V188" s="97">
        <v>0.12</v>
      </c>
      <c r="W188" s="97">
        <v>0.13</v>
      </c>
      <c r="X188" s="97">
        <v>0.13</v>
      </c>
      <c r="Y188" s="97">
        <v>0.13</v>
      </c>
      <c r="Z188" s="97">
        <v>0.12</v>
      </c>
      <c r="AA188" s="97">
        <v>0.13</v>
      </c>
      <c r="AB188" s="97" t="s">
        <v>13</v>
      </c>
      <c r="AC188" s="97" t="s">
        <v>13</v>
      </c>
    </row>
    <row r="189" spans="1:29">
      <c r="A189" s="4"/>
      <c r="B189" s="98">
        <v>42962</v>
      </c>
      <c r="C189" s="97">
        <v>0.23</v>
      </c>
      <c r="D189" s="97">
        <v>0.23</v>
      </c>
      <c r="E189" s="97">
        <v>0.2</v>
      </c>
      <c r="F189" s="97">
        <v>0.23</v>
      </c>
      <c r="G189" s="97">
        <v>0.16</v>
      </c>
      <c r="H189" s="97">
        <v>0.18</v>
      </c>
      <c r="I189" s="97" t="s">
        <v>13</v>
      </c>
      <c r="J189" s="97" t="s">
        <v>13</v>
      </c>
      <c r="K189" s="97" t="s">
        <v>13</v>
      </c>
      <c r="L189" s="97">
        <v>0.22</v>
      </c>
      <c r="M189" s="97">
        <v>0.23</v>
      </c>
      <c r="N189" s="97">
        <v>0.23</v>
      </c>
      <c r="O189" s="97">
        <v>0.23</v>
      </c>
      <c r="P189" s="97">
        <v>0.23</v>
      </c>
      <c r="Q189" s="97">
        <v>0.23</v>
      </c>
      <c r="R189" s="97">
        <v>0.23</v>
      </c>
      <c r="S189" s="97">
        <v>0.19</v>
      </c>
      <c r="T189" s="97">
        <v>0.2</v>
      </c>
      <c r="U189" s="97">
        <v>0.18</v>
      </c>
      <c r="V189" s="97">
        <v>0.22</v>
      </c>
      <c r="W189" s="97">
        <v>0.22</v>
      </c>
      <c r="X189" s="97">
        <v>0.23</v>
      </c>
      <c r="Y189" s="97">
        <v>0.23</v>
      </c>
      <c r="Z189" s="97">
        <v>0.2</v>
      </c>
      <c r="AA189" s="97">
        <v>0.23</v>
      </c>
      <c r="AB189" s="97" t="s">
        <v>13</v>
      </c>
      <c r="AC189" s="97" t="s">
        <v>13</v>
      </c>
    </row>
    <row r="190" spans="1:29">
      <c r="A190" s="4"/>
      <c r="B190" s="98">
        <v>42963</v>
      </c>
      <c r="C190" s="97">
        <v>0.28000000000000003</v>
      </c>
      <c r="D190" s="97">
        <v>0.28000000000000003</v>
      </c>
      <c r="E190" s="97">
        <v>0.24</v>
      </c>
      <c r="F190" s="97">
        <v>0.28000000000000003</v>
      </c>
      <c r="G190" s="97">
        <v>0.19</v>
      </c>
      <c r="H190" s="97">
        <v>0.22</v>
      </c>
      <c r="I190" s="97" t="s">
        <v>13</v>
      </c>
      <c r="J190" s="97" t="s">
        <v>13</v>
      </c>
      <c r="K190" s="97" t="s">
        <v>13</v>
      </c>
      <c r="L190" s="97">
        <v>0.27</v>
      </c>
      <c r="M190" s="97">
        <v>0.27</v>
      </c>
      <c r="N190" s="97">
        <v>0.28000000000000003</v>
      </c>
      <c r="O190" s="97">
        <v>0.28000000000000003</v>
      </c>
      <c r="P190" s="97">
        <v>0.28000000000000003</v>
      </c>
      <c r="Q190" s="97">
        <v>0.28000000000000003</v>
      </c>
      <c r="R190" s="97">
        <v>0.28000000000000003</v>
      </c>
      <c r="S190" s="97">
        <v>0.23</v>
      </c>
      <c r="T190" s="97">
        <v>0.25</v>
      </c>
      <c r="U190" s="97">
        <v>0.21</v>
      </c>
      <c r="V190" s="97">
        <v>0.27</v>
      </c>
      <c r="W190" s="97">
        <v>0.27</v>
      </c>
      <c r="X190" s="97">
        <v>0.28000000000000003</v>
      </c>
      <c r="Y190" s="97">
        <v>0.28000000000000003</v>
      </c>
      <c r="Z190" s="97">
        <v>0.25</v>
      </c>
      <c r="AA190" s="97">
        <v>0.27</v>
      </c>
      <c r="AB190" s="97" t="s">
        <v>13</v>
      </c>
      <c r="AC190" s="97" t="s">
        <v>13</v>
      </c>
    </row>
    <row r="191" spans="1:29">
      <c r="A191" s="4"/>
      <c r="B191" s="98">
        <v>42964</v>
      </c>
      <c r="C191" s="97">
        <v>0.34</v>
      </c>
      <c r="D191" s="97">
        <v>0.34</v>
      </c>
      <c r="E191" s="97">
        <v>0.28999999999999998</v>
      </c>
      <c r="F191" s="97">
        <v>0.34</v>
      </c>
      <c r="G191" s="97">
        <v>0.23</v>
      </c>
      <c r="H191" s="97">
        <v>0.27</v>
      </c>
      <c r="I191" s="97" t="s">
        <v>13</v>
      </c>
      <c r="J191" s="97" t="s">
        <v>13</v>
      </c>
      <c r="K191" s="97" t="s">
        <v>13</v>
      </c>
      <c r="L191" s="97">
        <v>0.33</v>
      </c>
      <c r="M191" s="97">
        <v>0.33</v>
      </c>
      <c r="N191" s="97">
        <v>0.34</v>
      </c>
      <c r="O191" s="97">
        <v>0.34</v>
      </c>
      <c r="P191" s="97">
        <v>0.34</v>
      </c>
      <c r="Q191" s="97">
        <v>0.34</v>
      </c>
      <c r="R191" s="97">
        <v>0.34</v>
      </c>
      <c r="S191" s="97">
        <v>0.28000000000000003</v>
      </c>
      <c r="T191" s="97">
        <v>0.3</v>
      </c>
      <c r="U191" s="97">
        <v>0.25</v>
      </c>
      <c r="V191" s="97">
        <v>0.32</v>
      </c>
      <c r="W191" s="97">
        <v>0.32</v>
      </c>
      <c r="X191" s="97">
        <v>0.34</v>
      </c>
      <c r="Y191" s="97">
        <v>0.34</v>
      </c>
      <c r="Z191" s="97">
        <v>0.28999999999999998</v>
      </c>
      <c r="AA191" s="97">
        <v>0.33</v>
      </c>
      <c r="AB191" s="97" t="s">
        <v>13</v>
      </c>
      <c r="AC191" s="97" t="s">
        <v>13</v>
      </c>
    </row>
    <row r="192" spans="1:29">
      <c r="A192" s="4"/>
      <c r="B192" s="98">
        <v>42965</v>
      </c>
      <c r="C192" s="97">
        <v>0.33</v>
      </c>
      <c r="D192" s="97">
        <v>0.33</v>
      </c>
      <c r="E192" s="97">
        <v>0.28000000000000003</v>
      </c>
      <c r="F192" s="97">
        <v>0.33</v>
      </c>
      <c r="G192" s="97">
        <v>0.22</v>
      </c>
      <c r="H192" s="97">
        <v>0.26</v>
      </c>
      <c r="I192" s="97" t="s">
        <v>13</v>
      </c>
      <c r="J192" s="97" t="s">
        <v>13</v>
      </c>
      <c r="K192" s="97" t="s">
        <v>13</v>
      </c>
      <c r="L192" s="97">
        <v>0.32</v>
      </c>
      <c r="M192" s="97">
        <v>0.32</v>
      </c>
      <c r="N192" s="97">
        <v>0.32</v>
      </c>
      <c r="O192" s="97">
        <v>0.32</v>
      </c>
      <c r="P192" s="97">
        <v>0.33</v>
      </c>
      <c r="Q192" s="97">
        <v>0.33</v>
      </c>
      <c r="R192" s="97">
        <v>0.33</v>
      </c>
      <c r="S192" s="97">
        <v>0.27</v>
      </c>
      <c r="T192" s="97">
        <v>0.28999999999999998</v>
      </c>
      <c r="U192" s="97">
        <v>0.23</v>
      </c>
      <c r="V192" s="97">
        <v>0.31</v>
      </c>
      <c r="W192" s="97">
        <v>0.31</v>
      </c>
      <c r="X192" s="97">
        <v>0.33</v>
      </c>
      <c r="Y192" s="97">
        <v>0.33</v>
      </c>
      <c r="Z192" s="97">
        <v>0.28000000000000003</v>
      </c>
      <c r="AA192" s="97">
        <v>0.31</v>
      </c>
      <c r="AB192" s="97" t="s">
        <v>13</v>
      </c>
      <c r="AC192" s="97" t="s">
        <v>13</v>
      </c>
    </row>
    <row r="193" spans="1:29">
      <c r="A193" s="4"/>
      <c r="B193" s="98">
        <v>42966</v>
      </c>
      <c r="C193" s="97">
        <v>0.3</v>
      </c>
      <c r="D193" s="97">
        <v>0.3</v>
      </c>
      <c r="E193" s="97">
        <v>0.26</v>
      </c>
      <c r="F193" s="97">
        <v>0.3</v>
      </c>
      <c r="G193" s="97">
        <v>0.2</v>
      </c>
      <c r="H193" s="97">
        <v>0.24</v>
      </c>
      <c r="I193" s="97" t="s">
        <v>13</v>
      </c>
      <c r="J193" s="97" t="s">
        <v>13</v>
      </c>
      <c r="K193" s="97" t="s">
        <v>13</v>
      </c>
      <c r="L193" s="97">
        <v>0.28999999999999998</v>
      </c>
      <c r="M193" s="97">
        <v>0.28999999999999998</v>
      </c>
      <c r="N193" s="97">
        <v>0.28999999999999998</v>
      </c>
      <c r="O193" s="97">
        <v>0.28999999999999998</v>
      </c>
      <c r="P193" s="97">
        <v>0.3</v>
      </c>
      <c r="Q193" s="97">
        <v>0.3</v>
      </c>
      <c r="R193" s="97">
        <v>0.3</v>
      </c>
      <c r="S193" s="97">
        <v>0.24</v>
      </c>
      <c r="T193" s="97">
        <v>0.26</v>
      </c>
      <c r="U193" s="97">
        <v>0.21</v>
      </c>
      <c r="V193" s="97">
        <v>0.28000000000000003</v>
      </c>
      <c r="W193" s="97">
        <v>0.28000000000000003</v>
      </c>
      <c r="X193" s="97">
        <v>0.3</v>
      </c>
      <c r="Y193" s="97">
        <v>0.3</v>
      </c>
      <c r="Z193" s="97">
        <v>0.26</v>
      </c>
      <c r="AA193" s="97">
        <v>0.28000000000000003</v>
      </c>
      <c r="AB193" s="97" t="s">
        <v>13</v>
      </c>
      <c r="AC193" s="97" t="s">
        <v>13</v>
      </c>
    </row>
    <row r="194" spans="1:29">
      <c r="A194" s="4"/>
      <c r="B194" s="98">
        <v>42967</v>
      </c>
      <c r="C194" s="97">
        <v>0.3</v>
      </c>
      <c r="D194" s="97">
        <v>0.3</v>
      </c>
      <c r="E194" s="97">
        <v>0.26</v>
      </c>
      <c r="F194" s="97">
        <v>0.3</v>
      </c>
      <c r="G194" s="97">
        <v>0.2</v>
      </c>
      <c r="H194" s="97">
        <v>0.24</v>
      </c>
      <c r="I194" s="97" t="s">
        <v>13</v>
      </c>
      <c r="J194" s="97" t="s">
        <v>13</v>
      </c>
      <c r="K194" s="97" t="s">
        <v>13</v>
      </c>
      <c r="L194" s="97">
        <v>0.28999999999999998</v>
      </c>
      <c r="M194" s="97">
        <v>0.28999999999999998</v>
      </c>
      <c r="N194" s="97">
        <v>0.28999999999999998</v>
      </c>
      <c r="O194" s="97">
        <v>0.28999999999999998</v>
      </c>
      <c r="P194" s="97">
        <v>0.3</v>
      </c>
      <c r="Q194" s="97">
        <v>0.3</v>
      </c>
      <c r="R194" s="97">
        <v>0.3</v>
      </c>
      <c r="S194" s="97">
        <v>0.24</v>
      </c>
      <c r="T194" s="97">
        <v>0.26</v>
      </c>
      <c r="U194" s="97">
        <v>0.2</v>
      </c>
      <c r="V194" s="97">
        <v>0.27</v>
      </c>
      <c r="W194" s="97">
        <v>0.28000000000000003</v>
      </c>
      <c r="X194" s="97">
        <v>0.3</v>
      </c>
      <c r="Y194" s="97">
        <v>0.3</v>
      </c>
      <c r="Z194" s="97">
        <v>0.25</v>
      </c>
      <c r="AA194" s="97">
        <v>0.28000000000000003</v>
      </c>
      <c r="AB194" s="97" t="s">
        <v>13</v>
      </c>
      <c r="AC194" s="97" t="s">
        <v>13</v>
      </c>
    </row>
    <row r="195" spans="1:29">
      <c r="A195" s="4"/>
      <c r="B195" s="98">
        <v>42968</v>
      </c>
      <c r="C195" s="97">
        <v>0.27</v>
      </c>
      <c r="D195" s="97">
        <v>0.27</v>
      </c>
      <c r="E195" s="97">
        <v>0.23</v>
      </c>
      <c r="F195" s="97">
        <v>0.27</v>
      </c>
      <c r="G195" s="97">
        <v>0.18</v>
      </c>
      <c r="H195" s="97">
        <v>0.22</v>
      </c>
      <c r="I195" s="97" t="s">
        <v>13</v>
      </c>
      <c r="J195" s="97" t="s">
        <v>13</v>
      </c>
      <c r="K195" s="97" t="s">
        <v>13</v>
      </c>
      <c r="L195" s="97">
        <v>0.26</v>
      </c>
      <c r="M195" s="97">
        <v>0.26</v>
      </c>
      <c r="N195" s="97">
        <v>0.26</v>
      </c>
      <c r="O195" s="97">
        <v>0.26</v>
      </c>
      <c r="P195" s="97">
        <v>0.27</v>
      </c>
      <c r="Q195" s="97">
        <v>0.27</v>
      </c>
      <c r="R195" s="97">
        <v>0.27</v>
      </c>
      <c r="S195" s="97">
        <v>0.22</v>
      </c>
      <c r="T195" s="97">
        <v>0.23</v>
      </c>
      <c r="U195" s="97">
        <v>0.17</v>
      </c>
      <c r="V195" s="97">
        <v>0.24</v>
      </c>
      <c r="W195" s="97">
        <v>0.25</v>
      </c>
      <c r="X195" s="97">
        <v>0.27</v>
      </c>
      <c r="Y195" s="97">
        <v>0.27</v>
      </c>
      <c r="Z195" s="97">
        <v>0.23</v>
      </c>
      <c r="AA195" s="97">
        <v>0.25</v>
      </c>
      <c r="AB195" s="97" t="s">
        <v>13</v>
      </c>
      <c r="AC195" s="97" t="s">
        <v>13</v>
      </c>
    </row>
    <row r="196" spans="1:29">
      <c r="A196" s="4"/>
      <c r="B196" s="98">
        <v>42969</v>
      </c>
      <c r="C196" s="97">
        <v>0.26</v>
      </c>
      <c r="D196" s="97">
        <v>0.26</v>
      </c>
      <c r="E196" s="97">
        <v>0.22</v>
      </c>
      <c r="F196" s="97">
        <v>0.26</v>
      </c>
      <c r="G196" s="97">
        <v>0.18</v>
      </c>
      <c r="H196" s="97">
        <v>0.21</v>
      </c>
      <c r="I196" s="97" t="s">
        <v>13</v>
      </c>
      <c r="J196" s="97" t="s">
        <v>13</v>
      </c>
      <c r="K196" s="97" t="s">
        <v>13</v>
      </c>
      <c r="L196" s="97">
        <v>0.24</v>
      </c>
      <c r="M196" s="97">
        <v>0.25</v>
      </c>
      <c r="N196" s="97">
        <v>0.25</v>
      </c>
      <c r="O196" s="97">
        <v>0.25</v>
      </c>
      <c r="P196" s="97">
        <v>0.26</v>
      </c>
      <c r="Q196" s="97">
        <v>0.26</v>
      </c>
      <c r="R196" s="97">
        <v>0.26</v>
      </c>
      <c r="S196" s="97">
        <v>0.21</v>
      </c>
      <c r="T196" s="97">
        <v>0.22</v>
      </c>
      <c r="U196" s="97">
        <v>0.16</v>
      </c>
      <c r="V196" s="97">
        <v>0.23</v>
      </c>
      <c r="W196" s="97">
        <v>0.24</v>
      </c>
      <c r="X196" s="97">
        <v>0.26</v>
      </c>
      <c r="Y196" s="97">
        <v>0.26</v>
      </c>
      <c r="Z196" s="97">
        <v>0.21</v>
      </c>
      <c r="AA196" s="97">
        <v>0.24</v>
      </c>
      <c r="AB196" s="97" t="s">
        <v>13</v>
      </c>
      <c r="AC196" s="97" t="s">
        <v>13</v>
      </c>
    </row>
    <row r="197" spans="1:29">
      <c r="A197" s="4"/>
      <c r="B197" s="98">
        <v>42970</v>
      </c>
      <c r="C197" s="97">
        <v>0.21</v>
      </c>
      <c r="D197" s="97">
        <v>0.21</v>
      </c>
      <c r="E197" s="97">
        <v>0.18</v>
      </c>
      <c r="F197" s="97">
        <v>0.21</v>
      </c>
      <c r="G197" s="97">
        <v>0.14000000000000001</v>
      </c>
      <c r="H197" s="97">
        <v>0.17</v>
      </c>
      <c r="I197" s="97" t="s">
        <v>13</v>
      </c>
      <c r="J197" s="97" t="s">
        <v>13</v>
      </c>
      <c r="K197" s="97" t="s">
        <v>13</v>
      </c>
      <c r="L197" s="97">
        <v>0.2</v>
      </c>
      <c r="M197" s="97">
        <v>0.2</v>
      </c>
      <c r="N197" s="97">
        <v>0.2</v>
      </c>
      <c r="O197" s="97">
        <v>0.2</v>
      </c>
      <c r="P197" s="97">
        <v>0.21</v>
      </c>
      <c r="Q197" s="97">
        <v>0.21</v>
      </c>
      <c r="R197" s="97">
        <v>0.21</v>
      </c>
      <c r="S197" s="97">
        <v>0.17</v>
      </c>
      <c r="T197" s="97">
        <v>0.17</v>
      </c>
      <c r="U197" s="97">
        <v>0.12</v>
      </c>
      <c r="V197" s="97">
        <v>0.18</v>
      </c>
      <c r="W197" s="97">
        <v>0.19</v>
      </c>
      <c r="X197" s="97">
        <v>0.21</v>
      </c>
      <c r="Y197" s="97">
        <v>0.21</v>
      </c>
      <c r="Z197" s="97">
        <v>0.17</v>
      </c>
      <c r="AA197" s="97">
        <v>0.19</v>
      </c>
      <c r="AB197" s="97" t="s">
        <v>13</v>
      </c>
      <c r="AC197" s="97" t="s">
        <v>13</v>
      </c>
    </row>
    <row r="198" spans="1:29">
      <c r="A198" s="4"/>
      <c r="B198" s="98">
        <v>42971</v>
      </c>
      <c r="C198" s="97">
        <v>0.26</v>
      </c>
      <c r="D198" s="97">
        <v>0.26</v>
      </c>
      <c r="E198" s="97">
        <v>0.22</v>
      </c>
      <c r="F198" s="97">
        <v>0.26</v>
      </c>
      <c r="G198" s="97">
        <v>0.18</v>
      </c>
      <c r="H198" s="97">
        <v>0.21</v>
      </c>
      <c r="I198" s="97" t="s">
        <v>13</v>
      </c>
      <c r="J198" s="97" t="s">
        <v>13</v>
      </c>
      <c r="K198" s="97" t="s">
        <v>13</v>
      </c>
      <c r="L198" s="97">
        <v>0.24</v>
      </c>
      <c r="M198" s="97">
        <v>0.25</v>
      </c>
      <c r="N198" s="97">
        <v>0.25</v>
      </c>
      <c r="O198" s="97">
        <v>0.25</v>
      </c>
      <c r="P198" s="97">
        <v>0.26</v>
      </c>
      <c r="Q198" s="97">
        <v>0.26</v>
      </c>
      <c r="R198" s="97">
        <v>0.26</v>
      </c>
      <c r="S198" s="97">
        <v>0.21</v>
      </c>
      <c r="T198" s="97">
        <v>0.21</v>
      </c>
      <c r="U198" s="97">
        <v>0.14000000000000001</v>
      </c>
      <c r="V198" s="97">
        <v>0.22</v>
      </c>
      <c r="W198" s="97">
        <v>0.24</v>
      </c>
      <c r="X198" s="97">
        <v>0.25</v>
      </c>
      <c r="Y198" s="97">
        <v>0.26</v>
      </c>
      <c r="Z198" s="97">
        <v>0.21</v>
      </c>
      <c r="AA198" s="97">
        <v>0.23</v>
      </c>
      <c r="AB198" s="97" t="s">
        <v>13</v>
      </c>
      <c r="AC198" s="97" t="s">
        <v>13</v>
      </c>
    </row>
    <row r="199" spans="1:29">
      <c r="A199" s="4"/>
      <c r="B199" s="98">
        <v>42972</v>
      </c>
      <c r="C199" s="97">
        <v>0.25</v>
      </c>
      <c r="D199" s="97">
        <v>0.25</v>
      </c>
      <c r="E199" s="97">
        <v>0.21</v>
      </c>
      <c r="F199" s="97">
        <v>0.25</v>
      </c>
      <c r="G199" s="97">
        <v>0.17</v>
      </c>
      <c r="H199" s="97">
        <v>0.2</v>
      </c>
      <c r="I199" s="97" t="s">
        <v>13</v>
      </c>
      <c r="J199" s="97" t="s">
        <v>13</v>
      </c>
      <c r="K199" s="97" t="s">
        <v>13</v>
      </c>
      <c r="L199" s="97">
        <v>0.23</v>
      </c>
      <c r="M199" s="97">
        <v>0.24</v>
      </c>
      <c r="N199" s="97">
        <v>0.24</v>
      </c>
      <c r="O199" s="97">
        <v>0.24</v>
      </c>
      <c r="P199" s="97">
        <v>0.24</v>
      </c>
      <c r="Q199" s="97">
        <v>0.25</v>
      </c>
      <c r="R199" s="97">
        <v>0.25</v>
      </c>
      <c r="S199" s="97">
        <v>0.2</v>
      </c>
      <c r="T199" s="97">
        <v>0.2</v>
      </c>
      <c r="U199" s="97">
        <v>0.13</v>
      </c>
      <c r="V199" s="97">
        <v>0.21</v>
      </c>
      <c r="W199" s="97">
        <v>0.23</v>
      </c>
      <c r="X199" s="97">
        <v>0.24</v>
      </c>
      <c r="Y199" s="97">
        <v>0.25</v>
      </c>
      <c r="Z199" s="97">
        <v>0</v>
      </c>
      <c r="AA199" s="97">
        <v>0.22</v>
      </c>
      <c r="AB199" s="97" t="s">
        <v>13</v>
      </c>
      <c r="AC199" s="97" t="s">
        <v>13</v>
      </c>
    </row>
    <row r="200" spans="1:29">
      <c r="A200" s="4"/>
      <c r="B200" s="98">
        <v>42973</v>
      </c>
      <c r="C200" s="97">
        <v>0.28000000000000003</v>
      </c>
      <c r="D200" s="97">
        <v>0.28000000000000003</v>
      </c>
      <c r="E200" s="97">
        <v>0.24</v>
      </c>
      <c r="F200" s="97">
        <v>0.28000000000000003</v>
      </c>
      <c r="G200" s="97">
        <v>0.19</v>
      </c>
      <c r="H200" s="97">
        <v>0.22</v>
      </c>
      <c r="I200" s="97" t="s">
        <v>13</v>
      </c>
      <c r="J200" s="97" t="s">
        <v>13</v>
      </c>
      <c r="K200" s="97" t="s">
        <v>13</v>
      </c>
      <c r="L200" s="97">
        <v>0.26</v>
      </c>
      <c r="M200" s="97">
        <v>0.26</v>
      </c>
      <c r="N200" s="97">
        <v>0.27</v>
      </c>
      <c r="O200" s="97">
        <v>0.27</v>
      </c>
      <c r="P200" s="97">
        <v>0.27</v>
      </c>
      <c r="Q200" s="97">
        <v>0.28000000000000003</v>
      </c>
      <c r="R200" s="97">
        <v>0.28000000000000003</v>
      </c>
      <c r="S200" s="97">
        <v>0.22</v>
      </c>
      <c r="T200" s="97">
        <v>0.23</v>
      </c>
      <c r="U200" s="97">
        <v>0.14000000000000001</v>
      </c>
      <c r="V200" s="97">
        <v>0.22</v>
      </c>
      <c r="W200" s="97">
        <v>0.25</v>
      </c>
      <c r="X200" s="97">
        <v>0.27</v>
      </c>
      <c r="Y200" s="97">
        <v>0.28000000000000003</v>
      </c>
      <c r="Z200" s="97" t="s">
        <v>13</v>
      </c>
      <c r="AA200" s="97">
        <v>0.25</v>
      </c>
      <c r="AB200" s="97" t="s">
        <v>13</v>
      </c>
      <c r="AC200" s="97" t="s">
        <v>13</v>
      </c>
    </row>
    <row r="201" spans="1:29">
      <c r="A201" s="4"/>
      <c r="B201" s="98">
        <v>42974</v>
      </c>
      <c r="C201" s="97">
        <v>0.28999999999999998</v>
      </c>
      <c r="D201" s="97">
        <v>0.28999999999999998</v>
      </c>
      <c r="E201" s="97">
        <v>0.25</v>
      </c>
      <c r="F201" s="97">
        <v>0.28999999999999998</v>
      </c>
      <c r="G201" s="97">
        <v>0.2</v>
      </c>
      <c r="H201" s="97">
        <v>0.23</v>
      </c>
      <c r="I201" s="97" t="s">
        <v>13</v>
      </c>
      <c r="J201" s="97" t="s">
        <v>13</v>
      </c>
      <c r="K201" s="97" t="s">
        <v>13</v>
      </c>
      <c r="L201" s="97">
        <v>0.27</v>
      </c>
      <c r="M201" s="97">
        <v>0.27</v>
      </c>
      <c r="N201" s="97">
        <v>0.27</v>
      </c>
      <c r="O201" s="97">
        <v>0.27</v>
      </c>
      <c r="P201" s="97">
        <v>0.28000000000000003</v>
      </c>
      <c r="Q201" s="97">
        <v>0.28999999999999998</v>
      </c>
      <c r="R201" s="97">
        <v>0.28999999999999998</v>
      </c>
      <c r="S201" s="97">
        <v>0.23</v>
      </c>
      <c r="T201" s="97">
        <v>0.24</v>
      </c>
      <c r="U201" s="97">
        <v>0.14000000000000001</v>
      </c>
      <c r="V201" s="97">
        <v>0.22</v>
      </c>
      <c r="W201" s="97">
        <v>0.26</v>
      </c>
      <c r="X201" s="97">
        <v>0.28000000000000003</v>
      </c>
      <c r="Y201" s="97">
        <v>0.28000000000000003</v>
      </c>
      <c r="Z201" s="97" t="s">
        <v>13</v>
      </c>
      <c r="AA201" s="97">
        <v>0.25</v>
      </c>
      <c r="AB201" s="97" t="s">
        <v>13</v>
      </c>
      <c r="AC201" s="97" t="s">
        <v>13</v>
      </c>
    </row>
    <row r="202" spans="1:29">
      <c r="A202" s="4"/>
      <c r="B202" s="98">
        <v>42975</v>
      </c>
      <c r="C202" s="97">
        <v>0.33</v>
      </c>
      <c r="D202" s="97">
        <v>0.33</v>
      </c>
      <c r="E202" s="97">
        <v>0.28000000000000003</v>
      </c>
      <c r="F202" s="97">
        <v>0.33</v>
      </c>
      <c r="G202" s="97">
        <v>0.22</v>
      </c>
      <c r="H202" s="97">
        <v>0.26</v>
      </c>
      <c r="I202" s="97" t="s">
        <v>13</v>
      </c>
      <c r="J202" s="97" t="s">
        <v>13</v>
      </c>
      <c r="K202" s="97" t="s">
        <v>13</v>
      </c>
      <c r="L202" s="97">
        <v>0.3</v>
      </c>
      <c r="M202" s="97">
        <v>0.3</v>
      </c>
      <c r="N202" s="97">
        <v>0.31</v>
      </c>
      <c r="O202" s="97">
        <v>0.31</v>
      </c>
      <c r="P202" s="97">
        <v>0.32</v>
      </c>
      <c r="Q202" s="97">
        <v>0.32</v>
      </c>
      <c r="R202" s="97">
        <v>0.33</v>
      </c>
      <c r="S202" s="97">
        <v>0.26</v>
      </c>
      <c r="T202" s="97">
        <v>0.27</v>
      </c>
      <c r="U202" s="97">
        <v>0.14000000000000001</v>
      </c>
      <c r="V202" s="97">
        <v>0.25</v>
      </c>
      <c r="W202" s="97">
        <v>0.3</v>
      </c>
      <c r="X202" s="97">
        <v>0.31</v>
      </c>
      <c r="Y202" s="97">
        <v>0.32</v>
      </c>
      <c r="Z202" s="97" t="s">
        <v>13</v>
      </c>
      <c r="AA202" s="97">
        <v>0.28999999999999998</v>
      </c>
      <c r="AB202" s="97" t="s">
        <v>13</v>
      </c>
      <c r="AC202" s="97" t="s">
        <v>13</v>
      </c>
    </row>
    <row r="203" spans="1:29">
      <c r="A203" s="4"/>
      <c r="B203" s="98">
        <v>42976</v>
      </c>
      <c r="C203" s="97">
        <v>0.27</v>
      </c>
      <c r="D203" s="97">
        <v>0.27</v>
      </c>
      <c r="E203" s="97">
        <v>0.23</v>
      </c>
      <c r="F203" s="97">
        <v>0.27</v>
      </c>
      <c r="G203" s="97">
        <v>0.18</v>
      </c>
      <c r="H203" s="97">
        <v>0.22</v>
      </c>
      <c r="I203" s="97" t="s">
        <v>13</v>
      </c>
      <c r="J203" s="97" t="s">
        <v>13</v>
      </c>
      <c r="K203" s="97" t="s">
        <v>13</v>
      </c>
      <c r="L203" s="97">
        <v>0.24</v>
      </c>
      <c r="M203" s="97">
        <v>0.25</v>
      </c>
      <c r="N203" s="97">
        <v>0.25</v>
      </c>
      <c r="O203" s="97">
        <v>0.25</v>
      </c>
      <c r="P203" s="97">
        <v>0.26</v>
      </c>
      <c r="Q203" s="97">
        <v>0.26</v>
      </c>
      <c r="R203" s="97">
        <v>0.27</v>
      </c>
      <c r="S203" s="97">
        <v>0.21</v>
      </c>
      <c r="T203" s="97">
        <v>0.22</v>
      </c>
      <c r="U203" s="97">
        <v>0.11</v>
      </c>
      <c r="V203" s="97">
        <v>0.19</v>
      </c>
      <c r="W203" s="97">
        <v>0.24</v>
      </c>
      <c r="X203" s="97">
        <v>0.26</v>
      </c>
      <c r="Y203" s="97">
        <v>0.26</v>
      </c>
      <c r="Z203" s="97" t="s">
        <v>13</v>
      </c>
      <c r="AA203" s="97">
        <v>0.23</v>
      </c>
      <c r="AB203" s="97" t="s">
        <v>13</v>
      </c>
      <c r="AC203" s="97" t="s">
        <v>13</v>
      </c>
    </row>
    <row r="204" spans="1:29">
      <c r="A204" s="4"/>
      <c r="B204" s="98">
        <v>42977</v>
      </c>
      <c r="C204" s="97">
        <v>0.25</v>
      </c>
      <c r="D204" s="97">
        <v>0.25</v>
      </c>
      <c r="E204" s="97">
        <v>0.21</v>
      </c>
      <c r="F204" s="97">
        <v>0.25</v>
      </c>
      <c r="G204" s="97">
        <v>0.17</v>
      </c>
      <c r="H204" s="97">
        <v>0.2</v>
      </c>
      <c r="I204" s="97" t="s">
        <v>13</v>
      </c>
      <c r="J204" s="97" t="s">
        <v>13</v>
      </c>
      <c r="K204" s="97" t="s">
        <v>13</v>
      </c>
      <c r="L204" s="97">
        <v>0.22</v>
      </c>
      <c r="M204" s="97">
        <v>0.23</v>
      </c>
      <c r="N204" s="97">
        <v>0.23</v>
      </c>
      <c r="O204" s="97">
        <v>0.23</v>
      </c>
      <c r="P204" s="97">
        <v>0.24</v>
      </c>
      <c r="Q204" s="97">
        <v>0.24</v>
      </c>
      <c r="R204" s="97">
        <v>0.25</v>
      </c>
      <c r="S204" s="97">
        <v>0.19</v>
      </c>
      <c r="T204" s="97">
        <v>0.2</v>
      </c>
      <c r="U204" s="97">
        <v>0.09</v>
      </c>
      <c r="V204" s="97">
        <v>0.17</v>
      </c>
      <c r="W204" s="97">
        <v>0.22</v>
      </c>
      <c r="X204" s="97">
        <v>0.24</v>
      </c>
      <c r="Y204" s="97">
        <v>0.24</v>
      </c>
      <c r="Z204" s="97" t="s">
        <v>13</v>
      </c>
      <c r="AA204" s="97">
        <v>0.21</v>
      </c>
      <c r="AB204" s="97" t="s">
        <v>13</v>
      </c>
      <c r="AC204" s="97" t="s">
        <v>13</v>
      </c>
    </row>
    <row r="205" spans="1:29">
      <c r="A205" s="4"/>
      <c r="B205" s="98">
        <v>42978</v>
      </c>
      <c r="C205" s="97">
        <v>0.26</v>
      </c>
      <c r="D205" s="97">
        <v>0.26</v>
      </c>
      <c r="E205" s="97">
        <v>0.22</v>
      </c>
      <c r="F205" s="97">
        <v>0.26</v>
      </c>
      <c r="G205" s="97">
        <v>0.17</v>
      </c>
      <c r="H205" s="97">
        <v>0.21</v>
      </c>
      <c r="I205" s="97" t="s">
        <v>13</v>
      </c>
      <c r="J205" s="97" t="s">
        <v>13</v>
      </c>
      <c r="K205" s="97" t="s">
        <v>13</v>
      </c>
      <c r="L205" s="97">
        <v>0.23</v>
      </c>
      <c r="M205" s="97">
        <v>0.23</v>
      </c>
      <c r="N205" s="97">
        <v>0.24</v>
      </c>
      <c r="O205" s="97">
        <v>0.24</v>
      </c>
      <c r="P205" s="97">
        <v>0.25</v>
      </c>
      <c r="Q205" s="97">
        <v>0.25</v>
      </c>
      <c r="R205" s="97">
        <v>0.26</v>
      </c>
      <c r="S205" s="97">
        <v>0.2</v>
      </c>
      <c r="T205" s="97">
        <v>0.21</v>
      </c>
      <c r="U205" s="97">
        <v>0.09</v>
      </c>
      <c r="V205" s="97">
        <v>0.17</v>
      </c>
      <c r="W205" s="97">
        <v>0.23</v>
      </c>
      <c r="X205" s="97">
        <v>0.24</v>
      </c>
      <c r="Y205" s="97">
        <v>0.25</v>
      </c>
      <c r="Z205" s="97" t="s">
        <v>13</v>
      </c>
      <c r="AA205" s="97">
        <v>0.22</v>
      </c>
      <c r="AB205" s="97" t="s">
        <v>13</v>
      </c>
      <c r="AC205" s="97" t="s">
        <v>13</v>
      </c>
    </row>
    <row r="206" spans="1:29">
      <c r="A206" s="4"/>
      <c r="B206" s="98">
        <v>42979</v>
      </c>
      <c r="C206" s="97">
        <v>0.3</v>
      </c>
      <c r="D206" s="97">
        <v>0.3</v>
      </c>
      <c r="E206" s="97">
        <v>0.26</v>
      </c>
      <c r="F206" s="97">
        <v>0.3</v>
      </c>
      <c r="G206" s="97">
        <v>0.2</v>
      </c>
      <c r="H206" s="97">
        <v>0.24</v>
      </c>
      <c r="I206" s="97" t="s">
        <v>13</v>
      </c>
      <c r="J206" s="97" t="s">
        <v>13</v>
      </c>
      <c r="K206" s="97" t="s">
        <v>13</v>
      </c>
      <c r="L206" s="97">
        <v>0.27</v>
      </c>
      <c r="M206" s="97">
        <v>0.27</v>
      </c>
      <c r="N206" s="97">
        <v>0.27</v>
      </c>
      <c r="O206" s="97">
        <v>0.27</v>
      </c>
      <c r="P206" s="97">
        <v>0.28000000000000003</v>
      </c>
      <c r="Q206" s="97">
        <v>0.28999999999999998</v>
      </c>
      <c r="R206" s="97">
        <v>0.28999999999999998</v>
      </c>
      <c r="S206" s="97">
        <v>0.22</v>
      </c>
      <c r="T206" s="97">
        <v>0.24</v>
      </c>
      <c r="U206" s="97">
        <v>0</v>
      </c>
      <c r="V206" s="97">
        <v>0.19</v>
      </c>
      <c r="W206" s="97">
        <v>0.26</v>
      </c>
      <c r="X206" s="97">
        <v>0.28000000000000003</v>
      </c>
      <c r="Y206" s="97">
        <v>0.28999999999999998</v>
      </c>
      <c r="Z206" s="97" t="s">
        <v>13</v>
      </c>
      <c r="AA206" s="97">
        <v>0.25</v>
      </c>
      <c r="AB206" s="97" t="s">
        <v>13</v>
      </c>
      <c r="AC206" s="97" t="s">
        <v>13</v>
      </c>
    </row>
    <row r="207" spans="1:29">
      <c r="A207" s="4"/>
      <c r="B207" s="98">
        <v>42980</v>
      </c>
      <c r="C207" s="97">
        <v>0.26</v>
      </c>
      <c r="D207" s="97">
        <v>0.26</v>
      </c>
      <c r="E207" s="97">
        <v>0.22</v>
      </c>
      <c r="F207" s="97">
        <v>0.26</v>
      </c>
      <c r="G207" s="97">
        <v>0.17</v>
      </c>
      <c r="H207" s="97">
        <v>0.21</v>
      </c>
      <c r="I207" s="97" t="s">
        <v>13</v>
      </c>
      <c r="J207" s="97" t="s">
        <v>13</v>
      </c>
      <c r="K207" s="97" t="s">
        <v>13</v>
      </c>
      <c r="L207" s="97">
        <v>0.23</v>
      </c>
      <c r="M207" s="97">
        <v>0.23</v>
      </c>
      <c r="N207" s="97">
        <v>0.24</v>
      </c>
      <c r="O207" s="97">
        <v>0.24</v>
      </c>
      <c r="P207" s="97">
        <v>0.24</v>
      </c>
      <c r="Q207" s="97">
        <v>0.25</v>
      </c>
      <c r="R207" s="97">
        <v>0.25</v>
      </c>
      <c r="S207" s="97">
        <v>0.19</v>
      </c>
      <c r="T207" s="97">
        <v>0.2</v>
      </c>
      <c r="U207" s="97" t="s">
        <v>13</v>
      </c>
      <c r="V207" s="97">
        <v>0.16</v>
      </c>
      <c r="W207" s="97">
        <v>0.23</v>
      </c>
      <c r="X207" s="97">
        <v>0.24</v>
      </c>
      <c r="Y207" s="97">
        <v>0.25</v>
      </c>
      <c r="Z207" s="97" t="s">
        <v>13</v>
      </c>
      <c r="AA207" s="97">
        <v>0.21</v>
      </c>
      <c r="AB207" s="97" t="s">
        <v>13</v>
      </c>
      <c r="AC207" s="97" t="s">
        <v>13</v>
      </c>
    </row>
    <row r="208" spans="1:29">
      <c r="A208" s="4"/>
      <c r="B208" s="98">
        <v>42981</v>
      </c>
      <c r="C208" s="97">
        <v>0.28000000000000003</v>
      </c>
      <c r="D208" s="97">
        <v>0.28000000000000003</v>
      </c>
      <c r="E208" s="97">
        <v>0.24</v>
      </c>
      <c r="F208" s="97">
        <v>0.28000000000000003</v>
      </c>
      <c r="G208" s="97">
        <v>0.19</v>
      </c>
      <c r="H208" s="97">
        <v>0.22</v>
      </c>
      <c r="I208" s="97" t="s">
        <v>13</v>
      </c>
      <c r="J208" s="97" t="s">
        <v>13</v>
      </c>
      <c r="K208" s="97" t="s">
        <v>13</v>
      </c>
      <c r="L208" s="97">
        <v>0.25</v>
      </c>
      <c r="M208" s="97">
        <v>0.25</v>
      </c>
      <c r="N208" s="97">
        <v>0.25</v>
      </c>
      <c r="O208" s="97">
        <v>0.25</v>
      </c>
      <c r="P208" s="97">
        <v>0.26</v>
      </c>
      <c r="Q208" s="97">
        <v>0.27</v>
      </c>
      <c r="R208" s="97">
        <v>0.27</v>
      </c>
      <c r="S208" s="97">
        <v>0.2</v>
      </c>
      <c r="T208" s="97">
        <v>0.22</v>
      </c>
      <c r="U208" s="97" t="s">
        <v>13</v>
      </c>
      <c r="V208" s="97">
        <v>0.16</v>
      </c>
      <c r="W208" s="97">
        <v>0.24</v>
      </c>
      <c r="X208" s="97">
        <v>0.26</v>
      </c>
      <c r="Y208" s="97">
        <v>0.26</v>
      </c>
      <c r="Z208" s="97" t="s">
        <v>13</v>
      </c>
      <c r="AA208" s="97">
        <v>0.23</v>
      </c>
      <c r="AB208" s="97" t="s">
        <v>13</v>
      </c>
      <c r="AC208" s="97" t="s">
        <v>13</v>
      </c>
    </row>
    <row r="209" spans="1:29">
      <c r="A209" s="4"/>
      <c r="B209" s="98">
        <v>42982</v>
      </c>
      <c r="C209" s="97">
        <v>0.25</v>
      </c>
      <c r="D209" s="97">
        <v>0.25</v>
      </c>
      <c r="E209" s="97">
        <v>0.21</v>
      </c>
      <c r="F209" s="97">
        <v>0.25</v>
      </c>
      <c r="G209" s="97">
        <v>0.17</v>
      </c>
      <c r="H209" s="97">
        <v>0.2</v>
      </c>
      <c r="I209" s="97" t="s">
        <v>13</v>
      </c>
      <c r="J209" s="97" t="s">
        <v>13</v>
      </c>
      <c r="K209" s="97" t="s">
        <v>13</v>
      </c>
      <c r="L209" s="97">
        <v>0.22</v>
      </c>
      <c r="M209" s="97">
        <v>0.22</v>
      </c>
      <c r="N209" s="97">
        <v>0.22</v>
      </c>
      <c r="O209" s="97">
        <v>0.22</v>
      </c>
      <c r="P209" s="97">
        <v>0.23</v>
      </c>
      <c r="Q209" s="97">
        <v>0.24</v>
      </c>
      <c r="R209" s="97">
        <v>0.24</v>
      </c>
      <c r="S209" s="97">
        <v>0.18</v>
      </c>
      <c r="T209" s="97">
        <v>0.19</v>
      </c>
      <c r="U209" s="97" t="s">
        <v>13</v>
      </c>
      <c r="V209" s="97">
        <v>0.13</v>
      </c>
      <c r="W209" s="97">
        <v>0.21</v>
      </c>
      <c r="X209" s="97">
        <v>0.23</v>
      </c>
      <c r="Y209" s="97">
        <v>0.23</v>
      </c>
      <c r="Z209" s="97" t="s">
        <v>13</v>
      </c>
      <c r="AA209" s="97">
        <v>0.2</v>
      </c>
      <c r="AB209" s="97" t="s">
        <v>13</v>
      </c>
      <c r="AC209" s="97" t="s">
        <v>13</v>
      </c>
    </row>
    <row r="210" spans="1:29">
      <c r="A210" s="4"/>
      <c r="B210" s="98">
        <v>42983</v>
      </c>
      <c r="C210" s="97">
        <v>0.25</v>
      </c>
      <c r="D210" s="97">
        <v>0.25</v>
      </c>
      <c r="E210" s="97">
        <v>0.21</v>
      </c>
      <c r="F210" s="97">
        <v>0.25</v>
      </c>
      <c r="G210" s="97">
        <v>0.16</v>
      </c>
      <c r="H210" s="97">
        <v>0.2</v>
      </c>
      <c r="I210" s="97" t="s">
        <v>13</v>
      </c>
      <c r="J210" s="97" t="s">
        <v>13</v>
      </c>
      <c r="K210" s="97" t="s">
        <v>13</v>
      </c>
      <c r="L210" s="97">
        <v>0.22</v>
      </c>
      <c r="M210" s="97">
        <v>0.22</v>
      </c>
      <c r="N210" s="97">
        <v>0.22</v>
      </c>
      <c r="O210" s="97">
        <v>0.22</v>
      </c>
      <c r="P210" s="97">
        <v>0.23</v>
      </c>
      <c r="Q210" s="97">
        <v>0.24</v>
      </c>
      <c r="R210" s="97">
        <v>0.24</v>
      </c>
      <c r="S210" s="97">
        <v>0.17</v>
      </c>
      <c r="T210" s="97">
        <v>0.19</v>
      </c>
      <c r="U210" s="97" t="s">
        <v>13</v>
      </c>
      <c r="V210" s="97">
        <v>0.12</v>
      </c>
      <c r="W210" s="97">
        <v>0.21</v>
      </c>
      <c r="X210" s="97">
        <v>0.23</v>
      </c>
      <c r="Y210" s="97">
        <v>0.23</v>
      </c>
      <c r="Z210" s="97" t="s">
        <v>13</v>
      </c>
      <c r="AA210" s="97">
        <v>0</v>
      </c>
      <c r="AB210" s="97" t="s">
        <v>13</v>
      </c>
      <c r="AC210" s="97" t="s">
        <v>13</v>
      </c>
    </row>
    <row r="211" spans="1:29">
      <c r="A211" s="4"/>
      <c r="B211" s="98">
        <v>42984</v>
      </c>
      <c r="C211" s="97">
        <v>0.23</v>
      </c>
      <c r="D211" s="97">
        <v>0.23</v>
      </c>
      <c r="E211" s="97">
        <v>0.2</v>
      </c>
      <c r="F211" s="97">
        <v>0.23</v>
      </c>
      <c r="G211" s="97">
        <v>0.15</v>
      </c>
      <c r="H211" s="97">
        <v>0.18</v>
      </c>
      <c r="I211" s="97" t="s">
        <v>13</v>
      </c>
      <c r="J211" s="97" t="s">
        <v>13</v>
      </c>
      <c r="K211" s="97" t="s">
        <v>13</v>
      </c>
      <c r="L211" s="97">
        <v>0.2</v>
      </c>
      <c r="M211" s="97">
        <v>0.2</v>
      </c>
      <c r="N211" s="97">
        <v>0.2</v>
      </c>
      <c r="O211" s="97">
        <v>0.2</v>
      </c>
      <c r="P211" s="97">
        <v>0.21</v>
      </c>
      <c r="Q211" s="97">
        <v>0.21</v>
      </c>
      <c r="R211" s="97">
        <v>0.22</v>
      </c>
      <c r="S211" s="97">
        <v>0.16</v>
      </c>
      <c r="T211" s="97">
        <v>0.17</v>
      </c>
      <c r="U211" s="97" t="s">
        <v>13</v>
      </c>
      <c r="V211" s="97">
        <v>0.11</v>
      </c>
      <c r="W211" s="97">
        <v>0.19</v>
      </c>
      <c r="X211" s="97">
        <v>0.21</v>
      </c>
      <c r="Y211" s="97">
        <v>0.21</v>
      </c>
      <c r="Z211" s="97" t="s">
        <v>13</v>
      </c>
      <c r="AA211" s="97" t="s">
        <v>13</v>
      </c>
      <c r="AB211" s="97" t="s">
        <v>13</v>
      </c>
      <c r="AC211" s="97" t="s">
        <v>13</v>
      </c>
    </row>
    <row r="212" spans="1:29">
      <c r="A212" s="4"/>
      <c r="B212" s="98">
        <v>42985</v>
      </c>
      <c r="C212" s="97">
        <v>0.25</v>
      </c>
      <c r="D212" s="97">
        <v>0.25</v>
      </c>
      <c r="E212" s="97">
        <v>0.21</v>
      </c>
      <c r="F212" s="97">
        <v>0.25</v>
      </c>
      <c r="G212" s="97">
        <v>0.16</v>
      </c>
      <c r="H212" s="97">
        <v>0.2</v>
      </c>
      <c r="I212" s="97" t="s">
        <v>13</v>
      </c>
      <c r="J212" s="97" t="s">
        <v>13</v>
      </c>
      <c r="K212" s="97" t="s">
        <v>13</v>
      </c>
      <c r="L212" s="97">
        <v>0.21</v>
      </c>
      <c r="M212" s="97">
        <v>0.22</v>
      </c>
      <c r="N212" s="97">
        <v>0.22</v>
      </c>
      <c r="O212" s="97">
        <v>0.22</v>
      </c>
      <c r="P212" s="97">
        <v>0.23</v>
      </c>
      <c r="Q212" s="97">
        <v>0.23</v>
      </c>
      <c r="R212" s="97">
        <v>0.24</v>
      </c>
      <c r="S212" s="97">
        <v>0.17</v>
      </c>
      <c r="T212" s="97">
        <v>0.19</v>
      </c>
      <c r="U212" s="97" t="s">
        <v>13</v>
      </c>
      <c r="V212" s="97">
        <v>0.11</v>
      </c>
      <c r="W212" s="97">
        <v>0.21</v>
      </c>
      <c r="X212" s="97">
        <v>0.22</v>
      </c>
      <c r="Y212" s="97">
        <v>0.23</v>
      </c>
      <c r="Z212" s="97" t="s">
        <v>13</v>
      </c>
      <c r="AA212" s="97" t="s">
        <v>13</v>
      </c>
      <c r="AB212" s="97" t="s">
        <v>13</v>
      </c>
      <c r="AC212" s="97" t="s">
        <v>13</v>
      </c>
    </row>
    <row r="213" spans="1:29">
      <c r="A213" s="4"/>
      <c r="B213" s="98">
        <v>42986</v>
      </c>
      <c r="C213" s="97">
        <v>0.27</v>
      </c>
      <c r="D213" s="97">
        <v>0.27</v>
      </c>
      <c r="E213" s="97">
        <v>0.23</v>
      </c>
      <c r="F213" s="97">
        <v>0.27</v>
      </c>
      <c r="G213" s="97">
        <v>0.18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>
        <v>0.23</v>
      </c>
      <c r="M213" s="97">
        <v>0.23</v>
      </c>
      <c r="N213" s="97">
        <v>0.23</v>
      </c>
      <c r="O213" s="97">
        <v>0.23</v>
      </c>
      <c r="P213" s="97">
        <v>0.24</v>
      </c>
      <c r="Q213" s="97">
        <v>0.25</v>
      </c>
      <c r="R213" s="97">
        <v>0.25</v>
      </c>
      <c r="S213" s="97">
        <v>0.17</v>
      </c>
      <c r="T213" s="97">
        <v>0.2</v>
      </c>
      <c r="U213" s="97" t="s">
        <v>13</v>
      </c>
      <c r="V213" s="97">
        <v>0.1</v>
      </c>
      <c r="W213" s="97">
        <v>0.23</v>
      </c>
      <c r="X213" s="97">
        <v>0.24</v>
      </c>
      <c r="Y213" s="97">
        <v>0.25</v>
      </c>
      <c r="Z213" s="97" t="s">
        <v>13</v>
      </c>
      <c r="AA213" s="97" t="s">
        <v>13</v>
      </c>
      <c r="AB213" s="97" t="s">
        <v>13</v>
      </c>
      <c r="AC213" s="97" t="s">
        <v>13</v>
      </c>
    </row>
    <row r="214" spans="1:29">
      <c r="A214" s="4"/>
      <c r="B214" s="98">
        <v>42987</v>
      </c>
      <c r="C214" s="97">
        <v>0.26</v>
      </c>
      <c r="D214" s="97">
        <v>0.26</v>
      </c>
      <c r="E214" s="97">
        <v>0.22</v>
      </c>
      <c r="F214" s="97">
        <v>0.26</v>
      </c>
      <c r="G214" s="97">
        <v>0.17</v>
      </c>
      <c r="H214" s="97">
        <v>0.21</v>
      </c>
      <c r="I214" s="97" t="s">
        <v>13</v>
      </c>
      <c r="J214" s="97" t="s">
        <v>13</v>
      </c>
      <c r="K214" s="97" t="s">
        <v>13</v>
      </c>
      <c r="L214" s="97">
        <v>0.22</v>
      </c>
      <c r="M214" s="97">
        <v>0.22</v>
      </c>
      <c r="N214" s="97">
        <v>0.22</v>
      </c>
      <c r="O214" s="97">
        <v>0.22</v>
      </c>
      <c r="P214" s="97">
        <v>0.23</v>
      </c>
      <c r="Q214" s="97">
        <v>0.24</v>
      </c>
      <c r="R214" s="97">
        <v>0.24</v>
      </c>
      <c r="S214" s="97">
        <v>0.16</v>
      </c>
      <c r="T214" s="97">
        <v>0.19</v>
      </c>
      <c r="U214" s="97" t="s">
        <v>13</v>
      </c>
      <c r="V214" s="97">
        <v>0.09</v>
      </c>
      <c r="W214" s="97">
        <v>0.22</v>
      </c>
      <c r="X214" s="97">
        <v>0.23</v>
      </c>
      <c r="Y214" s="97">
        <v>0.24</v>
      </c>
      <c r="Z214" s="97" t="s">
        <v>13</v>
      </c>
      <c r="AA214" s="97" t="s">
        <v>13</v>
      </c>
      <c r="AB214" s="97" t="s">
        <v>13</v>
      </c>
      <c r="AC214" s="97" t="s">
        <v>13</v>
      </c>
    </row>
    <row r="215" spans="1:29">
      <c r="A215" s="4"/>
      <c r="B215" s="98">
        <v>42988</v>
      </c>
      <c r="C215" s="97">
        <v>0.23</v>
      </c>
      <c r="D215" s="97">
        <v>0.23</v>
      </c>
      <c r="E215" s="97">
        <v>0.2</v>
      </c>
      <c r="F215" s="97">
        <v>0.23</v>
      </c>
      <c r="G215" s="97">
        <v>0.15</v>
      </c>
      <c r="H215" s="97">
        <v>0.18</v>
      </c>
      <c r="I215" s="97" t="s">
        <v>13</v>
      </c>
      <c r="J215" s="97" t="s">
        <v>13</v>
      </c>
      <c r="K215" s="97" t="s">
        <v>13</v>
      </c>
      <c r="L215" s="97">
        <v>0.19</v>
      </c>
      <c r="M215" s="97">
        <v>0.2</v>
      </c>
      <c r="N215" s="97">
        <v>0.2</v>
      </c>
      <c r="O215" s="97">
        <v>0.2</v>
      </c>
      <c r="P215" s="97">
        <v>0.2</v>
      </c>
      <c r="Q215" s="97">
        <v>0.21</v>
      </c>
      <c r="R215" s="97">
        <v>0.21</v>
      </c>
      <c r="S215" s="97">
        <v>0.14000000000000001</v>
      </c>
      <c r="T215" s="97">
        <v>0.16</v>
      </c>
      <c r="U215" s="97" t="s">
        <v>13</v>
      </c>
      <c r="V215" s="97">
        <v>0</v>
      </c>
      <c r="W215" s="97">
        <v>0.19</v>
      </c>
      <c r="X215" s="97">
        <v>0.2</v>
      </c>
      <c r="Y215" s="97">
        <v>0.21</v>
      </c>
      <c r="Z215" s="97" t="s">
        <v>13</v>
      </c>
      <c r="AA215" s="97" t="s">
        <v>13</v>
      </c>
      <c r="AB215" s="97" t="s">
        <v>13</v>
      </c>
      <c r="AC215" s="97" t="s">
        <v>13</v>
      </c>
    </row>
    <row r="216" spans="1:29">
      <c r="A216" s="4"/>
      <c r="B216" s="98">
        <v>42989</v>
      </c>
      <c r="C216" s="97">
        <v>0.24</v>
      </c>
      <c r="D216" s="97">
        <v>0.24</v>
      </c>
      <c r="E216" s="97">
        <v>0.2</v>
      </c>
      <c r="F216" s="97">
        <v>0.24</v>
      </c>
      <c r="G216" s="97">
        <v>0.15</v>
      </c>
      <c r="H216" s="97">
        <v>0.19</v>
      </c>
      <c r="I216" s="97" t="s">
        <v>13</v>
      </c>
      <c r="J216" s="97" t="s">
        <v>13</v>
      </c>
      <c r="K216" s="97" t="s">
        <v>13</v>
      </c>
      <c r="L216" s="97">
        <v>0.2</v>
      </c>
      <c r="M216" s="97">
        <v>0.2</v>
      </c>
      <c r="N216" s="97">
        <v>0.21</v>
      </c>
      <c r="O216" s="97">
        <v>0.21</v>
      </c>
      <c r="P216" s="97">
        <v>0.21</v>
      </c>
      <c r="Q216" s="97">
        <v>0.22</v>
      </c>
      <c r="R216" s="97">
        <v>0.22</v>
      </c>
      <c r="S216" s="97">
        <v>0.14000000000000001</v>
      </c>
      <c r="T216" s="97">
        <v>0.16</v>
      </c>
      <c r="U216" s="97" t="s">
        <v>13</v>
      </c>
      <c r="V216" s="97" t="s">
        <v>13</v>
      </c>
      <c r="W216" s="97">
        <v>0.2</v>
      </c>
      <c r="X216" s="97">
        <v>0.21</v>
      </c>
      <c r="Y216" s="97">
        <v>0.22</v>
      </c>
      <c r="Z216" s="97" t="s">
        <v>13</v>
      </c>
      <c r="AA216" s="97" t="s">
        <v>13</v>
      </c>
      <c r="AB216" s="97" t="s">
        <v>13</v>
      </c>
      <c r="AC216" s="97" t="s">
        <v>13</v>
      </c>
    </row>
    <row r="217" spans="1:29">
      <c r="A217" s="4"/>
      <c r="B217" s="98">
        <v>42990</v>
      </c>
      <c r="C217" s="97">
        <v>0.22</v>
      </c>
      <c r="D217" s="97">
        <v>0.22</v>
      </c>
      <c r="E217" s="97">
        <v>0.19</v>
      </c>
      <c r="F217" s="97">
        <v>0.22</v>
      </c>
      <c r="G217" s="97">
        <v>0.14000000000000001</v>
      </c>
      <c r="H217" s="97">
        <v>0.18</v>
      </c>
      <c r="I217" s="97" t="s">
        <v>13</v>
      </c>
      <c r="J217" s="97" t="s">
        <v>13</v>
      </c>
      <c r="K217" s="97" t="s">
        <v>13</v>
      </c>
      <c r="L217" s="97">
        <v>0.18</v>
      </c>
      <c r="M217" s="97">
        <v>0.18</v>
      </c>
      <c r="N217" s="97">
        <v>0.19</v>
      </c>
      <c r="O217" s="97">
        <v>0.19</v>
      </c>
      <c r="P217" s="97">
        <v>0.19</v>
      </c>
      <c r="Q217" s="97">
        <v>0.2</v>
      </c>
      <c r="R217" s="97">
        <v>0.2</v>
      </c>
      <c r="S217" s="97">
        <v>0.12</v>
      </c>
      <c r="T217" s="97">
        <v>0.15</v>
      </c>
      <c r="U217" s="97" t="s">
        <v>13</v>
      </c>
      <c r="V217" s="97" t="s">
        <v>13</v>
      </c>
      <c r="W217" s="97">
        <v>0.18</v>
      </c>
      <c r="X217" s="97">
        <v>0.19</v>
      </c>
      <c r="Y217" s="97">
        <v>0.2</v>
      </c>
      <c r="Z217" s="97" t="s">
        <v>13</v>
      </c>
      <c r="AA217" s="97" t="s">
        <v>13</v>
      </c>
      <c r="AB217" s="97" t="s">
        <v>13</v>
      </c>
      <c r="AC217" s="97" t="s">
        <v>13</v>
      </c>
    </row>
    <row r="218" spans="1:29">
      <c r="A218" s="4"/>
      <c r="B218" s="98">
        <v>42991</v>
      </c>
      <c r="C218" s="97">
        <v>0.23</v>
      </c>
      <c r="D218" s="97">
        <v>0.23</v>
      </c>
      <c r="E218" s="97">
        <v>0.2</v>
      </c>
      <c r="F218" s="97">
        <v>0.23</v>
      </c>
      <c r="G218" s="97">
        <v>0.15</v>
      </c>
      <c r="H218" s="97">
        <v>0.18</v>
      </c>
      <c r="I218" s="97" t="s">
        <v>13</v>
      </c>
      <c r="J218" s="97" t="s">
        <v>13</v>
      </c>
      <c r="K218" s="97" t="s">
        <v>13</v>
      </c>
      <c r="L218" s="97">
        <v>0.19</v>
      </c>
      <c r="M218" s="97">
        <v>0.19</v>
      </c>
      <c r="N218" s="97">
        <v>0.19</v>
      </c>
      <c r="O218" s="97">
        <v>0.19</v>
      </c>
      <c r="P218" s="97">
        <v>0.2</v>
      </c>
      <c r="Q218" s="97">
        <v>0.2</v>
      </c>
      <c r="R218" s="97">
        <v>0.21</v>
      </c>
      <c r="S218" s="97">
        <v>0.12</v>
      </c>
      <c r="T218" s="97">
        <v>0.15</v>
      </c>
      <c r="U218" s="97" t="s">
        <v>13</v>
      </c>
      <c r="V218" s="97" t="s">
        <v>13</v>
      </c>
      <c r="W218" s="97">
        <v>0.19</v>
      </c>
      <c r="X218" s="97">
        <v>0.2</v>
      </c>
      <c r="Y218" s="97">
        <v>0.2</v>
      </c>
      <c r="Z218" s="97" t="s">
        <v>13</v>
      </c>
      <c r="AA218" s="97" t="s">
        <v>13</v>
      </c>
      <c r="AB218" s="97" t="s">
        <v>13</v>
      </c>
      <c r="AC218" s="97" t="s">
        <v>13</v>
      </c>
    </row>
    <row r="219" spans="1:29">
      <c r="A219" s="4"/>
      <c r="B219" s="98">
        <v>42992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>
        <v>0.16</v>
      </c>
      <c r="M219" s="97">
        <v>0.17</v>
      </c>
      <c r="N219" s="97">
        <v>0.17</v>
      </c>
      <c r="O219" s="97">
        <v>0.17</v>
      </c>
      <c r="P219" s="97">
        <v>0.17</v>
      </c>
      <c r="Q219" s="97">
        <v>0.18</v>
      </c>
      <c r="R219" s="97">
        <v>0.18</v>
      </c>
      <c r="S219" s="97">
        <v>0.1</v>
      </c>
      <c r="T219" s="97">
        <v>0.13</v>
      </c>
      <c r="U219" s="97" t="s">
        <v>13</v>
      </c>
      <c r="V219" s="97" t="s">
        <v>13</v>
      </c>
      <c r="W219" s="97">
        <v>0.16</v>
      </c>
      <c r="X219" s="97">
        <v>0.17</v>
      </c>
      <c r="Y219" s="97">
        <v>0.18</v>
      </c>
      <c r="Z219" s="97" t="s">
        <v>13</v>
      </c>
      <c r="AA219" s="97" t="s">
        <v>13</v>
      </c>
      <c r="AB219" s="97" t="s">
        <v>13</v>
      </c>
      <c r="AC219" s="97" t="s">
        <v>13</v>
      </c>
    </row>
    <row r="220" spans="1:29">
      <c r="A220" s="4"/>
      <c r="B220" s="98">
        <v>42993</v>
      </c>
      <c r="C220" s="97">
        <v>0.25</v>
      </c>
      <c r="D220" s="97">
        <v>0.25</v>
      </c>
      <c r="E220" s="97">
        <v>0.21</v>
      </c>
      <c r="F220" s="97">
        <v>0.25</v>
      </c>
      <c r="G220" s="97">
        <v>0.16</v>
      </c>
      <c r="H220" s="97">
        <v>0.2</v>
      </c>
      <c r="I220" s="97" t="s">
        <v>13</v>
      </c>
      <c r="J220" s="97" t="s">
        <v>13</v>
      </c>
      <c r="K220" s="97" t="s">
        <v>13</v>
      </c>
      <c r="L220" s="97">
        <v>0.2</v>
      </c>
      <c r="M220" s="97">
        <v>0.21</v>
      </c>
      <c r="N220" s="97">
        <v>0.21</v>
      </c>
      <c r="O220" s="97">
        <v>0.21</v>
      </c>
      <c r="P220" s="97">
        <v>0.21</v>
      </c>
      <c r="Q220" s="97">
        <v>0.22</v>
      </c>
      <c r="R220" s="97">
        <v>0.22</v>
      </c>
      <c r="S220" s="97">
        <v>0</v>
      </c>
      <c r="T220" s="97">
        <v>0.15</v>
      </c>
      <c r="U220" s="97" t="s">
        <v>13</v>
      </c>
      <c r="V220" s="97" t="s">
        <v>13</v>
      </c>
      <c r="W220" s="97">
        <v>0</v>
      </c>
      <c r="X220" s="97">
        <v>0.21</v>
      </c>
      <c r="Y220" s="97">
        <v>0.22</v>
      </c>
      <c r="Z220" s="97" t="s">
        <v>13</v>
      </c>
      <c r="AA220" s="97" t="s">
        <v>13</v>
      </c>
      <c r="AB220" s="97" t="s">
        <v>13</v>
      </c>
      <c r="AC220" s="97" t="s">
        <v>13</v>
      </c>
    </row>
    <row r="221" spans="1:29">
      <c r="A221" s="4"/>
      <c r="B221" s="98">
        <v>42994</v>
      </c>
      <c r="C221" s="97">
        <v>0.17</v>
      </c>
      <c r="D221" s="97">
        <v>0.17</v>
      </c>
      <c r="E221" s="97">
        <v>0.14000000000000001</v>
      </c>
      <c r="F221" s="97">
        <v>0.17</v>
      </c>
      <c r="G221" s="97">
        <v>0.11</v>
      </c>
      <c r="H221" s="97">
        <v>0.14000000000000001</v>
      </c>
      <c r="I221" s="97" t="s">
        <v>13</v>
      </c>
      <c r="J221" s="97" t="s">
        <v>13</v>
      </c>
      <c r="K221" s="97" t="s">
        <v>13</v>
      </c>
      <c r="L221" s="97">
        <v>0.14000000000000001</v>
      </c>
      <c r="M221" s="97">
        <v>0.14000000000000001</v>
      </c>
      <c r="N221" s="97">
        <v>0.14000000000000001</v>
      </c>
      <c r="O221" s="97">
        <v>0.14000000000000001</v>
      </c>
      <c r="P221" s="97">
        <v>0.15</v>
      </c>
      <c r="Q221" s="97">
        <v>0.15</v>
      </c>
      <c r="R221" s="97">
        <v>0.15</v>
      </c>
      <c r="S221" s="97" t="s">
        <v>13</v>
      </c>
      <c r="T221" s="97">
        <v>0.1</v>
      </c>
      <c r="U221" s="97" t="s">
        <v>13</v>
      </c>
      <c r="V221" s="97" t="s">
        <v>13</v>
      </c>
      <c r="W221" s="97" t="s">
        <v>13</v>
      </c>
      <c r="X221" s="97">
        <v>0.14000000000000001</v>
      </c>
      <c r="Y221" s="97">
        <v>0.15</v>
      </c>
      <c r="Z221" s="97" t="s">
        <v>13</v>
      </c>
      <c r="AA221" s="97" t="s">
        <v>13</v>
      </c>
      <c r="AB221" s="97" t="s">
        <v>13</v>
      </c>
      <c r="AC221" s="97" t="s">
        <v>13</v>
      </c>
    </row>
    <row r="222" spans="1:29">
      <c r="A222" s="4"/>
      <c r="B222" s="98">
        <v>42995</v>
      </c>
      <c r="C222" s="97">
        <v>0.21</v>
      </c>
      <c r="D222" s="97">
        <v>0.21</v>
      </c>
      <c r="E222" s="97">
        <v>0.18</v>
      </c>
      <c r="F222" s="97">
        <v>0.21</v>
      </c>
      <c r="G222" s="97">
        <v>0.13</v>
      </c>
      <c r="H222" s="97">
        <v>0.17</v>
      </c>
      <c r="I222" s="97" t="s">
        <v>13</v>
      </c>
      <c r="J222" s="97" t="s">
        <v>13</v>
      </c>
      <c r="K222" s="97" t="s">
        <v>13</v>
      </c>
      <c r="L222" s="97">
        <v>0.17</v>
      </c>
      <c r="M222" s="97">
        <v>0.17</v>
      </c>
      <c r="N222" s="97">
        <v>0.17</v>
      </c>
      <c r="O222" s="97">
        <v>0.17</v>
      </c>
      <c r="P222" s="97">
        <v>0.18</v>
      </c>
      <c r="Q222" s="97">
        <v>0.18</v>
      </c>
      <c r="R222" s="97">
        <v>0.18</v>
      </c>
      <c r="S222" s="97" t="s">
        <v>13</v>
      </c>
      <c r="T222" s="97">
        <v>0.12</v>
      </c>
      <c r="U222" s="97" t="s">
        <v>13</v>
      </c>
      <c r="V222" s="97" t="s">
        <v>13</v>
      </c>
      <c r="W222" s="97" t="s">
        <v>13</v>
      </c>
      <c r="X222" s="97">
        <v>0.18</v>
      </c>
      <c r="Y222" s="97">
        <v>0.18</v>
      </c>
      <c r="Z222" s="97" t="s">
        <v>13</v>
      </c>
      <c r="AA222" s="97" t="s">
        <v>13</v>
      </c>
      <c r="AB222" s="97" t="s">
        <v>13</v>
      </c>
      <c r="AC222" s="97" t="s">
        <v>13</v>
      </c>
    </row>
    <row r="223" spans="1:29">
      <c r="A223" s="4"/>
      <c r="B223" s="98">
        <v>42996</v>
      </c>
      <c r="C223" s="97">
        <v>0.18</v>
      </c>
      <c r="D223" s="97">
        <v>0.18</v>
      </c>
      <c r="E223" s="97">
        <v>0.15</v>
      </c>
      <c r="F223" s="97">
        <v>0.18</v>
      </c>
      <c r="G223" s="97">
        <v>0.11</v>
      </c>
      <c r="H223" s="97">
        <v>0.14000000000000001</v>
      </c>
      <c r="I223" s="97" t="s">
        <v>13</v>
      </c>
      <c r="J223" s="97" t="s">
        <v>13</v>
      </c>
      <c r="K223" s="97" t="s">
        <v>13</v>
      </c>
      <c r="L223" s="97">
        <v>0.14000000000000001</v>
      </c>
      <c r="M223" s="97">
        <v>0.14000000000000001</v>
      </c>
      <c r="N223" s="97">
        <v>0.15</v>
      </c>
      <c r="O223" s="97">
        <v>0.15</v>
      </c>
      <c r="P223" s="97">
        <v>0.15</v>
      </c>
      <c r="Q223" s="97">
        <v>0.15</v>
      </c>
      <c r="R223" s="97">
        <v>0.16</v>
      </c>
      <c r="S223" s="97" t="s">
        <v>13</v>
      </c>
      <c r="T223" s="97">
        <v>0.1</v>
      </c>
      <c r="U223" s="97" t="s">
        <v>13</v>
      </c>
      <c r="V223" s="97" t="s">
        <v>13</v>
      </c>
      <c r="W223" s="97" t="s">
        <v>13</v>
      </c>
      <c r="X223" s="97">
        <v>0.15</v>
      </c>
      <c r="Y223" s="97">
        <v>0.16</v>
      </c>
      <c r="Z223" s="97" t="s">
        <v>13</v>
      </c>
      <c r="AA223" s="97" t="s">
        <v>13</v>
      </c>
      <c r="AB223" s="97" t="s">
        <v>13</v>
      </c>
      <c r="AC223" s="97" t="s">
        <v>13</v>
      </c>
    </row>
    <row r="224" spans="1:29">
      <c r="A224" s="4"/>
      <c r="B224" s="98">
        <v>42997</v>
      </c>
      <c r="C224" s="97">
        <v>0.11</v>
      </c>
      <c r="D224" s="97">
        <v>0.11</v>
      </c>
      <c r="E224" s="97">
        <v>0.09</v>
      </c>
      <c r="F224" s="97">
        <v>0.11</v>
      </c>
      <c r="G224" s="97">
        <v>7.0000000000000007E-2</v>
      </c>
      <c r="H224" s="97">
        <v>0.09</v>
      </c>
      <c r="I224" s="97" t="s">
        <v>13</v>
      </c>
      <c r="J224" s="97" t="s">
        <v>13</v>
      </c>
      <c r="K224" s="97" t="s">
        <v>13</v>
      </c>
      <c r="L224" s="97">
        <v>0.09</v>
      </c>
      <c r="M224" s="97">
        <v>0.09</v>
      </c>
      <c r="N224" s="97">
        <v>0.09</v>
      </c>
      <c r="O224" s="97">
        <v>0.09</v>
      </c>
      <c r="P224" s="97">
        <v>0.09</v>
      </c>
      <c r="Q224" s="97">
        <v>0.09</v>
      </c>
      <c r="R224" s="97">
        <v>0.09</v>
      </c>
      <c r="S224" s="97" t="s">
        <v>13</v>
      </c>
      <c r="T224" s="97">
        <v>0.06</v>
      </c>
      <c r="U224" s="97" t="s">
        <v>13</v>
      </c>
      <c r="V224" s="97" t="s">
        <v>13</v>
      </c>
      <c r="W224" s="97" t="s">
        <v>13</v>
      </c>
      <c r="X224" s="97">
        <v>0.09</v>
      </c>
      <c r="Y224" s="97">
        <v>0.09</v>
      </c>
      <c r="Z224" s="97" t="s">
        <v>13</v>
      </c>
      <c r="AA224" s="97" t="s">
        <v>13</v>
      </c>
      <c r="AB224" s="97" t="s">
        <v>13</v>
      </c>
      <c r="AC224" s="97" t="s">
        <v>13</v>
      </c>
    </row>
    <row r="225" spans="1:29">
      <c r="A225" s="4"/>
      <c r="B225" s="98">
        <v>42998</v>
      </c>
      <c r="C225" s="97">
        <v>0.18</v>
      </c>
      <c r="D225" s="97">
        <v>0.18</v>
      </c>
      <c r="E225" s="97">
        <v>0.15</v>
      </c>
      <c r="F225" s="97">
        <v>0.18</v>
      </c>
      <c r="G225" s="97">
        <v>0.11</v>
      </c>
      <c r="H225" s="97">
        <v>0.14000000000000001</v>
      </c>
      <c r="I225" s="97" t="s">
        <v>13</v>
      </c>
      <c r="J225" s="97" t="s">
        <v>13</v>
      </c>
      <c r="K225" s="97" t="s">
        <v>13</v>
      </c>
      <c r="L225" s="97">
        <v>0.14000000000000001</v>
      </c>
      <c r="M225" s="97">
        <v>0.14000000000000001</v>
      </c>
      <c r="N225" s="97">
        <v>0.14000000000000001</v>
      </c>
      <c r="O225" s="97">
        <v>0.14000000000000001</v>
      </c>
      <c r="P225" s="97">
        <v>0.15</v>
      </c>
      <c r="Q225" s="97">
        <v>0.15</v>
      </c>
      <c r="R225" s="97">
        <v>0.15</v>
      </c>
      <c r="S225" s="97" t="s">
        <v>13</v>
      </c>
      <c r="T225" s="97">
        <v>0</v>
      </c>
      <c r="U225" s="97" t="s">
        <v>13</v>
      </c>
      <c r="V225" s="97" t="s">
        <v>13</v>
      </c>
      <c r="W225" s="97" t="s">
        <v>13</v>
      </c>
      <c r="X225" s="97">
        <v>0.15</v>
      </c>
      <c r="Y225" s="97">
        <v>0.15</v>
      </c>
      <c r="Z225" s="97" t="s">
        <v>13</v>
      </c>
      <c r="AA225" s="97" t="s">
        <v>13</v>
      </c>
      <c r="AB225" s="97" t="s">
        <v>13</v>
      </c>
      <c r="AC225" s="97" t="s">
        <v>13</v>
      </c>
    </row>
    <row r="226" spans="1:29">
      <c r="A226" s="4"/>
      <c r="B226" s="98">
        <v>42999</v>
      </c>
      <c r="C226" s="97">
        <v>0.04</v>
      </c>
      <c r="D226" s="97">
        <v>0.04</v>
      </c>
      <c r="E226" s="97">
        <v>0.03</v>
      </c>
      <c r="F226" s="97">
        <v>0.04</v>
      </c>
      <c r="G226" s="97">
        <v>0.02</v>
      </c>
      <c r="H226" s="97">
        <v>0.03</v>
      </c>
      <c r="I226" s="97" t="s">
        <v>13</v>
      </c>
      <c r="J226" s="97" t="s">
        <v>13</v>
      </c>
      <c r="K226" s="97" t="s">
        <v>13</v>
      </c>
      <c r="L226" s="97">
        <v>0.03</v>
      </c>
      <c r="M226" s="97">
        <v>0.03</v>
      </c>
      <c r="N226" s="97">
        <v>0.03</v>
      </c>
      <c r="O226" s="97">
        <v>0.03</v>
      </c>
      <c r="P226" s="97">
        <v>0.03</v>
      </c>
      <c r="Q226" s="97">
        <v>0.03</v>
      </c>
      <c r="R226" s="97">
        <v>0.03</v>
      </c>
      <c r="S226" s="97" t="s">
        <v>13</v>
      </c>
      <c r="T226" s="97" t="s">
        <v>13</v>
      </c>
      <c r="U226" s="97" t="s">
        <v>13</v>
      </c>
      <c r="V226" s="97" t="s">
        <v>13</v>
      </c>
      <c r="W226" s="97" t="s">
        <v>13</v>
      </c>
      <c r="X226" s="97">
        <v>0.03</v>
      </c>
      <c r="Y226" s="97">
        <v>0.03</v>
      </c>
      <c r="Z226" s="97" t="s">
        <v>13</v>
      </c>
      <c r="AA226" s="97" t="s">
        <v>13</v>
      </c>
      <c r="AB226" s="97" t="s">
        <v>13</v>
      </c>
      <c r="AC226" s="97" t="s">
        <v>13</v>
      </c>
    </row>
    <row r="227" spans="1:29">
      <c r="A227" s="4"/>
      <c r="B227" s="98">
        <v>43000</v>
      </c>
      <c r="C227" s="97">
        <v>0.1</v>
      </c>
      <c r="D227" s="97">
        <v>0.1</v>
      </c>
      <c r="E227" s="97">
        <v>0.09</v>
      </c>
      <c r="F227" s="97">
        <v>0.1</v>
      </c>
      <c r="G227" s="97">
        <v>0.06</v>
      </c>
      <c r="H227" s="97">
        <v>0.08</v>
      </c>
      <c r="I227" s="97" t="s">
        <v>13</v>
      </c>
      <c r="J227" s="97" t="s">
        <v>13</v>
      </c>
      <c r="K227" s="97" t="s">
        <v>13</v>
      </c>
      <c r="L227" s="97">
        <v>0.08</v>
      </c>
      <c r="M227" s="97">
        <v>0.08</v>
      </c>
      <c r="N227" s="97">
        <v>0.08</v>
      </c>
      <c r="O227" s="97">
        <v>0.08</v>
      </c>
      <c r="P227" s="97">
        <v>0.08</v>
      </c>
      <c r="Q227" s="97">
        <v>0.08</v>
      </c>
      <c r="R227" s="97">
        <v>0.08</v>
      </c>
      <c r="S227" s="97" t="s">
        <v>13</v>
      </c>
      <c r="T227" s="97" t="s">
        <v>13</v>
      </c>
      <c r="U227" s="97" t="s">
        <v>13</v>
      </c>
      <c r="V227" s="97" t="s">
        <v>13</v>
      </c>
      <c r="W227" s="97" t="s">
        <v>13</v>
      </c>
      <c r="X227" s="97">
        <v>0.08</v>
      </c>
      <c r="Y227" s="97">
        <v>0.08</v>
      </c>
      <c r="Z227" s="97" t="s">
        <v>13</v>
      </c>
      <c r="AA227" s="97" t="s">
        <v>13</v>
      </c>
      <c r="AB227" s="97" t="s">
        <v>13</v>
      </c>
      <c r="AC227" s="97" t="s">
        <v>13</v>
      </c>
    </row>
    <row r="228" spans="1:29">
      <c r="A228" s="4"/>
      <c r="B228" s="98">
        <v>43001</v>
      </c>
      <c r="C228" s="97">
        <v>0.1</v>
      </c>
      <c r="D228" s="97">
        <v>0.1</v>
      </c>
      <c r="E228" s="97">
        <v>0.09</v>
      </c>
      <c r="F228" s="97">
        <v>0.1</v>
      </c>
      <c r="G228" s="97">
        <v>0.06</v>
      </c>
      <c r="H228" s="97">
        <v>0.08</v>
      </c>
      <c r="I228" s="97" t="s">
        <v>13</v>
      </c>
      <c r="J228" s="97" t="s">
        <v>13</v>
      </c>
      <c r="K228" s="97" t="s">
        <v>13</v>
      </c>
      <c r="L228" s="97">
        <v>0.08</v>
      </c>
      <c r="M228" s="97">
        <v>0.08</v>
      </c>
      <c r="N228" s="97">
        <v>0.08</v>
      </c>
      <c r="O228" s="97">
        <v>0.08</v>
      </c>
      <c r="P228" s="97">
        <v>0.08</v>
      </c>
      <c r="Q228" s="97">
        <v>0.08</v>
      </c>
      <c r="R228" s="97">
        <v>0.08</v>
      </c>
      <c r="S228" s="97" t="s">
        <v>13</v>
      </c>
      <c r="T228" s="97" t="s">
        <v>13</v>
      </c>
      <c r="U228" s="97" t="s">
        <v>13</v>
      </c>
      <c r="V228" s="97" t="s">
        <v>13</v>
      </c>
      <c r="W228" s="97" t="s">
        <v>13</v>
      </c>
      <c r="X228" s="97">
        <v>0.08</v>
      </c>
      <c r="Y228" s="97">
        <v>0.08</v>
      </c>
      <c r="Z228" s="97" t="s">
        <v>13</v>
      </c>
      <c r="AA228" s="97" t="s">
        <v>13</v>
      </c>
      <c r="AB228" s="97" t="s">
        <v>13</v>
      </c>
      <c r="AC228" s="97" t="s">
        <v>13</v>
      </c>
    </row>
    <row r="229" spans="1:29">
      <c r="A229" s="4"/>
      <c r="B229" s="98">
        <v>43002</v>
      </c>
      <c r="C229" s="97">
        <v>0.16</v>
      </c>
      <c r="D229" s="97">
        <v>0.16</v>
      </c>
      <c r="E229" s="97">
        <v>0.14000000000000001</v>
      </c>
      <c r="F229" s="97">
        <v>0.16</v>
      </c>
      <c r="G229" s="97">
        <v>0.1</v>
      </c>
      <c r="H229" s="97">
        <v>0.13</v>
      </c>
      <c r="I229" s="97" t="s">
        <v>13</v>
      </c>
      <c r="J229" s="97" t="s">
        <v>13</v>
      </c>
      <c r="K229" s="97" t="s">
        <v>13</v>
      </c>
      <c r="L229" s="97">
        <v>0.12</v>
      </c>
      <c r="M229" s="97">
        <v>0.12</v>
      </c>
      <c r="N229" s="97">
        <v>0.12</v>
      </c>
      <c r="O229" s="97">
        <v>0.12</v>
      </c>
      <c r="P229" s="97">
        <v>0.13</v>
      </c>
      <c r="Q229" s="97">
        <v>0.13</v>
      </c>
      <c r="R229" s="97">
        <v>0.13</v>
      </c>
      <c r="S229" s="97" t="s">
        <v>13</v>
      </c>
      <c r="T229" s="97" t="s">
        <v>13</v>
      </c>
      <c r="U229" s="97" t="s">
        <v>13</v>
      </c>
      <c r="V229" s="97" t="s">
        <v>13</v>
      </c>
      <c r="W229" s="97" t="s">
        <v>13</v>
      </c>
      <c r="X229" s="97">
        <v>0.13</v>
      </c>
      <c r="Y229" s="97">
        <v>0.13</v>
      </c>
      <c r="Z229" s="97" t="s">
        <v>13</v>
      </c>
      <c r="AA229" s="97" t="s">
        <v>13</v>
      </c>
      <c r="AB229" s="97" t="s">
        <v>13</v>
      </c>
      <c r="AC229" s="97" t="s">
        <v>13</v>
      </c>
    </row>
    <row r="230" spans="1:29">
      <c r="A230" s="4"/>
      <c r="B230" s="98">
        <v>43003</v>
      </c>
      <c r="C230" s="97">
        <v>0.14000000000000001</v>
      </c>
      <c r="D230" s="97">
        <v>0.14000000000000001</v>
      </c>
      <c r="E230" s="97">
        <v>0.12</v>
      </c>
      <c r="F230" s="97">
        <v>0.14000000000000001</v>
      </c>
      <c r="G230" s="97">
        <v>0.08</v>
      </c>
      <c r="H230" s="97">
        <v>0.11</v>
      </c>
      <c r="I230" s="97" t="s">
        <v>13</v>
      </c>
      <c r="J230" s="97" t="s">
        <v>13</v>
      </c>
      <c r="K230" s="97" t="s">
        <v>13</v>
      </c>
      <c r="L230" s="97">
        <v>0.11</v>
      </c>
      <c r="M230" s="97">
        <v>0.11</v>
      </c>
      <c r="N230" s="97">
        <v>0.11</v>
      </c>
      <c r="O230" s="97">
        <v>0.11</v>
      </c>
      <c r="P230" s="97">
        <v>0.11</v>
      </c>
      <c r="Q230" s="97">
        <v>0.11</v>
      </c>
      <c r="R230" s="97">
        <v>0.11</v>
      </c>
      <c r="S230" s="97" t="s">
        <v>13</v>
      </c>
      <c r="T230" s="97" t="s">
        <v>13</v>
      </c>
      <c r="U230" s="97" t="s">
        <v>13</v>
      </c>
      <c r="V230" s="97" t="s">
        <v>13</v>
      </c>
      <c r="W230" s="97" t="s">
        <v>13</v>
      </c>
      <c r="X230" s="97">
        <v>0</v>
      </c>
      <c r="Y230" s="97">
        <v>0.12</v>
      </c>
      <c r="Z230" s="97" t="s">
        <v>13</v>
      </c>
      <c r="AA230" s="97" t="s">
        <v>13</v>
      </c>
      <c r="AB230" s="97" t="s">
        <v>13</v>
      </c>
      <c r="AC230" s="97" t="s">
        <v>13</v>
      </c>
    </row>
    <row r="231" spans="1:29">
      <c r="A231" s="4"/>
      <c r="B231" s="98">
        <v>43004</v>
      </c>
      <c r="C231" s="97">
        <v>0.15</v>
      </c>
      <c r="D231" s="97">
        <v>0.15</v>
      </c>
      <c r="E231" s="97">
        <v>0.13</v>
      </c>
      <c r="F231" s="97">
        <v>0.15</v>
      </c>
      <c r="G231" s="97">
        <v>0.09</v>
      </c>
      <c r="H231" s="97">
        <v>0.12</v>
      </c>
      <c r="I231" s="97" t="s">
        <v>13</v>
      </c>
      <c r="J231" s="97" t="s">
        <v>13</v>
      </c>
      <c r="K231" s="97" t="s">
        <v>13</v>
      </c>
      <c r="L231" s="97">
        <v>0.11</v>
      </c>
      <c r="M231" s="97">
        <v>0.11</v>
      </c>
      <c r="N231" s="97">
        <v>0.11</v>
      </c>
      <c r="O231" s="97">
        <v>0.11</v>
      </c>
      <c r="P231" s="97">
        <v>0.12</v>
      </c>
      <c r="Q231" s="97">
        <v>0.12</v>
      </c>
      <c r="R231" s="97">
        <v>0.12</v>
      </c>
      <c r="S231" s="97" t="s">
        <v>13</v>
      </c>
      <c r="T231" s="97" t="s">
        <v>13</v>
      </c>
      <c r="U231" s="97" t="s">
        <v>13</v>
      </c>
      <c r="V231" s="97" t="s">
        <v>13</v>
      </c>
      <c r="W231" s="97" t="s">
        <v>13</v>
      </c>
      <c r="X231" s="97" t="s">
        <v>13</v>
      </c>
      <c r="Y231" s="97">
        <v>0.12</v>
      </c>
      <c r="Z231" s="97" t="s">
        <v>13</v>
      </c>
      <c r="AA231" s="97" t="s">
        <v>13</v>
      </c>
      <c r="AB231" s="97" t="s">
        <v>13</v>
      </c>
      <c r="AC231" s="97" t="s">
        <v>13</v>
      </c>
    </row>
    <row r="232" spans="1:29">
      <c r="A232" s="4"/>
      <c r="B232" s="98">
        <v>43005</v>
      </c>
      <c r="C232" s="97">
        <v>0.2</v>
      </c>
      <c r="D232" s="97">
        <v>0.2</v>
      </c>
      <c r="E232" s="97">
        <v>0.17</v>
      </c>
      <c r="F232" s="97">
        <v>0.2</v>
      </c>
      <c r="G232" s="97">
        <v>0.11</v>
      </c>
      <c r="H232" s="97">
        <v>0.16</v>
      </c>
      <c r="I232" s="97" t="s">
        <v>13</v>
      </c>
      <c r="J232" s="97" t="s">
        <v>13</v>
      </c>
      <c r="K232" s="97" t="s">
        <v>13</v>
      </c>
      <c r="L232" s="97">
        <v>0.15</v>
      </c>
      <c r="M232" s="97">
        <v>0.15</v>
      </c>
      <c r="N232" s="97">
        <v>0.15</v>
      </c>
      <c r="O232" s="97">
        <v>0.15</v>
      </c>
      <c r="P232" s="97">
        <v>0.16</v>
      </c>
      <c r="Q232" s="97">
        <v>0.16</v>
      </c>
      <c r="R232" s="97">
        <v>0.16</v>
      </c>
      <c r="S232" s="97" t="s">
        <v>13</v>
      </c>
      <c r="T232" s="97" t="s">
        <v>13</v>
      </c>
      <c r="U232" s="97" t="s">
        <v>13</v>
      </c>
      <c r="V232" s="97" t="s">
        <v>13</v>
      </c>
      <c r="W232" s="97" t="s">
        <v>13</v>
      </c>
      <c r="X232" s="97" t="s">
        <v>13</v>
      </c>
      <c r="Y232" s="97">
        <v>0.16</v>
      </c>
      <c r="Z232" s="97" t="s">
        <v>13</v>
      </c>
      <c r="AA232" s="97" t="s">
        <v>13</v>
      </c>
      <c r="AB232" s="97" t="s">
        <v>13</v>
      </c>
      <c r="AC232" s="97" t="s">
        <v>13</v>
      </c>
    </row>
    <row r="233" spans="1:29">
      <c r="A233" s="4"/>
      <c r="B233" s="98">
        <v>43006</v>
      </c>
      <c r="C233" s="97">
        <v>0.19</v>
      </c>
      <c r="D233" s="97">
        <v>0.19</v>
      </c>
      <c r="E233" s="97">
        <v>0.16</v>
      </c>
      <c r="F233" s="97">
        <v>0.19</v>
      </c>
      <c r="G233" s="97">
        <v>0.11</v>
      </c>
      <c r="H233" s="97">
        <v>0.15</v>
      </c>
      <c r="I233" s="97" t="s">
        <v>13</v>
      </c>
      <c r="J233" s="97" t="s">
        <v>13</v>
      </c>
      <c r="K233" s="97" t="s">
        <v>13</v>
      </c>
      <c r="L233" s="97">
        <v>0.14000000000000001</v>
      </c>
      <c r="M233" s="97">
        <v>0.14000000000000001</v>
      </c>
      <c r="N233" s="97">
        <v>0.14000000000000001</v>
      </c>
      <c r="O233" s="97">
        <v>0.14000000000000001</v>
      </c>
      <c r="P233" s="97">
        <v>0.15</v>
      </c>
      <c r="Q233" s="97">
        <v>0.15</v>
      </c>
      <c r="R233" s="97">
        <v>0.15</v>
      </c>
      <c r="S233" s="97" t="s">
        <v>13</v>
      </c>
      <c r="T233" s="97" t="s">
        <v>13</v>
      </c>
      <c r="U233" s="97" t="s">
        <v>13</v>
      </c>
      <c r="V233" s="97" t="s">
        <v>13</v>
      </c>
      <c r="W233" s="97" t="s">
        <v>13</v>
      </c>
      <c r="X233" s="97" t="s">
        <v>13</v>
      </c>
      <c r="Y233" s="97">
        <v>0.15</v>
      </c>
      <c r="Z233" s="97" t="s">
        <v>13</v>
      </c>
      <c r="AA233" s="97" t="s">
        <v>13</v>
      </c>
      <c r="AB233" s="97" t="s">
        <v>13</v>
      </c>
      <c r="AC233" s="97" t="s">
        <v>13</v>
      </c>
    </row>
    <row r="234" spans="1:29">
      <c r="A234" s="4"/>
      <c r="B234" s="98">
        <v>43007</v>
      </c>
      <c r="C234" s="97">
        <v>0.18</v>
      </c>
      <c r="D234" s="97">
        <v>0.18</v>
      </c>
      <c r="E234" s="97">
        <v>0.15</v>
      </c>
      <c r="F234" s="97">
        <v>0.18</v>
      </c>
      <c r="G234" s="97">
        <v>0.1</v>
      </c>
      <c r="H234" s="97">
        <v>0.14000000000000001</v>
      </c>
      <c r="I234" s="97" t="s">
        <v>13</v>
      </c>
      <c r="J234" s="97" t="s">
        <v>13</v>
      </c>
      <c r="K234" s="97" t="s">
        <v>13</v>
      </c>
      <c r="L234" s="97">
        <v>0.13</v>
      </c>
      <c r="M234" s="97">
        <v>0.13</v>
      </c>
      <c r="N234" s="97">
        <v>0.13</v>
      </c>
      <c r="O234" s="97">
        <v>0.13</v>
      </c>
      <c r="P234" s="97">
        <v>0.14000000000000001</v>
      </c>
      <c r="Q234" s="97">
        <v>0.14000000000000001</v>
      </c>
      <c r="R234" s="97">
        <v>0.14000000000000001</v>
      </c>
      <c r="S234" s="97" t="s">
        <v>13</v>
      </c>
      <c r="T234" s="97" t="s">
        <v>13</v>
      </c>
      <c r="U234" s="97" t="s">
        <v>13</v>
      </c>
      <c r="V234" s="97" t="s">
        <v>13</v>
      </c>
      <c r="W234" s="97" t="s">
        <v>13</v>
      </c>
      <c r="X234" s="97" t="s">
        <v>13</v>
      </c>
      <c r="Y234" s="97">
        <v>0.14000000000000001</v>
      </c>
      <c r="Z234" s="97" t="s">
        <v>13</v>
      </c>
      <c r="AA234" s="97" t="s">
        <v>13</v>
      </c>
      <c r="AB234" s="97" t="s">
        <v>13</v>
      </c>
      <c r="AC234" s="97" t="s">
        <v>13</v>
      </c>
    </row>
    <row r="235" spans="1:29">
      <c r="A235" s="4"/>
      <c r="B235" s="98">
        <v>43008</v>
      </c>
      <c r="C235" s="97">
        <v>0.14000000000000001</v>
      </c>
      <c r="D235" s="97">
        <v>0.14000000000000001</v>
      </c>
      <c r="E235" s="97">
        <v>0.12</v>
      </c>
      <c r="F235" s="97">
        <v>0.14000000000000001</v>
      </c>
      <c r="G235" s="97">
        <v>7.0000000000000007E-2</v>
      </c>
      <c r="H235" s="97">
        <v>0.11</v>
      </c>
      <c r="I235" s="97" t="s">
        <v>13</v>
      </c>
      <c r="J235" s="97" t="s">
        <v>13</v>
      </c>
      <c r="K235" s="97" t="s">
        <v>13</v>
      </c>
      <c r="L235" s="97">
        <v>0.1</v>
      </c>
      <c r="M235" s="97">
        <v>0.1</v>
      </c>
      <c r="N235" s="97">
        <v>0.1</v>
      </c>
      <c r="O235" s="97">
        <v>0.1</v>
      </c>
      <c r="P235" s="97">
        <v>0.11</v>
      </c>
      <c r="Q235" s="97">
        <v>0.11</v>
      </c>
      <c r="R235" s="97">
        <v>0.11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 t="s">
        <v>13</v>
      </c>
      <c r="Y235" s="97">
        <v>0</v>
      </c>
      <c r="Z235" s="97" t="s">
        <v>13</v>
      </c>
      <c r="AA235" s="97" t="s">
        <v>13</v>
      </c>
      <c r="AB235" s="97" t="s">
        <v>13</v>
      </c>
      <c r="AC235" s="97" t="s">
        <v>13</v>
      </c>
    </row>
    <row r="236" spans="1:29">
      <c r="A236" s="4"/>
      <c r="B236" s="98">
        <v>43009</v>
      </c>
      <c r="C236" s="97">
        <v>0.18</v>
      </c>
      <c r="D236" s="97">
        <v>0.18</v>
      </c>
      <c r="E236" s="97">
        <v>0.15</v>
      </c>
      <c r="F236" s="97">
        <v>0.18</v>
      </c>
      <c r="G236" s="97">
        <v>0.09</v>
      </c>
      <c r="H236" s="97">
        <v>0.14000000000000001</v>
      </c>
      <c r="I236" s="97" t="s">
        <v>13</v>
      </c>
      <c r="J236" s="97" t="s">
        <v>13</v>
      </c>
      <c r="K236" s="97" t="s">
        <v>13</v>
      </c>
      <c r="L236" s="97">
        <v>0.13</v>
      </c>
      <c r="M236" s="97">
        <v>0.13</v>
      </c>
      <c r="N236" s="97">
        <v>0.13</v>
      </c>
      <c r="O236" s="97">
        <v>0.13</v>
      </c>
      <c r="P236" s="97">
        <v>0.14000000000000001</v>
      </c>
      <c r="Q236" s="97">
        <v>0.14000000000000001</v>
      </c>
      <c r="R236" s="97">
        <v>0.14000000000000001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 t="s">
        <v>13</v>
      </c>
      <c r="Y236" s="97" t="s">
        <v>13</v>
      </c>
      <c r="Z236" s="97" t="s">
        <v>13</v>
      </c>
      <c r="AA236" s="97" t="s">
        <v>13</v>
      </c>
      <c r="AB236" s="97" t="s">
        <v>13</v>
      </c>
      <c r="AC236" s="97" t="s">
        <v>13</v>
      </c>
    </row>
    <row r="237" spans="1:29">
      <c r="A237" s="4"/>
      <c r="B237" s="98">
        <v>43010</v>
      </c>
      <c r="C237" s="97">
        <v>0.09</v>
      </c>
      <c r="D237" s="97">
        <v>0.09</v>
      </c>
      <c r="E237" s="97">
        <v>0.08</v>
      </c>
      <c r="F237" s="97">
        <v>0.09</v>
      </c>
      <c r="G237" s="97">
        <v>0.05</v>
      </c>
      <c r="H237" s="97">
        <v>7.0000000000000007E-2</v>
      </c>
      <c r="I237" s="97" t="s">
        <v>13</v>
      </c>
      <c r="J237" s="97" t="s">
        <v>13</v>
      </c>
      <c r="K237" s="97" t="s">
        <v>13</v>
      </c>
      <c r="L237" s="97">
        <v>0.06</v>
      </c>
      <c r="M237" s="97">
        <v>0.06</v>
      </c>
      <c r="N237" s="97">
        <v>0.06</v>
      </c>
      <c r="O237" s="97">
        <v>0.06</v>
      </c>
      <c r="P237" s="97">
        <v>7.0000000000000007E-2</v>
      </c>
      <c r="Q237" s="97">
        <v>7.0000000000000007E-2</v>
      </c>
      <c r="R237" s="97">
        <v>7.0000000000000007E-2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 t="s">
        <v>13</v>
      </c>
      <c r="Y237" s="97" t="s">
        <v>13</v>
      </c>
      <c r="Z237" s="97" t="s">
        <v>13</v>
      </c>
      <c r="AA237" s="97" t="s">
        <v>13</v>
      </c>
      <c r="AB237" s="97" t="s">
        <v>13</v>
      </c>
      <c r="AC237" s="97" t="s">
        <v>13</v>
      </c>
    </row>
    <row r="238" spans="1:29">
      <c r="A238" s="4"/>
      <c r="B238" s="98">
        <v>43011</v>
      </c>
      <c r="C238" s="97">
        <v>0.15</v>
      </c>
      <c r="D238" s="97">
        <v>0.15</v>
      </c>
      <c r="E238" s="97">
        <v>0.13</v>
      </c>
      <c r="F238" s="97">
        <v>0.15</v>
      </c>
      <c r="G238" s="97">
        <v>7.0000000000000007E-2</v>
      </c>
      <c r="H238" s="97">
        <v>0.12</v>
      </c>
      <c r="I238" s="97" t="s">
        <v>13</v>
      </c>
      <c r="J238" s="97" t="s">
        <v>13</v>
      </c>
      <c r="K238" s="97" t="s">
        <v>13</v>
      </c>
      <c r="L238" s="97">
        <v>0.11</v>
      </c>
      <c r="M238" s="97">
        <v>0.11</v>
      </c>
      <c r="N238" s="97">
        <v>0.11</v>
      </c>
      <c r="O238" s="97">
        <v>0.11</v>
      </c>
      <c r="P238" s="97">
        <v>0.11</v>
      </c>
      <c r="Q238" s="97">
        <v>0.11</v>
      </c>
      <c r="R238" s="97">
        <v>0.11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 t="s">
        <v>13</v>
      </c>
      <c r="Y238" s="97" t="s">
        <v>13</v>
      </c>
      <c r="Z238" s="97" t="s">
        <v>13</v>
      </c>
      <c r="AA238" s="97" t="s">
        <v>13</v>
      </c>
      <c r="AB238" s="97" t="s">
        <v>13</v>
      </c>
      <c r="AC238" s="97" t="s">
        <v>13</v>
      </c>
    </row>
    <row r="239" spans="1:29">
      <c r="A239" s="4"/>
      <c r="B239" s="98">
        <v>43012</v>
      </c>
      <c r="C239" s="97">
        <v>0.08</v>
      </c>
      <c r="D239" s="97">
        <v>0.08</v>
      </c>
      <c r="E239" s="97">
        <v>7.0000000000000007E-2</v>
      </c>
      <c r="F239" s="97">
        <v>0.08</v>
      </c>
      <c r="G239" s="97">
        <v>0.04</v>
      </c>
      <c r="H239" s="97">
        <v>0.06</v>
      </c>
      <c r="I239" s="97" t="s">
        <v>13</v>
      </c>
      <c r="J239" s="97" t="s">
        <v>13</v>
      </c>
      <c r="K239" s="97" t="s">
        <v>13</v>
      </c>
      <c r="L239" s="97">
        <v>0.06</v>
      </c>
      <c r="M239" s="97">
        <v>0.06</v>
      </c>
      <c r="N239" s="97">
        <v>0.06</v>
      </c>
      <c r="O239" s="97">
        <v>0.06</v>
      </c>
      <c r="P239" s="97">
        <v>0.06</v>
      </c>
      <c r="Q239" s="97">
        <v>0.06</v>
      </c>
      <c r="R239" s="97">
        <v>0.06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 t="s">
        <v>13</v>
      </c>
      <c r="Y239" s="97" t="s">
        <v>13</v>
      </c>
      <c r="Z239" s="97" t="s">
        <v>13</v>
      </c>
      <c r="AA239" s="97" t="s">
        <v>13</v>
      </c>
      <c r="AB239" s="97" t="s">
        <v>13</v>
      </c>
      <c r="AC239" s="97" t="s">
        <v>13</v>
      </c>
    </row>
    <row r="240" spans="1:29">
      <c r="A240" s="4"/>
      <c r="B240" s="98">
        <v>43013</v>
      </c>
      <c r="C240" s="97">
        <v>0.11</v>
      </c>
      <c r="D240" s="97">
        <v>0.11</v>
      </c>
      <c r="E240" s="97">
        <v>0.09</v>
      </c>
      <c r="F240" s="97">
        <v>0.11</v>
      </c>
      <c r="G240" s="97">
        <v>0.05</v>
      </c>
      <c r="H240" s="97">
        <v>0.09</v>
      </c>
      <c r="I240" s="97" t="s">
        <v>13</v>
      </c>
      <c r="J240" s="97" t="s">
        <v>13</v>
      </c>
      <c r="K240" s="97" t="s">
        <v>13</v>
      </c>
      <c r="L240" s="97">
        <v>0</v>
      </c>
      <c r="M240" s="97">
        <v>0</v>
      </c>
      <c r="N240" s="97">
        <v>0</v>
      </c>
      <c r="O240" s="97">
        <v>0</v>
      </c>
      <c r="P240" s="97">
        <v>0.08</v>
      </c>
      <c r="Q240" s="97">
        <v>0.08</v>
      </c>
      <c r="R240" s="97">
        <v>0.08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 t="s">
        <v>13</v>
      </c>
      <c r="Z240" s="97" t="s">
        <v>13</v>
      </c>
      <c r="AA240" s="97" t="s">
        <v>13</v>
      </c>
      <c r="AB240" s="97" t="s">
        <v>13</v>
      </c>
      <c r="AC240" s="97" t="s">
        <v>13</v>
      </c>
    </row>
    <row r="241" spans="1:29">
      <c r="A241" s="4"/>
      <c r="B241" s="98">
        <v>43014</v>
      </c>
      <c r="C241" s="97">
        <v>0.18</v>
      </c>
      <c r="D241" s="97">
        <v>0.18</v>
      </c>
      <c r="E241" s="97">
        <v>0.15</v>
      </c>
      <c r="F241" s="97">
        <v>0.18</v>
      </c>
      <c r="G241" s="97">
        <v>0.08</v>
      </c>
      <c r="H241" s="97">
        <v>0.14000000000000001</v>
      </c>
      <c r="I241" s="97" t="s">
        <v>13</v>
      </c>
      <c r="J241" s="97" t="s">
        <v>13</v>
      </c>
      <c r="K241" s="97" t="s">
        <v>13</v>
      </c>
      <c r="L241" s="97" t="s">
        <v>13</v>
      </c>
      <c r="M241" s="97" t="s">
        <v>13</v>
      </c>
      <c r="N241" s="97" t="s">
        <v>13</v>
      </c>
      <c r="O241" s="97" t="s">
        <v>13</v>
      </c>
      <c r="P241" s="97">
        <v>0.13</v>
      </c>
      <c r="Q241" s="97">
        <v>0.13</v>
      </c>
      <c r="R241" s="97">
        <v>0.13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 t="s">
        <v>13</v>
      </c>
      <c r="Z241" s="97" t="s">
        <v>13</v>
      </c>
      <c r="AA241" s="97" t="s">
        <v>13</v>
      </c>
      <c r="AB241" s="97" t="s">
        <v>13</v>
      </c>
      <c r="AC241" s="97" t="s">
        <v>13</v>
      </c>
    </row>
    <row r="242" spans="1:29">
      <c r="B242" s="98">
        <v>43015</v>
      </c>
      <c r="C242" s="97">
        <v>0.19</v>
      </c>
      <c r="D242" s="97">
        <v>0.19</v>
      </c>
      <c r="E242" s="97">
        <v>0.16</v>
      </c>
      <c r="F242" s="97">
        <v>0.19</v>
      </c>
      <c r="G242" s="97">
        <v>0.08</v>
      </c>
      <c r="H242" s="97">
        <v>0.15</v>
      </c>
      <c r="I242" s="97" t="s">
        <v>13</v>
      </c>
      <c r="J242" s="97" t="s">
        <v>13</v>
      </c>
      <c r="K242" s="97" t="s">
        <v>13</v>
      </c>
      <c r="L242" s="97" t="s">
        <v>13</v>
      </c>
      <c r="M242" s="97" t="s">
        <v>13</v>
      </c>
      <c r="N242" s="97" t="s">
        <v>13</v>
      </c>
      <c r="O242" s="97" t="s">
        <v>13</v>
      </c>
      <c r="P242" s="97">
        <v>0.14000000000000001</v>
      </c>
      <c r="Q242" s="97">
        <v>0.14000000000000001</v>
      </c>
      <c r="R242" s="97">
        <v>0.14000000000000001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 t="s">
        <v>13</v>
      </c>
      <c r="Z242" s="97" t="s">
        <v>13</v>
      </c>
      <c r="AA242" s="97" t="s">
        <v>13</v>
      </c>
      <c r="AB242" s="97" t="s">
        <v>13</v>
      </c>
      <c r="AC242" s="97" t="s">
        <v>13</v>
      </c>
    </row>
    <row r="243" spans="1:29">
      <c r="B243" s="98">
        <v>43016</v>
      </c>
      <c r="C243" s="97">
        <v>0.15</v>
      </c>
      <c r="D243" s="97">
        <v>0.15</v>
      </c>
      <c r="E243" s="97">
        <v>0.13</v>
      </c>
      <c r="F243" s="97">
        <v>0.15</v>
      </c>
      <c r="G243" s="97">
        <v>0.06</v>
      </c>
      <c r="H243" s="97">
        <v>0.12</v>
      </c>
      <c r="I243" s="97" t="s">
        <v>13</v>
      </c>
      <c r="J243" s="97" t="s">
        <v>13</v>
      </c>
      <c r="K243" s="97" t="s">
        <v>13</v>
      </c>
      <c r="L243" s="97" t="s">
        <v>13</v>
      </c>
      <c r="M243" s="97" t="s">
        <v>13</v>
      </c>
      <c r="N243" s="97" t="s">
        <v>13</v>
      </c>
      <c r="O243" s="97" t="s">
        <v>13</v>
      </c>
      <c r="P243" s="97">
        <v>0.11</v>
      </c>
      <c r="Q243" s="97">
        <v>0.11</v>
      </c>
      <c r="R243" s="97">
        <v>0.11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 t="s">
        <v>13</v>
      </c>
      <c r="Z243" s="97" t="s">
        <v>13</v>
      </c>
      <c r="AA243" s="97" t="s">
        <v>13</v>
      </c>
      <c r="AB243" s="97" t="s">
        <v>13</v>
      </c>
      <c r="AC243" s="97" t="s">
        <v>13</v>
      </c>
    </row>
    <row r="244" spans="1:29">
      <c r="B244" s="98">
        <v>43017</v>
      </c>
      <c r="C244" s="97">
        <v>0.11</v>
      </c>
      <c r="D244" s="97">
        <v>0.11</v>
      </c>
      <c r="E244" s="97">
        <v>0.09</v>
      </c>
      <c r="F244" s="97">
        <v>0.11</v>
      </c>
      <c r="G244" s="97">
        <v>0.05</v>
      </c>
      <c r="H244" s="97">
        <v>0.09</v>
      </c>
      <c r="I244" s="97" t="s">
        <v>13</v>
      </c>
      <c r="J244" s="97" t="s">
        <v>13</v>
      </c>
      <c r="K244" s="97" t="s">
        <v>13</v>
      </c>
      <c r="L244" s="97" t="s">
        <v>13</v>
      </c>
      <c r="M244" s="97" t="s">
        <v>13</v>
      </c>
      <c r="N244" s="97" t="s">
        <v>13</v>
      </c>
      <c r="O244" s="97" t="s">
        <v>13</v>
      </c>
      <c r="P244" s="97">
        <v>0.08</v>
      </c>
      <c r="Q244" s="97">
        <v>0.08</v>
      </c>
      <c r="R244" s="97">
        <v>0.08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 t="s">
        <v>13</v>
      </c>
      <c r="Z244" s="97" t="s">
        <v>13</v>
      </c>
      <c r="AA244" s="97" t="s">
        <v>13</v>
      </c>
      <c r="AB244" s="97" t="s">
        <v>13</v>
      </c>
      <c r="AC244" s="97" t="s">
        <v>13</v>
      </c>
    </row>
    <row r="245" spans="1:29">
      <c r="B245" s="98">
        <v>43018</v>
      </c>
      <c r="C245" s="97">
        <v>0</v>
      </c>
      <c r="D245" s="97">
        <v>0</v>
      </c>
      <c r="E245" s="97">
        <v>0</v>
      </c>
      <c r="F245" s="97">
        <v>0</v>
      </c>
      <c r="G245" s="97">
        <v>0</v>
      </c>
      <c r="H245" s="97">
        <v>0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 t="s">
        <v>13</v>
      </c>
      <c r="N245" s="97" t="s">
        <v>13</v>
      </c>
      <c r="O245" s="97" t="s">
        <v>13</v>
      </c>
      <c r="P245" s="97">
        <v>0</v>
      </c>
      <c r="Q245" s="97">
        <v>0</v>
      </c>
      <c r="R245" s="97">
        <v>0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 t="s">
        <v>13</v>
      </c>
      <c r="AA245" s="97" t="s">
        <v>13</v>
      </c>
      <c r="AB245" s="97" t="s">
        <v>13</v>
      </c>
      <c r="AC245" s="97" t="s">
        <v>13</v>
      </c>
    </row>
    <row r="246" spans="1:29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>
      <c r="B247" s="58"/>
    </row>
    <row r="248" spans="1:29">
      <c r="B248" s="58"/>
    </row>
    <row r="249" spans="1:29">
      <c r="B249" s="58"/>
    </row>
  </sheetData>
  <pageMargins left="0.7" right="0.7" top="0.75" bottom="0.75" header="0.3" footer="0.3"/>
  <pageSetup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2:AC253"/>
  <sheetViews>
    <sheetView zoomScale="70" zoomScaleNormal="70" workbookViewId="0">
      <selection activeCell="J11" sqref="J11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2" spans="2:16">
      <c r="B2" s="15" t="s">
        <v>52</v>
      </c>
    </row>
    <row r="3" spans="2:16">
      <c r="B3" s="15" t="s">
        <v>219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22">
        <f t="shared" ref="C5:I12" si="0">C18</f>
        <v>2.69</v>
      </c>
      <c r="D5" s="22">
        <f t="shared" si="0"/>
        <v>1.0200000000000002</v>
      </c>
      <c r="E5" s="22">
        <f t="shared" si="0"/>
        <v>1.0200000000000002</v>
      </c>
      <c r="F5" s="22">
        <f t="shared" si="0"/>
        <v>1.0200000000000002</v>
      </c>
      <c r="G5" s="22">
        <f t="shared" si="0"/>
        <v>0.74000000000000021</v>
      </c>
      <c r="H5" s="22">
        <f t="shared" si="0"/>
        <v>0.83000000000000018</v>
      </c>
      <c r="I5" s="22">
        <f>I18</f>
        <v>1.27</v>
      </c>
      <c r="J5" s="22">
        <f>AVERAGE(J18:K18)</f>
        <v>0.17000000000000004</v>
      </c>
      <c r="K5" s="22">
        <f>AVERAGE(L18:R18)</f>
        <v>0</v>
      </c>
      <c r="L5" s="22">
        <f>AVERAGE(S18:T18)</f>
        <v>0</v>
      </c>
      <c r="M5" s="22">
        <f>AVERAGE(U18:V18)</f>
        <v>0</v>
      </c>
      <c r="N5" s="22">
        <f>AVERAGE(W18:Y18)</f>
        <v>0</v>
      </c>
      <c r="O5" s="22">
        <f>AVERAGE(Z18:AA18)</f>
        <v>0</v>
      </c>
      <c r="P5" s="22">
        <f t="shared" ref="P5:P12" si="1">AVERAGE(AB18:AC18)</f>
        <v>0</v>
      </c>
    </row>
    <row r="6" spans="2:16">
      <c r="B6" s="4" t="s">
        <v>17</v>
      </c>
      <c r="C6" s="19">
        <f t="shared" si="0"/>
        <v>6.120000000000001</v>
      </c>
      <c r="D6" s="19">
        <f t="shared" si="0"/>
        <v>5.3100000000000005</v>
      </c>
      <c r="E6" s="19">
        <f t="shared" si="0"/>
        <v>4.910000000000001</v>
      </c>
      <c r="F6" s="19">
        <f t="shared" si="0"/>
        <v>5.3100000000000005</v>
      </c>
      <c r="G6" s="19">
        <f t="shared" si="0"/>
        <v>3.5900000000000007</v>
      </c>
      <c r="H6" s="19">
        <f t="shared" si="0"/>
        <v>4.6899999999999995</v>
      </c>
      <c r="I6" s="19">
        <f t="shared" si="0"/>
        <v>5.4200000000000008</v>
      </c>
      <c r="J6" s="19">
        <f t="shared" ref="J6:J12" si="2">AVERAGE(J19:K19)</f>
        <v>2.54</v>
      </c>
      <c r="K6" s="19">
        <f t="shared" ref="K6:K12" si="3">AVERAGE(L19:R19)</f>
        <v>0.16857142857142859</v>
      </c>
      <c r="L6" s="19">
        <f t="shared" ref="L6:L12" si="4">AVERAGE(S19:T19)</f>
        <v>0.33000000000000007</v>
      </c>
      <c r="M6" s="19">
        <f t="shared" ref="M6:M12" si="5">AVERAGE(U19:V19)</f>
        <v>0</v>
      </c>
      <c r="N6" s="19">
        <f t="shared" ref="N6:N12" si="6">AVERAGE(W19:Y19)</f>
        <v>0</v>
      </c>
      <c r="O6" s="19">
        <f t="shared" ref="O6:O12" si="7">AVERAGE(Z19:AA19)</f>
        <v>0</v>
      </c>
      <c r="P6" s="19">
        <f t="shared" si="1"/>
        <v>0.91000000000000014</v>
      </c>
    </row>
    <row r="7" spans="2:16">
      <c r="B7" s="4" t="s">
        <v>18</v>
      </c>
      <c r="C7" s="19">
        <f t="shared" si="0"/>
        <v>6.7600000000000007</v>
      </c>
      <c r="D7" s="19">
        <f t="shared" si="0"/>
        <v>6.7600000000000007</v>
      </c>
      <c r="E7" s="19">
        <f t="shared" si="0"/>
        <v>5.7500000000000009</v>
      </c>
      <c r="F7" s="19">
        <f t="shared" si="0"/>
        <v>6.7600000000000007</v>
      </c>
      <c r="G7" s="19">
        <f t="shared" si="0"/>
        <v>4.5900000000000007</v>
      </c>
      <c r="H7" s="19">
        <f t="shared" si="0"/>
        <v>5.4299999999999988</v>
      </c>
      <c r="I7" s="19">
        <f t="shared" si="0"/>
        <v>6.7600000000000007</v>
      </c>
      <c r="J7" s="19">
        <f t="shared" si="2"/>
        <v>6.3900000000000015</v>
      </c>
      <c r="K7" s="19">
        <f t="shared" si="3"/>
        <v>1.3342857142857145</v>
      </c>
      <c r="L7" s="19">
        <f t="shared" si="4"/>
        <v>2.7000000000000011</v>
      </c>
      <c r="M7" s="19">
        <f t="shared" si="5"/>
        <v>0.30499999999999999</v>
      </c>
      <c r="N7" s="19">
        <f t="shared" si="6"/>
        <v>1.3133333333333337</v>
      </c>
      <c r="O7" s="19">
        <f t="shared" si="7"/>
        <v>0.68</v>
      </c>
      <c r="P7" s="19">
        <f t="shared" si="1"/>
        <v>3.6550000000000002</v>
      </c>
    </row>
    <row r="8" spans="2:16">
      <c r="B8" s="4" t="s">
        <v>19</v>
      </c>
      <c r="C8" s="19">
        <f t="shared" si="0"/>
        <v>9.2000000000000011</v>
      </c>
      <c r="D8" s="19">
        <f t="shared" si="0"/>
        <v>9.2000000000000011</v>
      </c>
      <c r="E8" s="19">
        <f t="shared" si="0"/>
        <v>7.8400000000000007</v>
      </c>
      <c r="F8" s="19">
        <f t="shared" si="0"/>
        <v>9.2000000000000011</v>
      </c>
      <c r="G8" s="19">
        <f t="shared" si="0"/>
        <v>6.240000000000002</v>
      </c>
      <c r="H8" s="19">
        <f t="shared" si="0"/>
        <v>7.3400000000000007</v>
      </c>
      <c r="I8" s="19">
        <f t="shared" si="0"/>
        <v>9.08</v>
      </c>
      <c r="J8" s="19">
        <f t="shared" si="2"/>
        <v>9.2000000000000011</v>
      </c>
      <c r="K8" s="19">
        <f t="shared" si="3"/>
        <v>4.6642857142857137</v>
      </c>
      <c r="L8" s="19">
        <f t="shared" si="4"/>
        <v>7.1449999999999996</v>
      </c>
      <c r="M8" s="19">
        <f t="shared" si="5"/>
        <v>3.9750000000000001</v>
      </c>
      <c r="N8" s="19">
        <f t="shared" si="6"/>
        <v>4.4900000000000011</v>
      </c>
      <c r="O8" s="19">
        <f t="shared" si="7"/>
        <v>3.7900000000000009</v>
      </c>
      <c r="P8" s="19">
        <f t="shared" si="1"/>
        <v>8.2650000000000023</v>
      </c>
    </row>
    <row r="9" spans="2:16">
      <c r="B9" s="4" t="s">
        <v>20</v>
      </c>
      <c r="C9" s="19">
        <f t="shared" si="0"/>
        <v>10.01</v>
      </c>
      <c r="D9" s="19">
        <f t="shared" si="0"/>
        <v>10.01</v>
      </c>
      <c r="E9" s="19">
        <f t="shared" si="0"/>
        <v>8.5499999999999972</v>
      </c>
      <c r="F9" s="19">
        <f t="shared" si="0"/>
        <v>10.01</v>
      </c>
      <c r="G9" s="19">
        <f t="shared" si="0"/>
        <v>6.780000000000002</v>
      </c>
      <c r="H9" s="19">
        <f t="shared" si="0"/>
        <v>8.01</v>
      </c>
      <c r="I9" s="19">
        <f t="shared" si="0"/>
        <v>3.24</v>
      </c>
      <c r="J9" s="19">
        <f t="shared" si="2"/>
        <v>7.13</v>
      </c>
      <c r="K9" s="19">
        <f t="shared" si="3"/>
        <v>9.24</v>
      </c>
      <c r="L9" s="19">
        <f t="shared" si="4"/>
        <v>9.2650000000000006</v>
      </c>
      <c r="M9" s="19">
        <f t="shared" si="5"/>
        <v>9.07</v>
      </c>
      <c r="N9" s="19">
        <f t="shared" si="6"/>
        <v>8.6933333333333334</v>
      </c>
      <c r="O9" s="19">
        <f t="shared" si="7"/>
        <v>8.1999999999999993</v>
      </c>
      <c r="P9" s="19">
        <f t="shared" si="1"/>
        <v>2.4049999999999994</v>
      </c>
    </row>
    <row r="10" spans="2:16">
      <c r="B10" s="4" t="s">
        <v>21</v>
      </c>
      <c r="C10" s="19">
        <f t="shared" si="0"/>
        <v>9.1199999999999992</v>
      </c>
      <c r="D10" s="19">
        <f t="shared" si="0"/>
        <v>9.1199999999999992</v>
      </c>
      <c r="E10" s="19">
        <f t="shared" si="0"/>
        <v>7.7900000000000018</v>
      </c>
      <c r="F10" s="19">
        <f t="shared" si="0"/>
        <v>9.1199999999999992</v>
      </c>
      <c r="G10" s="19">
        <f t="shared" si="0"/>
        <v>6.1600000000000019</v>
      </c>
      <c r="H10" s="19">
        <f t="shared" si="0"/>
        <v>7.2600000000000007</v>
      </c>
      <c r="I10" s="19">
        <f t="shared" si="0"/>
        <v>0</v>
      </c>
      <c r="J10" s="19">
        <f t="shared" si="2"/>
        <v>0.25</v>
      </c>
      <c r="K10" s="19">
        <f t="shared" si="3"/>
        <v>8.8985714285714277</v>
      </c>
      <c r="L10" s="19">
        <f t="shared" si="4"/>
        <v>7.57</v>
      </c>
      <c r="M10" s="19">
        <f t="shared" si="5"/>
        <v>5.9399999999999995</v>
      </c>
      <c r="N10" s="19">
        <f t="shared" si="6"/>
        <v>8.8533333333333335</v>
      </c>
      <c r="O10" s="19">
        <f t="shared" si="7"/>
        <v>8.56</v>
      </c>
      <c r="P10" s="19">
        <f t="shared" si="1"/>
        <v>0</v>
      </c>
    </row>
    <row r="11" spans="2:16">
      <c r="B11" s="4" t="s">
        <v>22</v>
      </c>
      <c r="C11" s="19">
        <f t="shared" si="0"/>
        <v>5.5200000000000014</v>
      </c>
      <c r="D11" s="19">
        <f t="shared" si="0"/>
        <v>5.5200000000000014</v>
      </c>
      <c r="E11" s="19">
        <f t="shared" si="0"/>
        <v>4.7100000000000009</v>
      </c>
      <c r="F11" s="19">
        <f t="shared" si="0"/>
        <v>5.5200000000000014</v>
      </c>
      <c r="G11" s="19">
        <f t="shared" si="0"/>
        <v>3.4600000000000004</v>
      </c>
      <c r="H11" s="19">
        <f t="shared" si="0"/>
        <v>4.4300000000000006</v>
      </c>
      <c r="I11" s="19">
        <f t="shared" si="0"/>
        <v>0</v>
      </c>
      <c r="J11" s="19">
        <f t="shared" si="2"/>
        <v>0</v>
      </c>
      <c r="K11" s="19">
        <f t="shared" si="3"/>
        <v>4.5485714285714289</v>
      </c>
      <c r="L11" s="19">
        <f t="shared" si="4"/>
        <v>1.405</v>
      </c>
      <c r="M11" s="19">
        <f t="shared" si="5"/>
        <v>0.14000000000000001</v>
      </c>
      <c r="N11" s="19">
        <f t="shared" si="6"/>
        <v>3.2466666666666675</v>
      </c>
      <c r="O11" s="19">
        <f t="shared" si="7"/>
        <v>0.29499999999999998</v>
      </c>
      <c r="P11" s="19">
        <f t="shared" si="1"/>
        <v>0</v>
      </c>
    </row>
    <row r="12" spans="2:16">
      <c r="B12" s="7" t="s">
        <v>23</v>
      </c>
      <c r="C12" s="21">
        <f t="shared" si="0"/>
        <v>1.48</v>
      </c>
      <c r="D12" s="21">
        <f t="shared" si="0"/>
        <v>1.48</v>
      </c>
      <c r="E12" s="21">
        <f t="shared" si="0"/>
        <v>1.2599999999999998</v>
      </c>
      <c r="F12" s="21">
        <f t="shared" si="0"/>
        <v>1.48</v>
      </c>
      <c r="G12" s="21">
        <f t="shared" si="0"/>
        <v>0.7</v>
      </c>
      <c r="H12" s="21">
        <f t="shared" si="0"/>
        <v>1.19</v>
      </c>
      <c r="I12" s="21">
        <f t="shared" si="0"/>
        <v>0</v>
      </c>
      <c r="J12" s="21">
        <f t="shared" si="2"/>
        <v>0</v>
      </c>
      <c r="K12" s="21">
        <f t="shared" si="3"/>
        <v>0.70285714285714285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P12" s="21">
        <f t="shared" si="1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219</v>
      </c>
    </row>
    <row r="17" spans="1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1:29" ht="15.75" thickTop="1">
      <c r="B18" s="19" t="s">
        <v>16</v>
      </c>
      <c r="C18" s="19">
        <f>SUM(C32:C52)</f>
        <v>2.69</v>
      </c>
      <c r="D18" s="19">
        <f t="shared" ref="D18:AC18" si="8">SUM(D32:D52)</f>
        <v>1.0200000000000002</v>
      </c>
      <c r="E18" s="19">
        <f t="shared" si="8"/>
        <v>1.0200000000000002</v>
      </c>
      <c r="F18" s="19">
        <f t="shared" si="8"/>
        <v>1.0200000000000002</v>
      </c>
      <c r="G18" s="19">
        <f t="shared" si="8"/>
        <v>0.74000000000000021</v>
      </c>
      <c r="H18" s="19">
        <f t="shared" si="8"/>
        <v>0.83000000000000018</v>
      </c>
      <c r="I18" s="19">
        <f t="shared" si="8"/>
        <v>1.27</v>
      </c>
      <c r="J18" s="19">
        <f t="shared" si="8"/>
        <v>0.34000000000000008</v>
      </c>
      <c r="K18" s="19">
        <f t="shared" si="8"/>
        <v>0</v>
      </c>
      <c r="L18" s="19">
        <f>SUM(L32:L52)</f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  <c r="AC18" s="19">
        <f t="shared" si="8"/>
        <v>0</v>
      </c>
    </row>
    <row r="19" spans="1:29">
      <c r="B19" s="19" t="s">
        <v>17</v>
      </c>
      <c r="C19" s="19">
        <f>SUM(C53:C82)</f>
        <v>6.120000000000001</v>
      </c>
      <c r="D19" s="19">
        <f t="shared" ref="D19:AB19" si="9">SUM(D53:D82)</f>
        <v>5.3100000000000005</v>
      </c>
      <c r="E19" s="19">
        <f t="shared" si="9"/>
        <v>4.910000000000001</v>
      </c>
      <c r="F19" s="19">
        <f t="shared" si="9"/>
        <v>5.3100000000000005</v>
      </c>
      <c r="G19" s="19">
        <f t="shared" si="9"/>
        <v>3.5900000000000007</v>
      </c>
      <c r="H19" s="19">
        <f t="shared" si="9"/>
        <v>4.6899999999999995</v>
      </c>
      <c r="I19" s="19">
        <f t="shared" si="9"/>
        <v>5.4200000000000008</v>
      </c>
      <c r="J19" s="19">
        <f t="shared" si="9"/>
        <v>3.4899999999999998</v>
      </c>
      <c r="K19" s="19">
        <f t="shared" si="9"/>
        <v>1.5900000000000005</v>
      </c>
      <c r="L19" s="19">
        <f>SUM(L53:L82)</f>
        <v>0.99000000000000021</v>
      </c>
      <c r="M19" s="19">
        <f t="shared" si="9"/>
        <v>0.19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0.66000000000000014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</v>
      </c>
      <c r="AB19" s="19">
        <f t="shared" si="9"/>
        <v>1.3600000000000003</v>
      </c>
      <c r="AC19" s="19">
        <f>SUM(AC53:AC82)</f>
        <v>0.45999999999999996</v>
      </c>
    </row>
    <row r="20" spans="1:29">
      <c r="B20" s="19" t="s">
        <v>18</v>
      </c>
      <c r="C20" s="19">
        <f>SUM(C83:C113)</f>
        <v>6.7600000000000007</v>
      </c>
      <c r="D20" s="19">
        <f t="shared" ref="D20:AC20" si="10">SUM(D83:D113)</f>
        <v>6.7600000000000007</v>
      </c>
      <c r="E20" s="19">
        <f t="shared" si="10"/>
        <v>5.7500000000000009</v>
      </c>
      <c r="F20" s="19">
        <f t="shared" si="10"/>
        <v>6.7600000000000007</v>
      </c>
      <c r="G20" s="19">
        <f t="shared" si="10"/>
        <v>4.5900000000000007</v>
      </c>
      <c r="H20" s="19">
        <f t="shared" si="10"/>
        <v>5.4299999999999988</v>
      </c>
      <c r="I20" s="19">
        <f t="shared" si="10"/>
        <v>6.7600000000000007</v>
      </c>
      <c r="J20" s="19">
        <f t="shared" si="10"/>
        <v>6.6700000000000008</v>
      </c>
      <c r="K20" s="19">
        <f t="shared" si="10"/>
        <v>6.1100000000000021</v>
      </c>
      <c r="L20" s="19">
        <f>SUM(L83:L113)</f>
        <v>2.6500000000000008</v>
      </c>
      <c r="M20" s="19">
        <f t="shared" si="10"/>
        <v>2.0100000000000007</v>
      </c>
      <c r="N20" s="19">
        <f t="shared" si="10"/>
        <v>1.840000000000001</v>
      </c>
      <c r="O20" s="19">
        <f t="shared" si="10"/>
        <v>0.91000000000000014</v>
      </c>
      <c r="P20" s="19">
        <f t="shared" si="10"/>
        <v>0.89000000000000012</v>
      </c>
      <c r="Q20" s="19">
        <f t="shared" si="10"/>
        <v>0.6100000000000001</v>
      </c>
      <c r="R20" s="19">
        <f t="shared" si="10"/>
        <v>0.43</v>
      </c>
      <c r="S20" s="19">
        <f t="shared" si="10"/>
        <v>3.2500000000000009</v>
      </c>
      <c r="T20" s="19">
        <f t="shared" si="10"/>
        <v>2.1500000000000008</v>
      </c>
      <c r="U20" s="19">
        <f t="shared" si="10"/>
        <v>0.61</v>
      </c>
      <c r="V20" s="19">
        <f t="shared" si="10"/>
        <v>0</v>
      </c>
      <c r="W20" s="19">
        <f t="shared" si="10"/>
        <v>2.2500000000000004</v>
      </c>
      <c r="X20" s="19">
        <f t="shared" si="10"/>
        <v>1.1300000000000001</v>
      </c>
      <c r="Y20" s="19">
        <f t="shared" si="10"/>
        <v>0.56000000000000005</v>
      </c>
      <c r="Z20" s="19">
        <f t="shared" si="10"/>
        <v>0.8</v>
      </c>
      <c r="AA20" s="19">
        <f t="shared" si="10"/>
        <v>0.56000000000000005</v>
      </c>
      <c r="AB20" s="19">
        <f t="shared" si="10"/>
        <v>4.41</v>
      </c>
      <c r="AC20" s="19">
        <f t="shared" si="10"/>
        <v>2.9000000000000004</v>
      </c>
    </row>
    <row r="21" spans="1:29">
      <c r="B21" s="19" t="s">
        <v>19</v>
      </c>
      <c r="C21" s="19">
        <f>SUM(C114:C143)</f>
        <v>9.2000000000000011</v>
      </c>
      <c r="D21" s="19">
        <f t="shared" ref="D21:AC21" si="11">SUM(D114:D143)</f>
        <v>9.2000000000000011</v>
      </c>
      <c r="E21" s="19">
        <f t="shared" si="11"/>
        <v>7.8400000000000007</v>
      </c>
      <c r="F21" s="19">
        <f t="shared" si="11"/>
        <v>9.2000000000000011</v>
      </c>
      <c r="G21" s="19">
        <f t="shared" si="11"/>
        <v>6.240000000000002</v>
      </c>
      <c r="H21" s="19">
        <f t="shared" si="11"/>
        <v>7.3400000000000007</v>
      </c>
      <c r="I21" s="19">
        <f t="shared" si="11"/>
        <v>9.08</v>
      </c>
      <c r="J21" s="19">
        <f t="shared" si="11"/>
        <v>9.2000000000000011</v>
      </c>
      <c r="K21" s="19">
        <f t="shared" si="11"/>
        <v>9.2000000000000011</v>
      </c>
      <c r="L21" s="19">
        <f>SUM(L114:L143)</f>
        <v>6.94</v>
      </c>
      <c r="M21" s="19">
        <f t="shared" si="11"/>
        <v>5.4500000000000011</v>
      </c>
      <c r="N21" s="19">
        <f t="shared" si="11"/>
        <v>4.8000000000000016</v>
      </c>
      <c r="O21" s="19">
        <f t="shared" si="11"/>
        <v>4.0500000000000007</v>
      </c>
      <c r="P21" s="19">
        <f t="shared" si="11"/>
        <v>3.5000000000000004</v>
      </c>
      <c r="Q21" s="19">
        <f t="shared" si="11"/>
        <v>4.1100000000000012</v>
      </c>
      <c r="R21" s="19">
        <f t="shared" si="11"/>
        <v>3.8000000000000003</v>
      </c>
      <c r="S21" s="19">
        <f t="shared" si="11"/>
        <v>7.6700000000000008</v>
      </c>
      <c r="T21" s="19">
        <f t="shared" si="11"/>
        <v>6.6199999999999992</v>
      </c>
      <c r="U21" s="19">
        <f t="shared" si="11"/>
        <v>5.87</v>
      </c>
      <c r="V21" s="19">
        <f t="shared" si="11"/>
        <v>2.08</v>
      </c>
      <c r="W21" s="19">
        <f t="shared" si="11"/>
        <v>5.6300000000000008</v>
      </c>
      <c r="X21" s="19">
        <f t="shared" si="11"/>
        <v>4.3000000000000016</v>
      </c>
      <c r="Y21" s="19">
        <f t="shared" si="11"/>
        <v>3.5400000000000009</v>
      </c>
      <c r="Z21" s="19">
        <f t="shared" si="11"/>
        <v>4.0400000000000009</v>
      </c>
      <c r="AA21" s="19">
        <f t="shared" si="11"/>
        <v>3.5400000000000009</v>
      </c>
      <c r="AB21" s="19">
        <f t="shared" si="11"/>
        <v>7.9500000000000037</v>
      </c>
      <c r="AC21" s="19">
        <f t="shared" si="11"/>
        <v>8.58</v>
      </c>
    </row>
    <row r="22" spans="1:29">
      <c r="B22" s="19" t="s">
        <v>20</v>
      </c>
      <c r="C22" s="19">
        <f>SUM(C144:C174)</f>
        <v>10.01</v>
      </c>
      <c r="D22" s="19">
        <f t="shared" ref="D22:AC22" si="12">SUM(D144:D174)</f>
        <v>10.01</v>
      </c>
      <c r="E22" s="19">
        <f t="shared" si="12"/>
        <v>8.5499999999999972</v>
      </c>
      <c r="F22" s="19">
        <f t="shared" si="12"/>
        <v>10.01</v>
      </c>
      <c r="G22" s="19">
        <f t="shared" si="12"/>
        <v>6.780000000000002</v>
      </c>
      <c r="H22" s="19">
        <f t="shared" si="12"/>
        <v>8.01</v>
      </c>
      <c r="I22" s="19">
        <f t="shared" si="12"/>
        <v>3.24</v>
      </c>
      <c r="J22" s="19">
        <f t="shared" si="12"/>
        <v>5.5400000000000009</v>
      </c>
      <c r="K22" s="19">
        <f t="shared" si="12"/>
        <v>8.7199999999999989</v>
      </c>
      <c r="L22" s="19">
        <f>SUM(L144:L174)</f>
        <v>9.98</v>
      </c>
      <c r="M22" s="19">
        <f t="shared" si="12"/>
        <v>9.65</v>
      </c>
      <c r="N22" s="19">
        <f t="shared" si="12"/>
        <v>9.2799999999999994</v>
      </c>
      <c r="O22" s="19">
        <f t="shared" si="12"/>
        <v>9.11</v>
      </c>
      <c r="P22" s="19">
        <f t="shared" si="12"/>
        <v>7.8599999999999994</v>
      </c>
      <c r="Q22" s="19">
        <f t="shared" si="12"/>
        <v>9.44</v>
      </c>
      <c r="R22" s="19">
        <f t="shared" si="12"/>
        <v>9.36</v>
      </c>
      <c r="S22" s="19">
        <f t="shared" si="12"/>
        <v>9.2700000000000014</v>
      </c>
      <c r="T22" s="19">
        <f t="shared" si="12"/>
        <v>9.2600000000000016</v>
      </c>
      <c r="U22" s="19">
        <f t="shared" si="12"/>
        <v>9.43</v>
      </c>
      <c r="V22" s="19">
        <f t="shared" si="12"/>
        <v>8.7099999999999991</v>
      </c>
      <c r="W22" s="19">
        <f t="shared" si="12"/>
        <v>9.59</v>
      </c>
      <c r="X22" s="19">
        <f t="shared" si="12"/>
        <v>8.7200000000000006</v>
      </c>
      <c r="Y22" s="19">
        <f t="shared" si="12"/>
        <v>7.7700000000000005</v>
      </c>
      <c r="Z22" s="19">
        <f t="shared" si="12"/>
        <v>8.629999999999999</v>
      </c>
      <c r="AA22" s="19">
        <f t="shared" si="12"/>
        <v>7.7700000000000005</v>
      </c>
      <c r="AB22" s="19">
        <f>SUM(AB144:AB174)</f>
        <v>1.3600000000000003</v>
      </c>
      <c r="AC22" s="19">
        <f t="shared" si="12"/>
        <v>3.4499999999999988</v>
      </c>
    </row>
    <row r="23" spans="1:29">
      <c r="B23" s="19" t="s">
        <v>21</v>
      </c>
      <c r="C23" s="19">
        <f>SUM(C175:C205)</f>
        <v>9.1199999999999992</v>
      </c>
      <c r="D23" s="19">
        <f t="shared" ref="D23:AC23" si="13">SUM(D175:D205)</f>
        <v>9.1199999999999992</v>
      </c>
      <c r="E23" s="19">
        <f t="shared" si="13"/>
        <v>7.7900000000000018</v>
      </c>
      <c r="F23" s="19">
        <f t="shared" si="13"/>
        <v>9.1199999999999992</v>
      </c>
      <c r="G23" s="19">
        <f t="shared" si="13"/>
        <v>6.1600000000000019</v>
      </c>
      <c r="H23" s="19">
        <f t="shared" si="13"/>
        <v>7.2600000000000007</v>
      </c>
      <c r="I23" s="19">
        <f t="shared" si="13"/>
        <v>0</v>
      </c>
      <c r="J23" s="19">
        <f t="shared" si="13"/>
        <v>0</v>
      </c>
      <c r="K23" s="19">
        <f t="shared" si="13"/>
        <v>0.5</v>
      </c>
      <c r="L23" s="19">
        <f>SUM(L175:L205)</f>
        <v>8.6000000000000014</v>
      </c>
      <c r="M23" s="19">
        <f t="shared" si="13"/>
        <v>8.8500000000000014</v>
      </c>
      <c r="N23" s="19">
        <f t="shared" si="13"/>
        <v>8.94</v>
      </c>
      <c r="O23" s="19">
        <f t="shared" si="13"/>
        <v>8.94</v>
      </c>
      <c r="P23" s="19">
        <f t="shared" si="13"/>
        <v>9.0799999999999983</v>
      </c>
      <c r="Q23" s="19">
        <f t="shared" si="13"/>
        <v>8.94</v>
      </c>
      <c r="R23" s="19">
        <f t="shared" si="13"/>
        <v>8.94</v>
      </c>
      <c r="S23" s="19">
        <f t="shared" si="13"/>
        <v>7.4</v>
      </c>
      <c r="T23" s="19">
        <f t="shared" si="13"/>
        <v>7.7400000000000011</v>
      </c>
      <c r="U23" s="19">
        <f t="shared" si="13"/>
        <v>4.5999999999999996</v>
      </c>
      <c r="V23" s="19">
        <f t="shared" si="13"/>
        <v>7.2799999999999994</v>
      </c>
      <c r="W23" s="19">
        <f t="shared" si="13"/>
        <v>8.620000000000001</v>
      </c>
      <c r="X23" s="19">
        <f t="shared" si="13"/>
        <v>8.94</v>
      </c>
      <c r="Y23" s="19">
        <f t="shared" si="13"/>
        <v>9</v>
      </c>
      <c r="Z23" s="19">
        <f t="shared" si="13"/>
        <v>8.4400000000000013</v>
      </c>
      <c r="AA23" s="19">
        <f t="shared" si="13"/>
        <v>8.68</v>
      </c>
      <c r="AB23" s="19">
        <f t="shared" si="13"/>
        <v>0</v>
      </c>
      <c r="AC23" s="19">
        <f t="shared" si="13"/>
        <v>0</v>
      </c>
    </row>
    <row r="24" spans="1:29">
      <c r="B24" s="19" t="s">
        <v>22</v>
      </c>
      <c r="C24" s="19">
        <f>SUM(C206:C235)</f>
        <v>5.5200000000000014</v>
      </c>
      <c r="D24" s="19">
        <f t="shared" ref="D24:AC24" si="14">SUM(D206:D235)</f>
        <v>5.5200000000000014</v>
      </c>
      <c r="E24" s="19">
        <f t="shared" si="14"/>
        <v>4.7100000000000009</v>
      </c>
      <c r="F24" s="19">
        <f t="shared" si="14"/>
        <v>5.5200000000000014</v>
      </c>
      <c r="G24" s="19">
        <f t="shared" si="14"/>
        <v>3.4600000000000004</v>
      </c>
      <c r="H24" s="19">
        <f t="shared" si="14"/>
        <v>4.4300000000000006</v>
      </c>
      <c r="I24" s="19">
        <f t="shared" si="14"/>
        <v>0</v>
      </c>
      <c r="J24" s="19">
        <f t="shared" si="14"/>
        <v>0</v>
      </c>
      <c r="K24" s="19">
        <f t="shared" si="14"/>
        <v>0</v>
      </c>
      <c r="L24" s="19">
        <f>SUM(L206:L235)</f>
        <v>4.1899999999999995</v>
      </c>
      <c r="M24" s="19">
        <f t="shared" si="14"/>
        <v>4.51</v>
      </c>
      <c r="N24" s="19">
        <f t="shared" si="14"/>
        <v>4.55</v>
      </c>
      <c r="O24" s="19">
        <f t="shared" si="14"/>
        <v>4.55</v>
      </c>
      <c r="P24" s="19">
        <f t="shared" si="14"/>
        <v>4.8000000000000007</v>
      </c>
      <c r="Q24" s="19">
        <f t="shared" si="14"/>
        <v>4.62</v>
      </c>
      <c r="R24" s="19">
        <f t="shared" si="14"/>
        <v>4.62</v>
      </c>
      <c r="S24" s="19">
        <f t="shared" si="14"/>
        <v>1.06</v>
      </c>
      <c r="T24" s="19">
        <f t="shared" si="14"/>
        <v>1.75</v>
      </c>
      <c r="U24" s="19">
        <f t="shared" si="14"/>
        <v>0</v>
      </c>
      <c r="V24" s="19">
        <f t="shared" si="14"/>
        <v>0.28000000000000003</v>
      </c>
      <c r="W24" s="19">
        <f t="shared" si="14"/>
        <v>2.23</v>
      </c>
      <c r="X24" s="19">
        <f t="shared" si="14"/>
        <v>3.7400000000000011</v>
      </c>
      <c r="Y24" s="19">
        <f t="shared" si="14"/>
        <v>3.7700000000000009</v>
      </c>
      <c r="Z24" s="19">
        <f>SUM(Z206:Z235)</f>
        <v>0</v>
      </c>
      <c r="AA24" s="19">
        <f t="shared" si="14"/>
        <v>0.59</v>
      </c>
      <c r="AB24" s="19">
        <f t="shared" si="14"/>
        <v>0</v>
      </c>
      <c r="AC24" s="19">
        <f t="shared" si="14"/>
        <v>0</v>
      </c>
    </row>
    <row r="25" spans="1:29">
      <c r="B25" s="21" t="s">
        <v>23</v>
      </c>
      <c r="C25" s="21">
        <f>SUM(C236:C245)</f>
        <v>1.48</v>
      </c>
      <c r="D25" s="21">
        <f t="shared" ref="D25:AC25" si="15">SUM(D236:D245)</f>
        <v>1.48</v>
      </c>
      <c r="E25" s="21">
        <f t="shared" si="15"/>
        <v>1.2599999999999998</v>
      </c>
      <c r="F25" s="21">
        <f t="shared" si="15"/>
        <v>1.48</v>
      </c>
      <c r="G25" s="21">
        <f t="shared" si="15"/>
        <v>0.7</v>
      </c>
      <c r="H25" s="21">
        <f t="shared" si="15"/>
        <v>1.19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>SUM(L236:L245)</f>
        <v>0</v>
      </c>
      <c r="M25" s="21">
        <f t="shared" si="15"/>
        <v>0.55000000000000004</v>
      </c>
      <c r="N25" s="21">
        <f t="shared" si="15"/>
        <v>0.55000000000000004</v>
      </c>
      <c r="O25" s="21">
        <f t="shared" si="15"/>
        <v>0.55000000000000004</v>
      </c>
      <c r="P25" s="21">
        <f t="shared" si="15"/>
        <v>1.0899999999999999</v>
      </c>
      <c r="Q25" s="21">
        <f t="shared" si="15"/>
        <v>1.0899999999999999</v>
      </c>
      <c r="R25" s="21">
        <f t="shared" si="15"/>
        <v>1.0899999999999999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  <c r="AC25" s="21">
        <f t="shared" si="15"/>
        <v>0</v>
      </c>
    </row>
    <row r="26" spans="1:29">
      <c r="B26" s="1" t="s">
        <v>56</v>
      </c>
      <c r="W26" s="4"/>
      <c r="X26" s="4"/>
    </row>
    <row r="27" spans="1:29">
      <c r="B27" s="1"/>
      <c r="W27" s="4"/>
      <c r="X27" s="4"/>
    </row>
    <row r="28" spans="1:29">
      <c r="B28" s="15" t="s">
        <v>53</v>
      </c>
    </row>
    <row r="29" spans="1:29">
      <c r="B29" s="15" t="s">
        <v>220</v>
      </c>
    </row>
    <row r="30" spans="1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1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1:29" ht="15.75" thickTop="1">
      <c r="A32" s="4"/>
      <c r="B32" s="75">
        <v>42440</v>
      </c>
      <c r="C32" s="4">
        <v>0.09</v>
      </c>
      <c r="D32" s="4">
        <v>0.01</v>
      </c>
      <c r="E32" s="4">
        <v>0.01</v>
      </c>
      <c r="F32" s="4">
        <v>0.01</v>
      </c>
      <c r="G32" s="4" t="s">
        <v>13</v>
      </c>
      <c r="H32" s="4" t="s">
        <v>13</v>
      </c>
      <c r="I32" s="4">
        <v>0.02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  <c r="AC32" s="4" t="s">
        <v>13</v>
      </c>
    </row>
    <row r="33" spans="1:29">
      <c r="A33" s="4"/>
      <c r="B33" s="75">
        <v>42441</v>
      </c>
      <c r="C33" s="4">
        <v>0.16</v>
      </c>
      <c r="D33" s="4">
        <v>0.03</v>
      </c>
      <c r="E33" s="4">
        <v>0.03</v>
      </c>
      <c r="F33" s="4">
        <v>0.03</v>
      </c>
      <c r="G33" s="4" t="s">
        <v>13</v>
      </c>
      <c r="H33" s="4" t="s">
        <v>13</v>
      </c>
      <c r="I33" s="4">
        <v>0.04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  <c r="AC33" s="4" t="s">
        <v>13</v>
      </c>
    </row>
    <row r="34" spans="1:29">
      <c r="A34" s="4"/>
      <c r="B34" s="75">
        <v>42442</v>
      </c>
      <c r="C34" s="4">
        <v>0.04</v>
      </c>
      <c r="D34" s="4">
        <v>0.01</v>
      </c>
      <c r="E34" s="4">
        <v>0.01</v>
      </c>
      <c r="F34" s="4">
        <v>0.01</v>
      </c>
      <c r="G34" s="4" t="s">
        <v>13</v>
      </c>
      <c r="H34" s="4" t="s">
        <v>13</v>
      </c>
      <c r="I34" s="4">
        <v>0.01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  <c r="AC34" s="4" t="s">
        <v>13</v>
      </c>
    </row>
    <row r="35" spans="1:29">
      <c r="A35" s="4"/>
      <c r="B35" s="75">
        <v>42443</v>
      </c>
      <c r="C35" s="4">
        <v>0.1</v>
      </c>
      <c r="D35" s="4">
        <v>0.02</v>
      </c>
      <c r="E35" s="4">
        <v>0.02</v>
      </c>
      <c r="F35" s="4">
        <v>0.02</v>
      </c>
      <c r="G35" s="4" t="s">
        <v>13</v>
      </c>
      <c r="H35" s="4" t="s">
        <v>13</v>
      </c>
      <c r="I35" s="4">
        <v>0.03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  <c r="AC35" s="4" t="s">
        <v>13</v>
      </c>
    </row>
    <row r="36" spans="1:29">
      <c r="A36" s="4"/>
      <c r="B36" s="75">
        <v>42444</v>
      </c>
      <c r="C36" s="4">
        <v>0.08</v>
      </c>
      <c r="D36" s="4">
        <v>0.02</v>
      </c>
      <c r="E36" s="4">
        <v>0.02</v>
      </c>
      <c r="F36" s="4">
        <v>0.02</v>
      </c>
      <c r="G36" s="4">
        <v>0.02</v>
      </c>
      <c r="H36" s="4">
        <v>0.01</v>
      </c>
      <c r="I36" s="4">
        <v>0.03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  <c r="AC36" s="4" t="s">
        <v>13</v>
      </c>
    </row>
    <row r="37" spans="1:29">
      <c r="A37" s="4"/>
      <c r="B37" s="75">
        <v>42445</v>
      </c>
      <c r="C37" s="4">
        <v>0.08</v>
      </c>
      <c r="D37" s="4">
        <v>0.02</v>
      </c>
      <c r="E37" s="4">
        <v>0.02</v>
      </c>
      <c r="F37" s="4">
        <v>0.02</v>
      </c>
      <c r="G37" s="4">
        <v>0.02</v>
      </c>
      <c r="H37" s="4">
        <v>0.01</v>
      </c>
      <c r="I37" s="4">
        <v>0.03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  <c r="AC37" s="4" t="s">
        <v>13</v>
      </c>
    </row>
    <row r="38" spans="1:29">
      <c r="A38" s="4"/>
      <c r="B38" s="75">
        <v>42446</v>
      </c>
      <c r="C38" s="4">
        <v>0.12</v>
      </c>
      <c r="D38" s="4">
        <v>0.03</v>
      </c>
      <c r="E38" s="4">
        <v>0.03</v>
      </c>
      <c r="F38" s="4">
        <v>0.03</v>
      </c>
      <c r="G38" s="4">
        <v>0.03</v>
      </c>
      <c r="H38" s="4">
        <v>0.02</v>
      </c>
      <c r="I38" s="4">
        <v>0.05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  <c r="AC38" s="4" t="s">
        <v>13</v>
      </c>
    </row>
    <row r="39" spans="1:29">
      <c r="A39" s="4"/>
      <c r="B39" s="75">
        <v>42447</v>
      </c>
      <c r="C39" s="4">
        <v>0.14000000000000001</v>
      </c>
      <c r="D39" s="4">
        <v>0.04</v>
      </c>
      <c r="E39" s="4">
        <v>0.04</v>
      </c>
      <c r="F39" s="4">
        <v>0.04</v>
      </c>
      <c r="G39" s="4">
        <v>0.04</v>
      </c>
      <c r="H39" s="4">
        <v>0.03</v>
      </c>
      <c r="I39" s="4">
        <v>0.06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  <c r="AC39" s="4" t="s">
        <v>13</v>
      </c>
    </row>
    <row r="40" spans="1:29">
      <c r="A40" s="4"/>
      <c r="B40" s="75">
        <v>42448</v>
      </c>
      <c r="C40" s="4">
        <v>0.22</v>
      </c>
      <c r="D40" s="4">
        <v>0.06</v>
      </c>
      <c r="E40" s="4">
        <v>0.06</v>
      </c>
      <c r="F40" s="4">
        <v>0.06</v>
      </c>
      <c r="G40" s="4">
        <v>0.06</v>
      </c>
      <c r="H40" s="4">
        <v>0.04</v>
      </c>
      <c r="I40" s="4">
        <v>0.09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  <c r="AC40" s="4" t="s">
        <v>13</v>
      </c>
    </row>
    <row r="41" spans="1:29">
      <c r="A41" s="4"/>
      <c r="B41" s="75">
        <v>42449</v>
      </c>
      <c r="C41" s="4">
        <v>0.3</v>
      </c>
      <c r="D41" s="4">
        <v>0.1</v>
      </c>
      <c r="E41" s="4">
        <v>0.1</v>
      </c>
      <c r="F41" s="4">
        <v>0.1</v>
      </c>
      <c r="G41" s="4">
        <v>0.09</v>
      </c>
      <c r="H41" s="4">
        <v>7.0000000000000007E-2</v>
      </c>
      <c r="I41" s="4">
        <v>0.14000000000000001</v>
      </c>
      <c r="J41" s="4">
        <v>0.06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  <c r="AC41" s="4" t="s">
        <v>13</v>
      </c>
    </row>
    <row r="42" spans="1:29">
      <c r="A42" s="4"/>
      <c r="B42" s="75">
        <v>42450</v>
      </c>
      <c r="C42" s="4">
        <v>0.08</v>
      </c>
      <c r="D42" s="4">
        <v>0.03</v>
      </c>
      <c r="E42" s="4">
        <v>0.03</v>
      </c>
      <c r="F42" s="4">
        <v>0.03</v>
      </c>
      <c r="G42" s="4">
        <v>0.02</v>
      </c>
      <c r="H42" s="4">
        <v>0.02</v>
      </c>
      <c r="I42" s="4">
        <v>0.04</v>
      </c>
      <c r="J42" s="4">
        <v>0.02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  <c r="AC42" s="4" t="s">
        <v>13</v>
      </c>
    </row>
    <row r="43" spans="1:29">
      <c r="A43" s="4"/>
      <c r="B43" s="75">
        <v>42451</v>
      </c>
      <c r="C43" s="4">
        <v>0.13</v>
      </c>
      <c r="D43" s="4">
        <v>0.05</v>
      </c>
      <c r="E43" s="4">
        <v>0.05</v>
      </c>
      <c r="F43" s="4">
        <v>0.05</v>
      </c>
      <c r="G43" s="4">
        <v>0.04</v>
      </c>
      <c r="H43" s="4">
        <v>0.04</v>
      </c>
      <c r="I43" s="4">
        <v>0.06</v>
      </c>
      <c r="J43" s="4">
        <v>0.03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  <c r="AC43" s="4" t="s">
        <v>13</v>
      </c>
    </row>
    <row r="44" spans="1:29">
      <c r="A44" s="4"/>
      <c r="B44" s="75">
        <v>42452</v>
      </c>
      <c r="C44" s="4">
        <v>0.17</v>
      </c>
      <c r="D44" s="4">
        <v>7.0000000000000007E-2</v>
      </c>
      <c r="E44" s="4">
        <v>7.0000000000000007E-2</v>
      </c>
      <c r="F44" s="4">
        <v>7.0000000000000007E-2</v>
      </c>
      <c r="G44" s="4">
        <v>0.06</v>
      </c>
      <c r="H44" s="4">
        <v>7.0000000000000007E-2</v>
      </c>
      <c r="I44" s="4">
        <v>0.09</v>
      </c>
      <c r="J44" s="4">
        <v>0.03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  <c r="AC44" s="4" t="s">
        <v>13</v>
      </c>
    </row>
    <row r="45" spans="1:29">
      <c r="A45" s="4"/>
      <c r="B45" s="75">
        <v>42453</v>
      </c>
      <c r="C45" s="4">
        <v>0.16</v>
      </c>
      <c r="D45" s="4">
        <v>7.0000000000000007E-2</v>
      </c>
      <c r="E45" s="4">
        <v>7.0000000000000007E-2</v>
      </c>
      <c r="F45" s="4">
        <v>7.0000000000000007E-2</v>
      </c>
      <c r="G45" s="4">
        <v>0.05</v>
      </c>
      <c r="H45" s="4">
        <v>7.0000000000000007E-2</v>
      </c>
      <c r="I45" s="4">
        <v>0.09</v>
      </c>
      <c r="J45" s="4">
        <v>0.03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  <c r="AC45" s="4" t="s">
        <v>13</v>
      </c>
    </row>
    <row r="46" spans="1:29">
      <c r="A46" s="4"/>
      <c r="B46" s="75">
        <v>42454</v>
      </c>
      <c r="C46" s="4">
        <v>0.15</v>
      </c>
      <c r="D46" s="4">
        <v>7.0000000000000007E-2</v>
      </c>
      <c r="E46" s="4">
        <v>7.0000000000000007E-2</v>
      </c>
      <c r="F46" s="4">
        <v>7.0000000000000007E-2</v>
      </c>
      <c r="G46" s="4">
        <v>0.05</v>
      </c>
      <c r="H46" s="4">
        <v>7.0000000000000007E-2</v>
      </c>
      <c r="I46" s="4">
        <v>0.08</v>
      </c>
      <c r="J46" s="4">
        <v>0.03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  <c r="AC46" s="4" t="s">
        <v>13</v>
      </c>
    </row>
    <row r="47" spans="1:29">
      <c r="A47" s="4"/>
      <c r="B47" s="75">
        <v>42455</v>
      </c>
      <c r="C47" s="4">
        <v>0.11</v>
      </c>
      <c r="D47" s="4">
        <v>0.06</v>
      </c>
      <c r="E47" s="4">
        <v>0.06</v>
      </c>
      <c r="F47" s="4">
        <v>0.06</v>
      </c>
      <c r="G47" s="4">
        <v>0.04</v>
      </c>
      <c r="H47" s="4">
        <v>0.06</v>
      </c>
      <c r="I47" s="4">
        <v>0.06</v>
      </c>
      <c r="J47" s="4">
        <v>0.02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  <c r="AC47" s="4" t="s">
        <v>13</v>
      </c>
    </row>
    <row r="48" spans="1:29">
      <c r="A48" s="4"/>
      <c r="B48" s="75">
        <v>42456</v>
      </c>
      <c r="C48" s="4">
        <v>0.14000000000000001</v>
      </c>
      <c r="D48" s="4">
        <v>0.08</v>
      </c>
      <c r="E48" s="4">
        <v>0.08</v>
      </c>
      <c r="F48" s="4">
        <v>0.08</v>
      </c>
      <c r="G48" s="4">
        <v>0.05</v>
      </c>
      <c r="H48" s="4">
        <v>7.0000000000000007E-2</v>
      </c>
      <c r="I48" s="4">
        <v>0.08</v>
      </c>
      <c r="J48" s="4">
        <v>0.03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  <c r="AC48" s="4" t="s">
        <v>13</v>
      </c>
    </row>
    <row r="49" spans="1:29">
      <c r="A49" s="4"/>
      <c r="B49" s="75">
        <v>42457</v>
      </c>
      <c r="C49" s="4">
        <v>0.1</v>
      </c>
      <c r="D49" s="4">
        <v>0.06</v>
      </c>
      <c r="E49" s="4">
        <v>0.06</v>
      </c>
      <c r="F49" s="4">
        <v>0.06</v>
      </c>
      <c r="G49" s="4">
        <v>0.04</v>
      </c>
      <c r="H49" s="4">
        <v>0.06</v>
      </c>
      <c r="I49" s="4">
        <v>0.06</v>
      </c>
      <c r="J49" s="4">
        <v>0.02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  <c r="AC49" s="4" t="s">
        <v>13</v>
      </c>
    </row>
    <row r="50" spans="1:29">
      <c r="A50" s="4"/>
      <c r="B50" s="75">
        <v>42458</v>
      </c>
      <c r="C50" s="4">
        <v>0.05</v>
      </c>
      <c r="D50" s="4">
        <v>0.03</v>
      </c>
      <c r="E50" s="4">
        <v>0.03</v>
      </c>
      <c r="F50" s="4">
        <v>0.03</v>
      </c>
      <c r="G50" s="4">
        <v>0.02</v>
      </c>
      <c r="H50" s="4">
        <v>0.03</v>
      </c>
      <c r="I50" s="4">
        <v>0.03</v>
      </c>
      <c r="J50" s="4">
        <v>0.01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  <c r="AC50" s="4" t="s">
        <v>13</v>
      </c>
    </row>
    <row r="51" spans="1:29">
      <c r="A51" s="4"/>
      <c r="B51" s="75">
        <v>42459</v>
      </c>
      <c r="C51" s="4">
        <v>0.12</v>
      </c>
      <c r="D51" s="4">
        <v>7.0000000000000007E-2</v>
      </c>
      <c r="E51" s="4">
        <v>7.0000000000000007E-2</v>
      </c>
      <c r="F51" s="4">
        <v>7.0000000000000007E-2</v>
      </c>
      <c r="G51" s="4">
        <v>0.05</v>
      </c>
      <c r="H51" s="4">
        <v>7.0000000000000007E-2</v>
      </c>
      <c r="I51" s="4">
        <v>0.08</v>
      </c>
      <c r="J51" s="4">
        <v>0.03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  <c r="AC51" s="4" t="s">
        <v>13</v>
      </c>
    </row>
    <row r="52" spans="1:29">
      <c r="A52" s="4"/>
      <c r="B52" s="75">
        <v>42460</v>
      </c>
      <c r="C52" s="4">
        <v>0.15</v>
      </c>
      <c r="D52" s="4">
        <v>0.09</v>
      </c>
      <c r="E52" s="4">
        <v>0.09</v>
      </c>
      <c r="F52" s="4">
        <v>0.09</v>
      </c>
      <c r="G52" s="4">
        <v>0.06</v>
      </c>
      <c r="H52" s="4">
        <v>0.09</v>
      </c>
      <c r="I52" s="4">
        <v>0.1</v>
      </c>
      <c r="J52" s="4">
        <v>0.03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  <c r="AC52" s="4" t="s">
        <v>13</v>
      </c>
    </row>
    <row r="53" spans="1:29">
      <c r="A53" s="4"/>
      <c r="B53" s="75">
        <v>42461</v>
      </c>
      <c r="C53" s="4">
        <v>0.19</v>
      </c>
      <c r="D53" s="4">
        <v>0.12</v>
      </c>
      <c r="E53" s="4">
        <v>0.12</v>
      </c>
      <c r="F53" s="4">
        <v>0.12</v>
      </c>
      <c r="G53" s="4">
        <v>0.08</v>
      </c>
      <c r="H53" s="4">
        <v>0.12</v>
      </c>
      <c r="I53" s="4">
        <v>0.13</v>
      </c>
      <c r="J53" s="4">
        <v>0.05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  <c r="AC53" s="4" t="s">
        <v>13</v>
      </c>
    </row>
    <row r="54" spans="1:29">
      <c r="A54" s="4"/>
      <c r="B54" s="75">
        <v>42462</v>
      </c>
      <c r="C54" s="4">
        <v>0.17</v>
      </c>
      <c r="D54" s="4">
        <v>0.11</v>
      </c>
      <c r="E54" s="4">
        <v>0.11</v>
      </c>
      <c r="F54" s="4">
        <v>0.11</v>
      </c>
      <c r="G54" s="4">
        <v>0.08</v>
      </c>
      <c r="H54" s="4">
        <v>0.11</v>
      </c>
      <c r="I54" s="4">
        <v>0.12</v>
      </c>
      <c r="J54" s="4">
        <v>0.04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  <c r="AC54" s="4" t="s">
        <v>13</v>
      </c>
    </row>
    <row r="55" spans="1:29">
      <c r="A55" s="4"/>
      <c r="B55" s="75">
        <v>42463</v>
      </c>
      <c r="C55" s="4">
        <v>0.2</v>
      </c>
      <c r="D55" s="4">
        <v>0.14000000000000001</v>
      </c>
      <c r="E55" s="4">
        <v>0.14000000000000001</v>
      </c>
      <c r="F55" s="4">
        <v>0.14000000000000001</v>
      </c>
      <c r="G55" s="4">
        <v>0.09</v>
      </c>
      <c r="H55" s="4">
        <v>0.14000000000000001</v>
      </c>
      <c r="I55" s="4">
        <v>0.14000000000000001</v>
      </c>
      <c r="J55" s="4">
        <v>0.05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  <c r="AC55" s="4" t="s">
        <v>13</v>
      </c>
    </row>
    <row r="56" spans="1:29">
      <c r="A56" s="4"/>
      <c r="B56" s="75">
        <v>42464</v>
      </c>
      <c r="C56" s="4">
        <v>0.17</v>
      </c>
      <c r="D56" s="4">
        <v>0.12</v>
      </c>
      <c r="E56" s="4">
        <v>0.12</v>
      </c>
      <c r="F56" s="4">
        <v>0.12</v>
      </c>
      <c r="G56" s="4">
        <v>0.08</v>
      </c>
      <c r="H56" s="4">
        <v>0.12</v>
      </c>
      <c r="I56" s="4">
        <v>0.13</v>
      </c>
      <c r="J56" s="4">
        <v>0.05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  <c r="AC56" s="4" t="s">
        <v>13</v>
      </c>
    </row>
    <row r="57" spans="1:29">
      <c r="A57" s="4"/>
      <c r="B57" s="75">
        <v>42465</v>
      </c>
      <c r="C57" s="4">
        <v>0.21</v>
      </c>
      <c r="D57" s="4">
        <v>0.15</v>
      </c>
      <c r="E57" s="4">
        <v>0.15</v>
      </c>
      <c r="F57" s="4">
        <v>0.15</v>
      </c>
      <c r="G57" s="4">
        <v>0.1</v>
      </c>
      <c r="H57" s="4">
        <v>0.15</v>
      </c>
      <c r="I57" s="4">
        <v>0.16</v>
      </c>
      <c r="J57" s="4">
        <v>0.06</v>
      </c>
      <c r="K57" s="4">
        <v>0.04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>
        <v>0.04</v>
      </c>
      <c r="AC57" s="4" t="s">
        <v>13</v>
      </c>
    </row>
    <row r="58" spans="1:29">
      <c r="A58" s="4"/>
      <c r="B58" s="75">
        <v>42466</v>
      </c>
      <c r="C58" s="4">
        <v>0.27</v>
      </c>
      <c r="D58" s="4">
        <v>0.2</v>
      </c>
      <c r="E58" s="4">
        <v>0.2</v>
      </c>
      <c r="F58" s="4">
        <v>0.2</v>
      </c>
      <c r="G58" s="4">
        <v>0.13</v>
      </c>
      <c r="H58" s="4">
        <v>0.2</v>
      </c>
      <c r="I58" s="4">
        <v>0.21</v>
      </c>
      <c r="J58" s="4">
        <v>0.08</v>
      </c>
      <c r="K58" s="4">
        <v>0.05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>
        <v>0.05</v>
      </c>
      <c r="AC58" s="4" t="s">
        <v>13</v>
      </c>
    </row>
    <row r="59" spans="1:29">
      <c r="A59" s="4"/>
      <c r="B59" s="75">
        <v>42467</v>
      </c>
      <c r="C59" s="4">
        <v>0.24</v>
      </c>
      <c r="D59" s="4">
        <v>0.18</v>
      </c>
      <c r="E59" s="4">
        <v>0.18</v>
      </c>
      <c r="F59" s="4">
        <v>0.18</v>
      </c>
      <c r="G59" s="4">
        <v>0.12</v>
      </c>
      <c r="H59" s="4">
        <v>0.18</v>
      </c>
      <c r="I59" s="4">
        <v>0.19</v>
      </c>
      <c r="J59" s="4">
        <v>0.08</v>
      </c>
      <c r="K59" s="4">
        <v>0.05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>
        <v>0.05</v>
      </c>
      <c r="AC59" s="4" t="s">
        <v>13</v>
      </c>
    </row>
    <row r="60" spans="1:29">
      <c r="A60" s="4"/>
      <c r="B60" s="75">
        <v>42468</v>
      </c>
      <c r="C60" s="4">
        <v>0.32</v>
      </c>
      <c r="D60" s="4">
        <v>0.24</v>
      </c>
      <c r="E60" s="4">
        <v>0.24</v>
      </c>
      <c r="F60" s="4">
        <v>0.24</v>
      </c>
      <c r="G60" s="4">
        <v>0.17</v>
      </c>
      <c r="H60" s="4">
        <v>0.24</v>
      </c>
      <c r="I60" s="4">
        <v>0.26</v>
      </c>
      <c r="J60" s="4">
        <v>0.11</v>
      </c>
      <c r="K60" s="4">
        <v>0.06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>
        <v>7.0000000000000007E-2</v>
      </c>
      <c r="AC60" s="4" t="s">
        <v>13</v>
      </c>
    </row>
    <row r="61" spans="1:29">
      <c r="A61" s="4"/>
      <c r="B61" s="75">
        <v>42469</v>
      </c>
      <c r="C61" s="4">
        <v>0.26</v>
      </c>
      <c r="D61" s="4">
        <v>0.2</v>
      </c>
      <c r="E61" s="4">
        <v>0.2</v>
      </c>
      <c r="F61" s="4">
        <v>0.2</v>
      </c>
      <c r="G61" s="4">
        <v>0.14000000000000001</v>
      </c>
      <c r="H61" s="4">
        <v>0.2</v>
      </c>
      <c r="I61" s="4">
        <v>0.21</v>
      </c>
      <c r="J61" s="4">
        <v>0.1</v>
      </c>
      <c r="K61" s="4">
        <v>0.05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>
        <v>0.06</v>
      </c>
      <c r="AC61" s="4" t="s">
        <v>13</v>
      </c>
    </row>
    <row r="62" spans="1:29">
      <c r="A62" s="4"/>
      <c r="B62" s="75">
        <v>42470</v>
      </c>
      <c r="C62" s="4">
        <v>0.19</v>
      </c>
      <c r="D62" s="4">
        <v>0.15</v>
      </c>
      <c r="E62" s="4">
        <v>0.15</v>
      </c>
      <c r="F62" s="4">
        <v>0.15</v>
      </c>
      <c r="G62" s="4">
        <v>0.11</v>
      </c>
      <c r="H62" s="4">
        <v>0.15</v>
      </c>
      <c r="I62" s="4">
        <v>0.16</v>
      </c>
      <c r="J62" s="4">
        <v>0.08</v>
      </c>
      <c r="K62" s="4">
        <v>0.04</v>
      </c>
      <c r="L62" s="4">
        <v>0.04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>
        <v>0.04</v>
      </c>
      <c r="AC62" s="4" t="s">
        <v>13</v>
      </c>
    </row>
    <row r="63" spans="1:29">
      <c r="A63" s="4"/>
      <c r="B63" s="75">
        <v>42471</v>
      </c>
      <c r="C63" s="4">
        <v>0.22</v>
      </c>
      <c r="D63" s="4">
        <v>0.18</v>
      </c>
      <c r="E63" s="4">
        <v>0.18</v>
      </c>
      <c r="F63" s="4">
        <v>0.18</v>
      </c>
      <c r="G63" s="4">
        <v>0.13</v>
      </c>
      <c r="H63" s="4">
        <v>0.17</v>
      </c>
      <c r="I63" s="4">
        <v>0.19</v>
      </c>
      <c r="J63" s="4">
        <v>0.1</v>
      </c>
      <c r="K63" s="4">
        <v>0.04</v>
      </c>
      <c r="L63" s="4">
        <v>0.05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>
        <v>0.05</v>
      </c>
      <c r="AC63" s="4" t="s">
        <v>13</v>
      </c>
    </row>
    <row r="64" spans="1:29">
      <c r="A64" s="4"/>
      <c r="B64" s="75">
        <v>42472</v>
      </c>
      <c r="C64" s="4">
        <v>0.18</v>
      </c>
      <c r="D64" s="4">
        <v>0.15</v>
      </c>
      <c r="E64" s="4">
        <v>0.15</v>
      </c>
      <c r="F64" s="4">
        <v>0.15</v>
      </c>
      <c r="G64" s="4">
        <v>0.11</v>
      </c>
      <c r="H64" s="4">
        <v>0.14000000000000001</v>
      </c>
      <c r="I64" s="4">
        <v>0.16</v>
      </c>
      <c r="J64" s="4">
        <v>0.09</v>
      </c>
      <c r="K64" s="4">
        <v>0.04</v>
      </c>
      <c r="L64" s="4">
        <v>0.04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>
        <v>0.04</v>
      </c>
      <c r="AC64" s="4" t="s">
        <v>13</v>
      </c>
    </row>
    <row r="65" spans="1:29">
      <c r="A65" s="4"/>
      <c r="B65" s="75">
        <v>42473</v>
      </c>
      <c r="C65" s="4">
        <v>0.14000000000000001</v>
      </c>
      <c r="D65" s="4">
        <v>0.12</v>
      </c>
      <c r="E65" s="4">
        <v>0.12</v>
      </c>
      <c r="F65" s="4">
        <v>0.12</v>
      </c>
      <c r="G65" s="4">
        <v>0.08</v>
      </c>
      <c r="H65" s="4">
        <v>0.11</v>
      </c>
      <c r="I65" s="4">
        <v>0.12</v>
      </c>
      <c r="J65" s="4">
        <v>7.0000000000000007E-2</v>
      </c>
      <c r="K65" s="4">
        <v>0.03</v>
      </c>
      <c r="L65" s="4">
        <v>0.03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>
        <v>0.03</v>
      </c>
      <c r="AC65" s="4" t="s">
        <v>13</v>
      </c>
    </row>
    <row r="66" spans="1:29">
      <c r="A66" s="4"/>
      <c r="B66" s="75">
        <v>42474</v>
      </c>
      <c r="C66" s="4">
        <v>0.19</v>
      </c>
      <c r="D66" s="4">
        <v>0.17</v>
      </c>
      <c r="E66" s="4">
        <v>0.16</v>
      </c>
      <c r="F66" s="4">
        <v>0.17</v>
      </c>
      <c r="G66" s="4">
        <v>0.12</v>
      </c>
      <c r="H66" s="4">
        <v>0.15</v>
      </c>
      <c r="I66" s="4">
        <v>0.17</v>
      </c>
      <c r="J66" s="4">
        <v>0.11</v>
      </c>
      <c r="K66" s="4">
        <v>0.04</v>
      </c>
      <c r="L66" s="4">
        <v>0.04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>
        <v>0.04</v>
      </c>
      <c r="AC66" s="4" t="s">
        <v>13</v>
      </c>
    </row>
    <row r="67" spans="1:29">
      <c r="A67" s="4"/>
      <c r="B67" s="75">
        <v>42475</v>
      </c>
      <c r="C67" s="4">
        <v>0.18</v>
      </c>
      <c r="D67" s="4">
        <v>0.16</v>
      </c>
      <c r="E67" s="4">
        <v>0.15</v>
      </c>
      <c r="F67" s="4">
        <v>0.16</v>
      </c>
      <c r="G67" s="4">
        <v>0.11</v>
      </c>
      <c r="H67" s="4">
        <v>0.14000000000000001</v>
      </c>
      <c r="I67" s="4">
        <v>0.16</v>
      </c>
      <c r="J67" s="4">
        <v>0.11</v>
      </c>
      <c r="K67" s="4">
        <v>0.04</v>
      </c>
      <c r="L67" s="4">
        <v>0.04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>
        <v>0.04</v>
      </c>
      <c r="AC67" s="4" t="s">
        <v>13</v>
      </c>
    </row>
    <row r="68" spans="1:29">
      <c r="A68" s="4"/>
      <c r="B68" s="75">
        <v>42476</v>
      </c>
      <c r="C68" s="4">
        <v>0.18</v>
      </c>
      <c r="D68" s="4">
        <v>0.16</v>
      </c>
      <c r="E68" s="4">
        <v>0.15</v>
      </c>
      <c r="F68" s="4">
        <v>0.16</v>
      </c>
      <c r="G68" s="4">
        <v>0.11</v>
      </c>
      <c r="H68" s="4">
        <v>0.14000000000000001</v>
      </c>
      <c r="I68" s="4">
        <v>0.17</v>
      </c>
      <c r="J68" s="4">
        <v>0.11</v>
      </c>
      <c r="K68" s="4">
        <v>0.04</v>
      </c>
      <c r="L68" s="4">
        <v>0.04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>
        <v>0.04</v>
      </c>
      <c r="AC68" s="4" t="s">
        <v>13</v>
      </c>
    </row>
    <row r="69" spans="1:29">
      <c r="A69" s="4"/>
      <c r="B69" s="75">
        <v>42477</v>
      </c>
      <c r="C69" s="4">
        <v>0.23</v>
      </c>
      <c r="D69" s="4">
        <v>0.21</v>
      </c>
      <c r="E69" s="4">
        <v>0.2</v>
      </c>
      <c r="F69" s="4">
        <v>0.21</v>
      </c>
      <c r="G69" s="4">
        <v>0.14000000000000001</v>
      </c>
      <c r="H69" s="4">
        <v>0.18</v>
      </c>
      <c r="I69" s="4">
        <v>0.22</v>
      </c>
      <c r="J69" s="4">
        <v>0.15</v>
      </c>
      <c r="K69" s="4">
        <v>0.06</v>
      </c>
      <c r="L69" s="4">
        <v>0.05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>
        <v>0.06</v>
      </c>
      <c r="AC69" s="4" t="s">
        <v>13</v>
      </c>
    </row>
    <row r="70" spans="1:29">
      <c r="A70" s="4"/>
      <c r="B70" s="75">
        <v>42478</v>
      </c>
      <c r="C70" s="4">
        <v>0.22</v>
      </c>
      <c r="D70" s="4">
        <v>0.21</v>
      </c>
      <c r="E70" s="4">
        <v>0.19</v>
      </c>
      <c r="F70" s="4">
        <v>0.21</v>
      </c>
      <c r="G70" s="4">
        <v>0.14000000000000001</v>
      </c>
      <c r="H70" s="4">
        <v>0.18</v>
      </c>
      <c r="I70" s="4">
        <v>0.21</v>
      </c>
      <c r="J70" s="4">
        <v>0.15</v>
      </c>
      <c r="K70" s="4">
        <v>0.06</v>
      </c>
      <c r="L70" s="4">
        <v>0.05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>
        <v>0.06</v>
      </c>
      <c r="AC70" s="4" t="s">
        <v>13</v>
      </c>
    </row>
    <row r="71" spans="1:29">
      <c r="A71" s="4"/>
      <c r="B71" s="75">
        <v>42479</v>
      </c>
      <c r="C71" s="4">
        <v>0.24</v>
      </c>
      <c r="D71" s="4">
        <v>0.23</v>
      </c>
      <c r="E71" s="4">
        <v>0.2</v>
      </c>
      <c r="F71" s="4">
        <v>0.23</v>
      </c>
      <c r="G71" s="4">
        <v>0.15</v>
      </c>
      <c r="H71" s="4">
        <v>0.19</v>
      </c>
      <c r="I71" s="4">
        <v>0.23</v>
      </c>
      <c r="J71" s="4">
        <v>0.17</v>
      </c>
      <c r="K71" s="4">
        <v>7.0000000000000007E-2</v>
      </c>
      <c r="L71" s="4">
        <v>0.06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>
        <v>0.06</v>
      </c>
      <c r="AC71" s="4" t="s">
        <v>13</v>
      </c>
    </row>
    <row r="72" spans="1:29">
      <c r="A72" s="4"/>
      <c r="B72" s="75">
        <v>42480</v>
      </c>
      <c r="C72" s="4">
        <v>0.25</v>
      </c>
      <c r="D72" s="4">
        <v>0.24</v>
      </c>
      <c r="E72" s="4">
        <v>0.21</v>
      </c>
      <c r="F72" s="4">
        <v>0.24</v>
      </c>
      <c r="G72" s="4">
        <v>0.16</v>
      </c>
      <c r="H72" s="4">
        <v>0.2</v>
      </c>
      <c r="I72" s="4">
        <v>0.24</v>
      </c>
      <c r="J72" s="4">
        <v>0.18</v>
      </c>
      <c r="K72" s="4">
        <v>7.0000000000000007E-2</v>
      </c>
      <c r="L72" s="4">
        <v>0.06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>
        <v>0.08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>
        <v>7.0000000000000007E-2</v>
      </c>
      <c r="AC72" s="4">
        <v>0.05</v>
      </c>
    </row>
    <row r="73" spans="1:29">
      <c r="A73" s="4"/>
      <c r="B73" s="75">
        <v>42481</v>
      </c>
      <c r="C73" s="4">
        <v>0.39</v>
      </c>
      <c r="D73" s="4">
        <v>0.39</v>
      </c>
      <c r="E73" s="4">
        <v>0.33</v>
      </c>
      <c r="F73" s="4">
        <v>0.39</v>
      </c>
      <c r="G73" s="4">
        <v>0.25</v>
      </c>
      <c r="H73" s="4">
        <v>0.31</v>
      </c>
      <c r="I73" s="4">
        <v>0.37</v>
      </c>
      <c r="J73" s="4">
        <v>0.28999999999999998</v>
      </c>
      <c r="K73" s="4">
        <v>0.12</v>
      </c>
      <c r="L73" s="4">
        <v>0.1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>
        <v>0.12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>
        <v>0.11</v>
      </c>
      <c r="AC73" s="4">
        <v>0.08</v>
      </c>
    </row>
    <row r="74" spans="1:29">
      <c r="A74" s="4"/>
      <c r="B74" s="75">
        <v>42482</v>
      </c>
      <c r="C74" s="4">
        <v>0.39</v>
      </c>
      <c r="D74" s="4">
        <v>0.39</v>
      </c>
      <c r="E74" s="4">
        <v>0.33</v>
      </c>
      <c r="F74" s="4">
        <v>0.39</v>
      </c>
      <c r="G74" s="4">
        <v>0.25</v>
      </c>
      <c r="H74" s="4">
        <v>0.31</v>
      </c>
      <c r="I74" s="4">
        <v>0.38</v>
      </c>
      <c r="J74" s="4">
        <v>0.31</v>
      </c>
      <c r="K74" s="4">
        <v>0.13</v>
      </c>
      <c r="L74" s="4">
        <v>0.1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>
        <v>0.12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>
        <v>0.11</v>
      </c>
      <c r="AC74" s="4">
        <v>0.08</v>
      </c>
    </row>
    <row r="75" spans="1:29">
      <c r="A75" s="4"/>
      <c r="B75" s="75">
        <v>42483</v>
      </c>
      <c r="C75" s="4">
        <v>0.06</v>
      </c>
      <c r="D75" s="4">
        <v>0.06</v>
      </c>
      <c r="E75" s="4">
        <v>0.05</v>
      </c>
      <c r="F75" s="4">
        <v>0.06</v>
      </c>
      <c r="G75" s="4">
        <v>0.04</v>
      </c>
      <c r="H75" s="4">
        <v>0.05</v>
      </c>
      <c r="I75" s="4">
        <v>0.06</v>
      </c>
      <c r="J75" s="4">
        <v>0.05</v>
      </c>
      <c r="K75" s="4">
        <v>0.02</v>
      </c>
      <c r="L75" s="4">
        <v>0.02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>
        <v>0.02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>
        <v>0.02</v>
      </c>
      <c r="AC75" s="4">
        <v>0.01</v>
      </c>
    </row>
    <row r="76" spans="1:29">
      <c r="A76" s="4"/>
      <c r="B76" s="75">
        <v>42484</v>
      </c>
      <c r="C76" s="4">
        <v>0.19</v>
      </c>
      <c r="D76" s="4">
        <v>0.19</v>
      </c>
      <c r="E76" s="4">
        <v>0.16</v>
      </c>
      <c r="F76" s="4">
        <v>0.19</v>
      </c>
      <c r="G76" s="4">
        <v>0.13</v>
      </c>
      <c r="H76" s="4">
        <v>0.15</v>
      </c>
      <c r="I76" s="4">
        <v>0.19</v>
      </c>
      <c r="J76" s="4">
        <v>0.16</v>
      </c>
      <c r="K76" s="4">
        <v>0.08</v>
      </c>
      <c r="L76" s="4">
        <v>0.05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>
        <v>0.06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>
        <v>0.05</v>
      </c>
      <c r="AC76" s="4">
        <v>0.04</v>
      </c>
    </row>
    <row r="77" spans="1:29">
      <c r="A77" s="4"/>
      <c r="B77" s="75">
        <v>42485</v>
      </c>
      <c r="C77" s="4">
        <v>0.03</v>
      </c>
      <c r="D77" s="4">
        <v>0.03</v>
      </c>
      <c r="E77" s="4">
        <v>0.03</v>
      </c>
      <c r="F77" s="4">
        <v>0.03</v>
      </c>
      <c r="G77" s="4">
        <v>0.02</v>
      </c>
      <c r="H77" s="4">
        <v>0.02</v>
      </c>
      <c r="I77" s="4">
        <v>0.03</v>
      </c>
      <c r="J77" s="4">
        <v>0.03</v>
      </c>
      <c r="K77" s="4">
        <v>0.01</v>
      </c>
      <c r="L77" s="4">
        <v>0.01</v>
      </c>
      <c r="M77" s="4">
        <v>0.01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>
        <v>0.01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>
        <v>0.01</v>
      </c>
      <c r="AC77" s="4">
        <v>0.01</v>
      </c>
    </row>
    <row r="78" spans="1:29">
      <c r="A78" s="4"/>
      <c r="B78" s="75">
        <v>42486</v>
      </c>
      <c r="C78" s="4">
        <v>0.18</v>
      </c>
      <c r="D78" s="4">
        <v>0.18</v>
      </c>
      <c r="E78" s="4">
        <v>0.15</v>
      </c>
      <c r="F78" s="4">
        <v>0.18</v>
      </c>
      <c r="G78" s="4">
        <v>0.12</v>
      </c>
      <c r="H78" s="4">
        <v>0.14000000000000001</v>
      </c>
      <c r="I78" s="4">
        <v>0.18</v>
      </c>
      <c r="J78" s="4">
        <v>0.15</v>
      </c>
      <c r="K78" s="4">
        <v>0.09</v>
      </c>
      <c r="L78" s="4">
        <v>0.05</v>
      </c>
      <c r="M78" s="4">
        <v>0.04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>
        <v>0.05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>
        <v>0.05</v>
      </c>
      <c r="AC78" s="4">
        <v>0.04</v>
      </c>
    </row>
    <row r="79" spans="1:29">
      <c r="A79" s="4"/>
      <c r="B79" s="75">
        <v>42487</v>
      </c>
      <c r="C79" s="4">
        <v>0.13</v>
      </c>
      <c r="D79" s="4">
        <v>0.13</v>
      </c>
      <c r="E79" s="4">
        <v>0.11</v>
      </c>
      <c r="F79" s="4">
        <v>0.13</v>
      </c>
      <c r="G79" s="4">
        <v>0.09</v>
      </c>
      <c r="H79" s="4">
        <v>0.1</v>
      </c>
      <c r="I79" s="4">
        <v>0.13</v>
      </c>
      <c r="J79" s="4">
        <v>0.11</v>
      </c>
      <c r="K79" s="4">
        <v>7.0000000000000007E-2</v>
      </c>
      <c r="L79" s="4">
        <v>0.03</v>
      </c>
      <c r="M79" s="4">
        <v>0.03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>
        <v>0.04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>
        <v>0.04</v>
      </c>
      <c r="AC79" s="4">
        <v>0.03</v>
      </c>
    </row>
    <row r="80" spans="1:29">
      <c r="A80" s="4"/>
      <c r="B80" s="75">
        <v>42488</v>
      </c>
      <c r="C80" s="4">
        <v>0.15</v>
      </c>
      <c r="D80" s="4">
        <v>0.15</v>
      </c>
      <c r="E80" s="4">
        <v>0.13</v>
      </c>
      <c r="F80" s="4">
        <v>0.15</v>
      </c>
      <c r="G80" s="4">
        <v>0.1</v>
      </c>
      <c r="H80" s="4">
        <v>0.12</v>
      </c>
      <c r="I80" s="4">
        <v>0.15</v>
      </c>
      <c r="J80" s="4">
        <v>0.13</v>
      </c>
      <c r="K80" s="4">
        <v>0.08</v>
      </c>
      <c r="L80" s="4">
        <v>0.04</v>
      </c>
      <c r="M80" s="4">
        <v>0.03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>
        <v>0.05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>
        <v>0.05</v>
      </c>
      <c r="AC80" s="4">
        <v>0.03</v>
      </c>
    </row>
    <row r="81" spans="1:29">
      <c r="A81" s="4"/>
      <c r="B81" s="75">
        <v>42489</v>
      </c>
      <c r="C81" s="4">
        <v>0.2</v>
      </c>
      <c r="D81" s="4">
        <v>0.2</v>
      </c>
      <c r="E81" s="4">
        <v>0.17</v>
      </c>
      <c r="F81" s="4">
        <v>0.2</v>
      </c>
      <c r="G81" s="4">
        <v>0.14000000000000001</v>
      </c>
      <c r="H81" s="4">
        <v>0.16</v>
      </c>
      <c r="I81" s="4">
        <v>0.2</v>
      </c>
      <c r="J81" s="4">
        <v>0.18</v>
      </c>
      <c r="K81" s="4">
        <v>0.12</v>
      </c>
      <c r="L81" s="4">
        <v>0.05</v>
      </c>
      <c r="M81" s="4">
        <v>0.05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>
        <v>0.06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 t="s">
        <v>13</v>
      </c>
      <c r="AB81" s="4">
        <v>7.0000000000000007E-2</v>
      </c>
      <c r="AC81" s="4">
        <v>0.05</v>
      </c>
    </row>
    <row r="82" spans="1:29">
      <c r="A82" s="4"/>
      <c r="B82" s="75">
        <v>42490</v>
      </c>
      <c r="C82" s="4">
        <v>0.15</v>
      </c>
      <c r="D82" s="4">
        <v>0.15</v>
      </c>
      <c r="E82" s="4">
        <v>0.13</v>
      </c>
      <c r="F82" s="4">
        <v>0.15</v>
      </c>
      <c r="G82" s="4">
        <v>0.1</v>
      </c>
      <c r="H82" s="4">
        <v>0.12</v>
      </c>
      <c r="I82" s="4">
        <v>0.15</v>
      </c>
      <c r="J82" s="4">
        <v>0.14000000000000001</v>
      </c>
      <c r="K82" s="4">
        <v>0.09</v>
      </c>
      <c r="L82" s="4">
        <v>0.04</v>
      </c>
      <c r="M82" s="4">
        <v>0.03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>
        <v>0.05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 t="s">
        <v>13</v>
      </c>
      <c r="AB82" s="4">
        <v>0.05</v>
      </c>
      <c r="AC82" s="4">
        <v>0.04</v>
      </c>
    </row>
    <row r="83" spans="1:29">
      <c r="A83" s="4"/>
      <c r="B83" s="75">
        <v>42491</v>
      </c>
      <c r="C83" s="4">
        <v>0.21</v>
      </c>
      <c r="D83" s="4">
        <v>0.21</v>
      </c>
      <c r="E83" s="4">
        <v>0.18</v>
      </c>
      <c r="F83" s="4">
        <v>0.21</v>
      </c>
      <c r="G83" s="4">
        <v>0.14000000000000001</v>
      </c>
      <c r="H83" s="4">
        <v>0.17</v>
      </c>
      <c r="I83" s="4">
        <v>0.21</v>
      </c>
      <c r="J83" s="4">
        <v>0.19</v>
      </c>
      <c r="K83" s="4">
        <v>0.14000000000000001</v>
      </c>
      <c r="L83" s="4">
        <v>0.06</v>
      </c>
      <c r="M83" s="4">
        <v>0.05</v>
      </c>
      <c r="N83" s="4">
        <v>0.05</v>
      </c>
      <c r="O83" s="4" t="s">
        <v>13</v>
      </c>
      <c r="P83" s="4" t="s">
        <v>13</v>
      </c>
      <c r="Q83" s="4" t="s">
        <v>13</v>
      </c>
      <c r="R83" s="4" t="s">
        <v>13</v>
      </c>
      <c r="S83" s="4">
        <v>7.0000000000000007E-2</v>
      </c>
      <c r="T83" s="4" t="s">
        <v>13</v>
      </c>
      <c r="U83" s="4" t="s">
        <v>13</v>
      </c>
      <c r="V83" s="4" t="s">
        <v>13</v>
      </c>
      <c r="W83" s="4">
        <v>0.06</v>
      </c>
      <c r="X83" s="4" t="s">
        <v>13</v>
      </c>
      <c r="Y83" s="4" t="s">
        <v>13</v>
      </c>
      <c r="Z83" s="4" t="s">
        <v>13</v>
      </c>
      <c r="AA83" s="4" t="s">
        <v>13</v>
      </c>
      <c r="AB83" s="4">
        <v>0.08</v>
      </c>
      <c r="AC83" s="4">
        <v>0.05</v>
      </c>
    </row>
    <row r="84" spans="1:29">
      <c r="A84" s="4"/>
      <c r="B84" s="75">
        <v>42492</v>
      </c>
      <c r="C84" s="4">
        <v>0.21</v>
      </c>
      <c r="D84" s="4">
        <v>0.21</v>
      </c>
      <c r="E84" s="4">
        <v>0.18</v>
      </c>
      <c r="F84" s="4">
        <v>0.21</v>
      </c>
      <c r="G84" s="4">
        <v>0.14000000000000001</v>
      </c>
      <c r="H84" s="4">
        <v>0.17</v>
      </c>
      <c r="I84" s="4">
        <v>0.21</v>
      </c>
      <c r="J84" s="4">
        <v>0.2</v>
      </c>
      <c r="K84" s="4">
        <v>0.14000000000000001</v>
      </c>
      <c r="L84" s="4">
        <v>0.06</v>
      </c>
      <c r="M84" s="4">
        <v>0.05</v>
      </c>
      <c r="N84" s="4">
        <v>0.05</v>
      </c>
      <c r="O84" s="4" t="s">
        <v>13</v>
      </c>
      <c r="P84" s="4" t="s">
        <v>13</v>
      </c>
      <c r="Q84" s="4" t="s">
        <v>13</v>
      </c>
      <c r="R84" s="4" t="s">
        <v>13</v>
      </c>
      <c r="S84" s="4">
        <v>7.0000000000000007E-2</v>
      </c>
      <c r="T84" s="4" t="s">
        <v>13</v>
      </c>
      <c r="U84" s="4" t="s">
        <v>13</v>
      </c>
      <c r="V84" s="4" t="s">
        <v>13</v>
      </c>
      <c r="W84" s="4">
        <v>0.06</v>
      </c>
      <c r="X84" s="4" t="s">
        <v>13</v>
      </c>
      <c r="Y84" s="4" t="s">
        <v>13</v>
      </c>
      <c r="Z84" s="4" t="s">
        <v>13</v>
      </c>
      <c r="AA84" s="4" t="s">
        <v>13</v>
      </c>
      <c r="AB84" s="4">
        <v>0.08</v>
      </c>
      <c r="AC84" s="4">
        <v>0.05</v>
      </c>
    </row>
    <row r="85" spans="1:29">
      <c r="A85" s="4"/>
      <c r="B85" s="75">
        <v>42493</v>
      </c>
      <c r="C85" s="4">
        <v>0.24</v>
      </c>
      <c r="D85" s="4">
        <v>0.24</v>
      </c>
      <c r="E85" s="4">
        <v>0.2</v>
      </c>
      <c r="F85" s="4">
        <v>0.24</v>
      </c>
      <c r="G85" s="4">
        <v>0.16</v>
      </c>
      <c r="H85" s="4">
        <v>0.19</v>
      </c>
      <c r="I85" s="4">
        <v>0.24</v>
      </c>
      <c r="J85" s="4">
        <v>0.23</v>
      </c>
      <c r="K85" s="4">
        <v>0.17</v>
      </c>
      <c r="L85" s="4">
        <v>7.0000000000000007E-2</v>
      </c>
      <c r="M85" s="4">
        <v>0.06</v>
      </c>
      <c r="N85" s="4">
        <v>0.05</v>
      </c>
      <c r="O85" s="4" t="s">
        <v>13</v>
      </c>
      <c r="P85" s="4" t="s">
        <v>13</v>
      </c>
      <c r="Q85" s="4" t="s">
        <v>13</v>
      </c>
      <c r="R85" s="4" t="s">
        <v>13</v>
      </c>
      <c r="S85" s="4">
        <v>0.08</v>
      </c>
      <c r="T85" s="4" t="s">
        <v>13</v>
      </c>
      <c r="U85" s="4" t="s">
        <v>13</v>
      </c>
      <c r="V85" s="4" t="s">
        <v>13</v>
      </c>
      <c r="W85" s="4">
        <v>7.0000000000000007E-2</v>
      </c>
      <c r="X85" s="4" t="s">
        <v>13</v>
      </c>
      <c r="Y85" s="4" t="s">
        <v>13</v>
      </c>
      <c r="Z85" s="4" t="s">
        <v>13</v>
      </c>
      <c r="AA85" s="4" t="s">
        <v>13</v>
      </c>
      <c r="AB85" s="4">
        <v>0.09</v>
      </c>
      <c r="AC85" s="4">
        <v>0.06</v>
      </c>
    </row>
    <row r="86" spans="1:29">
      <c r="A86" s="4"/>
      <c r="B86" s="75">
        <v>42494</v>
      </c>
      <c r="C86" s="4">
        <v>0.27</v>
      </c>
      <c r="D86" s="4">
        <v>0.27</v>
      </c>
      <c r="E86" s="4">
        <v>0.23</v>
      </c>
      <c r="F86" s="4">
        <v>0.27</v>
      </c>
      <c r="G86" s="4">
        <v>0.18</v>
      </c>
      <c r="H86" s="4">
        <v>0.22</v>
      </c>
      <c r="I86" s="4">
        <v>0.27</v>
      </c>
      <c r="J86" s="4">
        <v>0.26</v>
      </c>
      <c r="K86" s="4">
        <v>0.2</v>
      </c>
      <c r="L86" s="4">
        <v>0.08</v>
      </c>
      <c r="M86" s="4">
        <v>7.0000000000000007E-2</v>
      </c>
      <c r="N86" s="4">
        <v>0.06</v>
      </c>
      <c r="O86" s="4" t="s">
        <v>13</v>
      </c>
      <c r="P86" s="4" t="s">
        <v>13</v>
      </c>
      <c r="Q86" s="4" t="s">
        <v>13</v>
      </c>
      <c r="R86" s="4" t="s">
        <v>13</v>
      </c>
      <c r="S86" s="4">
        <v>0.09</v>
      </c>
      <c r="T86" s="4" t="s">
        <v>13</v>
      </c>
      <c r="U86" s="4" t="s">
        <v>13</v>
      </c>
      <c r="V86" s="4" t="s">
        <v>13</v>
      </c>
      <c r="W86" s="4">
        <v>0.08</v>
      </c>
      <c r="X86" s="4" t="s">
        <v>13</v>
      </c>
      <c r="Y86" s="4" t="s">
        <v>13</v>
      </c>
      <c r="Z86" s="4" t="s">
        <v>13</v>
      </c>
      <c r="AA86" s="4" t="s">
        <v>13</v>
      </c>
      <c r="AB86" s="4">
        <v>0.11</v>
      </c>
      <c r="AC86" s="4">
        <v>7.0000000000000007E-2</v>
      </c>
    </row>
    <row r="87" spans="1:29">
      <c r="A87" s="4"/>
      <c r="B87" s="75">
        <v>42495</v>
      </c>
      <c r="C87" s="4">
        <v>0.25</v>
      </c>
      <c r="D87" s="4">
        <v>0.25</v>
      </c>
      <c r="E87" s="4">
        <v>0.21</v>
      </c>
      <c r="F87" s="4">
        <v>0.25</v>
      </c>
      <c r="G87" s="4">
        <v>0.17</v>
      </c>
      <c r="H87" s="4">
        <v>0.2</v>
      </c>
      <c r="I87" s="4">
        <v>0.25</v>
      </c>
      <c r="J87" s="4">
        <v>0.24</v>
      </c>
      <c r="K87" s="4">
        <v>0.19</v>
      </c>
      <c r="L87" s="4">
        <v>7.0000000000000007E-2</v>
      </c>
      <c r="M87" s="4">
        <v>0.06</v>
      </c>
      <c r="N87" s="4">
        <v>0.06</v>
      </c>
      <c r="O87" s="4" t="s">
        <v>13</v>
      </c>
      <c r="P87" s="4" t="s">
        <v>13</v>
      </c>
      <c r="Q87" s="4" t="s">
        <v>13</v>
      </c>
      <c r="R87" s="4" t="s">
        <v>13</v>
      </c>
      <c r="S87" s="4">
        <v>0.09</v>
      </c>
      <c r="T87" s="4">
        <v>0.08</v>
      </c>
      <c r="U87" s="4" t="s">
        <v>13</v>
      </c>
      <c r="V87" s="4" t="s">
        <v>13</v>
      </c>
      <c r="W87" s="4">
        <v>0.08</v>
      </c>
      <c r="X87" s="4" t="s">
        <v>13</v>
      </c>
      <c r="Y87" s="4" t="s">
        <v>13</v>
      </c>
      <c r="Z87" s="4" t="s">
        <v>13</v>
      </c>
      <c r="AA87" s="4" t="s">
        <v>13</v>
      </c>
      <c r="AB87" s="4">
        <v>0.11</v>
      </c>
      <c r="AC87" s="4">
        <v>7.0000000000000007E-2</v>
      </c>
    </row>
    <row r="88" spans="1:29">
      <c r="A88" s="4"/>
      <c r="B88" s="75">
        <v>42496</v>
      </c>
      <c r="C88" s="4">
        <v>0.17</v>
      </c>
      <c r="D88" s="4">
        <v>0.17</v>
      </c>
      <c r="E88" s="4">
        <v>0.14000000000000001</v>
      </c>
      <c r="F88" s="4">
        <v>0.17</v>
      </c>
      <c r="G88" s="4">
        <v>0.12</v>
      </c>
      <c r="H88" s="4">
        <v>0.14000000000000001</v>
      </c>
      <c r="I88" s="4">
        <v>0.17</v>
      </c>
      <c r="J88" s="4">
        <v>0.16</v>
      </c>
      <c r="K88" s="4">
        <v>0.13</v>
      </c>
      <c r="L88" s="4">
        <v>0.05</v>
      </c>
      <c r="M88" s="4">
        <v>0.04</v>
      </c>
      <c r="N88" s="4">
        <v>0.04</v>
      </c>
      <c r="O88" s="4" t="s">
        <v>13</v>
      </c>
      <c r="P88" s="4" t="s">
        <v>13</v>
      </c>
      <c r="Q88" s="4" t="s">
        <v>13</v>
      </c>
      <c r="R88" s="4" t="s">
        <v>13</v>
      </c>
      <c r="S88" s="4">
        <v>0.06</v>
      </c>
      <c r="T88" s="4">
        <v>0.05</v>
      </c>
      <c r="U88" s="4" t="s">
        <v>13</v>
      </c>
      <c r="V88" s="4" t="s">
        <v>13</v>
      </c>
      <c r="W88" s="4">
        <v>0.05</v>
      </c>
      <c r="X88" s="4" t="s">
        <v>13</v>
      </c>
      <c r="Y88" s="4" t="s">
        <v>13</v>
      </c>
      <c r="Z88" s="4" t="s">
        <v>13</v>
      </c>
      <c r="AA88" s="4" t="s">
        <v>13</v>
      </c>
      <c r="AB88" s="4">
        <v>7.0000000000000007E-2</v>
      </c>
      <c r="AC88" s="4">
        <v>0.05</v>
      </c>
    </row>
    <row r="89" spans="1:29">
      <c r="A89" s="4"/>
      <c r="B89" s="75">
        <v>42497</v>
      </c>
      <c r="C89" s="4">
        <v>0.12</v>
      </c>
      <c r="D89" s="4">
        <v>0.12</v>
      </c>
      <c r="E89" s="4">
        <v>0.1</v>
      </c>
      <c r="F89" s="4">
        <v>0.12</v>
      </c>
      <c r="G89" s="4">
        <v>0.08</v>
      </c>
      <c r="H89" s="4">
        <v>0.1</v>
      </c>
      <c r="I89" s="4">
        <v>0.12</v>
      </c>
      <c r="J89" s="4">
        <v>0.12</v>
      </c>
      <c r="K89" s="4">
        <v>0.1</v>
      </c>
      <c r="L89" s="4">
        <v>0.04</v>
      </c>
      <c r="M89" s="4">
        <v>0.03</v>
      </c>
      <c r="N89" s="4">
        <v>0.03</v>
      </c>
      <c r="O89" s="4" t="s">
        <v>13</v>
      </c>
      <c r="P89" s="4" t="s">
        <v>13</v>
      </c>
      <c r="Q89" s="4" t="s">
        <v>13</v>
      </c>
      <c r="R89" s="4" t="s">
        <v>13</v>
      </c>
      <c r="S89" s="4">
        <v>0.04</v>
      </c>
      <c r="T89" s="4">
        <v>0.04</v>
      </c>
      <c r="U89" s="4" t="s">
        <v>13</v>
      </c>
      <c r="V89" s="4" t="s">
        <v>13</v>
      </c>
      <c r="W89" s="4">
        <v>0.04</v>
      </c>
      <c r="X89" s="4" t="s">
        <v>13</v>
      </c>
      <c r="Y89" s="4" t="s">
        <v>13</v>
      </c>
      <c r="Z89" s="4" t="s">
        <v>13</v>
      </c>
      <c r="AA89" s="4" t="s">
        <v>13</v>
      </c>
      <c r="AB89" s="4">
        <v>0.05</v>
      </c>
      <c r="AC89" s="4">
        <v>0.03</v>
      </c>
    </row>
    <row r="90" spans="1:29">
      <c r="A90" s="4"/>
      <c r="B90" s="75">
        <v>42498</v>
      </c>
      <c r="C90" s="4">
        <v>0.2</v>
      </c>
      <c r="D90" s="4">
        <v>0.2</v>
      </c>
      <c r="E90" s="4">
        <v>0.17</v>
      </c>
      <c r="F90" s="4">
        <v>0.2</v>
      </c>
      <c r="G90" s="4">
        <v>0.14000000000000001</v>
      </c>
      <c r="H90" s="4">
        <v>0.16</v>
      </c>
      <c r="I90" s="4">
        <v>0.2</v>
      </c>
      <c r="J90" s="4">
        <v>0.19</v>
      </c>
      <c r="K90" s="4">
        <v>0.17</v>
      </c>
      <c r="L90" s="4">
        <v>0.06</v>
      </c>
      <c r="M90" s="4">
        <v>0.05</v>
      </c>
      <c r="N90" s="4">
        <v>0.05</v>
      </c>
      <c r="O90" s="4" t="s">
        <v>13</v>
      </c>
      <c r="P90" s="4" t="s">
        <v>13</v>
      </c>
      <c r="Q90" s="4" t="s">
        <v>13</v>
      </c>
      <c r="R90" s="4" t="s">
        <v>13</v>
      </c>
      <c r="S90" s="4">
        <v>0.08</v>
      </c>
      <c r="T90" s="4">
        <v>0.06</v>
      </c>
      <c r="U90" s="4" t="s">
        <v>13</v>
      </c>
      <c r="V90" s="4" t="s">
        <v>13</v>
      </c>
      <c r="W90" s="4">
        <v>0.06</v>
      </c>
      <c r="X90" s="4" t="s">
        <v>13</v>
      </c>
      <c r="Y90" s="4" t="s">
        <v>13</v>
      </c>
      <c r="Z90" s="4" t="s">
        <v>13</v>
      </c>
      <c r="AA90" s="4" t="s">
        <v>13</v>
      </c>
      <c r="AB90" s="4">
        <v>0.09</v>
      </c>
      <c r="AC90" s="4">
        <v>0.06</v>
      </c>
    </row>
    <row r="91" spans="1:29">
      <c r="A91" s="4"/>
      <c r="B91" s="75">
        <v>42499</v>
      </c>
      <c r="C91" s="4">
        <v>0.28999999999999998</v>
      </c>
      <c r="D91" s="4">
        <v>0.28999999999999998</v>
      </c>
      <c r="E91" s="4">
        <v>0.25</v>
      </c>
      <c r="F91" s="4">
        <v>0.28999999999999998</v>
      </c>
      <c r="G91" s="4">
        <v>0.2</v>
      </c>
      <c r="H91" s="4">
        <v>0.23</v>
      </c>
      <c r="I91" s="4">
        <v>0.28999999999999998</v>
      </c>
      <c r="J91" s="4">
        <v>0.28000000000000003</v>
      </c>
      <c r="K91" s="4">
        <v>0.25</v>
      </c>
      <c r="L91" s="4">
        <v>0.09</v>
      </c>
      <c r="M91" s="4">
        <v>7.0000000000000007E-2</v>
      </c>
      <c r="N91" s="4">
        <v>7.0000000000000007E-2</v>
      </c>
      <c r="O91" s="4" t="s">
        <v>13</v>
      </c>
      <c r="P91" s="4" t="s">
        <v>13</v>
      </c>
      <c r="Q91" s="4" t="s">
        <v>13</v>
      </c>
      <c r="R91" s="4" t="s">
        <v>13</v>
      </c>
      <c r="S91" s="4">
        <v>0.11</v>
      </c>
      <c r="T91" s="4">
        <v>0.09</v>
      </c>
      <c r="U91" s="4" t="s">
        <v>13</v>
      </c>
      <c r="V91" s="4" t="s">
        <v>13</v>
      </c>
      <c r="W91" s="4">
        <v>0.09</v>
      </c>
      <c r="X91" s="4" t="s">
        <v>13</v>
      </c>
      <c r="Y91" s="4" t="s">
        <v>13</v>
      </c>
      <c r="Z91" s="4" t="s">
        <v>13</v>
      </c>
      <c r="AA91" s="4" t="s">
        <v>13</v>
      </c>
      <c r="AB91" s="4">
        <v>0.14000000000000001</v>
      </c>
      <c r="AC91" s="4">
        <v>0.09</v>
      </c>
    </row>
    <row r="92" spans="1:29">
      <c r="A92" s="4"/>
      <c r="B92" s="75">
        <v>42500</v>
      </c>
      <c r="C92" s="4">
        <v>0.19</v>
      </c>
      <c r="D92" s="4">
        <v>0.19</v>
      </c>
      <c r="E92" s="4">
        <v>0.16</v>
      </c>
      <c r="F92" s="4">
        <v>0.19</v>
      </c>
      <c r="G92" s="4">
        <v>0.13</v>
      </c>
      <c r="H92" s="4">
        <v>0.15</v>
      </c>
      <c r="I92" s="4">
        <v>0.19</v>
      </c>
      <c r="J92" s="4">
        <v>0.19</v>
      </c>
      <c r="K92" s="4">
        <v>0.16</v>
      </c>
      <c r="L92" s="4">
        <v>0.06</v>
      </c>
      <c r="M92" s="4">
        <v>0.05</v>
      </c>
      <c r="N92" s="4">
        <v>0.05</v>
      </c>
      <c r="O92" s="4" t="s">
        <v>13</v>
      </c>
      <c r="P92" s="4" t="s">
        <v>13</v>
      </c>
      <c r="Q92" s="4" t="s">
        <v>13</v>
      </c>
      <c r="R92" s="4" t="s">
        <v>13</v>
      </c>
      <c r="S92" s="4">
        <v>7.0000000000000007E-2</v>
      </c>
      <c r="T92" s="4">
        <v>0.06</v>
      </c>
      <c r="U92" s="4" t="s">
        <v>13</v>
      </c>
      <c r="V92" s="4" t="s">
        <v>13</v>
      </c>
      <c r="W92" s="4">
        <v>0.06</v>
      </c>
      <c r="X92" s="4" t="s">
        <v>13</v>
      </c>
      <c r="Y92" s="4" t="s">
        <v>13</v>
      </c>
      <c r="Z92" s="4" t="s">
        <v>13</v>
      </c>
      <c r="AA92" s="4" t="s">
        <v>13</v>
      </c>
      <c r="AB92" s="4">
        <v>0.1</v>
      </c>
      <c r="AC92" s="4">
        <v>0.06</v>
      </c>
    </row>
    <row r="93" spans="1:29">
      <c r="A93" s="4"/>
      <c r="B93" s="75">
        <v>42501</v>
      </c>
      <c r="C93" s="4">
        <v>0.19</v>
      </c>
      <c r="D93" s="4">
        <v>0.19</v>
      </c>
      <c r="E93" s="4">
        <v>0.16</v>
      </c>
      <c r="F93" s="4">
        <v>0.19</v>
      </c>
      <c r="G93" s="4">
        <v>0.13</v>
      </c>
      <c r="H93" s="4">
        <v>0.15</v>
      </c>
      <c r="I93" s="4">
        <v>0.19</v>
      </c>
      <c r="J93" s="4">
        <v>0.19</v>
      </c>
      <c r="K93" s="4">
        <v>0.17</v>
      </c>
      <c r="L93" s="4">
        <v>0.06</v>
      </c>
      <c r="M93" s="4">
        <v>0.05</v>
      </c>
      <c r="N93" s="4">
        <v>0.05</v>
      </c>
      <c r="O93" s="4" t="s">
        <v>13</v>
      </c>
      <c r="P93" s="4" t="s">
        <v>13</v>
      </c>
      <c r="Q93" s="4" t="s">
        <v>13</v>
      </c>
      <c r="R93" s="4" t="s">
        <v>13</v>
      </c>
      <c r="S93" s="4">
        <v>0.08</v>
      </c>
      <c r="T93" s="4">
        <v>0.06</v>
      </c>
      <c r="U93" s="4" t="s">
        <v>13</v>
      </c>
      <c r="V93" s="4" t="s">
        <v>13</v>
      </c>
      <c r="W93" s="4">
        <v>0.06</v>
      </c>
      <c r="X93" s="4" t="s">
        <v>13</v>
      </c>
      <c r="Y93" s="4" t="s">
        <v>13</v>
      </c>
      <c r="Z93" s="4" t="s">
        <v>13</v>
      </c>
      <c r="AA93" s="4" t="s">
        <v>13</v>
      </c>
      <c r="AB93" s="4">
        <v>0.1</v>
      </c>
      <c r="AC93" s="4">
        <v>0.06</v>
      </c>
    </row>
    <row r="94" spans="1:29">
      <c r="A94" s="4"/>
      <c r="B94" s="75">
        <v>42502</v>
      </c>
      <c r="C94" s="4">
        <v>0.25</v>
      </c>
      <c r="D94" s="4">
        <v>0.25</v>
      </c>
      <c r="E94" s="4">
        <v>0.21</v>
      </c>
      <c r="F94" s="4">
        <v>0.25</v>
      </c>
      <c r="G94" s="4">
        <v>0.17</v>
      </c>
      <c r="H94" s="4">
        <v>0.2</v>
      </c>
      <c r="I94" s="4">
        <v>0.25</v>
      </c>
      <c r="J94" s="4">
        <v>0.25</v>
      </c>
      <c r="K94" s="4">
        <v>0.22</v>
      </c>
      <c r="L94" s="4">
        <v>0.08</v>
      </c>
      <c r="M94" s="4">
        <v>7.0000000000000007E-2</v>
      </c>
      <c r="N94" s="4">
        <v>0.06</v>
      </c>
      <c r="O94" s="4" t="s">
        <v>13</v>
      </c>
      <c r="P94" s="4" t="s">
        <v>13</v>
      </c>
      <c r="Q94" s="4" t="s">
        <v>13</v>
      </c>
      <c r="R94" s="4" t="s">
        <v>13</v>
      </c>
      <c r="S94" s="4">
        <v>0.1</v>
      </c>
      <c r="T94" s="4">
        <v>0.08</v>
      </c>
      <c r="U94" s="4" t="s">
        <v>13</v>
      </c>
      <c r="V94" s="4" t="s">
        <v>13</v>
      </c>
      <c r="W94" s="4">
        <v>0.08</v>
      </c>
      <c r="X94" s="4" t="s">
        <v>13</v>
      </c>
      <c r="Y94" s="4" t="s">
        <v>13</v>
      </c>
      <c r="Z94" s="4" t="s">
        <v>13</v>
      </c>
      <c r="AA94" s="4" t="s">
        <v>13</v>
      </c>
      <c r="AB94" s="4">
        <v>0.14000000000000001</v>
      </c>
      <c r="AC94" s="4">
        <v>0.08</v>
      </c>
    </row>
    <row r="95" spans="1:29">
      <c r="A95" s="4"/>
      <c r="B95" s="75">
        <v>42503</v>
      </c>
      <c r="C95" s="4">
        <v>0.27</v>
      </c>
      <c r="D95" s="4">
        <v>0.27</v>
      </c>
      <c r="E95" s="4">
        <v>0.23</v>
      </c>
      <c r="F95" s="4">
        <v>0.27</v>
      </c>
      <c r="G95" s="4">
        <v>0.18</v>
      </c>
      <c r="H95" s="4">
        <v>0.22</v>
      </c>
      <c r="I95" s="4">
        <v>0.27</v>
      </c>
      <c r="J95" s="4">
        <v>0.27</v>
      </c>
      <c r="K95" s="4">
        <v>0.24</v>
      </c>
      <c r="L95" s="4">
        <v>0.09</v>
      </c>
      <c r="M95" s="4">
        <v>7.0000000000000007E-2</v>
      </c>
      <c r="N95" s="4">
        <v>7.0000000000000007E-2</v>
      </c>
      <c r="O95" s="4" t="s">
        <v>13</v>
      </c>
      <c r="P95" s="4" t="s">
        <v>13</v>
      </c>
      <c r="Q95" s="4" t="s">
        <v>13</v>
      </c>
      <c r="R95" s="4" t="s">
        <v>13</v>
      </c>
      <c r="S95" s="4">
        <v>0.11</v>
      </c>
      <c r="T95" s="4">
        <v>0.08</v>
      </c>
      <c r="U95" s="4" t="s">
        <v>13</v>
      </c>
      <c r="V95" s="4" t="s">
        <v>13</v>
      </c>
      <c r="W95" s="4">
        <v>0.08</v>
      </c>
      <c r="X95" s="4" t="s">
        <v>13</v>
      </c>
      <c r="Y95" s="4" t="s">
        <v>13</v>
      </c>
      <c r="Z95" s="4" t="s">
        <v>13</v>
      </c>
      <c r="AA95" s="4" t="s">
        <v>13</v>
      </c>
      <c r="AB95" s="4">
        <v>0.15</v>
      </c>
      <c r="AC95" s="4">
        <v>0.09</v>
      </c>
    </row>
    <row r="96" spans="1:29">
      <c r="A96" s="4"/>
      <c r="B96" s="75">
        <v>42504</v>
      </c>
      <c r="C96" s="4">
        <v>0.3</v>
      </c>
      <c r="D96" s="4">
        <v>0.3</v>
      </c>
      <c r="E96" s="4">
        <v>0.26</v>
      </c>
      <c r="F96" s="4">
        <v>0.3</v>
      </c>
      <c r="G96" s="4">
        <v>0.2</v>
      </c>
      <c r="H96" s="4">
        <v>0.24</v>
      </c>
      <c r="I96" s="4">
        <v>0.3</v>
      </c>
      <c r="J96" s="4">
        <v>0.3</v>
      </c>
      <c r="K96" s="4">
        <v>0.28000000000000003</v>
      </c>
      <c r="L96" s="4">
        <v>0.1</v>
      </c>
      <c r="M96" s="4">
        <v>0.08</v>
      </c>
      <c r="N96" s="4">
        <v>0.08</v>
      </c>
      <c r="O96" s="4" t="s">
        <v>13</v>
      </c>
      <c r="P96" s="4" t="s">
        <v>13</v>
      </c>
      <c r="Q96" s="4" t="s">
        <v>13</v>
      </c>
      <c r="R96" s="4" t="s">
        <v>13</v>
      </c>
      <c r="S96" s="4">
        <v>0.13</v>
      </c>
      <c r="T96" s="4">
        <v>0.1</v>
      </c>
      <c r="U96" s="4" t="s">
        <v>13</v>
      </c>
      <c r="V96" s="4" t="s">
        <v>13</v>
      </c>
      <c r="W96" s="4">
        <v>0.09</v>
      </c>
      <c r="X96" s="4" t="s">
        <v>13</v>
      </c>
      <c r="Y96" s="4" t="s">
        <v>13</v>
      </c>
      <c r="Z96" s="4" t="s">
        <v>13</v>
      </c>
      <c r="AA96" s="4" t="s">
        <v>13</v>
      </c>
      <c r="AB96" s="4">
        <v>0.17</v>
      </c>
      <c r="AC96" s="4">
        <v>0.11</v>
      </c>
    </row>
    <row r="97" spans="1:29">
      <c r="A97" s="4"/>
      <c r="B97" s="75">
        <v>42505</v>
      </c>
      <c r="C97" s="4">
        <v>0.22</v>
      </c>
      <c r="D97" s="4">
        <v>0.22</v>
      </c>
      <c r="E97" s="4">
        <v>0.19</v>
      </c>
      <c r="F97" s="4">
        <v>0.22</v>
      </c>
      <c r="G97" s="4">
        <v>0.15</v>
      </c>
      <c r="H97" s="4">
        <v>0.18</v>
      </c>
      <c r="I97" s="4">
        <v>0.22</v>
      </c>
      <c r="J97" s="4">
        <v>0.22</v>
      </c>
      <c r="K97" s="4">
        <v>0.21</v>
      </c>
      <c r="L97" s="4">
        <v>0.08</v>
      </c>
      <c r="M97" s="4">
        <v>0.06</v>
      </c>
      <c r="N97" s="4">
        <v>0.06</v>
      </c>
      <c r="O97" s="4">
        <v>0.05</v>
      </c>
      <c r="P97" s="4">
        <v>0.05</v>
      </c>
      <c r="Q97" s="4" t="s">
        <v>13</v>
      </c>
      <c r="R97" s="4" t="s">
        <v>13</v>
      </c>
      <c r="S97" s="4">
        <v>0.1</v>
      </c>
      <c r="T97" s="4">
        <v>7.0000000000000007E-2</v>
      </c>
      <c r="U97" s="4" t="s">
        <v>13</v>
      </c>
      <c r="V97" s="4" t="s">
        <v>13</v>
      </c>
      <c r="W97" s="4">
        <v>7.0000000000000007E-2</v>
      </c>
      <c r="X97" s="4">
        <v>7.0000000000000007E-2</v>
      </c>
      <c r="Y97" s="4" t="s">
        <v>13</v>
      </c>
      <c r="Z97" s="4" t="s">
        <v>13</v>
      </c>
      <c r="AA97" s="4" t="s">
        <v>13</v>
      </c>
      <c r="AB97" s="4">
        <v>0.13</v>
      </c>
      <c r="AC97" s="4">
        <v>0.08</v>
      </c>
    </row>
    <row r="98" spans="1:29">
      <c r="A98" s="4"/>
      <c r="B98" s="75">
        <v>42506</v>
      </c>
      <c r="C98" s="4">
        <v>0.19</v>
      </c>
      <c r="D98" s="4">
        <v>0.19</v>
      </c>
      <c r="E98" s="4">
        <v>0.16</v>
      </c>
      <c r="F98" s="4">
        <v>0.19</v>
      </c>
      <c r="G98" s="4">
        <v>0.13</v>
      </c>
      <c r="H98" s="4">
        <v>0.15</v>
      </c>
      <c r="I98" s="4">
        <v>0.19</v>
      </c>
      <c r="J98" s="4">
        <v>0.19</v>
      </c>
      <c r="K98" s="4">
        <v>0.18</v>
      </c>
      <c r="L98" s="4">
        <v>7.0000000000000007E-2</v>
      </c>
      <c r="M98" s="4">
        <v>0.05</v>
      </c>
      <c r="N98" s="4">
        <v>0.05</v>
      </c>
      <c r="O98" s="4">
        <v>0.04</v>
      </c>
      <c r="P98" s="4">
        <v>0.04</v>
      </c>
      <c r="Q98" s="4" t="s">
        <v>13</v>
      </c>
      <c r="R98" s="4" t="s">
        <v>13</v>
      </c>
      <c r="S98" s="4">
        <v>0.09</v>
      </c>
      <c r="T98" s="4">
        <v>0.06</v>
      </c>
      <c r="U98" s="4" t="s">
        <v>13</v>
      </c>
      <c r="V98" s="4" t="s">
        <v>13</v>
      </c>
      <c r="W98" s="4">
        <v>0.06</v>
      </c>
      <c r="X98" s="4">
        <v>0.06</v>
      </c>
      <c r="Y98" s="4" t="s">
        <v>13</v>
      </c>
      <c r="Z98" s="4" t="s">
        <v>13</v>
      </c>
      <c r="AA98" s="4" t="s">
        <v>13</v>
      </c>
      <c r="AB98" s="4">
        <v>0.12</v>
      </c>
      <c r="AC98" s="4">
        <v>0.08</v>
      </c>
    </row>
    <row r="99" spans="1:29">
      <c r="A99" s="4"/>
      <c r="B99" s="75">
        <v>42507</v>
      </c>
      <c r="C99" s="4">
        <v>0.2</v>
      </c>
      <c r="D99" s="4">
        <v>0.2</v>
      </c>
      <c r="E99" s="4">
        <v>0.17</v>
      </c>
      <c r="F99" s="4">
        <v>0.2</v>
      </c>
      <c r="G99" s="4">
        <v>0.14000000000000001</v>
      </c>
      <c r="H99" s="4">
        <v>0.16</v>
      </c>
      <c r="I99" s="4">
        <v>0.2</v>
      </c>
      <c r="J99" s="4">
        <v>0.2</v>
      </c>
      <c r="K99" s="4">
        <v>0.19</v>
      </c>
      <c r="L99" s="4">
        <v>0.08</v>
      </c>
      <c r="M99" s="4">
        <v>0.06</v>
      </c>
      <c r="N99" s="4">
        <v>0.05</v>
      </c>
      <c r="O99" s="4">
        <v>0.05</v>
      </c>
      <c r="P99" s="4">
        <v>0.05</v>
      </c>
      <c r="Q99" s="4" t="s">
        <v>13</v>
      </c>
      <c r="R99" s="4" t="s">
        <v>13</v>
      </c>
      <c r="S99" s="4">
        <v>0.1</v>
      </c>
      <c r="T99" s="4">
        <v>7.0000000000000007E-2</v>
      </c>
      <c r="U99" s="4" t="s">
        <v>13</v>
      </c>
      <c r="V99" s="4" t="s">
        <v>13</v>
      </c>
      <c r="W99" s="4">
        <v>0.06</v>
      </c>
      <c r="X99" s="4">
        <v>0.06</v>
      </c>
      <c r="Y99" s="4" t="s">
        <v>13</v>
      </c>
      <c r="Z99" s="4" t="s">
        <v>13</v>
      </c>
      <c r="AA99" s="4" t="s">
        <v>13</v>
      </c>
      <c r="AB99" s="4">
        <v>0.13</v>
      </c>
      <c r="AC99" s="4">
        <v>0.08</v>
      </c>
    </row>
    <row r="100" spans="1:29">
      <c r="A100" s="4"/>
      <c r="B100" s="75">
        <v>42508</v>
      </c>
      <c r="C100" s="4">
        <v>0.27</v>
      </c>
      <c r="D100" s="4">
        <v>0.27</v>
      </c>
      <c r="E100" s="4">
        <v>0.23</v>
      </c>
      <c r="F100" s="4">
        <v>0.27</v>
      </c>
      <c r="G100" s="4">
        <v>0.18</v>
      </c>
      <c r="H100" s="4">
        <v>0.22</v>
      </c>
      <c r="I100" s="4">
        <v>0.27</v>
      </c>
      <c r="J100" s="4">
        <v>0.27</v>
      </c>
      <c r="K100" s="4">
        <v>0.26</v>
      </c>
      <c r="L100" s="4">
        <v>0.11</v>
      </c>
      <c r="M100" s="4">
        <v>0.08</v>
      </c>
      <c r="N100" s="4">
        <v>7.0000000000000007E-2</v>
      </c>
      <c r="O100" s="4">
        <v>0.06</v>
      </c>
      <c r="P100" s="4">
        <v>0.06</v>
      </c>
      <c r="Q100" s="4" t="s">
        <v>13</v>
      </c>
      <c r="R100" s="4" t="s">
        <v>13</v>
      </c>
      <c r="S100" s="4">
        <v>0.13</v>
      </c>
      <c r="T100" s="4">
        <v>0.09</v>
      </c>
      <c r="U100" s="4" t="s">
        <v>13</v>
      </c>
      <c r="V100" s="4" t="s">
        <v>13</v>
      </c>
      <c r="W100" s="4">
        <v>0.09</v>
      </c>
      <c r="X100" s="4">
        <v>0.08</v>
      </c>
      <c r="Y100" s="4" t="s">
        <v>13</v>
      </c>
      <c r="Z100" s="4" t="s">
        <v>13</v>
      </c>
      <c r="AA100" s="4" t="s">
        <v>13</v>
      </c>
      <c r="AB100" s="4">
        <v>0.18</v>
      </c>
      <c r="AC100" s="4">
        <v>0.12</v>
      </c>
    </row>
    <row r="101" spans="1:29">
      <c r="A101" s="4"/>
      <c r="B101" s="75">
        <v>42509</v>
      </c>
      <c r="C101" s="4">
        <v>0.17</v>
      </c>
      <c r="D101" s="4">
        <v>0.17</v>
      </c>
      <c r="E101" s="4">
        <v>0.14000000000000001</v>
      </c>
      <c r="F101" s="4">
        <v>0.17</v>
      </c>
      <c r="G101" s="4">
        <v>0.12</v>
      </c>
      <c r="H101" s="4">
        <v>0.14000000000000001</v>
      </c>
      <c r="I101" s="4">
        <v>0.17</v>
      </c>
      <c r="J101" s="4">
        <v>0.17</v>
      </c>
      <c r="K101" s="4">
        <v>0.16</v>
      </c>
      <c r="L101" s="4">
        <v>7.0000000000000007E-2</v>
      </c>
      <c r="M101" s="4">
        <v>0.05</v>
      </c>
      <c r="N101" s="4">
        <v>0.05</v>
      </c>
      <c r="O101" s="4">
        <v>0.04</v>
      </c>
      <c r="P101" s="4">
        <v>0.04</v>
      </c>
      <c r="Q101" s="4" t="s">
        <v>13</v>
      </c>
      <c r="R101" s="4" t="s">
        <v>13</v>
      </c>
      <c r="S101" s="4">
        <v>0.09</v>
      </c>
      <c r="T101" s="4">
        <v>0.06</v>
      </c>
      <c r="U101" s="4" t="s">
        <v>13</v>
      </c>
      <c r="V101" s="4" t="s">
        <v>13</v>
      </c>
      <c r="W101" s="4">
        <v>0.06</v>
      </c>
      <c r="X101" s="4">
        <v>0.05</v>
      </c>
      <c r="Y101" s="4" t="s">
        <v>13</v>
      </c>
      <c r="Z101" s="4" t="s">
        <v>13</v>
      </c>
      <c r="AA101" s="4" t="s">
        <v>13</v>
      </c>
      <c r="AB101" s="4">
        <v>0.12</v>
      </c>
      <c r="AC101" s="4">
        <v>0.08</v>
      </c>
    </row>
    <row r="102" spans="1:29">
      <c r="A102" s="4"/>
      <c r="B102" s="75">
        <v>42510</v>
      </c>
      <c r="C102" s="4">
        <v>0.02</v>
      </c>
      <c r="D102" s="4">
        <v>0.02</v>
      </c>
      <c r="E102" s="4">
        <v>0.02</v>
      </c>
      <c r="F102" s="4">
        <v>0.02</v>
      </c>
      <c r="G102" s="4">
        <v>0.01</v>
      </c>
      <c r="H102" s="4">
        <v>0.02</v>
      </c>
      <c r="I102" s="4">
        <v>0.02</v>
      </c>
      <c r="J102" s="4">
        <v>0.02</v>
      </c>
      <c r="K102" s="4">
        <v>0.02</v>
      </c>
      <c r="L102" s="4">
        <v>0.01</v>
      </c>
      <c r="M102" s="4">
        <v>0.01</v>
      </c>
      <c r="N102" s="4">
        <v>0.01</v>
      </c>
      <c r="O102" s="4">
        <v>0</v>
      </c>
      <c r="P102" s="4">
        <v>0</v>
      </c>
      <c r="Q102" s="4">
        <v>0</v>
      </c>
      <c r="R102" s="4" t="s">
        <v>13</v>
      </c>
      <c r="S102" s="4">
        <v>0.01</v>
      </c>
      <c r="T102" s="4">
        <v>0.01</v>
      </c>
      <c r="U102" s="4">
        <v>0</v>
      </c>
      <c r="V102" s="4" t="s">
        <v>13</v>
      </c>
      <c r="W102" s="4">
        <v>0.01</v>
      </c>
      <c r="X102" s="4">
        <v>0.01</v>
      </c>
      <c r="Y102" s="4" t="s">
        <v>13</v>
      </c>
      <c r="Z102" s="4">
        <v>0.01</v>
      </c>
      <c r="AA102" s="4" t="s">
        <v>13</v>
      </c>
      <c r="AB102" s="4">
        <v>0.01</v>
      </c>
      <c r="AC102" s="4">
        <v>0.01</v>
      </c>
    </row>
    <row r="103" spans="1:29">
      <c r="A103" s="4"/>
      <c r="B103" s="75">
        <v>42511</v>
      </c>
      <c r="C103" s="4">
        <v>0.12</v>
      </c>
      <c r="D103" s="4">
        <v>0.12</v>
      </c>
      <c r="E103" s="4">
        <v>0.1</v>
      </c>
      <c r="F103" s="4">
        <v>0.12</v>
      </c>
      <c r="G103" s="4">
        <v>0.08</v>
      </c>
      <c r="H103" s="4">
        <v>0.1</v>
      </c>
      <c r="I103" s="4">
        <v>0.12</v>
      </c>
      <c r="J103" s="4">
        <v>0.12</v>
      </c>
      <c r="K103" s="4">
        <v>0.12</v>
      </c>
      <c r="L103" s="4">
        <v>0.05</v>
      </c>
      <c r="M103" s="4">
        <v>0.04</v>
      </c>
      <c r="N103" s="4">
        <v>0.03</v>
      </c>
      <c r="O103" s="4">
        <v>0.03</v>
      </c>
      <c r="P103" s="4">
        <v>0.03</v>
      </c>
      <c r="Q103" s="4">
        <v>0.03</v>
      </c>
      <c r="R103" s="4" t="s">
        <v>13</v>
      </c>
      <c r="S103" s="4">
        <v>0.06</v>
      </c>
      <c r="T103" s="4">
        <v>0.04</v>
      </c>
      <c r="U103" s="4">
        <v>0.02</v>
      </c>
      <c r="V103" s="4" t="s">
        <v>13</v>
      </c>
      <c r="W103" s="4">
        <v>0.04</v>
      </c>
      <c r="X103" s="4">
        <v>0.04</v>
      </c>
      <c r="Y103" s="4" t="s">
        <v>13</v>
      </c>
      <c r="Z103" s="4">
        <v>0.04</v>
      </c>
      <c r="AA103" s="4" t="s">
        <v>13</v>
      </c>
      <c r="AB103" s="4">
        <v>0.09</v>
      </c>
      <c r="AC103" s="4">
        <v>0.06</v>
      </c>
    </row>
    <row r="104" spans="1:29">
      <c r="A104" s="4"/>
      <c r="B104" s="75">
        <v>42512</v>
      </c>
      <c r="C104" s="4">
        <v>0.15</v>
      </c>
      <c r="D104" s="4">
        <v>0.15</v>
      </c>
      <c r="E104" s="4">
        <v>0.13</v>
      </c>
      <c r="F104" s="4">
        <v>0.15</v>
      </c>
      <c r="G104" s="4">
        <v>0.1</v>
      </c>
      <c r="H104" s="4">
        <v>0.12</v>
      </c>
      <c r="I104" s="4">
        <v>0.15</v>
      </c>
      <c r="J104" s="4">
        <v>0.15</v>
      </c>
      <c r="K104" s="4">
        <v>0.15</v>
      </c>
      <c r="L104" s="4">
        <v>7.0000000000000007E-2</v>
      </c>
      <c r="M104" s="4">
        <v>0.05</v>
      </c>
      <c r="N104" s="4">
        <v>0.04</v>
      </c>
      <c r="O104" s="4">
        <v>0.04</v>
      </c>
      <c r="P104" s="4">
        <v>0.04</v>
      </c>
      <c r="Q104" s="4">
        <v>0.03</v>
      </c>
      <c r="R104" s="4" t="s">
        <v>13</v>
      </c>
      <c r="S104" s="4">
        <v>0.08</v>
      </c>
      <c r="T104" s="4">
        <v>0.06</v>
      </c>
      <c r="U104" s="4">
        <v>0.03</v>
      </c>
      <c r="V104" s="4" t="s">
        <v>13</v>
      </c>
      <c r="W104" s="4">
        <v>0.05</v>
      </c>
      <c r="X104" s="4">
        <v>0.05</v>
      </c>
      <c r="Y104" s="4" t="s">
        <v>13</v>
      </c>
      <c r="Z104" s="4">
        <v>0.05</v>
      </c>
      <c r="AA104" s="4" t="s">
        <v>13</v>
      </c>
      <c r="AB104" s="4">
        <v>0.12</v>
      </c>
      <c r="AC104" s="4">
        <v>7.0000000000000007E-2</v>
      </c>
    </row>
    <row r="105" spans="1:29">
      <c r="A105" s="4"/>
      <c r="B105" s="75">
        <v>42513</v>
      </c>
      <c r="C105" s="4">
        <v>0.19</v>
      </c>
      <c r="D105" s="4">
        <v>0.19</v>
      </c>
      <c r="E105" s="4">
        <v>0.16</v>
      </c>
      <c r="F105" s="4">
        <v>0.19</v>
      </c>
      <c r="G105" s="4">
        <v>0.13</v>
      </c>
      <c r="H105" s="4">
        <v>0.15</v>
      </c>
      <c r="I105" s="4">
        <v>0.19</v>
      </c>
      <c r="J105" s="4">
        <v>0.19</v>
      </c>
      <c r="K105" s="4">
        <v>0.19</v>
      </c>
      <c r="L105" s="4">
        <v>0.09</v>
      </c>
      <c r="M105" s="4">
        <v>0.06</v>
      </c>
      <c r="N105" s="4">
        <v>0.06</v>
      </c>
      <c r="O105" s="4">
        <v>0.05</v>
      </c>
      <c r="P105" s="4">
        <v>0.05</v>
      </c>
      <c r="Q105" s="4">
        <v>0.04</v>
      </c>
      <c r="R105" s="4" t="s">
        <v>13</v>
      </c>
      <c r="S105" s="4">
        <v>0.11</v>
      </c>
      <c r="T105" s="4">
        <v>7.0000000000000007E-2</v>
      </c>
      <c r="U105" s="4">
        <v>0.04</v>
      </c>
      <c r="V105" s="4" t="s">
        <v>13</v>
      </c>
      <c r="W105" s="4">
        <v>7.0000000000000007E-2</v>
      </c>
      <c r="X105" s="4">
        <v>0.06</v>
      </c>
      <c r="Y105" s="4" t="s">
        <v>13</v>
      </c>
      <c r="Z105" s="4">
        <v>0.06</v>
      </c>
      <c r="AA105" s="4" t="s">
        <v>13</v>
      </c>
      <c r="AB105" s="4">
        <v>0.15</v>
      </c>
      <c r="AC105" s="4">
        <v>0.1</v>
      </c>
    </row>
    <row r="106" spans="1:29">
      <c r="A106" s="4"/>
      <c r="B106" s="75">
        <v>42514</v>
      </c>
      <c r="C106" s="4">
        <v>0.19</v>
      </c>
      <c r="D106" s="4">
        <v>0.19</v>
      </c>
      <c r="E106" s="4">
        <v>0.16</v>
      </c>
      <c r="F106" s="4">
        <v>0.19</v>
      </c>
      <c r="G106" s="4">
        <v>0.13</v>
      </c>
      <c r="H106" s="4">
        <v>0.15</v>
      </c>
      <c r="I106" s="4">
        <v>0.19</v>
      </c>
      <c r="J106" s="4">
        <v>0.19</v>
      </c>
      <c r="K106" s="4">
        <v>0.19</v>
      </c>
      <c r="L106" s="4">
        <v>0.09</v>
      </c>
      <c r="M106" s="4">
        <v>0.06</v>
      </c>
      <c r="N106" s="4">
        <v>0.06</v>
      </c>
      <c r="O106" s="4">
        <v>0.05</v>
      </c>
      <c r="P106" s="4">
        <v>0.05</v>
      </c>
      <c r="Q106" s="4">
        <v>0.04</v>
      </c>
      <c r="R106" s="4" t="s">
        <v>13</v>
      </c>
      <c r="S106" s="4">
        <v>0.11</v>
      </c>
      <c r="T106" s="4">
        <v>7.0000000000000007E-2</v>
      </c>
      <c r="U106" s="4">
        <v>0.04</v>
      </c>
      <c r="V106" s="4" t="s">
        <v>13</v>
      </c>
      <c r="W106" s="4">
        <v>7.0000000000000007E-2</v>
      </c>
      <c r="X106" s="4">
        <v>0.06</v>
      </c>
      <c r="Y106" s="4" t="s">
        <v>13</v>
      </c>
      <c r="Z106" s="4">
        <v>0.06</v>
      </c>
      <c r="AA106" s="4" t="s">
        <v>13</v>
      </c>
      <c r="AB106" s="4">
        <v>0.16</v>
      </c>
      <c r="AC106" s="4">
        <v>0.1</v>
      </c>
    </row>
    <row r="107" spans="1:29">
      <c r="A107" s="4"/>
      <c r="B107" s="75">
        <v>42515</v>
      </c>
      <c r="C107" s="4">
        <v>0.23</v>
      </c>
      <c r="D107" s="4">
        <v>0.23</v>
      </c>
      <c r="E107" s="4">
        <v>0.2</v>
      </c>
      <c r="F107" s="4">
        <v>0.23</v>
      </c>
      <c r="G107" s="4">
        <v>0.16</v>
      </c>
      <c r="H107" s="4">
        <v>0.18</v>
      </c>
      <c r="I107" s="4">
        <v>0.23</v>
      </c>
      <c r="J107" s="4">
        <v>0.23</v>
      </c>
      <c r="K107" s="4">
        <v>0.23</v>
      </c>
      <c r="L107" s="4">
        <v>0.11</v>
      </c>
      <c r="M107" s="4">
        <v>0.08</v>
      </c>
      <c r="N107" s="4">
        <v>7.0000000000000007E-2</v>
      </c>
      <c r="O107" s="4">
        <v>0.06</v>
      </c>
      <c r="P107" s="4">
        <v>0.06</v>
      </c>
      <c r="Q107" s="4">
        <v>0.05</v>
      </c>
      <c r="R107" s="4">
        <v>0.05</v>
      </c>
      <c r="S107" s="4">
        <v>0.13</v>
      </c>
      <c r="T107" s="4">
        <v>0.09</v>
      </c>
      <c r="U107" s="4">
        <v>0.05</v>
      </c>
      <c r="V107" s="4" t="s">
        <v>13</v>
      </c>
      <c r="W107" s="4">
        <v>0.08</v>
      </c>
      <c r="X107" s="4">
        <v>7.0000000000000007E-2</v>
      </c>
      <c r="Y107" s="4">
        <v>7.0000000000000007E-2</v>
      </c>
      <c r="Z107" s="4">
        <v>7.0000000000000007E-2</v>
      </c>
      <c r="AA107" s="4">
        <v>7.0000000000000007E-2</v>
      </c>
      <c r="AB107" s="4">
        <v>0.2</v>
      </c>
      <c r="AC107" s="4">
        <v>0.13</v>
      </c>
    </row>
    <row r="108" spans="1:29">
      <c r="A108" s="4"/>
      <c r="B108" s="75">
        <v>42516</v>
      </c>
      <c r="C108" s="4">
        <v>0.26</v>
      </c>
      <c r="D108" s="4">
        <v>0.26</v>
      </c>
      <c r="E108" s="4">
        <v>0.22</v>
      </c>
      <c r="F108" s="4">
        <v>0.26</v>
      </c>
      <c r="G108" s="4">
        <v>0.18</v>
      </c>
      <c r="H108" s="4">
        <v>0.21</v>
      </c>
      <c r="I108" s="4">
        <v>0.26</v>
      </c>
      <c r="J108" s="4">
        <v>0.26</v>
      </c>
      <c r="K108" s="4">
        <v>0.26</v>
      </c>
      <c r="L108" s="4">
        <v>0.13</v>
      </c>
      <c r="M108" s="4">
        <v>0.09</v>
      </c>
      <c r="N108" s="4">
        <v>0.08</v>
      </c>
      <c r="O108" s="4">
        <v>7.0000000000000007E-2</v>
      </c>
      <c r="P108" s="4">
        <v>0.06</v>
      </c>
      <c r="Q108" s="4">
        <v>0.06</v>
      </c>
      <c r="R108" s="4">
        <v>0.06</v>
      </c>
      <c r="S108" s="4">
        <v>0.16</v>
      </c>
      <c r="T108" s="4">
        <v>0.11</v>
      </c>
      <c r="U108" s="4">
        <v>0.06</v>
      </c>
      <c r="V108" s="4" t="s">
        <v>13</v>
      </c>
      <c r="W108" s="4">
        <v>0.1</v>
      </c>
      <c r="X108" s="4">
        <v>0.08</v>
      </c>
      <c r="Y108" s="4">
        <v>0.08</v>
      </c>
      <c r="Z108" s="4">
        <v>0.08</v>
      </c>
      <c r="AA108" s="4">
        <v>0.08</v>
      </c>
      <c r="AB108" s="4">
        <v>0.23</v>
      </c>
      <c r="AC108" s="4">
        <v>0.15</v>
      </c>
    </row>
    <row r="109" spans="1:29">
      <c r="A109" s="4"/>
      <c r="B109" s="75">
        <v>42517</v>
      </c>
      <c r="C109" s="4">
        <v>0.27</v>
      </c>
      <c r="D109" s="4">
        <v>0.27</v>
      </c>
      <c r="E109" s="4">
        <v>0.23</v>
      </c>
      <c r="F109" s="4">
        <v>0.27</v>
      </c>
      <c r="G109" s="4">
        <v>0.18</v>
      </c>
      <c r="H109" s="4">
        <v>0.22</v>
      </c>
      <c r="I109" s="4">
        <v>0.27</v>
      </c>
      <c r="J109" s="4">
        <v>0.27</v>
      </c>
      <c r="K109" s="4">
        <v>0.27</v>
      </c>
      <c r="L109" s="4">
        <v>0.13</v>
      </c>
      <c r="M109" s="4">
        <v>0.09</v>
      </c>
      <c r="N109" s="4">
        <v>0.08</v>
      </c>
      <c r="O109" s="4">
        <v>7.0000000000000007E-2</v>
      </c>
      <c r="P109" s="4">
        <v>7.0000000000000007E-2</v>
      </c>
      <c r="Q109" s="4">
        <v>7.0000000000000007E-2</v>
      </c>
      <c r="R109" s="4">
        <v>0.06</v>
      </c>
      <c r="S109" s="4">
        <v>0.17</v>
      </c>
      <c r="T109" s="4">
        <v>0.12</v>
      </c>
      <c r="U109" s="4">
        <v>7.0000000000000007E-2</v>
      </c>
      <c r="V109" s="4" t="s">
        <v>13</v>
      </c>
      <c r="W109" s="4">
        <v>0.1</v>
      </c>
      <c r="X109" s="4">
        <v>0.08</v>
      </c>
      <c r="Y109" s="4">
        <v>0.08</v>
      </c>
      <c r="Z109" s="4">
        <v>0.08</v>
      </c>
      <c r="AA109" s="4">
        <v>0.08</v>
      </c>
      <c r="AB109" s="4">
        <v>0.24</v>
      </c>
      <c r="AC109" s="4">
        <v>0.16</v>
      </c>
    </row>
    <row r="110" spans="1:29">
      <c r="A110" s="4"/>
      <c r="B110" s="75">
        <v>42518</v>
      </c>
      <c r="C110" s="4">
        <v>0.27</v>
      </c>
      <c r="D110" s="4">
        <v>0.27</v>
      </c>
      <c r="E110" s="4">
        <v>0.23</v>
      </c>
      <c r="F110" s="4">
        <v>0.27</v>
      </c>
      <c r="G110" s="4">
        <v>0.18</v>
      </c>
      <c r="H110" s="4">
        <v>0.22</v>
      </c>
      <c r="I110" s="4">
        <v>0.27</v>
      </c>
      <c r="J110" s="4">
        <v>0.27</v>
      </c>
      <c r="K110" s="4">
        <v>0.27</v>
      </c>
      <c r="L110" s="4">
        <v>0.14000000000000001</v>
      </c>
      <c r="M110" s="4">
        <v>0.1</v>
      </c>
      <c r="N110" s="4">
        <v>0.09</v>
      </c>
      <c r="O110" s="4">
        <v>7.0000000000000007E-2</v>
      </c>
      <c r="P110" s="4">
        <v>7.0000000000000007E-2</v>
      </c>
      <c r="Q110" s="4">
        <v>7.0000000000000007E-2</v>
      </c>
      <c r="R110" s="4">
        <v>0.06</v>
      </c>
      <c r="S110" s="4">
        <v>0.17</v>
      </c>
      <c r="T110" s="4">
        <v>0.12</v>
      </c>
      <c r="U110" s="4">
        <v>7.0000000000000007E-2</v>
      </c>
      <c r="V110" s="4" t="s">
        <v>13</v>
      </c>
      <c r="W110" s="4">
        <v>0.1</v>
      </c>
      <c r="X110" s="4">
        <v>0.09</v>
      </c>
      <c r="Y110" s="4">
        <v>0.08</v>
      </c>
      <c r="Z110" s="4">
        <v>0.08</v>
      </c>
      <c r="AA110" s="4">
        <v>0.08</v>
      </c>
      <c r="AB110" s="4">
        <v>0.25</v>
      </c>
      <c r="AC110" s="4">
        <v>0.17</v>
      </c>
    </row>
    <row r="111" spans="1:29">
      <c r="A111" s="4"/>
      <c r="B111" s="75">
        <v>42519</v>
      </c>
      <c r="C111" s="4">
        <v>0.23</v>
      </c>
      <c r="D111" s="4">
        <v>0.23</v>
      </c>
      <c r="E111" s="4">
        <v>0.2</v>
      </c>
      <c r="F111" s="4">
        <v>0.23</v>
      </c>
      <c r="G111" s="4">
        <v>0.16</v>
      </c>
      <c r="H111" s="4">
        <v>0.18</v>
      </c>
      <c r="I111" s="4">
        <v>0.23</v>
      </c>
      <c r="J111" s="4">
        <v>0.23</v>
      </c>
      <c r="K111" s="4">
        <v>0.23</v>
      </c>
      <c r="L111" s="4">
        <v>0.12</v>
      </c>
      <c r="M111" s="4">
        <v>0.09</v>
      </c>
      <c r="N111" s="4">
        <v>7.0000000000000007E-2</v>
      </c>
      <c r="O111" s="4">
        <v>0.06</v>
      </c>
      <c r="P111" s="4">
        <v>0.06</v>
      </c>
      <c r="Q111" s="4">
        <v>0.06</v>
      </c>
      <c r="R111" s="4">
        <v>0.05</v>
      </c>
      <c r="S111" s="4">
        <v>0.15</v>
      </c>
      <c r="T111" s="4">
        <v>0.11</v>
      </c>
      <c r="U111" s="4">
        <v>0.06</v>
      </c>
      <c r="V111" s="4" t="s">
        <v>13</v>
      </c>
      <c r="W111" s="4">
        <v>0.09</v>
      </c>
      <c r="X111" s="4">
        <v>7.0000000000000007E-2</v>
      </c>
      <c r="Y111" s="4">
        <v>7.0000000000000007E-2</v>
      </c>
      <c r="Z111" s="4">
        <v>7.0000000000000007E-2</v>
      </c>
      <c r="AA111" s="4">
        <v>7.0000000000000007E-2</v>
      </c>
      <c r="AB111" s="4">
        <v>0.21</v>
      </c>
      <c r="AC111" s="4">
        <v>0.15</v>
      </c>
    </row>
    <row r="112" spans="1:29">
      <c r="A112" s="4"/>
      <c r="B112" s="75">
        <v>42520</v>
      </c>
      <c r="C112" s="4">
        <v>0.34</v>
      </c>
      <c r="D112" s="4">
        <v>0.34</v>
      </c>
      <c r="E112" s="4">
        <v>0.28999999999999998</v>
      </c>
      <c r="F112" s="4">
        <v>0.34</v>
      </c>
      <c r="G112" s="4">
        <v>0.23</v>
      </c>
      <c r="H112" s="4">
        <v>0.27</v>
      </c>
      <c r="I112" s="4">
        <v>0.34</v>
      </c>
      <c r="J112" s="4">
        <v>0.34</v>
      </c>
      <c r="K112" s="4">
        <v>0.34</v>
      </c>
      <c r="L112" s="4">
        <v>0.18</v>
      </c>
      <c r="M112" s="4">
        <v>0.13</v>
      </c>
      <c r="N112" s="4">
        <v>0.11</v>
      </c>
      <c r="O112" s="4">
        <v>0.09</v>
      </c>
      <c r="P112" s="4">
        <v>0.09</v>
      </c>
      <c r="Q112" s="4">
        <v>0.09</v>
      </c>
      <c r="R112" s="4">
        <v>0.08</v>
      </c>
      <c r="S112" s="4">
        <v>0.22</v>
      </c>
      <c r="T112" s="4">
        <v>0.16</v>
      </c>
      <c r="U112" s="4">
        <v>0.09</v>
      </c>
      <c r="V112" s="4" t="s">
        <v>13</v>
      </c>
      <c r="W112" s="4">
        <v>0.13</v>
      </c>
      <c r="X112" s="4">
        <v>0.11</v>
      </c>
      <c r="Y112" s="4">
        <v>0.1</v>
      </c>
      <c r="Z112" s="4">
        <v>0.11</v>
      </c>
      <c r="AA112" s="4">
        <v>0.1</v>
      </c>
      <c r="AB112" s="4">
        <v>0.32</v>
      </c>
      <c r="AC112" s="4">
        <v>0.23</v>
      </c>
    </row>
    <row r="113" spans="1:29">
      <c r="A113" s="4"/>
      <c r="B113" s="75">
        <v>42521</v>
      </c>
      <c r="C113" s="4">
        <v>0.28000000000000003</v>
      </c>
      <c r="D113" s="4">
        <v>0.28000000000000003</v>
      </c>
      <c r="E113" s="4">
        <v>0.24</v>
      </c>
      <c r="F113" s="4">
        <v>0.28000000000000003</v>
      </c>
      <c r="G113" s="4">
        <v>0.19</v>
      </c>
      <c r="H113" s="4">
        <v>0.22</v>
      </c>
      <c r="I113" s="4">
        <v>0.28000000000000003</v>
      </c>
      <c r="J113" s="4">
        <v>0.28000000000000003</v>
      </c>
      <c r="K113" s="4">
        <v>0.28000000000000003</v>
      </c>
      <c r="L113" s="4">
        <v>0.15</v>
      </c>
      <c r="M113" s="4">
        <v>0.11</v>
      </c>
      <c r="N113" s="4">
        <v>0.09</v>
      </c>
      <c r="O113" s="4">
        <v>0.08</v>
      </c>
      <c r="P113" s="4">
        <v>7.0000000000000007E-2</v>
      </c>
      <c r="Q113" s="4">
        <v>7.0000000000000007E-2</v>
      </c>
      <c r="R113" s="4">
        <v>7.0000000000000007E-2</v>
      </c>
      <c r="S113" s="4">
        <v>0.19</v>
      </c>
      <c r="T113" s="4">
        <v>0.14000000000000001</v>
      </c>
      <c r="U113" s="4">
        <v>0.08</v>
      </c>
      <c r="V113" s="4" t="s">
        <v>13</v>
      </c>
      <c r="W113" s="4">
        <v>0.11</v>
      </c>
      <c r="X113" s="4">
        <v>0.09</v>
      </c>
      <c r="Y113" s="4">
        <v>0.08</v>
      </c>
      <c r="Z113" s="4">
        <v>0.09</v>
      </c>
      <c r="AA113" s="4">
        <v>0.08</v>
      </c>
      <c r="AB113" s="4">
        <v>0.27</v>
      </c>
      <c r="AC113" s="4">
        <v>0.2</v>
      </c>
    </row>
    <row r="114" spans="1:29">
      <c r="A114" s="4"/>
      <c r="B114" s="75">
        <v>42522</v>
      </c>
      <c r="C114" s="4">
        <v>0.28000000000000003</v>
      </c>
      <c r="D114" s="4">
        <v>0.28000000000000003</v>
      </c>
      <c r="E114" s="4">
        <v>0.24</v>
      </c>
      <c r="F114" s="4">
        <v>0.28000000000000003</v>
      </c>
      <c r="G114" s="4">
        <v>0.19</v>
      </c>
      <c r="H114" s="4">
        <v>0.22</v>
      </c>
      <c r="I114" s="4">
        <v>0.28000000000000003</v>
      </c>
      <c r="J114" s="4">
        <v>0.28000000000000003</v>
      </c>
      <c r="K114" s="4">
        <v>0.28000000000000003</v>
      </c>
      <c r="L114" s="4">
        <v>0.16</v>
      </c>
      <c r="M114" s="4">
        <v>0.11</v>
      </c>
      <c r="N114" s="4">
        <v>0.1</v>
      </c>
      <c r="O114" s="4">
        <v>0.08</v>
      </c>
      <c r="P114" s="4">
        <v>7.0000000000000007E-2</v>
      </c>
      <c r="Q114" s="4">
        <v>7.0000000000000007E-2</v>
      </c>
      <c r="R114" s="4">
        <v>7.0000000000000007E-2</v>
      </c>
      <c r="S114" s="4">
        <v>0.19</v>
      </c>
      <c r="T114" s="4">
        <v>0.14000000000000001</v>
      </c>
      <c r="U114" s="4">
        <v>0.08</v>
      </c>
      <c r="V114" s="4" t="s">
        <v>13</v>
      </c>
      <c r="W114" s="4">
        <v>0.12</v>
      </c>
      <c r="X114" s="4">
        <v>0.09</v>
      </c>
      <c r="Y114" s="4">
        <v>0.08</v>
      </c>
      <c r="Z114" s="4">
        <v>0.09</v>
      </c>
      <c r="AA114" s="4">
        <v>0.08</v>
      </c>
      <c r="AB114" s="4">
        <v>0.27</v>
      </c>
      <c r="AC114" s="4">
        <v>0.21</v>
      </c>
    </row>
    <row r="115" spans="1:29">
      <c r="A115" s="4"/>
      <c r="B115" s="75">
        <v>42523</v>
      </c>
      <c r="C115" s="4">
        <v>0.37</v>
      </c>
      <c r="D115" s="4">
        <v>0.37</v>
      </c>
      <c r="E115" s="4">
        <v>0.31</v>
      </c>
      <c r="F115" s="4">
        <v>0.37</v>
      </c>
      <c r="G115" s="4">
        <v>0.25</v>
      </c>
      <c r="H115" s="4">
        <v>0.3</v>
      </c>
      <c r="I115" s="4">
        <v>0.37</v>
      </c>
      <c r="J115" s="4">
        <v>0.37</v>
      </c>
      <c r="K115" s="4">
        <v>0.37</v>
      </c>
      <c r="L115" s="4">
        <v>0.21</v>
      </c>
      <c r="M115" s="4">
        <v>0.16</v>
      </c>
      <c r="N115" s="4">
        <v>0.13</v>
      </c>
      <c r="O115" s="4">
        <v>0.11</v>
      </c>
      <c r="P115" s="4">
        <v>0.1</v>
      </c>
      <c r="Q115" s="4">
        <v>0.1</v>
      </c>
      <c r="R115" s="4">
        <v>0.09</v>
      </c>
      <c r="S115" s="4">
        <v>0.26</v>
      </c>
      <c r="T115" s="4">
        <v>0.19</v>
      </c>
      <c r="U115" s="4">
        <v>0.11</v>
      </c>
      <c r="V115" s="4" t="s">
        <v>13</v>
      </c>
      <c r="W115" s="4">
        <v>0.16</v>
      </c>
      <c r="X115" s="4">
        <v>0.12</v>
      </c>
      <c r="Y115" s="4">
        <v>0.11</v>
      </c>
      <c r="Z115" s="4">
        <v>0.12</v>
      </c>
      <c r="AA115" s="4">
        <v>0.11</v>
      </c>
      <c r="AB115" s="4">
        <v>0.36</v>
      </c>
      <c r="AC115" s="4">
        <v>0.28999999999999998</v>
      </c>
    </row>
    <row r="116" spans="1:29">
      <c r="A116" s="4"/>
      <c r="B116" s="75">
        <v>42524</v>
      </c>
      <c r="C116" s="4">
        <v>0.34</v>
      </c>
      <c r="D116" s="4">
        <v>0.34</v>
      </c>
      <c r="E116" s="4">
        <v>0.28999999999999998</v>
      </c>
      <c r="F116" s="4">
        <v>0.34</v>
      </c>
      <c r="G116" s="4">
        <v>0.23</v>
      </c>
      <c r="H116" s="4">
        <v>0.27</v>
      </c>
      <c r="I116" s="4">
        <v>0.34</v>
      </c>
      <c r="J116" s="4">
        <v>0.34</v>
      </c>
      <c r="K116" s="4">
        <v>0.34</v>
      </c>
      <c r="L116" s="4">
        <v>0.2</v>
      </c>
      <c r="M116" s="4">
        <v>0.15</v>
      </c>
      <c r="N116" s="4">
        <v>0.12</v>
      </c>
      <c r="O116" s="4">
        <v>0.1</v>
      </c>
      <c r="P116" s="4">
        <v>0.09</v>
      </c>
      <c r="Q116" s="4">
        <v>0.1</v>
      </c>
      <c r="R116" s="4">
        <v>0.09</v>
      </c>
      <c r="S116" s="4">
        <v>0.24</v>
      </c>
      <c r="T116" s="4">
        <v>0.18</v>
      </c>
      <c r="U116" s="4">
        <v>0.11</v>
      </c>
      <c r="V116" s="4" t="s">
        <v>13</v>
      </c>
      <c r="W116" s="4">
        <v>0.15</v>
      </c>
      <c r="X116" s="4">
        <v>0.12</v>
      </c>
      <c r="Y116" s="4">
        <v>0.1</v>
      </c>
      <c r="Z116" s="4">
        <v>0.11</v>
      </c>
      <c r="AA116" s="4">
        <v>0.1</v>
      </c>
      <c r="AB116" s="4">
        <v>0.34</v>
      </c>
      <c r="AC116" s="4">
        <v>0.27</v>
      </c>
    </row>
    <row r="117" spans="1:29">
      <c r="A117" s="4"/>
      <c r="B117" s="75">
        <v>42525</v>
      </c>
      <c r="C117" s="4">
        <v>0.3</v>
      </c>
      <c r="D117" s="4">
        <v>0.3</v>
      </c>
      <c r="E117" s="4">
        <v>0.26</v>
      </c>
      <c r="F117" s="4">
        <v>0.3</v>
      </c>
      <c r="G117" s="4">
        <v>0.2</v>
      </c>
      <c r="H117" s="4">
        <v>0.24</v>
      </c>
      <c r="I117" s="4">
        <v>0.3</v>
      </c>
      <c r="J117" s="4">
        <v>0.3</v>
      </c>
      <c r="K117" s="4">
        <v>0.3</v>
      </c>
      <c r="L117" s="4">
        <v>0.18</v>
      </c>
      <c r="M117" s="4">
        <v>0.13</v>
      </c>
      <c r="N117" s="4">
        <v>0.11</v>
      </c>
      <c r="O117" s="4">
        <v>0.09</v>
      </c>
      <c r="P117" s="4">
        <v>0.08</v>
      </c>
      <c r="Q117" s="4">
        <v>0.09</v>
      </c>
      <c r="R117" s="4">
        <v>0.08</v>
      </c>
      <c r="S117" s="4">
        <v>0.22</v>
      </c>
      <c r="T117" s="4">
        <v>0.17</v>
      </c>
      <c r="U117" s="4">
        <v>0.1</v>
      </c>
      <c r="V117" s="4" t="s">
        <v>13</v>
      </c>
      <c r="W117" s="4">
        <v>0.14000000000000001</v>
      </c>
      <c r="X117" s="4">
        <v>0.1</v>
      </c>
      <c r="Y117" s="4">
        <v>0.09</v>
      </c>
      <c r="Z117" s="4">
        <v>0.1</v>
      </c>
      <c r="AA117" s="4">
        <v>0.09</v>
      </c>
      <c r="AB117" s="4">
        <v>0.3</v>
      </c>
      <c r="AC117" s="4">
        <v>0.25</v>
      </c>
    </row>
    <row r="118" spans="1:29">
      <c r="A118" s="4"/>
      <c r="B118" s="75">
        <v>42526</v>
      </c>
      <c r="C118" s="4">
        <v>0.35</v>
      </c>
      <c r="D118" s="4">
        <v>0.35</v>
      </c>
      <c r="E118" s="4">
        <v>0.3</v>
      </c>
      <c r="F118" s="4">
        <v>0.35</v>
      </c>
      <c r="G118" s="4">
        <v>0.24</v>
      </c>
      <c r="H118" s="4">
        <v>0.28000000000000003</v>
      </c>
      <c r="I118" s="4">
        <v>0.35</v>
      </c>
      <c r="J118" s="4">
        <v>0.35</v>
      </c>
      <c r="K118" s="4">
        <v>0.35</v>
      </c>
      <c r="L118" s="4">
        <v>0.21</v>
      </c>
      <c r="M118" s="4">
        <v>0.16</v>
      </c>
      <c r="N118" s="4">
        <v>0.14000000000000001</v>
      </c>
      <c r="O118" s="4">
        <v>0.11</v>
      </c>
      <c r="P118" s="4">
        <v>0.1</v>
      </c>
      <c r="Q118" s="4">
        <v>0.1</v>
      </c>
      <c r="R118" s="4">
        <v>0.09</v>
      </c>
      <c r="S118" s="4">
        <v>0.26</v>
      </c>
      <c r="T118" s="4">
        <v>0.2</v>
      </c>
      <c r="U118" s="4">
        <v>0.13</v>
      </c>
      <c r="V118" s="4" t="s">
        <v>13</v>
      </c>
      <c r="W118" s="4">
        <v>0.17</v>
      </c>
      <c r="X118" s="4">
        <v>0.12</v>
      </c>
      <c r="Y118" s="4">
        <v>0.11</v>
      </c>
      <c r="Z118" s="4">
        <v>0.12</v>
      </c>
      <c r="AA118" s="4">
        <v>0.11</v>
      </c>
      <c r="AB118" s="4">
        <v>0.35</v>
      </c>
      <c r="AC118" s="4">
        <v>0.3</v>
      </c>
    </row>
    <row r="119" spans="1:29">
      <c r="A119" s="4"/>
      <c r="B119" s="75">
        <v>42527</v>
      </c>
      <c r="C119" s="4">
        <v>0.33</v>
      </c>
      <c r="D119" s="4">
        <v>0.33</v>
      </c>
      <c r="E119" s="4">
        <v>0.28000000000000003</v>
      </c>
      <c r="F119" s="4">
        <v>0.33</v>
      </c>
      <c r="G119" s="4">
        <v>0.22</v>
      </c>
      <c r="H119" s="4">
        <v>0.26</v>
      </c>
      <c r="I119" s="4">
        <v>0.33</v>
      </c>
      <c r="J119" s="4">
        <v>0.33</v>
      </c>
      <c r="K119" s="4">
        <v>0.33</v>
      </c>
      <c r="L119" s="4">
        <v>0.2</v>
      </c>
      <c r="M119" s="4">
        <v>0.15</v>
      </c>
      <c r="N119" s="4">
        <v>0.13</v>
      </c>
      <c r="O119" s="4">
        <v>0.1</v>
      </c>
      <c r="P119" s="4">
        <v>0.1</v>
      </c>
      <c r="Q119" s="4">
        <v>0.1</v>
      </c>
      <c r="R119" s="4">
        <v>0.09</v>
      </c>
      <c r="S119" s="4">
        <v>0.25</v>
      </c>
      <c r="T119" s="4">
        <v>0.19</v>
      </c>
      <c r="U119" s="4">
        <v>0.13</v>
      </c>
      <c r="V119" s="4" t="s">
        <v>13</v>
      </c>
      <c r="W119" s="4">
        <v>0.16</v>
      </c>
      <c r="X119" s="4">
        <v>0.12</v>
      </c>
      <c r="Y119" s="4">
        <v>0.1</v>
      </c>
      <c r="Z119" s="4">
        <v>0.11</v>
      </c>
      <c r="AA119" s="4">
        <v>0.1</v>
      </c>
      <c r="AB119" s="4">
        <v>0.33</v>
      </c>
      <c r="AC119" s="4">
        <v>0.28999999999999998</v>
      </c>
    </row>
    <row r="120" spans="1:29">
      <c r="A120" s="4"/>
      <c r="B120" s="75">
        <v>42528</v>
      </c>
      <c r="C120" s="4">
        <v>0.32</v>
      </c>
      <c r="D120" s="4">
        <v>0.32</v>
      </c>
      <c r="E120" s="4">
        <v>0.27</v>
      </c>
      <c r="F120" s="4">
        <v>0.32</v>
      </c>
      <c r="G120" s="4">
        <v>0.22</v>
      </c>
      <c r="H120" s="4">
        <v>0.26</v>
      </c>
      <c r="I120" s="4">
        <v>0.32</v>
      </c>
      <c r="J120" s="4">
        <v>0.32</v>
      </c>
      <c r="K120" s="4">
        <v>0.32</v>
      </c>
      <c r="L120" s="4">
        <v>0.2</v>
      </c>
      <c r="M120" s="4">
        <v>0.15</v>
      </c>
      <c r="N120" s="4">
        <v>0.13</v>
      </c>
      <c r="O120" s="4">
        <v>0.1</v>
      </c>
      <c r="P120" s="4">
        <v>0.1</v>
      </c>
      <c r="Q120" s="4">
        <v>0.1</v>
      </c>
      <c r="R120" s="4">
        <v>0.09</v>
      </c>
      <c r="S120" s="4">
        <v>0.25</v>
      </c>
      <c r="T120" s="4">
        <v>0.19</v>
      </c>
      <c r="U120" s="4">
        <v>0.13</v>
      </c>
      <c r="V120" s="4" t="s">
        <v>13</v>
      </c>
      <c r="W120" s="4">
        <v>0.16</v>
      </c>
      <c r="X120" s="4">
        <v>0.12</v>
      </c>
      <c r="Y120" s="4">
        <v>0.1</v>
      </c>
      <c r="Z120" s="4">
        <v>0.11</v>
      </c>
      <c r="AA120" s="4">
        <v>0.1</v>
      </c>
      <c r="AB120" s="4">
        <v>0.32</v>
      </c>
      <c r="AC120" s="4">
        <v>0.28999999999999998</v>
      </c>
    </row>
    <row r="121" spans="1:29">
      <c r="A121" s="4"/>
      <c r="B121" s="75">
        <v>42529</v>
      </c>
      <c r="C121" s="4">
        <v>0.28000000000000003</v>
      </c>
      <c r="D121" s="4">
        <v>0.28000000000000003</v>
      </c>
      <c r="E121" s="4">
        <v>0.24</v>
      </c>
      <c r="F121" s="4">
        <v>0.28000000000000003</v>
      </c>
      <c r="G121" s="4">
        <v>0.19</v>
      </c>
      <c r="H121" s="4">
        <v>0.22</v>
      </c>
      <c r="I121" s="4">
        <v>0.28000000000000003</v>
      </c>
      <c r="J121" s="4">
        <v>0.28000000000000003</v>
      </c>
      <c r="K121" s="4">
        <v>0.28000000000000003</v>
      </c>
      <c r="L121" s="4">
        <v>0.18</v>
      </c>
      <c r="M121" s="4">
        <v>0.14000000000000001</v>
      </c>
      <c r="N121" s="4">
        <v>0.12</v>
      </c>
      <c r="O121" s="4">
        <v>0.09</v>
      </c>
      <c r="P121" s="4">
        <v>0.09</v>
      </c>
      <c r="Q121" s="4">
        <v>0.09</v>
      </c>
      <c r="R121" s="4">
        <v>0.08</v>
      </c>
      <c r="S121" s="4">
        <v>0.22</v>
      </c>
      <c r="T121" s="4">
        <v>0.17</v>
      </c>
      <c r="U121" s="4">
        <v>0.12</v>
      </c>
      <c r="V121" s="4" t="s">
        <v>13</v>
      </c>
      <c r="W121" s="4">
        <v>0.14000000000000001</v>
      </c>
      <c r="X121" s="4">
        <v>0.1</v>
      </c>
      <c r="Y121" s="4">
        <v>0.09</v>
      </c>
      <c r="Z121" s="4">
        <v>0.1</v>
      </c>
      <c r="AA121" s="4">
        <v>0.09</v>
      </c>
      <c r="AB121" s="4">
        <v>0.28000000000000003</v>
      </c>
      <c r="AC121" s="4">
        <v>0.26</v>
      </c>
    </row>
    <row r="122" spans="1:29">
      <c r="A122" s="4"/>
      <c r="B122" s="75">
        <v>42530</v>
      </c>
      <c r="C122" s="4">
        <v>0.33</v>
      </c>
      <c r="D122" s="4">
        <v>0.33</v>
      </c>
      <c r="E122" s="4">
        <v>0.28000000000000003</v>
      </c>
      <c r="F122" s="4">
        <v>0.33</v>
      </c>
      <c r="G122" s="4">
        <v>0.22</v>
      </c>
      <c r="H122" s="4">
        <v>0.26</v>
      </c>
      <c r="I122" s="4">
        <v>0.33</v>
      </c>
      <c r="J122" s="4">
        <v>0.33</v>
      </c>
      <c r="K122" s="4">
        <v>0.33</v>
      </c>
      <c r="L122" s="4">
        <v>0.21</v>
      </c>
      <c r="M122" s="4">
        <v>0.17</v>
      </c>
      <c r="N122" s="4">
        <v>0.14000000000000001</v>
      </c>
      <c r="O122" s="4">
        <v>0.11</v>
      </c>
      <c r="P122" s="4">
        <v>0.1</v>
      </c>
      <c r="Q122" s="4">
        <v>0.11</v>
      </c>
      <c r="R122" s="4">
        <v>0.1</v>
      </c>
      <c r="S122" s="4">
        <v>0.26</v>
      </c>
      <c r="T122" s="4">
        <v>0.21</v>
      </c>
      <c r="U122" s="4">
        <v>0.15</v>
      </c>
      <c r="V122" s="4" t="s">
        <v>13</v>
      </c>
      <c r="W122" s="4">
        <v>0.17</v>
      </c>
      <c r="X122" s="4">
        <v>0.12</v>
      </c>
      <c r="Y122" s="4">
        <v>0.11</v>
      </c>
      <c r="Z122" s="4">
        <v>0.12</v>
      </c>
      <c r="AA122" s="4">
        <v>0.11</v>
      </c>
      <c r="AB122" s="4">
        <v>0.33</v>
      </c>
      <c r="AC122" s="4">
        <v>0.31</v>
      </c>
    </row>
    <row r="123" spans="1:29">
      <c r="A123" s="4"/>
      <c r="B123" s="75">
        <v>42531</v>
      </c>
      <c r="C123" s="4">
        <v>0.28999999999999998</v>
      </c>
      <c r="D123" s="4">
        <v>0.28999999999999998</v>
      </c>
      <c r="E123" s="4">
        <v>0.25</v>
      </c>
      <c r="F123" s="4">
        <v>0.28999999999999998</v>
      </c>
      <c r="G123" s="4">
        <v>0.2</v>
      </c>
      <c r="H123" s="4">
        <v>0.23</v>
      </c>
      <c r="I123" s="4">
        <v>0.28999999999999998</v>
      </c>
      <c r="J123" s="4">
        <v>0.28999999999999998</v>
      </c>
      <c r="K123" s="4">
        <v>0.28999999999999998</v>
      </c>
      <c r="L123" s="4">
        <v>0.19</v>
      </c>
      <c r="M123" s="4">
        <v>0.15</v>
      </c>
      <c r="N123" s="4">
        <v>0.13</v>
      </c>
      <c r="O123" s="4">
        <v>0.1</v>
      </c>
      <c r="P123" s="4">
        <v>0.09</v>
      </c>
      <c r="Q123" s="4">
        <v>0.1</v>
      </c>
      <c r="R123" s="4">
        <v>0.09</v>
      </c>
      <c r="S123" s="4">
        <v>0.23</v>
      </c>
      <c r="T123" s="4">
        <v>0.19</v>
      </c>
      <c r="U123" s="4">
        <v>0.14000000000000001</v>
      </c>
      <c r="V123" s="4">
        <v>0.06</v>
      </c>
      <c r="W123" s="4">
        <v>0.16</v>
      </c>
      <c r="X123" s="4">
        <v>0.11</v>
      </c>
      <c r="Y123" s="4">
        <v>0.1</v>
      </c>
      <c r="Z123" s="4">
        <v>0.1</v>
      </c>
      <c r="AA123" s="4">
        <v>0.1</v>
      </c>
      <c r="AB123" s="4">
        <v>0.28999999999999998</v>
      </c>
      <c r="AC123" s="4">
        <v>0.27</v>
      </c>
    </row>
    <row r="124" spans="1:29">
      <c r="A124" s="4"/>
      <c r="B124" s="75">
        <v>42532</v>
      </c>
      <c r="C124" s="4">
        <v>0.25</v>
      </c>
      <c r="D124" s="4">
        <v>0.25</v>
      </c>
      <c r="E124" s="4">
        <v>0.21</v>
      </c>
      <c r="F124" s="4">
        <v>0.25</v>
      </c>
      <c r="G124" s="4">
        <v>0.17</v>
      </c>
      <c r="H124" s="4">
        <v>0.2</v>
      </c>
      <c r="I124" s="4">
        <v>0.25</v>
      </c>
      <c r="J124" s="4">
        <v>0.25</v>
      </c>
      <c r="K124" s="4">
        <v>0.25</v>
      </c>
      <c r="L124" s="4">
        <v>0.17</v>
      </c>
      <c r="M124" s="4">
        <v>0.13</v>
      </c>
      <c r="N124" s="4">
        <v>0.12</v>
      </c>
      <c r="O124" s="4">
        <v>0.09</v>
      </c>
      <c r="P124" s="4">
        <v>0.08</v>
      </c>
      <c r="Q124" s="4">
        <v>0.09</v>
      </c>
      <c r="R124" s="4">
        <v>0.08</v>
      </c>
      <c r="S124" s="4">
        <v>0.2</v>
      </c>
      <c r="T124" s="4">
        <v>0.17</v>
      </c>
      <c r="U124" s="4">
        <v>0.13</v>
      </c>
      <c r="V124" s="4">
        <v>0.05</v>
      </c>
      <c r="W124" s="4">
        <v>0.14000000000000001</v>
      </c>
      <c r="X124" s="4">
        <v>0.1</v>
      </c>
      <c r="Y124" s="4">
        <v>0.08</v>
      </c>
      <c r="Z124" s="4">
        <v>0.09</v>
      </c>
      <c r="AA124" s="4">
        <v>0.08</v>
      </c>
      <c r="AB124" s="4">
        <v>0.25</v>
      </c>
      <c r="AC124" s="4">
        <v>0.24</v>
      </c>
    </row>
    <row r="125" spans="1:29">
      <c r="A125" s="4"/>
      <c r="B125" s="75">
        <v>42533</v>
      </c>
      <c r="C125" s="4">
        <v>0.22</v>
      </c>
      <c r="D125" s="4">
        <v>0.22</v>
      </c>
      <c r="E125" s="4">
        <v>0.19</v>
      </c>
      <c r="F125" s="4">
        <v>0.22</v>
      </c>
      <c r="G125" s="4">
        <v>0.15</v>
      </c>
      <c r="H125" s="4">
        <v>0.18</v>
      </c>
      <c r="I125" s="4">
        <v>0.22</v>
      </c>
      <c r="J125" s="4">
        <v>0.22</v>
      </c>
      <c r="K125" s="4">
        <v>0.22</v>
      </c>
      <c r="L125" s="4">
        <v>0.15</v>
      </c>
      <c r="M125" s="4">
        <v>0.12</v>
      </c>
      <c r="N125" s="4">
        <v>0.1</v>
      </c>
      <c r="O125" s="4">
        <v>0.08</v>
      </c>
      <c r="P125" s="4">
        <v>7.0000000000000007E-2</v>
      </c>
      <c r="Q125" s="4">
        <v>0.08</v>
      </c>
      <c r="R125" s="4">
        <v>7.0000000000000007E-2</v>
      </c>
      <c r="S125" s="4">
        <v>0.18</v>
      </c>
      <c r="T125" s="4">
        <v>0.15</v>
      </c>
      <c r="U125" s="4">
        <v>0.12</v>
      </c>
      <c r="V125" s="4">
        <v>0.05</v>
      </c>
      <c r="W125" s="4">
        <v>0.12</v>
      </c>
      <c r="X125" s="4">
        <v>0.09</v>
      </c>
      <c r="Y125" s="4">
        <v>7.0000000000000007E-2</v>
      </c>
      <c r="Z125" s="4">
        <v>0.08</v>
      </c>
      <c r="AA125" s="4">
        <v>7.0000000000000007E-2</v>
      </c>
      <c r="AB125" s="4">
        <v>0.22</v>
      </c>
      <c r="AC125" s="4">
        <v>0.21</v>
      </c>
    </row>
    <row r="126" spans="1:29">
      <c r="A126" s="4"/>
      <c r="B126" s="75">
        <v>42534</v>
      </c>
      <c r="C126" s="4">
        <v>0.23</v>
      </c>
      <c r="D126" s="4">
        <v>0.23</v>
      </c>
      <c r="E126" s="4">
        <v>0.2</v>
      </c>
      <c r="F126" s="4">
        <v>0.23</v>
      </c>
      <c r="G126" s="4">
        <v>0.16</v>
      </c>
      <c r="H126" s="4">
        <v>0.18</v>
      </c>
      <c r="I126" s="4">
        <v>0.23</v>
      </c>
      <c r="J126" s="4">
        <v>0.23</v>
      </c>
      <c r="K126" s="4">
        <v>0.23</v>
      </c>
      <c r="L126" s="4">
        <v>0.16</v>
      </c>
      <c r="M126" s="4">
        <v>0.13</v>
      </c>
      <c r="N126" s="4">
        <v>0.11</v>
      </c>
      <c r="O126" s="4">
        <v>0.09</v>
      </c>
      <c r="P126" s="4">
        <v>0.08</v>
      </c>
      <c r="Q126" s="4">
        <v>0.09</v>
      </c>
      <c r="R126" s="4">
        <v>0.08</v>
      </c>
      <c r="S126" s="4">
        <v>0.19</v>
      </c>
      <c r="T126" s="4">
        <v>0.16</v>
      </c>
      <c r="U126" s="4">
        <v>0.13</v>
      </c>
      <c r="V126" s="4">
        <v>0.05</v>
      </c>
      <c r="W126" s="4">
        <v>0.13</v>
      </c>
      <c r="X126" s="4">
        <v>0.09</v>
      </c>
      <c r="Y126" s="4">
        <v>0.08</v>
      </c>
      <c r="Z126" s="4">
        <v>0.09</v>
      </c>
      <c r="AA126" s="4">
        <v>0.08</v>
      </c>
      <c r="AB126" s="4">
        <v>0.23</v>
      </c>
      <c r="AC126" s="4">
        <v>0.23</v>
      </c>
    </row>
    <row r="127" spans="1:29">
      <c r="A127" s="4"/>
      <c r="B127" s="75">
        <v>42535</v>
      </c>
      <c r="C127" s="4">
        <v>0.25</v>
      </c>
      <c r="D127" s="4">
        <v>0.25</v>
      </c>
      <c r="E127" s="4">
        <v>0.21</v>
      </c>
      <c r="F127" s="4">
        <v>0.25</v>
      </c>
      <c r="G127" s="4">
        <v>0.17</v>
      </c>
      <c r="H127" s="4">
        <v>0.2</v>
      </c>
      <c r="I127" s="4">
        <v>0.25</v>
      </c>
      <c r="J127" s="4">
        <v>0.25</v>
      </c>
      <c r="K127" s="4">
        <v>0.25</v>
      </c>
      <c r="L127" s="4">
        <v>0.18</v>
      </c>
      <c r="M127" s="4">
        <v>0.14000000000000001</v>
      </c>
      <c r="N127" s="4">
        <v>0.13</v>
      </c>
      <c r="O127" s="4">
        <v>0.1</v>
      </c>
      <c r="P127" s="4">
        <v>0.09</v>
      </c>
      <c r="Q127" s="4">
        <v>0.1</v>
      </c>
      <c r="R127" s="4">
        <v>0.09</v>
      </c>
      <c r="S127" s="4">
        <v>0.21</v>
      </c>
      <c r="T127" s="4">
        <v>0.18</v>
      </c>
      <c r="U127" s="4">
        <v>0.15</v>
      </c>
      <c r="V127" s="4">
        <v>0.06</v>
      </c>
      <c r="W127" s="4">
        <v>0.15</v>
      </c>
      <c r="X127" s="4">
        <v>0.11</v>
      </c>
      <c r="Y127" s="4">
        <v>0.09</v>
      </c>
      <c r="Z127" s="4">
        <v>0.1</v>
      </c>
      <c r="AA127" s="4">
        <v>0.09</v>
      </c>
      <c r="AB127" s="4">
        <v>0.25</v>
      </c>
      <c r="AC127" s="4">
        <v>0.25</v>
      </c>
    </row>
    <row r="128" spans="1:29">
      <c r="A128" s="4"/>
      <c r="B128" s="75">
        <v>42536</v>
      </c>
      <c r="C128" s="4">
        <v>0.24</v>
      </c>
      <c r="D128" s="4">
        <v>0.24</v>
      </c>
      <c r="E128" s="4">
        <v>0.2</v>
      </c>
      <c r="F128" s="4">
        <v>0.24</v>
      </c>
      <c r="G128" s="4">
        <v>0.16</v>
      </c>
      <c r="H128" s="4">
        <v>0.19</v>
      </c>
      <c r="I128" s="4">
        <v>0.24</v>
      </c>
      <c r="J128" s="4">
        <v>0.24</v>
      </c>
      <c r="K128" s="4">
        <v>0.24</v>
      </c>
      <c r="L128" s="4">
        <v>0.18</v>
      </c>
      <c r="M128" s="4">
        <v>0.14000000000000001</v>
      </c>
      <c r="N128" s="4">
        <v>0.12</v>
      </c>
      <c r="O128" s="4">
        <v>0.1</v>
      </c>
      <c r="P128" s="4">
        <v>0.08</v>
      </c>
      <c r="Q128" s="4">
        <v>0.1</v>
      </c>
      <c r="R128" s="4">
        <v>0.09</v>
      </c>
      <c r="S128" s="4">
        <v>0.2</v>
      </c>
      <c r="T128" s="4">
        <v>0.17</v>
      </c>
      <c r="U128" s="4">
        <v>0.15</v>
      </c>
      <c r="V128" s="4">
        <v>0.06</v>
      </c>
      <c r="W128" s="4">
        <v>0.14000000000000001</v>
      </c>
      <c r="X128" s="4">
        <v>0.11</v>
      </c>
      <c r="Y128" s="4">
        <v>0.09</v>
      </c>
      <c r="Z128" s="4">
        <v>0.1</v>
      </c>
      <c r="AA128" s="4">
        <v>0.09</v>
      </c>
      <c r="AB128" s="4">
        <v>0.23</v>
      </c>
      <c r="AC128" s="4">
        <v>0.24</v>
      </c>
    </row>
    <row r="129" spans="1:29">
      <c r="A129" s="4"/>
      <c r="B129" s="75">
        <v>42537</v>
      </c>
      <c r="C129" s="4">
        <v>0.24</v>
      </c>
      <c r="D129" s="4">
        <v>0.24</v>
      </c>
      <c r="E129" s="4">
        <v>0.2</v>
      </c>
      <c r="F129" s="4">
        <v>0.24</v>
      </c>
      <c r="G129" s="4">
        <v>0.16</v>
      </c>
      <c r="H129" s="4">
        <v>0.19</v>
      </c>
      <c r="I129" s="4">
        <v>0.24</v>
      </c>
      <c r="J129" s="4">
        <v>0.24</v>
      </c>
      <c r="K129" s="4">
        <v>0.24</v>
      </c>
      <c r="L129" s="4">
        <v>0.18</v>
      </c>
      <c r="M129" s="4">
        <v>0.14000000000000001</v>
      </c>
      <c r="N129" s="4">
        <v>0.13</v>
      </c>
      <c r="O129" s="4">
        <v>0.1</v>
      </c>
      <c r="P129" s="4">
        <v>0.09</v>
      </c>
      <c r="Q129" s="4">
        <v>0.1</v>
      </c>
      <c r="R129" s="4">
        <v>0.09</v>
      </c>
      <c r="S129" s="4">
        <v>0.21</v>
      </c>
      <c r="T129" s="4">
        <v>0.18</v>
      </c>
      <c r="U129" s="4">
        <v>0.16</v>
      </c>
      <c r="V129" s="4">
        <v>0.06</v>
      </c>
      <c r="W129" s="4">
        <v>0.15</v>
      </c>
      <c r="X129" s="4">
        <v>0.11</v>
      </c>
      <c r="Y129" s="4">
        <v>0.09</v>
      </c>
      <c r="Z129" s="4">
        <v>0.1</v>
      </c>
      <c r="AA129" s="4">
        <v>0.09</v>
      </c>
      <c r="AB129" s="4">
        <v>0.23</v>
      </c>
      <c r="AC129" s="4">
        <v>0.24</v>
      </c>
    </row>
    <row r="130" spans="1:29">
      <c r="A130" s="4"/>
      <c r="B130" s="75">
        <v>42538</v>
      </c>
      <c r="C130" s="4">
        <v>0.28999999999999998</v>
      </c>
      <c r="D130" s="4">
        <v>0.28999999999999998</v>
      </c>
      <c r="E130" s="4">
        <v>0.25</v>
      </c>
      <c r="F130" s="4">
        <v>0.28999999999999998</v>
      </c>
      <c r="G130" s="4">
        <v>0.2</v>
      </c>
      <c r="H130" s="4">
        <v>0.23</v>
      </c>
      <c r="I130" s="4">
        <v>0.28999999999999998</v>
      </c>
      <c r="J130" s="4">
        <v>0.28999999999999998</v>
      </c>
      <c r="K130" s="4">
        <v>0.28999999999999998</v>
      </c>
      <c r="L130" s="4">
        <v>0.22</v>
      </c>
      <c r="M130" s="4">
        <v>0.18</v>
      </c>
      <c r="N130" s="4">
        <v>0.16</v>
      </c>
      <c r="O130" s="4">
        <v>0.13</v>
      </c>
      <c r="P130" s="4">
        <v>0.11</v>
      </c>
      <c r="Q130" s="4">
        <v>0.13</v>
      </c>
      <c r="R130" s="4">
        <v>0.12</v>
      </c>
      <c r="S130" s="4">
        <v>0.25</v>
      </c>
      <c r="T130" s="4">
        <v>0.22</v>
      </c>
      <c r="U130" s="4">
        <v>0.2</v>
      </c>
      <c r="V130" s="4">
        <v>7.0000000000000007E-2</v>
      </c>
      <c r="W130" s="4">
        <v>0.18</v>
      </c>
      <c r="X130" s="4">
        <v>0.14000000000000001</v>
      </c>
      <c r="Y130" s="4">
        <v>0.11</v>
      </c>
      <c r="Z130" s="4">
        <v>0.12</v>
      </c>
      <c r="AA130" s="4">
        <v>0.11</v>
      </c>
      <c r="AB130" s="4">
        <v>0.27</v>
      </c>
      <c r="AC130" s="4">
        <v>0.28999999999999998</v>
      </c>
    </row>
    <row r="131" spans="1:29">
      <c r="A131" s="4"/>
      <c r="B131" s="75">
        <v>42539</v>
      </c>
      <c r="C131" s="4">
        <v>0.36</v>
      </c>
      <c r="D131" s="4">
        <v>0.36</v>
      </c>
      <c r="E131" s="4">
        <v>0.31</v>
      </c>
      <c r="F131" s="4">
        <v>0.36</v>
      </c>
      <c r="G131" s="4">
        <v>0.24</v>
      </c>
      <c r="H131" s="4">
        <v>0.28999999999999998</v>
      </c>
      <c r="I131" s="4">
        <v>0.36</v>
      </c>
      <c r="J131" s="4">
        <v>0.36</v>
      </c>
      <c r="K131" s="4">
        <v>0.36</v>
      </c>
      <c r="L131" s="4">
        <v>0.28000000000000003</v>
      </c>
      <c r="M131" s="4">
        <v>0.22</v>
      </c>
      <c r="N131" s="4">
        <v>0.2</v>
      </c>
      <c r="O131" s="4">
        <v>0.17</v>
      </c>
      <c r="P131" s="4">
        <v>0.14000000000000001</v>
      </c>
      <c r="Q131" s="4">
        <v>0.17</v>
      </c>
      <c r="R131" s="4">
        <v>0.15</v>
      </c>
      <c r="S131" s="4">
        <v>0.31</v>
      </c>
      <c r="T131" s="4">
        <v>0.28000000000000003</v>
      </c>
      <c r="U131" s="4">
        <v>0.26</v>
      </c>
      <c r="V131" s="4">
        <v>0.09</v>
      </c>
      <c r="W131" s="4">
        <v>0.23</v>
      </c>
      <c r="X131" s="4">
        <v>0.18</v>
      </c>
      <c r="Y131" s="4">
        <v>0.14000000000000001</v>
      </c>
      <c r="Z131" s="4">
        <v>0.16</v>
      </c>
      <c r="AA131" s="4">
        <v>0.14000000000000001</v>
      </c>
      <c r="AB131" s="4">
        <v>0.33</v>
      </c>
      <c r="AC131" s="4">
        <v>0.36</v>
      </c>
    </row>
    <row r="132" spans="1:29">
      <c r="A132" s="4"/>
      <c r="B132" s="75">
        <v>42540</v>
      </c>
      <c r="C132" s="4">
        <v>0.33</v>
      </c>
      <c r="D132" s="4">
        <v>0.33</v>
      </c>
      <c r="E132" s="4">
        <v>0.28000000000000003</v>
      </c>
      <c r="F132" s="4">
        <v>0.33</v>
      </c>
      <c r="G132" s="4">
        <v>0.22</v>
      </c>
      <c r="H132" s="4">
        <v>0.26</v>
      </c>
      <c r="I132" s="4">
        <v>0.33</v>
      </c>
      <c r="J132" s="4">
        <v>0.33</v>
      </c>
      <c r="K132" s="4">
        <v>0.33</v>
      </c>
      <c r="L132" s="4">
        <v>0.26</v>
      </c>
      <c r="M132" s="4">
        <v>0.21</v>
      </c>
      <c r="N132" s="4">
        <v>0.19</v>
      </c>
      <c r="O132" s="4">
        <v>0.16</v>
      </c>
      <c r="P132" s="4">
        <v>0.13</v>
      </c>
      <c r="Q132" s="4">
        <v>0.16</v>
      </c>
      <c r="R132" s="4">
        <v>0.15</v>
      </c>
      <c r="S132" s="4">
        <v>0.28999999999999998</v>
      </c>
      <c r="T132" s="4">
        <v>0.26</v>
      </c>
      <c r="U132" s="4">
        <v>0.25</v>
      </c>
      <c r="V132" s="4">
        <v>0.09</v>
      </c>
      <c r="W132" s="4">
        <v>0.22</v>
      </c>
      <c r="X132" s="4">
        <v>0.17</v>
      </c>
      <c r="Y132" s="4">
        <v>0.13</v>
      </c>
      <c r="Z132" s="4">
        <v>0.15</v>
      </c>
      <c r="AA132" s="4">
        <v>0.13</v>
      </c>
      <c r="AB132" s="4">
        <v>0.28999999999999998</v>
      </c>
      <c r="AC132" s="4">
        <v>0.33</v>
      </c>
    </row>
    <row r="133" spans="1:29">
      <c r="A133" s="4"/>
      <c r="B133" s="75">
        <v>42541</v>
      </c>
      <c r="C133" s="4">
        <v>0.32</v>
      </c>
      <c r="D133" s="4">
        <v>0.32</v>
      </c>
      <c r="E133" s="4">
        <v>0.27</v>
      </c>
      <c r="F133" s="4">
        <v>0.32</v>
      </c>
      <c r="G133" s="4">
        <v>0.22</v>
      </c>
      <c r="H133" s="4">
        <v>0.26</v>
      </c>
      <c r="I133" s="4">
        <v>0.32</v>
      </c>
      <c r="J133" s="4">
        <v>0.32</v>
      </c>
      <c r="K133" s="4">
        <v>0.32</v>
      </c>
      <c r="L133" s="4">
        <v>0.26</v>
      </c>
      <c r="M133" s="4">
        <v>0.21</v>
      </c>
      <c r="N133" s="4">
        <v>0.18</v>
      </c>
      <c r="O133" s="4">
        <v>0.16</v>
      </c>
      <c r="P133" s="4">
        <v>0.13</v>
      </c>
      <c r="Q133" s="4">
        <v>0.16</v>
      </c>
      <c r="R133" s="4">
        <v>0.15</v>
      </c>
      <c r="S133" s="4">
        <v>0.28000000000000003</v>
      </c>
      <c r="T133" s="4">
        <v>0.26</v>
      </c>
      <c r="U133" s="4">
        <v>0.25</v>
      </c>
      <c r="V133" s="4">
        <v>0.09</v>
      </c>
      <c r="W133" s="4">
        <v>0.21</v>
      </c>
      <c r="X133" s="4">
        <v>0.17</v>
      </c>
      <c r="Y133" s="4">
        <v>0.13</v>
      </c>
      <c r="Z133" s="4">
        <v>0.15</v>
      </c>
      <c r="AA133" s="4">
        <v>0.13</v>
      </c>
      <c r="AB133" s="4">
        <v>0.27</v>
      </c>
      <c r="AC133" s="4">
        <v>0.32</v>
      </c>
    </row>
    <row r="134" spans="1:29">
      <c r="A134" s="4"/>
      <c r="B134" s="75">
        <v>42542</v>
      </c>
      <c r="C134" s="4">
        <v>0.39</v>
      </c>
      <c r="D134" s="4">
        <v>0.39</v>
      </c>
      <c r="E134" s="4">
        <v>0.33</v>
      </c>
      <c r="F134" s="4">
        <v>0.39</v>
      </c>
      <c r="G134" s="4">
        <v>0.27</v>
      </c>
      <c r="H134" s="4">
        <v>0.31</v>
      </c>
      <c r="I134" s="4">
        <v>0.39</v>
      </c>
      <c r="J134" s="4">
        <v>0.39</v>
      </c>
      <c r="K134" s="4">
        <v>0.39</v>
      </c>
      <c r="L134" s="4">
        <v>0.32</v>
      </c>
      <c r="M134" s="4">
        <v>0.26</v>
      </c>
      <c r="N134" s="4">
        <v>0.23</v>
      </c>
      <c r="O134" s="4">
        <v>0.2</v>
      </c>
      <c r="P134" s="4">
        <v>0.17</v>
      </c>
      <c r="Q134" s="4">
        <v>0.2</v>
      </c>
      <c r="R134" s="4">
        <v>0.19</v>
      </c>
      <c r="S134" s="4">
        <v>0.34</v>
      </c>
      <c r="T134" s="4">
        <v>0.31</v>
      </c>
      <c r="U134" s="4">
        <v>0.31</v>
      </c>
      <c r="V134" s="4">
        <v>0.12</v>
      </c>
      <c r="W134" s="4">
        <v>0.27</v>
      </c>
      <c r="X134" s="4">
        <v>0.21</v>
      </c>
      <c r="Y134" s="4">
        <v>0.16</v>
      </c>
      <c r="Z134" s="4">
        <v>0.19</v>
      </c>
      <c r="AA134" s="4">
        <v>0.16</v>
      </c>
      <c r="AB134" s="4">
        <v>0.32</v>
      </c>
      <c r="AC134" s="4">
        <v>0.39</v>
      </c>
    </row>
    <row r="135" spans="1:29">
      <c r="A135" s="4"/>
      <c r="B135" s="75">
        <v>42543</v>
      </c>
      <c r="C135" s="4">
        <v>0.31</v>
      </c>
      <c r="D135" s="4">
        <v>0.31</v>
      </c>
      <c r="E135" s="4">
        <v>0.26</v>
      </c>
      <c r="F135" s="4">
        <v>0.31</v>
      </c>
      <c r="G135" s="4">
        <v>0.21</v>
      </c>
      <c r="H135" s="4">
        <v>0.25</v>
      </c>
      <c r="I135" s="4">
        <v>0.31</v>
      </c>
      <c r="J135" s="4">
        <v>0.31</v>
      </c>
      <c r="K135" s="4">
        <v>0.31</v>
      </c>
      <c r="L135" s="4">
        <v>0.26</v>
      </c>
      <c r="M135" s="4">
        <v>0.21</v>
      </c>
      <c r="N135" s="4">
        <v>0.19</v>
      </c>
      <c r="O135" s="4">
        <v>0.16</v>
      </c>
      <c r="P135" s="4">
        <v>0.14000000000000001</v>
      </c>
      <c r="Q135" s="4">
        <v>0.17</v>
      </c>
      <c r="R135" s="4">
        <v>0.15</v>
      </c>
      <c r="S135" s="4">
        <v>0.28000000000000003</v>
      </c>
      <c r="T135" s="4">
        <v>0.25</v>
      </c>
      <c r="U135" s="4">
        <v>0.25</v>
      </c>
      <c r="V135" s="4">
        <v>0.1</v>
      </c>
      <c r="W135" s="4">
        <v>0.21</v>
      </c>
      <c r="X135" s="4">
        <v>0.17</v>
      </c>
      <c r="Y135" s="4">
        <v>0.13</v>
      </c>
      <c r="Z135" s="4">
        <v>0.16</v>
      </c>
      <c r="AA135" s="4">
        <v>0.13</v>
      </c>
      <c r="AB135" s="4">
        <v>0.24</v>
      </c>
      <c r="AC135" s="4">
        <v>0.31</v>
      </c>
    </row>
    <row r="136" spans="1:29">
      <c r="A136" s="4"/>
      <c r="B136" s="75">
        <v>42544</v>
      </c>
      <c r="C136" s="4">
        <v>0.38</v>
      </c>
      <c r="D136" s="4">
        <v>0.38</v>
      </c>
      <c r="E136" s="4">
        <v>0.32</v>
      </c>
      <c r="F136" s="4">
        <v>0.38</v>
      </c>
      <c r="G136" s="4">
        <v>0.26</v>
      </c>
      <c r="H136" s="4">
        <v>0.3</v>
      </c>
      <c r="I136" s="4">
        <v>0.38</v>
      </c>
      <c r="J136" s="4">
        <v>0.38</v>
      </c>
      <c r="K136" s="4">
        <v>0.38</v>
      </c>
      <c r="L136" s="4">
        <v>0.33</v>
      </c>
      <c r="M136" s="4">
        <v>0.26</v>
      </c>
      <c r="N136" s="4">
        <v>0.23</v>
      </c>
      <c r="O136" s="4">
        <v>0.21</v>
      </c>
      <c r="P136" s="4">
        <v>0.17</v>
      </c>
      <c r="Q136" s="4">
        <v>0.21</v>
      </c>
      <c r="R136" s="4">
        <v>0.2</v>
      </c>
      <c r="S136" s="4">
        <v>0.34</v>
      </c>
      <c r="T136" s="4">
        <v>0.31</v>
      </c>
      <c r="U136" s="4">
        <v>0.32</v>
      </c>
      <c r="V136" s="4">
        <v>0.13</v>
      </c>
      <c r="W136" s="4">
        <v>0.27</v>
      </c>
      <c r="X136" s="4">
        <v>0.21</v>
      </c>
      <c r="Y136" s="4">
        <v>0.16</v>
      </c>
      <c r="Z136" s="4">
        <v>0.2</v>
      </c>
      <c r="AA136" s="4">
        <v>0.16</v>
      </c>
      <c r="AB136" s="4">
        <v>0.28000000000000003</v>
      </c>
      <c r="AC136" s="4">
        <v>0.38</v>
      </c>
    </row>
    <row r="137" spans="1:29">
      <c r="A137" s="4"/>
      <c r="B137" s="75">
        <v>42545</v>
      </c>
      <c r="C137" s="4">
        <v>0.35</v>
      </c>
      <c r="D137" s="4">
        <v>0.35</v>
      </c>
      <c r="E137" s="4">
        <v>0.3</v>
      </c>
      <c r="F137" s="4">
        <v>0.35</v>
      </c>
      <c r="G137" s="4">
        <v>0.24</v>
      </c>
      <c r="H137" s="4">
        <v>0.28000000000000003</v>
      </c>
      <c r="I137" s="4">
        <v>0.35</v>
      </c>
      <c r="J137" s="4">
        <v>0.35</v>
      </c>
      <c r="K137" s="4">
        <v>0.35</v>
      </c>
      <c r="L137" s="4">
        <v>0.31</v>
      </c>
      <c r="M137" s="4">
        <v>0.24</v>
      </c>
      <c r="N137" s="4">
        <v>0.22</v>
      </c>
      <c r="O137" s="4">
        <v>0.19</v>
      </c>
      <c r="P137" s="4">
        <v>0.16</v>
      </c>
      <c r="Q137" s="4">
        <v>0.2</v>
      </c>
      <c r="R137" s="4">
        <v>0.19</v>
      </c>
      <c r="S137" s="4">
        <v>0.32</v>
      </c>
      <c r="T137" s="4">
        <v>0.28999999999999998</v>
      </c>
      <c r="U137" s="4">
        <v>0.3</v>
      </c>
      <c r="V137" s="4">
        <v>0.13</v>
      </c>
      <c r="W137" s="4">
        <v>0.25</v>
      </c>
      <c r="X137" s="4">
        <v>0.2</v>
      </c>
      <c r="Y137" s="4">
        <v>0.16</v>
      </c>
      <c r="Z137" s="4">
        <v>0.19</v>
      </c>
      <c r="AA137" s="4">
        <v>0.16</v>
      </c>
      <c r="AB137" s="4">
        <v>0.25</v>
      </c>
      <c r="AC137" s="4">
        <v>0.35</v>
      </c>
    </row>
    <row r="138" spans="1:29">
      <c r="A138" s="4"/>
      <c r="B138" s="75">
        <v>42546</v>
      </c>
      <c r="C138" s="4">
        <v>0.28000000000000003</v>
      </c>
      <c r="D138" s="4">
        <v>0.28000000000000003</v>
      </c>
      <c r="E138" s="4">
        <v>0.24</v>
      </c>
      <c r="F138" s="4">
        <v>0.28000000000000003</v>
      </c>
      <c r="G138" s="4">
        <v>0.19</v>
      </c>
      <c r="H138" s="4">
        <v>0.22</v>
      </c>
      <c r="I138" s="4">
        <v>0.27</v>
      </c>
      <c r="J138" s="4">
        <v>0.28000000000000003</v>
      </c>
      <c r="K138" s="4">
        <v>0.28000000000000003</v>
      </c>
      <c r="L138" s="4">
        <v>0.25</v>
      </c>
      <c r="M138" s="4">
        <v>0.2</v>
      </c>
      <c r="N138" s="4">
        <v>0.18</v>
      </c>
      <c r="O138" s="4">
        <v>0.16</v>
      </c>
      <c r="P138" s="4">
        <v>0.13</v>
      </c>
      <c r="Q138" s="4">
        <v>0.17</v>
      </c>
      <c r="R138" s="4">
        <v>0.16</v>
      </c>
      <c r="S138" s="4">
        <v>0.25</v>
      </c>
      <c r="T138" s="4">
        <v>0.24</v>
      </c>
      <c r="U138" s="4">
        <v>0.25</v>
      </c>
      <c r="V138" s="4">
        <v>0.11</v>
      </c>
      <c r="W138" s="4">
        <v>0.21</v>
      </c>
      <c r="X138" s="4">
        <v>0.16</v>
      </c>
      <c r="Y138" s="4">
        <v>0.13</v>
      </c>
      <c r="Z138" s="4">
        <v>0.15</v>
      </c>
      <c r="AA138" s="4">
        <v>0.13</v>
      </c>
      <c r="AB138" s="4">
        <v>0.19</v>
      </c>
      <c r="AC138" s="4">
        <v>0.27</v>
      </c>
    </row>
    <row r="139" spans="1:29">
      <c r="A139" s="4"/>
      <c r="B139" s="75">
        <v>42547</v>
      </c>
      <c r="C139" s="4">
        <v>0.28999999999999998</v>
      </c>
      <c r="D139" s="4">
        <v>0.28999999999999998</v>
      </c>
      <c r="E139" s="4">
        <v>0.25</v>
      </c>
      <c r="F139" s="4">
        <v>0.28999999999999998</v>
      </c>
      <c r="G139" s="4">
        <v>0.2</v>
      </c>
      <c r="H139" s="4">
        <v>0.23</v>
      </c>
      <c r="I139" s="4">
        <v>0.28000000000000003</v>
      </c>
      <c r="J139" s="4">
        <v>0.28999999999999998</v>
      </c>
      <c r="K139" s="4">
        <v>0.28999999999999998</v>
      </c>
      <c r="L139" s="4">
        <v>0.27</v>
      </c>
      <c r="M139" s="4">
        <v>0.21</v>
      </c>
      <c r="N139" s="4">
        <v>0.19</v>
      </c>
      <c r="O139" s="4">
        <v>0.17</v>
      </c>
      <c r="P139" s="4">
        <v>0.14000000000000001</v>
      </c>
      <c r="Q139" s="4">
        <v>0.18</v>
      </c>
      <c r="R139" s="4">
        <v>0.17</v>
      </c>
      <c r="S139" s="4">
        <v>0.26</v>
      </c>
      <c r="T139" s="4">
        <v>0.25</v>
      </c>
      <c r="U139" s="4">
        <v>0.26</v>
      </c>
      <c r="V139" s="4">
        <v>0.12</v>
      </c>
      <c r="W139" s="4">
        <v>0.22</v>
      </c>
      <c r="X139" s="4">
        <v>0.17</v>
      </c>
      <c r="Y139" s="4">
        <v>0.14000000000000001</v>
      </c>
      <c r="Z139" s="4">
        <v>0.16</v>
      </c>
      <c r="AA139" s="4">
        <v>0.14000000000000001</v>
      </c>
      <c r="AB139" s="4">
        <v>0.19</v>
      </c>
      <c r="AC139" s="4">
        <v>0.28000000000000003</v>
      </c>
    </row>
    <row r="140" spans="1:29">
      <c r="A140" s="4"/>
      <c r="B140" s="75">
        <v>42548</v>
      </c>
      <c r="C140" s="4">
        <v>0.32</v>
      </c>
      <c r="D140" s="4">
        <v>0.32</v>
      </c>
      <c r="E140" s="4">
        <v>0.27</v>
      </c>
      <c r="F140" s="4">
        <v>0.32</v>
      </c>
      <c r="G140" s="4">
        <v>0.22</v>
      </c>
      <c r="H140" s="4">
        <v>0.26</v>
      </c>
      <c r="I140" s="4">
        <v>0.31</v>
      </c>
      <c r="J140" s="4">
        <v>0.32</v>
      </c>
      <c r="K140" s="4">
        <v>0.32</v>
      </c>
      <c r="L140" s="4">
        <v>0.3</v>
      </c>
      <c r="M140" s="4">
        <v>0.24</v>
      </c>
      <c r="N140" s="4">
        <v>0.21</v>
      </c>
      <c r="O140" s="4">
        <v>0.19</v>
      </c>
      <c r="P140" s="4">
        <v>0.16</v>
      </c>
      <c r="Q140" s="4">
        <v>0.2</v>
      </c>
      <c r="R140" s="4">
        <v>0.19</v>
      </c>
      <c r="S140" s="4">
        <v>0.28999999999999998</v>
      </c>
      <c r="T140" s="4">
        <v>0.28000000000000003</v>
      </c>
      <c r="U140" s="4">
        <v>0.28999999999999998</v>
      </c>
      <c r="V140" s="4">
        <v>0.14000000000000001</v>
      </c>
      <c r="W140" s="4">
        <v>0.24</v>
      </c>
      <c r="X140" s="4">
        <v>0.19</v>
      </c>
      <c r="Y140" s="4">
        <v>0.16</v>
      </c>
      <c r="Z140" s="4">
        <v>0.19</v>
      </c>
      <c r="AA140" s="4">
        <v>0.16</v>
      </c>
      <c r="AB140" s="4">
        <v>0.2</v>
      </c>
      <c r="AC140" s="4">
        <v>0.3</v>
      </c>
    </row>
    <row r="141" spans="1:29">
      <c r="A141" s="4"/>
      <c r="B141" s="75">
        <v>42549</v>
      </c>
      <c r="C141" s="4">
        <v>0.36</v>
      </c>
      <c r="D141" s="4">
        <v>0.36</v>
      </c>
      <c r="E141" s="4">
        <v>0.31</v>
      </c>
      <c r="F141" s="4">
        <v>0.36</v>
      </c>
      <c r="G141" s="4">
        <v>0.24</v>
      </c>
      <c r="H141" s="4">
        <v>0.28999999999999998</v>
      </c>
      <c r="I141" s="4">
        <v>0.34</v>
      </c>
      <c r="J141" s="4">
        <v>0.36</v>
      </c>
      <c r="K141" s="4">
        <v>0.36</v>
      </c>
      <c r="L141" s="4">
        <v>0.34</v>
      </c>
      <c r="M141" s="4">
        <v>0.27</v>
      </c>
      <c r="N141" s="4">
        <v>0.24</v>
      </c>
      <c r="O141" s="4">
        <v>0.22</v>
      </c>
      <c r="P141" s="4">
        <v>0.19</v>
      </c>
      <c r="Q141" s="4">
        <v>0.23</v>
      </c>
      <c r="R141" s="4">
        <v>0.22</v>
      </c>
      <c r="S141" s="4">
        <v>0.33</v>
      </c>
      <c r="T141" s="4">
        <v>0.31</v>
      </c>
      <c r="U141" s="4">
        <v>0.33</v>
      </c>
      <c r="V141" s="4">
        <v>0.17</v>
      </c>
      <c r="W141" s="4">
        <v>0.28000000000000003</v>
      </c>
      <c r="X141" s="4">
        <v>0.22</v>
      </c>
      <c r="Y141" s="4">
        <v>0.18</v>
      </c>
      <c r="Z141" s="4">
        <v>0.21</v>
      </c>
      <c r="AA141" s="4">
        <v>0.18</v>
      </c>
      <c r="AB141" s="4">
        <v>0.21</v>
      </c>
      <c r="AC141" s="4">
        <v>0.33</v>
      </c>
    </row>
    <row r="142" spans="1:29">
      <c r="A142" s="4"/>
      <c r="B142" s="75">
        <v>42550</v>
      </c>
      <c r="C142" s="4">
        <v>0.3</v>
      </c>
      <c r="D142" s="4">
        <v>0.3</v>
      </c>
      <c r="E142" s="4">
        <v>0.26</v>
      </c>
      <c r="F142" s="4">
        <v>0.3</v>
      </c>
      <c r="G142" s="4">
        <v>0.2</v>
      </c>
      <c r="H142" s="4">
        <v>0.24</v>
      </c>
      <c r="I142" s="4">
        <v>0.27</v>
      </c>
      <c r="J142" s="4">
        <v>0.3</v>
      </c>
      <c r="K142" s="4">
        <v>0.3</v>
      </c>
      <c r="L142" s="4">
        <v>0.28999999999999998</v>
      </c>
      <c r="M142" s="4">
        <v>0.23</v>
      </c>
      <c r="N142" s="4">
        <v>0.21</v>
      </c>
      <c r="O142" s="4">
        <v>0.19</v>
      </c>
      <c r="P142" s="4">
        <v>0.16</v>
      </c>
      <c r="Q142" s="4">
        <v>0.2</v>
      </c>
      <c r="R142" s="4">
        <v>0.19</v>
      </c>
      <c r="S142" s="4">
        <v>0.28000000000000003</v>
      </c>
      <c r="T142" s="4">
        <v>0.26</v>
      </c>
      <c r="U142" s="4">
        <v>0.28000000000000003</v>
      </c>
      <c r="V142" s="4">
        <v>0.16</v>
      </c>
      <c r="W142" s="4">
        <v>0.24</v>
      </c>
      <c r="X142" s="4">
        <v>0.19</v>
      </c>
      <c r="Y142" s="4">
        <v>0.16</v>
      </c>
      <c r="Z142" s="4">
        <v>0.18</v>
      </c>
      <c r="AA142" s="4">
        <v>0.16</v>
      </c>
      <c r="AB142" s="4">
        <v>0.17</v>
      </c>
      <c r="AC142" s="4">
        <v>0.26</v>
      </c>
    </row>
    <row r="143" spans="1:29">
      <c r="A143" s="4"/>
      <c r="B143" s="75">
        <v>42551</v>
      </c>
      <c r="C143" s="4">
        <v>0.3</v>
      </c>
      <c r="D143" s="4">
        <v>0.3</v>
      </c>
      <c r="E143" s="4">
        <v>0.26</v>
      </c>
      <c r="F143" s="4">
        <v>0.3</v>
      </c>
      <c r="G143" s="4">
        <v>0.2</v>
      </c>
      <c r="H143" s="4">
        <v>0.24</v>
      </c>
      <c r="I143" s="4">
        <v>0.26</v>
      </c>
      <c r="J143" s="4">
        <v>0.3</v>
      </c>
      <c r="K143" s="4">
        <v>0.3</v>
      </c>
      <c r="L143" s="4">
        <v>0.28999999999999998</v>
      </c>
      <c r="M143" s="4">
        <v>0.24</v>
      </c>
      <c r="N143" s="4">
        <v>0.21</v>
      </c>
      <c r="O143" s="4">
        <v>0.19</v>
      </c>
      <c r="P143" s="4">
        <v>0.16</v>
      </c>
      <c r="Q143" s="4">
        <v>0.21</v>
      </c>
      <c r="R143" s="4">
        <v>0.2</v>
      </c>
      <c r="S143" s="4">
        <v>0.28000000000000003</v>
      </c>
      <c r="T143" s="4">
        <v>0.26</v>
      </c>
      <c r="U143" s="4">
        <v>0.28000000000000003</v>
      </c>
      <c r="V143" s="4">
        <v>0.17</v>
      </c>
      <c r="W143" s="4">
        <v>0.24</v>
      </c>
      <c r="X143" s="4">
        <v>0.19</v>
      </c>
      <c r="Y143" s="4">
        <v>0.16</v>
      </c>
      <c r="Z143" s="4">
        <v>0.19</v>
      </c>
      <c r="AA143" s="4">
        <v>0.16</v>
      </c>
      <c r="AB143" s="4">
        <v>0.16</v>
      </c>
      <c r="AC143" s="4">
        <v>0.26</v>
      </c>
    </row>
    <row r="144" spans="1:29">
      <c r="A144" s="4"/>
      <c r="B144" s="75">
        <v>42552</v>
      </c>
      <c r="C144" s="4">
        <v>0.28000000000000003</v>
      </c>
      <c r="D144" s="4">
        <v>0.28000000000000003</v>
      </c>
      <c r="E144" s="4">
        <v>0.24</v>
      </c>
      <c r="F144" s="4">
        <v>0.28000000000000003</v>
      </c>
      <c r="G144" s="4">
        <v>0.19</v>
      </c>
      <c r="H144" s="4">
        <v>0.22</v>
      </c>
      <c r="I144" s="4">
        <v>0.23</v>
      </c>
      <c r="J144" s="4">
        <v>0.28000000000000003</v>
      </c>
      <c r="K144" s="4">
        <v>0.28000000000000003</v>
      </c>
      <c r="L144" s="4">
        <v>0.27</v>
      </c>
      <c r="M144" s="4">
        <v>0.23</v>
      </c>
      <c r="N144" s="4">
        <v>0.2</v>
      </c>
      <c r="O144" s="4">
        <v>0.19</v>
      </c>
      <c r="P144" s="4">
        <v>0.15</v>
      </c>
      <c r="Q144" s="4">
        <v>0.2</v>
      </c>
      <c r="R144" s="4">
        <v>0.19</v>
      </c>
      <c r="S144" s="4">
        <v>0.26</v>
      </c>
      <c r="T144" s="4">
        <v>0.25</v>
      </c>
      <c r="U144" s="4">
        <v>0.27</v>
      </c>
      <c r="V144" s="4">
        <v>0.16</v>
      </c>
      <c r="W144" s="4">
        <v>0.23</v>
      </c>
      <c r="X144" s="4">
        <v>0.19</v>
      </c>
      <c r="Y144" s="4">
        <v>0.15</v>
      </c>
      <c r="Z144" s="4">
        <v>0.18</v>
      </c>
      <c r="AA144" s="4">
        <v>0.15</v>
      </c>
      <c r="AB144" s="4">
        <v>0.14000000000000001</v>
      </c>
      <c r="AC144" s="4">
        <v>0.23</v>
      </c>
    </row>
    <row r="145" spans="1:29">
      <c r="A145" s="4"/>
      <c r="B145" s="75">
        <v>42553</v>
      </c>
      <c r="C145" s="4">
        <v>0.35</v>
      </c>
      <c r="D145" s="4">
        <v>0.35</v>
      </c>
      <c r="E145" s="4">
        <v>0.3</v>
      </c>
      <c r="F145" s="4">
        <v>0.35</v>
      </c>
      <c r="G145" s="4">
        <v>0.24</v>
      </c>
      <c r="H145" s="4">
        <v>0.28000000000000003</v>
      </c>
      <c r="I145" s="4">
        <v>0.28000000000000003</v>
      </c>
      <c r="J145" s="4">
        <v>0.35</v>
      </c>
      <c r="K145" s="4">
        <v>0.35</v>
      </c>
      <c r="L145" s="4">
        <v>0.34</v>
      </c>
      <c r="M145" s="4">
        <v>0.28999999999999998</v>
      </c>
      <c r="N145" s="4">
        <v>0.26</v>
      </c>
      <c r="O145" s="4">
        <v>0.24</v>
      </c>
      <c r="P145" s="4">
        <v>0.2</v>
      </c>
      <c r="Q145" s="4">
        <v>0.26</v>
      </c>
      <c r="R145" s="4">
        <v>0.25</v>
      </c>
      <c r="S145" s="4">
        <v>0.33</v>
      </c>
      <c r="T145" s="4">
        <v>0.31</v>
      </c>
      <c r="U145" s="4">
        <v>0.33</v>
      </c>
      <c r="V145" s="4">
        <v>0.22</v>
      </c>
      <c r="W145" s="4">
        <v>0.28999999999999998</v>
      </c>
      <c r="X145" s="4">
        <v>0.24</v>
      </c>
      <c r="Y145" s="4">
        <v>0.2</v>
      </c>
      <c r="Z145" s="4">
        <v>0.23</v>
      </c>
      <c r="AA145" s="4">
        <v>0.2</v>
      </c>
      <c r="AB145" s="4">
        <v>0.16</v>
      </c>
      <c r="AC145" s="4">
        <v>0.27</v>
      </c>
    </row>
    <row r="146" spans="1:29">
      <c r="A146" s="4"/>
      <c r="B146" s="75">
        <v>42554</v>
      </c>
      <c r="C146" s="4">
        <v>0.36</v>
      </c>
      <c r="D146" s="4">
        <v>0.36</v>
      </c>
      <c r="E146" s="4">
        <v>0.31</v>
      </c>
      <c r="F146" s="4">
        <v>0.36</v>
      </c>
      <c r="G146" s="4">
        <v>0.24</v>
      </c>
      <c r="H146" s="4">
        <v>0.28999999999999998</v>
      </c>
      <c r="I146" s="4">
        <v>0.28000000000000003</v>
      </c>
      <c r="J146" s="4">
        <v>0.36</v>
      </c>
      <c r="K146" s="4">
        <v>0.36</v>
      </c>
      <c r="L146" s="4">
        <v>0.35</v>
      </c>
      <c r="M146" s="4">
        <v>0.31</v>
      </c>
      <c r="N146" s="4">
        <v>0.27</v>
      </c>
      <c r="O146" s="4">
        <v>0.25</v>
      </c>
      <c r="P146" s="4">
        <v>0.21</v>
      </c>
      <c r="Q146" s="4">
        <v>0.27</v>
      </c>
      <c r="R146" s="4">
        <v>0.26</v>
      </c>
      <c r="S146" s="4">
        <v>0.33</v>
      </c>
      <c r="T146" s="4">
        <v>0.32</v>
      </c>
      <c r="U146" s="4">
        <v>0.34</v>
      </c>
      <c r="V146" s="4">
        <v>0.23</v>
      </c>
      <c r="W146" s="4">
        <v>0.3</v>
      </c>
      <c r="X146" s="4">
        <v>0.25</v>
      </c>
      <c r="Y146" s="4">
        <v>0.21</v>
      </c>
      <c r="Z146" s="4">
        <v>0.24</v>
      </c>
      <c r="AA146" s="4">
        <v>0.21</v>
      </c>
      <c r="AB146" s="4">
        <v>0.16</v>
      </c>
      <c r="AC146" s="4">
        <v>0.27</v>
      </c>
    </row>
    <row r="147" spans="1:29">
      <c r="A147" s="4"/>
      <c r="B147" s="75">
        <v>42555</v>
      </c>
      <c r="C147" s="4">
        <v>0.33</v>
      </c>
      <c r="D147" s="4">
        <v>0.33</v>
      </c>
      <c r="E147" s="4">
        <v>0.28000000000000003</v>
      </c>
      <c r="F147" s="4">
        <v>0.33</v>
      </c>
      <c r="G147" s="4">
        <v>0.22</v>
      </c>
      <c r="H147" s="4">
        <v>0.26</v>
      </c>
      <c r="I147" s="4">
        <v>0.24</v>
      </c>
      <c r="J147" s="4">
        <v>0.33</v>
      </c>
      <c r="K147" s="4">
        <v>0.33</v>
      </c>
      <c r="L147" s="4">
        <v>0.33</v>
      </c>
      <c r="M147" s="4">
        <v>0.28999999999999998</v>
      </c>
      <c r="N147" s="4">
        <v>0.25</v>
      </c>
      <c r="O147" s="4">
        <v>0.24</v>
      </c>
      <c r="P147" s="4">
        <v>0.2</v>
      </c>
      <c r="Q147" s="4">
        <v>0.26</v>
      </c>
      <c r="R147" s="4">
        <v>0.25</v>
      </c>
      <c r="S147" s="4">
        <v>0.31</v>
      </c>
      <c r="T147" s="4">
        <v>0.3</v>
      </c>
      <c r="U147" s="4">
        <v>0.31</v>
      </c>
      <c r="V147" s="4">
        <v>0.22</v>
      </c>
      <c r="W147" s="4">
        <v>0.28000000000000003</v>
      </c>
      <c r="X147" s="4">
        <v>0.23</v>
      </c>
      <c r="Y147" s="4">
        <v>0.19</v>
      </c>
      <c r="Z147" s="4">
        <v>0.23</v>
      </c>
      <c r="AA147" s="4">
        <v>0.19</v>
      </c>
      <c r="AB147" s="4">
        <v>0.13</v>
      </c>
      <c r="AC147" s="4">
        <v>0.23</v>
      </c>
    </row>
    <row r="148" spans="1:29">
      <c r="A148" s="4"/>
      <c r="B148" s="75">
        <v>42556</v>
      </c>
      <c r="C148" s="4">
        <v>0.28000000000000003</v>
      </c>
      <c r="D148" s="4">
        <v>0.28000000000000003</v>
      </c>
      <c r="E148" s="4">
        <v>0.24</v>
      </c>
      <c r="F148" s="4">
        <v>0.28000000000000003</v>
      </c>
      <c r="G148" s="4">
        <v>0.19</v>
      </c>
      <c r="H148" s="4">
        <v>0.22</v>
      </c>
      <c r="I148" s="4">
        <v>0.2</v>
      </c>
      <c r="J148" s="4">
        <v>0.28000000000000003</v>
      </c>
      <c r="K148" s="4">
        <v>0.28000000000000003</v>
      </c>
      <c r="L148" s="4">
        <v>0.28000000000000003</v>
      </c>
      <c r="M148" s="4">
        <v>0.25</v>
      </c>
      <c r="N148" s="4">
        <v>0.22</v>
      </c>
      <c r="O148" s="4">
        <v>0.21</v>
      </c>
      <c r="P148" s="4">
        <v>0.17</v>
      </c>
      <c r="Q148" s="4">
        <v>0.23</v>
      </c>
      <c r="R148" s="4">
        <v>0.22</v>
      </c>
      <c r="S148" s="4">
        <v>0.26</v>
      </c>
      <c r="T148" s="4">
        <v>0.25</v>
      </c>
      <c r="U148" s="4">
        <v>0.27</v>
      </c>
      <c r="V148" s="4">
        <v>0.2</v>
      </c>
      <c r="W148" s="4">
        <v>0.24</v>
      </c>
      <c r="X148" s="4">
        <v>0.2</v>
      </c>
      <c r="Y148" s="4">
        <v>0.17</v>
      </c>
      <c r="Z148" s="4">
        <v>0.2</v>
      </c>
      <c r="AA148" s="4">
        <v>0.17</v>
      </c>
      <c r="AB148" s="4">
        <v>0.11</v>
      </c>
      <c r="AC148" s="4">
        <v>0.19</v>
      </c>
    </row>
    <row r="149" spans="1:29">
      <c r="A149" s="4"/>
      <c r="B149" s="75">
        <v>42557</v>
      </c>
      <c r="C149" s="4">
        <v>0.3</v>
      </c>
      <c r="D149" s="4">
        <v>0.3</v>
      </c>
      <c r="E149" s="4">
        <v>0.26</v>
      </c>
      <c r="F149" s="4">
        <v>0.3</v>
      </c>
      <c r="G149" s="4">
        <v>0.2</v>
      </c>
      <c r="H149" s="4">
        <v>0.24</v>
      </c>
      <c r="I149" s="4">
        <v>0.2</v>
      </c>
      <c r="J149" s="4">
        <v>0.3</v>
      </c>
      <c r="K149" s="4">
        <v>0.3</v>
      </c>
      <c r="L149" s="4">
        <v>0.3</v>
      </c>
      <c r="M149" s="4">
        <v>0.27</v>
      </c>
      <c r="N149" s="4">
        <v>0.24</v>
      </c>
      <c r="O149" s="4">
        <v>0.23</v>
      </c>
      <c r="P149" s="4">
        <v>0.19</v>
      </c>
      <c r="Q149" s="4">
        <v>0.25</v>
      </c>
      <c r="R149" s="4">
        <v>0.24</v>
      </c>
      <c r="S149" s="4">
        <v>0.28000000000000003</v>
      </c>
      <c r="T149" s="4">
        <v>0.27</v>
      </c>
      <c r="U149" s="4">
        <v>0.28999999999999998</v>
      </c>
      <c r="V149" s="4">
        <v>0.22</v>
      </c>
      <c r="W149" s="4">
        <v>0.26</v>
      </c>
      <c r="X149" s="4">
        <v>0.22</v>
      </c>
      <c r="Y149" s="4">
        <v>0.19</v>
      </c>
      <c r="Z149" s="4">
        <v>0.21</v>
      </c>
      <c r="AA149" s="4">
        <v>0.19</v>
      </c>
      <c r="AB149" s="4">
        <v>0.11</v>
      </c>
      <c r="AC149" s="4">
        <v>0.19</v>
      </c>
    </row>
    <row r="150" spans="1:29">
      <c r="A150" s="4"/>
      <c r="B150" s="75">
        <v>42558</v>
      </c>
      <c r="C150" s="4">
        <v>0.28000000000000003</v>
      </c>
      <c r="D150" s="4">
        <v>0.28000000000000003</v>
      </c>
      <c r="E150" s="4">
        <v>0.24</v>
      </c>
      <c r="F150" s="4">
        <v>0.28000000000000003</v>
      </c>
      <c r="G150" s="4">
        <v>0.19</v>
      </c>
      <c r="H150" s="4">
        <v>0.22</v>
      </c>
      <c r="I150" s="4">
        <v>0.18</v>
      </c>
      <c r="J150" s="4">
        <v>0.27</v>
      </c>
      <c r="K150" s="4">
        <v>0.28000000000000003</v>
      </c>
      <c r="L150" s="4">
        <v>0.28000000000000003</v>
      </c>
      <c r="M150" s="4">
        <v>0.26</v>
      </c>
      <c r="N150" s="4">
        <v>0.23</v>
      </c>
      <c r="O150" s="4">
        <v>0.22</v>
      </c>
      <c r="P150" s="4">
        <v>0.18</v>
      </c>
      <c r="Q150" s="4">
        <v>0.24</v>
      </c>
      <c r="R150" s="4">
        <v>0.23</v>
      </c>
      <c r="S150" s="4">
        <v>0.26</v>
      </c>
      <c r="T150" s="4">
        <v>0.26</v>
      </c>
      <c r="U150" s="4">
        <v>0.27</v>
      </c>
      <c r="V150" s="4">
        <v>0.22</v>
      </c>
      <c r="W150" s="4">
        <v>0.25</v>
      </c>
      <c r="X150" s="4">
        <v>0.21</v>
      </c>
      <c r="Y150" s="4">
        <v>0.18</v>
      </c>
      <c r="Z150" s="4">
        <v>0.2</v>
      </c>
      <c r="AA150" s="4">
        <v>0.18</v>
      </c>
      <c r="AB150" s="4">
        <v>0.09</v>
      </c>
      <c r="AC150" s="4">
        <v>0.17</v>
      </c>
    </row>
    <row r="151" spans="1:29">
      <c r="A151" s="4"/>
      <c r="B151" s="75">
        <v>42559</v>
      </c>
      <c r="C151" s="4">
        <v>0.28999999999999998</v>
      </c>
      <c r="D151" s="4">
        <v>0.28999999999999998</v>
      </c>
      <c r="E151" s="4">
        <v>0.25</v>
      </c>
      <c r="F151" s="4">
        <v>0.28999999999999998</v>
      </c>
      <c r="G151" s="4">
        <v>0.2</v>
      </c>
      <c r="H151" s="4">
        <v>0.23</v>
      </c>
      <c r="I151" s="4">
        <v>0.18</v>
      </c>
      <c r="J151" s="4">
        <v>0.28000000000000003</v>
      </c>
      <c r="K151" s="4">
        <v>0.28999999999999998</v>
      </c>
      <c r="L151" s="4">
        <v>0.28999999999999998</v>
      </c>
      <c r="M151" s="4">
        <v>0.27</v>
      </c>
      <c r="N151" s="4">
        <v>0.25</v>
      </c>
      <c r="O151" s="4">
        <v>0.23</v>
      </c>
      <c r="P151" s="4">
        <v>0.19</v>
      </c>
      <c r="Q151" s="4">
        <v>0.26</v>
      </c>
      <c r="R151" s="4">
        <v>0.25</v>
      </c>
      <c r="S151" s="4">
        <v>0.27</v>
      </c>
      <c r="T151" s="4">
        <v>0.27</v>
      </c>
      <c r="U151" s="4">
        <v>0.28000000000000003</v>
      </c>
      <c r="V151" s="4">
        <v>0.23</v>
      </c>
      <c r="W151" s="4">
        <v>0.26</v>
      </c>
      <c r="X151" s="4">
        <v>0.22</v>
      </c>
      <c r="Y151" s="4">
        <v>0.19</v>
      </c>
      <c r="Z151" s="4">
        <v>0.22</v>
      </c>
      <c r="AA151" s="4">
        <v>0.19</v>
      </c>
      <c r="AB151" s="4">
        <v>0.09</v>
      </c>
      <c r="AC151" s="4">
        <v>0.17</v>
      </c>
    </row>
    <row r="152" spans="1:29">
      <c r="A152" s="4"/>
      <c r="B152" s="75">
        <v>42560</v>
      </c>
      <c r="C152" s="4">
        <v>0.31</v>
      </c>
      <c r="D152" s="4">
        <v>0.31</v>
      </c>
      <c r="E152" s="4">
        <v>0.26</v>
      </c>
      <c r="F152" s="4">
        <v>0.31</v>
      </c>
      <c r="G152" s="4">
        <v>0.21</v>
      </c>
      <c r="H152" s="4">
        <v>0.25</v>
      </c>
      <c r="I152" s="4">
        <v>0.18</v>
      </c>
      <c r="J152" s="4">
        <v>0.3</v>
      </c>
      <c r="K152" s="4">
        <v>0.31</v>
      </c>
      <c r="L152" s="4">
        <v>0.31</v>
      </c>
      <c r="M152" s="4">
        <v>0.28999999999999998</v>
      </c>
      <c r="N152" s="4">
        <v>0.27</v>
      </c>
      <c r="O152" s="4">
        <v>0.26</v>
      </c>
      <c r="P152" s="4">
        <v>0.2</v>
      </c>
      <c r="Q152" s="4">
        <v>0.28000000000000003</v>
      </c>
      <c r="R152" s="4">
        <v>0.28000000000000003</v>
      </c>
      <c r="S152" s="4">
        <v>0.28999999999999998</v>
      </c>
      <c r="T152" s="4">
        <v>0.28999999999999998</v>
      </c>
      <c r="U152" s="4">
        <v>0.28999999999999998</v>
      </c>
      <c r="V152" s="4">
        <v>0.26</v>
      </c>
      <c r="W152" s="4">
        <v>0.28999999999999998</v>
      </c>
      <c r="X152" s="4">
        <v>0.24</v>
      </c>
      <c r="Y152" s="4">
        <v>0.21</v>
      </c>
      <c r="Z152" s="4">
        <v>0.23</v>
      </c>
      <c r="AA152" s="4">
        <v>0.21</v>
      </c>
      <c r="AB152" s="4">
        <v>0.09</v>
      </c>
      <c r="AC152" s="4">
        <v>0.17</v>
      </c>
    </row>
    <row r="153" spans="1:29">
      <c r="A153" s="4"/>
      <c r="B153" s="75">
        <v>42561</v>
      </c>
      <c r="C153" s="4">
        <v>0.17</v>
      </c>
      <c r="D153" s="4">
        <v>0.17</v>
      </c>
      <c r="E153" s="4">
        <v>0.14000000000000001</v>
      </c>
      <c r="F153" s="4">
        <v>0.17</v>
      </c>
      <c r="G153" s="4">
        <v>0.12</v>
      </c>
      <c r="H153" s="4">
        <v>0.14000000000000001</v>
      </c>
      <c r="I153" s="4">
        <v>0.1</v>
      </c>
      <c r="J153" s="4">
        <v>0.15</v>
      </c>
      <c r="K153" s="4">
        <v>0.17</v>
      </c>
      <c r="L153" s="4">
        <v>0.17</v>
      </c>
      <c r="M153" s="4">
        <v>0.16</v>
      </c>
      <c r="N153" s="4">
        <v>0.15</v>
      </c>
      <c r="O153" s="4">
        <v>0.14000000000000001</v>
      </c>
      <c r="P153" s="4">
        <v>0.11</v>
      </c>
      <c r="Q153" s="4">
        <v>0.16</v>
      </c>
      <c r="R153" s="4">
        <v>0.16</v>
      </c>
      <c r="S153" s="4">
        <v>0.16</v>
      </c>
      <c r="T153" s="4">
        <v>0.16</v>
      </c>
      <c r="U153" s="4">
        <v>0.16</v>
      </c>
      <c r="V153" s="4">
        <v>0.14000000000000001</v>
      </c>
      <c r="W153" s="4">
        <v>0.16</v>
      </c>
      <c r="X153" s="4">
        <v>0.13</v>
      </c>
      <c r="Y153" s="4">
        <v>0.12</v>
      </c>
      <c r="Z153" s="4">
        <v>0.13</v>
      </c>
      <c r="AA153" s="4">
        <v>0.12</v>
      </c>
      <c r="AB153" s="4">
        <v>0.04</v>
      </c>
      <c r="AC153" s="4">
        <v>0.09</v>
      </c>
    </row>
    <row r="154" spans="1:29">
      <c r="A154" s="4"/>
      <c r="B154" s="75">
        <v>42562</v>
      </c>
      <c r="C154" s="4">
        <v>0.24</v>
      </c>
      <c r="D154" s="4">
        <v>0.24</v>
      </c>
      <c r="E154" s="4">
        <v>0.2</v>
      </c>
      <c r="F154" s="4">
        <v>0.24</v>
      </c>
      <c r="G154" s="4">
        <v>0.16</v>
      </c>
      <c r="H154" s="4">
        <v>0.19</v>
      </c>
      <c r="I154" s="4">
        <v>0.13</v>
      </c>
      <c r="J154" s="4">
        <v>0.21</v>
      </c>
      <c r="K154" s="4">
        <v>0.24</v>
      </c>
      <c r="L154" s="4">
        <v>0.24</v>
      </c>
      <c r="M154" s="4">
        <v>0.23</v>
      </c>
      <c r="N154" s="4">
        <v>0.22</v>
      </c>
      <c r="O154" s="4">
        <v>0.21</v>
      </c>
      <c r="P154" s="4">
        <v>0.16</v>
      </c>
      <c r="Q154" s="4">
        <v>0.23</v>
      </c>
      <c r="R154" s="4">
        <v>0.23</v>
      </c>
      <c r="S154" s="4">
        <v>0.22</v>
      </c>
      <c r="T154" s="4">
        <v>0.22</v>
      </c>
      <c r="U154" s="4">
        <v>0.23</v>
      </c>
      <c r="V154" s="4">
        <v>0.21</v>
      </c>
      <c r="W154" s="4">
        <v>0.23</v>
      </c>
      <c r="X154" s="4">
        <v>0.19</v>
      </c>
      <c r="Y154" s="4">
        <v>0.17</v>
      </c>
      <c r="Z154" s="4">
        <v>0.19</v>
      </c>
      <c r="AA154" s="4">
        <v>0.17</v>
      </c>
      <c r="AB154" s="4">
        <v>0.06</v>
      </c>
      <c r="AC154" s="4">
        <v>0.12</v>
      </c>
    </row>
    <row r="155" spans="1:29">
      <c r="A155" s="4"/>
      <c r="B155" s="75">
        <v>42563</v>
      </c>
      <c r="C155" s="4">
        <v>0.28000000000000003</v>
      </c>
      <c r="D155" s="4">
        <v>0.28000000000000003</v>
      </c>
      <c r="E155" s="4">
        <v>0.24</v>
      </c>
      <c r="F155" s="4">
        <v>0.28000000000000003</v>
      </c>
      <c r="G155" s="4">
        <v>0.19</v>
      </c>
      <c r="H155" s="4">
        <v>0.22</v>
      </c>
      <c r="I155" s="4">
        <v>0.14000000000000001</v>
      </c>
      <c r="J155" s="4">
        <v>0.23</v>
      </c>
      <c r="K155" s="4">
        <v>0.28000000000000003</v>
      </c>
      <c r="L155" s="4">
        <v>0.28000000000000003</v>
      </c>
      <c r="M155" s="4">
        <v>0.27</v>
      </c>
      <c r="N155" s="4">
        <v>0.26</v>
      </c>
      <c r="O155" s="4">
        <v>0.25</v>
      </c>
      <c r="P155" s="4">
        <v>0.2</v>
      </c>
      <c r="Q155" s="4">
        <v>0.27</v>
      </c>
      <c r="R155" s="4">
        <v>0.27</v>
      </c>
      <c r="S155" s="4">
        <v>0.26</v>
      </c>
      <c r="T155" s="4">
        <v>0.26</v>
      </c>
      <c r="U155" s="4">
        <v>0.27</v>
      </c>
      <c r="V155" s="4">
        <v>0.25</v>
      </c>
      <c r="W155" s="4">
        <v>0.27</v>
      </c>
      <c r="X155" s="4">
        <v>0.23</v>
      </c>
      <c r="Y155" s="4">
        <v>0.2</v>
      </c>
      <c r="Z155" s="4">
        <v>0.22</v>
      </c>
      <c r="AA155" s="4">
        <v>0.2</v>
      </c>
      <c r="AB155" s="4">
        <v>0.06</v>
      </c>
      <c r="AC155" s="4">
        <v>0.13</v>
      </c>
    </row>
    <row r="156" spans="1:29">
      <c r="A156" s="4"/>
      <c r="B156" s="75">
        <v>42564</v>
      </c>
      <c r="C156" s="4">
        <v>0.3</v>
      </c>
      <c r="D156" s="4">
        <v>0.3</v>
      </c>
      <c r="E156" s="4">
        <v>0.26</v>
      </c>
      <c r="F156" s="4">
        <v>0.3</v>
      </c>
      <c r="G156" s="4">
        <v>0.2</v>
      </c>
      <c r="H156" s="4">
        <v>0.24</v>
      </c>
      <c r="I156" s="4">
        <v>0.14000000000000001</v>
      </c>
      <c r="J156" s="4">
        <v>0.23</v>
      </c>
      <c r="K156" s="4">
        <v>0.3</v>
      </c>
      <c r="L156" s="4">
        <v>0.3</v>
      </c>
      <c r="M156" s="4">
        <v>0.28999999999999998</v>
      </c>
      <c r="N156" s="4">
        <v>0.28000000000000003</v>
      </c>
      <c r="O156" s="4">
        <v>0.28000000000000003</v>
      </c>
      <c r="P156" s="4">
        <v>0.22</v>
      </c>
      <c r="Q156" s="4">
        <v>0.28999999999999998</v>
      </c>
      <c r="R156" s="4">
        <v>0.28999999999999998</v>
      </c>
      <c r="S156" s="4">
        <v>0.28000000000000003</v>
      </c>
      <c r="T156" s="4">
        <v>0.28000000000000003</v>
      </c>
      <c r="U156" s="4">
        <v>0.28999999999999998</v>
      </c>
      <c r="V156" s="4">
        <v>0.27</v>
      </c>
      <c r="W156" s="4">
        <v>0.28999999999999998</v>
      </c>
      <c r="X156" s="4">
        <v>0.25</v>
      </c>
      <c r="Y156" s="4">
        <v>0.22</v>
      </c>
      <c r="Z156" s="4">
        <v>0.25</v>
      </c>
      <c r="AA156" s="4">
        <v>0.22</v>
      </c>
      <c r="AB156" s="4">
        <v>0.06</v>
      </c>
      <c r="AC156" s="4">
        <v>0.13</v>
      </c>
    </row>
    <row r="157" spans="1:29">
      <c r="A157" s="4"/>
      <c r="B157" s="75">
        <v>42565</v>
      </c>
      <c r="C157" s="4">
        <v>0.32</v>
      </c>
      <c r="D157" s="4">
        <v>0.32</v>
      </c>
      <c r="E157" s="4">
        <v>0.27</v>
      </c>
      <c r="F157" s="4">
        <v>0.32</v>
      </c>
      <c r="G157" s="4">
        <v>0.22</v>
      </c>
      <c r="H157" s="4">
        <v>0.26</v>
      </c>
      <c r="I157" s="4">
        <v>0.14000000000000001</v>
      </c>
      <c r="J157" s="4">
        <v>0.23</v>
      </c>
      <c r="K157" s="4">
        <v>0.32</v>
      </c>
      <c r="L157" s="4">
        <v>0.32</v>
      </c>
      <c r="M157" s="4">
        <v>0.32</v>
      </c>
      <c r="N157" s="4">
        <v>0.3</v>
      </c>
      <c r="O157" s="4">
        <v>0.3</v>
      </c>
      <c r="P157" s="4">
        <v>0.23</v>
      </c>
      <c r="Q157" s="4">
        <v>0.32</v>
      </c>
      <c r="R157" s="4">
        <v>0.32</v>
      </c>
      <c r="S157" s="4">
        <v>0.3</v>
      </c>
      <c r="T157" s="4">
        <v>0.3</v>
      </c>
      <c r="U157" s="4">
        <v>0.3</v>
      </c>
      <c r="V157" s="4">
        <v>0.3</v>
      </c>
      <c r="W157" s="4">
        <v>0.32</v>
      </c>
      <c r="X157" s="4">
        <v>0.27</v>
      </c>
      <c r="Y157" s="4">
        <v>0.24</v>
      </c>
      <c r="Z157" s="4">
        <v>0.27</v>
      </c>
      <c r="AA157" s="4">
        <v>0.24</v>
      </c>
      <c r="AB157" s="4">
        <v>0.06</v>
      </c>
      <c r="AC157" s="4">
        <v>0.13</v>
      </c>
    </row>
    <row r="158" spans="1:29">
      <c r="A158" s="4"/>
      <c r="B158" s="75">
        <v>42566</v>
      </c>
      <c r="C158" s="4">
        <v>0.34</v>
      </c>
      <c r="D158" s="4">
        <v>0.34</v>
      </c>
      <c r="E158" s="4">
        <v>0.28999999999999998</v>
      </c>
      <c r="F158" s="4">
        <v>0.34</v>
      </c>
      <c r="G158" s="4">
        <v>0.23</v>
      </c>
      <c r="H158" s="4">
        <v>0.27</v>
      </c>
      <c r="I158" s="4">
        <v>0.14000000000000001</v>
      </c>
      <c r="J158" s="4">
        <v>0.23</v>
      </c>
      <c r="K158" s="4">
        <v>0.34</v>
      </c>
      <c r="L158" s="4">
        <v>0.34</v>
      </c>
      <c r="M158" s="4">
        <v>0.34</v>
      </c>
      <c r="N158" s="4">
        <v>0.33</v>
      </c>
      <c r="O158" s="4">
        <v>0.32</v>
      </c>
      <c r="P158" s="4">
        <v>0.25</v>
      </c>
      <c r="Q158" s="4">
        <v>0.34</v>
      </c>
      <c r="R158" s="4">
        <v>0.34</v>
      </c>
      <c r="S158" s="4">
        <v>0.32</v>
      </c>
      <c r="T158" s="4">
        <v>0.32</v>
      </c>
      <c r="U158" s="4">
        <v>0.32</v>
      </c>
      <c r="V158" s="4">
        <v>0.32</v>
      </c>
      <c r="W158" s="4">
        <v>0.34</v>
      </c>
      <c r="X158" s="4">
        <v>0.28999999999999998</v>
      </c>
      <c r="Y158" s="4">
        <v>0.26</v>
      </c>
      <c r="Z158" s="4">
        <v>0.28999999999999998</v>
      </c>
      <c r="AA158" s="4">
        <v>0.26</v>
      </c>
      <c r="AB158" s="4">
        <v>0</v>
      </c>
      <c r="AC158" s="4">
        <v>0.13</v>
      </c>
    </row>
    <row r="159" spans="1:29">
      <c r="A159" s="4"/>
      <c r="B159" s="75">
        <v>42567</v>
      </c>
      <c r="C159" s="4">
        <v>0.36</v>
      </c>
      <c r="D159" s="4">
        <v>0.36</v>
      </c>
      <c r="E159" s="4">
        <v>0.31</v>
      </c>
      <c r="F159" s="4">
        <v>0.36</v>
      </c>
      <c r="G159" s="4">
        <v>0.24</v>
      </c>
      <c r="H159" s="4">
        <v>0.28999999999999998</v>
      </c>
      <c r="I159" s="4">
        <v>0.14000000000000001</v>
      </c>
      <c r="J159" s="4">
        <v>0.23</v>
      </c>
      <c r="K159" s="4">
        <v>0.36</v>
      </c>
      <c r="L159" s="4">
        <v>0.36</v>
      </c>
      <c r="M159" s="4">
        <v>0.36</v>
      </c>
      <c r="N159" s="4">
        <v>0.35</v>
      </c>
      <c r="O159" s="4">
        <v>0.34</v>
      </c>
      <c r="P159" s="4">
        <v>0.27</v>
      </c>
      <c r="Q159" s="4">
        <v>0.36</v>
      </c>
      <c r="R159" s="4">
        <v>0.36</v>
      </c>
      <c r="S159" s="4">
        <v>0.33</v>
      </c>
      <c r="T159" s="4">
        <v>0.33</v>
      </c>
      <c r="U159" s="4">
        <v>0.34</v>
      </c>
      <c r="V159" s="4">
        <v>0.34</v>
      </c>
      <c r="W159" s="4">
        <v>0.36</v>
      </c>
      <c r="X159" s="4">
        <v>0.31</v>
      </c>
      <c r="Y159" s="4">
        <v>0.28000000000000003</v>
      </c>
      <c r="Z159" s="4">
        <v>0.31</v>
      </c>
      <c r="AA159" s="4">
        <v>0.28000000000000003</v>
      </c>
      <c r="AB159" s="4" t="s">
        <v>13</v>
      </c>
      <c r="AC159" s="4">
        <v>0.13</v>
      </c>
    </row>
    <row r="160" spans="1:29">
      <c r="A160" s="4"/>
      <c r="B160" s="75">
        <v>42568</v>
      </c>
      <c r="C160" s="4">
        <v>0.36</v>
      </c>
      <c r="D160" s="4">
        <v>0.36</v>
      </c>
      <c r="E160" s="4">
        <v>0.31</v>
      </c>
      <c r="F160" s="4">
        <v>0.36</v>
      </c>
      <c r="G160" s="4">
        <v>0.24</v>
      </c>
      <c r="H160" s="4">
        <v>0.28999999999999998</v>
      </c>
      <c r="I160" s="4">
        <v>0.13</v>
      </c>
      <c r="J160" s="4">
        <v>0.22</v>
      </c>
      <c r="K160" s="4">
        <v>0.35</v>
      </c>
      <c r="L160" s="4">
        <v>0.36</v>
      </c>
      <c r="M160" s="4">
        <v>0.36</v>
      </c>
      <c r="N160" s="4">
        <v>0.35</v>
      </c>
      <c r="O160" s="4">
        <v>0.35</v>
      </c>
      <c r="P160" s="4">
        <v>0.28000000000000003</v>
      </c>
      <c r="Q160" s="4">
        <v>0.36</v>
      </c>
      <c r="R160" s="4">
        <v>0.36</v>
      </c>
      <c r="S160" s="4">
        <v>0.33</v>
      </c>
      <c r="T160" s="4">
        <v>0.33</v>
      </c>
      <c r="U160" s="4">
        <v>0.34</v>
      </c>
      <c r="V160" s="4">
        <v>0.34</v>
      </c>
      <c r="W160" s="4">
        <v>0.36</v>
      </c>
      <c r="X160" s="4">
        <v>0.32</v>
      </c>
      <c r="Y160" s="4">
        <v>0.28000000000000003</v>
      </c>
      <c r="Z160" s="4">
        <v>0.32</v>
      </c>
      <c r="AA160" s="4">
        <v>0.28000000000000003</v>
      </c>
      <c r="AB160" s="4" t="s">
        <v>13</v>
      </c>
      <c r="AC160" s="4">
        <v>0.12</v>
      </c>
    </row>
    <row r="161" spans="1:29">
      <c r="A161" s="4"/>
      <c r="B161" s="75">
        <v>42569</v>
      </c>
      <c r="C161" s="4">
        <v>0.34</v>
      </c>
      <c r="D161" s="4">
        <v>0.34</v>
      </c>
      <c r="E161" s="4">
        <v>0.28999999999999998</v>
      </c>
      <c r="F161" s="4">
        <v>0.34</v>
      </c>
      <c r="G161" s="4">
        <v>0.23</v>
      </c>
      <c r="H161" s="4">
        <v>0.27</v>
      </c>
      <c r="I161" s="4">
        <v>0.11</v>
      </c>
      <c r="J161" s="4">
        <v>0.19</v>
      </c>
      <c r="K161" s="4">
        <v>0.33</v>
      </c>
      <c r="L161" s="4">
        <v>0.34</v>
      </c>
      <c r="M161" s="4">
        <v>0.34</v>
      </c>
      <c r="N161" s="4">
        <v>0.33</v>
      </c>
      <c r="O161" s="4">
        <v>0.33</v>
      </c>
      <c r="P161" s="4">
        <v>0.27</v>
      </c>
      <c r="Q161" s="4">
        <v>0.34</v>
      </c>
      <c r="R161" s="4">
        <v>0.34</v>
      </c>
      <c r="S161" s="4">
        <v>0.32</v>
      </c>
      <c r="T161" s="4">
        <v>0.32</v>
      </c>
      <c r="U161" s="4">
        <v>0.32</v>
      </c>
      <c r="V161" s="4">
        <v>0.32</v>
      </c>
      <c r="W161" s="4">
        <v>0.34</v>
      </c>
      <c r="X161" s="4">
        <v>0.31</v>
      </c>
      <c r="Y161" s="4">
        <v>0.27</v>
      </c>
      <c r="Z161" s="4">
        <v>0.3</v>
      </c>
      <c r="AA161" s="4">
        <v>0.27</v>
      </c>
      <c r="AB161" s="4" t="s">
        <v>13</v>
      </c>
      <c r="AC161" s="4">
        <v>0.1</v>
      </c>
    </row>
    <row r="162" spans="1:29">
      <c r="A162" s="4"/>
      <c r="B162" s="75">
        <v>42570</v>
      </c>
      <c r="C162" s="4">
        <v>0.33</v>
      </c>
      <c r="D162" s="4">
        <v>0.33</v>
      </c>
      <c r="E162" s="4">
        <v>0.28000000000000003</v>
      </c>
      <c r="F162" s="4">
        <v>0.33</v>
      </c>
      <c r="G162" s="4">
        <v>0.22</v>
      </c>
      <c r="H162" s="4">
        <v>0.26</v>
      </c>
      <c r="I162" s="4">
        <v>0.1</v>
      </c>
      <c r="J162" s="4">
        <v>0.17</v>
      </c>
      <c r="K162" s="4">
        <v>0.32</v>
      </c>
      <c r="L162" s="4">
        <v>0.33</v>
      </c>
      <c r="M162" s="4">
        <v>0.33</v>
      </c>
      <c r="N162" s="4">
        <v>0.33</v>
      </c>
      <c r="O162" s="4">
        <v>0.33</v>
      </c>
      <c r="P162" s="4">
        <v>0.27</v>
      </c>
      <c r="Q162" s="4">
        <v>0.33</v>
      </c>
      <c r="R162" s="4">
        <v>0.33</v>
      </c>
      <c r="S162" s="4">
        <v>0.31</v>
      </c>
      <c r="T162" s="4">
        <v>0.31</v>
      </c>
      <c r="U162" s="4">
        <v>0.31</v>
      </c>
      <c r="V162" s="4">
        <v>0.31</v>
      </c>
      <c r="W162" s="4">
        <v>0.33</v>
      </c>
      <c r="X162" s="4">
        <v>0.3</v>
      </c>
      <c r="Y162" s="4">
        <v>0.27</v>
      </c>
      <c r="Z162" s="4">
        <v>0.3</v>
      </c>
      <c r="AA162" s="4">
        <v>0.27</v>
      </c>
      <c r="AB162" s="4" t="s">
        <v>13</v>
      </c>
      <c r="AC162" s="4">
        <v>0.09</v>
      </c>
    </row>
    <row r="163" spans="1:29">
      <c r="A163" s="4"/>
      <c r="B163" s="75">
        <v>42571</v>
      </c>
      <c r="C163" s="4">
        <v>0.35</v>
      </c>
      <c r="D163" s="4">
        <v>0.35</v>
      </c>
      <c r="E163" s="4">
        <v>0.3</v>
      </c>
      <c r="F163" s="4">
        <v>0.35</v>
      </c>
      <c r="G163" s="4">
        <v>0.24</v>
      </c>
      <c r="H163" s="4">
        <v>0.28000000000000003</v>
      </c>
      <c r="I163" s="4">
        <v>0</v>
      </c>
      <c r="J163" s="4">
        <v>0.17</v>
      </c>
      <c r="K163" s="4">
        <v>0.33</v>
      </c>
      <c r="L163" s="4">
        <v>0.35</v>
      </c>
      <c r="M163" s="4">
        <v>0.35</v>
      </c>
      <c r="N163" s="4">
        <v>0.35</v>
      </c>
      <c r="O163" s="4">
        <v>0.35</v>
      </c>
      <c r="P163" s="4">
        <v>0.3</v>
      </c>
      <c r="Q163" s="4">
        <v>0.35</v>
      </c>
      <c r="R163" s="4">
        <v>0.35</v>
      </c>
      <c r="S163" s="4">
        <v>0.33</v>
      </c>
      <c r="T163" s="4">
        <v>0.33</v>
      </c>
      <c r="U163" s="4">
        <v>0.33</v>
      </c>
      <c r="V163" s="4">
        <v>0.33</v>
      </c>
      <c r="W163" s="4">
        <v>0.35</v>
      </c>
      <c r="X163" s="4">
        <v>0.33</v>
      </c>
      <c r="Y163" s="4">
        <v>0.28999999999999998</v>
      </c>
      <c r="Z163" s="4">
        <v>0.32</v>
      </c>
      <c r="AA163" s="4">
        <v>0.28999999999999998</v>
      </c>
      <c r="AB163" s="4" t="s">
        <v>13</v>
      </c>
      <c r="AC163" s="4">
        <v>0.09</v>
      </c>
    </row>
    <row r="164" spans="1:29">
      <c r="A164" s="4"/>
      <c r="B164" s="75">
        <v>42572</v>
      </c>
      <c r="C164" s="4">
        <v>0.35</v>
      </c>
      <c r="D164" s="4">
        <v>0.35</v>
      </c>
      <c r="E164" s="4">
        <v>0.3</v>
      </c>
      <c r="F164" s="4">
        <v>0.35</v>
      </c>
      <c r="G164" s="4">
        <v>0.24</v>
      </c>
      <c r="H164" s="4">
        <v>0.28000000000000003</v>
      </c>
      <c r="I164" s="4" t="s">
        <v>13</v>
      </c>
      <c r="J164" s="4">
        <v>0.15</v>
      </c>
      <c r="K164" s="4">
        <v>0.31</v>
      </c>
      <c r="L164" s="4">
        <v>0.35</v>
      </c>
      <c r="M164" s="4">
        <v>0.35</v>
      </c>
      <c r="N164" s="4">
        <v>0.35</v>
      </c>
      <c r="O164" s="4">
        <v>0.35</v>
      </c>
      <c r="P164" s="4">
        <v>0.3</v>
      </c>
      <c r="Q164" s="4">
        <v>0.35</v>
      </c>
      <c r="R164" s="4">
        <v>0.35</v>
      </c>
      <c r="S164" s="4">
        <v>0.33</v>
      </c>
      <c r="T164" s="4">
        <v>0.33</v>
      </c>
      <c r="U164" s="4">
        <v>0.33</v>
      </c>
      <c r="V164" s="4">
        <v>0.33</v>
      </c>
      <c r="W164" s="4">
        <v>0.35</v>
      </c>
      <c r="X164" s="4">
        <v>0.33</v>
      </c>
      <c r="Y164" s="4">
        <v>0.28999999999999998</v>
      </c>
      <c r="Z164" s="4">
        <v>0.33</v>
      </c>
      <c r="AA164" s="4">
        <v>0.28999999999999998</v>
      </c>
      <c r="AB164" s="4" t="s">
        <v>13</v>
      </c>
      <c r="AC164" s="4">
        <v>0.08</v>
      </c>
    </row>
    <row r="165" spans="1:29">
      <c r="A165" s="4"/>
      <c r="B165" s="75">
        <v>42573</v>
      </c>
      <c r="C165" s="4">
        <v>0.41</v>
      </c>
      <c r="D165" s="4">
        <v>0.41</v>
      </c>
      <c r="E165" s="4">
        <v>0.35</v>
      </c>
      <c r="F165" s="4">
        <v>0.41</v>
      </c>
      <c r="G165" s="4">
        <v>0.28000000000000003</v>
      </c>
      <c r="H165" s="4">
        <v>0.33</v>
      </c>
      <c r="I165" s="4" t="s">
        <v>13</v>
      </c>
      <c r="J165" s="4">
        <v>0.16</v>
      </c>
      <c r="K165" s="4">
        <v>0.35</v>
      </c>
      <c r="L165" s="4">
        <v>0.41</v>
      </c>
      <c r="M165" s="4">
        <v>0.41</v>
      </c>
      <c r="N165" s="4">
        <v>0.41</v>
      </c>
      <c r="O165" s="4">
        <v>0.41</v>
      </c>
      <c r="P165" s="4">
        <v>0.36</v>
      </c>
      <c r="Q165" s="4">
        <v>0.41</v>
      </c>
      <c r="R165" s="4">
        <v>0.41</v>
      </c>
      <c r="S165" s="4">
        <v>0.38</v>
      </c>
      <c r="T165" s="4">
        <v>0.38</v>
      </c>
      <c r="U165" s="4">
        <v>0.39</v>
      </c>
      <c r="V165" s="4">
        <v>0.39</v>
      </c>
      <c r="W165" s="4">
        <v>0.41</v>
      </c>
      <c r="X165" s="4">
        <v>0.39</v>
      </c>
      <c r="Y165" s="4">
        <v>0.35</v>
      </c>
      <c r="Z165" s="4">
        <v>0.39</v>
      </c>
      <c r="AA165" s="4">
        <v>0.35</v>
      </c>
      <c r="AB165" s="4" t="s">
        <v>13</v>
      </c>
      <c r="AC165" s="4">
        <v>0.09</v>
      </c>
    </row>
    <row r="166" spans="1:29">
      <c r="A166" s="4"/>
      <c r="B166" s="75">
        <v>42574</v>
      </c>
      <c r="C166" s="4">
        <v>0.35</v>
      </c>
      <c r="D166" s="4">
        <v>0.35</v>
      </c>
      <c r="E166" s="4">
        <v>0.3</v>
      </c>
      <c r="F166" s="4">
        <v>0.35</v>
      </c>
      <c r="G166" s="4">
        <v>0.24</v>
      </c>
      <c r="H166" s="4">
        <v>0.28000000000000003</v>
      </c>
      <c r="I166" s="4" t="s">
        <v>13</v>
      </c>
      <c r="J166" s="4">
        <v>0.12</v>
      </c>
      <c r="K166" s="4">
        <v>0.28000000000000003</v>
      </c>
      <c r="L166" s="4">
        <v>0.35</v>
      </c>
      <c r="M166" s="4">
        <v>0.35</v>
      </c>
      <c r="N166" s="4">
        <v>0.35</v>
      </c>
      <c r="O166" s="4">
        <v>0.35</v>
      </c>
      <c r="P166" s="4">
        <v>0.32</v>
      </c>
      <c r="Q166" s="4">
        <v>0.35</v>
      </c>
      <c r="R166" s="4">
        <v>0.35</v>
      </c>
      <c r="S166" s="4">
        <v>0.32</v>
      </c>
      <c r="T166" s="4">
        <v>0.33</v>
      </c>
      <c r="U166" s="4">
        <v>0.33</v>
      </c>
      <c r="V166" s="4">
        <v>0.33</v>
      </c>
      <c r="W166" s="4">
        <v>0.35</v>
      </c>
      <c r="X166" s="4">
        <v>0.34</v>
      </c>
      <c r="Y166" s="4">
        <v>0.3</v>
      </c>
      <c r="Z166" s="4">
        <v>0.34</v>
      </c>
      <c r="AA166" s="4">
        <v>0.3</v>
      </c>
      <c r="AB166" s="4" t="s">
        <v>13</v>
      </c>
      <c r="AC166" s="4">
        <v>7.0000000000000007E-2</v>
      </c>
    </row>
    <row r="167" spans="1:29">
      <c r="A167" s="4"/>
      <c r="B167" s="75">
        <v>42575</v>
      </c>
      <c r="C167" s="4">
        <v>0.32</v>
      </c>
      <c r="D167" s="4">
        <v>0.32</v>
      </c>
      <c r="E167" s="4">
        <v>0.27</v>
      </c>
      <c r="F167" s="4">
        <v>0.32</v>
      </c>
      <c r="G167" s="4">
        <v>0.22</v>
      </c>
      <c r="H167" s="4">
        <v>0.26</v>
      </c>
      <c r="I167" s="4" t="s">
        <v>13</v>
      </c>
      <c r="J167" s="4">
        <v>0.1</v>
      </c>
      <c r="K167" s="4">
        <v>0.24</v>
      </c>
      <c r="L167" s="4">
        <v>0.32</v>
      </c>
      <c r="M167" s="4">
        <v>0.32</v>
      </c>
      <c r="N167" s="4">
        <v>0.32</v>
      </c>
      <c r="O167" s="4">
        <v>0.32</v>
      </c>
      <c r="P167" s="4">
        <v>0.3</v>
      </c>
      <c r="Q167" s="4">
        <v>0.32</v>
      </c>
      <c r="R167" s="4">
        <v>0.32</v>
      </c>
      <c r="S167" s="4">
        <v>0.3</v>
      </c>
      <c r="T167" s="4">
        <v>0.3</v>
      </c>
      <c r="U167" s="4">
        <v>0.3</v>
      </c>
      <c r="V167" s="4">
        <v>0.3</v>
      </c>
      <c r="W167" s="4">
        <v>0.32</v>
      </c>
      <c r="X167" s="4">
        <v>0.32</v>
      </c>
      <c r="Y167" s="4">
        <v>0.28000000000000003</v>
      </c>
      <c r="Z167" s="4">
        <v>0.32</v>
      </c>
      <c r="AA167" s="4">
        <v>0.28000000000000003</v>
      </c>
      <c r="AB167" s="4" t="s">
        <v>13</v>
      </c>
      <c r="AC167" s="4">
        <v>0.06</v>
      </c>
    </row>
    <row r="168" spans="1:29">
      <c r="A168" s="4"/>
      <c r="B168" s="75">
        <v>42576</v>
      </c>
      <c r="C168" s="4">
        <v>0.36</v>
      </c>
      <c r="D168" s="4">
        <v>0.36</v>
      </c>
      <c r="E168" s="4">
        <v>0.31</v>
      </c>
      <c r="F168" s="4">
        <v>0.36</v>
      </c>
      <c r="G168" s="4">
        <v>0.24</v>
      </c>
      <c r="H168" s="4">
        <v>0.28999999999999998</v>
      </c>
      <c r="I168" s="4" t="s">
        <v>13</v>
      </c>
      <c r="J168" s="4">
        <v>0</v>
      </c>
      <c r="K168" s="4">
        <v>0.26</v>
      </c>
      <c r="L168" s="4">
        <v>0.36</v>
      </c>
      <c r="M168" s="4">
        <v>0.36</v>
      </c>
      <c r="N168" s="4">
        <v>0.36</v>
      </c>
      <c r="O168" s="4">
        <v>0.36</v>
      </c>
      <c r="P168" s="4">
        <v>0.34</v>
      </c>
      <c r="Q168" s="4">
        <v>0.36</v>
      </c>
      <c r="R168" s="4">
        <v>0.36</v>
      </c>
      <c r="S168" s="4">
        <v>0.33</v>
      </c>
      <c r="T168" s="4">
        <v>0.33</v>
      </c>
      <c r="U168" s="4">
        <v>0.34</v>
      </c>
      <c r="V168" s="4">
        <v>0.34</v>
      </c>
      <c r="W168" s="4">
        <v>0.36</v>
      </c>
      <c r="X168" s="4">
        <v>0.36</v>
      </c>
      <c r="Y168" s="4">
        <v>0.32</v>
      </c>
      <c r="Z168" s="4">
        <v>0.36</v>
      </c>
      <c r="AA168" s="4">
        <v>0.32</v>
      </c>
      <c r="AB168" s="4" t="s">
        <v>13</v>
      </c>
      <c r="AC168" s="4">
        <v>0</v>
      </c>
    </row>
    <row r="169" spans="1:29">
      <c r="A169" s="4"/>
      <c r="B169" s="75">
        <v>42577</v>
      </c>
      <c r="C169" s="4">
        <v>0.36</v>
      </c>
      <c r="D169" s="4">
        <v>0.36</v>
      </c>
      <c r="E169" s="4">
        <v>0.31</v>
      </c>
      <c r="F169" s="4">
        <v>0.36</v>
      </c>
      <c r="G169" s="4">
        <v>0.24</v>
      </c>
      <c r="H169" s="4">
        <v>0.28999999999999998</v>
      </c>
      <c r="I169" s="4" t="s">
        <v>13</v>
      </c>
      <c r="J169" s="4" t="s">
        <v>13</v>
      </c>
      <c r="K169" s="4">
        <v>0.24</v>
      </c>
      <c r="L169" s="4">
        <v>0.36</v>
      </c>
      <c r="M169" s="4">
        <v>0.36</v>
      </c>
      <c r="N169" s="4">
        <v>0.36</v>
      </c>
      <c r="O169" s="4">
        <v>0.36</v>
      </c>
      <c r="P169" s="4">
        <v>0.34</v>
      </c>
      <c r="Q169" s="4">
        <v>0.36</v>
      </c>
      <c r="R169" s="4">
        <v>0.36</v>
      </c>
      <c r="S169" s="4">
        <v>0.33</v>
      </c>
      <c r="T169" s="4">
        <v>0.33</v>
      </c>
      <c r="U169" s="4">
        <v>0.34</v>
      </c>
      <c r="V169" s="4">
        <v>0.34</v>
      </c>
      <c r="W169" s="4">
        <v>0.36</v>
      </c>
      <c r="X169" s="4">
        <v>0.36</v>
      </c>
      <c r="Y169" s="4">
        <v>0.33</v>
      </c>
      <c r="Z169" s="4">
        <v>0.36</v>
      </c>
      <c r="AA169" s="4">
        <v>0.33</v>
      </c>
      <c r="AB169" s="4" t="s">
        <v>13</v>
      </c>
      <c r="AC169" s="4" t="s">
        <v>13</v>
      </c>
    </row>
    <row r="170" spans="1:29">
      <c r="A170" s="4"/>
      <c r="B170" s="75">
        <v>42578</v>
      </c>
      <c r="C170" s="4">
        <v>0.32</v>
      </c>
      <c r="D170" s="4">
        <v>0.32</v>
      </c>
      <c r="E170" s="4">
        <v>0.27</v>
      </c>
      <c r="F170" s="4">
        <v>0.32</v>
      </c>
      <c r="G170" s="4">
        <v>0.22</v>
      </c>
      <c r="H170" s="4">
        <v>0.26</v>
      </c>
      <c r="I170" s="4" t="s">
        <v>13</v>
      </c>
      <c r="J170" s="4" t="s">
        <v>13</v>
      </c>
      <c r="K170" s="4">
        <v>0.2</v>
      </c>
      <c r="L170" s="4">
        <v>0.32</v>
      </c>
      <c r="M170" s="4">
        <v>0.32</v>
      </c>
      <c r="N170" s="4">
        <v>0.32</v>
      </c>
      <c r="O170" s="4">
        <v>0.32</v>
      </c>
      <c r="P170" s="4">
        <v>0.31</v>
      </c>
      <c r="Q170" s="4">
        <v>0.32</v>
      </c>
      <c r="R170" s="4">
        <v>0.32</v>
      </c>
      <c r="S170" s="4">
        <v>0.28999999999999998</v>
      </c>
      <c r="T170" s="4">
        <v>0.3</v>
      </c>
      <c r="U170" s="4">
        <v>0.3</v>
      </c>
      <c r="V170" s="4">
        <v>0.3</v>
      </c>
      <c r="W170" s="4">
        <v>0.32</v>
      </c>
      <c r="X170" s="4">
        <v>0.32</v>
      </c>
      <c r="Y170" s="4">
        <v>0.3</v>
      </c>
      <c r="Z170" s="4">
        <v>0.32</v>
      </c>
      <c r="AA170" s="4">
        <v>0.3</v>
      </c>
      <c r="AB170" s="4" t="s">
        <v>13</v>
      </c>
      <c r="AC170" s="4" t="s">
        <v>13</v>
      </c>
    </row>
    <row r="171" spans="1:29">
      <c r="A171" s="4"/>
      <c r="B171" s="75">
        <v>42579</v>
      </c>
      <c r="C171" s="4">
        <v>0.34</v>
      </c>
      <c r="D171" s="4">
        <v>0.34</v>
      </c>
      <c r="E171" s="4">
        <v>0.28999999999999998</v>
      </c>
      <c r="F171" s="4">
        <v>0.34</v>
      </c>
      <c r="G171" s="4">
        <v>0.23</v>
      </c>
      <c r="H171" s="4">
        <v>0.27</v>
      </c>
      <c r="I171" s="4" t="s">
        <v>13</v>
      </c>
      <c r="J171" s="4" t="s">
        <v>13</v>
      </c>
      <c r="K171" s="4">
        <v>0.2</v>
      </c>
      <c r="L171" s="4">
        <v>0.34</v>
      </c>
      <c r="M171" s="4">
        <v>0.34</v>
      </c>
      <c r="N171" s="4">
        <v>0.34</v>
      </c>
      <c r="O171" s="4">
        <v>0.34</v>
      </c>
      <c r="P171" s="4">
        <v>0.33</v>
      </c>
      <c r="Q171" s="4">
        <v>0.34</v>
      </c>
      <c r="R171" s="4">
        <v>0.34</v>
      </c>
      <c r="S171" s="4">
        <v>0.31</v>
      </c>
      <c r="T171" s="4">
        <v>0.32</v>
      </c>
      <c r="U171" s="4">
        <v>0.31</v>
      </c>
      <c r="V171" s="4">
        <v>0.32</v>
      </c>
      <c r="W171" s="4">
        <v>0.34</v>
      </c>
      <c r="X171" s="4">
        <v>0.34</v>
      </c>
      <c r="Y171" s="4">
        <v>0.32</v>
      </c>
      <c r="Z171" s="4">
        <v>0.34</v>
      </c>
      <c r="AA171" s="4">
        <v>0.32</v>
      </c>
      <c r="AB171" s="4" t="s">
        <v>13</v>
      </c>
      <c r="AC171" s="4" t="s">
        <v>13</v>
      </c>
    </row>
    <row r="172" spans="1:29">
      <c r="A172" s="4"/>
      <c r="B172" s="75">
        <v>42580</v>
      </c>
      <c r="C172" s="4">
        <v>0.35</v>
      </c>
      <c r="D172" s="4">
        <v>0.35</v>
      </c>
      <c r="E172" s="4">
        <v>0.3</v>
      </c>
      <c r="F172" s="4">
        <v>0.35</v>
      </c>
      <c r="G172" s="4">
        <v>0.24</v>
      </c>
      <c r="H172" s="4">
        <v>0.28000000000000003</v>
      </c>
      <c r="I172" s="4" t="s">
        <v>13</v>
      </c>
      <c r="J172" s="4" t="s">
        <v>13</v>
      </c>
      <c r="K172" s="4">
        <v>0.19</v>
      </c>
      <c r="L172" s="4">
        <v>0.35</v>
      </c>
      <c r="M172" s="4">
        <v>0.35</v>
      </c>
      <c r="N172" s="4">
        <v>0.35</v>
      </c>
      <c r="O172" s="4">
        <v>0.35</v>
      </c>
      <c r="P172" s="4">
        <v>0.34</v>
      </c>
      <c r="Q172" s="4">
        <v>0.35</v>
      </c>
      <c r="R172" s="4">
        <v>0.35</v>
      </c>
      <c r="S172" s="4">
        <v>0.32</v>
      </c>
      <c r="T172" s="4">
        <v>0.33</v>
      </c>
      <c r="U172" s="4">
        <v>0.32</v>
      </c>
      <c r="V172" s="4">
        <v>0.33</v>
      </c>
      <c r="W172" s="4">
        <v>0.35</v>
      </c>
      <c r="X172" s="4">
        <v>0.35</v>
      </c>
      <c r="Y172" s="4">
        <v>0.33</v>
      </c>
      <c r="Z172" s="4">
        <v>0.35</v>
      </c>
      <c r="AA172" s="4">
        <v>0.33</v>
      </c>
      <c r="AB172" s="4" t="s">
        <v>13</v>
      </c>
      <c r="AC172" s="4" t="s">
        <v>13</v>
      </c>
    </row>
    <row r="173" spans="1:29">
      <c r="A173" s="4"/>
      <c r="B173" s="75">
        <v>42581</v>
      </c>
      <c r="C173" s="4">
        <v>0.32</v>
      </c>
      <c r="D173" s="4">
        <v>0.32</v>
      </c>
      <c r="E173" s="4">
        <v>0.27</v>
      </c>
      <c r="F173" s="4">
        <v>0.32</v>
      </c>
      <c r="G173" s="4">
        <v>0.22</v>
      </c>
      <c r="H173" s="4">
        <v>0.26</v>
      </c>
      <c r="I173" s="4" t="s">
        <v>13</v>
      </c>
      <c r="J173" s="4" t="s">
        <v>13</v>
      </c>
      <c r="K173" s="4">
        <v>0.16</v>
      </c>
      <c r="L173" s="4">
        <v>0.32</v>
      </c>
      <c r="M173" s="4">
        <v>0.32</v>
      </c>
      <c r="N173" s="4">
        <v>0.32</v>
      </c>
      <c r="O173" s="4">
        <v>0.32</v>
      </c>
      <c r="P173" s="4">
        <v>0.31</v>
      </c>
      <c r="Q173" s="4">
        <v>0.32</v>
      </c>
      <c r="R173" s="4">
        <v>0.32</v>
      </c>
      <c r="S173" s="4">
        <v>0.28999999999999998</v>
      </c>
      <c r="T173" s="4">
        <v>0.3</v>
      </c>
      <c r="U173" s="4">
        <v>0.28999999999999998</v>
      </c>
      <c r="V173" s="4">
        <v>0.3</v>
      </c>
      <c r="W173" s="4">
        <v>0.32</v>
      </c>
      <c r="X173" s="4">
        <v>0.32</v>
      </c>
      <c r="Y173" s="4">
        <v>0.31</v>
      </c>
      <c r="Z173" s="4">
        <v>0.32</v>
      </c>
      <c r="AA173" s="4">
        <v>0.31</v>
      </c>
      <c r="AB173" s="4" t="s">
        <v>13</v>
      </c>
      <c r="AC173" s="4" t="s">
        <v>13</v>
      </c>
    </row>
    <row r="174" spans="1:29">
      <c r="A174" s="4"/>
      <c r="B174" s="75">
        <v>42582</v>
      </c>
      <c r="C174" s="4">
        <v>0.36</v>
      </c>
      <c r="D174" s="4">
        <v>0.36</v>
      </c>
      <c r="E174" s="4">
        <v>0.31</v>
      </c>
      <c r="F174" s="4">
        <v>0.36</v>
      </c>
      <c r="G174" s="4">
        <v>0.24</v>
      </c>
      <c r="H174" s="4">
        <v>0.28999999999999998</v>
      </c>
      <c r="I174" s="4" t="s">
        <v>13</v>
      </c>
      <c r="J174" s="4" t="s">
        <v>13</v>
      </c>
      <c r="K174" s="4">
        <v>0.17</v>
      </c>
      <c r="L174" s="4">
        <v>0.36</v>
      </c>
      <c r="M174" s="4">
        <v>0.36</v>
      </c>
      <c r="N174" s="4">
        <v>0.36</v>
      </c>
      <c r="O174" s="4">
        <v>0.36</v>
      </c>
      <c r="P174" s="4">
        <v>0.36</v>
      </c>
      <c r="Q174" s="4">
        <v>0.36</v>
      </c>
      <c r="R174" s="4">
        <v>0.36</v>
      </c>
      <c r="S174" s="4">
        <v>0.32</v>
      </c>
      <c r="T174" s="4">
        <v>0.33</v>
      </c>
      <c r="U174" s="4">
        <v>0.32</v>
      </c>
      <c r="V174" s="4">
        <v>0.34</v>
      </c>
      <c r="W174" s="4">
        <v>0.36</v>
      </c>
      <c r="X174" s="4">
        <v>0.36</v>
      </c>
      <c r="Y174" s="4">
        <v>0.35</v>
      </c>
      <c r="Z174" s="4">
        <v>0.36</v>
      </c>
      <c r="AA174" s="4">
        <v>0.35</v>
      </c>
      <c r="AB174" s="4" t="s">
        <v>13</v>
      </c>
      <c r="AC174" s="4" t="s">
        <v>13</v>
      </c>
    </row>
    <row r="175" spans="1:29">
      <c r="A175" s="4"/>
      <c r="B175" s="75">
        <v>42583</v>
      </c>
      <c r="C175" s="4">
        <v>0.33</v>
      </c>
      <c r="D175" s="4">
        <v>0.33</v>
      </c>
      <c r="E175" s="4">
        <v>0.28000000000000003</v>
      </c>
      <c r="F175" s="4">
        <v>0.33</v>
      </c>
      <c r="G175" s="4">
        <v>0.22</v>
      </c>
      <c r="H175" s="4">
        <v>0.26</v>
      </c>
      <c r="I175" s="4" t="s">
        <v>13</v>
      </c>
      <c r="J175" s="4" t="s">
        <v>13</v>
      </c>
      <c r="K175" s="4">
        <v>0.14000000000000001</v>
      </c>
      <c r="L175" s="4">
        <v>0.33</v>
      </c>
      <c r="M175" s="4">
        <v>0.33</v>
      </c>
      <c r="N175" s="4">
        <v>0.33</v>
      </c>
      <c r="O175" s="4">
        <v>0.33</v>
      </c>
      <c r="P175" s="4">
        <v>0.33</v>
      </c>
      <c r="Q175" s="4">
        <v>0.33</v>
      </c>
      <c r="R175" s="4">
        <v>0.33</v>
      </c>
      <c r="S175" s="4">
        <v>0.3</v>
      </c>
      <c r="T175" s="4">
        <v>0.31</v>
      </c>
      <c r="U175" s="4">
        <v>0.28999999999999998</v>
      </c>
      <c r="V175" s="4">
        <v>0.31</v>
      </c>
      <c r="W175" s="4">
        <v>0.33</v>
      </c>
      <c r="X175" s="4">
        <v>0.33</v>
      </c>
      <c r="Y175" s="4">
        <v>0.33</v>
      </c>
      <c r="Z175" s="4">
        <v>0.33</v>
      </c>
      <c r="AA175" s="4">
        <v>0.33</v>
      </c>
      <c r="AB175" s="4" t="s">
        <v>13</v>
      </c>
      <c r="AC175" s="4" t="s">
        <v>13</v>
      </c>
    </row>
    <row r="176" spans="1:29">
      <c r="A176" s="4"/>
      <c r="B176" s="75">
        <v>42584</v>
      </c>
      <c r="C176" s="4">
        <v>0.34</v>
      </c>
      <c r="D176" s="4">
        <v>0.34</v>
      </c>
      <c r="E176" s="4">
        <v>0.28999999999999998</v>
      </c>
      <c r="F176" s="4">
        <v>0.34</v>
      </c>
      <c r="G176" s="4">
        <v>0.23</v>
      </c>
      <c r="H176" s="4">
        <v>0.27</v>
      </c>
      <c r="I176" s="4" t="s">
        <v>13</v>
      </c>
      <c r="J176" s="4" t="s">
        <v>13</v>
      </c>
      <c r="K176" s="4">
        <v>0.13</v>
      </c>
      <c r="L176" s="4">
        <v>0.34</v>
      </c>
      <c r="M176" s="4">
        <v>0.34</v>
      </c>
      <c r="N176" s="4">
        <v>0.34</v>
      </c>
      <c r="O176" s="4">
        <v>0.34</v>
      </c>
      <c r="P176" s="4">
        <v>0.34</v>
      </c>
      <c r="Q176" s="4">
        <v>0.34</v>
      </c>
      <c r="R176" s="4">
        <v>0.34</v>
      </c>
      <c r="S176" s="4">
        <v>0.3</v>
      </c>
      <c r="T176" s="4">
        <v>0.31</v>
      </c>
      <c r="U176" s="4">
        <v>0.28999999999999998</v>
      </c>
      <c r="V176" s="4">
        <v>0.32</v>
      </c>
      <c r="W176" s="4">
        <v>0.34</v>
      </c>
      <c r="X176" s="4">
        <v>0.34</v>
      </c>
      <c r="Y176" s="4">
        <v>0.34</v>
      </c>
      <c r="Z176" s="4">
        <v>0.34</v>
      </c>
      <c r="AA176" s="4">
        <v>0.34</v>
      </c>
      <c r="AB176" s="4" t="s">
        <v>13</v>
      </c>
      <c r="AC176" s="4" t="s">
        <v>13</v>
      </c>
    </row>
    <row r="177" spans="1:29">
      <c r="A177" s="4"/>
      <c r="B177" s="75">
        <v>42585</v>
      </c>
      <c r="C177" s="4">
        <v>0.41</v>
      </c>
      <c r="D177" s="4">
        <v>0.41</v>
      </c>
      <c r="E177" s="4">
        <v>0.35</v>
      </c>
      <c r="F177" s="4">
        <v>0.41</v>
      </c>
      <c r="G177" s="4">
        <v>0.28000000000000003</v>
      </c>
      <c r="H177" s="4">
        <v>0.33</v>
      </c>
      <c r="I177" s="4" t="s">
        <v>13</v>
      </c>
      <c r="J177" s="4" t="s">
        <v>13</v>
      </c>
      <c r="K177" s="4">
        <v>0.14000000000000001</v>
      </c>
      <c r="L177" s="4">
        <v>0.41</v>
      </c>
      <c r="M177" s="4">
        <v>0.41</v>
      </c>
      <c r="N177" s="4">
        <v>0.41</v>
      </c>
      <c r="O177" s="4">
        <v>0.41</v>
      </c>
      <c r="P177" s="4">
        <v>0.41</v>
      </c>
      <c r="Q177" s="4">
        <v>0.41</v>
      </c>
      <c r="R177" s="4">
        <v>0.41</v>
      </c>
      <c r="S177" s="4">
        <v>0.36</v>
      </c>
      <c r="T177" s="4">
        <v>0.38</v>
      </c>
      <c r="U177" s="4">
        <v>0.35</v>
      </c>
      <c r="V177" s="4">
        <v>0.39</v>
      </c>
      <c r="W177" s="4">
        <v>0.41</v>
      </c>
      <c r="X177" s="4">
        <v>0.41</v>
      </c>
      <c r="Y177" s="4">
        <v>0.41</v>
      </c>
      <c r="Z177" s="4">
        <v>0.41</v>
      </c>
      <c r="AA177" s="4">
        <v>0.41</v>
      </c>
      <c r="AB177" s="4" t="s">
        <v>13</v>
      </c>
      <c r="AC177" s="4" t="s">
        <v>13</v>
      </c>
    </row>
    <row r="178" spans="1:29">
      <c r="A178" s="4"/>
      <c r="B178" s="75">
        <v>42586</v>
      </c>
      <c r="C178" s="4">
        <v>0.28000000000000003</v>
      </c>
      <c r="D178" s="4">
        <v>0.28000000000000003</v>
      </c>
      <c r="E178" s="4">
        <v>0.24</v>
      </c>
      <c r="F178" s="4">
        <v>0.28000000000000003</v>
      </c>
      <c r="G178" s="4">
        <v>0.19</v>
      </c>
      <c r="H178" s="4">
        <v>0.22</v>
      </c>
      <c r="I178" s="4" t="s">
        <v>13</v>
      </c>
      <c r="J178" s="4" t="s">
        <v>13</v>
      </c>
      <c r="K178" s="4">
        <v>0.09</v>
      </c>
      <c r="L178" s="4">
        <v>0.28000000000000003</v>
      </c>
      <c r="M178" s="4">
        <v>0.28000000000000003</v>
      </c>
      <c r="N178" s="4">
        <v>0.28000000000000003</v>
      </c>
      <c r="O178" s="4">
        <v>0.28000000000000003</v>
      </c>
      <c r="P178" s="4">
        <v>0.28000000000000003</v>
      </c>
      <c r="Q178" s="4">
        <v>0.28000000000000003</v>
      </c>
      <c r="R178" s="4">
        <v>0.28000000000000003</v>
      </c>
      <c r="S178" s="4">
        <v>0.25</v>
      </c>
      <c r="T178" s="4">
        <v>0.26</v>
      </c>
      <c r="U178" s="4">
        <v>0.23</v>
      </c>
      <c r="V178" s="4">
        <v>0.27</v>
      </c>
      <c r="W178" s="4">
        <v>0.28000000000000003</v>
      </c>
      <c r="X178" s="4">
        <v>0.28000000000000003</v>
      </c>
      <c r="Y178" s="4">
        <v>0.28000000000000003</v>
      </c>
      <c r="Z178" s="4">
        <v>0.28000000000000003</v>
      </c>
      <c r="AA178" s="4">
        <v>0.28000000000000003</v>
      </c>
      <c r="AB178" s="4" t="s">
        <v>13</v>
      </c>
      <c r="AC178" s="4" t="s">
        <v>13</v>
      </c>
    </row>
    <row r="179" spans="1:29">
      <c r="A179" s="4"/>
      <c r="B179" s="75">
        <v>42587</v>
      </c>
      <c r="C179" s="4">
        <v>0.28000000000000003</v>
      </c>
      <c r="D179" s="4">
        <v>0.28000000000000003</v>
      </c>
      <c r="E179" s="4">
        <v>0.24</v>
      </c>
      <c r="F179" s="4">
        <v>0.28000000000000003</v>
      </c>
      <c r="G179" s="4">
        <v>0.19</v>
      </c>
      <c r="H179" s="4">
        <v>0.22</v>
      </c>
      <c r="I179" s="4" t="s">
        <v>13</v>
      </c>
      <c r="J179" s="4" t="s">
        <v>13</v>
      </c>
      <c r="K179" s="4">
        <v>0</v>
      </c>
      <c r="L179" s="4">
        <v>0.28000000000000003</v>
      </c>
      <c r="M179" s="4">
        <v>0.28000000000000003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0.28000000000000003</v>
      </c>
      <c r="S179" s="4">
        <v>0.24</v>
      </c>
      <c r="T179" s="4">
        <v>0.26</v>
      </c>
      <c r="U179" s="4">
        <v>0.23</v>
      </c>
      <c r="V179" s="4">
        <v>0.27</v>
      </c>
      <c r="W179" s="4">
        <v>0.28000000000000003</v>
      </c>
      <c r="X179" s="4">
        <v>0.28000000000000003</v>
      </c>
      <c r="Y179" s="4">
        <v>0.28000000000000003</v>
      </c>
      <c r="Z179" s="4">
        <v>0.28000000000000003</v>
      </c>
      <c r="AA179" s="4">
        <v>0.28000000000000003</v>
      </c>
      <c r="AB179" s="4" t="s">
        <v>13</v>
      </c>
      <c r="AC179" s="4" t="s">
        <v>13</v>
      </c>
    </row>
    <row r="180" spans="1:29">
      <c r="A180" s="4"/>
      <c r="B180" s="75">
        <v>42588</v>
      </c>
      <c r="C180" s="4">
        <v>0.28000000000000003</v>
      </c>
      <c r="D180" s="4">
        <v>0.28000000000000003</v>
      </c>
      <c r="E180" s="4">
        <v>0.24</v>
      </c>
      <c r="F180" s="4">
        <v>0.28000000000000003</v>
      </c>
      <c r="G180" s="4">
        <v>0.19</v>
      </c>
      <c r="H180" s="4">
        <v>0.22</v>
      </c>
      <c r="I180" s="4" t="s">
        <v>13</v>
      </c>
      <c r="J180" s="4" t="s">
        <v>13</v>
      </c>
      <c r="K180" s="4" t="s">
        <v>13</v>
      </c>
      <c r="L180" s="4">
        <v>0.28000000000000003</v>
      </c>
      <c r="M180" s="4">
        <v>0.28000000000000003</v>
      </c>
      <c r="N180" s="4">
        <v>0.28000000000000003</v>
      </c>
      <c r="O180" s="4">
        <v>0.28000000000000003</v>
      </c>
      <c r="P180" s="4">
        <v>0.28000000000000003</v>
      </c>
      <c r="Q180" s="4">
        <v>0.28000000000000003</v>
      </c>
      <c r="R180" s="4">
        <v>0.28000000000000003</v>
      </c>
      <c r="S180" s="4">
        <v>0.24</v>
      </c>
      <c r="T180" s="4">
        <v>0.25</v>
      </c>
      <c r="U180" s="4">
        <v>0.22</v>
      </c>
      <c r="V180" s="4">
        <v>0.27</v>
      </c>
      <c r="W180" s="4">
        <v>0.28000000000000003</v>
      </c>
      <c r="X180" s="4">
        <v>0.28000000000000003</v>
      </c>
      <c r="Y180" s="4">
        <v>0.28000000000000003</v>
      </c>
      <c r="Z180" s="4">
        <v>0.28000000000000003</v>
      </c>
      <c r="AA180" s="4">
        <v>0.28000000000000003</v>
      </c>
      <c r="AB180" s="4" t="s">
        <v>13</v>
      </c>
      <c r="AC180" s="4" t="s">
        <v>13</v>
      </c>
    </row>
    <row r="181" spans="1:29">
      <c r="A181" s="4"/>
      <c r="B181" s="75">
        <v>42589</v>
      </c>
      <c r="C181" s="4">
        <v>0.32</v>
      </c>
      <c r="D181" s="4">
        <v>0.32</v>
      </c>
      <c r="E181" s="4">
        <v>0.27</v>
      </c>
      <c r="F181" s="4">
        <v>0.32</v>
      </c>
      <c r="G181" s="4">
        <v>0.22</v>
      </c>
      <c r="H181" s="4">
        <v>0.26</v>
      </c>
      <c r="I181" s="4" t="s">
        <v>13</v>
      </c>
      <c r="J181" s="4" t="s">
        <v>13</v>
      </c>
      <c r="K181" s="4" t="s">
        <v>13</v>
      </c>
      <c r="L181" s="4">
        <v>0.31</v>
      </c>
      <c r="M181" s="4">
        <v>0.32</v>
      </c>
      <c r="N181" s="4">
        <v>0.32</v>
      </c>
      <c r="O181" s="4">
        <v>0.32</v>
      </c>
      <c r="P181" s="4">
        <v>0.32</v>
      </c>
      <c r="Q181" s="4">
        <v>0.32</v>
      </c>
      <c r="R181" s="4">
        <v>0.32</v>
      </c>
      <c r="S181" s="4">
        <v>0.28000000000000003</v>
      </c>
      <c r="T181" s="4">
        <v>0.28999999999999998</v>
      </c>
      <c r="U181" s="4">
        <v>0.25</v>
      </c>
      <c r="V181" s="4">
        <v>0.3</v>
      </c>
      <c r="W181" s="4">
        <v>0.32</v>
      </c>
      <c r="X181" s="4">
        <v>0.32</v>
      </c>
      <c r="Y181" s="4">
        <v>0.32</v>
      </c>
      <c r="Z181" s="4">
        <v>0.32</v>
      </c>
      <c r="AA181" s="4">
        <v>0.32</v>
      </c>
      <c r="AB181" s="4" t="s">
        <v>13</v>
      </c>
      <c r="AC181" s="4" t="s">
        <v>13</v>
      </c>
    </row>
    <row r="182" spans="1:29">
      <c r="A182" s="4"/>
      <c r="B182" s="75">
        <v>42590</v>
      </c>
      <c r="C182" s="4">
        <v>0.28999999999999998</v>
      </c>
      <c r="D182" s="4">
        <v>0.28999999999999998</v>
      </c>
      <c r="E182" s="4">
        <v>0.25</v>
      </c>
      <c r="F182" s="4">
        <v>0.28999999999999998</v>
      </c>
      <c r="G182" s="4">
        <v>0.2</v>
      </c>
      <c r="H182" s="4">
        <v>0.23</v>
      </c>
      <c r="I182" s="4" t="s">
        <v>13</v>
      </c>
      <c r="J182" s="4" t="s">
        <v>13</v>
      </c>
      <c r="K182" s="4" t="s">
        <v>13</v>
      </c>
      <c r="L182" s="4">
        <v>0.28000000000000003</v>
      </c>
      <c r="M182" s="4">
        <v>0.28999999999999998</v>
      </c>
      <c r="N182" s="4">
        <v>0.28999999999999998</v>
      </c>
      <c r="O182" s="4">
        <v>0.28999999999999998</v>
      </c>
      <c r="P182" s="4">
        <v>0.28999999999999998</v>
      </c>
      <c r="Q182" s="4">
        <v>0.28999999999999998</v>
      </c>
      <c r="R182" s="4">
        <v>0.28999999999999998</v>
      </c>
      <c r="S182" s="4">
        <v>0.25</v>
      </c>
      <c r="T182" s="4">
        <v>0.26</v>
      </c>
      <c r="U182" s="4">
        <v>0.22</v>
      </c>
      <c r="V182" s="4">
        <v>0.27</v>
      </c>
      <c r="W182" s="4">
        <v>0.28000000000000003</v>
      </c>
      <c r="X182" s="4">
        <v>0.28999999999999998</v>
      </c>
      <c r="Y182" s="4">
        <v>0.28999999999999998</v>
      </c>
      <c r="Z182" s="4">
        <v>0.28999999999999998</v>
      </c>
      <c r="AA182" s="4">
        <v>0.28999999999999998</v>
      </c>
      <c r="AB182" s="4" t="s">
        <v>13</v>
      </c>
      <c r="AC182" s="4" t="s">
        <v>13</v>
      </c>
    </row>
    <row r="183" spans="1:29">
      <c r="A183" s="4"/>
      <c r="B183" s="75">
        <v>42591</v>
      </c>
      <c r="C183" s="4">
        <v>0.3</v>
      </c>
      <c r="D183" s="4">
        <v>0.3</v>
      </c>
      <c r="E183" s="4">
        <v>0.26</v>
      </c>
      <c r="F183" s="4">
        <v>0.3</v>
      </c>
      <c r="G183" s="4">
        <v>0.2</v>
      </c>
      <c r="H183" s="4">
        <v>0.24</v>
      </c>
      <c r="I183" s="4" t="s">
        <v>13</v>
      </c>
      <c r="J183" s="4" t="s">
        <v>13</v>
      </c>
      <c r="K183" s="4" t="s">
        <v>13</v>
      </c>
      <c r="L183" s="4">
        <v>0.28999999999999998</v>
      </c>
      <c r="M183" s="4">
        <v>0.3</v>
      </c>
      <c r="N183" s="4">
        <v>0.3</v>
      </c>
      <c r="O183" s="4">
        <v>0.3</v>
      </c>
      <c r="P183" s="4">
        <v>0.3</v>
      </c>
      <c r="Q183" s="4">
        <v>0.3</v>
      </c>
      <c r="R183" s="4">
        <v>0.3</v>
      </c>
      <c r="S183" s="4">
        <v>0.25</v>
      </c>
      <c r="T183" s="4">
        <v>0.27</v>
      </c>
      <c r="U183" s="4">
        <v>0.22</v>
      </c>
      <c r="V183" s="4">
        <v>0.28000000000000003</v>
      </c>
      <c r="W183" s="4">
        <v>0.28999999999999998</v>
      </c>
      <c r="X183" s="4">
        <v>0.3</v>
      </c>
      <c r="Y183" s="4">
        <v>0.3</v>
      </c>
      <c r="Z183" s="4">
        <v>0.28999999999999998</v>
      </c>
      <c r="AA183" s="4">
        <v>0.3</v>
      </c>
      <c r="AB183" s="4" t="s">
        <v>13</v>
      </c>
      <c r="AC183" s="4" t="s">
        <v>13</v>
      </c>
    </row>
    <row r="184" spans="1:29">
      <c r="A184" s="4"/>
      <c r="B184" s="75">
        <v>42592</v>
      </c>
      <c r="C184" s="4">
        <v>0.24</v>
      </c>
      <c r="D184" s="4">
        <v>0.24</v>
      </c>
      <c r="E184" s="4">
        <v>0.2</v>
      </c>
      <c r="F184" s="4">
        <v>0.24</v>
      </c>
      <c r="G184" s="4">
        <v>0.16</v>
      </c>
      <c r="H184" s="4">
        <v>0.19</v>
      </c>
      <c r="I184" s="4" t="s">
        <v>13</v>
      </c>
      <c r="J184" s="4" t="s">
        <v>13</v>
      </c>
      <c r="K184" s="4" t="s">
        <v>13</v>
      </c>
      <c r="L184" s="4">
        <v>0.23</v>
      </c>
      <c r="M184" s="4">
        <v>0.24</v>
      </c>
      <c r="N184" s="4">
        <v>0.24</v>
      </c>
      <c r="O184" s="4">
        <v>0.24</v>
      </c>
      <c r="P184" s="4">
        <v>0.24</v>
      </c>
      <c r="Q184" s="4">
        <v>0.24</v>
      </c>
      <c r="R184" s="4">
        <v>0.24</v>
      </c>
      <c r="S184" s="4">
        <v>0.2</v>
      </c>
      <c r="T184" s="4">
        <v>0.21</v>
      </c>
      <c r="U184" s="4">
        <v>0.17</v>
      </c>
      <c r="V184" s="4">
        <v>0.22</v>
      </c>
      <c r="W184" s="4">
        <v>0.23</v>
      </c>
      <c r="X184" s="4">
        <v>0.24</v>
      </c>
      <c r="Y184" s="4">
        <v>0.24</v>
      </c>
      <c r="Z184" s="4">
        <v>0.23</v>
      </c>
      <c r="AA184" s="4">
        <v>0.24</v>
      </c>
      <c r="AB184" s="4" t="s">
        <v>13</v>
      </c>
      <c r="AC184" s="4" t="s">
        <v>13</v>
      </c>
    </row>
    <row r="185" spans="1:29">
      <c r="A185" s="4"/>
      <c r="B185" s="75">
        <v>42593</v>
      </c>
      <c r="C185" s="4">
        <v>0.31</v>
      </c>
      <c r="D185" s="4">
        <v>0.31</v>
      </c>
      <c r="E185" s="4">
        <v>0.26</v>
      </c>
      <c r="F185" s="4">
        <v>0.31</v>
      </c>
      <c r="G185" s="4">
        <v>0.21</v>
      </c>
      <c r="H185" s="4">
        <v>0.25</v>
      </c>
      <c r="I185" s="4" t="s">
        <v>13</v>
      </c>
      <c r="J185" s="4" t="s">
        <v>13</v>
      </c>
      <c r="K185" s="4" t="s">
        <v>13</v>
      </c>
      <c r="L185" s="4">
        <v>0.3</v>
      </c>
      <c r="M185" s="4">
        <v>0.31</v>
      </c>
      <c r="N185" s="4">
        <v>0.31</v>
      </c>
      <c r="O185" s="4">
        <v>0.31</v>
      </c>
      <c r="P185" s="4">
        <v>0.31</v>
      </c>
      <c r="Q185" s="4">
        <v>0.31</v>
      </c>
      <c r="R185" s="4">
        <v>0.31</v>
      </c>
      <c r="S185" s="4">
        <v>0.26</v>
      </c>
      <c r="T185" s="4">
        <v>0.27</v>
      </c>
      <c r="U185" s="4">
        <v>0.21</v>
      </c>
      <c r="V185" s="4">
        <v>0.28000000000000003</v>
      </c>
      <c r="W185" s="4">
        <v>0.3</v>
      </c>
      <c r="X185" s="4">
        <v>0.31</v>
      </c>
      <c r="Y185" s="4">
        <v>0.31</v>
      </c>
      <c r="Z185" s="4">
        <v>0.3</v>
      </c>
      <c r="AA185" s="4">
        <v>0.31</v>
      </c>
      <c r="AB185" s="4" t="s">
        <v>13</v>
      </c>
      <c r="AC185" s="4" t="s">
        <v>13</v>
      </c>
    </row>
    <row r="186" spans="1:29">
      <c r="A186" s="4"/>
      <c r="B186" s="75">
        <v>42594</v>
      </c>
      <c r="C186" s="4">
        <v>0.28999999999999998</v>
      </c>
      <c r="D186" s="4">
        <v>0.28999999999999998</v>
      </c>
      <c r="E186" s="4">
        <v>0.25</v>
      </c>
      <c r="F186" s="4">
        <v>0.28999999999999998</v>
      </c>
      <c r="G186" s="4">
        <v>0.2</v>
      </c>
      <c r="H186" s="4">
        <v>0.23</v>
      </c>
      <c r="I186" s="4" t="s">
        <v>13</v>
      </c>
      <c r="J186" s="4" t="s">
        <v>13</v>
      </c>
      <c r="K186" s="4" t="s">
        <v>13</v>
      </c>
      <c r="L186" s="4">
        <v>0.28000000000000003</v>
      </c>
      <c r="M186" s="4">
        <v>0.28999999999999998</v>
      </c>
      <c r="N186" s="4">
        <v>0.28999999999999998</v>
      </c>
      <c r="O186" s="4">
        <v>0.28999999999999998</v>
      </c>
      <c r="P186" s="4">
        <v>0.28999999999999998</v>
      </c>
      <c r="Q186" s="4">
        <v>0.28999999999999998</v>
      </c>
      <c r="R186" s="4">
        <v>0.28999999999999998</v>
      </c>
      <c r="S186" s="4">
        <v>0.24</v>
      </c>
      <c r="T186" s="4">
        <v>0.25</v>
      </c>
      <c r="U186" s="4">
        <v>0.19</v>
      </c>
      <c r="V186" s="4">
        <v>0.26</v>
      </c>
      <c r="W186" s="4">
        <v>0.28000000000000003</v>
      </c>
      <c r="X186" s="4">
        <v>0.28999999999999998</v>
      </c>
      <c r="Y186" s="4">
        <v>0.28999999999999998</v>
      </c>
      <c r="Z186" s="4">
        <v>0.28000000000000003</v>
      </c>
      <c r="AA186" s="4">
        <v>0.28999999999999998</v>
      </c>
      <c r="AB186" s="4" t="s">
        <v>13</v>
      </c>
      <c r="AC186" s="4" t="s">
        <v>13</v>
      </c>
    </row>
    <row r="187" spans="1:29">
      <c r="A187" s="4"/>
      <c r="B187" s="75">
        <v>42595</v>
      </c>
      <c r="C187" s="4">
        <v>0.28999999999999998</v>
      </c>
      <c r="D187" s="4">
        <v>0.28999999999999998</v>
      </c>
      <c r="E187" s="4">
        <v>0.25</v>
      </c>
      <c r="F187" s="4">
        <v>0.28999999999999998</v>
      </c>
      <c r="G187" s="4">
        <v>0.2</v>
      </c>
      <c r="H187" s="4">
        <v>0.23</v>
      </c>
      <c r="I187" s="4" t="s">
        <v>13</v>
      </c>
      <c r="J187" s="4" t="s">
        <v>13</v>
      </c>
      <c r="K187" s="4" t="s">
        <v>13</v>
      </c>
      <c r="L187" s="4">
        <v>0.28000000000000003</v>
      </c>
      <c r="M187" s="4">
        <v>0.28999999999999998</v>
      </c>
      <c r="N187" s="4">
        <v>0.28999999999999998</v>
      </c>
      <c r="O187" s="4">
        <v>0.28999999999999998</v>
      </c>
      <c r="P187" s="4">
        <v>0.28999999999999998</v>
      </c>
      <c r="Q187" s="4">
        <v>0.28999999999999998</v>
      </c>
      <c r="R187" s="4">
        <v>0.28999999999999998</v>
      </c>
      <c r="S187" s="4">
        <v>0.24</v>
      </c>
      <c r="T187" s="4">
        <v>0.25</v>
      </c>
      <c r="U187" s="4">
        <v>0.19</v>
      </c>
      <c r="V187" s="4">
        <v>0.26</v>
      </c>
      <c r="W187" s="4">
        <v>0.28000000000000003</v>
      </c>
      <c r="X187" s="4">
        <v>0.28999999999999998</v>
      </c>
      <c r="Y187" s="4">
        <v>0.28999999999999998</v>
      </c>
      <c r="Z187" s="4">
        <v>0.28000000000000003</v>
      </c>
      <c r="AA187" s="4">
        <v>0.28999999999999998</v>
      </c>
      <c r="AB187" s="4" t="s">
        <v>13</v>
      </c>
      <c r="AC187" s="4" t="s">
        <v>13</v>
      </c>
    </row>
    <row r="188" spans="1:29">
      <c r="A188" s="4"/>
      <c r="B188" s="75">
        <v>42596</v>
      </c>
      <c r="C188" s="4">
        <v>0.33</v>
      </c>
      <c r="D188" s="4">
        <v>0.33</v>
      </c>
      <c r="E188" s="4">
        <v>0.28000000000000003</v>
      </c>
      <c r="F188" s="4">
        <v>0.33</v>
      </c>
      <c r="G188" s="4">
        <v>0.22</v>
      </c>
      <c r="H188" s="4">
        <v>0.26</v>
      </c>
      <c r="I188" s="4" t="s">
        <v>13</v>
      </c>
      <c r="J188" s="4" t="s">
        <v>13</v>
      </c>
      <c r="K188" s="4" t="s">
        <v>13</v>
      </c>
      <c r="L188" s="4">
        <v>0.32</v>
      </c>
      <c r="M188" s="4">
        <v>0.33</v>
      </c>
      <c r="N188" s="4">
        <v>0.33</v>
      </c>
      <c r="O188" s="4">
        <v>0.33</v>
      </c>
      <c r="P188" s="4">
        <v>0.33</v>
      </c>
      <c r="Q188" s="4">
        <v>0.33</v>
      </c>
      <c r="R188" s="4">
        <v>0.33</v>
      </c>
      <c r="S188" s="4">
        <v>0.27</v>
      </c>
      <c r="T188" s="4">
        <v>0.28000000000000003</v>
      </c>
      <c r="U188" s="4">
        <v>0.2</v>
      </c>
      <c r="V188" s="4">
        <v>0.28999999999999998</v>
      </c>
      <c r="W188" s="4">
        <v>0.32</v>
      </c>
      <c r="X188" s="4">
        <v>0.33</v>
      </c>
      <c r="Y188" s="4">
        <v>0.33</v>
      </c>
      <c r="Z188" s="4">
        <v>0.31</v>
      </c>
      <c r="AA188" s="4">
        <v>0.33</v>
      </c>
      <c r="AB188" s="4" t="s">
        <v>13</v>
      </c>
      <c r="AC188" s="4" t="s">
        <v>13</v>
      </c>
    </row>
    <row r="189" spans="1:29">
      <c r="A189" s="4"/>
      <c r="B189" s="75">
        <v>42597</v>
      </c>
      <c r="C189" s="4">
        <v>0.28000000000000003</v>
      </c>
      <c r="D189" s="4">
        <v>0.28000000000000003</v>
      </c>
      <c r="E189" s="4">
        <v>0.24</v>
      </c>
      <c r="F189" s="4">
        <v>0.28000000000000003</v>
      </c>
      <c r="G189" s="4">
        <v>0.19</v>
      </c>
      <c r="H189" s="4">
        <v>0.22</v>
      </c>
      <c r="I189" s="4" t="s">
        <v>13</v>
      </c>
      <c r="J189" s="4" t="s">
        <v>13</v>
      </c>
      <c r="K189" s="4" t="s">
        <v>13</v>
      </c>
      <c r="L189" s="4">
        <v>0.27</v>
      </c>
      <c r="M189" s="4">
        <v>0.28000000000000003</v>
      </c>
      <c r="N189" s="4">
        <v>0.28000000000000003</v>
      </c>
      <c r="O189" s="4">
        <v>0.28000000000000003</v>
      </c>
      <c r="P189" s="4">
        <v>0.28000000000000003</v>
      </c>
      <c r="Q189" s="4">
        <v>0.28000000000000003</v>
      </c>
      <c r="R189" s="4">
        <v>0.28000000000000003</v>
      </c>
      <c r="S189" s="4">
        <v>0.23</v>
      </c>
      <c r="T189" s="4">
        <v>0.24</v>
      </c>
      <c r="U189" s="4">
        <v>0.17</v>
      </c>
      <c r="V189" s="4">
        <v>0.24</v>
      </c>
      <c r="W189" s="4">
        <v>0.27</v>
      </c>
      <c r="X189" s="4">
        <v>0.28000000000000003</v>
      </c>
      <c r="Y189" s="4">
        <v>0.28000000000000003</v>
      </c>
      <c r="Z189" s="4">
        <v>0.26</v>
      </c>
      <c r="AA189" s="4">
        <v>0.27</v>
      </c>
      <c r="AB189" s="4" t="s">
        <v>13</v>
      </c>
      <c r="AC189" s="4" t="s">
        <v>13</v>
      </c>
    </row>
    <row r="190" spans="1:29">
      <c r="A190" s="4"/>
      <c r="B190" s="75">
        <v>42598</v>
      </c>
      <c r="C190" s="4">
        <v>0.28999999999999998</v>
      </c>
      <c r="D190" s="4">
        <v>0.28999999999999998</v>
      </c>
      <c r="E190" s="4">
        <v>0.25</v>
      </c>
      <c r="F190" s="4">
        <v>0.28999999999999998</v>
      </c>
      <c r="G190" s="4">
        <v>0.2</v>
      </c>
      <c r="H190" s="4">
        <v>0.23</v>
      </c>
      <c r="I190" s="4" t="s">
        <v>13</v>
      </c>
      <c r="J190" s="4" t="s">
        <v>13</v>
      </c>
      <c r="K190" s="4" t="s">
        <v>13</v>
      </c>
      <c r="L190" s="4">
        <v>0.27</v>
      </c>
      <c r="M190" s="4">
        <v>0.28000000000000003</v>
      </c>
      <c r="N190" s="4">
        <v>0.28999999999999998</v>
      </c>
      <c r="O190" s="4">
        <v>0.28999999999999998</v>
      </c>
      <c r="P190" s="4">
        <v>0.28999999999999998</v>
      </c>
      <c r="Q190" s="4">
        <v>0.28999999999999998</v>
      </c>
      <c r="R190" s="4">
        <v>0.28999999999999998</v>
      </c>
      <c r="S190" s="4">
        <v>0.24</v>
      </c>
      <c r="T190" s="4">
        <v>0.24</v>
      </c>
      <c r="U190" s="4">
        <v>0.16</v>
      </c>
      <c r="V190" s="4">
        <v>0.24</v>
      </c>
      <c r="W190" s="4">
        <v>0.27</v>
      </c>
      <c r="X190" s="4">
        <v>0.28999999999999998</v>
      </c>
      <c r="Y190" s="4">
        <v>0.28999999999999998</v>
      </c>
      <c r="Z190" s="4">
        <v>0.27</v>
      </c>
      <c r="AA190" s="4">
        <v>0.28000000000000003</v>
      </c>
      <c r="AB190" s="4" t="s">
        <v>13</v>
      </c>
      <c r="AC190" s="4" t="s">
        <v>13</v>
      </c>
    </row>
    <row r="191" spans="1:29">
      <c r="A191" s="4"/>
      <c r="B191" s="75">
        <v>42599</v>
      </c>
      <c r="C191" s="4">
        <v>0.25</v>
      </c>
      <c r="D191" s="4">
        <v>0.25</v>
      </c>
      <c r="E191" s="4">
        <v>0.21</v>
      </c>
      <c r="F191" s="4">
        <v>0.25</v>
      </c>
      <c r="G191" s="4">
        <v>0.17</v>
      </c>
      <c r="H191" s="4">
        <v>0.2</v>
      </c>
      <c r="I191" s="4" t="s">
        <v>13</v>
      </c>
      <c r="J191" s="4" t="s">
        <v>13</v>
      </c>
      <c r="K191" s="4" t="s">
        <v>13</v>
      </c>
      <c r="L191" s="4">
        <v>0.24</v>
      </c>
      <c r="M191" s="4">
        <v>0.24</v>
      </c>
      <c r="N191" s="4">
        <v>0.25</v>
      </c>
      <c r="O191" s="4">
        <v>0.25</v>
      </c>
      <c r="P191" s="4">
        <v>0.25</v>
      </c>
      <c r="Q191" s="4">
        <v>0.25</v>
      </c>
      <c r="R191" s="4">
        <v>0.25</v>
      </c>
      <c r="S191" s="4">
        <v>0.2</v>
      </c>
      <c r="T191" s="4">
        <v>0.21</v>
      </c>
      <c r="U191" s="4">
        <v>0.13</v>
      </c>
      <c r="V191" s="4">
        <v>0.21</v>
      </c>
      <c r="W191" s="4">
        <v>0.24</v>
      </c>
      <c r="X191" s="4">
        <v>0.25</v>
      </c>
      <c r="Y191" s="4">
        <v>0.25</v>
      </c>
      <c r="Z191" s="4">
        <v>0.23</v>
      </c>
      <c r="AA191" s="4">
        <v>0.24</v>
      </c>
      <c r="AB191" s="4" t="s">
        <v>13</v>
      </c>
      <c r="AC191" s="4" t="s">
        <v>13</v>
      </c>
    </row>
    <row r="192" spans="1:29">
      <c r="A192" s="4"/>
      <c r="B192" s="75">
        <v>42600</v>
      </c>
      <c r="C192" s="4">
        <v>0.27</v>
      </c>
      <c r="D192" s="4">
        <v>0.27</v>
      </c>
      <c r="E192" s="4">
        <v>0.23</v>
      </c>
      <c r="F192" s="4">
        <v>0.27</v>
      </c>
      <c r="G192" s="4">
        <v>0.18</v>
      </c>
      <c r="H192" s="4">
        <v>0.22</v>
      </c>
      <c r="I192" s="4" t="s">
        <v>13</v>
      </c>
      <c r="J192" s="4" t="s">
        <v>13</v>
      </c>
      <c r="K192" s="4" t="s">
        <v>13</v>
      </c>
      <c r="L192" s="4">
        <v>0.25</v>
      </c>
      <c r="M192" s="4">
        <v>0.26</v>
      </c>
      <c r="N192" s="4">
        <v>0.27</v>
      </c>
      <c r="O192" s="4">
        <v>0.27</v>
      </c>
      <c r="P192" s="4">
        <v>0.27</v>
      </c>
      <c r="Q192" s="4">
        <v>0.27</v>
      </c>
      <c r="R192" s="4">
        <v>0.27</v>
      </c>
      <c r="S192" s="4">
        <v>0.22</v>
      </c>
      <c r="T192" s="4">
        <v>0.22</v>
      </c>
      <c r="U192" s="4">
        <v>0.14000000000000001</v>
      </c>
      <c r="V192" s="4">
        <v>0.22</v>
      </c>
      <c r="W192" s="4">
        <v>0.25</v>
      </c>
      <c r="X192" s="4">
        <v>0.27</v>
      </c>
      <c r="Y192" s="4">
        <v>0.27</v>
      </c>
      <c r="Z192" s="4">
        <v>0.25</v>
      </c>
      <c r="AA192" s="4">
        <v>0.26</v>
      </c>
      <c r="AB192" s="4" t="s">
        <v>13</v>
      </c>
      <c r="AC192" s="4" t="s">
        <v>13</v>
      </c>
    </row>
    <row r="193" spans="1:29">
      <c r="A193" s="4"/>
      <c r="B193" s="75">
        <v>42601</v>
      </c>
      <c r="C193" s="4">
        <v>0.28000000000000003</v>
      </c>
      <c r="D193" s="4">
        <v>0.28000000000000003</v>
      </c>
      <c r="E193" s="4">
        <v>0.24</v>
      </c>
      <c r="F193" s="4">
        <v>0.28000000000000003</v>
      </c>
      <c r="G193" s="4">
        <v>0.19</v>
      </c>
      <c r="H193" s="4">
        <v>0.22</v>
      </c>
      <c r="I193" s="4" t="s">
        <v>13</v>
      </c>
      <c r="J193" s="4" t="s">
        <v>13</v>
      </c>
      <c r="K193" s="4" t="s">
        <v>13</v>
      </c>
      <c r="L193" s="4">
        <v>0.26</v>
      </c>
      <c r="M193" s="4">
        <v>0.27</v>
      </c>
      <c r="N193" s="4">
        <v>0.27</v>
      </c>
      <c r="O193" s="4">
        <v>0.27</v>
      </c>
      <c r="P193" s="4">
        <v>0.28000000000000003</v>
      </c>
      <c r="Q193" s="4">
        <v>0.27</v>
      </c>
      <c r="R193" s="4">
        <v>0.27</v>
      </c>
      <c r="S193" s="4">
        <v>0.22</v>
      </c>
      <c r="T193" s="4">
        <v>0.23</v>
      </c>
      <c r="U193" s="4">
        <v>0.14000000000000001</v>
      </c>
      <c r="V193" s="4">
        <v>0.22</v>
      </c>
      <c r="W193" s="4">
        <v>0.26</v>
      </c>
      <c r="X193" s="4">
        <v>0.27</v>
      </c>
      <c r="Y193" s="4">
        <v>0.28000000000000003</v>
      </c>
      <c r="Z193" s="4">
        <v>0.25</v>
      </c>
      <c r="AA193" s="4">
        <v>0.26</v>
      </c>
      <c r="AB193" s="4" t="s">
        <v>13</v>
      </c>
      <c r="AC193" s="4" t="s">
        <v>13</v>
      </c>
    </row>
    <row r="194" spans="1:29">
      <c r="A194" s="4"/>
      <c r="B194" s="75">
        <v>42602</v>
      </c>
      <c r="C194" s="4">
        <v>0.26</v>
      </c>
      <c r="D194" s="4">
        <v>0.26</v>
      </c>
      <c r="E194" s="4">
        <v>0.22</v>
      </c>
      <c r="F194" s="4">
        <v>0.26</v>
      </c>
      <c r="G194" s="4">
        <v>0.18</v>
      </c>
      <c r="H194" s="4">
        <v>0.21</v>
      </c>
      <c r="I194" s="4" t="s">
        <v>13</v>
      </c>
      <c r="J194" s="4" t="s">
        <v>13</v>
      </c>
      <c r="K194" s="4" t="s">
        <v>13</v>
      </c>
      <c r="L194" s="4">
        <v>0.24</v>
      </c>
      <c r="M194" s="4">
        <v>0.25</v>
      </c>
      <c r="N194" s="4">
        <v>0.25</v>
      </c>
      <c r="O194" s="4">
        <v>0.25</v>
      </c>
      <c r="P194" s="4">
        <v>0.26</v>
      </c>
      <c r="Q194" s="4">
        <v>0.25</v>
      </c>
      <c r="R194" s="4">
        <v>0.25</v>
      </c>
      <c r="S194" s="4">
        <v>0.21</v>
      </c>
      <c r="T194" s="4">
        <v>0.21</v>
      </c>
      <c r="U194" s="4">
        <v>0.12</v>
      </c>
      <c r="V194" s="4">
        <v>0.2</v>
      </c>
      <c r="W194" s="4">
        <v>0.24</v>
      </c>
      <c r="X194" s="4">
        <v>0.25</v>
      </c>
      <c r="Y194" s="4">
        <v>0.26</v>
      </c>
      <c r="Z194" s="4">
        <v>0.23</v>
      </c>
      <c r="AA194" s="4">
        <v>0.24</v>
      </c>
      <c r="AB194" s="4" t="s">
        <v>13</v>
      </c>
      <c r="AC194" s="4" t="s">
        <v>13</v>
      </c>
    </row>
    <row r="195" spans="1:29">
      <c r="A195" s="4"/>
      <c r="B195" s="75">
        <v>42603</v>
      </c>
      <c r="C195" s="4">
        <v>0.3</v>
      </c>
      <c r="D195" s="4">
        <v>0.3</v>
      </c>
      <c r="E195" s="4">
        <v>0.26</v>
      </c>
      <c r="F195" s="4">
        <v>0.3</v>
      </c>
      <c r="G195" s="4">
        <v>0.2</v>
      </c>
      <c r="H195" s="4">
        <v>0.24</v>
      </c>
      <c r="I195" s="4" t="s">
        <v>13</v>
      </c>
      <c r="J195" s="4" t="s">
        <v>13</v>
      </c>
      <c r="K195" s="4" t="s">
        <v>13</v>
      </c>
      <c r="L195" s="4">
        <v>0.28000000000000003</v>
      </c>
      <c r="M195" s="4">
        <v>0.28999999999999998</v>
      </c>
      <c r="N195" s="4">
        <v>0.28999999999999998</v>
      </c>
      <c r="O195" s="4">
        <v>0.28999999999999998</v>
      </c>
      <c r="P195" s="4">
        <v>0.3</v>
      </c>
      <c r="Q195" s="4">
        <v>0.28999999999999998</v>
      </c>
      <c r="R195" s="4">
        <v>0.28999999999999998</v>
      </c>
      <c r="S195" s="4">
        <v>0.24</v>
      </c>
      <c r="T195" s="4">
        <v>0.24</v>
      </c>
      <c r="U195" s="4">
        <v>0.13</v>
      </c>
      <c r="V195" s="4">
        <v>0.22</v>
      </c>
      <c r="W195" s="4">
        <v>0.28000000000000003</v>
      </c>
      <c r="X195" s="4">
        <v>0.28999999999999998</v>
      </c>
      <c r="Y195" s="4">
        <v>0.3</v>
      </c>
      <c r="Z195" s="4">
        <v>0.27</v>
      </c>
      <c r="AA195" s="4">
        <v>0.28000000000000003</v>
      </c>
      <c r="AB195" s="4" t="s">
        <v>13</v>
      </c>
      <c r="AC195" s="4" t="s">
        <v>13</v>
      </c>
    </row>
    <row r="196" spans="1:29">
      <c r="A196" s="4"/>
      <c r="B196" s="75">
        <v>42604</v>
      </c>
      <c r="C196" s="4">
        <v>0.34</v>
      </c>
      <c r="D196" s="4">
        <v>0.34</v>
      </c>
      <c r="E196" s="4">
        <v>0.28999999999999998</v>
      </c>
      <c r="F196" s="4">
        <v>0.34</v>
      </c>
      <c r="G196" s="4">
        <v>0.23</v>
      </c>
      <c r="H196" s="4">
        <v>0.27</v>
      </c>
      <c r="I196" s="4" t="s">
        <v>13</v>
      </c>
      <c r="J196" s="4" t="s">
        <v>13</v>
      </c>
      <c r="K196" s="4" t="s">
        <v>13</v>
      </c>
      <c r="L196" s="4">
        <v>0.31</v>
      </c>
      <c r="M196" s="4">
        <v>0.32</v>
      </c>
      <c r="N196" s="4">
        <v>0.33</v>
      </c>
      <c r="O196" s="4">
        <v>0.33</v>
      </c>
      <c r="P196" s="4">
        <v>0.34</v>
      </c>
      <c r="Q196" s="4">
        <v>0.33</v>
      </c>
      <c r="R196" s="4">
        <v>0.33</v>
      </c>
      <c r="S196" s="4">
        <v>0.27</v>
      </c>
      <c r="T196" s="4">
        <v>0.28000000000000003</v>
      </c>
      <c r="U196" s="4">
        <v>0.13</v>
      </c>
      <c r="V196" s="4">
        <v>0.24</v>
      </c>
      <c r="W196" s="4">
        <v>0.31</v>
      </c>
      <c r="X196" s="4">
        <v>0.33</v>
      </c>
      <c r="Y196" s="4">
        <v>0.33</v>
      </c>
      <c r="Z196" s="4">
        <v>0.3</v>
      </c>
      <c r="AA196" s="4">
        <v>0.31</v>
      </c>
      <c r="AB196" s="4" t="s">
        <v>13</v>
      </c>
      <c r="AC196" s="4" t="s">
        <v>13</v>
      </c>
    </row>
    <row r="197" spans="1:29">
      <c r="A197" s="4"/>
      <c r="B197" s="75">
        <v>42605</v>
      </c>
      <c r="C197" s="4">
        <v>0.33</v>
      </c>
      <c r="D197" s="4">
        <v>0.33</v>
      </c>
      <c r="E197" s="4">
        <v>0.28000000000000003</v>
      </c>
      <c r="F197" s="4">
        <v>0.33</v>
      </c>
      <c r="G197" s="4">
        <v>0.22</v>
      </c>
      <c r="H197" s="4">
        <v>0.26</v>
      </c>
      <c r="I197" s="4" t="s">
        <v>13</v>
      </c>
      <c r="J197" s="4" t="s">
        <v>13</v>
      </c>
      <c r="K197" s="4" t="s">
        <v>13</v>
      </c>
      <c r="L197" s="4">
        <v>0.3</v>
      </c>
      <c r="M197" s="4">
        <v>0.31</v>
      </c>
      <c r="N197" s="4">
        <v>0.32</v>
      </c>
      <c r="O197" s="4">
        <v>0.32</v>
      </c>
      <c r="P197" s="4">
        <v>0.33</v>
      </c>
      <c r="Q197" s="4">
        <v>0.32</v>
      </c>
      <c r="R197" s="4">
        <v>0.32</v>
      </c>
      <c r="S197" s="4">
        <v>0.26</v>
      </c>
      <c r="T197" s="4">
        <v>0.27</v>
      </c>
      <c r="U197" s="4">
        <v>0.12</v>
      </c>
      <c r="V197" s="4">
        <v>0.23</v>
      </c>
      <c r="W197" s="4">
        <v>0.3</v>
      </c>
      <c r="X197" s="4">
        <v>0.32</v>
      </c>
      <c r="Y197" s="4">
        <v>0.32</v>
      </c>
      <c r="Z197" s="4">
        <v>0.28999999999999998</v>
      </c>
      <c r="AA197" s="4">
        <v>0.3</v>
      </c>
      <c r="AB197" s="4" t="s">
        <v>13</v>
      </c>
      <c r="AC197" s="4" t="s">
        <v>13</v>
      </c>
    </row>
    <row r="198" spans="1:29">
      <c r="A198" s="4"/>
      <c r="B198" s="75">
        <v>42606</v>
      </c>
      <c r="C198" s="4">
        <v>0.3</v>
      </c>
      <c r="D198" s="4">
        <v>0.3</v>
      </c>
      <c r="E198" s="4">
        <v>0.26</v>
      </c>
      <c r="F198" s="4">
        <v>0.3</v>
      </c>
      <c r="G198" s="4">
        <v>0.2</v>
      </c>
      <c r="H198" s="4">
        <v>0.24</v>
      </c>
      <c r="I198" s="4" t="s">
        <v>13</v>
      </c>
      <c r="J198" s="4" t="s">
        <v>13</v>
      </c>
      <c r="K198" s="4" t="s">
        <v>13</v>
      </c>
      <c r="L198" s="4">
        <v>0.27</v>
      </c>
      <c r="M198" s="4">
        <v>0.28000000000000003</v>
      </c>
      <c r="N198" s="4">
        <v>0.28999999999999998</v>
      </c>
      <c r="O198" s="4">
        <v>0.28999999999999998</v>
      </c>
      <c r="P198" s="4">
        <v>0.3</v>
      </c>
      <c r="Q198" s="4">
        <v>0.28999999999999998</v>
      </c>
      <c r="R198" s="4">
        <v>0.28999999999999998</v>
      </c>
      <c r="S198" s="4">
        <v>0.23</v>
      </c>
      <c r="T198" s="4">
        <v>0.24</v>
      </c>
      <c r="U198" s="4">
        <v>0.1</v>
      </c>
      <c r="V198" s="4">
        <v>0.2</v>
      </c>
      <c r="W198" s="4">
        <v>0.27</v>
      </c>
      <c r="X198" s="4">
        <v>0.28999999999999998</v>
      </c>
      <c r="Y198" s="4">
        <v>0.28999999999999998</v>
      </c>
      <c r="Z198" s="4">
        <v>0.26</v>
      </c>
      <c r="AA198" s="4">
        <v>0.27</v>
      </c>
      <c r="AB198" s="4" t="s">
        <v>13</v>
      </c>
      <c r="AC198" s="4" t="s">
        <v>13</v>
      </c>
    </row>
    <row r="199" spans="1:29">
      <c r="A199" s="4"/>
      <c r="B199" s="75">
        <v>42607</v>
      </c>
      <c r="C199" s="4">
        <v>0.28000000000000003</v>
      </c>
      <c r="D199" s="4">
        <v>0.28000000000000003</v>
      </c>
      <c r="E199" s="4">
        <v>0.24</v>
      </c>
      <c r="F199" s="4">
        <v>0.28000000000000003</v>
      </c>
      <c r="G199" s="4">
        <v>0.19</v>
      </c>
      <c r="H199" s="4">
        <v>0.22</v>
      </c>
      <c r="I199" s="4" t="s">
        <v>13</v>
      </c>
      <c r="J199" s="4" t="s">
        <v>13</v>
      </c>
      <c r="K199" s="4" t="s">
        <v>13</v>
      </c>
      <c r="L199" s="4">
        <v>0.25</v>
      </c>
      <c r="M199" s="4">
        <v>0.26</v>
      </c>
      <c r="N199" s="4">
        <v>0.27</v>
      </c>
      <c r="O199" s="4">
        <v>0.27</v>
      </c>
      <c r="P199" s="4">
        <v>0.28000000000000003</v>
      </c>
      <c r="Q199" s="4">
        <v>0.27</v>
      </c>
      <c r="R199" s="4">
        <v>0.27</v>
      </c>
      <c r="S199" s="4">
        <v>0.21</v>
      </c>
      <c r="T199" s="4">
        <v>0.22</v>
      </c>
      <c r="U199" s="4">
        <v>0</v>
      </c>
      <c r="V199" s="4">
        <v>0.18</v>
      </c>
      <c r="W199" s="4">
        <v>0.25</v>
      </c>
      <c r="X199" s="4">
        <v>0.27</v>
      </c>
      <c r="Y199" s="4">
        <v>0.27</v>
      </c>
      <c r="Z199" s="4">
        <v>0.24</v>
      </c>
      <c r="AA199" s="4">
        <v>0.25</v>
      </c>
      <c r="AB199" s="4" t="s">
        <v>13</v>
      </c>
      <c r="AC199" s="4" t="s">
        <v>13</v>
      </c>
    </row>
    <row r="200" spans="1:29">
      <c r="A200" s="4"/>
      <c r="B200" s="75">
        <v>42608</v>
      </c>
      <c r="C200" s="4">
        <v>0.27</v>
      </c>
      <c r="D200" s="4">
        <v>0.27</v>
      </c>
      <c r="E200" s="4">
        <v>0.23</v>
      </c>
      <c r="F200" s="4">
        <v>0.27</v>
      </c>
      <c r="G200" s="4">
        <v>0.18</v>
      </c>
      <c r="H200" s="4">
        <v>0.22</v>
      </c>
      <c r="I200" s="4" t="s">
        <v>13</v>
      </c>
      <c r="J200" s="4" t="s">
        <v>13</v>
      </c>
      <c r="K200" s="4" t="s">
        <v>13</v>
      </c>
      <c r="L200" s="4">
        <v>0.24</v>
      </c>
      <c r="M200" s="4">
        <v>0.25</v>
      </c>
      <c r="N200" s="4">
        <v>0.26</v>
      </c>
      <c r="O200" s="4">
        <v>0.26</v>
      </c>
      <c r="P200" s="4">
        <v>0.27</v>
      </c>
      <c r="Q200" s="4">
        <v>0.26</v>
      </c>
      <c r="R200" s="4">
        <v>0.26</v>
      </c>
      <c r="S200" s="4">
        <v>0.2</v>
      </c>
      <c r="T200" s="4">
        <v>0.22</v>
      </c>
      <c r="U200" s="4" t="s">
        <v>13</v>
      </c>
      <c r="V200" s="4">
        <v>0.17</v>
      </c>
      <c r="W200" s="4">
        <v>0.24</v>
      </c>
      <c r="X200" s="4">
        <v>0.26</v>
      </c>
      <c r="Y200" s="4">
        <v>0.26</v>
      </c>
      <c r="Z200" s="4">
        <v>0.23</v>
      </c>
      <c r="AA200" s="4">
        <v>0.24</v>
      </c>
      <c r="AB200" s="4" t="s">
        <v>13</v>
      </c>
      <c r="AC200" s="4" t="s">
        <v>13</v>
      </c>
    </row>
    <row r="201" spans="1:29">
      <c r="A201" s="4"/>
      <c r="B201" s="75">
        <v>42609</v>
      </c>
      <c r="C201" s="4">
        <v>0.28000000000000003</v>
      </c>
      <c r="D201" s="4">
        <v>0.28000000000000003</v>
      </c>
      <c r="E201" s="4">
        <v>0.24</v>
      </c>
      <c r="F201" s="4">
        <v>0.28000000000000003</v>
      </c>
      <c r="G201" s="4">
        <v>0.19</v>
      </c>
      <c r="H201" s="4">
        <v>0.22</v>
      </c>
      <c r="I201" s="4" t="s">
        <v>13</v>
      </c>
      <c r="J201" s="4" t="s">
        <v>13</v>
      </c>
      <c r="K201" s="4" t="s">
        <v>13</v>
      </c>
      <c r="L201" s="4">
        <v>0.25</v>
      </c>
      <c r="M201" s="4">
        <v>0.26</v>
      </c>
      <c r="N201" s="4">
        <v>0.26</v>
      </c>
      <c r="O201" s="4">
        <v>0.26</v>
      </c>
      <c r="P201" s="4">
        <v>0.28000000000000003</v>
      </c>
      <c r="Q201" s="4">
        <v>0.26</v>
      </c>
      <c r="R201" s="4">
        <v>0.26</v>
      </c>
      <c r="S201" s="4">
        <v>0.21</v>
      </c>
      <c r="T201" s="4">
        <v>0.22</v>
      </c>
      <c r="U201" s="4" t="s">
        <v>13</v>
      </c>
      <c r="V201" s="4">
        <v>0.16</v>
      </c>
      <c r="W201" s="4">
        <v>0.25</v>
      </c>
      <c r="X201" s="4">
        <v>0.26</v>
      </c>
      <c r="Y201" s="4">
        <v>0.27</v>
      </c>
      <c r="Z201" s="4">
        <v>0.24</v>
      </c>
      <c r="AA201" s="4">
        <v>0.25</v>
      </c>
      <c r="AB201" s="4" t="s">
        <v>13</v>
      </c>
      <c r="AC201" s="4" t="s">
        <v>13</v>
      </c>
    </row>
    <row r="202" spans="1:29">
      <c r="A202" s="4"/>
      <c r="B202" s="75">
        <v>42610</v>
      </c>
      <c r="C202" s="4">
        <v>0.3</v>
      </c>
      <c r="D202" s="4">
        <v>0.3</v>
      </c>
      <c r="E202" s="4">
        <v>0.26</v>
      </c>
      <c r="F202" s="4">
        <v>0.3</v>
      </c>
      <c r="G202" s="4">
        <v>0.2</v>
      </c>
      <c r="H202" s="4">
        <v>0.24</v>
      </c>
      <c r="I202" s="4" t="s">
        <v>13</v>
      </c>
      <c r="J202" s="4" t="s">
        <v>13</v>
      </c>
      <c r="K202" s="4" t="s">
        <v>13</v>
      </c>
      <c r="L202" s="4">
        <v>0.26</v>
      </c>
      <c r="M202" s="4">
        <v>0.28000000000000003</v>
      </c>
      <c r="N202" s="4">
        <v>0.28000000000000003</v>
      </c>
      <c r="O202" s="4">
        <v>0.28000000000000003</v>
      </c>
      <c r="P202" s="4">
        <v>0.28999999999999998</v>
      </c>
      <c r="Q202" s="4">
        <v>0.28000000000000003</v>
      </c>
      <c r="R202" s="4">
        <v>0.28000000000000003</v>
      </c>
      <c r="S202" s="4">
        <v>0.22</v>
      </c>
      <c r="T202" s="4">
        <v>0.24</v>
      </c>
      <c r="U202" s="4" t="s">
        <v>13</v>
      </c>
      <c r="V202" s="4">
        <v>0.17</v>
      </c>
      <c r="W202" s="4">
        <v>0.27</v>
      </c>
      <c r="X202" s="4">
        <v>0.28000000000000003</v>
      </c>
      <c r="Y202" s="4">
        <v>0.28999999999999998</v>
      </c>
      <c r="Z202" s="4">
        <v>0.25</v>
      </c>
      <c r="AA202" s="4">
        <v>0.26</v>
      </c>
      <c r="AB202" s="4" t="s">
        <v>13</v>
      </c>
      <c r="AC202" s="4" t="s">
        <v>13</v>
      </c>
    </row>
    <row r="203" spans="1:29">
      <c r="A203" s="4"/>
      <c r="B203" s="75">
        <v>42611</v>
      </c>
      <c r="C203" s="4">
        <v>0.27</v>
      </c>
      <c r="D203" s="4">
        <v>0.27</v>
      </c>
      <c r="E203" s="4">
        <v>0.23</v>
      </c>
      <c r="F203" s="4">
        <v>0.27</v>
      </c>
      <c r="G203" s="4">
        <v>0.18</v>
      </c>
      <c r="H203" s="4">
        <v>0.22</v>
      </c>
      <c r="I203" s="4" t="s">
        <v>13</v>
      </c>
      <c r="J203" s="4" t="s">
        <v>13</v>
      </c>
      <c r="K203" s="4" t="s">
        <v>13</v>
      </c>
      <c r="L203" s="4">
        <v>0.24</v>
      </c>
      <c r="M203" s="4">
        <v>0.25</v>
      </c>
      <c r="N203" s="4">
        <v>0.25</v>
      </c>
      <c r="O203" s="4">
        <v>0.25</v>
      </c>
      <c r="P203" s="4">
        <v>0.26</v>
      </c>
      <c r="Q203" s="4">
        <v>0.25</v>
      </c>
      <c r="R203" s="4">
        <v>0.25</v>
      </c>
      <c r="S203" s="4">
        <v>0.19</v>
      </c>
      <c r="T203" s="4">
        <v>0.21</v>
      </c>
      <c r="U203" s="4" t="s">
        <v>13</v>
      </c>
      <c r="V203" s="4">
        <v>0.14000000000000001</v>
      </c>
      <c r="W203" s="4">
        <v>0.24</v>
      </c>
      <c r="X203" s="4">
        <v>0.25</v>
      </c>
      <c r="Y203" s="4">
        <v>0.26</v>
      </c>
      <c r="Z203" s="4">
        <v>0.22</v>
      </c>
      <c r="AA203" s="4">
        <v>0.23</v>
      </c>
      <c r="AB203" s="4" t="s">
        <v>13</v>
      </c>
      <c r="AC203" s="4" t="s">
        <v>13</v>
      </c>
    </row>
    <row r="204" spans="1:29">
      <c r="A204" s="4"/>
      <c r="B204" s="75">
        <v>42612</v>
      </c>
      <c r="C204" s="4">
        <v>0.28999999999999998</v>
      </c>
      <c r="D204" s="4">
        <v>0.28999999999999998</v>
      </c>
      <c r="E204" s="4">
        <v>0.25</v>
      </c>
      <c r="F204" s="4">
        <v>0.28999999999999998</v>
      </c>
      <c r="G204" s="4">
        <v>0.19</v>
      </c>
      <c r="H204" s="4">
        <v>0.23</v>
      </c>
      <c r="I204" s="4" t="s">
        <v>13</v>
      </c>
      <c r="J204" s="4" t="s">
        <v>13</v>
      </c>
      <c r="K204" s="4" t="s">
        <v>13</v>
      </c>
      <c r="L204" s="4">
        <v>0.25</v>
      </c>
      <c r="M204" s="4">
        <v>0.26</v>
      </c>
      <c r="N204" s="4">
        <v>0.27</v>
      </c>
      <c r="O204" s="4">
        <v>0.27</v>
      </c>
      <c r="P204" s="4">
        <v>0.28000000000000003</v>
      </c>
      <c r="Q204" s="4">
        <v>0.27</v>
      </c>
      <c r="R204" s="4">
        <v>0.27</v>
      </c>
      <c r="S204" s="4">
        <v>0.2</v>
      </c>
      <c r="T204" s="4">
        <v>0.22</v>
      </c>
      <c r="U204" s="4" t="s">
        <v>13</v>
      </c>
      <c r="V204" s="4">
        <v>0.14000000000000001</v>
      </c>
      <c r="W204" s="4">
        <v>0.25</v>
      </c>
      <c r="X204" s="4">
        <v>0.27</v>
      </c>
      <c r="Y204" s="4">
        <v>0.27</v>
      </c>
      <c r="Z204" s="4">
        <v>0.24</v>
      </c>
      <c r="AA204" s="4">
        <v>0.25</v>
      </c>
      <c r="AB204" s="4" t="s">
        <v>13</v>
      </c>
      <c r="AC204" s="4" t="s">
        <v>13</v>
      </c>
    </row>
    <row r="205" spans="1:29">
      <c r="A205" s="4"/>
      <c r="B205" s="75">
        <v>42613</v>
      </c>
      <c r="C205" s="4">
        <v>0.24</v>
      </c>
      <c r="D205" s="4">
        <v>0.24</v>
      </c>
      <c r="E205" s="4">
        <v>0.2</v>
      </c>
      <c r="F205" s="4">
        <v>0.24</v>
      </c>
      <c r="G205" s="4">
        <v>0.16</v>
      </c>
      <c r="H205" s="4">
        <v>0.19</v>
      </c>
      <c r="I205" s="4" t="s">
        <v>13</v>
      </c>
      <c r="J205" s="4" t="s">
        <v>13</v>
      </c>
      <c r="K205" s="4" t="s">
        <v>13</v>
      </c>
      <c r="L205" s="4">
        <v>0.21</v>
      </c>
      <c r="M205" s="4">
        <v>0.22</v>
      </c>
      <c r="N205" s="4">
        <v>0.22</v>
      </c>
      <c r="O205" s="4">
        <v>0.22</v>
      </c>
      <c r="P205" s="4">
        <v>0.23</v>
      </c>
      <c r="Q205" s="4">
        <v>0.22</v>
      </c>
      <c r="R205" s="4">
        <v>0.22</v>
      </c>
      <c r="S205" s="4">
        <v>0.17</v>
      </c>
      <c r="T205" s="4">
        <v>0.18</v>
      </c>
      <c r="U205" s="4" t="s">
        <v>13</v>
      </c>
      <c r="V205" s="4">
        <v>0.11</v>
      </c>
      <c r="W205" s="4">
        <v>0.21</v>
      </c>
      <c r="X205" s="4">
        <v>0.22</v>
      </c>
      <c r="Y205" s="4">
        <v>0.22</v>
      </c>
      <c r="Z205" s="4">
        <v>0.19</v>
      </c>
      <c r="AA205" s="4">
        <v>0.2</v>
      </c>
      <c r="AB205" s="4" t="s">
        <v>13</v>
      </c>
      <c r="AC205" s="4" t="s">
        <v>13</v>
      </c>
    </row>
    <row r="206" spans="1:29">
      <c r="A206" s="4"/>
      <c r="B206" s="75">
        <v>42614</v>
      </c>
      <c r="C206" s="4">
        <v>0.27</v>
      </c>
      <c r="D206" s="4">
        <v>0.27</v>
      </c>
      <c r="E206" s="4">
        <v>0.23</v>
      </c>
      <c r="F206" s="4">
        <v>0.27</v>
      </c>
      <c r="G206" s="4">
        <v>0.18</v>
      </c>
      <c r="H206" s="4">
        <v>0.22</v>
      </c>
      <c r="I206" s="4" t="s">
        <v>13</v>
      </c>
      <c r="J206" s="4" t="s">
        <v>13</v>
      </c>
      <c r="K206" s="4" t="s">
        <v>13</v>
      </c>
      <c r="L206" s="4">
        <v>0.23</v>
      </c>
      <c r="M206" s="4">
        <v>0.24</v>
      </c>
      <c r="N206" s="4">
        <v>0.25</v>
      </c>
      <c r="O206" s="4">
        <v>0.25</v>
      </c>
      <c r="P206" s="4">
        <v>0.26</v>
      </c>
      <c r="Q206" s="4">
        <v>0.25</v>
      </c>
      <c r="R206" s="4">
        <v>0.25</v>
      </c>
      <c r="S206" s="4">
        <v>0.18</v>
      </c>
      <c r="T206" s="4">
        <v>0.2</v>
      </c>
      <c r="U206" s="4" t="s">
        <v>13</v>
      </c>
      <c r="V206" s="4">
        <v>0.12</v>
      </c>
      <c r="W206" s="4">
        <v>0.23</v>
      </c>
      <c r="X206" s="4">
        <v>0.25</v>
      </c>
      <c r="Y206" s="4">
        <v>0.25</v>
      </c>
      <c r="Z206" s="4">
        <v>0</v>
      </c>
      <c r="AA206" s="4">
        <v>0.23</v>
      </c>
      <c r="AB206" s="4" t="s">
        <v>13</v>
      </c>
      <c r="AC206" s="4" t="s">
        <v>13</v>
      </c>
    </row>
    <row r="207" spans="1:29">
      <c r="A207" s="4"/>
      <c r="B207" s="75">
        <v>42615</v>
      </c>
      <c r="C207" s="4">
        <v>0.2</v>
      </c>
      <c r="D207" s="4">
        <v>0.2</v>
      </c>
      <c r="E207" s="4">
        <v>0.17</v>
      </c>
      <c r="F207" s="4">
        <v>0.2</v>
      </c>
      <c r="G207" s="4">
        <v>0.13</v>
      </c>
      <c r="H207" s="4">
        <v>0.16</v>
      </c>
      <c r="I207" s="4" t="s">
        <v>13</v>
      </c>
      <c r="J207" s="4" t="s">
        <v>13</v>
      </c>
      <c r="K207" s="4" t="s">
        <v>13</v>
      </c>
      <c r="L207" s="4">
        <v>0.17</v>
      </c>
      <c r="M207" s="4">
        <v>0.18</v>
      </c>
      <c r="N207" s="4">
        <v>0.18</v>
      </c>
      <c r="O207" s="4">
        <v>0.18</v>
      </c>
      <c r="P207" s="4">
        <v>0.19</v>
      </c>
      <c r="Q207" s="4">
        <v>0.18</v>
      </c>
      <c r="R207" s="4">
        <v>0.18</v>
      </c>
      <c r="S207" s="4">
        <v>0.13</v>
      </c>
      <c r="T207" s="4">
        <v>0.15</v>
      </c>
      <c r="U207" s="4" t="s">
        <v>13</v>
      </c>
      <c r="V207" s="4">
        <v>0.08</v>
      </c>
      <c r="W207" s="4">
        <v>0.17</v>
      </c>
      <c r="X207" s="4">
        <v>0.18</v>
      </c>
      <c r="Y207" s="4">
        <v>0.19</v>
      </c>
      <c r="Z207" s="4" t="s">
        <v>13</v>
      </c>
      <c r="AA207" s="4">
        <v>0.17</v>
      </c>
      <c r="AB207" s="4" t="s">
        <v>13</v>
      </c>
      <c r="AC207" s="4" t="s">
        <v>13</v>
      </c>
    </row>
    <row r="208" spans="1:29">
      <c r="A208" s="4"/>
      <c r="B208" s="75">
        <v>42616</v>
      </c>
      <c r="C208" s="4">
        <v>0.14000000000000001</v>
      </c>
      <c r="D208" s="4">
        <v>0.14000000000000001</v>
      </c>
      <c r="E208" s="4">
        <v>0.12</v>
      </c>
      <c r="F208" s="4">
        <v>0.14000000000000001</v>
      </c>
      <c r="G208" s="4">
        <v>0.09</v>
      </c>
      <c r="H208" s="4">
        <v>0.11</v>
      </c>
      <c r="I208" s="4" t="s">
        <v>13</v>
      </c>
      <c r="J208" s="4" t="s">
        <v>13</v>
      </c>
      <c r="K208" s="4" t="s">
        <v>13</v>
      </c>
      <c r="L208" s="4">
        <v>0.12</v>
      </c>
      <c r="M208" s="4">
        <v>0.12</v>
      </c>
      <c r="N208" s="4">
        <v>0.13</v>
      </c>
      <c r="O208" s="4">
        <v>0.13</v>
      </c>
      <c r="P208" s="4">
        <v>0.13</v>
      </c>
      <c r="Q208" s="4">
        <v>0.13</v>
      </c>
      <c r="R208" s="4">
        <v>0.13</v>
      </c>
      <c r="S208" s="4">
        <v>0.09</v>
      </c>
      <c r="T208" s="4">
        <v>0.1</v>
      </c>
      <c r="U208" s="4" t="s">
        <v>13</v>
      </c>
      <c r="V208" s="4">
        <v>0.05</v>
      </c>
      <c r="W208" s="4">
        <v>0.12</v>
      </c>
      <c r="X208" s="4">
        <v>0.13</v>
      </c>
      <c r="Y208" s="4">
        <v>0.13</v>
      </c>
      <c r="Z208" s="4" t="s">
        <v>13</v>
      </c>
      <c r="AA208" s="4">
        <v>0.11</v>
      </c>
      <c r="AB208" s="4" t="s">
        <v>13</v>
      </c>
      <c r="AC208" s="4" t="s">
        <v>13</v>
      </c>
    </row>
    <row r="209" spans="1:29">
      <c r="A209" s="4"/>
      <c r="B209" s="75">
        <v>42617</v>
      </c>
      <c r="C209" s="4">
        <v>0.1</v>
      </c>
      <c r="D209" s="4">
        <v>0.1</v>
      </c>
      <c r="E209" s="4">
        <v>0.09</v>
      </c>
      <c r="F209" s="4">
        <v>0.1</v>
      </c>
      <c r="G209" s="4">
        <v>7.0000000000000007E-2</v>
      </c>
      <c r="H209" s="4">
        <v>0.08</v>
      </c>
      <c r="I209" s="4" t="s">
        <v>13</v>
      </c>
      <c r="J209" s="4" t="s">
        <v>13</v>
      </c>
      <c r="K209" s="4" t="s">
        <v>13</v>
      </c>
      <c r="L209" s="4">
        <v>0.08</v>
      </c>
      <c r="M209" s="4">
        <v>0.09</v>
      </c>
      <c r="N209" s="4">
        <v>0.09</v>
      </c>
      <c r="O209" s="4">
        <v>0.09</v>
      </c>
      <c r="P209" s="4">
        <v>0.09</v>
      </c>
      <c r="Q209" s="4">
        <v>0.09</v>
      </c>
      <c r="R209" s="4">
        <v>0.09</v>
      </c>
      <c r="S209" s="4">
        <v>0.06</v>
      </c>
      <c r="T209" s="4">
        <v>7.0000000000000007E-2</v>
      </c>
      <c r="U209" s="4" t="s">
        <v>13</v>
      </c>
      <c r="V209" s="4">
        <v>0.03</v>
      </c>
      <c r="W209" s="4">
        <v>0.09</v>
      </c>
      <c r="X209" s="4">
        <v>0.09</v>
      </c>
      <c r="Y209" s="4">
        <v>0.09</v>
      </c>
      <c r="Z209" s="4" t="s">
        <v>13</v>
      </c>
      <c r="AA209" s="4">
        <v>0.08</v>
      </c>
      <c r="AB209" s="4" t="s">
        <v>13</v>
      </c>
      <c r="AC209" s="4" t="s">
        <v>13</v>
      </c>
    </row>
    <row r="210" spans="1:29">
      <c r="A210" s="4"/>
      <c r="B210" s="75">
        <v>42618</v>
      </c>
      <c r="C210" s="4">
        <v>0.19</v>
      </c>
      <c r="D210" s="4">
        <v>0.19</v>
      </c>
      <c r="E210" s="4">
        <v>0.16</v>
      </c>
      <c r="F210" s="4">
        <v>0.19</v>
      </c>
      <c r="G210" s="4">
        <v>0.13</v>
      </c>
      <c r="H210" s="4">
        <v>0.15</v>
      </c>
      <c r="I210" s="4" t="s">
        <v>13</v>
      </c>
      <c r="J210" s="4" t="s">
        <v>13</v>
      </c>
      <c r="K210" s="4" t="s">
        <v>13</v>
      </c>
      <c r="L210" s="4">
        <v>0.16</v>
      </c>
      <c r="M210" s="4">
        <v>0.17</v>
      </c>
      <c r="N210" s="4">
        <v>0.17</v>
      </c>
      <c r="O210" s="4">
        <v>0.17</v>
      </c>
      <c r="P210" s="4">
        <v>0.18</v>
      </c>
      <c r="Q210" s="4">
        <v>0.17</v>
      </c>
      <c r="R210" s="4">
        <v>0.17</v>
      </c>
      <c r="S210" s="4">
        <v>0.12</v>
      </c>
      <c r="T210" s="4">
        <v>0.13</v>
      </c>
      <c r="U210" s="4" t="s">
        <v>13</v>
      </c>
      <c r="V210" s="4">
        <v>0</v>
      </c>
      <c r="W210" s="4">
        <v>0.16</v>
      </c>
      <c r="X210" s="4">
        <v>0.17</v>
      </c>
      <c r="Y210" s="4">
        <v>0.17</v>
      </c>
      <c r="Z210" s="4" t="s">
        <v>13</v>
      </c>
      <c r="AA210" s="4">
        <v>0</v>
      </c>
      <c r="AB210" s="4" t="s">
        <v>13</v>
      </c>
      <c r="AC210" s="4" t="s">
        <v>13</v>
      </c>
    </row>
    <row r="211" spans="1:29">
      <c r="A211" s="4"/>
      <c r="B211" s="75">
        <v>42619</v>
      </c>
      <c r="C211" s="4">
        <v>0.18</v>
      </c>
      <c r="D211" s="4">
        <v>0.18</v>
      </c>
      <c r="E211" s="4">
        <v>0.15</v>
      </c>
      <c r="F211" s="4">
        <v>0.18</v>
      </c>
      <c r="G211" s="4">
        <v>0.12</v>
      </c>
      <c r="H211" s="4">
        <v>0.14000000000000001</v>
      </c>
      <c r="I211" s="4" t="s">
        <v>13</v>
      </c>
      <c r="J211" s="4" t="s">
        <v>13</v>
      </c>
      <c r="K211" s="4" t="s">
        <v>13</v>
      </c>
      <c r="L211" s="4">
        <v>0.15</v>
      </c>
      <c r="M211" s="4">
        <v>0.16</v>
      </c>
      <c r="N211" s="4">
        <v>0.16</v>
      </c>
      <c r="O211" s="4">
        <v>0.16</v>
      </c>
      <c r="P211" s="4">
        <v>0.17</v>
      </c>
      <c r="Q211" s="4">
        <v>0.16</v>
      </c>
      <c r="R211" s="4">
        <v>0.16</v>
      </c>
      <c r="S211" s="4">
        <v>0.11</v>
      </c>
      <c r="T211" s="4">
        <v>0.12</v>
      </c>
      <c r="U211" s="4" t="s">
        <v>13</v>
      </c>
      <c r="V211" s="4" t="s">
        <v>13</v>
      </c>
      <c r="W211" s="4">
        <v>0.15</v>
      </c>
      <c r="X211" s="4">
        <v>0.16</v>
      </c>
      <c r="Y211" s="4">
        <v>0.16</v>
      </c>
      <c r="Z211" s="4" t="s">
        <v>13</v>
      </c>
      <c r="AA211" s="4" t="s">
        <v>13</v>
      </c>
      <c r="AB211" s="4" t="s">
        <v>13</v>
      </c>
      <c r="AC211" s="4" t="s">
        <v>13</v>
      </c>
    </row>
    <row r="212" spans="1:29">
      <c r="A212" s="4"/>
      <c r="B212" s="75">
        <v>42620</v>
      </c>
      <c r="C212" s="4">
        <v>0.22</v>
      </c>
      <c r="D212" s="4">
        <v>0.22</v>
      </c>
      <c r="E212" s="4">
        <v>0.19</v>
      </c>
      <c r="F212" s="4">
        <v>0.22</v>
      </c>
      <c r="G212" s="4">
        <v>0.14000000000000001</v>
      </c>
      <c r="H212" s="4">
        <v>0.18</v>
      </c>
      <c r="I212" s="4" t="s">
        <v>13</v>
      </c>
      <c r="J212" s="4" t="s">
        <v>13</v>
      </c>
      <c r="K212" s="4" t="s">
        <v>13</v>
      </c>
      <c r="L212" s="4">
        <v>0.18</v>
      </c>
      <c r="M212" s="4">
        <v>0.19</v>
      </c>
      <c r="N212" s="4">
        <v>0.19</v>
      </c>
      <c r="O212" s="4">
        <v>0.19</v>
      </c>
      <c r="P212" s="4">
        <v>0.2</v>
      </c>
      <c r="Q212" s="4">
        <v>0.19</v>
      </c>
      <c r="R212" s="4">
        <v>0.19</v>
      </c>
      <c r="S212" s="4">
        <v>0.12</v>
      </c>
      <c r="T212" s="4">
        <v>0.15</v>
      </c>
      <c r="U212" s="4" t="s">
        <v>13</v>
      </c>
      <c r="V212" s="4" t="s">
        <v>13</v>
      </c>
      <c r="W212" s="4">
        <v>0.18</v>
      </c>
      <c r="X212" s="4">
        <v>0.2</v>
      </c>
      <c r="Y212" s="4">
        <v>0.2</v>
      </c>
      <c r="Z212" s="4" t="s">
        <v>13</v>
      </c>
      <c r="AA212" s="4" t="s">
        <v>13</v>
      </c>
      <c r="AB212" s="4" t="s">
        <v>13</v>
      </c>
      <c r="AC212" s="4" t="s">
        <v>13</v>
      </c>
    </row>
    <row r="213" spans="1:29">
      <c r="A213" s="4"/>
      <c r="B213" s="75">
        <v>42621</v>
      </c>
      <c r="C213" s="4">
        <v>0.26</v>
      </c>
      <c r="D213" s="4">
        <v>0.26</v>
      </c>
      <c r="E213" s="4">
        <v>0.22</v>
      </c>
      <c r="F213" s="4">
        <v>0.26</v>
      </c>
      <c r="G213" s="4">
        <v>0.17</v>
      </c>
      <c r="H213" s="4">
        <v>0.21</v>
      </c>
      <c r="I213" s="4" t="s">
        <v>13</v>
      </c>
      <c r="J213" s="4" t="s">
        <v>13</v>
      </c>
      <c r="K213" s="4" t="s">
        <v>13</v>
      </c>
      <c r="L213" s="4">
        <v>0.21</v>
      </c>
      <c r="M213" s="4">
        <v>0.22</v>
      </c>
      <c r="N213" s="4">
        <v>0.23</v>
      </c>
      <c r="O213" s="4">
        <v>0.23</v>
      </c>
      <c r="P213" s="4">
        <v>0.24</v>
      </c>
      <c r="Q213" s="4">
        <v>0.23</v>
      </c>
      <c r="R213" s="4">
        <v>0.23</v>
      </c>
      <c r="S213" s="4">
        <v>0.14000000000000001</v>
      </c>
      <c r="T213" s="4">
        <v>0.17</v>
      </c>
      <c r="U213" s="4" t="s">
        <v>13</v>
      </c>
      <c r="V213" s="4" t="s">
        <v>13</v>
      </c>
      <c r="W213" s="4">
        <v>0.22</v>
      </c>
      <c r="X213" s="4">
        <v>0.23</v>
      </c>
      <c r="Y213" s="4">
        <v>0.23</v>
      </c>
      <c r="Z213" s="4" t="s">
        <v>13</v>
      </c>
      <c r="AA213" s="4" t="s">
        <v>13</v>
      </c>
      <c r="AB213" s="4" t="s">
        <v>13</v>
      </c>
      <c r="AC213" s="4" t="s">
        <v>13</v>
      </c>
    </row>
    <row r="214" spans="1:29">
      <c r="A214" s="4"/>
      <c r="B214" s="75">
        <v>42622</v>
      </c>
      <c r="C214" s="4">
        <v>0.22</v>
      </c>
      <c r="D214" s="4">
        <v>0.22</v>
      </c>
      <c r="E214" s="4">
        <v>0.19</v>
      </c>
      <c r="F214" s="4">
        <v>0.22</v>
      </c>
      <c r="G214" s="4">
        <v>0.14000000000000001</v>
      </c>
      <c r="H214" s="4">
        <v>0.18</v>
      </c>
      <c r="I214" s="4" t="s">
        <v>13</v>
      </c>
      <c r="J214" s="4" t="s">
        <v>13</v>
      </c>
      <c r="K214" s="4" t="s">
        <v>13</v>
      </c>
      <c r="L214" s="4">
        <v>0.18</v>
      </c>
      <c r="M214" s="4">
        <v>0.19</v>
      </c>
      <c r="N214" s="4">
        <v>0.19</v>
      </c>
      <c r="O214" s="4">
        <v>0.19</v>
      </c>
      <c r="P214" s="4">
        <v>0.2</v>
      </c>
      <c r="Q214" s="4">
        <v>0.19</v>
      </c>
      <c r="R214" s="4">
        <v>0.19</v>
      </c>
      <c r="S214" s="4">
        <v>0.11</v>
      </c>
      <c r="T214" s="4">
        <v>0.14000000000000001</v>
      </c>
      <c r="U214" s="4" t="s">
        <v>13</v>
      </c>
      <c r="V214" s="4" t="s">
        <v>13</v>
      </c>
      <c r="W214" s="4">
        <v>0.18</v>
      </c>
      <c r="X214" s="4">
        <v>0.19</v>
      </c>
      <c r="Y214" s="4">
        <v>0.2</v>
      </c>
      <c r="Z214" s="4" t="s">
        <v>13</v>
      </c>
      <c r="AA214" s="4" t="s">
        <v>13</v>
      </c>
      <c r="AB214" s="4" t="s">
        <v>13</v>
      </c>
      <c r="AC214" s="4" t="s">
        <v>13</v>
      </c>
    </row>
    <row r="215" spans="1:29">
      <c r="A215" s="4"/>
      <c r="B215" s="75">
        <v>42623</v>
      </c>
      <c r="C215" s="4">
        <v>0.21</v>
      </c>
      <c r="D215" s="4">
        <v>0.21</v>
      </c>
      <c r="E215" s="4">
        <v>0.18</v>
      </c>
      <c r="F215" s="4">
        <v>0.21</v>
      </c>
      <c r="G215" s="4">
        <v>0.14000000000000001</v>
      </c>
      <c r="H215" s="4">
        <v>0.17</v>
      </c>
      <c r="I215" s="4" t="s">
        <v>13</v>
      </c>
      <c r="J215" s="4" t="s">
        <v>13</v>
      </c>
      <c r="K215" s="4" t="s">
        <v>13</v>
      </c>
      <c r="L215" s="4">
        <v>0.17</v>
      </c>
      <c r="M215" s="4">
        <v>0.18</v>
      </c>
      <c r="N215" s="4">
        <v>0.18</v>
      </c>
      <c r="O215" s="4">
        <v>0.18</v>
      </c>
      <c r="P215" s="4">
        <v>0.19</v>
      </c>
      <c r="Q215" s="4">
        <v>0.18</v>
      </c>
      <c r="R215" s="4">
        <v>0.18</v>
      </c>
      <c r="S215" s="4">
        <v>0</v>
      </c>
      <c r="T215" s="4">
        <v>0.13</v>
      </c>
      <c r="U215" s="4" t="s">
        <v>13</v>
      </c>
      <c r="V215" s="4" t="s">
        <v>13</v>
      </c>
      <c r="W215" s="4">
        <v>0.17</v>
      </c>
      <c r="X215" s="4">
        <v>0.18</v>
      </c>
      <c r="Y215" s="4">
        <v>0.19</v>
      </c>
      <c r="Z215" s="4" t="s">
        <v>13</v>
      </c>
      <c r="AA215" s="4" t="s">
        <v>13</v>
      </c>
      <c r="AB215" s="4" t="s">
        <v>13</v>
      </c>
      <c r="AC215" s="4" t="s">
        <v>13</v>
      </c>
    </row>
    <row r="216" spans="1:29">
      <c r="A216" s="4"/>
      <c r="B216" s="75">
        <v>42624</v>
      </c>
      <c r="C216" s="4">
        <v>0.26</v>
      </c>
      <c r="D216" s="4">
        <v>0.26</v>
      </c>
      <c r="E216" s="4">
        <v>0.22</v>
      </c>
      <c r="F216" s="4">
        <v>0.26</v>
      </c>
      <c r="G216" s="4">
        <v>0.17</v>
      </c>
      <c r="H216" s="4">
        <v>0.21</v>
      </c>
      <c r="I216" s="4" t="s">
        <v>13</v>
      </c>
      <c r="J216" s="4" t="s">
        <v>13</v>
      </c>
      <c r="K216" s="4" t="s">
        <v>13</v>
      </c>
      <c r="L216" s="4">
        <v>0.21</v>
      </c>
      <c r="M216" s="4">
        <v>0.22</v>
      </c>
      <c r="N216" s="4">
        <v>0.22</v>
      </c>
      <c r="O216" s="4">
        <v>0.22</v>
      </c>
      <c r="P216" s="4">
        <v>0.23</v>
      </c>
      <c r="Q216" s="4">
        <v>0.22</v>
      </c>
      <c r="R216" s="4">
        <v>0.22</v>
      </c>
      <c r="S216" s="4" t="s">
        <v>13</v>
      </c>
      <c r="T216" s="4">
        <v>0.15</v>
      </c>
      <c r="U216" s="4" t="s">
        <v>13</v>
      </c>
      <c r="V216" s="4" t="s">
        <v>13</v>
      </c>
      <c r="W216" s="4">
        <v>0.21</v>
      </c>
      <c r="X216" s="4">
        <v>0.23</v>
      </c>
      <c r="Y216" s="4">
        <v>0.23</v>
      </c>
      <c r="Z216" s="4" t="s">
        <v>13</v>
      </c>
      <c r="AA216" s="4" t="s">
        <v>13</v>
      </c>
      <c r="AB216" s="4" t="s">
        <v>13</v>
      </c>
      <c r="AC216" s="4" t="s">
        <v>13</v>
      </c>
    </row>
    <row r="217" spans="1:29">
      <c r="A217" s="4"/>
      <c r="B217" s="75">
        <v>42625</v>
      </c>
      <c r="C217" s="4">
        <v>0.14000000000000001</v>
      </c>
      <c r="D217" s="4">
        <v>0.14000000000000001</v>
      </c>
      <c r="E217" s="4">
        <v>0.12</v>
      </c>
      <c r="F217" s="4">
        <v>0.14000000000000001</v>
      </c>
      <c r="G217" s="4">
        <v>0.09</v>
      </c>
      <c r="H217" s="4">
        <v>0.11</v>
      </c>
      <c r="I217" s="4" t="s">
        <v>13</v>
      </c>
      <c r="J217" s="4" t="s">
        <v>13</v>
      </c>
      <c r="K217" s="4" t="s">
        <v>13</v>
      </c>
      <c r="L217" s="4">
        <v>0.11</v>
      </c>
      <c r="M217" s="4">
        <v>0.12</v>
      </c>
      <c r="N217" s="4">
        <v>0.12</v>
      </c>
      <c r="O217" s="4">
        <v>0.12</v>
      </c>
      <c r="P217" s="4">
        <v>0.12</v>
      </c>
      <c r="Q217" s="4">
        <v>0.12</v>
      </c>
      <c r="R217" s="4">
        <v>0.12</v>
      </c>
      <c r="S217" s="4" t="s">
        <v>13</v>
      </c>
      <c r="T217" s="4">
        <v>0.08</v>
      </c>
      <c r="U217" s="4" t="s">
        <v>13</v>
      </c>
      <c r="V217" s="4" t="s">
        <v>13</v>
      </c>
      <c r="W217" s="4">
        <v>0.11</v>
      </c>
      <c r="X217" s="4">
        <v>0.12</v>
      </c>
      <c r="Y217" s="4">
        <v>0.12</v>
      </c>
      <c r="Z217" s="4" t="s">
        <v>13</v>
      </c>
      <c r="AA217" s="4" t="s">
        <v>13</v>
      </c>
      <c r="AB217" s="4" t="s">
        <v>13</v>
      </c>
      <c r="AC217" s="4" t="s">
        <v>13</v>
      </c>
    </row>
    <row r="218" spans="1:29">
      <c r="A218" s="4"/>
      <c r="B218" s="75">
        <v>42626</v>
      </c>
      <c r="C218" s="4">
        <v>0.2</v>
      </c>
      <c r="D218" s="4">
        <v>0.2</v>
      </c>
      <c r="E218" s="4">
        <v>0.17</v>
      </c>
      <c r="F218" s="4">
        <v>0.2</v>
      </c>
      <c r="G218" s="4">
        <v>0.13</v>
      </c>
      <c r="H218" s="4">
        <v>0.16</v>
      </c>
      <c r="I218" s="4" t="s">
        <v>13</v>
      </c>
      <c r="J218" s="4" t="s">
        <v>13</v>
      </c>
      <c r="K218" s="4" t="s">
        <v>13</v>
      </c>
      <c r="L218" s="4">
        <v>0.16</v>
      </c>
      <c r="M218" s="4">
        <v>0.17</v>
      </c>
      <c r="N218" s="4">
        <v>0.17</v>
      </c>
      <c r="O218" s="4">
        <v>0.17</v>
      </c>
      <c r="P218" s="4">
        <v>0.18</v>
      </c>
      <c r="Q218" s="4">
        <v>0.17</v>
      </c>
      <c r="R218" s="4">
        <v>0.17</v>
      </c>
      <c r="S218" s="4" t="s">
        <v>13</v>
      </c>
      <c r="T218" s="4">
        <v>0.11</v>
      </c>
      <c r="U218" s="4" t="s">
        <v>13</v>
      </c>
      <c r="V218" s="4" t="s">
        <v>13</v>
      </c>
      <c r="W218" s="4">
        <v>0.16</v>
      </c>
      <c r="X218" s="4">
        <v>0.17</v>
      </c>
      <c r="Y218" s="4">
        <v>0.17</v>
      </c>
      <c r="Z218" s="4" t="s">
        <v>13</v>
      </c>
      <c r="AA218" s="4" t="s">
        <v>13</v>
      </c>
      <c r="AB218" s="4" t="s">
        <v>13</v>
      </c>
      <c r="AC218" s="4" t="s">
        <v>13</v>
      </c>
    </row>
    <row r="219" spans="1:29">
      <c r="A219" s="4"/>
      <c r="B219" s="75">
        <v>42627</v>
      </c>
      <c r="C219" s="4">
        <v>0.1</v>
      </c>
      <c r="D219" s="4">
        <v>0.1</v>
      </c>
      <c r="E219" s="4">
        <v>0.09</v>
      </c>
      <c r="F219" s="4">
        <v>0.1</v>
      </c>
      <c r="G219" s="4">
        <v>0.06</v>
      </c>
      <c r="H219" s="4">
        <v>0.08</v>
      </c>
      <c r="I219" s="4" t="s">
        <v>13</v>
      </c>
      <c r="J219" s="4" t="s">
        <v>13</v>
      </c>
      <c r="K219" s="4" t="s">
        <v>13</v>
      </c>
      <c r="L219" s="4">
        <v>0.08</v>
      </c>
      <c r="M219" s="4">
        <v>0.08</v>
      </c>
      <c r="N219" s="4">
        <v>0.08</v>
      </c>
      <c r="O219" s="4">
        <v>0.08</v>
      </c>
      <c r="P219" s="4">
        <v>0.09</v>
      </c>
      <c r="Q219" s="4">
        <v>0.08</v>
      </c>
      <c r="R219" s="4">
        <v>0.08</v>
      </c>
      <c r="S219" s="4" t="s">
        <v>13</v>
      </c>
      <c r="T219" s="4">
        <v>0.05</v>
      </c>
      <c r="U219" s="4" t="s">
        <v>13</v>
      </c>
      <c r="V219" s="4" t="s">
        <v>13</v>
      </c>
      <c r="W219" s="4">
        <v>0.08</v>
      </c>
      <c r="X219" s="4">
        <v>0.09</v>
      </c>
      <c r="Y219" s="4">
        <v>0.09</v>
      </c>
      <c r="Z219" s="4" t="s">
        <v>13</v>
      </c>
      <c r="AA219" s="4" t="s">
        <v>13</v>
      </c>
      <c r="AB219" s="4" t="s">
        <v>13</v>
      </c>
      <c r="AC219" s="4" t="s">
        <v>13</v>
      </c>
    </row>
    <row r="220" spans="1:29">
      <c r="A220" s="4"/>
      <c r="B220" s="75">
        <v>42628</v>
      </c>
      <c r="C220" s="4">
        <v>0.14000000000000001</v>
      </c>
      <c r="D220" s="4">
        <v>0.14000000000000001</v>
      </c>
      <c r="E220" s="4">
        <v>0.12</v>
      </c>
      <c r="F220" s="4">
        <v>0.14000000000000001</v>
      </c>
      <c r="G220" s="4">
        <v>0.09</v>
      </c>
      <c r="H220" s="4">
        <v>0.11</v>
      </c>
      <c r="I220" s="4" t="s">
        <v>13</v>
      </c>
      <c r="J220" s="4" t="s">
        <v>13</v>
      </c>
      <c r="K220" s="4" t="s">
        <v>13</v>
      </c>
      <c r="L220" s="4">
        <v>0.11</v>
      </c>
      <c r="M220" s="4">
        <v>0.12</v>
      </c>
      <c r="N220" s="4">
        <v>0.12</v>
      </c>
      <c r="O220" s="4">
        <v>0.12</v>
      </c>
      <c r="P220" s="4">
        <v>0.12</v>
      </c>
      <c r="Q220" s="4">
        <v>0.12</v>
      </c>
      <c r="R220" s="4">
        <v>0.12</v>
      </c>
      <c r="S220" s="4" t="s">
        <v>13</v>
      </c>
      <c r="T220" s="4">
        <v>0</v>
      </c>
      <c r="U220" s="4" t="s">
        <v>13</v>
      </c>
      <c r="V220" s="4" t="s">
        <v>13</v>
      </c>
      <c r="W220" s="4">
        <v>0</v>
      </c>
      <c r="X220" s="4">
        <v>0.12</v>
      </c>
      <c r="Y220" s="4">
        <v>0.12</v>
      </c>
      <c r="Z220" s="4" t="s">
        <v>13</v>
      </c>
      <c r="AA220" s="4" t="s">
        <v>13</v>
      </c>
      <c r="AB220" s="4" t="s">
        <v>13</v>
      </c>
      <c r="AC220" s="4" t="s">
        <v>13</v>
      </c>
    </row>
    <row r="221" spans="1:29">
      <c r="A221" s="4"/>
      <c r="B221" s="75">
        <v>42629</v>
      </c>
      <c r="C221" s="4">
        <v>0.17</v>
      </c>
      <c r="D221" s="4">
        <v>0.17</v>
      </c>
      <c r="E221" s="4">
        <v>0.14000000000000001</v>
      </c>
      <c r="F221" s="4">
        <v>0.17</v>
      </c>
      <c r="G221" s="4">
        <v>0.11</v>
      </c>
      <c r="H221" s="4">
        <v>0.14000000000000001</v>
      </c>
      <c r="I221" s="4" t="s">
        <v>13</v>
      </c>
      <c r="J221" s="4" t="s">
        <v>13</v>
      </c>
      <c r="K221" s="4" t="s">
        <v>13</v>
      </c>
      <c r="L221" s="4">
        <v>0.13</v>
      </c>
      <c r="M221" s="4">
        <v>0.14000000000000001</v>
      </c>
      <c r="N221" s="4">
        <v>0.14000000000000001</v>
      </c>
      <c r="O221" s="4">
        <v>0.14000000000000001</v>
      </c>
      <c r="P221" s="4">
        <v>0.15</v>
      </c>
      <c r="Q221" s="4">
        <v>0.14000000000000001</v>
      </c>
      <c r="R221" s="4">
        <v>0.14000000000000001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>
        <v>0.14000000000000001</v>
      </c>
      <c r="Y221" s="4">
        <v>0.14000000000000001</v>
      </c>
      <c r="Z221" s="4" t="s">
        <v>13</v>
      </c>
      <c r="AA221" s="4" t="s">
        <v>13</v>
      </c>
      <c r="AB221" s="4" t="s">
        <v>13</v>
      </c>
      <c r="AC221" s="4" t="s">
        <v>13</v>
      </c>
    </row>
    <row r="222" spans="1:29">
      <c r="A222" s="4"/>
      <c r="B222" s="75">
        <v>42630</v>
      </c>
      <c r="C222" s="4">
        <v>0.21</v>
      </c>
      <c r="D222" s="4">
        <v>0.21</v>
      </c>
      <c r="E222" s="4">
        <v>0.18</v>
      </c>
      <c r="F222" s="4">
        <v>0.21</v>
      </c>
      <c r="G222" s="4">
        <v>0.13</v>
      </c>
      <c r="H222" s="4">
        <v>0.17</v>
      </c>
      <c r="I222" s="4" t="s">
        <v>13</v>
      </c>
      <c r="J222" s="4" t="s">
        <v>13</v>
      </c>
      <c r="K222" s="4" t="s">
        <v>13</v>
      </c>
      <c r="L222" s="4">
        <v>0.16</v>
      </c>
      <c r="M222" s="4">
        <v>0.17</v>
      </c>
      <c r="N222" s="4">
        <v>0.17</v>
      </c>
      <c r="O222" s="4">
        <v>0.17</v>
      </c>
      <c r="P222" s="4">
        <v>0.18</v>
      </c>
      <c r="Q222" s="4">
        <v>0.17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  <c r="AC222" s="4" t="s">
        <v>13</v>
      </c>
    </row>
    <row r="223" spans="1:29">
      <c r="A223" s="4"/>
      <c r="B223" s="75">
        <v>42631</v>
      </c>
      <c r="C223" s="4">
        <v>0.25</v>
      </c>
      <c r="D223" s="4">
        <v>0.25</v>
      </c>
      <c r="E223" s="4">
        <v>0.21</v>
      </c>
      <c r="F223" s="4">
        <v>0.25</v>
      </c>
      <c r="G223" s="4">
        <v>0.16</v>
      </c>
      <c r="H223" s="4">
        <v>0.2</v>
      </c>
      <c r="I223" s="4" t="s">
        <v>13</v>
      </c>
      <c r="J223" s="4" t="s">
        <v>13</v>
      </c>
      <c r="K223" s="4" t="s">
        <v>13</v>
      </c>
      <c r="L223" s="4">
        <v>0.19</v>
      </c>
      <c r="M223" s="4">
        <v>0.2</v>
      </c>
      <c r="N223" s="4">
        <v>0.2</v>
      </c>
      <c r="O223" s="4">
        <v>0.2</v>
      </c>
      <c r="P223" s="4">
        <v>0.21</v>
      </c>
      <c r="Q223" s="4">
        <v>0.21</v>
      </c>
      <c r="R223" s="4">
        <v>0.21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>
        <v>0.21</v>
      </c>
      <c r="Y223" s="4">
        <v>0.21</v>
      </c>
      <c r="Z223" s="4" t="s">
        <v>13</v>
      </c>
      <c r="AA223" s="4" t="s">
        <v>13</v>
      </c>
      <c r="AB223" s="4" t="s">
        <v>13</v>
      </c>
      <c r="AC223" s="4" t="s">
        <v>13</v>
      </c>
    </row>
    <row r="224" spans="1:29">
      <c r="A224" s="4"/>
      <c r="B224" s="75">
        <v>42632</v>
      </c>
      <c r="C224" s="4">
        <v>0.22</v>
      </c>
      <c r="D224" s="4">
        <v>0.22</v>
      </c>
      <c r="E224" s="4">
        <v>0.19</v>
      </c>
      <c r="F224" s="4">
        <v>0.22</v>
      </c>
      <c r="G224" s="4">
        <v>0.14000000000000001</v>
      </c>
      <c r="H224" s="4">
        <v>0.18</v>
      </c>
      <c r="I224" s="4" t="s">
        <v>13</v>
      </c>
      <c r="J224" s="4" t="s">
        <v>13</v>
      </c>
      <c r="K224" s="4" t="s">
        <v>13</v>
      </c>
      <c r="L224" s="4">
        <v>0.17</v>
      </c>
      <c r="M224" s="4">
        <v>0.18</v>
      </c>
      <c r="N224" s="4">
        <v>0.18</v>
      </c>
      <c r="O224" s="4">
        <v>0.18</v>
      </c>
      <c r="P224" s="4">
        <v>0.19</v>
      </c>
      <c r="Q224" s="4">
        <v>0.18</v>
      </c>
      <c r="R224" s="4">
        <v>0.18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>
        <v>0.18</v>
      </c>
      <c r="Y224" s="4">
        <v>0.18</v>
      </c>
      <c r="Z224" s="4" t="s">
        <v>13</v>
      </c>
      <c r="AA224" s="4" t="s">
        <v>13</v>
      </c>
      <c r="AB224" s="4" t="s">
        <v>13</v>
      </c>
      <c r="AC224" s="4" t="s">
        <v>13</v>
      </c>
    </row>
    <row r="225" spans="1:29">
      <c r="A225" s="4"/>
      <c r="B225" s="75">
        <v>42633</v>
      </c>
      <c r="C225" s="4">
        <v>0.22</v>
      </c>
      <c r="D225" s="4">
        <v>0.22</v>
      </c>
      <c r="E225" s="4">
        <v>0.19</v>
      </c>
      <c r="F225" s="4">
        <v>0.22</v>
      </c>
      <c r="G225" s="4">
        <v>0.14000000000000001</v>
      </c>
      <c r="H225" s="4">
        <v>0.18</v>
      </c>
      <c r="I225" s="4" t="s">
        <v>13</v>
      </c>
      <c r="J225" s="4" t="s">
        <v>13</v>
      </c>
      <c r="K225" s="4" t="s">
        <v>13</v>
      </c>
      <c r="L225" s="4">
        <v>0.17</v>
      </c>
      <c r="M225" s="4">
        <v>0.17</v>
      </c>
      <c r="N225" s="4">
        <v>0.18</v>
      </c>
      <c r="O225" s="4">
        <v>0.18</v>
      </c>
      <c r="P225" s="4">
        <v>0.19</v>
      </c>
      <c r="Q225" s="4">
        <v>0.18</v>
      </c>
      <c r="R225" s="4">
        <v>0.18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>
        <v>0.18</v>
      </c>
      <c r="Y225" s="4">
        <v>0.18</v>
      </c>
      <c r="Z225" s="4" t="s">
        <v>13</v>
      </c>
      <c r="AA225" s="4" t="s">
        <v>13</v>
      </c>
      <c r="AB225" s="4" t="s">
        <v>13</v>
      </c>
      <c r="AC225" s="4" t="s">
        <v>13</v>
      </c>
    </row>
    <row r="226" spans="1:29">
      <c r="A226" s="4"/>
      <c r="B226" s="75">
        <v>42634</v>
      </c>
      <c r="C226" s="4">
        <v>0.12</v>
      </c>
      <c r="D226" s="4">
        <v>0.12</v>
      </c>
      <c r="E226" s="4">
        <v>0.1</v>
      </c>
      <c r="F226" s="4">
        <v>0.12</v>
      </c>
      <c r="G226" s="4">
        <v>7.0000000000000007E-2</v>
      </c>
      <c r="H226" s="4">
        <v>0.1</v>
      </c>
      <c r="I226" s="4" t="s">
        <v>13</v>
      </c>
      <c r="J226" s="4" t="s">
        <v>13</v>
      </c>
      <c r="K226" s="4" t="s">
        <v>13</v>
      </c>
      <c r="L226" s="4">
        <v>0.09</v>
      </c>
      <c r="M226" s="4">
        <v>0.09</v>
      </c>
      <c r="N226" s="4">
        <v>0.09</v>
      </c>
      <c r="O226" s="4">
        <v>0.09</v>
      </c>
      <c r="P226" s="4">
        <v>0.1</v>
      </c>
      <c r="Q226" s="4">
        <v>0.1</v>
      </c>
      <c r="R226" s="4">
        <v>0.1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>
        <v>0.1</v>
      </c>
      <c r="Y226" s="4">
        <v>0.1</v>
      </c>
      <c r="Z226" s="4" t="s">
        <v>13</v>
      </c>
      <c r="AA226" s="4" t="s">
        <v>13</v>
      </c>
      <c r="AB226" s="4" t="s">
        <v>13</v>
      </c>
      <c r="AC226" s="4" t="s">
        <v>13</v>
      </c>
    </row>
    <row r="227" spans="1:29">
      <c r="A227" s="4"/>
      <c r="B227" s="75">
        <v>42635</v>
      </c>
      <c r="C227" s="4">
        <v>0.03</v>
      </c>
      <c r="D227" s="4">
        <v>0.03</v>
      </c>
      <c r="E227" s="4">
        <v>0.03</v>
      </c>
      <c r="F227" s="4">
        <v>0.03</v>
      </c>
      <c r="G227" s="4">
        <v>0.02</v>
      </c>
      <c r="H227" s="4">
        <v>0.02</v>
      </c>
      <c r="I227" s="4" t="s">
        <v>13</v>
      </c>
      <c r="J227" s="4" t="s">
        <v>13</v>
      </c>
      <c r="K227" s="4" t="s">
        <v>13</v>
      </c>
      <c r="L227" s="4">
        <v>0.02</v>
      </c>
      <c r="M227" s="4">
        <v>0.02</v>
      </c>
      <c r="N227" s="4">
        <v>0.02</v>
      </c>
      <c r="O227" s="4">
        <v>0.02</v>
      </c>
      <c r="P227" s="4">
        <v>0.02</v>
      </c>
      <c r="Q227" s="4">
        <v>0.02</v>
      </c>
      <c r="R227" s="4">
        <v>0.02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>
        <v>0.02</v>
      </c>
      <c r="Y227" s="4">
        <v>0.02</v>
      </c>
      <c r="Z227" s="4" t="s">
        <v>13</v>
      </c>
      <c r="AA227" s="4" t="s">
        <v>13</v>
      </c>
      <c r="AB227" s="4" t="s">
        <v>13</v>
      </c>
      <c r="AC227" s="4" t="s">
        <v>13</v>
      </c>
    </row>
    <row r="228" spans="1:29">
      <c r="A228" s="4"/>
      <c r="B228" s="75">
        <v>42636</v>
      </c>
      <c r="C228" s="4">
        <v>0.08</v>
      </c>
      <c r="D228" s="4">
        <v>0.08</v>
      </c>
      <c r="E228" s="4">
        <v>7.0000000000000007E-2</v>
      </c>
      <c r="F228" s="4">
        <v>0.08</v>
      </c>
      <c r="G228" s="4">
        <v>0.05</v>
      </c>
      <c r="H228" s="4">
        <v>0.06</v>
      </c>
      <c r="I228" s="4" t="s">
        <v>13</v>
      </c>
      <c r="J228" s="4" t="s">
        <v>13</v>
      </c>
      <c r="K228" s="4" t="s">
        <v>13</v>
      </c>
      <c r="L228" s="4">
        <v>0.06</v>
      </c>
      <c r="M228" s="4">
        <v>0.06</v>
      </c>
      <c r="N228" s="4">
        <v>0.06</v>
      </c>
      <c r="O228" s="4">
        <v>0.06</v>
      </c>
      <c r="P228" s="4">
        <v>7.0000000000000007E-2</v>
      </c>
      <c r="Q228" s="4">
        <v>0.06</v>
      </c>
      <c r="R228" s="4">
        <v>0.06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>
        <v>0.06</v>
      </c>
      <c r="Y228" s="4">
        <v>0.06</v>
      </c>
      <c r="Z228" s="4" t="s">
        <v>13</v>
      </c>
      <c r="AA228" s="4" t="s">
        <v>13</v>
      </c>
      <c r="AB228" s="4" t="s">
        <v>13</v>
      </c>
      <c r="AC228" s="4" t="s">
        <v>13</v>
      </c>
    </row>
    <row r="229" spans="1:29">
      <c r="A229" s="4"/>
      <c r="B229" s="75">
        <v>42637</v>
      </c>
      <c r="C229" s="4">
        <v>0.2</v>
      </c>
      <c r="D229" s="4">
        <v>0.2</v>
      </c>
      <c r="E229" s="4">
        <v>0.17</v>
      </c>
      <c r="F229" s="4">
        <v>0.2</v>
      </c>
      <c r="G229" s="4">
        <v>0.12</v>
      </c>
      <c r="H229" s="4">
        <v>0.16</v>
      </c>
      <c r="I229" s="4" t="s">
        <v>13</v>
      </c>
      <c r="J229" s="4" t="s">
        <v>13</v>
      </c>
      <c r="K229" s="4" t="s">
        <v>13</v>
      </c>
      <c r="L229" s="4">
        <v>0.15</v>
      </c>
      <c r="M229" s="4">
        <v>0.15</v>
      </c>
      <c r="N229" s="4">
        <v>0.15</v>
      </c>
      <c r="O229" s="4">
        <v>0.15</v>
      </c>
      <c r="P229" s="4">
        <v>0.16</v>
      </c>
      <c r="Q229" s="4">
        <v>0.16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  <c r="AC229" s="4" t="s">
        <v>13</v>
      </c>
    </row>
    <row r="230" spans="1:29">
      <c r="A230" s="4"/>
      <c r="B230" s="75">
        <v>42638</v>
      </c>
      <c r="C230" s="4">
        <v>0.15</v>
      </c>
      <c r="D230" s="4">
        <v>0.15</v>
      </c>
      <c r="E230" s="4">
        <v>0.13</v>
      </c>
      <c r="F230" s="4">
        <v>0.15</v>
      </c>
      <c r="G230" s="4">
        <v>0.09</v>
      </c>
      <c r="H230" s="4">
        <v>0.12</v>
      </c>
      <c r="I230" s="4" t="s">
        <v>13</v>
      </c>
      <c r="J230" s="4" t="s">
        <v>13</v>
      </c>
      <c r="K230" s="4" t="s">
        <v>13</v>
      </c>
      <c r="L230" s="4">
        <v>0.11</v>
      </c>
      <c r="M230" s="4">
        <v>0.11</v>
      </c>
      <c r="N230" s="4">
        <v>0.11</v>
      </c>
      <c r="O230" s="4">
        <v>0.11</v>
      </c>
      <c r="P230" s="4">
        <v>0.12</v>
      </c>
      <c r="Q230" s="4">
        <v>0.12</v>
      </c>
      <c r="R230" s="4">
        <v>0.12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>
        <v>0</v>
      </c>
      <c r="Y230" s="4">
        <v>0</v>
      </c>
      <c r="Z230" s="4" t="s">
        <v>13</v>
      </c>
      <c r="AA230" s="4" t="s">
        <v>13</v>
      </c>
      <c r="AB230" s="4" t="s">
        <v>13</v>
      </c>
      <c r="AC230" s="4" t="s">
        <v>13</v>
      </c>
    </row>
    <row r="231" spans="1:29">
      <c r="A231" s="4"/>
      <c r="B231" s="75">
        <v>42639</v>
      </c>
      <c r="C231" s="4">
        <v>0.19</v>
      </c>
      <c r="D231" s="4">
        <v>0.19</v>
      </c>
      <c r="E231" s="4">
        <v>0.16</v>
      </c>
      <c r="F231" s="4">
        <v>0.19</v>
      </c>
      <c r="G231" s="4">
        <v>0.11</v>
      </c>
      <c r="H231" s="4">
        <v>0.15</v>
      </c>
      <c r="I231" s="4" t="s">
        <v>13</v>
      </c>
      <c r="J231" s="4" t="s">
        <v>13</v>
      </c>
      <c r="K231" s="4" t="s">
        <v>13</v>
      </c>
      <c r="L231" s="4">
        <v>0.14000000000000001</v>
      </c>
      <c r="M231" s="4">
        <v>0.14000000000000001</v>
      </c>
      <c r="N231" s="4">
        <v>0.14000000000000001</v>
      </c>
      <c r="O231" s="4">
        <v>0.14000000000000001</v>
      </c>
      <c r="P231" s="4">
        <v>0.15</v>
      </c>
      <c r="Q231" s="4">
        <v>0.15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  <c r="Y231" s="4" t="s">
        <v>13</v>
      </c>
      <c r="Z231" s="4" t="s">
        <v>13</v>
      </c>
      <c r="AA231" s="4" t="s">
        <v>13</v>
      </c>
      <c r="AB231" s="4" t="s">
        <v>13</v>
      </c>
      <c r="AC231" s="4" t="s">
        <v>13</v>
      </c>
    </row>
    <row r="232" spans="1:29">
      <c r="A232" s="4"/>
      <c r="B232" s="75">
        <v>42640</v>
      </c>
      <c r="C232" s="4">
        <v>0.21</v>
      </c>
      <c r="D232" s="4">
        <v>0.21</v>
      </c>
      <c r="E232" s="4">
        <v>0.18</v>
      </c>
      <c r="F232" s="4">
        <v>0.21</v>
      </c>
      <c r="G232" s="4">
        <v>0.12</v>
      </c>
      <c r="H232" s="4">
        <v>0.17</v>
      </c>
      <c r="I232" s="4" t="s">
        <v>13</v>
      </c>
      <c r="J232" s="4" t="s">
        <v>13</v>
      </c>
      <c r="K232" s="4" t="s">
        <v>13</v>
      </c>
      <c r="L232" s="4">
        <v>0.15</v>
      </c>
      <c r="M232" s="4">
        <v>0.16</v>
      </c>
      <c r="N232" s="4">
        <v>0.16</v>
      </c>
      <c r="O232" s="4">
        <v>0.16</v>
      </c>
      <c r="P232" s="4">
        <v>0.17</v>
      </c>
      <c r="Q232" s="4">
        <v>0.16</v>
      </c>
      <c r="R232" s="4">
        <v>0.16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  <c r="Y232" s="4" t="s">
        <v>13</v>
      </c>
      <c r="Z232" s="4" t="s">
        <v>13</v>
      </c>
      <c r="AA232" s="4" t="s">
        <v>13</v>
      </c>
      <c r="AB232" s="4" t="s">
        <v>13</v>
      </c>
      <c r="AC232" s="4" t="s">
        <v>13</v>
      </c>
    </row>
    <row r="233" spans="1:29">
      <c r="A233" s="4"/>
      <c r="B233" s="75">
        <v>42641</v>
      </c>
      <c r="C233" s="4">
        <v>0.24</v>
      </c>
      <c r="D233" s="4">
        <v>0.24</v>
      </c>
      <c r="E233" s="4">
        <v>0.2</v>
      </c>
      <c r="F233" s="4">
        <v>0.24</v>
      </c>
      <c r="G233" s="4">
        <v>0.13</v>
      </c>
      <c r="H233" s="4">
        <v>0.19</v>
      </c>
      <c r="I233" s="4" t="s">
        <v>13</v>
      </c>
      <c r="J233" s="4" t="s">
        <v>13</v>
      </c>
      <c r="K233" s="4" t="s">
        <v>13</v>
      </c>
      <c r="L233" s="4">
        <v>0.17</v>
      </c>
      <c r="M233" s="4">
        <v>0.18</v>
      </c>
      <c r="N233" s="4">
        <v>0.18</v>
      </c>
      <c r="O233" s="4">
        <v>0.18</v>
      </c>
      <c r="P233" s="4">
        <v>0.19</v>
      </c>
      <c r="Q233" s="4">
        <v>0.18</v>
      </c>
      <c r="R233" s="4">
        <v>0.18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  <c r="Y233" s="4" t="s">
        <v>13</v>
      </c>
      <c r="Z233" s="4" t="s">
        <v>13</v>
      </c>
      <c r="AA233" s="4" t="s">
        <v>13</v>
      </c>
      <c r="AB233" s="4" t="s">
        <v>13</v>
      </c>
      <c r="AC233" s="4" t="s">
        <v>13</v>
      </c>
    </row>
    <row r="234" spans="1:29">
      <c r="A234" s="4"/>
      <c r="B234" s="75">
        <v>42642</v>
      </c>
      <c r="C234" s="4">
        <v>0.22</v>
      </c>
      <c r="D234" s="4">
        <v>0.22</v>
      </c>
      <c r="E234" s="4">
        <v>0.19</v>
      </c>
      <c r="F234" s="4">
        <v>0.22</v>
      </c>
      <c r="G234" s="4">
        <v>0.12</v>
      </c>
      <c r="H234" s="4">
        <v>0.18</v>
      </c>
      <c r="I234" s="4" t="s">
        <v>13</v>
      </c>
      <c r="J234" s="4" t="s">
        <v>13</v>
      </c>
      <c r="K234" s="4" t="s">
        <v>13</v>
      </c>
      <c r="L234" s="4">
        <v>0.16</v>
      </c>
      <c r="M234" s="4">
        <v>0.16</v>
      </c>
      <c r="N234" s="4">
        <v>0.16</v>
      </c>
      <c r="O234" s="4">
        <v>0.16</v>
      </c>
      <c r="P234" s="4">
        <v>0.17</v>
      </c>
      <c r="Q234" s="4">
        <v>0.17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  <c r="Y234" s="4" t="s">
        <v>13</v>
      </c>
      <c r="Z234" s="4" t="s">
        <v>13</v>
      </c>
      <c r="AA234" s="4" t="s">
        <v>13</v>
      </c>
      <c r="AB234" s="4" t="s">
        <v>13</v>
      </c>
      <c r="AC234" s="4" t="s">
        <v>13</v>
      </c>
    </row>
    <row r="235" spans="1:29">
      <c r="A235" s="4"/>
      <c r="B235" s="75">
        <v>42643</v>
      </c>
      <c r="C235" s="4">
        <v>0.18</v>
      </c>
      <c r="D235" s="4">
        <v>0.18</v>
      </c>
      <c r="E235" s="4">
        <v>0.15</v>
      </c>
      <c r="F235" s="4">
        <v>0.18</v>
      </c>
      <c r="G235" s="4">
        <v>0.1</v>
      </c>
      <c r="H235" s="4">
        <v>0.14000000000000001</v>
      </c>
      <c r="I235" s="4" t="s">
        <v>13</v>
      </c>
      <c r="J235" s="4" t="s">
        <v>13</v>
      </c>
      <c r="K235" s="4" t="s">
        <v>13</v>
      </c>
      <c r="L235" s="4">
        <v>0</v>
      </c>
      <c r="M235" s="4">
        <v>0.13</v>
      </c>
      <c r="N235" s="4">
        <v>0.13</v>
      </c>
      <c r="O235" s="4">
        <v>0.13</v>
      </c>
      <c r="P235" s="4">
        <v>0.14000000000000001</v>
      </c>
      <c r="Q235" s="4">
        <v>0.14000000000000001</v>
      </c>
      <c r="R235" s="4">
        <v>0.14000000000000001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  <c r="Y235" s="4" t="s">
        <v>13</v>
      </c>
      <c r="Z235" s="4" t="s">
        <v>13</v>
      </c>
      <c r="AA235" s="4" t="s">
        <v>13</v>
      </c>
      <c r="AB235" s="4" t="s">
        <v>13</v>
      </c>
      <c r="AC235" s="4" t="s">
        <v>13</v>
      </c>
    </row>
    <row r="236" spans="1:29">
      <c r="A236" s="4"/>
      <c r="B236" s="75">
        <v>42644</v>
      </c>
      <c r="C236" s="4">
        <v>0.16</v>
      </c>
      <c r="D236" s="4">
        <v>0.16</v>
      </c>
      <c r="E236" s="4">
        <v>0.14000000000000001</v>
      </c>
      <c r="F236" s="4">
        <v>0.16</v>
      </c>
      <c r="G236" s="4">
        <v>0.08</v>
      </c>
      <c r="H236" s="4">
        <v>0.13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0.12</v>
      </c>
      <c r="N236" s="4">
        <v>0.12</v>
      </c>
      <c r="O236" s="4">
        <v>0.12</v>
      </c>
      <c r="P236" s="4">
        <v>0.12</v>
      </c>
      <c r="Q236" s="4">
        <v>0.12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  <c r="Y236" s="4" t="s">
        <v>13</v>
      </c>
      <c r="Z236" s="4" t="s">
        <v>13</v>
      </c>
      <c r="AA236" s="4" t="s">
        <v>13</v>
      </c>
      <c r="AB236" s="4" t="s">
        <v>13</v>
      </c>
      <c r="AC236" s="4" t="s">
        <v>13</v>
      </c>
    </row>
    <row r="237" spans="1:29">
      <c r="A237" s="4"/>
      <c r="B237" s="75">
        <v>42645</v>
      </c>
      <c r="C237" s="4">
        <v>0.23</v>
      </c>
      <c r="D237" s="4">
        <v>0.23</v>
      </c>
      <c r="E237" s="4">
        <v>0.2</v>
      </c>
      <c r="F237" s="4">
        <v>0.23</v>
      </c>
      <c r="G237" s="4">
        <v>0.12</v>
      </c>
      <c r="H237" s="4">
        <v>0.18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0.17</v>
      </c>
      <c r="N237" s="4">
        <v>0.17</v>
      </c>
      <c r="O237" s="4">
        <v>0.17</v>
      </c>
      <c r="P237" s="4">
        <v>0.17</v>
      </c>
      <c r="Q237" s="4">
        <v>0.17</v>
      </c>
      <c r="R237" s="4">
        <v>0.17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  <c r="Y237" s="4" t="s">
        <v>13</v>
      </c>
      <c r="Z237" s="4" t="s">
        <v>13</v>
      </c>
      <c r="AA237" s="4" t="s">
        <v>13</v>
      </c>
      <c r="AB237" s="4" t="s">
        <v>13</v>
      </c>
      <c r="AC237" s="4" t="s">
        <v>13</v>
      </c>
    </row>
    <row r="238" spans="1:29">
      <c r="A238" s="4"/>
      <c r="B238" s="75">
        <v>42646</v>
      </c>
      <c r="C238" s="4">
        <v>0.21</v>
      </c>
      <c r="D238" s="4">
        <v>0.21</v>
      </c>
      <c r="E238" s="4">
        <v>0.18</v>
      </c>
      <c r="F238" s="4">
        <v>0.21</v>
      </c>
      <c r="G238" s="4">
        <v>0.1</v>
      </c>
      <c r="H238" s="4">
        <v>0.17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0.15</v>
      </c>
      <c r="N238" s="4">
        <v>0.15</v>
      </c>
      <c r="O238" s="4">
        <v>0.15</v>
      </c>
      <c r="P238" s="4">
        <v>0.16</v>
      </c>
      <c r="Q238" s="4">
        <v>0.16</v>
      </c>
      <c r="R238" s="4">
        <v>0.16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  <c r="Y238" s="4" t="s">
        <v>13</v>
      </c>
      <c r="Z238" s="4" t="s">
        <v>13</v>
      </c>
      <c r="AA238" s="4" t="s">
        <v>13</v>
      </c>
      <c r="AB238" s="4" t="s">
        <v>13</v>
      </c>
      <c r="AC238" s="4" t="s">
        <v>13</v>
      </c>
    </row>
    <row r="239" spans="1:29">
      <c r="A239" s="4"/>
      <c r="B239" s="75">
        <v>42647</v>
      </c>
      <c r="C239" s="4">
        <v>0.16</v>
      </c>
      <c r="D239" s="4">
        <v>0.16</v>
      </c>
      <c r="E239" s="4">
        <v>0.14000000000000001</v>
      </c>
      <c r="F239" s="4">
        <v>0.16</v>
      </c>
      <c r="G239" s="4">
        <v>0.08</v>
      </c>
      <c r="H239" s="4">
        <v>0.13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0.11</v>
      </c>
      <c r="N239" s="4">
        <v>0.11</v>
      </c>
      <c r="O239" s="4">
        <v>0.11</v>
      </c>
      <c r="P239" s="4">
        <v>0.12</v>
      </c>
      <c r="Q239" s="4">
        <v>0.12</v>
      </c>
      <c r="R239" s="4">
        <v>0.12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  <c r="Y239" s="4" t="s">
        <v>13</v>
      </c>
      <c r="Z239" s="4" t="s">
        <v>13</v>
      </c>
      <c r="AA239" s="4" t="s">
        <v>13</v>
      </c>
      <c r="AB239" s="4" t="s">
        <v>13</v>
      </c>
      <c r="AC239" s="4" t="s">
        <v>13</v>
      </c>
    </row>
    <row r="240" spans="1:29">
      <c r="A240" s="4"/>
      <c r="B240" s="75">
        <v>42648</v>
      </c>
      <c r="C240" s="4">
        <v>0.12</v>
      </c>
      <c r="D240" s="4">
        <v>0.12</v>
      </c>
      <c r="E240" s="4">
        <v>0.1</v>
      </c>
      <c r="F240" s="4">
        <v>0.12</v>
      </c>
      <c r="G240" s="4">
        <v>0.06</v>
      </c>
      <c r="H240" s="4">
        <v>0.1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0</v>
      </c>
      <c r="O240" s="4">
        <v>0</v>
      </c>
      <c r="P240" s="4">
        <v>0.09</v>
      </c>
      <c r="Q240" s="4">
        <v>0.09</v>
      </c>
      <c r="R240" s="4">
        <v>0.09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  <c r="Y240" s="4" t="s">
        <v>13</v>
      </c>
      <c r="Z240" s="4" t="s">
        <v>13</v>
      </c>
      <c r="AA240" s="4" t="s">
        <v>13</v>
      </c>
      <c r="AB240" s="4" t="s">
        <v>13</v>
      </c>
      <c r="AC240" s="4" t="s">
        <v>13</v>
      </c>
    </row>
    <row r="241" spans="1:29">
      <c r="A241" s="4"/>
      <c r="B241" s="75">
        <v>42649</v>
      </c>
      <c r="C241" s="4">
        <v>0.11</v>
      </c>
      <c r="D241" s="4">
        <v>0.11</v>
      </c>
      <c r="E241" s="4">
        <v>0.09</v>
      </c>
      <c r="F241" s="4">
        <v>0.11</v>
      </c>
      <c r="G241" s="4">
        <v>0.05</v>
      </c>
      <c r="H241" s="4">
        <v>0.09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 t="s">
        <v>13</v>
      </c>
      <c r="O241" s="4" t="s">
        <v>13</v>
      </c>
      <c r="P241" s="4">
        <v>0.08</v>
      </c>
      <c r="Q241" s="4">
        <v>0.08</v>
      </c>
      <c r="R241" s="4">
        <v>0.08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  <c r="AB241" s="4" t="s">
        <v>13</v>
      </c>
      <c r="AC241" s="4" t="s">
        <v>13</v>
      </c>
    </row>
    <row r="242" spans="1:29">
      <c r="A242" s="4"/>
      <c r="B242" s="75">
        <v>42650</v>
      </c>
      <c r="C242" s="4">
        <v>0.13</v>
      </c>
      <c r="D242" s="4">
        <v>0.13</v>
      </c>
      <c r="E242" s="4">
        <v>0.11</v>
      </c>
      <c r="F242" s="4">
        <v>0.13</v>
      </c>
      <c r="G242" s="4">
        <v>0.06</v>
      </c>
      <c r="H242" s="4">
        <v>0.1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 t="s">
        <v>13</v>
      </c>
      <c r="O242" s="4" t="s">
        <v>13</v>
      </c>
      <c r="P242" s="4">
        <v>0.09</v>
      </c>
      <c r="Q242" s="4">
        <v>0.09</v>
      </c>
      <c r="R242" s="4">
        <v>0.09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  <c r="AB242" s="4" t="s">
        <v>13</v>
      </c>
      <c r="AC242" s="4" t="s">
        <v>13</v>
      </c>
    </row>
    <row r="243" spans="1:29">
      <c r="A243" s="4"/>
      <c r="B243" s="75">
        <v>42651</v>
      </c>
      <c r="C243" s="4">
        <v>0.19</v>
      </c>
      <c r="D243" s="4">
        <v>0.19</v>
      </c>
      <c r="E243" s="4">
        <v>0.16</v>
      </c>
      <c r="F243" s="4">
        <v>0.19</v>
      </c>
      <c r="G243" s="4">
        <v>0.08</v>
      </c>
      <c r="H243" s="4">
        <v>0.15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 t="s">
        <v>13</v>
      </c>
      <c r="O243" s="4" t="s">
        <v>13</v>
      </c>
      <c r="P243" s="4">
        <v>0.14000000000000001</v>
      </c>
      <c r="Q243" s="4">
        <v>0.14000000000000001</v>
      </c>
      <c r="R243" s="4">
        <v>0.14000000000000001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  <c r="AB243" s="4" t="s">
        <v>13</v>
      </c>
      <c r="AC243" s="4" t="s">
        <v>13</v>
      </c>
    </row>
    <row r="244" spans="1:29">
      <c r="A244" s="4"/>
      <c r="B244" s="75">
        <v>42652</v>
      </c>
      <c r="C244" s="4">
        <v>0.17</v>
      </c>
      <c r="D244" s="4">
        <v>0.17</v>
      </c>
      <c r="E244" s="4">
        <v>0.14000000000000001</v>
      </c>
      <c r="F244" s="4">
        <v>0.17</v>
      </c>
      <c r="G244" s="4">
        <v>7.0000000000000007E-2</v>
      </c>
      <c r="H244" s="4">
        <v>0.14000000000000001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 t="s">
        <v>13</v>
      </c>
      <c r="O244" s="4" t="s">
        <v>13</v>
      </c>
      <c r="P244" s="4">
        <v>0.12</v>
      </c>
      <c r="Q244" s="4">
        <v>0.12</v>
      </c>
      <c r="R244" s="4">
        <v>0.12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  <c r="AB244" s="4" t="s">
        <v>13</v>
      </c>
      <c r="AC244" s="4" t="s">
        <v>13</v>
      </c>
    </row>
    <row r="245" spans="1:29">
      <c r="A245" s="4"/>
      <c r="B245" s="75">
        <v>42653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 t="s">
        <v>13</v>
      </c>
      <c r="J245" s="4" t="s">
        <v>13</v>
      </c>
      <c r="K245" s="4" t="s">
        <v>13</v>
      </c>
      <c r="L245" s="4" t="s">
        <v>13</v>
      </c>
      <c r="M245" s="4" t="s">
        <v>13</v>
      </c>
      <c r="N245" s="4" t="s">
        <v>13</v>
      </c>
      <c r="O245" s="4" t="s">
        <v>13</v>
      </c>
      <c r="P245" s="4">
        <v>0</v>
      </c>
      <c r="Q245" s="4">
        <v>0</v>
      </c>
      <c r="R245" s="4">
        <v>0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  <c r="AB245" s="4" t="s">
        <v>13</v>
      </c>
      <c r="AC245" s="4" t="s">
        <v>13</v>
      </c>
    </row>
    <row r="246" spans="1:29">
      <c r="B246" s="98"/>
      <c r="C246" s="97"/>
      <c r="D246" s="97"/>
      <c r="E246" s="97"/>
      <c r="F246" s="97"/>
      <c r="G246" s="97"/>
      <c r="H246" s="97"/>
      <c r="I246" s="97"/>
      <c r="J246" s="97"/>
      <c r="K246" s="97"/>
      <c r="L246" s="97"/>
      <c r="M246" s="97"/>
      <c r="N246" s="97"/>
      <c r="O246" s="97"/>
      <c r="P246" s="97"/>
      <c r="Q246" s="97"/>
      <c r="R246" s="97"/>
      <c r="S246" s="97"/>
      <c r="T246" s="97"/>
      <c r="U246" s="97"/>
      <c r="V246" s="97"/>
      <c r="W246" s="97"/>
      <c r="X246" s="97"/>
      <c r="Y246" s="97"/>
      <c r="Z246" s="97"/>
      <c r="AA246" s="97"/>
      <c r="AB246" s="97"/>
      <c r="AC246" s="97"/>
    </row>
    <row r="247" spans="1:29">
      <c r="B247" s="98"/>
      <c r="C247" s="97"/>
      <c r="D247" s="97"/>
      <c r="E247" s="97"/>
      <c r="F247" s="97"/>
      <c r="G247" s="97"/>
      <c r="H247" s="97"/>
      <c r="I247" s="97"/>
      <c r="J247" s="97"/>
      <c r="K247" s="97"/>
      <c r="L247" s="97"/>
      <c r="M247" s="97"/>
      <c r="N247" s="97"/>
      <c r="O247" s="97"/>
      <c r="P247" s="97"/>
      <c r="Q247" s="97"/>
      <c r="R247" s="97"/>
      <c r="S247" s="97"/>
      <c r="T247" s="97"/>
      <c r="U247" s="97"/>
      <c r="V247" s="97"/>
      <c r="W247" s="97"/>
      <c r="X247" s="97"/>
      <c r="Y247" s="97"/>
      <c r="Z247" s="97"/>
      <c r="AA247" s="97"/>
      <c r="AB247" s="97"/>
      <c r="AC247" s="97"/>
    </row>
    <row r="248" spans="1:29">
      <c r="B248" s="98"/>
      <c r="C248" s="97"/>
      <c r="D248" s="97"/>
      <c r="E248" s="97"/>
      <c r="F248" s="97"/>
      <c r="G248" s="97"/>
      <c r="H248" s="97"/>
      <c r="I248" s="97"/>
      <c r="J248" s="97"/>
      <c r="K248" s="97"/>
      <c r="L248" s="97"/>
      <c r="M248" s="97"/>
      <c r="N248" s="97"/>
      <c r="O248" s="97"/>
      <c r="P248" s="97"/>
      <c r="Q248" s="97"/>
      <c r="R248" s="97"/>
      <c r="S248" s="97"/>
      <c r="T248" s="97"/>
      <c r="U248" s="97"/>
      <c r="V248" s="97"/>
      <c r="W248" s="97"/>
      <c r="X248" s="97"/>
      <c r="Y248" s="97"/>
      <c r="Z248" s="97"/>
      <c r="AA248" s="97"/>
      <c r="AB248" s="97"/>
      <c r="AC248" s="97"/>
    </row>
    <row r="249" spans="1:29">
      <c r="B249" s="98"/>
      <c r="C249" s="97"/>
      <c r="D249" s="97"/>
      <c r="E249" s="97"/>
      <c r="F249" s="97"/>
      <c r="G249" s="97"/>
      <c r="H249" s="97"/>
      <c r="I249" s="97"/>
      <c r="J249" s="97"/>
      <c r="K249" s="97"/>
      <c r="L249" s="97"/>
      <c r="M249" s="97"/>
      <c r="N249" s="97"/>
      <c r="O249" s="97"/>
      <c r="P249" s="97"/>
      <c r="Q249" s="97"/>
      <c r="R249" s="97"/>
      <c r="S249" s="97"/>
      <c r="T249" s="97"/>
      <c r="U249" s="97"/>
      <c r="V249" s="97"/>
      <c r="W249" s="97"/>
      <c r="X249" s="97"/>
      <c r="Y249" s="97"/>
      <c r="Z249" s="97"/>
      <c r="AA249" s="97"/>
      <c r="AB249" s="97"/>
      <c r="AC249" s="97"/>
    </row>
    <row r="250" spans="1:29">
      <c r="B250" s="98"/>
      <c r="C250" s="97"/>
      <c r="D250" s="97"/>
      <c r="E250" s="97"/>
      <c r="F250" s="97"/>
      <c r="G250" s="97"/>
      <c r="H250" s="97"/>
      <c r="I250" s="97"/>
      <c r="J250" s="97"/>
      <c r="K250" s="97"/>
      <c r="L250" s="97"/>
      <c r="M250" s="97"/>
      <c r="N250" s="97"/>
      <c r="O250" s="97"/>
      <c r="P250" s="97"/>
      <c r="Q250" s="97"/>
      <c r="R250" s="97"/>
      <c r="S250" s="97"/>
      <c r="T250" s="97"/>
      <c r="U250" s="97"/>
      <c r="V250" s="97"/>
      <c r="W250" s="97"/>
      <c r="X250" s="97"/>
      <c r="Y250" s="97"/>
      <c r="Z250" s="97"/>
      <c r="AA250" s="97"/>
      <c r="AB250" s="97"/>
      <c r="AC250" s="97"/>
    </row>
    <row r="251" spans="1:29">
      <c r="B251" s="58"/>
    </row>
    <row r="252" spans="1:29">
      <c r="B252" s="58"/>
    </row>
    <row r="253" spans="1:29">
      <c r="B253" s="58"/>
    </row>
  </sheetData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B2:AC257"/>
  <sheetViews>
    <sheetView zoomScale="60" zoomScaleNormal="60" workbookViewId="0">
      <selection activeCell="K12" sqref="K12"/>
    </sheetView>
  </sheetViews>
  <sheetFormatPr defaultColWidth="9.140625" defaultRowHeight="15"/>
  <cols>
    <col min="1" max="1" width="3.28515625" customWidth="1"/>
    <col min="2" max="2" width="11.28515625" style="4" customWidth="1"/>
    <col min="3" max="3" width="11" style="4" bestFit="1" customWidth="1"/>
    <col min="4" max="22" width="9.140625" style="4"/>
  </cols>
  <sheetData>
    <row r="2" spans="2:16">
      <c r="B2" s="15" t="s">
        <v>52</v>
      </c>
    </row>
    <row r="3" spans="2:16">
      <c r="B3" s="15" t="s">
        <v>210</v>
      </c>
    </row>
    <row r="4" spans="2:16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218</v>
      </c>
      <c r="G4" s="5" t="s">
        <v>7</v>
      </c>
      <c r="H4" s="5" t="s">
        <v>6</v>
      </c>
      <c r="I4" s="5" t="s">
        <v>12</v>
      </c>
      <c r="J4" s="5" t="s">
        <v>11</v>
      </c>
      <c r="K4" s="5" t="s">
        <v>4</v>
      </c>
      <c r="L4" s="5" t="s">
        <v>9</v>
      </c>
      <c r="M4" s="5" t="s">
        <v>3</v>
      </c>
      <c r="N4" s="5" t="s">
        <v>5</v>
      </c>
      <c r="O4" s="5" t="s">
        <v>10</v>
      </c>
      <c r="P4" s="5" t="s">
        <v>8</v>
      </c>
    </row>
    <row r="5" spans="2:16" ht="15.75" thickTop="1">
      <c r="B5" s="4" t="s">
        <v>16</v>
      </c>
      <c r="C5" s="22">
        <f t="shared" ref="C5:H5" si="0">C18</f>
        <v>5.4300000000000006</v>
      </c>
      <c r="D5" s="22">
        <f t="shared" si="0"/>
        <v>2.16</v>
      </c>
      <c r="E5" s="22">
        <f t="shared" si="0"/>
        <v>2.16</v>
      </c>
      <c r="F5" s="22">
        <f t="shared" si="0"/>
        <v>0</v>
      </c>
      <c r="G5" s="22">
        <f t="shared" si="0"/>
        <v>2.600000000000001</v>
      </c>
      <c r="H5" s="22">
        <f t="shared" si="0"/>
        <v>3.17</v>
      </c>
      <c r="I5" s="22">
        <f>I18</f>
        <v>3.1100000000000003</v>
      </c>
      <c r="J5" s="22">
        <f>AVERAGE(J18:K18)</f>
        <v>0</v>
      </c>
      <c r="K5" s="22">
        <f t="shared" ref="K5:K12" si="1">AVERAGE(L18:R18)</f>
        <v>0</v>
      </c>
      <c r="L5" s="22">
        <f t="shared" ref="L5:L12" si="2">AVERAGE(S18:T18)</f>
        <v>0</v>
      </c>
      <c r="M5" s="22">
        <f t="shared" ref="M5:M12" si="3">AVERAGE(U18:V18)</f>
        <v>0</v>
      </c>
      <c r="N5" s="22">
        <f t="shared" ref="N5:N12" si="4">AVERAGE(W18:Y18)</f>
        <v>0</v>
      </c>
      <c r="O5" s="22">
        <f t="shared" ref="O5:O12" si="5">AVERAGE(Z18:AA18)</f>
        <v>0</v>
      </c>
      <c r="P5" s="22">
        <f t="shared" ref="P5:P12" si="6">AVERAGE(AB18:AC18)</f>
        <v>0</v>
      </c>
    </row>
    <row r="6" spans="2:16">
      <c r="B6" s="4" t="s">
        <v>17</v>
      </c>
      <c r="C6" s="19">
        <f t="shared" ref="C6:I6" si="7">C19</f>
        <v>6.589999999999999</v>
      </c>
      <c r="D6" s="19">
        <f t="shared" si="7"/>
        <v>6.1800000000000006</v>
      </c>
      <c r="E6" s="19">
        <f t="shared" si="7"/>
        <v>5.4900000000000011</v>
      </c>
      <c r="F6" s="19">
        <f t="shared" si="7"/>
        <v>0</v>
      </c>
      <c r="G6" s="19">
        <f t="shared" si="7"/>
        <v>4.4800000000000004</v>
      </c>
      <c r="H6" s="19">
        <f t="shared" si="7"/>
        <v>5.2800000000000011</v>
      </c>
      <c r="I6" s="19">
        <f t="shared" si="7"/>
        <v>6.39</v>
      </c>
      <c r="J6" s="19">
        <f t="shared" ref="J6:J12" si="8">AVERAGE(J19:K19)</f>
        <v>0.9850000000000001</v>
      </c>
      <c r="K6" s="19">
        <f t="shared" si="1"/>
        <v>0.2214285714285715</v>
      </c>
      <c r="L6" s="19">
        <f t="shared" si="2"/>
        <v>0</v>
      </c>
      <c r="M6" s="19">
        <f t="shared" si="3"/>
        <v>0</v>
      </c>
      <c r="N6" s="19">
        <f t="shared" si="4"/>
        <v>0</v>
      </c>
      <c r="O6" s="19">
        <f t="shared" si="5"/>
        <v>0</v>
      </c>
      <c r="P6" s="19">
        <f t="shared" si="6"/>
        <v>0.29000000000000004</v>
      </c>
    </row>
    <row r="7" spans="2:16">
      <c r="B7" s="4" t="s">
        <v>18</v>
      </c>
      <c r="C7" s="19">
        <f t="shared" ref="C7:I7" si="9">C20</f>
        <v>6.4399999999999995</v>
      </c>
      <c r="D7" s="19">
        <f t="shared" si="9"/>
        <v>6.4399999999999995</v>
      </c>
      <c r="E7" s="19">
        <f t="shared" si="9"/>
        <v>5.48</v>
      </c>
      <c r="F7" s="19">
        <f t="shared" si="9"/>
        <v>3.4299999999999997</v>
      </c>
      <c r="G7" s="19">
        <f t="shared" si="9"/>
        <v>4.3600000000000003</v>
      </c>
      <c r="H7" s="19">
        <f t="shared" si="9"/>
        <v>5.160000000000001</v>
      </c>
      <c r="I7" s="19">
        <f t="shared" si="9"/>
        <v>6.4399999999999995</v>
      </c>
      <c r="J7" s="19">
        <f t="shared" si="8"/>
        <v>4.8100000000000005</v>
      </c>
      <c r="K7" s="19">
        <f t="shared" si="1"/>
        <v>1.2057142857142862</v>
      </c>
      <c r="L7" s="19">
        <f t="shared" si="2"/>
        <v>1.7350000000000003</v>
      </c>
      <c r="M7" s="19">
        <f t="shared" si="3"/>
        <v>0.28000000000000003</v>
      </c>
      <c r="N7" s="19">
        <f t="shared" si="4"/>
        <v>1.0200000000000002</v>
      </c>
      <c r="O7" s="19">
        <f t="shared" si="5"/>
        <v>0.91000000000000025</v>
      </c>
      <c r="P7" s="19">
        <f t="shared" si="6"/>
        <v>2.1550000000000002</v>
      </c>
    </row>
    <row r="8" spans="2:16">
      <c r="B8" s="4" t="s">
        <v>19</v>
      </c>
      <c r="C8" s="19">
        <f t="shared" ref="C8:I8" si="10">C21</f>
        <v>9.2499999999999982</v>
      </c>
      <c r="D8" s="19">
        <f t="shared" si="10"/>
        <v>9.2499999999999982</v>
      </c>
      <c r="E8" s="19">
        <f t="shared" si="10"/>
        <v>7.8699999999999992</v>
      </c>
      <c r="F8" s="19">
        <f t="shared" si="10"/>
        <v>9.2499999999999982</v>
      </c>
      <c r="G8" s="19">
        <f t="shared" si="10"/>
        <v>6.2900000000000009</v>
      </c>
      <c r="H8" s="19">
        <f t="shared" si="10"/>
        <v>7.3900000000000015</v>
      </c>
      <c r="I8" s="19">
        <f t="shared" si="10"/>
        <v>8.879999999999999</v>
      </c>
      <c r="J8" s="19">
        <f t="shared" si="8"/>
        <v>8.93</v>
      </c>
      <c r="K8" s="19">
        <f t="shared" si="1"/>
        <v>4.7528571428571436</v>
      </c>
      <c r="L8" s="19">
        <f t="shared" si="2"/>
        <v>6.5650000000000004</v>
      </c>
      <c r="M8" s="19">
        <f t="shared" si="3"/>
        <v>4.1749999999999998</v>
      </c>
      <c r="N8" s="19">
        <f t="shared" si="4"/>
        <v>4.3266666666666671</v>
      </c>
      <c r="O8" s="19">
        <f t="shared" si="5"/>
        <v>4.120000000000001</v>
      </c>
      <c r="P8" s="19">
        <f t="shared" si="6"/>
        <v>8.3849999999999998</v>
      </c>
    </row>
    <row r="9" spans="2:16">
      <c r="B9" s="4" t="s">
        <v>20</v>
      </c>
      <c r="C9" s="19">
        <f t="shared" ref="C9:I9" si="11">C22</f>
        <v>8.740000000000002</v>
      </c>
      <c r="D9" s="19">
        <f t="shared" si="11"/>
        <v>8.740000000000002</v>
      </c>
      <c r="E9" s="19">
        <f t="shared" si="11"/>
        <v>7.4300000000000006</v>
      </c>
      <c r="F9" s="19">
        <f t="shared" si="11"/>
        <v>8.740000000000002</v>
      </c>
      <c r="G9" s="19">
        <f t="shared" si="11"/>
        <v>5.9200000000000026</v>
      </c>
      <c r="H9" s="19">
        <f t="shared" si="11"/>
        <v>7.0100000000000016</v>
      </c>
      <c r="I9" s="19">
        <f t="shared" si="11"/>
        <v>2.8499999999999996</v>
      </c>
      <c r="J9" s="19">
        <f t="shared" si="8"/>
        <v>5.3600000000000012</v>
      </c>
      <c r="K9" s="19">
        <f t="shared" si="1"/>
        <v>7.9857142857142858</v>
      </c>
      <c r="L9" s="19">
        <f t="shared" si="2"/>
        <v>8.0250000000000004</v>
      </c>
      <c r="M9" s="19">
        <f t="shared" si="3"/>
        <v>7.8850000000000007</v>
      </c>
      <c r="N9" s="19">
        <f t="shared" si="4"/>
        <v>7.2333333333333343</v>
      </c>
      <c r="O9" s="19">
        <f t="shared" si="5"/>
        <v>7.1549999999999994</v>
      </c>
      <c r="P9" s="19">
        <f t="shared" si="6"/>
        <v>4.0149999999999997</v>
      </c>
    </row>
    <row r="10" spans="2:16">
      <c r="B10" s="4" t="s">
        <v>21</v>
      </c>
      <c r="C10" s="19">
        <f t="shared" ref="C10:I10" si="12">C23</f>
        <v>8.35</v>
      </c>
      <c r="D10" s="19">
        <f t="shared" si="12"/>
        <v>8.35</v>
      </c>
      <c r="E10" s="19">
        <f t="shared" si="12"/>
        <v>7.1100000000000021</v>
      </c>
      <c r="F10" s="19">
        <f t="shared" si="12"/>
        <v>8.35</v>
      </c>
      <c r="G10" s="19">
        <f t="shared" si="12"/>
        <v>5.6300000000000017</v>
      </c>
      <c r="H10" s="19">
        <f t="shared" si="12"/>
        <v>6.69</v>
      </c>
      <c r="I10" s="19">
        <f t="shared" si="12"/>
        <v>0</v>
      </c>
      <c r="J10" s="19">
        <f t="shared" si="8"/>
        <v>1.095</v>
      </c>
      <c r="K10" s="19">
        <f t="shared" si="1"/>
        <v>8.1385714285714279</v>
      </c>
      <c r="L10" s="19">
        <f t="shared" si="2"/>
        <v>7.120000000000001</v>
      </c>
      <c r="M10" s="19">
        <f t="shared" si="3"/>
        <v>5.3350000000000009</v>
      </c>
      <c r="N10" s="19">
        <f t="shared" si="4"/>
        <v>8.0933333333333337</v>
      </c>
      <c r="O10" s="19">
        <f t="shared" si="5"/>
        <v>8.1050000000000004</v>
      </c>
      <c r="P10" s="19">
        <f t="shared" si="6"/>
        <v>0</v>
      </c>
    </row>
    <row r="11" spans="2:16">
      <c r="B11" s="4" t="s">
        <v>22</v>
      </c>
      <c r="C11" s="19">
        <f t="shared" ref="C11:I11" si="13">C24</f>
        <v>6.4600000000000009</v>
      </c>
      <c r="D11" s="19">
        <f t="shared" si="13"/>
        <v>6.4600000000000009</v>
      </c>
      <c r="E11" s="19">
        <f t="shared" si="13"/>
        <v>5.4799999999999995</v>
      </c>
      <c r="F11" s="19">
        <f t="shared" si="13"/>
        <v>6.4600000000000009</v>
      </c>
      <c r="G11" s="19">
        <f t="shared" si="13"/>
        <v>3.94</v>
      </c>
      <c r="H11" s="19">
        <f t="shared" si="13"/>
        <v>5.16</v>
      </c>
      <c r="I11" s="19">
        <f t="shared" si="13"/>
        <v>0</v>
      </c>
      <c r="J11" s="19">
        <f t="shared" si="8"/>
        <v>0</v>
      </c>
      <c r="K11" s="19">
        <f t="shared" si="1"/>
        <v>5.3442857142857134</v>
      </c>
      <c r="L11" s="19">
        <f t="shared" si="2"/>
        <v>2.4349999999999996</v>
      </c>
      <c r="M11" s="19">
        <f t="shared" si="3"/>
        <v>0.19500000000000001</v>
      </c>
      <c r="N11" s="19">
        <f t="shared" si="4"/>
        <v>4.2300000000000004</v>
      </c>
      <c r="O11" s="19">
        <f t="shared" si="5"/>
        <v>3.3</v>
      </c>
      <c r="P11" s="19">
        <f t="shared" si="6"/>
        <v>0</v>
      </c>
    </row>
    <row r="12" spans="2:16">
      <c r="B12" s="7" t="s">
        <v>23</v>
      </c>
      <c r="C12" s="19">
        <f t="shared" ref="C12:I12" si="14">C25</f>
        <v>1.38</v>
      </c>
      <c r="D12" s="19">
        <f t="shared" si="14"/>
        <v>1.38</v>
      </c>
      <c r="E12" s="19">
        <f t="shared" si="14"/>
        <v>1.17</v>
      </c>
      <c r="F12" s="19">
        <f t="shared" si="14"/>
        <v>1.38</v>
      </c>
      <c r="G12" s="19">
        <f t="shared" si="14"/>
        <v>0.64</v>
      </c>
      <c r="H12" s="19">
        <f t="shared" si="14"/>
        <v>1.0899999999999999</v>
      </c>
      <c r="I12" s="19">
        <f t="shared" si="14"/>
        <v>0</v>
      </c>
      <c r="J12" s="19">
        <f t="shared" si="8"/>
        <v>0</v>
      </c>
      <c r="K12" s="19">
        <f t="shared" si="1"/>
        <v>0.60285714285714298</v>
      </c>
      <c r="L12" s="19">
        <f t="shared" si="2"/>
        <v>0</v>
      </c>
      <c r="M12" s="19">
        <f t="shared" si="3"/>
        <v>0</v>
      </c>
      <c r="N12" s="19">
        <f t="shared" si="4"/>
        <v>0</v>
      </c>
      <c r="O12" s="19">
        <f t="shared" si="5"/>
        <v>0.56499999999999995</v>
      </c>
      <c r="P12" s="19">
        <f t="shared" si="6"/>
        <v>0</v>
      </c>
    </row>
    <row r="13" spans="2:16">
      <c r="B13" s="1" t="s">
        <v>55</v>
      </c>
    </row>
    <row r="15" spans="2:16">
      <c r="B15" s="15" t="s">
        <v>54</v>
      </c>
    </row>
    <row r="16" spans="2:16">
      <c r="B16" s="15" t="s">
        <v>210</v>
      </c>
    </row>
    <row r="17" spans="2:29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218</v>
      </c>
      <c r="G17" s="5" t="s">
        <v>7</v>
      </c>
      <c r="H17" s="5" t="s">
        <v>6</v>
      </c>
      <c r="I17" s="5" t="s">
        <v>12</v>
      </c>
      <c r="J17" s="5" t="s">
        <v>11</v>
      </c>
      <c r="K17" s="5" t="s">
        <v>11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4</v>
      </c>
      <c r="S17" s="5" t="s">
        <v>9</v>
      </c>
      <c r="T17" s="5" t="s">
        <v>9</v>
      </c>
      <c r="U17" s="5" t="s">
        <v>3</v>
      </c>
      <c r="V17" s="5" t="s">
        <v>3</v>
      </c>
      <c r="W17" s="5" t="s">
        <v>5</v>
      </c>
      <c r="X17" s="5" t="s">
        <v>5</v>
      </c>
      <c r="Y17" s="5" t="s">
        <v>5</v>
      </c>
      <c r="Z17" s="5" t="s">
        <v>10</v>
      </c>
      <c r="AA17" s="5" t="s">
        <v>10</v>
      </c>
      <c r="AB17" s="5" t="s">
        <v>8</v>
      </c>
      <c r="AC17" s="5" t="s">
        <v>8</v>
      </c>
    </row>
    <row r="18" spans="2:29" ht="15.75" thickTop="1">
      <c r="B18" s="19" t="s">
        <v>16</v>
      </c>
      <c r="C18" s="19">
        <f>SUM(C32:C61)</f>
        <v>5.4300000000000006</v>
      </c>
      <c r="D18" s="19">
        <f t="shared" ref="D18:AC18" si="15">SUM(D32:D61)</f>
        <v>2.16</v>
      </c>
      <c r="E18" s="19">
        <f t="shared" si="15"/>
        <v>2.16</v>
      </c>
      <c r="F18" s="19">
        <f t="shared" si="15"/>
        <v>0</v>
      </c>
      <c r="G18" s="19">
        <f t="shared" si="15"/>
        <v>2.600000000000001</v>
      </c>
      <c r="H18" s="19">
        <f t="shared" si="15"/>
        <v>3.17</v>
      </c>
      <c r="I18" s="19">
        <f t="shared" si="15"/>
        <v>3.1100000000000003</v>
      </c>
      <c r="J18" s="19">
        <f t="shared" si="15"/>
        <v>0</v>
      </c>
      <c r="K18" s="19">
        <f t="shared" si="15"/>
        <v>0</v>
      </c>
      <c r="L18" s="19">
        <f t="shared" si="15"/>
        <v>0</v>
      </c>
      <c r="M18" s="19">
        <f t="shared" si="15"/>
        <v>0</v>
      </c>
      <c r="N18" s="19">
        <f t="shared" si="15"/>
        <v>0</v>
      </c>
      <c r="O18" s="19">
        <f t="shared" si="15"/>
        <v>0</v>
      </c>
      <c r="P18" s="19">
        <f t="shared" si="15"/>
        <v>0</v>
      </c>
      <c r="Q18" s="19">
        <f t="shared" si="15"/>
        <v>0</v>
      </c>
      <c r="R18" s="19">
        <f t="shared" si="15"/>
        <v>0</v>
      </c>
      <c r="S18" s="19">
        <f t="shared" si="15"/>
        <v>0</v>
      </c>
      <c r="T18" s="19">
        <f t="shared" si="15"/>
        <v>0</v>
      </c>
      <c r="U18" s="19">
        <f t="shared" si="15"/>
        <v>0</v>
      </c>
      <c r="V18" s="19">
        <f>SUM(V32:V61)</f>
        <v>0</v>
      </c>
      <c r="W18" s="19">
        <f t="shared" si="15"/>
        <v>0</v>
      </c>
      <c r="X18" s="19">
        <f t="shared" si="15"/>
        <v>0</v>
      </c>
      <c r="Y18" s="19">
        <f t="shared" si="15"/>
        <v>0</v>
      </c>
      <c r="Z18" s="19">
        <f t="shared" si="15"/>
        <v>0</v>
      </c>
      <c r="AA18" s="19">
        <f t="shared" si="15"/>
        <v>0</v>
      </c>
      <c r="AB18" s="19">
        <f t="shared" si="15"/>
        <v>0</v>
      </c>
      <c r="AC18" s="19">
        <f t="shared" si="15"/>
        <v>0</v>
      </c>
    </row>
    <row r="19" spans="2:29">
      <c r="B19" s="19" t="s">
        <v>17</v>
      </c>
      <c r="C19" s="19">
        <f>SUM(C62:C91)</f>
        <v>6.589999999999999</v>
      </c>
      <c r="D19" s="19">
        <f t="shared" ref="D19:AC19" si="16">SUM(D62:D91)</f>
        <v>6.1800000000000006</v>
      </c>
      <c r="E19" s="19">
        <f t="shared" si="16"/>
        <v>5.4900000000000011</v>
      </c>
      <c r="F19" s="19">
        <f t="shared" si="16"/>
        <v>0</v>
      </c>
      <c r="G19" s="19">
        <f>SUM(G62:G91)</f>
        <v>4.4800000000000004</v>
      </c>
      <c r="H19" s="19">
        <f t="shared" si="16"/>
        <v>5.2800000000000011</v>
      </c>
      <c r="I19" s="19">
        <f t="shared" si="16"/>
        <v>6.39</v>
      </c>
      <c r="J19" s="19">
        <f t="shared" si="16"/>
        <v>1.6900000000000002</v>
      </c>
      <c r="K19" s="19">
        <f t="shared" si="16"/>
        <v>0.28000000000000003</v>
      </c>
      <c r="L19" s="19">
        <f t="shared" si="16"/>
        <v>1.2300000000000004</v>
      </c>
      <c r="M19" s="19">
        <f t="shared" si="16"/>
        <v>0.32</v>
      </c>
      <c r="N19" s="19">
        <f t="shared" si="16"/>
        <v>0</v>
      </c>
      <c r="O19" s="19">
        <f t="shared" si="16"/>
        <v>0</v>
      </c>
      <c r="P19" s="19">
        <f t="shared" si="16"/>
        <v>0</v>
      </c>
      <c r="Q19" s="19">
        <f t="shared" si="16"/>
        <v>0</v>
      </c>
      <c r="R19" s="19">
        <f t="shared" si="16"/>
        <v>0</v>
      </c>
      <c r="S19" s="19">
        <f t="shared" si="16"/>
        <v>0</v>
      </c>
      <c r="T19" s="19">
        <f t="shared" si="16"/>
        <v>0</v>
      </c>
      <c r="U19" s="19">
        <f t="shared" si="16"/>
        <v>0</v>
      </c>
      <c r="V19" s="19">
        <f t="shared" si="16"/>
        <v>0</v>
      </c>
      <c r="W19" s="19">
        <f t="shared" si="16"/>
        <v>0</v>
      </c>
      <c r="X19" s="19">
        <f t="shared" si="16"/>
        <v>0</v>
      </c>
      <c r="Y19" s="19">
        <f t="shared" si="16"/>
        <v>0</v>
      </c>
      <c r="Z19" s="19">
        <f t="shared" si="16"/>
        <v>0</v>
      </c>
      <c r="AA19" s="19">
        <f t="shared" si="16"/>
        <v>0</v>
      </c>
      <c r="AB19" s="19">
        <f t="shared" si="16"/>
        <v>0.58000000000000007</v>
      </c>
      <c r="AC19" s="19">
        <f t="shared" si="16"/>
        <v>0</v>
      </c>
    </row>
    <row r="20" spans="2:29">
      <c r="B20" s="19" t="s">
        <v>18</v>
      </c>
      <c r="C20" s="19">
        <f>SUM(C92:C122)</f>
        <v>6.4399999999999995</v>
      </c>
      <c r="D20" s="19">
        <f t="shared" ref="D20:AB20" si="17">SUM(D92:D122)</f>
        <v>6.4399999999999995</v>
      </c>
      <c r="E20" s="19">
        <f t="shared" si="17"/>
        <v>5.48</v>
      </c>
      <c r="F20" s="19">
        <f t="shared" si="17"/>
        <v>3.4299999999999997</v>
      </c>
      <c r="G20" s="19">
        <f>SUM(G92:G122)</f>
        <v>4.3600000000000003</v>
      </c>
      <c r="H20" s="19">
        <f t="shared" si="17"/>
        <v>5.160000000000001</v>
      </c>
      <c r="I20" s="19">
        <f t="shared" si="17"/>
        <v>6.4399999999999995</v>
      </c>
      <c r="J20" s="19">
        <f t="shared" si="17"/>
        <v>6.3599999999999994</v>
      </c>
      <c r="K20" s="19">
        <f t="shared" si="17"/>
        <v>3.2600000000000007</v>
      </c>
      <c r="L20" s="19">
        <f t="shared" si="17"/>
        <v>2.4500000000000011</v>
      </c>
      <c r="M20" s="19">
        <f t="shared" si="17"/>
        <v>1.8900000000000008</v>
      </c>
      <c r="N20" s="19">
        <f t="shared" si="17"/>
        <v>1.7100000000000011</v>
      </c>
      <c r="O20" s="19">
        <f t="shared" si="17"/>
        <v>0.76</v>
      </c>
      <c r="P20" s="19">
        <f t="shared" si="17"/>
        <v>0.74</v>
      </c>
      <c r="Q20" s="19">
        <f t="shared" si="17"/>
        <v>0.57000000000000006</v>
      </c>
      <c r="R20" s="19">
        <f t="shared" si="17"/>
        <v>0.32</v>
      </c>
      <c r="S20" s="19">
        <f t="shared" si="17"/>
        <v>2.4700000000000006</v>
      </c>
      <c r="T20" s="19">
        <f t="shared" si="17"/>
        <v>1</v>
      </c>
      <c r="U20" s="19">
        <f t="shared" si="17"/>
        <v>0.56000000000000005</v>
      </c>
      <c r="V20" s="19">
        <f t="shared" si="17"/>
        <v>0</v>
      </c>
      <c r="W20" s="19">
        <f t="shared" si="17"/>
        <v>2.120000000000001</v>
      </c>
      <c r="X20" s="19">
        <f t="shared" si="17"/>
        <v>0.94</v>
      </c>
      <c r="Y20" s="19">
        <f t="shared" si="17"/>
        <v>0</v>
      </c>
      <c r="Z20" s="19">
        <f t="shared" si="17"/>
        <v>1.3300000000000005</v>
      </c>
      <c r="AA20" s="19">
        <f t="shared" si="17"/>
        <v>0.49000000000000005</v>
      </c>
      <c r="AB20" s="19">
        <f t="shared" si="17"/>
        <v>2.7</v>
      </c>
      <c r="AC20" s="19">
        <f>SUM(AC92:AC122)</f>
        <v>1.6100000000000008</v>
      </c>
    </row>
    <row r="21" spans="2:29">
      <c r="B21" s="19" t="s">
        <v>19</v>
      </c>
      <c r="C21" s="19">
        <f>SUM(C123:C152)</f>
        <v>9.2499999999999982</v>
      </c>
      <c r="D21" s="19">
        <f t="shared" ref="D21:AC21" si="18">SUM(D123:D152)</f>
        <v>9.2499999999999982</v>
      </c>
      <c r="E21" s="19">
        <f t="shared" si="18"/>
        <v>7.8699999999999992</v>
      </c>
      <c r="F21" s="19">
        <f t="shared" si="18"/>
        <v>9.2499999999999982</v>
      </c>
      <c r="G21" s="19">
        <f t="shared" si="18"/>
        <v>6.2900000000000009</v>
      </c>
      <c r="H21" s="19">
        <f t="shared" si="18"/>
        <v>7.3900000000000015</v>
      </c>
      <c r="I21" s="19">
        <f t="shared" si="18"/>
        <v>8.879999999999999</v>
      </c>
      <c r="J21" s="19">
        <f t="shared" si="18"/>
        <v>8.74</v>
      </c>
      <c r="K21" s="19">
        <f t="shared" si="18"/>
        <v>9.1199999999999992</v>
      </c>
      <c r="L21" s="19">
        <f t="shared" si="18"/>
        <v>7.08</v>
      </c>
      <c r="M21" s="19">
        <f t="shared" si="18"/>
        <v>5.5600000000000005</v>
      </c>
      <c r="N21" s="19">
        <f t="shared" si="18"/>
        <v>4.92</v>
      </c>
      <c r="O21" s="19">
        <f t="shared" si="18"/>
        <v>4.160000000000001</v>
      </c>
      <c r="P21" s="19">
        <f t="shared" si="18"/>
        <v>3.5399999999999996</v>
      </c>
      <c r="Q21" s="19">
        <f t="shared" si="18"/>
        <v>4.21</v>
      </c>
      <c r="R21" s="19">
        <f t="shared" si="18"/>
        <v>3.8000000000000012</v>
      </c>
      <c r="S21" s="19">
        <f t="shared" si="18"/>
        <v>7.29</v>
      </c>
      <c r="T21" s="19">
        <f t="shared" si="18"/>
        <v>5.8400000000000007</v>
      </c>
      <c r="U21" s="19">
        <f t="shared" si="18"/>
        <v>6.1199999999999992</v>
      </c>
      <c r="V21" s="19">
        <f t="shared" si="18"/>
        <v>2.23</v>
      </c>
      <c r="W21" s="19">
        <f t="shared" si="18"/>
        <v>5.7600000000000007</v>
      </c>
      <c r="X21" s="19">
        <f t="shared" si="18"/>
        <v>4.38</v>
      </c>
      <c r="Y21" s="19">
        <f t="shared" si="18"/>
        <v>2.8400000000000007</v>
      </c>
      <c r="Z21" s="19">
        <f t="shared" si="18"/>
        <v>4.6600000000000019</v>
      </c>
      <c r="AA21" s="19">
        <f t="shared" si="18"/>
        <v>3.58</v>
      </c>
      <c r="AB21" s="19">
        <f t="shared" si="18"/>
        <v>8.7199999999999989</v>
      </c>
      <c r="AC21" s="19">
        <f t="shared" si="18"/>
        <v>8.0500000000000007</v>
      </c>
    </row>
    <row r="22" spans="2:29">
      <c r="B22" s="19" t="s">
        <v>20</v>
      </c>
      <c r="C22" s="19">
        <f>SUM(C153:C183)</f>
        <v>8.740000000000002</v>
      </c>
      <c r="D22" s="19">
        <f t="shared" ref="D22:AC22" si="19">SUM(D153:D183)</f>
        <v>8.740000000000002</v>
      </c>
      <c r="E22" s="19">
        <f t="shared" si="19"/>
        <v>7.4300000000000006</v>
      </c>
      <c r="F22" s="19">
        <f t="shared" si="19"/>
        <v>8.740000000000002</v>
      </c>
      <c r="G22" s="19">
        <f t="shared" si="19"/>
        <v>5.9200000000000026</v>
      </c>
      <c r="H22" s="19">
        <f t="shared" si="19"/>
        <v>7.0100000000000016</v>
      </c>
      <c r="I22" s="19">
        <f t="shared" si="19"/>
        <v>2.8499999999999996</v>
      </c>
      <c r="J22" s="19">
        <f t="shared" si="19"/>
        <v>2</v>
      </c>
      <c r="K22" s="19">
        <f t="shared" si="19"/>
        <v>8.7200000000000024</v>
      </c>
      <c r="L22" s="19">
        <f t="shared" si="19"/>
        <v>8.7100000000000009</v>
      </c>
      <c r="M22" s="19">
        <f t="shared" si="19"/>
        <v>8.39</v>
      </c>
      <c r="N22" s="19">
        <f t="shared" si="19"/>
        <v>8.0300000000000011</v>
      </c>
      <c r="O22" s="19">
        <f t="shared" si="19"/>
        <v>7.8299999999999992</v>
      </c>
      <c r="P22" s="19">
        <f t="shared" si="19"/>
        <v>6.7600000000000007</v>
      </c>
      <c r="Q22" s="19">
        <f t="shared" si="19"/>
        <v>8.14</v>
      </c>
      <c r="R22" s="19">
        <f t="shared" si="19"/>
        <v>8.0399999999999991</v>
      </c>
      <c r="S22" s="19">
        <f t="shared" si="19"/>
        <v>8.09</v>
      </c>
      <c r="T22" s="19">
        <f t="shared" si="19"/>
        <v>7.9600000000000009</v>
      </c>
      <c r="U22" s="19">
        <f t="shared" si="19"/>
        <v>8.25</v>
      </c>
      <c r="V22" s="19">
        <f t="shared" si="19"/>
        <v>7.5200000000000014</v>
      </c>
      <c r="W22" s="19">
        <f t="shared" si="19"/>
        <v>8.33</v>
      </c>
      <c r="X22" s="19">
        <f t="shared" si="19"/>
        <v>7.5099999999999989</v>
      </c>
      <c r="Y22" s="19">
        <f t="shared" si="19"/>
        <v>5.8600000000000012</v>
      </c>
      <c r="Z22" s="19">
        <f t="shared" si="19"/>
        <v>7.6099999999999985</v>
      </c>
      <c r="AA22" s="19">
        <f t="shared" si="19"/>
        <v>6.7000000000000011</v>
      </c>
      <c r="AB22" s="19">
        <f t="shared" si="19"/>
        <v>3.2099999999999995</v>
      </c>
      <c r="AC22" s="19">
        <f t="shared" si="19"/>
        <v>4.82</v>
      </c>
    </row>
    <row r="23" spans="2:29">
      <c r="B23" s="19" t="s">
        <v>21</v>
      </c>
      <c r="C23" s="19">
        <f>SUM(C184:C214)</f>
        <v>8.35</v>
      </c>
      <c r="D23" s="19">
        <f t="shared" ref="D23:AC23" si="20">SUM(D184:D214)</f>
        <v>8.35</v>
      </c>
      <c r="E23" s="19">
        <f t="shared" si="20"/>
        <v>7.1100000000000021</v>
      </c>
      <c r="F23" s="19">
        <f t="shared" si="20"/>
        <v>8.35</v>
      </c>
      <c r="G23" s="19">
        <f t="shared" si="20"/>
        <v>5.6300000000000017</v>
      </c>
      <c r="H23" s="19">
        <f t="shared" si="20"/>
        <v>6.69</v>
      </c>
      <c r="I23" s="19">
        <f t="shared" si="20"/>
        <v>0</v>
      </c>
      <c r="J23" s="19">
        <f t="shared" si="20"/>
        <v>0</v>
      </c>
      <c r="K23" s="19">
        <f t="shared" si="20"/>
        <v>2.19</v>
      </c>
      <c r="L23" s="19">
        <f t="shared" si="20"/>
        <v>7.8600000000000012</v>
      </c>
      <c r="M23" s="19">
        <f t="shared" si="20"/>
        <v>8.129999999999999</v>
      </c>
      <c r="N23" s="19">
        <f t="shared" si="20"/>
        <v>8.1799999999999979</v>
      </c>
      <c r="O23" s="19">
        <f t="shared" si="20"/>
        <v>8.1799999999999979</v>
      </c>
      <c r="P23" s="19">
        <f t="shared" si="20"/>
        <v>8.32</v>
      </c>
      <c r="Q23" s="19">
        <f t="shared" si="20"/>
        <v>8.1499999999999986</v>
      </c>
      <c r="R23" s="19">
        <f t="shared" si="20"/>
        <v>8.1499999999999986</v>
      </c>
      <c r="S23" s="19">
        <f t="shared" si="20"/>
        <v>6.98</v>
      </c>
      <c r="T23" s="19">
        <f t="shared" si="20"/>
        <v>7.2600000000000016</v>
      </c>
      <c r="U23" s="19">
        <f t="shared" si="20"/>
        <v>4.07</v>
      </c>
      <c r="V23" s="19">
        <f t="shared" si="20"/>
        <v>6.6000000000000014</v>
      </c>
      <c r="W23" s="19">
        <f t="shared" si="20"/>
        <v>7.8600000000000012</v>
      </c>
      <c r="X23" s="19">
        <f t="shared" si="20"/>
        <v>8.1599999999999984</v>
      </c>
      <c r="Y23" s="19">
        <f t="shared" si="20"/>
        <v>8.26</v>
      </c>
      <c r="Z23" s="19">
        <f t="shared" si="20"/>
        <v>8.2799999999999994</v>
      </c>
      <c r="AA23" s="19">
        <f t="shared" si="20"/>
        <v>7.9300000000000006</v>
      </c>
      <c r="AB23" s="19">
        <f t="shared" si="20"/>
        <v>0</v>
      </c>
      <c r="AC23" s="19">
        <f t="shared" si="20"/>
        <v>0</v>
      </c>
    </row>
    <row r="24" spans="2:29">
      <c r="B24" s="19" t="s">
        <v>22</v>
      </c>
      <c r="C24" s="19">
        <f>SUM(C215:C244)</f>
        <v>6.4600000000000009</v>
      </c>
      <c r="D24" s="19">
        <f t="shared" ref="D24:AC24" si="21">SUM(D215:D244)</f>
        <v>6.4600000000000009</v>
      </c>
      <c r="E24" s="19">
        <f t="shared" si="21"/>
        <v>5.4799999999999995</v>
      </c>
      <c r="F24" s="19">
        <f t="shared" si="21"/>
        <v>6.4600000000000009</v>
      </c>
      <c r="G24" s="19">
        <f t="shared" si="21"/>
        <v>3.94</v>
      </c>
      <c r="H24" s="19">
        <f t="shared" si="21"/>
        <v>5.16</v>
      </c>
      <c r="I24" s="19">
        <f t="shared" si="21"/>
        <v>0</v>
      </c>
      <c r="J24" s="19">
        <f t="shared" si="21"/>
        <v>0</v>
      </c>
      <c r="K24" s="19">
        <f t="shared" si="21"/>
        <v>0</v>
      </c>
      <c r="L24" s="19">
        <f t="shared" si="21"/>
        <v>4.9300000000000024</v>
      </c>
      <c r="M24" s="19">
        <f t="shared" si="21"/>
        <v>5.29</v>
      </c>
      <c r="N24" s="19">
        <f t="shared" si="21"/>
        <v>5.3699999999999992</v>
      </c>
      <c r="O24" s="19">
        <f t="shared" si="21"/>
        <v>5.3699999999999992</v>
      </c>
      <c r="P24" s="19">
        <f t="shared" si="21"/>
        <v>5.63</v>
      </c>
      <c r="Q24" s="19">
        <f t="shared" si="21"/>
        <v>5.4099999999999984</v>
      </c>
      <c r="R24" s="19">
        <f t="shared" si="21"/>
        <v>5.4099999999999984</v>
      </c>
      <c r="S24" s="19">
        <f t="shared" si="21"/>
        <v>2.1299999999999994</v>
      </c>
      <c r="T24" s="19">
        <f>SUM(T215:T244)</f>
        <v>2.7399999999999993</v>
      </c>
      <c r="U24" s="19">
        <f t="shared" si="21"/>
        <v>0</v>
      </c>
      <c r="V24" s="19">
        <f t="shared" si="21"/>
        <v>0.39</v>
      </c>
      <c r="W24" s="19">
        <f t="shared" si="21"/>
        <v>2.7500000000000004</v>
      </c>
      <c r="X24" s="19">
        <f t="shared" si="21"/>
        <v>4.4099999999999993</v>
      </c>
      <c r="Y24" s="19">
        <f t="shared" si="21"/>
        <v>5.53</v>
      </c>
      <c r="Z24" s="19">
        <f>SUM(Z215:Z244)</f>
        <v>5.8</v>
      </c>
      <c r="AA24" s="19">
        <f t="shared" si="21"/>
        <v>0.8</v>
      </c>
      <c r="AB24" s="19">
        <f t="shared" si="21"/>
        <v>0</v>
      </c>
      <c r="AC24" s="19">
        <f t="shared" si="21"/>
        <v>0</v>
      </c>
    </row>
    <row r="25" spans="2:29">
      <c r="B25" s="21" t="s">
        <v>23</v>
      </c>
      <c r="C25" s="21">
        <f>SUM(C245:C254)</f>
        <v>1.38</v>
      </c>
      <c r="D25" s="21">
        <f t="shared" ref="D25:AC25" si="22">SUM(D245:D254)</f>
        <v>1.38</v>
      </c>
      <c r="E25" s="21">
        <f t="shared" si="22"/>
        <v>1.17</v>
      </c>
      <c r="F25" s="21">
        <f t="shared" si="22"/>
        <v>1.38</v>
      </c>
      <c r="G25" s="21">
        <f t="shared" si="22"/>
        <v>0.64</v>
      </c>
      <c r="H25" s="21">
        <f t="shared" si="22"/>
        <v>1.0899999999999999</v>
      </c>
      <c r="I25" s="21">
        <f t="shared" si="22"/>
        <v>0</v>
      </c>
      <c r="J25" s="21">
        <f t="shared" si="22"/>
        <v>0</v>
      </c>
      <c r="K25" s="21">
        <f t="shared" si="22"/>
        <v>0</v>
      </c>
      <c r="L25" s="21">
        <f t="shared" si="22"/>
        <v>0</v>
      </c>
      <c r="M25" s="21">
        <f t="shared" si="22"/>
        <v>0.41000000000000003</v>
      </c>
      <c r="N25" s="21">
        <f>SUM(N245:N254)</f>
        <v>0.41000000000000003</v>
      </c>
      <c r="O25" s="21">
        <f t="shared" si="22"/>
        <v>0.41000000000000003</v>
      </c>
      <c r="P25" s="21">
        <f t="shared" si="22"/>
        <v>1.01</v>
      </c>
      <c r="Q25" s="21">
        <f t="shared" si="22"/>
        <v>0.99</v>
      </c>
      <c r="R25" s="21">
        <f t="shared" si="22"/>
        <v>0.99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  <c r="Y25" s="21">
        <f t="shared" si="22"/>
        <v>0</v>
      </c>
      <c r="Z25" s="21">
        <f t="shared" si="22"/>
        <v>1.1299999999999999</v>
      </c>
      <c r="AA25" s="21">
        <f t="shared" si="22"/>
        <v>0</v>
      </c>
      <c r="AB25" s="21">
        <f t="shared" si="22"/>
        <v>0</v>
      </c>
      <c r="AC25" s="21">
        <f t="shared" si="22"/>
        <v>0</v>
      </c>
    </row>
    <row r="26" spans="2:29">
      <c r="B26" s="1" t="s">
        <v>56</v>
      </c>
      <c r="W26" s="4"/>
      <c r="X26" s="4"/>
    </row>
    <row r="27" spans="2:29">
      <c r="B27" s="1"/>
      <c r="W27" s="4"/>
      <c r="X27" s="4"/>
    </row>
    <row r="28" spans="2:29">
      <c r="B28" s="15" t="s">
        <v>53</v>
      </c>
    </row>
    <row r="29" spans="2:29">
      <c r="B29" s="15" t="s">
        <v>216</v>
      </c>
    </row>
    <row r="30" spans="2:29">
      <c r="B30" s="10"/>
      <c r="C30" s="11">
        <v>50</v>
      </c>
      <c r="D30" s="10">
        <v>10</v>
      </c>
      <c r="E30" s="10">
        <v>11</v>
      </c>
      <c r="F30" s="10"/>
      <c r="G30" s="10">
        <v>12</v>
      </c>
      <c r="H30" s="10">
        <v>13</v>
      </c>
      <c r="I30" s="10">
        <v>21</v>
      </c>
      <c r="J30" s="10">
        <v>22</v>
      </c>
      <c r="K30" s="10">
        <v>23</v>
      </c>
      <c r="L30" s="10">
        <v>31</v>
      </c>
      <c r="M30" s="10">
        <v>32</v>
      </c>
      <c r="N30" s="10">
        <v>33</v>
      </c>
      <c r="O30" s="10">
        <v>34</v>
      </c>
      <c r="P30" s="10">
        <v>35</v>
      </c>
      <c r="Q30" s="10">
        <v>36</v>
      </c>
      <c r="R30" s="10">
        <v>37</v>
      </c>
      <c r="S30" s="10">
        <v>41</v>
      </c>
      <c r="T30" s="10">
        <v>42</v>
      </c>
      <c r="U30" s="10">
        <v>51</v>
      </c>
      <c r="V30" s="10">
        <v>52</v>
      </c>
      <c r="W30" s="10">
        <v>61</v>
      </c>
      <c r="X30" s="10">
        <v>62</v>
      </c>
      <c r="Y30" s="10"/>
      <c r="Z30" s="10">
        <v>66</v>
      </c>
      <c r="AA30" s="10">
        <v>67</v>
      </c>
      <c r="AB30" s="10">
        <v>73</v>
      </c>
      <c r="AC30" s="10">
        <v>74</v>
      </c>
    </row>
    <row r="31" spans="2:29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218</v>
      </c>
      <c r="G31" s="13" t="s">
        <v>7</v>
      </c>
      <c r="H31" s="13" t="s">
        <v>6</v>
      </c>
      <c r="I31" s="13" t="s">
        <v>12</v>
      </c>
      <c r="J31" s="13" t="s">
        <v>11</v>
      </c>
      <c r="K31" s="13" t="s">
        <v>11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4</v>
      </c>
      <c r="S31" s="13" t="s">
        <v>9</v>
      </c>
      <c r="T31" s="13" t="s">
        <v>9</v>
      </c>
      <c r="U31" s="13" t="s">
        <v>3</v>
      </c>
      <c r="V31" s="13" t="s">
        <v>3</v>
      </c>
      <c r="W31" s="13" t="s">
        <v>5</v>
      </c>
      <c r="X31" s="13" t="s">
        <v>5</v>
      </c>
      <c r="Y31" s="13" t="s">
        <v>5</v>
      </c>
      <c r="Z31" s="13" t="s">
        <v>10</v>
      </c>
      <c r="AA31" s="13" t="s">
        <v>10</v>
      </c>
      <c r="AB31" s="13" t="s">
        <v>8</v>
      </c>
      <c r="AC31" s="13" t="s">
        <v>8</v>
      </c>
    </row>
    <row r="32" spans="2:29" ht="15.75" thickTop="1">
      <c r="B32" s="98">
        <v>42065</v>
      </c>
      <c r="C32" s="97">
        <v>0.13</v>
      </c>
      <c r="D32" s="97" t="s">
        <v>13</v>
      </c>
      <c r="E32" s="97" t="s">
        <v>13</v>
      </c>
      <c r="F32" s="97" t="s">
        <v>13</v>
      </c>
      <c r="G32" s="97">
        <v>0.03</v>
      </c>
      <c r="H32" s="97">
        <v>0.02</v>
      </c>
      <c r="I32" s="97">
        <v>0.03</v>
      </c>
      <c r="J32" s="97" t="s">
        <v>13</v>
      </c>
      <c r="K32" s="97" t="s">
        <v>13</v>
      </c>
      <c r="L32" s="97" t="s">
        <v>13</v>
      </c>
      <c r="M32" s="97" t="s">
        <v>13</v>
      </c>
      <c r="N32" s="97" t="s">
        <v>13</v>
      </c>
      <c r="O32" s="97" t="s">
        <v>13</v>
      </c>
      <c r="P32" s="97" t="s">
        <v>13</v>
      </c>
      <c r="Q32" s="97" t="s">
        <v>13</v>
      </c>
      <c r="R32" s="97" t="s">
        <v>13</v>
      </c>
      <c r="S32" s="97" t="s">
        <v>13</v>
      </c>
      <c r="T32" s="97" t="s">
        <v>13</v>
      </c>
      <c r="U32" s="97" t="s">
        <v>13</v>
      </c>
      <c r="V32" s="97" t="s">
        <v>13</v>
      </c>
      <c r="W32" s="97" t="s">
        <v>13</v>
      </c>
      <c r="X32" s="97" t="s">
        <v>13</v>
      </c>
      <c r="Y32" s="97" t="s">
        <v>13</v>
      </c>
      <c r="Z32" s="97" t="s">
        <v>13</v>
      </c>
      <c r="AA32" s="97" t="s">
        <v>13</v>
      </c>
      <c r="AB32" s="97" t="s">
        <v>13</v>
      </c>
      <c r="AC32" s="97" t="s">
        <v>13</v>
      </c>
    </row>
    <row r="33" spans="2:29">
      <c r="B33" s="98">
        <v>42066</v>
      </c>
      <c r="C33" s="97">
        <v>0.13</v>
      </c>
      <c r="D33" s="97" t="s">
        <v>13</v>
      </c>
      <c r="E33" s="97" t="s">
        <v>13</v>
      </c>
      <c r="F33" s="97" t="s">
        <v>13</v>
      </c>
      <c r="G33" s="97">
        <v>0.04</v>
      </c>
      <c r="H33" s="97">
        <v>0.02</v>
      </c>
      <c r="I33" s="97">
        <v>0.03</v>
      </c>
      <c r="J33" s="97" t="s">
        <v>13</v>
      </c>
      <c r="K33" s="97" t="s">
        <v>13</v>
      </c>
      <c r="L33" s="97" t="s">
        <v>13</v>
      </c>
      <c r="M33" s="97" t="s">
        <v>13</v>
      </c>
      <c r="N33" s="97" t="s">
        <v>13</v>
      </c>
      <c r="O33" s="97" t="s">
        <v>13</v>
      </c>
      <c r="P33" s="97" t="s">
        <v>13</v>
      </c>
      <c r="Q33" s="97" t="s">
        <v>13</v>
      </c>
      <c r="R33" s="97" t="s">
        <v>13</v>
      </c>
      <c r="S33" s="97" t="s">
        <v>13</v>
      </c>
      <c r="T33" s="97" t="s">
        <v>13</v>
      </c>
      <c r="U33" s="97" t="s">
        <v>13</v>
      </c>
      <c r="V33" s="97" t="s">
        <v>13</v>
      </c>
      <c r="W33" s="97" t="s">
        <v>13</v>
      </c>
      <c r="X33" s="97" t="s">
        <v>13</v>
      </c>
      <c r="Y33" s="97" t="s">
        <v>13</v>
      </c>
      <c r="Z33" s="97" t="s">
        <v>13</v>
      </c>
      <c r="AA33" s="97" t="s">
        <v>13</v>
      </c>
      <c r="AB33" s="97" t="s">
        <v>13</v>
      </c>
      <c r="AC33" s="97" t="s">
        <v>13</v>
      </c>
    </row>
    <row r="34" spans="2:29">
      <c r="B34" s="98">
        <v>42067</v>
      </c>
      <c r="C34" s="97">
        <v>0.11</v>
      </c>
      <c r="D34" s="97" t="s">
        <v>13</v>
      </c>
      <c r="E34" s="97" t="s">
        <v>13</v>
      </c>
      <c r="F34" s="97" t="s">
        <v>13</v>
      </c>
      <c r="G34" s="97">
        <v>0.03</v>
      </c>
      <c r="H34" s="97">
        <v>0.02</v>
      </c>
      <c r="I34" s="97">
        <v>0.03</v>
      </c>
      <c r="J34" s="97" t="s">
        <v>13</v>
      </c>
      <c r="K34" s="97" t="s">
        <v>13</v>
      </c>
      <c r="L34" s="97" t="s">
        <v>13</v>
      </c>
      <c r="M34" s="97" t="s">
        <v>13</v>
      </c>
      <c r="N34" s="97" t="s">
        <v>13</v>
      </c>
      <c r="O34" s="97" t="s">
        <v>13</v>
      </c>
      <c r="P34" s="97" t="s">
        <v>13</v>
      </c>
      <c r="Q34" s="97" t="s">
        <v>13</v>
      </c>
      <c r="R34" s="97" t="s">
        <v>13</v>
      </c>
      <c r="S34" s="97" t="s">
        <v>13</v>
      </c>
      <c r="T34" s="97" t="s">
        <v>13</v>
      </c>
      <c r="U34" s="97" t="s">
        <v>13</v>
      </c>
      <c r="V34" s="97" t="s">
        <v>13</v>
      </c>
      <c r="W34" s="97" t="s">
        <v>13</v>
      </c>
      <c r="X34" s="97" t="s">
        <v>13</v>
      </c>
      <c r="Y34" s="97" t="s">
        <v>13</v>
      </c>
      <c r="Z34" s="97" t="s">
        <v>13</v>
      </c>
      <c r="AA34" s="97" t="s">
        <v>13</v>
      </c>
      <c r="AB34" s="97" t="s">
        <v>13</v>
      </c>
      <c r="AC34" s="97" t="s">
        <v>13</v>
      </c>
    </row>
    <row r="35" spans="2:29">
      <c r="B35" s="98">
        <v>42068</v>
      </c>
      <c r="C35" s="97">
        <v>0.13</v>
      </c>
      <c r="D35" s="97">
        <v>0.02</v>
      </c>
      <c r="E35" s="97">
        <v>0.02</v>
      </c>
      <c r="F35" s="97" t="s">
        <v>13</v>
      </c>
      <c r="G35" s="97">
        <v>0.04</v>
      </c>
      <c r="H35" s="97">
        <v>0.03</v>
      </c>
      <c r="I35" s="97">
        <v>0.04</v>
      </c>
      <c r="J35" s="97" t="s">
        <v>13</v>
      </c>
      <c r="K35" s="97" t="s">
        <v>13</v>
      </c>
      <c r="L35" s="97" t="s">
        <v>13</v>
      </c>
      <c r="M35" s="97" t="s">
        <v>13</v>
      </c>
      <c r="N35" s="97" t="s">
        <v>13</v>
      </c>
      <c r="O35" s="97" t="s">
        <v>13</v>
      </c>
      <c r="P35" s="97" t="s">
        <v>13</v>
      </c>
      <c r="Q35" s="97" t="s">
        <v>13</v>
      </c>
      <c r="R35" s="97" t="s">
        <v>13</v>
      </c>
      <c r="S35" s="97" t="s">
        <v>13</v>
      </c>
      <c r="T35" s="97" t="s">
        <v>13</v>
      </c>
      <c r="U35" s="97" t="s">
        <v>13</v>
      </c>
      <c r="V35" s="97" t="s">
        <v>13</v>
      </c>
      <c r="W35" s="97" t="s">
        <v>13</v>
      </c>
      <c r="X35" s="97" t="s">
        <v>13</v>
      </c>
      <c r="Y35" s="97" t="s">
        <v>13</v>
      </c>
      <c r="Z35" s="97" t="s">
        <v>13</v>
      </c>
      <c r="AA35" s="97" t="s">
        <v>13</v>
      </c>
      <c r="AB35" s="97" t="s">
        <v>13</v>
      </c>
      <c r="AC35" s="97" t="s">
        <v>13</v>
      </c>
    </row>
    <row r="36" spans="2:29">
      <c r="B36" s="98">
        <v>42069</v>
      </c>
      <c r="C36" s="97">
        <v>0.15</v>
      </c>
      <c r="D36" s="97">
        <v>0.02</v>
      </c>
      <c r="E36" s="97">
        <v>0.02</v>
      </c>
      <c r="F36" s="97" t="s">
        <v>13</v>
      </c>
      <c r="G36" s="97">
        <v>0.05</v>
      </c>
      <c r="H36" s="97">
        <v>0.03</v>
      </c>
      <c r="I36" s="97">
        <v>0.05</v>
      </c>
      <c r="J36" s="97" t="s">
        <v>13</v>
      </c>
      <c r="K36" s="97" t="s">
        <v>13</v>
      </c>
      <c r="L36" s="97" t="s">
        <v>13</v>
      </c>
      <c r="M36" s="97" t="s">
        <v>13</v>
      </c>
      <c r="N36" s="97" t="s">
        <v>13</v>
      </c>
      <c r="O36" s="97" t="s">
        <v>13</v>
      </c>
      <c r="P36" s="97" t="s">
        <v>13</v>
      </c>
      <c r="Q36" s="97" t="s">
        <v>13</v>
      </c>
      <c r="R36" s="97" t="s">
        <v>13</v>
      </c>
      <c r="S36" s="97" t="s">
        <v>13</v>
      </c>
      <c r="T36" s="97" t="s">
        <v>13</v>
      </c>
      <c r="U36" s="97" t="s">
        <v>13</v>
      </c>
      <c r="V36" s="97" t="s">
        <v>13</v>
      </c>
      <c r="W36" s="97" t="s">
        <v>13</v>
      </c>
      <c r="X36" s="97" t="s">
        <v>13</v>
      </c>
      <c r="Y36" s="97" t="s">
        <v>13</v>
      </c>
      <c r="Z36" s="97" t="s">
        <v>13</v>
      </c>
      <c r="AA36" s="97" t="s">
        <v>13</v>
      </c>
      <c r="AB36" s="97" t="s">
        <v>13</v>
      </c>
      <c r="AC36" s="97" t="s">
        <v>13</v>
      </c>
    </row>
    <row r="37" spans="2:29">
      <c r="B37" s="98">
        <v>42070</v>
      </c>
      <c r="C37" s="97">
        <v>0.19</v>
      </c>
      <c r="D37" s="97">
        <v>0.03</v>
      </c>
      <c r="E37" s="97">
        <v>0.03</v>
      </c>
      <c r="F37" s="97" t="s">
        <v>13</v>
      </c>
      <c r="G37" s="97">
        <v>0.06</v>
      </c>
      <c r="H37" s="97">
        <v>0.06</v>
      </c>
      <c r="I37" s="97">
        <v>7.0000000000000007E-2</v>
      </c>
      <c r="J37" s="97" t="s">
        <v>13</v>
      </c>
      <c r="K37" s="97" t="s">
        <v>13</v>
      </c>
      <c r="L37" s="97" t="s">
        <v>13</v>
      </c>
      <c r="M37" s="97" t="s">
        <v>13</v>
      </c>
      <c r="N37" s="97" t="s">
        <v>13</v>
      </c>
      <c r="O37" s="97" t="s">
        <v>13</v>
      </c>
      <c r="P37" s="97" t="s">
        <v>13</v>
      </c>
      <c r="Q37" s="97" t="s">
        <v>13</v>
      </c>
      <c r="R37" s="97" t="s">
        <v>13</v>
      </c>
      <c r="S37" s="97" t="s">
        <v>13</v>
      </c>
      <c r="T37" s="97" t="s">
        <v>13</v>
      </c>
      <c r="U37" s="97" t="s">
        <v>13</v>
      </c>
      <c r="V37" s="97" t="s">
        <v>13</v>
      </c>
      <c r="W37" s="97" t="s">
        <v>13</v>
      </c>
      <c r="X37" s="97" t="s">
        <v>13</v>
      </c>
      <c r="Y37" s="97" t="s">
        <v>13</v>
      </c>
      <c r="Z37" s="97" t="s">
        <v>13</v>
      </c>
      <c r="AA37" s="97" t="s">
        <v>13</v>
      </c>
      <c r="AB37" s="97" t="s">
        <v>13</v>
      </c>
      <c r="AC37" s="97" t="s">
        <v>13</v>
      </c>
    </row>
    <row r="38" spans="2:29">
      <c r="B38" s="98">
        <v>42071</v>
      </c>
      <c r="C38" s="97">
        <v>0.17</v>
      </c>
      <c r="D38" s="97">
        <v>0.03</v>
      </c>
      <c r="E38" s="97">
        <v>0.03</v>
      </c>
      <c r="F38" s="97" t="s">
        <v>13</v>
      </c>
      <c r="G38" s="97">
        <v>0.06</v>
      </c>
      <c r="H38" s="97">
        <v>0.06</v>
      </c>
      <c r="I38" s="97">
        <v>7.0000000000000007E-2</v>
      </c>
      <c r="J38" s="97" t="s">
        <v>13</v>
      </c>
      <c r="K38" s="97" t="s">
        <v>13</v>
      </c>
      <c r="L38" s="97" t="s">
        <v>13</v>
      </c>
      <c r="M38" s="97" t="s">
        <v>13</v>
      </c>
      <c r="N38" s="97" t="s">
        <v>13</v>
      </c>
      <c r="O38" s="97" t="s">
        <v>13</v>
      </c>
      <c r="P38" s="97" t="s">
        <v>13</v>
      </c>
      <c r="Q38" s="97" t="s">
        <v>13</v>
      </c>
      <c r="R38" s="97" t="s">
        <v>13</v>
      </c>
      <c r="S38" s="97" t="s">
        <v>13</v>
      </c>
      <c r="T38" s="97" t="s">
        <v>13</v>
      </c>
      <c r="U38" s="97" t="s">
        <v>13</v>
      </c>
      <c r="V38" s="97" t="s">
        <v>13</v>
      </c>
      <c r="W38" s="97" t="s">
        <v>13</v>
      </c>
      <c r="X38" s="97" t="s">
        <v>13</v>
      </c>
      <c r="Y38" s="97" t="s">
        <v>13</v>
      </c>
      <c r="Z38" s="97" t="s">
        <v>13</v>
      </c>
      <c r="AA38" s="97" t="s">
        <v>13</v>
      </c>
      <c r="AB38" s="97" t="s">
        <v>13</v>
      </c>
      <c r="AC38" s="97" t="s">
        <v>13</v>
      </c>
    </row>
    <row r="39" spans="2:29">
      <c r="B39" s="98">
        <v>42072</v>
      </c>
      <c r="C39" s="97">
        <v>0.2</v>
      </c>
      <c r="D39" s="97">
        <v>0.04</v>
      </c>
      <c r="E39" s="97">
        <v>0.04</v>
      </c>
      <c r="F39" s="97" t="s">
        <v>13</v>
      </c>
      <c r="G39" s="97">
        <v>7.0000000000000007E-2</v>
      </c>
      <c r="H39" s="97">
        <v>0.08</v>
      </c>
      <c r="I39" s="97">
        <v>0.08</v>
      </c>
      <c r="J39" s="97" t="s">
        <v>13</v>
      </c>
      <c r="K39" s="97" t="s">
        <v>13</v>
      </c>
      <c r="L39" s="97" t="s">
        <v>13</v>
      </c>
      <c r="M39" s="97" t="s">
        <v>13</v>
      </c>
      <c r="N39" s="97" t="s">
        <v>13</v>
      </c>
      <c r="O39" s="97" t="s">
        <v>13</v>
      </c>
      <c r="P39" s="97" t="s">
        <v>13</v>
      </c>
      <c r="Q39" s="97" t="s">
        <v>13</v>
      </c>
      <c r="R39" s="97" t="s">
        <v>13</v>
      </c>
      <c r="S39" s="97" t="s">
        <v>13</v>
      </c>
      <c r="T39" s="97" t="s">
        <v>13</v>
      </c>
      <c r="U39" s="97" t="s">
        <v>13</v>
      </c>
      <c r="V39" s="97" t="s">
        <v>13</v>
      </c>
      <c r="W39" s="97" t="s">
        <v>13</v>
      </c>
      <c r="X39" s="97" t="s">
        <v>13</v>
      </c>
      <c r="Y39" s="97" t="s">
        <v>13</v>
      </c>
      <c r="Z39" s="97" t="s">
        <v>13</v>
      </c>
      <c r="AA39" s="97" t="s">
        <v>13</v>
      </c>
      <c r="AB39" s="97" t="s">
        <v>13</v>
      </c>
      <c r="AC39" s="97" t="s">
        <v>13</v>
      </c>
    </row>
    <row r="40" spans="2:29">
      <c r="B40" s="98">
        <v>42073</v>
      </c>
      <c r="C40" s="97">
        <v>0.22</v>
      </c>
      <c r="D40" s="97">
        <v>0.04</v>
      </c>
      <c r="E40" s="97">
        <v>0.04</v>
      </c>
      <c r="F40" s="97" t="s">
        <v>13</v>
      </c>
      <c r="G40" s="97">
        <v>0.08</v>
      </c>
      <c r="H40" s="97">
        <v>0.1</v>
      </c>
      <c r="I40" s="97">
        <v>0.1</v>
      </c>
      <c r="J40" s="97" t="s">
        <v>13</v>
      </c>
      <c r="K40" s="97" t="s">
        <v>13</v>
      </c>
      <c r="L40" s="97" t="s">
        <v>13</v>
      </c>
      <c r="M40" s="97" t="s">
        <v>13</v>
      </c>
      <c r="N40" s="97" t="s">
        <v>13</v>
      </c>
      <c r="O40" s="97" t="s">
        <v>13</v>
      </c>
      <c r="P40" s="97" t="s">
        <v>13</v>
      </c>
      <c r="Q40" s="97" t="s">
        <v>13</v>
      </c>
      <c r="R40" s="97" t="s">
        <v>13</v>
      </c>
      <c r="S40" s="97" t="s">
        <v>13</v>
      </c>
      <c r="T40" s="97" t="s">
        <v>13</v>
      </c>
      <c r="U40" s="97" t="s">
        <v>13</v>
      </c>
      <c r="V40" s="97" t="s">
        <v>13</v>
      </c>
      <c r="W40" s="97" t="s">
        <v>13</v>
      </c>
      <c r="X40" s="97" t="s">
        <v>13</v>
      </c>
      <c r="Y40" s="97" t="s">
        <v>13</v>
      </c>
      <c r="Z40" s="97" t="s">
        <v>13</v>
      </c>
      <c r="AA40" s="97" t="s">
        <v>13</v>
      </c>
      <c r="AB40" s="97" t="s">
        <v>13</v>
      </c>
      <c r="AC40" s="97" t="s">
        <v>13</v>
      </c>
    </row>
    <row r="41" spans="2:29">
      <c r="B41" s="98">
        <v>42074</v>
      </c>
      <c r="C41" s="97">
        <v>0.18</v>
      </c>
      <c r="D41" s="97">
        <v>0.04</v>
      </c>
      <c r="E41" s="97">
        <v>0.04</v>
      </c>
      <c r="F41" s="97" t="s">
        <v>13</v>
      </c>
      <c r="G41" s="97">
        <v>7.0000000000000007E-2</v>
      </c>
      <c r="H41" s="97">
        <v>0.09</v>
      </c>
      <c r="I41" s="97">
        <v>0.08</v>
      </c>
      <c r="J41" s="97" t="s">
        <v>13</v>
      </c>
      <c r="K41" s="97" t="s">
        <v>13</v>
      </c>
      <c r="L41" s="97" t="s">
        <v>13</v>
      </c>
      <c r="M41" s="97" t="s">
        <v>13</v>
      </c>
      <c r="N41" s="97" t="s">
        <v>13</v>
      </c>
      <c r="O41" s="97" t="s">
        <v>13</v>
      </c>
      <c r="P41" s="97" t="s">
        <v>13</v>
      </c>
      <c r="Q41" s="97" t="s">
        <v>13</v>
      </c>
      <c r="R41" s="97" t="s">
        <v>13</v>
      </c>
      <c r="S41" s="97" t="s">
        <v>13</v>
      </c>
      <c r="T41" s="97" t="s">
        <v>13</v>
      </c>
      <c r="U41" s="97" t="s">
        <v>13</v>
      </c>
      <c r="V41" s="97" t="s">
        <v>13</v>
      </c>
      <c r="W41" s="97" t="s">
        <v>13</v>
      </c>
      <c r="X41" s="97" t="s">
        <v>13</v>
      </c>
      <c r="Y41" s="97" t="s">
        <v>13</v>
      </c>
      <c r="Z41" s="97" t="s">
        <v>13</v>
      </c>
      <c r="AA41" s="97" t="s">
        <v>13</v>
      </c>
      <c r="AB41" s="97" t="s">
        <v>13</v>
      </c>
      <c r="AC41" s="97" t="s">
        <v>13</v>
      </c>
    </row>
    <row r="42" spans="2:29">
      <c r="B42" s="98">
        <v>42075</v>
      </c>
      <c r="C42" s="97">
        <v>0.18</v>
      </c>
      <c r="D42" s="97">
        <v>0.04</v>
      </c>
      <c r="E42" s="97">
        <v>0.04</v>
      </c>
      <c r="F42" s="97" t="s">
        <v>13</v>
      </c>
      <c r="G42" s="97">
        <v>7.0000000000000007E-2</v>
      </c>
      <c r="H42" s="97">
        <v>0.09</v>
      </c>
      <c r="I42" s="97">
        <v>0.09</v>
      </c>
      <c r="J42" s="97" t="s">
        <v>13</v>
      </c>
      <c r="K42" s="97" t="s">
        <v>13</v>
      </c>
      <c r="L42" s="97" t="s">
        <v>13</v>
      </c>
      <c r="M42" s="97" t="s">
        <v>13</v>
      </c>
      <c r="N42" s="97" t="s">
        <v>13</v>
      </c>
      <c r="O42" s="97" t="s">
        <v>13</v>
      </c>
      <c r="P42" s="97" t="s">
        <v>13</v>
      </c>
      <c r="Q42" s="97" t="s">
        <v>13</v>
      </c>
      <c r="R42" s="97" t="s">
        <v>13</v>
      </c>
      <c r="S42" s="97" t="s">
        <v>13</v>
      </c>
      <c r="T42" s="97" t="s">
        <v>13</v>
      </c>
      <c r="U42" s="97" t="s">
        <v>13</v>
      </c>
      <c r="V42" s="97" t="s">
        <v>13</v>
      </c>
      <c r="W42" s="97" t="s">
        <v>13</v>
      </c>
      <c r="X42" s="97" t="s">
        <v>13</v>
      </c>
      <c r="Y42" s="97" t="s">
        <v>13</v>
      </c>
      <c r="Z42" s="97" t="s">
        <v>13</v>
      </c>
      <c r="AA42" s="97" t="s">
        <v>13</v>
      </c>
      <c r="AB42" s="97" t="s">
        <v>13</v>
      </c>
      <c r="AC42" s="97" t="s">
        <v>13</v>
      </c>
    </row>
    <row r="43" spans="2:29">
      <c r="B43" s="98">
        <v>42076</v>
      </c>
      <c r="C43" s="97">
        <v>0.19</v>
      </c>
      <c r="D43" s="97">
        <v>0.05</v>
      </c>
      <c r="E43" s="97">
        <v>0.05</v>
      </c>
      <c r="F43" s="97" t="s">
        <v>13</v>
      </c>
      <c r="G43" s="97">
        <v>0.08</v>
      </c>
      <c r="H43" s="97">
        <v>0.1</v>
      </c>
      <c r="I43" s="97">
        <v>0.09</v>
      </c>
      <c r="J43" s="97" t="s">
        <v>13</v>
      </c>
      <c r="K43" s="97" t="s">
        <v>13</v>
      </c>
      <c r="L43" s="97" t="s">
        <v>13</v>
      </c>
      <c r="M43" s="97" t="s">
        <v>13</v>
      </c>
      <c r="N43" s="97" t="s">
        <v>13</v>
      </c>
      <c r="O43" s="97" t="s">
        <v>13</v>
      </c>
      <c r="P43" s="97" t="s">
        <v>13</v>
      </c>
      <c r="Q43" s="97" t="s">
        <v>13</v>
      </c>
      <c r="R43" s="97" t="s">
        <v>13</v>
      </c>
      <c r="S43" s="97" t="s">
        <v>13</v>
      </c>
      <c r="T43" s="97" t="s">
        <v>13</v>
      </c>
      <c r="U43" s="97" t="s">
        <v>13</v>
      </c>
      <c r="V43" s="97" t="s">
        <v>13</v>
      </c>
      <c r="W43" s="97" t="s">
        <v>13</v>
      </c>
      <c r="X43" s="97" t="s">
        <v>13</v>
      </c>
      <c r="Y43" s="97" t="s">
        <v>13</v>
      </c>
      <c r="Z43" s="97" t="s">
        <v>13</v>
      </c>
      <c r="AA43" s="97" t="s">
        <v>13</v>
      </c>
      <c r="AB43" s="97" t="s">
        <v>13</v>
      </c>
      <c r="AC43" s="97" t="s">
        <v>13</v>
      </c>
    </row>
    <row r="44" spans="2:29">
      <c r="B44" s="98">
        <v>42077</v>
      </c>
      <c r="C44" s="97">
        <v>0.25</v>
      </c>
      <c r="D44" s="97">
        <v>7.0000000000000007E-2</v>
      </c>
      <c r="E44" s="97">
        <v>7.0000000000000007E-2</v>
      </c>
      <c r="F44" s="97" t="s">
        <v>13</v>
      </c>
      <c r="G44" s="97">
        <v>0.11</v>
      </c>
      <c r="H44" s="97">
        <v>0.14000000000000001</v>
      </c>
      <c r="I44" s="97">
        <v>0.13</v>
      </c>
      <c r="J44" s="97" t="s">
        <v>13</v>
      </c>
      <c r="K44" s="97" t="s">
        <v>13</v>
      </c>
      <c r="L44" s="97" t="s">
        <v>13</v>
      </c>
      <c r="M44" s="97" t="s">
        <v>13</v>
      </c>
      <c r="N44" s="97" t="s">
        <v>13</v>
      </c>
      <c r="O44" s="97" t="s">
        <v>13</v>
      </c>
      <c r="P44" s="97" t="s">
        <v>13</v>
      </c>
      <c r="Q44" s="97" t="s">
        <v>13</v>
      </c>
      <c r="R44" s="97" t="s">
        <v>13</v>
      </c>
      <c r="S44" s="97" t="s">
        <v>13</v>
      </c>
      <c r="T44" s="97" t="s">
        <v>13</v>
      </c>
      <c r="U44" s="97" t="s">
        <v>13</v>
      </c>
      <c r="V44" s="97" t="s">
        <v>13</v>
      </c>
      <c r="W44" s="97" t="s">
        <v>13</v>
      </c>
      <c r="X44" s="97" t="s">
        <v>13</v>
      </c>
      <c r="Y44" s="97" t="s">
        <v>13</v>
      </c>
      <c r="Z44" s="97" t="s">
        <v>13</v>
      </c>
      <c r="AA44" s="97" t="s">
        <v>13</v>
      </c>
      <c r="AB44" s="97" t="s">
        <v>13</v>
      </c>
      <c r="AC44" s="97" t="s">
        <v>13</v>
      </c>
    </row>
    <row r="45" spans="2:29">
      <c r="B45" s="98">
        <v>42078</v>
      </c>
      <c r="C45" s="97">
        <v>0.21</v>
      </c>
      <c r="D45" s="97">
        <v>7.0000000000000007E-2</v>
      </c>
      <c r="E45" s="97">
        <v>7.0000000000000007E-2</v>
      </c>
      <c r="F45" s="97" t="s">
        <v>13</v>
      </c>
      <c r="G45" s="97">
        <v>0.09</v>
      </c>
      <c r="H45" s="97">
        <v>0.12</v>
      </c>
      <c r="I45" s="97">
        <v>0.11</v>
      </c>
      <c r="J45" s="97" t="s">
        <v>13</v>
      </c>
      <c r="K45" s="97" t="s">
        <v>13</v>
      </c>
      <c r="L45" s="97" t="s">
        <v>13</v>
      </c>
      <c r="M45" s="97" t="s">
        <v>13</v>
      </c>
      <c r="N45" s="97" t="s">
        <v>13</v>
      </c>
      <c r="O45" s="97" t="s">
        <v>13</v>
      </c>
      <c r="P45" s="97" t="s">
        <v>13</v>
      </c>
      <c r="Q45" s="97" t="s">
        <v>13</v>
      </c>
      <c r="R45" s="97" t="s">
        <v>13</v>
      </c>
      <c r="S45" s="97" t="s">
        <v>13</v>
      </c>
      <c r="T45" s="97" t="s">
        <v>13</v>
      </c>
      <c r="U45" s="97" t="s">
        <v>13</v>
      </c>
      <c r="V45" s="97" t="s">
        <v>13</v>
      </c>
      <c r="W45" s="97" t="s">
        <v>13</v>
      </c>
      <c r="X45" s="97" t="s">
        <v>13</v>
      </c>
      <c r="Y45" s="97" t="s">
        <v>13</v>
      </c>
      <c r="Z45" s="97" t="s">
        <v>13</v>
      </c>
      <c r="AA45" s="97" t="s">
        <v>13</v>
      </c>
      <c r="AB45" s="97" t="s">
        <v>13</v>
      </c>
      <c r="AC45" s="97" t="s">
        <v>13</v>
      </c>
    </row>
    <row r="46" spans="2:29">
      <c r="B46" s="98">
        <v>42079</v>
      </c>
      <c r="C46" s="97">
        <v>0.19</v>
      </c>
      <c r="D46" s="97">
        <v>7.0000000000000007E-2</v>
      </c>
      <c r="E46" s="97">
        <v>7.0000000000000007E-2</v>
      </c>
      <c r="F46" s="97" t="s">
        <v>13</v>
      </c>
      <c r="G46" s="97">
        <v>0.09</v>
      </c>
      <c r="H46" s="97">
        <v>0.12</v>
      </c>
      <c r="I46" s="97">
        <v>0.11</v>
      </c>
      <c r="J46" s="97" t="s">
        <v>13</v>
      </c>
      <c r="K46" s="97" t="s">
        <v>13</v>
      </c>
      <c r="L46" s="97" t="s">
        <v>13</v>
      </c>
      <c r="M46" s="97" t="s">
        <v>13</v>
      </c>
      <c r="N46" s="97" t="s">
        <v>13</v>
      </c>
      <c r="O46" s="97" t="s">
        <v>13</v>
      </c>
      <c r="P46" s="97" t="s">
        <v>13</v>
      </c>
      <c r="Q46" s="97" t="s">
        <v>13</v>
      </c>
      <c r="R46" s="97" t="s">
        <v>13</v>
      </c>
      <c r="S46" s="97" t="s">
        <v>13</v>
      </c>
      <c r="T46" s="97" t="s">
        <v>13</v>
      </c>
      <c r="U46" s="97" t="s">
        <v>13</v>
      </c>
      <c r="V46" s="97" t="s">
        <v>13</v>
      </c>
      <c r="W46" s="97" t="s">
        <v>13</v>
      </c>
      <c r="X46" s="97" t="s">
        <v>13</v>
      </c>
      <c r="Y46" s="97" t="s">
        <v>13</v>
      </c>
      <c r="Z46" s="97" t="s">
        <v>13</v>
      </c>
      <c r="AA46" s="97" t="s">
        <v>13</v>
      </c>
      <c r="AB46" s="97" t="s">
        <v>13</v>
      </c>
      <c r="AC46" s="97" t="s">
        <v>13</v>
      </c>
    </row>
    <row r="47" spans="2:29">
      <c r="B47" s="98">
        <v>42080</v>
      </c>
      <c r="C47" s="97">
        <v>0.13</v>
      </c>
      <c r="D47" s="97">
        <v>0.05</v>
      </c>
      <c r="E47" s="97">
        <v>0.05</v>
      </c>
      <c r="F47" s="97" t="s">
        <v>13</v>
      </c>
      <c r="G47" s="97">
        <v>0.06</v>
      </c>
      <c r="H47" s="97">
        <v>0.08</v>
      </c>
      <c r="I47" s="97">
        <v>0.08</v>
      </c>
      <c r="J47" s="97" t="s">
        <v>13</v>
      </c>
      <c r="K47" s="97" t="s">
        <v>13</v>
      </c>
      <c r="L47" s="97" t="s">
        <v>13</v>
      </c>
      <c r="M47" s="97" t="s">
        <v>13</v>
      </c>
      <c r="N47" s="97" t="s">
        <v>13</v>
      </c>
      <c r="O47" s="97" t="s">
        <v>13</v>
      </c>
      <c r="P47" s="97" t="s">
        <v>13</v>
      </c>
      <c r="Q47" s="97" t="s">
        <v>13</v>
      </c>
      <c r="R47" s="97" t="s">
        <v>13</v>
      </c>
      <c r="S47" s="97" t="s">
        <v>13</v>
      </c>
      <c r="T47" s="97" t="s">
        <v>13</v>
      </c>
      <c r="U47" s="97" t="s">
        <v>13</v>
      </c>
      <c r="V47" s="97" t="s">
        <v>13</v>
      </c>
      <c r="W47" s="97" t="s">
        <v>13</v>
      </c>
      <c r="X47" s="97" t="s">
        <v>13</v>
      </c>
      <c r="Y47" s="97" t="s">
        <v>13</v>
      </c>
      <c r="Z47" s="97" t="s">
        <v>13</v>
      </c>
      <c r="AA47" s="97" t="s">
        <v>13</v>
      </c>
      <c r="AB47" s="97" t="s">
        <v>13</v>
      </c>
      <c r="AC47" s="97" t="s">
        <v>13</v>
      </c>
    </row>
    <row r="48" spans="2:29">
      <c r="B48" s="98">
        <v>42081</v>
      </c>
      <c r="C48" s="97">
        <v>0.2</v>
      </c>
      <c r="D48" s="97">
        <v>0.08</v>
      </c>
      <c r="E48" s="97">
        <v>0.08</v>
      </c>
      <c r="F48" s="97" t="s">
        <v>13</v>
      </c>
      <c r="G48" s="97">
        <v>0.1</v>
      </c>
      <c r="H48" s="97">
        <v>0.13</v>
      </c>
      <c r="I48" s="97">
        <v>0.12</v>
      </c>
      <c r="J48" s="97" t="s">
        <v>13</v>
      </c>
      <c r="K48" s="97" t="s">
        <v>13</v>
      </c>
      <c r="L48" s="97" t="s">
        <v>13</v>
      </c>
      <c r="M48" s="97" t="s">
        <v>13</v>
      </c>
      <c r="N48" s="97" t="s">
        <v>13</v>
      </c>
      <c r="O48" s="97" t="s">
        <v>13</v>
      </c>
      <c r="P48" s="97" t="s">
        <v>13</v>
      </c>
      <c r="Q48" s="97" t="s">
        <v>13</v>
      </c>
      <c r="R48" s="97" t="s">
        <v>13</v>
      </c>
      <c r="S48" s="97" t="s">
        <v>13</v>
      </c>
      <c r="T48" s="97" t="s">
        <v>13</v>
      </c>
      <c r="U48" s="97" t="s">
        <v>13</v>
      </c>
      <c r="V48" s="97" t="s">
        <v>13</v>
      </c>
      <c r="W48" s="97" t="s">
        <v>13</v>
      </c>
      <c r="X48" s="97" t="s">
        <v>13</v>
      </c>
      <c r="Y48" s="97" t="s">
        <v>13</v>
      </c>
      <c r="Z48" s="97" t="s">
        <v>13</v>
      </c>
      <c r="AA48" s="97" t="s">
        <v>13</v>
      </c>
      <c r="AB48" s="97" t="s">
        <v>13</v>
      </c>
      <c r="AC48" s="97" t="s">
        <v>13</v>
      </c>
    </row>
    <row r="49" spans="2:29">
      <c r="B49" s="98">
        <v>42082</v>
      </c>
      <c r="C49" s="97">
        <v>0.19</v>
      </c>
      <c r="D49" s="97">
        <v>0.09</v>
      </c>
      <c r="E49" s="97">
        <v>0.09</v>
      </c>
      <c r="F49" s="97" t="s">
        <v>13</v>
      </c>
      <c r="G49" s="97">
        <v>0.1</v>
      </c>
      <c r="H49" s="97">
        <v>0.13</v>
      </c>
      <c r="I49" s="97">
        <v>0.12</v>
      </c>
      <c r="J49" s="97" t="s">
        <v>13</v>
      </c>
      <c r="K49" s="97" t="s">
        <v>13</v>
      </c>
      <c r="L49" s="97" t="s">
        <v>13</v>
      </c>
      <c r="M49" s="97" t="s">
        <v>13</v>
      </c>
      <c r="N49" s="97" t="s">
        <v>13</v>
      </c>
      <c r="O49" s="97" t="s">
        <v>13</v>
      </c>
      <c r="P49" s="97" t="s">
        <v>13</v>
      </c>
      <c r="Q49" s="97" t="s">
        <v>13</v>
      </c>
      <c r="R49" s="97" t="s">
        <v>13</v>
      </c>
      <c r="S49" s="97" t="s">
        <v>13</v>
      </c>
      <c r="T49" s="97" t="s">
        <v>13</v>
      </c>
      <c r="U49" s="97" t="s">
        <v>13</v>
      </c>
      <c r="V49" s="97" t="s">
        <v>13</v>
      </c>
      <c r="W49" s="97" t="s">
        <v>13</v>
      </c>
      <c r="X49" s="97" t="s">
        <v>13</v>
      </c>
      <c r="Y49" s="97" t="s">
        <v>13</v>
      </c>
      <c r="Z49" s="97" t="s">
        <v>13</v>
      </c>
      <c r="AA49" s="97" t="s">
        <v>13</v>
      </c>
      <c r="AB49" s="97" t="s">
        <v>13</v>
      </c>
      <c r="AC49" s="97" t="s">
        <v>13</v>
      </c>
    </row>
    <row r="50" spans="2:29">
      <c r="B50" s="98">
        <v>42083</v>
      </c>
      <c r="C50" s="97">
        <v>0.21</v>
      </c>
      <c r="D50" s="97">
        <v>0.1</v>
      </c>
      <c r="E50" s="97">
        <v>0.1</v>
      </c>
      <c r="F50" s="97" t="s">
        <v>13</v>
      </c>
      <c r="G50" s="97">
        <v>0.11</v>
      </c>
      <c r="H50" s="97">
        <v>0.15</v>
      </c>
      <c r="I50" s="97">
        <v>0.13</v>
      </c>
      <c r="J50" s="97" t="s">
        <v>13</v>
      </c>
      <c r="K50" s="97" t="s">
        <v>13</v>
      </c>
      <c r="L50" s="97" t="s">
        <v>13</v>
      </c>
      <c r="M50" s="97" t="s">
        <v>13</v>
      </c>
      <c r="N50" s="97" t="s">
        <v>13</v>
      </c>
      <c r="O50" s="97" t="s">
        <v>13</v>
      </c>
      <c r="P50" s="97" t="s">
        <v>13</v>
      </c>
      <c r="Q50" s="97" t="s">
        <v>13</v>
      </c>
      <c r="R50" s="97" t="s">
        <v>13</v>
      </c>
      <c r="S50" s="97" t="s">
        <v>13</v>
      </c>
      <c r="T50" s="97" t="s">
        <v>13</v>
      </c>
      <c r="U50" s="97" t="s">
        <v>13</v>
      </c>
      <c r="V50" s="97" t="s">
        <v>13</v>
      </c>
      <c r="W50" s="97" t="s">
        <v>13</v>
      </c>
      <c r="X50" s="97" t="s">
        <v>13</v>
      </c>
      <c r="Y50" s="97" t="s">
        <v>13</v>
      </c>
      <c r="Z50" s="97" t="s">
        <v>13</v>
      </c>
      <c r="AA50" s="97" t="s">
        <v>13</v>
      </c>
      <c r="AB50" s="97" t="s">
        <v>13</v>
      </c>
      <c r="AC50" s="97" t="s">
        <v>13</v>
      </c>
    </row>
    <row r="51" spans="2:29">
      <c r="B51" s="98">
        <v>42084</v>
      </c>
      <c r="C51" s="97">
        <v>0.21</v>
      </c>
      <c r="D51" s="97">
        <v>0.11</v>
      </c>
      <c r="E51" s="97">
        <v>0.11</v>
      </c>
      <c r="F51" s="97" t="s">
        <v>13</v>
      </c>
      <c r="G51" s="97">
        <v>0.11</v>
      </c>
      <c r="H51" s="97">
        <v>0.15</v>
      </c>
      <c r="I51" s="97">
        <v>0.14000000000000001</v>
      </c>
      <c r="J51" s="97" t="s">
        <v>13</v>
      </c>
      <c r="K51" s="97" t="s">
        <v>13</v>
      </c>
      <c r="L51" s="97" t="s">
        <v>13</v>
      </c>
      <c r="M51" s="97" t="s">
        <v>13</v>
      </c>
      <c r="N51" s="97" t="s">
        <v>13</v>
      </c>
      <c r="O51" s="97" t="s">
        <v>13</v>
      </c>
      <c r="P51" s="97" t="s">
        <v>13</v>
      </c>
      <c r="Q51" s="97" t="s">
        <v>13</v>
      </c>
      <c r="R51" s="97" t="s">
        <v>13</v>
      </c>
      <c r="S51" s="97" t="s">
        <v>13</v>
      </c>
      <c r="T51" s="97" t="s">
        <v>13</v>
      </c>
      <c r="U51" s="97" t="s">
        <v>13</v>
      </c>
      <c r="V51" s="97" t="s">
        <v>13</v>
      </c>
      <c r="W51" s="97" t="s">
        <v>13</v>
      </c>
      <c r="X51" s="97" t="s">
        <v>13</v>
      </c>
      <c r="Y51" s="97" t="s">
        <v>13</v>
      </c>
      <c r="Z51" s="97" t="s">
        <v>13</v>
      </c>
      <c r="AA51" s="97" t="s">
        <v>13</v>
      </c>
      <c r="AB51" s="97" t="s">
        <v>13</v>
      </c>
      <c r="AC51" s="97" t="s">
        <v>13</v>
      </c>
    </row>
    <row r="52" spans="2:29">
      <c r="B52" s="98">
        <v>42085</v>
      </c>
      <c r="C52" s="97">
        <v>0.2</v>
      </c>
      <c r="D52" s="97">
        <v>0.11</v>
      </c>
      <c r="E52" s="97">
        <v>0.11</v>
      </c>
      <c r="F52" s="97" t="s">
        <v>13</v>
      </c>
      <c r="G52" s="97">
        <v>0.11</v>
      </c>
      <c r="H52" s="97">
        <v>0.15</v>
      </c>
      <c r="I52" s="97">
        <v>0.13</v>
      </c>
      <c r="J52" s="97" t="s">
        <v>13</v>
      </c>
      <c r="K52" s="97" t="s">
        <v>13</v>
      </c>
      <c r="L52" s="97" t="s">
        <v>13</v>
      </c>
      <c r="M52" s="97" t="s">
        <v>13</v>
      </c>
      <c r="N52" s="97" t="s">
        <v>13</v>
      </c>
      <c r="O52" s="97" t="s">
        <v>13</v>
      </c>
      <c r="P52" s="97" t="s">
        <v>13</v>
      </c>
      <c r="Q52" s="97" t="s">
        <v>13</v>
      </c>
      <c r="R52" s="97" t="s">
        <v>13</v>
      </c>
      <c r="S52" s="97" t="s">
        <v>13</v>
      </c>
      <c r="T52" s="97" t="s">
        <v>13</v>
      </c>
      <c r="U52" s="97" t="s">
        <v>13</v>
      </c>
      <c r="V52" s="97" t="s">
        <v>13</v>
      </c>
      <c r="W52" s="97" t="s">
        <v>13</v>
      </c>
      <c r="X52" s="97" t="s">
        <v>13</v>
      </c>
      <c r="Y52" s="97" t="s">
        <v>13</v>
      </c>
      <c r="Z52" s="97" t="s">
        <v>13</v>
      </c>
      <c r="AA52" s="97" t="s">
        <v>13</v>
      </c>
      <c r="AB52" s="97" t="s">
        <v>13</v>
      </c>
      <c r="AC52" s="97" t="s">
        <v>13</v>
      </c>
    </row>
    <row r="53" spans="2:29">
      <c r="B53" s="98">
        <v>42086</v>
      </c>
      <c r="C53" s="97">
        <v>0.1</v>
      </c>
      <c r="D53" s="97">
        <v>0.06</v>
      </c>
      <c r="E53" s="97">
        <v>0.06</v>
      </c>
      <c r="F53" s="97" t="s">
        <v>13</v>
      </c>
      <c r="G53" s="97">
        <v>0.06</v>
      </c>
      <c r="H53" s="97">
        <v>7.0000000000000007E-2</v>
      </c>
      <c r="I53" s="97">
        <v>7.0000000000000007E-2</v>
      </c>
      <c r="J53" s="97" t="s">
        <v>13</v>
      </c>
      <c r="K53" s="97" t="s">
        <v>13</v>
      </c>
      <c r="L53" s="97" t="s">
        <v>13</v>
      </c>
      <c r="M53" s="97" t="s">
        <v>13</v>
      </c>
      <c r="N53" s="97" t="s">
        <v>13</v>
      </c>
      <c r="O53" s="97" t="s">
        <v>13</v>
      </c>
      <c r="P53" s="97" t="s">
        <v>13</v>
      </c>
      <c r="Q53" s="97" t="s">
        <v>13</v>
      </c>
      <c r="R53" s="97" t="s">
        <v>13</v>
      </c>
      <c r="S53" s="97" t="s">
        <v>13</v>
      </c>
      <c r="T53" s="97" t="s">
        <v>13</v>
      </c>
      <c r="U53" s="97" t="s">
        <v>13</v>
      </c>
      <c r="V53" s="97" t="s">
        <v>13</v>
      </c>
      <c r="W53" s="97" t="s">
        <v>13</v>
      </c>
      <c r="X53" s="97" t="s">
        <v>13</v>
      </c>
      <c r="Y53" s="97" t="s">
        <v>13</v>
      </c>
      <c r="Z53" s="97" t="s">
        <v>13</v>
      </c>
      <c r="AA53" s="97" t="s">
        <v>13</v>
      </c>
      <c r="AB53" s="97" t="s">
        <v>13</v>
      </c>
      <c r="AC53" s="97" t="s">
        <v>13</v>
      </c>
    </row>
    <row r="54" spans="2:29">
      <c r="B54" s="98">
        <v>42087</v>
      </c>
      <c r="C54" s="97">
        <v>0.09</v>
      </c>
      <c r="D54" s="97">
        <v>0.05</v>
      </c>
      <c r="E54" s="97">
        <v>0.05</v>
      </c>
      <c r="F54" s="97" t="s">
        <v>13</v>
      </c>
      <c r="G54" s="97">
        <v>0.05</v>
      </c>
      <c r="H54" s="97">
        <v>7.0000000000000007E-2</v>
      </c>
      <c r="I54" s="97">
        <v>0.06</v>
      </c>
      <c r="J54" s="97" t="s">
        <v>13</v>
      </c>
      <c r="K54" s="97" t="s">
        <v>13</v>
      </c>
      <c r="L54" s="97" t="s">
        <v>13</v>
      </c>
      <c r="M54" s="97" t="s">
        <v>13</v>
      </c>
      <c r="N54" s="97" t="s">
        <v>13</v>
      </c>
      <c r="O54" s="97" t="s">
        <v>13</v>
      </c>
      <c r="P54" s="97" t="s">
        <v>13</v>
      </c>
      <c r="Q54" s="97" t="s">
        <v>13</v>
      </c>
      <c r="R54" s="97" t="s">
        <v>13</v>
      </c>
      <c r="S54" s="97" t="s">
        <v>13</v>
      </c>
      <c r="T54" s="97" t="s">
        <v>13</v>
      </c>
      <c r="U54" s="97" t="s">
        <v>13</v>
      </c>
      <c r="V54" s="97" t="s">
        <v>13</v>
      </c>
      <c r="W54" s="97" t="s">
        <v>13</v>
      </c>
      <c r="X54" s="97" t="s">
        <v>13</v>
      </c>
      <c r="Y54" s="97" t="s">
        <v>13</v>
      </c>
      <c r="Z54" s="97" t="s">
        <v>13</v>
      </c>
      <c r="AA54" s="97" t="s">
        <v>13</v>
      </c>
      <c r="AB54" s="97" t="s">
        <v>13</v>
      </c>
      <c r="AC54" s="97" t="s">
        <v>13</v>
      </c>
    </row>
    <row r="55" spans="2:29">
      <c r="B55" s="98">
        <v>42088</v>
      </c>
      <c r="C55" s="97">
        <v>0.15</v>
      </c>
      <c r="D55" s="97">
        <v>0.09</v>
      </c>
      <c r="E55" s="97">
        <v>0.09</v>
      </c>
      <c r="F55" s="97" t="s">
        <v>13</v>
      </c>
      <c r="G55" s="97">
        <v>0.09</v>
      </c>
      <c r="H55" s="97">
        <v>0.12</v>
      </c>
      <c r="I55" s="97">
        <v>0.11</v>
      </c>
      <c r="J55" s="97" t="s">
        <v>13</v>
      </c>
      <c r="K55" s="97" t="s">
        <v>13</v>
      </c>
      <c r="L55" s="97" t="s">
        <v>13</v>
      </c>
      <c r="M55" s="97" t="s">
        <v>13</v>
      </c>
      <c r="N55" s="97" t="s">
        <v>13</v>
      </c>
      <c r="O55" s="97" t="s">
        <v>13</v>
      </c>
      <c r="P55" s="97" t="s">
        <v>13</v>
      </c>
      <c r="Q55" s="97" t="s">
        <v>13</v>
      </c>
      <c r="R55" s="97" t="s">
        <v>13</v>
      </c>
      <c r="S55" s="97" t="s">
        <v>13</v>
      </c>
      <c r="T55" s="97" t="s">
        <v>13</v>
      </c>
      <c r="U55" s="97" t="s">
        <v>13</v>
      </c>
      <c r="V55" s="97" t="s">
        <v>13</v>
      </c>
      <c r="W55" s="97" t="s">
        <v>13</v>
      </c>
      <c r="X55" s="97" t="s">
        <v>13</v>
      </c>
      <c r="Y55" s="97" t="s">
        <v>13</v>
      </c>
      <c r="Z55" s="97" t="s">
        <v>13</v>
      </c>
      <c r="AA55" s="97" t="s">
        <v>13</v>
      </c>
      <c r="AB55" s="97" t="s">
        <v>13</v>
      </c>
      <c r="AC55" s="97" t="s">
        <v>13</v>
      </c>
    </row>
    <row r="56" spans="2:29">
      <c r="B56" s="98">
        <v>42089</v>
      </c>
      <c r="C56" s="97">
        <v>0.16</v>
      </c>
      <c r="D56" s="97">
        <v>0.1</v>
      </c>
      <c r="E56" s="97">
        <v>0.1</v>
      </c>
      <c r="F56" s="97" t="s">
        <v>13</v>
      </c>
      <c r="G56" s="97">
        <v>0.1</v>
      </c>
      <c r="H56" s="97">
        <v>0.12</v>
      </c>
      <c r="I56" s="97">
        <v>0.12</v>
      </c>
      <c r="J56" s="97" t="s">
        <v>13</v>
      </c>
      <c r="K56" s="97" t="s">
        <v>13</v>
      </c>
      <c r="L56" s="97" t="s">
        <v>13</v>
      </c>
      <c r="M56" s="97" t="s">
        <v>13</v>
      </c>
      <c r="N56" s="97" t="s">
        <v>13</v>
      </c>
      <c r="O56" s="97" t="s">
        <v>13</v>
      </c>
      <c r="P56" s="97" t="s">
        <v>13</v>
      </c>
      <c r="Q56" s="97" t="s">
        <v>13</v>
      </c>
      <c r="R56" s="97" t="s">
        <v>13</v>
      </c>
      <c r="S56" s="97" t="s">
        <v>13</v>
      </c>
      <c r="T56" s="97" t="s">
        <v>13</v>
      </c>
      <c r="U56" s="97" t="s">
        <v>13</v>
      </c>
      <c r="V56" s="97" t="s">
        <v>13</v>
      </c>
      <c r="W56" s="97" t="s">
        <v>13</v>
      </c>
      <c r="X56" s="97" t="s">
        <v>13</v>
      </c>
      <c r="Y56" s="97" t="s">
        <v>13</v>
      </c>
      <c r="Z56" s="97" t="s">
        <v>13</v>
      </c>
      <c r="AA56" s="97" t="s">
        <v>13</v>
      </c>
      <c r="AB56" s="97" t="s">
        <v>13</v>
      </c>
      <c r="AC56" s="97" t="s">
        <v>13</v>
      </c>
    </row>
    <row r="57" spans="2:29">
      <c r="B57" s="98">
        <v>42090</v>
      </c>
      <c r="C57" s="97">
        <v>0.19</v>
      </c>
      <c r="D57" s="97">
        <v>0.12</v>
      </c>
      <c r="E57" s="97">
        <v>0.12</v>
      </c>
      <c r="F57" s="97" t="s">
        <v>13</v>
      </c>
      <c r="G57" s="97">
        <v>0.12</v>
      </c>
      <c r="H57" s="97">
        <v>0.15</v>
      </c>
      <c r="I57" s="97">
        <v>0.14000000000000001</v>
      </c>
      <c r="J57" s="97" t="s">
        <v>13</v>
      </c>
      <c r="K57" s="97" t="s">
        <v>13</v>
      </c>
      <c r="L57" s="97" t="s">
        <v>13</v>
      </c>
      <c r="M57" s="97" t="s">
        <v>13</v>
      </c>
      <c r="N57" s="97" t="s">
        <v>13</v>
      </c>
      <c r="O57" s="97" t="s">
        <v>13</v>
      </c>
      <c r="P57" s="97" t="s">
        <v>13</v>
      </c>
      <c r="Q57" s="97" t="s">
        <v>13</v>
      </c>
      <c r="R57" s="97" t="s">
        <v>13</v>
      </c>
      <c r="S57" s="97" t="s">
        <v>13</v>
      </c>
      <c r="T57" s="97" t="s">
        <v>13</v>
      </c>
      <c r="U57" s="97" t="s">
        <v>13</v>
      </c>
      <c r="V57" s="97" t="s">
        <v>13</v>
      </c>
      <c r="W57" s="97" t="s">
        <v>13</v>
      </c>
      <c r="X57" s="97" t="s">
        <v>13</v>
      </c>
      <c r="Y57" s="97" t="s">
        <v>13</v>
      </c>
      <c r="Z57" s="97" t="s">
        <v>13</v>
      </c>
      <c r="AA57" s="97" t="s">
        <v>13</v>
      </c>
      <c r="AB57" s="97" t="s">
        <v>13</v>
      </c>
      <c r="AC57" s="97" t="s">
        <v>13</v>
      </c>
    </row>
    <row r="58" spans="2:29">
      <c r="B58" s="98">
        <v>42091</v>
      </c>
      <c r="C58" s="97">
        <v>0.25</v>
      </c>
      <c r="D58" s="97">
        <v>0.17</v>
      </c>
      <c r="E58" s="97">
        <v>0.17</v>
      </c>
      <c r="F58" s="97" t="s">
        <v>13</v>
      </c>
      <c r="G58" s="97">
        <v>0.16</v>
      </c>
      <c r="H58" s="97">
        <v>0.2</v>
      </c>
      <c r="I58" s="97">
        <v>0.19</v>
      </c>
      <c r="J58" s="97" t="s">
        <v>13</v>
      </c>
      <c r="K58" s="97" t="s">
        <v>13</v>
      </c>
      <c r="L58" s="97" t="s">
        <v>13</v>
      </c>
      <c r="M58" s="97" t="s">
        <v>13</v>
      </c>
      <c r="N58" s="97" t="s">
        <v>13</v>
      </c>
      <c r="O58" s="97" t="s">
        <v>13</v>
      </c>
      <c r="P58" s="97" t="s">
        <v>13</v>
      </c>
      <c r="Q58" s="97" t="s">
        <v>13</v>
      </c>
      <c r="R58" s="97" t="s">
        <v>13</v>
      </c>
      <c r="S58" s="97" t="s">
        <v>13</v>
      </c>
      <c r="T58" s="97" t="s">
        <v>13</v>
      </c>
      <c r="U58" s="97" t="s">
        <v>13</v>
      </c>
      <c r="V58" s="97" t="s">
        <v>13</v>
      </c>
      <c r="W58" s="97" t="s">
        <v>13</v>
      </c>
      <c r="X58" s="97" t="s">
        <v>13</v>
      </c>
      <c r="Y58" s="97" t="s">
        <v>13</v>
      </c>
      <c r="Z58" s="97" t="s">
        <v>13</v>
      </c>
      <c r="AA58" s="97" t="s">
        <v>13</v>
      </c>
      <c r="AB58" s="97" t="s">
        <v>13</v>
      </c>
      <c r="AC58" s="97" t="s">
        <v>13</v>
      </c>
    </row>
    <row r="59" spans="2:29">
      <c r="B59" s="98">
        <v>42092</v>
      </c>
      <c r="C59" s="97">
        <v>0.19</v>
      </c>
      <c r="D59" s="97">
        <v>0.13</v>
      </c>
      <c r="E59" s="97">
        <v>0.13</v>
      </c>
      <c r="F59" s="97" t="s">
        <v>13</v>
      </c>
      <c r="G59" s="97">
        <v>0.12</v>
      </c>
      <c r="H59" s="97">
        <v>0.15</v>
      </c>
      <c r="I59" s="97">
        <v>0.15</v>
      </c>
      <c r="J59" s="97" t="s">
        <v>13</v>
      </c>
      <c r="K59" s="97" t="s">
        <v>13</v>
      </c>
      <c r="L59" s="97" t="s">
        <v>13</v>
      </c>
      <c r="M59" s="97" t="s">
        <v>13</v>
      </c>
      <c r="N59" s="97" t="s">
        <v>13</v>
      </c>
      <c r="O59" s="97" t="s">
        <v>13</v>
      </c>
      <c r="P59" s="97" t="s">
        <v>13</v>
      </c>
      <c r="Q59" s="97" t="s">
        <v>13</v>
      </c>
      <c r="R59" s="97" t="s">
        <v>13</v>
      </c>
      <c r="S59" s="97" t="s">
        <v>13</v>
      </c>
      <c r="T59" s="97" t="s">
        <v>13</v>
      </c>
      <c r="U59" s="97" t="s">
        <v>13</v>
      </c>
      <c r="V59" s="97" t="s">
        <v>13</v>
      </c>
      <c r="W59" s="97" t="s">
        <v>13</v>
      </c>
      <c r="X59" s="97" t="s">
        <v>13</v>
      </c>
      <c r="Y59" s="97" t="s">
        <v>13</v>
      </c>
      <c r="Z59" s="97" t="s">
        <v>13</v>
      </c>
      <c r="AA59" s="97" t="s">
        <v>13</v>
      </c>
      <c r="AB59" s="97" t="s">
        <v>13</v>
      </c>
      <c r="AC59" s="97" t="s">
        <v>13</v>
      </c>
    </row>
    <row r="60" spans="2:29">
      <c r="B60" s="98">
        <v>42093</v>
      </c>
      <c r="C60" s="97">
        <v>0.24</v>
      </c>
      <c r="D60" s="97">
        <v>0.17</v>
      </c>
      <c r="E60" s="97">
        <v>0.17</v>
      </c>
      <c r="F60" s="97" t="s">
        <v>13</v>
      </c>
      <c r="G60" s="97">
        <v>0.15</v>
      </c>
      <c r="H60" s="97">
        <v>0.19</v>
      </c>
      <c r="I60" s="97">
        <v>0.2</v>
      </c>
      <c r="J60" s="97" t="s">
        <v>13</v>
      </c>
      <c r="K60" s="97" t="s">
        <v>13</v>
      </c>
      <c r="L60" s="97" t="s">
        <v>13</v>
      </c>
      <c r="M60" s="97" t="s">
        <v>13</v>
      </c>
      <c r="N60" s="97" t="s">
        <v>13</v>
      </c>
      <c r="O60" s="97" t="s">
        <v>13</v>
      </c>
      <c r="P60" s="97" t="s">
        <v>13</v>
      </c>
      <c r="Q60" s="97" t="s">
        <v>13</v>
      </c>
      <c r="R60" s="97" t="s">
        <v>13</v>
      </c>
      <c r="S60" s="97" t="s">
        <v>13</v>
      </c>
      <c r="T60" s="97" t="s">
        <v>13</v>
      </c>
      <c r="U60" s="97" t="s">
        <v>13</v>
      </c>
      <c r="V60" s="97" t="s">
        <v>13</v>
      </c>
      <c r="W60" s="97" t="s">
        <v>13</v>
      </c>
      <c r="X60" s="97" t="s">
        <v>13</v>
      </c>
      <c r="Y60" s="97" t="s">
        <v>13</v>
      </c>
      <c r="Z60" s="97" t="s">
        <v>13</v>
      </c>
      <c r="AA60" s="97" t="s">
        <v>13</v>
      </c>
      <c r="AB60" s="97" t="s">
        <v>13</v>
      </c>
      <c r="AC60" s="97" t="s">
        <v>13</v>
      </c>
    </row>
    <row r="61" spans="2:29">
      <c r="B61" s="98">
        <v>42094</v>
      </c>
      <c r="C61" s="97">
        <v>0.28999999999999998</v>
      </c>
      <c r="D61" s="97">
        <v>0.21</v>
      </c>
      <c r="E61" s="97">
        <v>0.21</v>
      </c>
      <c r="F61" s="97" t="s">
        <v>13</v>
      </c>
      <c r="G61" s="97">
        <v>0.19</v>
      </c>
      <c r="H61" s="97">
        <v>0.23</v>
      </c>
      <c r="I61" s="97">
        <v>0.24</v>
      </c>
      <c r="J61" s="97" t="s">
        <v>13</v>
      </c>
      <c r="K61" s="97" t="s">
        <v>13</v>
      </c>
      <c r="L61" s="97" t="s">
        <v>13</v>
      </c>
      <c r="M61" s="97" t="s">
        <v>13</v>
      </c>
      <c r="N61" s="97" t="s">
        <v>13</v>
      </c>
      <c r="O61" s="97" t="s">
        <v>13</v>
      </c>
      <c r="P61" s="97" t="s">
        <v>13</v>
      </c>
      <c r="Q61" s="97" t="s">
        <v>13</v>
      </c>
      <c r="R61" s="97" t="s">
        <v>13</v>
      </c>
      <c r="S61" s="97" t="s">
        <v>13</v>
      </c>
      <c r="T61" s="97" t="s">
        <v>13</v>
      </c>
      <c r="U61" s="97" t="s">
        <v>13</v>
      </c>
      <c r="V61" s="97" t="s">
        <v>13</v>
      </c>
      <c r="W61" s="97" t="s">
        <v>13</v>
      </c>
      <c r="X61" s="97" t="s">
        <v>13</v>
      </c>
      <c r="Y61" s="97" t="s">
        <v>13</v>
      </c>
      <c r="Z61" s="97" t="s">
        <v>13</v>
      </c>
      <c r="AA61" s="97" t="s">
        <v>13</v>
      </c>
      <c r="AB61" s="97" t="s">
        <v>13</v>
      </c>
      <c r="AC61" s="97" t="s">
        <v>13</v>
      </c>
    </row>
    <row r="62" spans="2:29">
      <c r="B62" s="98">
        <v>42095</v>
      </c>
      <c r="C62" s="97">
        <v>0.21</v>
      </c>
      <c r="D62" s="97">
        <v>0.15</v>
      </c>
      <c r="E62" s="97">
        <v>0.15</v>
      </c>
      <c r="F62" s="97" t="s">
        <v>13</v>
      </c>
      <c r="G62" s="97">
        <v>0.14000000000000001</v>
      </c>
      <c r="H62" s="97">
        <v>0.17</v>
      </c>
      <c r="I62" s="97">
        <v>0.18</v>
      </c>
      <c r="J62" s="97" t="s">
        <v>13</v>
      </c>
      <c r="K62" s="97" t="s">
        <v>13</v>
      </c>
      <c r="L62" s="97" t="s">
        <v>13</v>
      </c>
      <c r="M62" s="97" t="s">
        <v>13</v>
      </c>
      <c r="N62" s="97" t="s">
        <v>13</v>
      </c>
      <c r="O62" s="97" t="s">
        <v>13</v>
      </c>
      <c r="P62" s="97" t="s">
        <v>13</v>
      </c>
      <c r="Q62" s="97" t="s">
        <v>13</v>
      </c>
      <c r="R62" s="97" t="s">
        <v>13</v>
      </c>
      <c r="S62" s="97" t="s">
        <v>13</v>
      </c>
      <c r="T62" s="97" t="s">
        <v>13</v>
      </c>
      <c r="U62" s="97" t="s">
        <v>13</v>
      </c>
      <c r="V62" s="97" t="s">
        <v>13</v>
      </c>
      <c r="W62" s="97" t="s">
        <v>13</v>
      </c>
      <c r="X62" s="97" t="s">
        <v>13</v>
      </c>
      <c r="Y62" s="97" t="s">
        <v>13</v>
      </c>
      <c r="Z62" s="97" t="s">
        <v>13</v>
      </c>
      <c r="AA62" s="97" t="s">
        <v>13</v>
      </c>
      <c r="AB62" s="97" t="s">
        <v>13</v>
      </c>
      <c r="AC62" s="97" t="s">
        <v>13</v>
      </c>
    </row>
    <row r="63" spans="2:29">
      <c r="B63" s="98">
        <v>42096</v>
      </c>
      <c r="C63" s="97">
        <v>0.2</v>
      </c>
      <c r="D63" s="97">
        <v>0.15</v>
      </c>
      <c r="E63" s="97">
        <v>0.15</v>
      </c>
      <c r="F63" s="97" t="s">
        <v>13</v>
      </c>
      <c r="G63" s="97">
        <v>0.13</v>
      </c>
      <c r="H63" s="97">
        <v>0.16</v>
      </c>
      <c r="I63" s="97">
        <v>0.17</v>
      </c>
      <c r="J63" s="97" t="s">
        <v>13</v>
      </c>
      <c r="K63" s="97" t="s">
        <v>13</v>
      </c>
      <c r="L63" s="97" t="s">
        <v>13</v>
      </c>
      <c r="M63" s="97" t="s">
        <v>13</v>
      </c>
      <c r="N63" s="97" t="s">
        <v>13</v>
      </c>
      <c r="O63" s="97" t="s">
        <v>13</v>
      </c>
      <c r="P63" s="97" t="s">
        <v>13</v>
      </c>
      <c r="Q63" s="97" t="s">
        <v>13</v>
      </c>
      <c r="R63" s="97" t="s">
        <v>13</v>
      </c>
      <c r="S63" s="97" t="s">
        <v>13</v>
      </c>
      <c r="T63" s="97" t="s">
        <v>13</v>
      </c>
      <c r="U63" s="97" t="s">
        <v>13</v>
      </c>
      <c r="V63" s="97" t="s">
        <v>13</v>
      </c>
      <c r="W63" s="97" t="s">
        <v>13</v>
      </c>
      <c r="X63" s="97" t="s">
        <v>13</v>
      </c>
      <c r="Y63" s="97" t="s">
        <v>13</v>
      </c>
      <c r="Z63" s="97" t="s">
        <v>13</v>
      </c>
      <c r="AA63" s="97" t="s">
        <v>13</v>
      </c>
      <c r="AB63" s="97" t="s">
        <v>13</v>
      </c>
      <c r="AC63" s="97" t="s">
        <v>13</v>
      </c>
    </row>
    <row r="64" spans="2:29">
      <c r="B64" s="98">
        <v>42097</v>
      </c>
      <c r="C64" s="97">
        <v>0.2</v>
      </c>
      <c r="D64" s="97">
        <v>0.15</v>
      </c>
      <c r="E64" s="97">
        <v>0.15</v>
      </c>
      <c r="F64" s="97" t="s">
        <v>13</v>
      </c>
      <c r="G64" s="97">
        <v>0.13</v>
      </c>
      <c r="H64" s="97">
        <v>0.16</v>
      </c>
      <c r="I64" s="97">
        <v>0.17</v>
      </c>
      <c r="J64" s="97" t="s">
        <v>13</v>
      </c>
      <c r="K64" s="97" t="s">
        <v>13</v>
      </c>
      <c r="L64" s="97" t="s">
        <v>13</v>
      </c>
      <c r="M64" s="97" t="s">
        <v>13</v>
      </c>
      <c r="N64" s="97" t="s">
        <v>13</v>
      </c>
      <c r="O64" s="97" t="s">
        <v>13</v>
      </c>
      <c r="P64" s="97" t="s">
        <v>13</v>
      </c>
      <c r="Q64" s="97" t="s">
        <v>13</v>
      </c>
      <c r="R64" s="97" t="s">
        <v>13</v>
      </c>
      <c r="S64" s="97" t="s">
        <v>13</v>
      </c>
      <c r="T64" s="97" t="s">
        <v>13</v>
      </c>
      <c r="U64" s="97" t="s">
        <v>13</v>
      </c>
      <c r="V64" s="97" t="s">
        <v>13</v>
      </c>
      <c r="W64" s="97" t="s">
        <v>13</v>
      </c>
      <c r="X64" s="97" t="s">
        <v>13</v>
      </c>
      <c r="Y64" s="97" t="s">
        <v>13</v>
      </c>
      <c r="Z64" s="97" t="s">
        <v>13</v>
      </c>
      <c r="AA64" s="97" t="s">
        <v>13</v>
      </c>
      <c r="AB64" s="97" t="s">
        <v>13</v>
      </c>
      <c r="AC64" s="97" t="s">
        <v>13</v>
      </c>
    </row>
    <row r="65" spans="2:29">
      <c r="B65" s="98">
        <v>42098</v>
      </c>
      <c r="C65" s="97">
        <v>0.21</v>
      </c>
      <c r="D65" s="97">
        <v>0.16</v>
      </c>
      <c r="E65" s="97">
        <v>0.16</v>
      </c>
      <c r="F65" s="97" t="s">
        <v>13</v>
      </c>
      <c r="G65" s="97">
        <v>0.14000000000000001</v>
      </c>
      <c r="H65" s="97">
        <v>0.17</v>
      </c>
      <c r="I65" s="97">
        <v>0.19</v>
      </c>
      <c r="J65" s="97" t="s">
        <v>13</v>
      </c>
      <c r="K65" s="97" t="s">
        <v>13</v>
      </c>
      <c r="L65" s="97" t="s">
        <v>13</v>
      </c>
      <c r="M65" s="97" t="s">
        <v>13</v>
      </c>
      <c r="N65" s="97" t="s">
        <v>13</v>
      </c>
      <c r="O65" s="97" t="s">
        <v>13</v>
      </c>
      <c r="P65" s="97" t="s">
        <v>13</v>
      </c>
      <c r="Q65" s="97" t="s">
        <v>13</v>
      </c>
      <c r="R65" s="97" t="s">
        <v>13</v>
      </c>
      <c r="S65" s="97" t="s">
        <v>13</v>
      </c>
      <c r="T65" s="97" t="s">
        <v>13</v>
      </c>
      <c r="U65" s="97" t="s">
        <v>13</v>
      </c>
      <c r="V65" s="97" t="s">
        <v>13</v>
      </c>
      <c r="W65" s="97" t="s">
        <v>13</v>
      </c>
      <c r="X65" s="97" t="s">
        <v>13</v>
      </c>
      <c r="Y65" s="97" t="s">
        <v>13</v>
      </c>
      <c r="Z65" s="97" t="s">
        <v>13</v>
      </c>
      <c r="AA65" s="97" t="s">
        <v>13</v>
      </c>
      <c r="AB65" s="97" t="s">
        <v>13</v>
      </c>
      <c r="AC65" s="97" t="s">
        <v>13</v>
      </c>
    </row>
    <row r="66" spans="2:29">
      <c r="B66" s="98">
        <v>42099</v>
      </c>
      <c r="C66" s="97">
        <v>0.12</v>
      </c>
      <c r="D66" s="97">
        <v>0.1</v>
      </c>
      <c r="E66" s="97">
        <v>0.1</v>
      </c>
      <c r="F66" s="97" t="s">
        <v>13</v>
      </c>
      <c r="G66" s="97">
        <v>0.08</v>
      </c>
      <c r="H66" s="97">
        <v>0.1</v>
      </c>
      <c r="I66" s="97">
        <v>0.11</v>
      </c>
      <c r="J66" s="97" t="s">
        <v>13</v>
      </c>
      <c r="K66" s="97" t="s">
        <v>13</v>
      </c>
      <c r="L66" s="97" t="s">
        <v>13</v>
      </c>
      <c r="M66" s="97" t="s">
        <v>13</v>
      </c>
      <c r="N66" s="97" t="s">
        <v>13</v>
      </c>
      <c r="O66" s="97" t="s">
        <v>13</v>
      </c>
      <c r="P66" s="97" t="s">
        <v>13</v>
      </c>
      <c r="Q66" s="97" t="s">
        <v>13</v>
      </c>
      <c r="R66" s="97" t="s">
        <v>13</v>
      </c>
      <c r="S66" s="97" t="s">
        <v>13</v>
      </c>
      <c r="T66" s="97" t="s">
        <v>13</v>
      </c>
      <c r="U66" s="97" t="s">
        <v>13</v>
      </c>
      <c r="V66" s="97" t="s">
        <v>13</v>
      </c>
      <c r="W66" s="97" t="s">
        <v>13</v>
      </c>
      <c r="X66" s="97" t="s">
        <v>13</v>
      </c>
      <c r="Y66" s="97" t="s">
        <v>13</v>
      </c>
      <c r="Z66" s="97" t="s">
        <v>13</v>
      </c>
      <c r="AA66" s="97" t="s">
        <v>13</v>
      </c>
      <c r="AB66" s="97" t="s">
        <v>13</v>
      </c>
      <c r="AC66" s="97" t="s">
        <v>13</v>
      </c>
    </row>
    <row r="67" spans="2:29">
      <c r="B67" s="98">
        <v>42100</v>
      </c>
      <c r="C67" s="97">
        <v>0.18</v>
      </c>
      <c r="D67" s="97">
        <v>0.15</v>
      </c>
      <c r="E67" s="97">
        <v>0.14000000000000001</v>
      </c>
      <c r="F67" s="97" t="s">
        <v>13</v>
      </c>
      <c r="G67" s="97">
        <v>0.12</v>
      </c>
      <c r="H67" s="97">
        <v>0.14000000000000001</v>
      </c>
      <c r="I67" s="97">
        <v>0.17</v>
      </c>
      <c r="J67" s="97" t="s">
        <v>13</v>
      </c>
      <c r="K67" s="97" t="s">
        <v>13</v>
      </c>
      <c r="L67" s="97" t="s">
        <v>13</v>
      </c>
      <c r="M67" s="97" t="s">
        <v>13</v>
      </c>
      <c r="N67" s="97" t="s">
        <v>13</v>
      </c>
      <c r="O67" s="97" t="s">
        <v>13</v>
      </c>
      <c r="P67" s="97" t="s">
        <v>13</v>
      </c>
      <c r="Q67" s="97" t="s">
        <v>13</v>
      </c>
      <c r="R67" s="97" t="s">
        <v>13</v>
      </c>
      <c r="S67" s="97" t="s">
        <v>13</v>
      </c>
      <c r="T67" s="97" t="s">
        <v>13</v>
      </c>
      <c r="U67" s="97" t="s">
        <v>13</v>
      </c>
      <c r="V67" s="97" t="s">
        <v>13</v>
      </c>
      <c r="W67" s="97" t="s">
        <v>13</v>
      </c>
      <c r="X67" s="97" t="s">
        <v>13</v>
      </c>
      <c r="Y67" s="97" t="s">
        <v>13</v>
      </c>
      <c r="Z67" s="97" t="s">
        <v>13</v>
      </c>
      <c r="AA67" s="97" t="s">
        <v>13</v>
      </c>
      <c r="AB67" s="97" t="s">
        <v>13</v>
      </c>
      <c r="AC67" s="97" t="s">
        <v>13</v>
      </c>
    </row>
    <row r="68" spans="2:29">
      <c r="B68" s="98">
        <v>42101</v>
      </c>
      <c r="C68" s="97">
        <v>0.19</v>
      </c>
      <c r="D68" s="97">
        <v>0.16</v>
      </c>
      <c r="E68" s="97">
        <v>0.15</v>
      </c>
      <c r="F68" s="97" t="s">
        <v>13</v>
      </c>
      <c r="G68" s="97">
        <v>0.13</v>
      </c>
      <c r="H68" s="97">
        <v>0.15</v>
      </c>
      <c r="I68" s="97">
        <v>0.18</v>
      </c>
      <c r="J68" s="97" t="s">
        <v>13</v>
      </c>
      <c r="K68" s="97" t="s">
        <v>13</v>
      </c>
      <c r="L68" s="97" t="s">
        <v>13</v>
      </c>
      <c r="M68" s="97" t="s">
        <v>13</v>
      </c>
      <c r="N68" s="97" t="s">
        <v>13</v>
      </c>
      <c r="O68" s="97" t="s">
        <v>13</v>
      </c>
      <c r="P68" s="97" t="s">
        <v>13</v>
      </c>
      <c r="Q68" s="97" t="s">
        <v>13</v>
      </c>
      <c r="R68" s="97" t="s">
        <v>13</v>
      </c>
      <c r="S68" s="97" t="s">
        <v>13</v>
      </c>
      <c r="T68" s="97" t="s">
        <v>13</v>
      </c>
      <c r="U68" s="97" t="s">
        <v>13</v>
      </c>
      <c r="V68" s="97" t="s">
        <v>13</v>
      </c>
      <c r="W68" s="97" t="s">
        <v>13</v>
      </c>
      <c r="X68" s="97" t="s">
        <v>13</v>
      </c>
      <c r="Y68" s="97" t="s">
        <v>13</v>
      </c>
      <c r="Z68" s="97" t="s">
        <v>13</v>
      </c>
      <c r="AA68" s="97" t="s">
        <v>13</v>
      </c>
      <c r="AB68" s="97" t="s">
        <v>13</v>
      </c>
      <c r="AC68" s="97" t="s">
        <v>13</v>
      </c>
    </row>
    <row r="69" spans="2:29">
      <c r="B69" s="98">
        <v>42102</v>
      </c>
      <c r="C69" s="97">
        <v>7.0000000000000007E-2</v>
      </c>
      <c r="D69" s="97">
        <v>0.06</v>
      </c>
      <c r="E69" s="97">
        <v>0.06</v>
      </c>
      <c r="F69" s="97" t="s">
        <v>13</v>
      </c>
      <c r="G69" s="97">
        <v>0.05</v>
      </c>
      <c r="H69" s="97">
        <v>0.06</v>
      </c>
      <c r="I69" s="97">
        <v>7.0000000000000007E-2</v>
      </c>
      <c r="J69" s="97" t="s">
        <v>13</v>
      </c>
      <c r="K69" s="97" t="s">
        <v>13</v>
      </c>
      <c r="L69" s="97" t="s">
        <v>13</v>
      </c>
      <c r="M69" s="97" t="s">
        <v>13</v>
      </c>
      <c r="N69" s="97" t="s">
        <v>13</v>
      </c>
      <c r="O69" s="97" t="s">
        <v>13</v>
      </c>
      <c r="P69" s="97" t="s">
        <v>13</v>
      </c>
      <c r="Q69" s="97" t="s">
        <v>13</v>
      </c>
      <c r="R69" s="97" t="s">
        <v>13</v>
      </c>
      <c r="S69" s="97" t="s">
        <v>13</v>
      </c>
      <c r="T69" s="97" t="s">
        <v>13</v>
      </c>
      <c r="U69" s="97" t="s">
        <v>13</v>
      </c>
      <c r="V69" s="97" t="s">
        <v>13</v>
      </c>
      <c r="W69" s="97" t="s">
        <v>13</v>
      </c>
      <c r="X69" s="97" t="s">
        <v>13</v>
      </c>
      <c r="Y69" s="97" t="s">
        <v>13</v>
      </c>
      <c r="Z69" s="97" t="s">
        <v>13</v>
      </c>
      <c r="AA69" s="97" t="s">
        <v>13</v>
      </c>
      <c r="AB69" s="97" t="s">
        <v>13</v>
      </c>
      <c r="AC69" s="97" t="s">
        <v>13</v>
      </c>
    </row>
    <row r="70" spans="2:29">
      <c r="B70" s="98">
        <v>42103</v>
      </c>
      <c r="C70" s="97">
        <v>0.16</v>
      </c>
      <c r="D70" s="97">
        <v>0.14000000000000001</v>
      </c>
      <c r="E70" s="97">
        <v>0.13</v>
      </c>
      <c r="F70" s="97" t="s">
        <v>13</v>
      </c>
      <c r="G70" s="97">
        <v>0.11</v>
      </c>
      <c r="H70" s="97">
        <v>0.13</v>
      </c>
      <c r="I70" s="97">
        <v>0.15</v>
      </c>
      <c r="J70" s="97" t="s">
        <v>13</v>
      </c>
      <c r="K70" s="97" t="s">
        <v>13</v>
      </c>
      <c r="L70" s="97" t="s">
        <v>13</v>
      </c>
      <c r="M70" s="97" t="s">
        <v>13</v>
      </c>
      <c r="N70" s="97" t="s">
        <v>13</v>
      </c>
      <c r="O70" s="97" t="s">
        <v>13</v>
      </c>
      <c r="P70" s="97" t="s">
        <v>13</v>
      </c>
      <c r="Q70" s="97" t="s">
        <v>13</v>
      </c>
      <c r="R70" s="97" t="s">
        <v>13</v>
      </c>
      <c r="S70" s="97" t="s">
        <v>13</v>
      </c>
      <c r="T70" s="97" t="s">
        <v>13</v>
      </c>
      <c r="U70" s="97" t="s">
        <v>13</v>
      </c>
      <c r="V70" s="97" t="s">
        <v>13</v>
      </c>
      <c r="W70" s="97" t="s">
        <v>13</v>
      </c>
      <c r="X70" s="97" t="s">
        <v>13</v>
      </c>
      <c r="Y70" s="97" t="s">
        <v>13</v>
      </c>
      <c r="Z70" s="97" t="s">
        <v>13</v>
      </c>
      <c r="AA70" s="97" t="s">
        <v>13</v>
      </c>
      <c r="AB70" s="97" t="s">
        <v>13</v>
      </c>
      <c r="AC70" s="97" t="s">
        <v>13</v>
      </c>
    </row>
    <row r="71" spans="2:29">
      <c r="B71" s="98">
        <v>42104</v>
      </c>
      <c r="C71" s="97">
        <v>0.19</v>
      </c>
      <c r="D71" s="97">
        <v>0.17</v>
      </c>
      <c r="E71" s="97">
        <v>0.16</v>
      </c>
      <c r="F71" s="97" t="s">
        <v>13</v>
      </c>
      <c r="G71" s="97">
        <v>0.13</v>
      </c>
      <c r="H71" s="97">
        <v>0.15</v>
      </c>
      <c r="I71" s="97">
        <v>0.18</v>
      </c>
      <c r="J71" s="97" t="s">
        <v>13</v>
      </c>
      <c r="K71" s="97" t="s">
        <v>13</v>
      </c>
      <c r="L71" s="97">
        <v>0.04</v>
      </c>
      <c r="M71" s="97" t="s">
        <v>13</v>
      </c>
      <c r="N71" s="97" t="s">
        <v>13</v>
      </c>
      <c r="O71" s="97" t="s">
        <v>13</v>
      </c>
      <c r="P71" s="97" t="s">
        <v>13</v>
      </c>
      <c r="Q71" s="97" t="s">
        <v>13</v>
      </c>
      <c r="R71" s="97" t="s">
        <v>13</v>
      </c>
      <c r="S71" s="97" t="s">
        <v>13</v>
      </c>
      <c r="T71" s="97" t="s">
        <v>13</v>
      </c>
      <c r="U71" s="97" t="s">
        <v>13</v>
      </c>
      <c r="V71" s="97" t="s">
        <v>13</v>
      </c>
      <c r="W71" s="97" t="s">
        <v>13</v>
      </c>
      <c r="X71" s="97" t="s">
        <v>13</v>
      </c>
      <c r="Y71" s="97" t="s">
        <v>13</v>
      </c>
      <c r="Z71" s="97" t="s">
        <v>13</v>
      </c>
      <c r="AA71" s="97" t="s">
        <v>13</v>
      </c>
      <c r="AB71" s="97" t="s">
        <v>13</v>
      </c>
      <c r="AC71" s="97" t="s">
        <v>13</v>
      </c>
    </row>
    <row r="72" spans="2:29">
      <c r="B72" s="98">
        <v>42105</v>
      </c>
      <c r="C72" s="97">
        <v>0.23</v>
      </c>
      <c r="D72" s="97">
        <v>0.21</v>
      </c>
      <c r="E72" s="97">
        <v>0.2</v>
      </c>
      <c r="F72" s="97" t="s">
        <v>13</v>
      </c>
      <c r="G72" s="97">
        <v>0.16</v>
      </c>
      <c r="H72" s="97">
        <v>0.18</v>
      </c>
      <c r="I72" s="97">
        <v>0.22</v>
      </c>
      <c r="J72" s="97" t="s">
        <v>13</v>
      </c>
      <c r="K72" s="97" t="s">
        <v>13</v>
      </c>
      <c r="L72" s="97">
        <v>0.05</v>
      </c>
      <c r="M72" s="97" t="s">
        <v>13</v>
      </c>
      <c r="N72" s="97" t="s">
        <v>13</v>
      </c>
      <c r="O72" s="97" t="s">
        <v>13</v>
      </c>
      <c r="P72" s="97" t="s">
        <v>13</v>
      </c>
      <c r="Q72" s="97" t="s">
        <v>13</v>
      </c>
      <c r="R72" s="97" t="s">
        <v>13</v>
      </c>
      <c r="S72" s="97" t="s">
        <v>13</v>
      </c>
      <c r="T72" s="97" t="s">
        <v>13</v>
      </c>
      <c r="U72" s="97" t="s">
        <v>13</v>
      </c>
      <c r="V72" s="97" t="s">
        <v>13</v>
      </c>
      <c r="W72" s="97" t="s">
        <v>13</v>
      </c>
      <c r="X72" s="97" t="s">
        <v>13</v>
      </c>
      <c r="Y72" s="97" t="s">
        <v>13</v>
      </c>
      <c r="Z72" s="97" t="s">
        <v>13</v>
      </c>
      <c r="AA72" s="97" t="s">
        <v>13</v>
      </c>
      <c r="AB72" s="97" t="s">
        <v>13</v>
      </c>
      <c r="AC72" s="97" t="s">
        <v>13</v>
      </c>
    </row>
    <row r="73" spans="2:29">
      <c r="B73" s="98">
        <v>42106</v>
      </c>
      <c r="C73" s="97">
        <v>0.19</v>
      </c>
      <c r="D73" s="97">
        <v>0.18</v>
      </c>
      <c r="E73" s="97">
        <v>0.16</v>
      </c>
      <c r="F73" s="97" t="s">
        <v>13</v>
      </c>
      <c r="G73" s="97">
        <v>0.13</v>
      </c>
      <c r="H73" s="97">
        <v>0.15</v>
      </c>
      <c r="I73" s="97">
        <v>0.18</v>
      </c>
      <c r="J73" s="97" t="s">
        <v>13</v>
      </c>
      <c r="K73" s="97" t="s">
        <v>13</v>
      </c>
      <c r="L73" s="97">
        <v>0.04</v>
      </c>
      <c r="M73" s="97" t="s">
        <v>13</v>
      </c>
      <c r="N73" s="97" t="s">
        <v>13</v>
      </c>
      <c r="O73" s="97" t="s">
        <v>13</v>
      </c>
      <c r="P73" s="97" t="s">
        <v>13</v>
      </c>
      <c r="Q73" s="97" t="s">
        <v>13</v>
      </c>
      <c r="R73" s="97" t="s">
        <v>13</v>
      </c>
      <c r="S73" s="97" t="s">
        <v>13</v>
      </c>
      <c r="T73" s="97" t="s">
        <v>13</v>
      </c>
      <c r="U73" s="97" t="s">
        <v>13</v>
      </c>
      <c r="V73" s="97" t="s">
        <v>13</v>
      </c>
      <c r="W73" s="97" t="s">
        <v>13</v>
      </c>
      <c r="X73" s="97" t="s">
        <v>13</v>
      </c>
      <c r="Y73" s="97" t="s">
        <v>13</v>
      </c>
      <c r="Z73" s="97" t="s">
        <v>13</v>
      </c>
      <c r="AA73" s="97" t="s">
        <v>13</v>
      </c>
      <c r="AB73" s="97" t="s">
        <v>13</v>
      </c>
      <c r="AC73" s="97" t="s">
        <v>13</v>
      </c>
    </row>
    <row r="74" spans="2:29">
      <c r="B74" s="98">
        <v>42107</v>
      </c>
      <c r="C74" s="97">
        <v>0.28000000000000003</v>
      </c>
      <c r="D74" s="97">
        <v>0.26</v>
      </c>
      <c r="E74" s="97">
        <v>0.24</v>
      </c>
      <c r="F74" s="97" t="s">
        <v>13</v>
      </c>
      <c r="G74" s="97">
        <v>0.19</v>
      </c>
      <c r="H74" s="97">
        <v>0.22</v>
      </c>
      <c r="I74" s="97">
        <v>0.27</v>
      </c>
      <c r="J74" s="97" t="s">
        <v>13</v>
      </c>
      <c r="K74" s="97" t="s">
        <v>13</v>
      </c>
      <c r="L74" s="97">
        <v>0.06</v>
      </c>
      <c r="M74" s="97" t="s">
        <v>13</v>
      </c>
      <c r="N74" s="97" t="s">
        <v>13</v>
      </c>
      <c r="O74" s="97" t="s">
        <v>13</v>
      </c>
      <c r="P74" s="97" t="s">
        <v>13</v>
      </c>
      <c r="Q74" s="97" t="s">
        <v>13</v>
      </c>
      <c r="R74" s="97" t="s">
        <v>13</v>
      </c>
      <c r="S74" s="97" t="s">
        <v>13</v>
      </c>
      <c r="T74" s="97" t="s">
        <v>13</v>
      </c>
      <c r="U74" s="97" t="s">
        <v>13</v>
      </c>
      <c r="V74" s="97" t="s">
        <v>13</v>
      </c>
      <c r="W74" s="97" t="s">
        <v>13</v>
      </c>
      <c r="X74" s="97" t="s">
        <v>13</v>
      </c>
      <c r="Y74" s="97" t="s">
        <v>13</v>
      </c>
      <c r="Z74" s="97" t="s">
        <v>13</v>
      </c>
      <c r="AA74" s="97" t="s">
        <v>13</v>
      </c>
      <c r="AB74" s="97" t="s">
        <v>13</v>
      </c>
      <c r="AC74" s="97" t="s">
        <v>13</v>
      </c>
    </row>
    <row r="75" spans="2:29">
      <c r="B75" s="98">
        <v>42108</v>
      </c>
      <c r="C75" s="97">
        <v>0.28000000000000003</v>
      </c>
      <c r="D75" s="97">
        <v>0.27</v>
      </c>
      <c r="E75" s="97">
        <v>0.24</v>
      </c>
      <c r="F75" s="97" t="s">
        <v>13</v>
      </c>
      <c r="G75" s="97">
        <v>0.19</v>
      </c>
      <c r="H75" s="97">
        <v>0.22</v>
      </c>
      <c r="I75" s="97">
        <v>0.27</v>
      </c>
      <c r="J75" s="97" t="s">
        <v>13</v>
      </c>
      <c r="K75" s="97" t="s">
        <v>13</v>
      </c>
      <c r="L75" s="97">
        <v>0.06</v>
      </c>
      <c r="M75" s="97" t="s">
        <v>13</v>
      </c>
      <c r="N75" s="97" t="s">
        <v>13</v>
      </c>
      <c r="O75" s="97" t="s">
        <v>13</v>
      </c>
      <c r="P75" s="97" t="s">
        <v>13</v>
      </c>
      <c r="Q75" s="97" t="s">
        <v>13</v>
      </c>
      <c r="R75" s="97" t="s">
        <v>13</v>
      </c>
      <c r="S75" s="97" t="s">
        <v>13</v>
      </c>
      <c r="T75" s="97" t="s">
        <v>13</v>
      </c>
      <c r="U75" s="97" t="s">
        <v>13</v>
      </c>
      <c r="V75" s="97" t="s">
        <v>13</v>
      </c>
      <c r="W75" s="97" t="s">
        <v>13</v>
      </c>
      <c r="X75" s="97" t="s">
        <v>13</v>
      </c>
      <c r="Y75" s="97" t="s">
        <v>13</v>
      </c>
      <c r="Z75" s="97" t="s">
        <v>13</v>
      </c>
      <c r="AA75" s="97" t="s">
        <v>13</v>
      </c>
      <c r="AB75" s="97" t="s">
        <v>13</v>
      </c>
      <c r="AC75" s="97" t="s">
        <v>13</v>
      </c>
    </row>
    <row r="76" spans="2:29">
      <c r="B76" s="98">
        <v>42109</v>
      </c>
      <c r="C76" s="97">
        <v>0.22</v>
      </c>
      <c r="D76" s="97">
        <v>0.21</v>
      </c>
      <c r="E76" s="97">
        <v>0.19</v>
      </c>
      <c r="F76" s="97" t="s">
        <v>13</v>
      </c>
      <c r="G76" s="97">
        <v>0.15</v>
      </c>
      <c r="H76" s="97">
        <v>0.18</v>
      </c>
      <c r="I76" s="97">
        <v>0.22</v>
      </c>
      <c r="J76" s="97">
        <v>0.04</v>
      </c>
      <c r="K76" s="97" t="s">
        <v>13</v>
      </c>
      <c r="L76" s="97">
        <v>0.05</v>
      </c>
      <c r="M76" s="97" t="s">
        <v>13</v>
      </c>
      <c r="N76" s="97" t="s">
        <v>13</v>
      </c>
      <c r="O76" s="97" t="s">
        <v>13</v>
      </c>
      <c r="P76" s="97" t="s">
        <v>13</v>
      </c>
      <c r="Q76" s="97" t="s">
        <v>13</v>
      </c>
      <c r="R76" s="97" t="s">
        <v>13</v>
      </c>
      <c r="S76" s="97" t="s">
        <v>13</v>
      </c>
      <c r="T76" s="97" t="s">
        <v>13</v>
      </c>
      <c r="U76" s="97" t="s">
        <v>13</v>
      </c>
      <c r="V76" s="97" t="s">
        <v>13</v>
      </c>
      <c r="W76" s="97" t="s">
        <v>13</v>
      </c>
      <c r="X76" s="97" t="s">
        <v>13</v>
      </c>
      <c r="Y76" s="97" t="s">
        <v>13</v>
      </c>
      <c r="Z76" s="97" t="s">
        <v>13</v>
      </c>
      <c r="AA76" s="97" t="s">
        <v>13</v>
      </c>
      <c r="AB76" s="97" t="s">
        <v>13</v>
      </c>
      <c r="AC76" s="97" t="s">
        <v>13</v>
      </c>
    </row>
    <row r="77" spans="2:29">
      <c r="B77" s="98">
        <v>42110</v>
      </c>
      <c r="C77" s="97">
        <v>0.2</v>
      </c>
      <c r="D77" s="97">
        <v>0.2</v>
      </c>
      <c r="E77" s="97">
        <v>0.17</v>
      </c>
      <c r="F77" s="97" t="s">
        <v>13</v>
      </c>
      <c r="G77" s="97">
        <v>0.14000000000000001</v>
      </c>
      <c r="H77" s="97">
        <v>0.16</v>
      </c>
      <c r="I77" s="97">
        <v>0.2</v>
      </c>
      <c r="J77" s="97">
        <v>0.04</v>
      </c>
      <c r="K77" s="97" t="s">
        <v>13</v>
      </c>
      <c r="L77" s="97">
        <v>0.05</v>
      </c>
      <c r="M77" s="97" t="s">
        <v>13</v>
      </c>
      <c r="N77" s="97" t="s">
        <v>13</v>
      </c>
      <c r="O77" s="97" t="s">
        <v>13</v>
      </c>
      <c r="P77" s="97" t="s">
        <v>13</v>
      </c>
      <c r="Q77" s="97" t="s">
        <v>13</v>
      </c>
      <c r="R77" s="97" t="s">
        <v>13</v>
      </c>
      <c r="S77" s="97" t="s">
        <v>13</v>
      </c>
      <c r="T77" s="97" t="s">
        <v>13</v>
      </c>
      <c r="U77" s="97" t="s">
        <v>13</v>
      </c>
      <c r="V77" s="97" t="s">
        <v>13</v>
      </c>
      <c r="W77" s="97" t="s">
        <v>13</v>
      </c>
      <c r="X77" s="97" t="s">
        <v>13</v>
      </c>
      <c r="Y77" s="97" t="s">
        <v>13</v>
      </c>
      <c r="Z77" s="97" t="s">
        <v>13</v>
      </c>
      <c r="AA77" s="97" t="s">
        <v>13</v>
      </c>
      <c r="AB77" s="97" t="s">
        <v>13</v>
      </c>
      <c r="AC77" s="97" t="s">
        <v>13</v>
      </c>
    </row>
    <row r="78" spans="2:29">
      <c r="B78" s="98">
        <v>42111</v>
      </c>
      <c r="C78" s="97">
        <v>0.25</v>
      </c>
      <c r="D78" s="97">
        <v>0.25</v>
      </c>
      <c r="E78" s="97">
        <v>0.21</v>
      </c>
      <c r="F78" s="97" t="s">
        <v>13</v>
      </c>
      <c r="G78" s="97">
        <v>0.17</v>
      </c>
      <c r="H78" s="97">
        <v>0.2</v>
      </c>
      <c r="I78" s="97">
        <v>0.25</v>
      </c>
      <c r="J78" s="97">
        <v>0.05</v>
      </c>
      <c r="K78" s="97" t="s">
        <v>13</v>
      </c>
      <c r="L78" s="97">
        <v>0.06</v>
      </c>
      <c r="M78" s="97" t="s">
        <v>13</v>
      </c>
      <c r="N78" s="97" t="s">
        <v>13</v>
      </c>
      <c r="O78" s="97" t="s">
        <v>13</v>
      </c>
      <c r="P78" s="97" t="s">
        <v>13</v>
      </c>
      <c r="Q78" s="97" t="s">
        <v>13</v>
      </c>
      <c r="R78" s="97" t="s">
        <v>13</v>
      </c>
      <c r="S78" s="97" t="s">
        <v>13</v>
      </c>
      <c r="T78" s="97" t="s">
        <v>13</v>
      </c>
      <c r="U78" s="97" t="s">
        <v>13</v>
      </c>
      <c r="V78" s="97" t="s">
        <v>13</v>
      </c>
      <c r="W78" s="97" t="s">
        <v>13</v>
      </c>
      <c r="X78" s="97" t="s">
        <v>13</v>
      </c>
      <c r="Y78" s="97" t="s">
        <v>13</v>
      </c>
      <c r="Z78" s="97" t="s">
        <v>13</v>
      </c>
      <c r="AA78" s="97" t="s">
        <v>13</v>
      </c>
      <c r="AB78" s="97" t="s">
        <v>13</v>
      </c>
      <c r="AC78" s="97" t="s">
        <v>13</v>
      </c>
    </row>
    <row r="79" spans="2:29">
      <c r="B79" s="98">
        <v>42112</v>
      </c>
      <c r="C79" s="97">
        <v>0.31</v>
      </c>
      <c r="D79" s="97">
        <v>0.31</v>
      </c>
      <c r="E79" s="97">
        <v>0.26</v>
      </c>
      <c r="F79" s="97" t="s">
        <v>13</v>
      </c>
      <c r="G79" s="97">
        <v>0.21</v>
      </c>
      <c r="H79" s="97">
        <v>0.25</v>
      </c>
      <c r="I79" s="97">
        <v>0.31</v>
      </c>
      <c r="J79" s="97">
        <v>0.06</v>
      </c>
      <c r="K79" s="97" t="s">
        <v>13</v>
      </c>
      <c r="L79" s="97">
        <v>7.0000000000000007E-2</v>
      </c>
      <c r="M79" s="97" t="s">
        <v>13</v>
      </c>
      <c r="N79" s="97" t="s">
        <v>13</v>
      </c>
      <c r="O79" s="97" t="s">
        <v>13</v>
      </c>
      <c r="P79" s="97" t="s">
        <v>13</v>
      </c>
      <c r="Q79" s="97" t="s">
        <v>13</v>
      </c>
      <c r="R79" s="97" t="s">
        <v>13</v>
      </c>
      <c r="S79" s="97" t="s">
        <v>13</v>
      </c>
      <c r="T79" s="97" t="s">
        <v>13</v>
      </c>
      <c r="U79" s="97" t="s">
        <v>13</v>
      </c>
      <c r="V79" s="97" t="s">
        <v>13</v>
      </c>
      <c r="W79" s="97" t="s">
        <v>13</v>
      </c>
      <c r="X79" s="97" t="s">
        <v>13</v>
      </c>
      <c r="Y79" s="97" t="s">
        <v>13</v>
      </c>
      <c r="Z79" s="97" t="s">
        <v>13</v>
      </c>
      <c r="AA79" s="97" t="s">
        <v>13</v>
      </c>
      <c r="AB79" s="97" t="s">
        <v>13</v>
      </c>
      <c r="AC79" s="97" t="s">
        <v>13</v>
      </c>
    </row>
    <row r="80" spans="2:29">
      <c r="B80" s="98">
        <v>42113</v>
      </c>
      <c r="C80" s="97">
        <v>0.23</v>
      </c>
      <c r="D80" s="97">
        <v>0.23</v>
      </c>
      <c r="E80" s="97">
        <v>0.2</v>
      </c>
      <c r="F80" s="97" t="s">
        <v>13</v>
      </c>
      <c r="G80" s="97">
        <v>0.16</v>
      </c>
      <c r="H80" s="97">
        <v>0.18</v>
      </c>
      <c r="I80" s="97">
        <v>0.23</v>
      </c>
      <c r="J80" s="97">
        <v>0.05</v>
      </c>
      <c r="K80" s="97" t="s">
        <v>13</v>
      </c>
      <c r="L80" s="97">
        <v>0.06</v>
      </c>
      <c r="M80" s="97" t="s">
        <v>13</v>
      </c>
      <c r="N80" s="97" t="s">
        <v>13</v>
      </c>
      <c r="O80" s="97" t="s">
        <v>13</v>
      </c>
      <c r="P80" s="97" t="s">
        <v>13</v>
      </c>
      <c r="Q80" s="97" t="s">
        <v>13</v>
      </c>
      <c r="R80" s="97" t="s">
        <v>13</v>
      </c>
      <c r="S80" s="97" t="s">
        <v>13</v>
      </c>
      <c r="T80" s="97" t="s">
        <v>13</v>
      </c>
      <c r="U80" s="97" t="s">
        <v>13</v>
      </c>
      <c r="V80" s="97" t="s">
        <v>13</v>
      </c>
      <c r="W80" s="97" t="s">
        <v>13</v>
      </c>
      <c r="X80" s="97" t="s">
        <v>13</v>
      </c>
      <c r="Y80" s="97" t="s">
        <v>13</v>
      </c>
      <c r="Z80" s="97" t="s">
        <v>13</v>
      </c>
      <c r="AA80" s="97" t="s">
        <v>13</v>
      </c>
      <c r="AB80" s="97" t="s">
        <v>13</v>
      </c>
      <c r="AC80" s="97" t="s">
        <v>13</v>
      </c>
    </row>
    <row r="81" spans="2:29">
      <c r="B81" s="98">
        <v>42114</v>
      </c>
      <c r="C81" s="97">
        <v>0.25</v>
      </c>
      <c r="D81" s="97">
        <v>0.25</v>
      </c>
      <c r="E81" s="97">
        <v>0.21</v>
      </c>
      <c r="F81" s="97" t="s">
        <v>13</v>
      </c>
      <c r="G81" s="97">
        <v>0.17</v>
      </c>
      <c r="H81" s="97">
        <v>0.2</v>
      </c>
      <c r="I81" s="97">
        <v>0.25</v>
      </c>
      <c r="J81" s="97">
        <v>0.06</v>
      </c>
      <c r="K81" s="97" t="s">
        <v>13</v>
      </c>
      <c r="L81" s="97">
        <v>0.06</v>
      </c>
      <c r="M81" s="97" t="s">
        <v>13</v>
      </c>
      <c r="N81" s="97" t="s">
        <v>13</v>
      </c>
      <c r="O81" s="97" t="s">
        <v>13</v>
      </c>
      <c r="P81" s="97" t="s">
        <v>13</v>
      </c>
      <c r="Q81" s="97" t="s">
        <v>13</v>
      </c>
      <c r="R81" s="97" t="s">
        <v>13</v>
      </c>
      <c r="S81" s="97" t="s">
        <v>13</v>
      </c>
      <c r="T81" s="97" t="s">
        <v>13</v>
      </c>
      <c r="U81" s="97" t="s">
        <v>13</v>
      </c>
      <c r="V81" s="97" t="s">
        <v>13</v>
      </c>
      <c r="W81" s="97" t="s">
        <v>13</v>
      </c>
      <c r="X81" s="97" t="s">
        <v>13</v>
      </c>
      <c r="Y81" s="97" t="s">
        <v>13</v>
      </c>
      <c r="Z81" s="97" t="s">
        <v>13</v>
      </c>
      <c r="AA81" s="97" t="s">
        <v>13</v>
      </c>
      <c r="AB81" s="97">
        <v>0.05</v>
      </c>
      <c r="AC81" s="97" t="s">
        <v>13</v>
      </c>
    </row>
    <row r="82" spans="2:29">
      <c r="B82" s="98">
        <v>42115</v>
      </c>
      <c r="C82" s="97">
        <v>0.27</v>
      </c>
      <c r="D82" s="97">
        <v>0.27</v>
      </c>
      <c r="E82" s="97">
        <v>0.23</v>
      </c>
      <c r="F82" s="97" t="s">
        <v>13</v>
      </c>
      <c r="G82" s="97">
        <v>0.18</v>
      </c>
      <c r="H82" s="97">
        <v>0.22</v>
      </c>
      <c r="I82" s="97">
        <v>0.27</v>
      </c>
      <c r="J82" s="97">
        <v>7.0000000000000007E-2</v>
      </c>
      <c r="K82" s="97" t="s">
        <v>13</v>
      </c>
      <c r="L82" s="97">
        <v>7.0000000000000007E-2</v>
      </c>
      <c r="M82" s="97" t="s">
        <v>13</v>
      </c>
      <c r="N82" s="97" t="s">
        <v>13</v>
      </c>
      <c r="O82" s="97" t="s">
        <v>13</v>
      </c>
      <c r="P82" s="97" t="s">
        <v>13</v>
      </c>
      <c r="Q82" s="97" t="s">
        <v>13</v>
      </c>
      <c r="R82" s="97" t="s">
        <v>13</v>
      </c>
      <c r="S82" s="97" t="s">
        <v>13</v>
      </c>
      <c r="T82" s="97" t="s">
        <v>13</v>
      </c>
      <c r="U82" s="97" t="s">
        <v>13</v>
      </c>
      <c r="V82" s="97" t="s">
        <v>13</v>
      </c>
      <c r="W82" s="97" t="s">
        <v>13</v>
      </c>
      <c r="X82" s="97" t="s">
        <v>13</v>
      </c>
      <c r="Y82" s="97" t="s">
        <v>13</v>
      </c>
      <c r="Z82" s="97" t="s">
        <v>13</v>
      </c>
      <c r="AA82" s="97" t="s">
        <v>13</v>
      </c>
      <c r="AB82" s="97">
        <v>0.05</v>
      </c>
      <c r="AC82" s="97" t="s">
        <v>13</v>
      </c>
    </row>
    <row r="83" spans="2:29">
      <c r="B83" s="98">
        <v>42116</v>
      </c>
      <c r="C83" s="97">
        <v>0.26</v>
      </c>
      <c r="D83" s="97">
        <v>0.26</v>
      </c>
      <c r="E83" s="97">
        <v>0.22</v>
      </c>
      <c r="F83" s="97" t="s">
        <v>13</v>
      </c>
      <c r="G83" s="97">
        <v>0.18</v>
      </c>
      <c r="H83" s="97">
        <v>0.21</v>
      </c>
      <c r="I83" s="97">
        <v>0.26</v>
      </c>
      <c r="J83" s="97">
        <v>0.08</v>
      </c>
      <c r="K83" s="97" t="s">
        <v>13</v>
      </c>
      <c r="L83" s="97">
        <v>0.06</v>
      </c>
      <c r="M83" s="97" t="s">
        <v>13</v>
      </c>
      <c r="N83" s="97" t="s">
        <v>13</v>
      </c>
      <c r="O83" s="97" t="s">
        <v>13</v>
      </c>
      <c r="P83" s="97" t="s">
        <v>13</v>
      </c>
      <c r="Q83" s="97" t="s">
        <v>13</v>
      </c>
      <c r="R83" s="97" t="s">
        <v>13</v>
      </c>
      <c r="S83" s="97" t="s">
        <v>13</v>
      </c>
      <c r="T83" s="97" t="s">
        <v>13</v>
      </c>
      <c r="U83" s="97" t="s">
        <v>13</v>
      </c>
      <c r="V83" s="97" t="s">
        <v>13</v>
      </c>
      <c r="W83" s="97" t="s">
        <v>13</v>
      </c>
      <c r="X83" s="97" t="s">
        <v>13</v>
      </c>
      <c r="Y83" s="97" t="s">
        <v>13</v>
      </c>
      <c r="Z83" s="97" t="s">
        <v>13</v>
      </c>
      <c r="AA83" s="97" t="s">
        <v>13</v>
      </c>
      <c r="AB83" s="97">
        <v>0.05</v>
      </c>
      <c r="AC83" s="97" t="s">
        <v>13</v>
      </c>
    </row>
    <row r="84" spans="2:29">
      <c r="B84" s="98">
        <v>42117</v>
      </c>
      <c r="C84" s="97">
        <v>0.32</v>
      </c>
      <c r="D84" s="97">
        <v>0.32</v>
      </c>
      <c r="E84" s="97">
        <v>0.27</v>
      </c>
      <c r="F84" s="97" t="s">
        <v>13</v>
      </c>
      <c r="G84" s="97">
        <v>0.22</v>
      </c>
      <c r="H84" s="97">
        <v>0.26</v>
      </c>
      <c r="I84" s="97">
        <v>0.32</v>
      </c>
      <c r="J84" s="97">
        <v>0.12</v>
      </c>
      <c r="K84" s="97" t="s">
        <v>13</v>
      </c>
      <c r="L84" s="97">
        <v>0.08</v>
      </c>
      <c r="M84" s="97" t="s">
        <v>13</v>
      </c>
      <c r="N84" s="97" t="s">
        <v>13</v>
      </c>
      <c r="O84" s="97" t="s">
        <v>13</v>
      </c>
      <c r="P84" s="97" t="s">
        <v>13</v>
      </c>
      <c r="Q84" s="97" t="s">
        <v>13</v>
      </c>
      <c r="R84" s="97" t="s">
        <v>13</v>
      </c>
      <c r="S84" s="97" t="s">
        <v>13</v>
      </c>
      <c r="T84" s="97" t="s">
        <v>13</v>
      </c>
      <c r="U84" s="97" t="s">
        <v>13</v>
      </c>
      <c r="V84" s="97" t="s">
        <v>13</v>
      </c>
      <c r="W84" s="97" t="s">
        <v>13</v>
      </c>
      <c r="X84" s="97" t="s">
        <v>13</v>
      </c>
      <c r="Y84" s="97" t="s">
        <v>13</v>
      </c>
      <c r="Z84" s="97" t="s">
        <v>13</v>
      </c>
      <c r="AA84" s="97" t="s">
        <v>13</v>
      </c>
      <c r="AB84" s="97">
        <v>7.0000000000000007E-2</v>
      </c>
      <c r="AC84" s="97" t="s">
        <v>13</v>
      </c>
    </row>
    <row r="85" spans="2:29">
      <c r="B85" s="98">
        <v>42118</v>
      </c>
      <c r="C85" s="97">
        <v>0.14000000000000001</v>
      </c>
      <c r="D85" s="97">
        <v>0.14000000000000001</v>
      </c>
      <c r="E85" s="97">
        <v>0.12</v>
      </c>
      <c r="F85" s="97" t="s">
        <v>13</v>
      </c>
      <c r="G85" s="97">
        <v>0.1</v>
      </c>
      <c r="H85" s="97">
        <v>0.11</v>
      </c>
      <c r="I85" s="97">
        <v>0.14000000000000001</v>
      </c>
      <c r="J85" s="97">
        <v>7.0000000000000007E-2</v>
      </c>
      <c r="K85" s="97" t="s">
        <v>13</v>
      </c>
      <c r="L85" s="97">
        <v>0.04</v>
      </c>
      <c r="M85" s="97" t="s">
        <v>13</v>
      </c>
      <c r="N85" s="97" t="s">
        <v>13</v>
      </c>
      <c r="O85" s="97" t="s">
        <v>13</v>
      </c>
      <c r="P85" s="97" t="s">
        <v>13</v>
      </c>
      <c r="Q85" s="97" t="s">
        <v>13</v>
      </c>
      <c r="R85" s="97" t="s">
        <v>13</v>
      </c>
      <c r="S85" s="97" t="s">
        <v>13</v>
      </c>
      <c r="T85" s="97" t="s">
        <v>13</v>
      </c>
      <c r="U85" s="97" t="s">
        <v>13</v>
      </c>
      <c r="V85" s="97" t="s">
        <v>13</v>
      </c>
      <c r="W85" s="97" t="s">
        <v>13</v>
      </c>
      <c r="X85" s="97" t="s">
        <v>13</v>
      </c>
      <c r="Y85" s="97" t="s">
        <v>13</v>
      </c>
      <c r="Z85" s="97" t="s">
        <v>13</v>
      </c>
      <c r="AA85" s="97" t="s">
        <v>13</v>
      </c>
      <c r="AB85" s="97">
        <v>0.03</v>
      </c>
      <c r="AC85" s="97" t="s">
        <v>13</v>
      </c>
    </row>
    <row r="86" spans="2:29">
      <c r="B86" s="98">
        <v>42119</v>
      </c>
      <c r="C86" s="97">
        <v>0.11</v>
      </c>
      <c r="D86" s="97">
        <v>0.11</v>
      </c>
      <c r="E86" s="97">
        <v>0.09</v>
      </c>
      <c r="F86" s="97" t="s">
        <v>13</v>
      </c>
      <c r="G86" s="97">
        <v>7.0000000000000007E-2</v>
      </c>
      <c r="H86" s="97">
        <v>0.09</v>
      </c>
      <c r="I86" s="97">
        <v>0.11</v>
      </c>
      <c r="J86" s="97">
        <v>0.06</v>
      </c>
      <c r="K86" s="97">
        <v>0.02</v>
      </c>
      <c r="L86" s="97">
        <v>0.03</v>
      </c>
      <c r="M86" s="97">
        <v>0.02</v>
      </c>
      <c r="N86" s="97" t="s">
        <v>13</v>
      </c>
      <c r="O86" s="97" t="s">
        <v>13</v>
      </c>
      <c r="P86" s="97" t="s">
        <v>13</v>
      </c>
      <c r="Q86" s="97" t="s">
        <v>13</v>
      </c>
      <c r="R86" s="97" t="s">
        <v>13</v>
      </c>
      <c r="S86" s="97" t="s">
        <v>13</v>
      </c>
      <c r="T86" s="97" t="s">
        <v>13</v>
      </c>
      <c r="U86" s="97" t="s">
        <v>13</v>
      </c>
      <c r="V86" s="97" t="s">
        <v>13</v>
      </c>
      <c r="W86" s="97" t="s">
        <v>13</v>
      </c>
      <c r="X86" s="97" t="s">
        <v>13</v>
      </c>
      <c r="Y86" s="97" t="s">
        <v>13</v>
      </c>
      <c r="Z86" s="97" t="s">
        <v>13</v>
      </c>
      <c r="AA86" s="97" t="s">
        <v>13</v>
      </c>
      <c r="AB86" s="97">
        <v>0.02</v>
      </c>
      <c r="AC86" s="97" t="s">
        <v>13</v>
      </c>
    </row>
    <row r="87" spans="2:29">
      <c r="B87" s="98">
        <v>42120</v>
      </c>
      <c r="C87" s="97">
        <v>0.26</v>
      </c>
      <c r="D87" s="97">
        <v>0.26</v>
      </c>
      <c r="E87" s="97">
        <v>0.22</v>
      </c>
      <c r="F87" s="97" t="s">
        <v>13</v>
      </c>
      <c r="G87" s="97">
        <v>0.18</v>
      </c>
      <c r="H87" s="97">
        <v>0.21</v>
      </c>
      <c r="I87" s="97">
        <v>0.26</v>
      </c>
      <c r="J87" s="97">
        <v>0.16</v>
      </c>
      <c r="K87" s="97">
        <v>0.05</v>
      </c>
      <c r="L87" s="97">
        <v>7.0000000000000007E-2</v>
      </c>
      <c r="M87" s="97">
        <v>0.06</v>
      </c>
      <c r="N87" s="97" t="s">
        <v>13</v>
      </c>
      <c r="O87" s="97" t="s">
        <v>13</v>
      </c>
      <c r="P87" s="97" t="s">
        <v>13</v>
      </c>
      <c r="Q87" s="97" t="s">
        <v>13</v>
      </c>
      <c r="R87" s="97" t="s">
        <v>13</v>
      </c>
      <c r="S87" s="97" t="s">
        <v>13</v>
      </c>
      <c r="T87" s="97" t="s">
        <v>13</v>
      </c>
      <c r="U87" s="97" t="s">
        <v>13</v>
      </c>
      <c r="V87" s="97" t="s">
        <v>13</v>
      </c>
      <c r="W87" s="97" t="s">
        <v>13</v>
      </c>
      <c r="X87" s="97" t="s">
        <v>13</v>
      </c>
      <c r="Y87" s="97" t="s">
        <v>13</v>
      </c>
      <c r="Z87" s="97" t="s">
        <v>13</v>
      </c>
      <c r="AA87" s="97" t="s">
        <v>13</v>
      </c>
      <c r="AB87" s="97">
        <v>0.06</v>
      </c>
      <c r="AC87" s="97" t="s">
        <v>13</v>
      </c>
    </row>
    <row r="88" spans="2:29">
      <c r="B88" s="98">
        <v>42121</v>
      </c>
      <c r="C88" s="97">
        <v>0.22</v>
      </c>
      <c r="D88" s="97">
        <v>0.22</v>
      </c>
      <c r="E88" s="97">
        <v>0.19</v>
      </c>
      <c r="F88" s="97" t="s">
        <v>13</v>
      </c>
      <c r="G88" s="97">
        <v>0.15</v>
      </c>
      <c r="H88" s="97">
        <v>0.18</v>
      </c>
      <c r="I88" s="97">
        <v>0.22</v>
      </c>
      <c r="J88" s="97">
        <v>0.15</v>
      </c>
      <c r="K88" s="97">
        <v>0.04</v>
      </c>
      <c r="L88" s="97">
        <v>0.06</v>
      </c>
      <c r="M88" s="97">
        <v>0.05</v>
      </c>
      <c r="N88" s="97" t="s">
        <v>13</v>
      </c>
      <c r="O88" s="97" t="s">
        <v>13</v>
      </c>
      <c r="P88" s="97" t="s">
        <v>13</v>
      </c>
      <c r="Q88" s="97" t="s">
        <v>13</v>
      </c>
      <c r="R88" s="97" t="s">
        <v>13</v>
      </c>
      <c r="S88" s="97" t="s">
        <v>13</v>
      </c>
      <c r="T88" s="97" t="s">
        <v>13</v>
      </c>
      <c r="U88" s="97" t="s">
        <v>13</v>
      </c>
      <c r="V88" s="97" t="s">
        <v>13</v>
      </c>
      <c r="W88" s="97" t="s">
        <v>13</v>
      </c>
      <c r="X88" s="97" t="s">
        <v>13</v>
      </c>
      <c r="Y88" s="97" t="s">
        <v>13</v>
      </c>
      <c r="Z88" s="97" t="s">
        <v>13</v>
      </c>
      <c r="AA88" s="97" t="s">
        <v>13</v>
      </c>
      <c r="AB88" s="97">
        <v>0.05</v>
      </c>
      <c r="AC88" s="97" t="s">
        <v>13</v>
      </c>
    </row>
    <row r="89" spans="2:29">
      <c r="B89" s="98">
        <v>42122</v>
      </c>
      <c r="C89" s="97">
        <v>0.28000000000000003</v>
      </c>
      <c r="D89" s="97">
        <v>0.28000000000000003</v>
      </c>
      <c r="E89" s="97">
        <v>0.24</v>
      </c>
      <c r="F89" s="97" t="s">
        <v>13</v>
      </c>
      <c r="G89" s="97">
        <v>0.19</v>
      </c>
      <c r="H89" s="97">
        <v>0.22</v>
      </c>
      <c r="I89" s="97">
        <v>0.28000000000000003</v>
      </c>
      <c r="J89" s="97">
        <v>0.21</v>
      </c>
      <c r="K89" s="97">
        <v>0.06</v>
      </c>
      <c r="L89" s="97">
        <v>7.0000000000000007E-2</v>
      </c>
      <c r="M89" s="97">
        <v>0.06</v>
      </c>
      <c r="N89" s="97" t="s">
        <v>13</v>
      </c>
      <c r="O89" s="97" t="s">
        <v>13</v>
      </c>
      <c r="P89" s="97" t="s">
        <v>13</v>
      </c>
      <c r="Q89" s="97" t="s">
        <v>13</v>
      </c>
      <c r="R89" s="97" t="s">
        <v>13</v>
      </c>
      <c r="S89" s="97" t="s">
        <v>13</v>
      </c>
      <c r="T89" s="97" t="s">
        <v>13</v>
      </c>
      <c r="U89" s="97" t="s">
        <v>13</v>
      </c>
      <c r="V89" s="97" t="s">
        <v>13</v>
      </c>
      <c r="W89" s="97" t="s">
        <v>13</v>
      </c>
      <c r="X89" s="97" t="s">
        <v>13</v>
      </c>
      <c r="Y89" s="97" t="s">
        <v>13</v>
      </c>
      <c r="Z89" s="97" t="s">
        <v>13</v>
      </c>
      <c r="AA89" s="97" t="s">
        <v>13</v>
      </c>
      <c r="AB89" s="97">
        <v>7.0000000000000007E-2</v>
      </c>
      <c r="AC89" s="97" t="s">
        <v>13</v>
      </c>
    </row>
    <row r="90" spans="2:29">
      <c r="B90" s="98">
        <v>42123</v>
      </c>
      <c r="C90" s="97">
        <v>0.27</v>
      </c>
      <c r="D90" s="97">
        <v>0.27</v>
      </c>
      <c r="E90" s="97">
        <v>0.23</v>
      </c>
      <c r="F90" s="97" t="s">
        <v>13</v>
      </c>
      <c r="G90" s="97">
        <v>0.18</v>
      </c>
      <c r="H90" s="97">
        <v>0.22</v>
      </c>
      <c r="I90" s="97">
        <v>0.27</v>
      </c>
      <c r="J90" s="97">
        <v>0.22</v>
      </c>
      <c r="K90" s="97">
        <v>0.05</v>
      </c>
      <c r="L90" s="97">
        <v>7.0000000000000007E-2</v>
      </c>
      <c r="M90" s="97">
        <v>0.06</v>
      </c>
      <c r="N90" s="97" t="s">
        <v>13</v>
      </c>
      <c r="O90" s="97" t="s">
        <v>13</v>
      </c>
      <c r="P90" s="97" t="s">
        <v>13</v>
      </c>
      <c r="Q90" s="97" t="s">
        <v>13</v>
      </c>
      <c r="R90" s="97" t="s">
        <v>13</v>
      </c>
      <c r="S90" s="97" t="s">
        <v>13</v>
      </c>
      <c r="T90" s="97" t="s">
        <v>13</v>
      </c>
      <c r="U90" s="97" t="s">
        <v>13</v>
      </c>
      <c r="V90" s="97" t="s">
        <v>13</v>
      </c>
      <c r="W90" s="97" t="s">
        <v>13</v>
      </c>
      <c r="X90" s="97" t="s">
        <v>13</v>
      </c>
      <c r="Y90" s="97" t="s">
        <v>13</v>
      </c>
      <c r="Z90" s="97" t="s">
        <v>13</v>
      </c>
      <c r="AA90" s="97" t="s">
        <v>13</v>
      </c>
      <c r="AB90" s="97">
        <v>0.06</v>
      </c>
      <c r="AC90" s="97" t="s">
        <v>13</v>
      </c>
    </row>
    <row r="91" spans="2:29">
      <c r="B91" s="98">
        <v>42124</v>
      </c>
      <c r="C91" s="97">
        <v>0.28999999999999998</v>
      </c>
      <c r="D91" s="97">
        <v>0.28999999999999998</v>
      </c>
      <c r="E91" s="97">
        <v>0.25</v>
      </c>
      <c r="F91" s="97" t="s">
        <v>13</v>
      </c>
      <c r="G91" s="97">
        <v>0.2</v>
      </c>
      <c r="H91" s="97">
        <v>0.23</v>
      </c>
      <c r="I91" s="97">
        <v>0.28999999999999998</v>
      </c>
      <c r="J91" s="97">
        <v>0.25</v>
      </c>
      <c r="K91" s="97">
        <v>0.06</v>
      </c>
      <c r="L91" s="97">
        <v>0.08</v>
      </c>
      <c r="M91" s="97">
        <v>7.0000000000000007E-2</v>
      </c>
      <c r="N91" s="97" t="s">
        <v>13</v>
      </c>
      <c r="O91" s="97" t="s">
        <v>13</v>
      </c>
      <c r="P91" s="97" t="s">
        <v>13</v>
      </c>
      <c r="Q91" s="97" t="s">
        <v>13</v>
      </c>
      <c r="R91" s="97" t="s">
        <v>13</v>
      </c>
      <c r="S91" s="97" t="s">
        <v>13</v>
      </c>
      <c r="T91" s="97" t="s">
        <v>13</v>
      </c>
      <c r="U91" s="97" t="s">
        <v>13</v>
      </c>
      <c r="V91" s="97" t="s">
        <v>13</v>
      </c>
      <c r="W91" s="97" t="s">
        <v>13</v>
      </c>
      <c r="X91" s="97" t="s">
        <v>13</v>
      </c>
      <c r="Y91" s="97" t="s">
        <v>13</v>
      </c>
      <c r="Z91" s="97" t="s">
        <v>13</v>
      </c>
      <c r="AA91" s="97" t="s">
        <v>13</v>
      </c>
      <c r="AB91" s="97">
        <v>7.0000000000000007E-2</v>
      </c>
      <c r="AC91" s="97" t="s">
        <v>13</v>
      </c>
    </row>
    <row r="92" spans="2:29">
      <c r="B92" s="98">
        <v>42125</v>
      </c>
      <c r="C92" s="97">
        <v>0.28000000000000003</v>
      </c>
      <c r="D92" s="97">
        <v>0.28000000000000003</v>
      </c>
      <c r="E92" s="97">
        <v>0.24</v>
      </c>
      <c r="F92" s="97" t="s">
        <v>13</v>
      </c>
      <c r="G92" s="97">
        <v>0.19</v>
      </c>
      <c r="H92" s="97">
        <v>0.22</v>
      </c>
      <c r="I92" s="97">
        <v>0.28000000000000003</v>
      </c>
      <c r="J92" s="97">
        <v>0.25</v>
      </c>
      <c r="K92" s="97">
        <v>0.06</v>
      </c>
      <c r="L92" s="97">
        <v>0.08</v>
      </c>
      <c r="M92" s="97">
        <v>7.0000000000000007E-2</v>
      </c>
      <c r="N92" s="97">
        <v>0.06</v>
      </c>
      <c r="O92" s="97" t="s">
        <v>13</v>
      </c>
      <c r="P92" s="97" t="s">
        <v>13</v>
      </c>
      <c r="Q92" s="97" t="s">
        <v>13</v>
      </c>
      <c r="R92" s="97" t="s">
        <v>13</v>
      </c>
      <c r="S92" s="97">
        <v>0.08</v>
      </c>
      <c r="T92" s="97" t="s">
        <v>13</v>
      </c>
      <c r="U92" s="97" t="s">
        <v>13</v>
      </c>
      <c r="V92" s="97" t="s">
        <v>13</v>
      </c>
      <c r="W92" s="97">
        <v>0.08</v>
      </c>
      <c r="X92" s="97" t="s">
        <v>13</v>
      </c>
      <c r="Y92" s="97" t="s">
        <v>13</v>
      </c>
      <c r="Z92" s="97" t="s">
        <v>13</v>
      </c>
      <c r="AA92" s="97" t="s">
        <v>13</v>
      </c>
      <c r="AB92" s="97">
        <v>7.0000000000000007E-2</v>
      </c>
      <c r="AC92" s="97" t="s">
        <v>13</v>
      </c>
    </row>
    <row r="93" spans="2:29">
      <c r="B93" s="98">
        <v>42126</v>
      </c>
      <c r="C93" s="97">
        <v>0.32</v>
      </c>
      <c r="D93" s="97">
        <v>0.32</v>
      </c>
      <c r="E93" s="97">
        <v>0.27</v>
      </c>
      <c r="F93" s="97" t="s">
        <v>13</v>
      </c>
      <c r="G93" s="97">
        <v>0.22</v>
      </c>
      <c r="H93" s="97">
        <v>0.26</v>
      </c>
      <c r="I93" s="97">
        <v>0.32</v>
      </c>
      <c r="J93" s="97">
        <v>0.3</v>
      </c>
      <c r="K93" s="97">
        <v>0.06</v>
      </c>
      <c r="L93" s="97">
        <v>0.09</v>
      </c>
      <c r="M93" s="97">
        <v>0.08</v>
      </c>
      <c r="N93" s="97">
        <v>7.0000000000000007E-2</v>
      </c>
      <c r="O93" s="97" t="s">
        <v>13</v>
      </c>
      <c r="P93" s="97" t="s">
        <v>13</v>
      </c>
      <c r="Q93" s="97" t="s">
        <v>13</v>
      </c>
      <c r="R93" s="97" t="s">
        <v>13</v>
      </c>
      <c r="S93" s="97">
        <v>0.1</v>
      </c>
      <c r="T93" s="97" t="s">
        <v>13</v>
      </c>
      <c r="U93" s="97" t="s">
        <v>13</v>
      </c>
      <c r="V93" s="97" t="s">
        <v>13</v>
      </c>
      <c r="W93" s="97">
        <v>0.1</v>
      </c>
      <c r="X93" s="97" t="s">
        <v>13</v>
      </c>
      <c r="Y93" s="97" t="s">
        <v>13</v>
      </c>
      <c r="Z93" s="97" t="s">
        <v>13</v>
      </c>
      <c r="AA93" s="97" t="s">
        <v>13</v>
      </c>
      <c r="AB93" s="97">
        <v>0.08</v>
      </c>
      <c r="AC93" s="97" t="s">
        <v>13</v>
      </c>
    </row>
    <row r="94" spans="2:29">
      <c r="B94" s="98">
        <v>42127</v>
      </c>
      <c r="C94" s="97">
        <v>0.27</v>
      </c>
      <c r="D94" s="97">
        <v>0.27</v>
      </c>
      <c r="E94" s="97">
        <v>0.23</v>
      </c>
      <c r="F94" s="97" t="s">
        <v>13</v>
      </c>
      <c r="G94" s="97">
        <v>0.18</v>
      </c>
      <c r="H94" s="97">
        <v>0.22</v>
      </c>
      <c r="I94" s="97">
        <v>0.27</v>
      </c>
      <c r="J94" s="97">
        <v>0.26</v>
      </c>
      <c r="K94" s="97">
        <v>0.06</v>
      </c>
      <c r="L94" s="97">
        <v>0.08</v>
      </c>
      <c r="M94" s="97">
        <v>0.06</v>
      </c>
      <c r="N94" s="97">
        <v>0.06</v>
      </c>
      <c r="O94" s="97" t="s">
        <v>13</v>
      </c>
      <c r="P94" s="97" t="s">
        <v>13</v>
      </c>
      <c r="Q94" s="97" t="s">
        <v>13</v>
      </c>
      <c r="R94" s="97" t="s">
        <v>13</v>
      </c>
      <c r="S94" s="97">
        <v>0.08</v>
      </c>
      <c r="T94" s="97" t="s">
        <v>13</v>
      </c>
      <c r="U94" s="97" t="s">
        <v>13</v>
      </c>
      <c r="V94" s="97" t="s">
        <v>13</v>
      </c>
      <c r="W94" s="97">
        <v>0.08</v>
      </c>
      <c r="X94" s="97" t="s">
        <v>13</v>
      </c>
      <c r="Y94" s="97" t="s">
        <v>13</v>
      </c>
      <c r="Z94" s="97" t="s">
        <v>13</v>
      </c>
      <c r="AA94" s="97" t="s">
        <v>13</v>
      </c>
      <c r="AB94" s="97">
        <v>7.0000000000000007E-2</v>
      </c>
      <c r="AC94" s="97" t="s">
        <v>13</v>
      </c>
    </row>
    <row r="95" spans="2:29">
      <c r="B95" s="98">
        <v>42128</v>
      </c>
      <c r="C95" s="97">
        <v>0.25</v>
      </c>
      <c r="D95" s="97">
        <v>0.25</v>
      </c>
      <c r="E95" s="97">
        <v>0.21</v>
      </c>
      <c r="F95" s="97" t="s">
        <v>13</v>
      </c>
      <c r="G95" s="97">
        <v>0.17</v>
      </c>
      <c r="H95" s="97">
        <v>0.2</v>
      </c>
      <c r="I95" s="97">
        <v>0.25</v>
      </c>
      <c r="J95" s="97">
        <v>0.24</v>
      </c>
      <c r="K95" s="97">
        <v>0.05</v>
      </c>
      <c r="L95" s="97">
        <v>7.0000000000000007E-2</v>
      </c>
      <c r="M95" s="97">
        <v>0.06</v>
      </c>
      <c r="N95" s="97">
        <v>0.06</v>
      </c>
      <c r="O95" s="97" t="s">
        <v>13</v>
      </c>
      <c r="P95" s="97" t="s">
        <v>13</v>
      </c>
      <c r="Q95" s="97" t="s">
        <v>13</v>
      </c>
      <c r="R95" s="97" t="s">
        <v>13</v>
      </c>
      <c r="S95" s="97">
        <v>0.08</v>
      </c>
      <c r="T95" s="97" t="s">
        <v>13</v>
      </c>
      <c r="U95" s="97" t="s">
        <v>13</v>
      </c>
      <c r="V95" s="97" t="s">
        <v>13</v>
      </c>
      <c r="W95" s="97">
        <v>0.08</v>
      </c>
      <c r="X95" s="97" t="s">
        <v>13</v>
      </c>
      <c r="Y95" s="97" t="s">
        <v>13</v>
      </c>
      <c r="Z95" s="97" t="s">
        <v>13</v>
      </c>
      <c r="AA95" s="97" t="s">
        <v>13</v>
      </c>
      <c r="AB95" s="97">
        <v>7.0000000000000007E-2</v>
      </c>
      <c r="AC95" s="97" t="s">
        <v>13</v>
      </c>
    </row>
    <row r="96" spans="2:29">
      <c r="B96" s="98">
        <v>42129</v>
      </c>
      <c r="C96" s="97">
        <v>0.31</v>
      </c>
      <c r="D96" s="97">
        <v>0.31</v>
      </c>
      <c r="E96" s="97">
        <v>0.26</v>
      </c>
      <c r="F96" s="97">
        <v>0.05</v>
      </c>
      <c r="G96" s="97">
        <v>0.21</v>
      </c>
      <c r="H96" s="97">
        <v>0.25</v>
      </c>
      <c r="I96" s="97">
        <v>0.31</v>
      </c>
      <c r="J96" s="97">
        <v>0.3</v>
      </c>
      <c r="K96" s="97">
        <v>7.0000000000000007E-2</v>
      </c>
      <c r="L96" s="97">
        <v>0.09</v>
      </c>
      <c r="M96" s="97">
        <v>0.08</v>
      </c>
      <c r="N96" s="97">
        <v>7.0000000000000007E-2</v>
      </c>
      <c r="O96" s="97" t="s">
        <v>13</v>
      </c>
      <c r="P96" s="97" t="s">
        <v>13</v>
      </c>
      <c r="Q96" s="97" t="s">
        <v>13</v>
      </c>
      <c r="R96" s="97" t="s">
        <v>13</v>
      </c>
      <c r="S96" s="97">
        <v>0.09</v>
      </c>
      <c r="T96" s="97" t="s">
        <v>13</v>
      </c>
      <c r="U96" s="97" t="s">
        <v>13</v>
      </c>
      <c r="V96" s="97" t="s">
        <v>13</v>
      </c>
      <c r="W96" s="97">
        <v>0.09</v>
      </c>
      <c r="X96" s="97" t="s">
        <v>13</v>
      </c>
      <c r="Y96" s="97" t="s">
        <v>13</v>
      </c>
      <c r="Z96" s="97" t="s">
        <v>13</v>
      </c>
      <c r="AA96" s="97" t="s">
        <v>13</v>
      </c>
      <c r="AB96" s="97">
        <v>0.08</v>
      </c>
      <c r="AC96" s="97">
        <v>0.06</v>
      </c>
    </row>
    <row r="97" spans="2:29">
      <c r="B97" s="98">
        <v>42130</v>
      </c>
      <c r="C97" s="97">
        <v>0.24</v>
      </c>
      <c r="D97" s="97">
        <v>0.24</v>
      </c>
      <c r="E97" s="97">
        <v>0.2</v>
      </c>
      <c r="F97" s="97">
        <v>0.04</v>
      </c>
      <c r="G97" s="97">
        <v>0.16</v>
      </c>
      <c r="H97" s="97">
        <v>0.19</v>
      </c>
      <c r="I97" s="97">
        <v>0.24</v>
      </c>
      <c r="J97" s="97">
        <v>0.24</v>
      </c>
      <c r="K97" s="97">
        <v>0.06</v>
      </c>
      <c r="L97" s="97">
        <v>7.0000000000000007E-2</v>
      </c>
      <c r="M97" s="97">
        <v>0.06</v>
      </c>
      <c r="N97" s="97">
        <v>0.06</v>
      </c>
      <c r="O97" s="97" t="s">
        <v>13</v>
      </c>
      <c r="P97" s="97" t="s">
        <v>13</v>
      </c>
      <c r="Q97" s="97" t="s">
        <v>13</v>
      </c>
      <c r="R97" s="97" t="s">
        <v>13</v>
      </c>
      <c r="S97" s="97">
        <v>7.0000000000000007E-2</v>
      </c>
      <c r="T97" s="97" t="s">
        <v>13</v>
      </c>
      <c r="U97" s="97" t="s">
        <v>13</v>
      </c>
      <c r="V97" s="97" t="s">
        <v>13</v>
      </c>
      <c r="W97" s="97">
        <v>7.0000000000000007E-2</v>
      </c>
      <c r="X97" s="97" t="s">
        <v>13</v>
      </c>
      <c r="Y97" s="97" t="s">
        <v>13</v>
      </c>
      <c r="Z97" s="97" t="s">
        <v>13</v>
      </c>
      <c r="AA97" s="97" t="s">
        <v>13</v>
      </c>
      <c r="AB97" s="97">
        <v>7.0000000000000007E-2</v>
      </c>
      <c r="AC97" s="97">
        <v>0.05</v>
      </c>
    </row>
    <row r="98" spans="2:29">
      <c r="B98" s="98">
        <v>42131</v>
      </c>
      <c r="C98" s="97">
        <v>0.15</v>
      </c>
      <c r="D98" s="97">
        <v>0.15</v>
      </c>
      <c r="E98" s="97">
        <v>0.13</v>
      </c>
      <c r="F98" s="97">
        <v>0.03</v>
      </c>
      <c r="G98" s="97">
        <v>0.1</v>
      </c>
      <c r="H98" s="97">
        <v>0.12</v>
      </c>
      <c r="I98" s="97">
        <v>0.15</v>
      </c>
      <c r="J98" s="97">
        <v>0.15</v>
      </c>
      <c r="K98" s="97">
        <v>0.04</v>
      </c>
      <c r="L98" s="97">
        <v>0.05</v>
      </c>
      <c r="M98" s="97">
        <v>0.04</v>
      </c>
      <c r="N98" s="97">
        <v>0.04</v>
      </c>
      <c r="O98" s="97" t="s">
        <v>13</v>
      </c>
      <c r="P98" s="97" t="s">
        <v>13</v>
      </c>
      <c r="Q98" s="97" t="s">
        <v>13</v>
      </c>
      <c r="R98" s="97" t="s">
        <v>13</v>
      </c>
      <c r="S98" s="97">
        <v>0.05</v>
      </c>
      <c r="T98" s="97" t="s">
        <v>13</v>
      </c>
      <c r="U98" s="97" t="s">
        <v>13</v>
      </c>
      <c r="V98" s="97" t="s">
        <v>13</v>
      </c>
      <c r="W98" s="97">
        <v>0.05</v>
      </c>
      <c r="X98" s="97" t="s">
        <v>13</v>
      </c>
      <c r="Y98" s="97" t="s">
        <v>13</v>
      </c>
      <c r="Z98" s="97" t="s">
        <v>13</v>
      </c>
      <c r="AA98" s="97" t="s">
        <v>13</v>
      </c>
      <c r="AB98" s="97">
        <v>0.04</v>
      </c>
      <c r="AC98" s="97">
        <v>0.03</v>
      </c>
    </row>
    <row r="99" spans="2:29">
      <c r="B99" s="98">
        <v>42132</v>
      </c>
      <c r="C99" s="97">
        <v>0.17</v>
      </c>
      <c r="D99" s="97">
        <v>0.17</v>
      </c>
      <c r="E99" s="97">
        <v>0.14000000000000001</v>
      </c>
      <c r="F99" s="97">
        <v>0.03</v>
      </c>
      <c r="G99" s="97">
        <v>0.12</v>
      </c>
      <c r="H99" s="97">
        <v>0.14000000000000001</v>
      </c>
      <c r="I99" s="97">
        <v>0.17</v>
      </c>
      <c r="J99" s="97">
        <v>0.17</v>
      </c>
      <c r="K99" s="97">
        <v>0.05</v>
      </c>
      <c r="L99" s="97">
        <v>0.05</v>
      </c>
      <c r="M99" s="97">
        <v>0.04</v>
      </c>
      <c r="N99" s="97">
        <v>0.04</v>
      </c>
      <c r="O99" s="97" t="s">
        <v>13</v>
      </c>
      <c r="P99" s="97" t="s">
        <v>13</v>
      </c>
      <c r="Q99" s="97" t="s">
        <v>13</v>
      </c>
      <c r="R99" s="97" t="s">
        <v>13</v>
      </c>
      <c r="S99" s="97">
        <v>0.05</v>
      </c>
      <c r="T99" s="97" t="s">
        <v>13</v>
      </c>
      <c r="U99" s="97" t="s">
        <v>13</v>
      </c>
      <c r="V99" s="97" t="s">
        <v>13</v>
      </c>
      <c r="W99" s="97">
        <v>0.05</v>
      </c>
      <c r="X99" s="97" t="s">
        <v>13</v>
      </c>
      <c r="Y99" s="97" t="s">
        <v>13</v>
      </c>
      <c r="Z99" s="97" t="s">
        <v>13</v>
      </c>
      <c r="AA99" s="97" t="s">
        <v>13</v>
      </c>
      <c r="AB99" s="97">
        <v>0.05</v>
      </c>
      <c r="AC99" s="97">
        <v>0.04</v>
      </c>
    </row>
    <row r="100" spans="2:29">
      <c r="B100" s="98">
        <v>42133</v>
      </c>
      <c r="C100" s="97">
        <v>0.2</v>
      </c>
      <c r="D100" s="97">
        <v>0.2</v>
      </c>
      <c r="E100" s="97">
        <v>0.17</v>
      </c>
      <c r="F100" s="97">
        <v>0.05</v>
      </c>
      <c r="G100" s="97">
        <v>0.14000000000000001</v>
      </c>
      <c r="H100" s="97">
        <v>0.16</v>
      </c>
      <c r="I100" s="97">
        <v>0.2</v>
      </c>
      <c r="J100" s="97">
        <v>0.2</v>
      </c>
      <c r="K100" s="97">
        <v>0.06</v>
      </c>
      <c r="L100" s="97">
        <v>0.06</v>
      </c>
      <c r="M100" s="97">
        <v>0.05</v>
      </c>
      <c r="N100" s="97">
        <v>0.05</v>
      </c>
      <c r="O100" s="97" t="s">
        <v>13</v>
      </c>
      <c r="P100" s="97" t="s">
        <v>13</v>
      </c>
      <c r="Q100" s="97" t="s">
        <v>13</v>
      </c>
      <c r="R100" s="97" t="s">
        <v>13</v>
      </c>
      <c r="S100" s="97">
        <v>0.06</v>
      </c>
      <c r="T100" s="97" t="s">
        <v>13</v>
      </c>
      <c r="U100" s="97" t="s">
        <v>13</v>
      </c>
      <c r="V100" s="97" t="s">
        <v>13</v>
      </c>
      <c r="W100" s="97">
        <v>0.06</v>
      </c>
      <c r="X100" s="97" t="s">
        <v>13</v>
      </c>
      <c r="Y100" s="97" t="s">
        <v>13</v>
      </c>
      <c r="Z100" s="97" t="s">
        <v>13</v>
      </c>
      <c r="AA100" s="97" t="s">
        <v>13</v>
      </c>
      <c r="AB100" s="97">
        <v>0.06</v>
      </c>
      <c r="AC100" s="97">
        <v>0.04</v>
      </c>
    </row>
    <row r="101" spans="2:29">
      <c r="B101" s="98">
        <v>42134</v>
      </c>
      <c r="C101" s="97">
        <v>0.3</v>
      </c>
      <c r="D101" s="97">
        <v>0.3</v>
      </c>
      <c r="E101" s="97">
        <v>0.26</v>
      </c>
      <c r="F101" s="97">
        <v>0.1</v>
      </c>
      <c r="G101" s="97">
        <v>0.2</v>
      </c>
      <c r="H101" s="97">
        <v>0.24</v>
      </c>
      <c r="I101" s="97">
        <v>0.3</v>
      </c>
      <c r="J101" s="97">
        <v>0.3</v>
      </c>
      <c r="K101" s="97">
        <v>0.09</v>
      </c>
      <c r="L101" s="97">
        <v>0.1</v>
      </c>
      <c r="M101" s="97">
        <v>0.08</v>
      </c>
      <c r="N101" s="97">
        <v>7.0000000000000007E-2</v>
      </c>
      <c r="O101" s="97" t="s">
        <v>13</v>
      </c>
      <c r="P101" s="97" t="s">
        <v>13</v>
      </c>
      <c r="Q101" s="97" t="s">
        <v>13</v>
      </c>
      <c r="R101" s="97" t="s">
        <v>13</v>
      </c>
      <c r="S101" s="97">
        <v>0.1</v>
      </c>
      <c r="T101" s="97" t="s">
        <v>13</v>
      </c>
      <c r="U101" s="97" t="s">
        <v>13</v>
      </c>
      <c r="V101" s="97" t="s">
        <v>13</v>
      </c>
      <c r="W101" s="97">
        <v>0.09</v>
      </c>
      <c r="X101" s="97" t="s">
        <v>13</v>
      </c>
      <c r="Y101" s="97" t="s">
        <v>13</v>
      </c>
      <c r="Z101" s="97">
        <v>0.09</v>
      </c>
      <c r="AA101" s="97" t="s">
        <v>13</v>
      </c>
      <c r="AB101" s="97">
        <v>0.09</v>
      </c>
      <c r="AC101" s="97">
        <v>7.0000000000000007E-2</v>
      </c>
    </row>
    <row r="102" spans="2:29">
      <c r="B102" s="98">
        <v>42135</v>
      </c>
      <c r="C102" s="97">
        <v>0.3</v>
      </c>
      <c r="D102" s="97">
        <v>0.3</v>
      </c>
      <c r="E102" s="97">
        <v>0.26</v>
      </c>
      <c r="F102" s="97">
        <v>0.12</v>
      </c>
      <c r="G102" s="97">
        <v>0.2</v>
      </c>
      <c r="H102" s="97">
        <v>0.24</v>
      </c>
      <c r="I102" s="97">
        <v>0.3</v>
      </c>
      <c r="J102" s="97">
        <v>0.3</v>
      </c>
      <c r="K102" s="97">
        <v>0.1</v>
      </c>
      <c r="L102" s="97">
        <v>0.1</v>
      </c>
      <c r="M102" s="97">
        <v>0.08</v>
      </c>
      <c r="N102" s="97">
        <v>7.0000000000000007E-2</v>
      </c>
      <c r="O102" s="97" t="s">
        <v>13</v>
      </c>
      <c r="P102" s="97" t="s">
        <v>13</v>
      </c>
      <c r="Q102" s="97" t="s">
        <v>13</v>
      </c>
      <c r="R102" s="97" t="s">
        <v>13</v>
      </c>
      <c r="S102" s="97">
        <v>0.1</v>
      </c>
      <c r="T102" s="97" t="s">
        <v>13</v>
      </c>
      <c r="U102" s="97" t="s">
        <v>13</v>
      </c>
      <c r="V102" s="97" t="s">
        <v>13</v>
      </c>
      <c r="W102" s="97">
        <v>0.09</v>
      </c>
      <c r="X102" s="97" t="s">
        <v>13</v>
      </c>
      <c r="Y102" s="97" t="s">
        <v>13</v>
      </c>
      <c r="Z102" s="97">
        <v>0.09</v>
      </c>
      <c r="AA102" s="97" t="s">
        <v>13</v>
      </c>
      <c r="AB102" s="97">
        <v>0.1</v>
      </c>
      <c r="AC102" s="97">
        <v>7.0000000000000007E-2</v>
      </c>
    </row>
    <row r="103" spans="2:29">
      <c r="B103" s="98">
        <v>42136</v>
      </c>
      <c r="C103" s="97">
        <v>0.3</v>
      </c>
      <c r="D103" s="97">
        <v>0.3</v>
      </c>
      <c r="E103" s="97">
        <v>0.26</v>
      </c>
      <c r="F103" s="97">
        <v>0.13</v>
      </c>
      <c r="G103" s="97">
        <v>0.2</v>
      </c>
      <c r="H103" s="97">
        <v>0.24</v>
      </c>
      <c r="I103" s="97">
        <v>0.3</v>
      </c>
      <c r="J103" s="97">
        <v>0.3</v>
      </c>
      <c r="K103" s="97">
        <v>0.11</v>
      </c>
      <c r="L103" s="97">
        <v>0.1</v>
      </c>
      <c r="M103" s="97">
        <v>0.08</v>
      </c>
      <c r="N103" s="97">
        <v>7.0000000000000007E-2</v>
      </c>
      <c r="O103" s="97" t="s">
        <v>13</v>
      </c>
      <c r="P103" s="97" t="s">
        <v>13</v>
      </c>
      <c r="Q103" s="97" t="s">
        <v>13</v>
      </c>
      <c r="R103" s="97" t="s">
        <v>13</v>
      </c>
      <c r="S103" s="97">
        <v>0.1</v>
      </c>
      <c r="T103" s="97" t="s">
        <v>13</v>
      </c>
      <c r="U103" s="97" t="s">
        <v>13</v>
      </c>
      <c r="V103" s="97" t="s">
        <v>13</v>
      </c>
      <c r="W103" s="97">
        <v>0.09</v>
      </c>
      <c r="X103" s="97" t="s">
        <v>13</v>
      </c>
      <c r="Y103" s="97" t="s">
        <v>13</v>
      </c>
      <c r="Z103" s="97">
        <v>0.09</v>
      </c>
      <c r="AA103" s="97" t="s">
        <v>13</v>
      </c>
      <c r="AB103" s="97">
        <v>0.1</v>
      </c>
      <c r="AC103" s="97">
        <v>7.0000000000000007E-2</v>
      </c>
    </row>
    <row r="104" spans="2:29">
      <c r="B104" s="98">
        <v>42137</v>
      </c>
      <c r="C104" s="97">
        <v>0.21</v>
      </c>
      <c r="D104" s="97">
        <v>0.21</v>
      </c>
      <c r="E104" s="97">
        <v>0.18</v>
      </c>
      <c r="F104" s="97">
        <v>0.11</v>
      </c>
      <c r="G104" s="97">
        <v>0.14000000000000001</v>
      </c>
      <c r="H104" s="97">
        <v>0.17</v>
      </c>
      <c r="I104" s="97">
        <v>0.21</v>
      </c>
      <c r="J104" s="97">
        <v>0.21</v>
      </c>
      <c r="K104" s="97">
        <v>0.09</v>
      </c>
      <c r="L104" s="97">
        <v>7.0000000000000007E-2</v>
      </c>
      <c r="M104" s="97">
        <v>0.06</v>
      </c>
      <c r="N104" s="97">
        <v>0.05</v>
      </c>
      <c r="O104" s="97" t="s">
        <v>13</v>
      </c>
      <c r="P104" s="97" t="s">
        <v>13</v>
      </c>
      <c r="Q104" s="97" t="s">
        <v>13</v>
      </c>
      <c r="R104" s="97" t="s">
        <v>13</v>
      </c>
      <c r="S104" s="97">
        <v>7.0000000000000007E-2</v>
      </c>
      <c r="T104" s="97" t="s">
        <v>13</v>
      </c>
      <c r="U104" s="97" t="s">
        <v>13</v>
      </c>
      <c r="V104" s="97" t="s">
        <v>13</v>
      </c>
      <c r="W104" s="97">
        <v>7.0000000000000007E-2</v>
      </c>
      <c r="X104" s="97" t="s">
        <v>13</v>
      </c>
      <c r="Y104" s="97" t="s">
        <v>13</v>
      </c>
      <c r="Z104" s="97">
        <v>0.06</v>
      </c>
      <c r="AA104" s="97" t="s">
        <v>13</v>
      </c>
      <c r="AB104" s="97">
        <v>7.0000000000000007E-2</v>
      </c>
      <c r="AC104" s="97">
        <v>0.05</v>
      </c>
    </row>
    <row r="105" spans="2:29">
      <c r="B105" s="98">
        <v>42138</v>
      </c>
      <c r="C105" s="97">
        <v>0.14000000000000001</v>
      </c>
      <c r="D105" s="97">
        <v>0.14000000000000001</v>
      </c>
      <c r="E105" s="97">
        <v>0.12</v>
      </c>
      <c r="F105" s="97">
        <v>0.08</v>
      </c>
      <c r="G105" s="97">
        <v>0.1</v>
      </c>
      <c r="H105" s="97">
        <v>0.11</v>
      </c>
      <c r="I105" s="97">
        <v>0.14000000000000001</v>
      </c>
      <c r="J105" s="97">
        <v>0.14000000000000001</v>
      </c>
      <c r="K105" s="97">
        <v>0.06</v>
      </c>
      <c r="L105" s="97">
        <v>0.05</v>
      </c>
      <c r="M105" s="97">
        <v>0.04</v>
      </c>
      <c r="N105" s="97">
        <v>0.04</v>
      </c>
      <c r="O105" s="97" t="s">
        <v>13</v>
      </c>
      <c r="P105" s="97" t="s">
        <v>13</v>
      </c>
      <c r="Q105" s="97" t="s">
        <v>13</v>
      </c>
      <c r="R105" s="97" t="s">
        <v>13</v>
      </c>
      <c r="S105" s="97">
        <v>0.05</v>
      </c>
      <c r="T105" s="97" t="s">
        <v>13</v>
      </c>
      <c r="U105" s="97" t="s">
        <v>13</v>
      </c>
      <c r="V105" s="97" t="s">
        <v>13</v>
      </c>
      <c r="W105" s="97">
        <v>0.04</v>
      </c>
      <c r="X105" s="97" t="s">
        <v>13</v>
      </c>
      <c r="Y105" s="97" t="s">
        <v>13</v>
      </c>
      <c r="Z105" s="97">
        <v>0.04</v>
      </c>
      <c r="AA105" s="97" t="s">
        <v>13</v>
      </c>
      <c r="AB105" s="97">
        <v>0.05</v>
      </c>
      <c r="AC105" s="97">
        <v>0.04</v>
      </c>
    </row>
    <row r="106" spans="2:29">
      <c r="B106" s="98">
        <v>42139</v>
      </c>
      <c r="C106" s="97">
        <v>0.13</v>
      </c>
      <c r="D106" s="97">
        <v>0.13</v>
      </c>
      <c r="E106" s="97">
        <v>0.11</v>
      </c>
      <c r="F106" s="97">
        <v>0.08</v>
      </c>
      <c r="G106" s="97">
        <v>0.09</v>
      </c>
      <c r="H106" s="97">
        <v>0.1</v>
      </c>
      <c r="I106" s="97">
        <v>0.13</v>
      </c>
      <c r="J106" s="97">
        <v>0.13</v>
      </c>
      <c r="K106" s="97">
        <v>0.06</v>
      </c>
      <c r="L106" s="97">
        <v>0.05</v>
      </c>
      <c r="M106" s="97">
        <v>0.04</v>
      </c>
      <c r="N106" s="97">
        <v>0.03</v>
      </c>
      <c r="O106" s="97">
        <v>0.03</v>
      </c>
      <c r="P106" s="97">
        <v>0.03</v>
      </c>
      <c r="Q106" s="97" t="s">
        <v>13</v>
      </c>
      <c r="R106" s="97" t="s">
        <v>13</v>
      </c>
      <c r="S106" s="97">
        <v>0.05</v>
      </c>
      <c r="T106" s="97">
        <v>0.04</v>
      </c>
      <c r="U106" s="97" t="s">
        <v>13</v>
      </c>
      <c r="V106" s="97" t="s">
        <v>13</v>
      </c>
      <c r="W106" s="97">
        <v>0.04</v>
      </c>
      <c r="X106" s="97">
        <v>0.04</v>
      </c>
      <c r="Y106" s="97" t="s">
        <v>13</v>
      </c>
      <c r="Z106" s="97">
        <v>0.04</v>
      </c>
      <c r="AA106" s="97" t="s">
        <v>13</v>
      </c>
      <c r="AB106" s="97">
        <v>0.05</v>
      </c>
      <c r="AC106" s="97">
        <v>0.03</v>
      </c>
    </row>
    <row r="107" spans="2:29">
      <c r="B107" s="98">
        <v>42140</v>
      </c>
      <c r="C107" s="97">
        <v>0.12</v>
      </c>
      <c r="D107" s="97">
        <v>0.12</v>
      </c>
      <c r="E107" s="97">
        <v>0.1</v>
      </c>
      <c r="F107" s="97">
        <v>0.08</v>
      </c>
      <c r="G107" s="97">
        <v>0.08</v>
      </c>
      <c r="H107" s="97">
        <v>0.1</v>
      </c>
      <c r="I107" s="97">
        <v>0.12</v>
      </c>
      <c r="J107" s="97">
        <v>0.12</v>
      </c>
      <c r="K107" s="97">
        <v>0.06</v>
      </c>
      <c r="L107" s="97">
        <v>0.04</v>
      </c>
      <c r="M107" s="97">
        <v>0.03</v>
      </c>
      <c r="N107" s="97">
        <v>0.03</v>
      </c>
      <c r="O107" s="97">
        <v>0.03</v>
      </c>
      <c r="P107" s="97">
        <v>0.03</v>
      </c>
      <c r="Q107" s="97" t="s">
        <v>13</v>
      </c>
      <c r="R107" s="97" t="s">
        <v>13</v>
      </c>
      <c r="S107" s="97">
        <v>0.04</v>
      </c>
      <c r="T107" s="97">
        <v>0.04</v>
      </c>
      <c r="U107" s="97" t="s">
        <v>13</v>
      </c>
      <c r="V107" s="97" t="s">
        <v>13</v>
      </c>
      <c r="W107" s="97">
        <v>0.04</v>
      </c>
      <c r="X107" s="97">
        <v>0.04</v>
      </c>
      <c r="Y107" s="97" t="s">
        <v>13</v>
      </c>
      <c r="Z107" s="97">
        <v>0.04</v>
      </c>
      <c r="AA107" s="97" t="s">
        <v>13</v>
      </c>
      <c r="AB107" s="97">
        <v>0.05</v>
      </c>
      <c r="AC107" s="97">
        <v>0.03</v>
      </c>
    </row>
    <row r="108" spans="2:29">
      <c r="B108" s="98">
        <v>42141</v>
      </c>
      <c r="C108" s="97">
        <v>0.16</v>
      </c>
      <c r="D108" s="97">
        <v>0.16</v>
      </c>
      <c r="E108" s="97">
        <v>0.14000000000000001</v>
      </c>
      <c r="F108" s="97">
        <v>0.11</v>
      </c>
      <c r="G108" s="97">
        <v>0.11</v>
      </c>
      <c r="H108" s="97">
        <v>0.13</v>
      </c>
      <c r="I108" s="97">
        <v>0.16</v>
      </c>
      <c r="J108" s="97">
        <v>0.16</v>
      </c>
      <c r="K108" s="97">
        <v>0.09</v>
      </c>
      <c r="L108" s="97">
        <v>0.06</v>
      </c>
      <c r="M108" s="97">
        <v>0.05</v>
      </c>
      <c r="N108" s="97">
        <v>0.04</v>
      </c>
      <c r="O108" s="97">
        <v>0.04</v>
      </c>
      <c r="P108" s="97">
        <v>0.04</v>
      </c>
      <c r="Q108" s="97" t="s">
        <v>13</v>
      </c>
      <c r="R108" s="97" t="s">
        <v>13</v>
      </c>
      <c r="S108" s="97">
        <v>0.06</v>
      </c>
      <c r="T108" s="97">
        <v>0.05</v>
      </c>
      <c r="U108" s="97" t="s">
        <v>13</v>
      </c>
      <c r="V108" s="97" t="s">
        <v>13</v>
      </c>
      <c r="W108" s="97">
        <v>0.05</v>
      </c>
      <c r="X108" s="97">
        <v>0.05</v>
      </c>
      <c r="Y108" s="97" t="s">
        <v>13</v>
      </c>
      <c r="Z108" s="97">
        <v>0.05</v>
      </c>
      <c r="AA108" s="97" t="s">
        <v>13</v>
      </c>
      <c r="AB108" s="97">
        <v>7.0000000000000007E-2</v>
      </c>
      <c r="AC108" s="97">
        <v>0.04</v>
      </c>
    </row>
    <row r="109" spans="2:29">
      <c r="B109" s="98">
        <v>42142</v>
      </c>
      <c r="C109" s="97">
        <v>0.14000000000000001</v>
      </c>
      <c r="D109" s="97">
        <v>0.14000000000000001</v>
      </c>
      <c r="E109" s="97">
        <v>0.12</v>
      </c>
      <c r="F109" s="97">
        <v>0.1</v>
      </c>
      <c r="G109" s="97">
        <v>0.1</v>
      </c>
      <c r="H109" s="97">
        <v>0.11</v>
      </c>
      <c r="I109" s="97">
        <v>0.14000000000000001</v>
      </c>
      <c r="J109" s="97">
        <v>0.14000000000000001</v>
      </c>
      <c r="K109" s="97">
        <v>0.08</v>
      </c>
      <c r="L109" s="97">
        <v>0.05</v>
      </c>
      <c r="M109" s="97">
        <v>0.04</v>
      </c>
      <c r="N109" s="97">
        <v>0.04</v>
      </c>
      <c r="O109" s="97">
        <v>0.03</v>
      </c>
      <c r="P109" s="97">
        <v>0.03</v>
      </c>
      <c r="Q109" s="97" t="s">
        <v>13</v>
      </c>
      <c r="R109" s="97" t="s">
        <v>13</v>
      </c>
      <c r="S109" s="97">
        <v>0.05</v>
      </c>
      <c r="T109" s="97">
        <v>0.04</v>
      </c>
      <c r="U109" s="97" t="s">
        <v>13</v>
      </c>
      <c r="V109" s="97" t="s">
        <v>13</v>
      </c>
      <c r="W109" s="97">
        <v>0.05</v>
      </c>
      <c r="X109" s="97">
        <v>0.04</v>
      </c>
      <c r="Y109" s="97" t="s">
        <v>13</v>
      </c>
      <c r="Z109" s="97">
        <v>0.04</v>
      </c>
      <c r="AA109" s="97" t="s">
        <v>13</v>
      </c>
      <c r="AB109" s="97">
        <v>0.06</v>
      </c>
      <c r="AC109" s="97">
        <v>0.04</v>
      </c>
    </row>
    <row r="110" spans="2:29">
      <c r="B110" s="98">
        <v>42143</v>
      </c>
      <c r="C110" s="97">
        <v>0.08</v>
      </c>
      <c r="D110" s="97">
        <v>0.08</v>
      </c>
      <c r="E110" s="97">
        <v>7.0000000000000007E-2</v>
      </c>
      <c r="F110" s="97">
        <v>0.06</v>
      </c>
      <c r="G110" s="97">
        <v>0.05</v>
      </c>
      <c r="H110" s="97">
        <v>0.06</v>
      </c>
      <c r="I110" s="97">
        <v>0.08</v>
      </c>
      <c r="J110" s="97">
        <v>0.08</v>
      </c>
      <c r="K110" s="97">
        <v>0.05</v>
      </c>
      <c r="L110" s="97">
        <v>0.03</v>
      </c>
      <c r="M110" s="97">
        <v>0.02</v>
      </c>
      <c r="N110" s="97">
        <v>0.02</v>
      </c>
      <c r="O110" s="97">
        <v>0.02</v>
      </c>
      <c r="P110" s="97">
        <v>0.02</v>
      </c>
      <c r="Q110" s="97" t="s">
        <v>13</v>
      </c>
      <c r="R110" s="97" t="s">
        <v>13</v>
      </c>
      <c r="S110" s="97">
        <v>0.03</v>
      </c>
      <c r="T110" s="97">
        <v>0.02</v>
      </c>
      <c r="U110" s="97" t="s">
        <v>13</v>
      </c>
      <c r="V110" s="97" t="s">
        <v>13</v>
      </c>
      <c r="W110" s="97">
        <v>0.03</v>
      </c>
      <c r="X110" s="97">
        <v>0.02</v>
      </c>
      <c r="Y110" s="97" t="s">
        <v>13</v>
      </c>
      <c r="Z110" s="97">
        <v>0.02</v>
      </c>
      <c r="AA110" s="97" t="s">
        <v>13</v>
      </c>
      <c r="AB110" s="97">
        <v>0.04</v>
      </c>
      <c r="AC110" s="97">
        <v>0.02</v>
      </c>
    </row>
    <row r="111" spans="2:29">
      <c r="B111" s="98">
        <v>42144</v>
      </c>
      <c r="C111" s="97">
        <v>0.11</v>
      </c>
      <c r="D111" s="97">
        <v>0.11</v>
      </c>
      <c r="E111" s="97">
        <v>0.09</v>
      </c>
      <c r="F111" s="97">
        <v>0.09</v>
      </c>
      <c r="G111" s="97">
        <v>7.0000000000000007E-2</v>
      </c>
      <c r="H111" s="97">
        <v>0.09</v>
      </c>
      <c r="I111" s="97">
        <v>0.11</v>
      </c>
      <c r="J111" s="97">
        <v>0.11</v>
      </c>
      <c r="K111" s="97">
        <v>7.0000000000000007E-2</v>
      </c>
      <c r="L111" s="97">
        <v>0.05</v>
      </c>
      <c r="M111" s="97">
        <v>0.03</v>
      </c>
      <c r="N111" s="97">
        <v>0.03</v>
      </c>
      <c r="O111" s="97">
        <v>0.03</v>
      </c>
      <c r="P111" s="97">
        <v>0.03</v>
      </c>
      <c r="Q111" s="97">
        <v>0.02</v>
      </c>
      <c r="R111" s="97" t="s">
        <v>13</v>
      </c>
      <c r="S111" s="97">
        <v>0.04</v>
      </c>
      <c r="T111" s="97">
        <v>0.03</v>
      </c>
      <c r="U111" s="97">
        <v>0.02</v>
      </c>
      <c r="V111" s="97" t="s">
        <v>13</v>
      </c>
      <c r="W111" s="97">
        <v>0.04</v>
      </c>
      <c r="X111" s="97">
        <v>0.03</v>
      </c>
      <c r="Y111" s="97" t="s">
        <v>13</v>
      </c>
      <c r="Z111" s="97">
        <v>0.03</v>
      </c>
      <c r="AA111" s="97" t="s">
        <v>13</v>
      </c>
      <c r="AB111" s="97">
        <v>0.05</v>
      </c>
      <c r="AC111" s="97">
        <v>0.03</v>
      </c>
    </row>
    <row r="112" spans="2:29">
      <c r="B112" s="98">
        <v>42145</v>
      </c>
      <c r="C112" s="97">
        <v>0.18</v>
      </c>
      <c r="D112" s="97">
        <v>0.18</v>
      </c>
      <c r="E112" s="97">
        <v>0.15</v>
      </c>
      <c r="F112" s="97">
        <v>0.15</v>
      </c>
      <c r="G112" s="97">
        <v>0.12</v>
      </c>
      <c r="H112" s="97">
        <v>0.14000000000000001</v>
      </c>
      <c r="I112" s="97">
        <v>0.18</v>
      </c>
      <c r="J112" s="97">
        <v>0.18</v>
      </c>
      <c r="K112" s="97">
        <v>0.13</v>
      </c>
      <c r="L112" s="97">
        <v>0.08</v>
      </c>
      <c r="M112" s="97">
        <v>0.06</v>
      </c>
      <c r="N112" s="97">
        <v>0.05</v>
      </c>
      <c r="O112" s="97">
        <v>0.04</v>
      </c>
      <c r="P112" s="97">
        <v>0.04</v>
      </c>
      <c r="Q112" s="97">
        <v>0.04</v>
      </c>
      <c r="R112" s="97" t="s">
        <v>13</v>
      </c>
      <c r="S112" s="97">
        <v>7.0000000000000007E-2</v>
      </c>
      <c r="T112" s="97">
        <v>0.05</v>
      </c>
      <c r="U112" s="97">
        <v>0.04</v>
      </c>
      <c r="V112" s="97" t="s">
        <v>13</v>
      </c>
      <c r="W112" s="97">
        <v>0.06</v>
      </c>
      <c r="X112" s="97">
        <v>0.05</v>
      </c>
      <c r="Y112" s="97" t="s">
        <v>13</v>
      </c>
      <c r="Z112" s="97">
        <v>0.06</v>
      </c>
      <c r="AA112" s="97" t="s">
        <v>13</v>
      </c>
      <c r="AB112" s="97">
        <v>0.09</v>
      </c>
      <c r="AC112" s="97">
        <v>0.05</v>
      </c>
    </row>
    <row r="113" spans="2:29">
      <c r="B113" s="98">
        <v>42146</v>
      </c>
      <c r="C113" s="97">
        <v>0.14000000000000001</v>
      </c>
      <c r="D113" s="97">
        <v>0.14000000000000001</v>
      </c>
      <c r="E113" s="97">
        <v>0.12</v>
      </c>
      <c r="F113" s="97">
        <v>0.12</v>
      </c>
      <c r="G113" s="97">
        <v>0.1</v>
      </c>
      <c r="H113" s="97">
        <v>0.11</v>
      </c>
      <c r="I113" s="97">
        <v>0.14000000000000001</v>
      </c>
      <c r="J113" s="97">
        <v>0.14000000000000001</v>
      </c>
      <c r="K113" s="97">
        <v>0.1</v>
      </c>
      <c r="L113" s="97">
        <v>0.06</v>
      </c>
      <c r="M113" s="97">
        <v>0.04</v>
      </c>
      <c r="N113" s="97">
        <v>0.04</v>
      </c>
      <c r="O113" s="97">
        <v>0.03</v>
      </c>
      <c r="P113" s="97">
        <v>0.03</v>
      </c>
      <c r="Q113" s="97">
        <v>0.03</v>
      </c>
      <c r="R113" s="97" t="s">
        <v>13</v>
      </c>
      <c r="S113" s="97">
        <v>0.06</v>
      </c>
      <c r="T113" s="97">
        <v>0.04</v>
      </c>
      <c r="U113" s="97">
        <v>0.03</v>
      </c>
      <c r="V113" s="97" t="s">
        <v>13</v>
      </c>
      <c r="W113" s="97">
        <v>0.05</v>
      </c>
      <c r="X113" s="97">
        <v>0.04</v>
      </c>
      <c r="Y113" s="97" t="s">
        <v>13</v>
      </c>
      <c r="Z113" s="97">
        <v>0.04</v>
      </c>
      <c r="AA113" s="97" t="s">
        <v>13</v>
      </c>
      <c r="AB113" s="97">
        <v>7.0000000000000007E-2</v>
      </c>
      <c r="AC113" s="97">
        <v>0.04</v>
      </c>
    </row>
    <row r="114" spans="2:29">
      <c r="B114" s="98">
        <v>42147</v>
      </c>
      <c r="C114" s="97">
        <v>0.15</v>
      </c>
      <c r="D114" s="97">
        <v>0.15</v>
      </c>
      <c r="E114" s="97">
        <v>0.13</v>
      </c>
      <c r="F114" s="97">
        <v>0.13</v>
      </c>
      <c r="G114" s="97">
        <v>0.1</v>
      </c>
      <c r="H114" s="97">
        <v>0.12</v>
      </c>
      <c r="I114" s="97">
        <v>0.15</v>
      </c>
      <c r="J114" s="97">
        <v>0.15</v>
      </c>
      <c r="K114" s="97">
        <v>0.11</v>
      </c>
      <c r="L114" s="97">
        <v>7.0000000000000007E-2</v>
      </c>
      <c r="M114" s="97">
        <v>0.05</v>
      </c>
      <c r="N114" s="97">
        <v>0.04</v>
      </c>
      <c r="O114" s="97">
        <v>0.04</v>
      </c>
      <c r="P114" s="97">
        <v>0.04</v>
      </c>
      <c r="Q114" s="97">
        <v>0.03</v>
      </c>
      <c r="R114" s="97" t="s">
        <v>13</v>
      </c>
      <c r="S114" s="97">
        <v>7.0000000000000007E-2</v>
      </c>
      <c r="T114" s="97">
        <v>0.05</v>
      </c>
      <c r="U114" s="97">
        <v>0.03</v>
      </c>
      <c r="V114" s="97" t="s">
        <v>13</v>
      </c>
      <c r="W114" s="97">
        <v>0.05</v>
      </c>
      <c r="X114" s="97">
        <v>0.05</v>
      </c>
      <c r="Y114" s="97" t="s">
        <v>13</v>
      </c>
      <c r="Z114" s="97">
        <v>0.05</v>
      </c>
      <c r="AA114" s="97" t="s">
        <v>13</v>
      </c>
      <c r="AB114" s="97">
        <v>0.08</v>
      </c>
      <c r="AC114" s="97">
        <v>0.05</v>
      </c>
    </row>
    <row r="115" spans="2:29">
      <c r="B115" s="98">
        <v>42148</v>
      </c>
      <c r="C115" s="97">
        <v>0.16</v>
      </c>
      <c r="D115" s="97">
        <v>0.16</v>
      </c>
      <c r="E115" s="97">
        <v>0.14000000000000001</v>
      </c>
      <c r="F115" s="97">
        <v>0.15</v>
      </c>
      <c r="G115" s="97">
        <v>0.11</v>
      </c>
      <c r="H115" s="97">
        <v>0.13</v>
      </c>
      <c r="I115" s="97">
        <v>0.16</v>
      </c>
      <c r="J115" s="97">
        <v>0.16</v>
      </c>
      <c r="K115" s="97">
        <v>0.13</v>
      </c>
      <c r="L115" s="97">
        <v>7.0000000000000007E-2</v>
      </c>
      <c r="M115" s="97">
        <v>0.05</v>
      </c>
      <c r="N115" s="97">
        <v>0.05</v>
      </c>
      <c r="O115" s="97">
        <v>0.04</v>
      </c>
      <c r="P115" s="97">
        <v>0.04</v>
      </c>
      <c r="Q115" s="97">
        <v>0.04</v>
      </c>
      <c r="R115" s="97" t="s">
        <v>13</v>
      </c>
      <c r="S115" s="97">
        <v>7.0000000000000007E-2</v>
      </c>
      <c r="T115" s="97">
        <v>0.05</v>
      </c>
      <c r="U115" s="97">
        <v>0.03</v>
      </c>
      <c r="V115" s="97" t="s">
        <v>13</v>
      </c>
      <c r="W115" s="97">
        <v>0.06</v>
      </c>
      <c r="X115" s="97">
        <v>0.05</v>
      </c>
      <c r="Y115" s="97" t="s">
        <v>13</v>
      </c>
      <c r="Z115" s="97">
        <v>0.05</v>
      </c>
      <c r="AA115" s="97" t="s">
        <v>13</v>
      </c>
      <c r="AB115" s="97">
        <v>0.09</v>
      </c>
      <c r="AC115" s="97">
        <v>0.06</v>
      </c>
    </row>
    <row r="116" spans="2:29">
      <c r="B116" s="98">
        <v>42149</v>
      </c>
      <c r="C116" s="97">
        <v>0.21</v>
      </c>
      <c r="D116" s="97">
        <v>0.21</v>
      </c>
      <c r="E116" s="97">
        <v>0.18</v>
      </c>
      <c r="F116" s="97">
        <v>0.2</v>
      </c>
      <c r="G116" s="97">
        <v>0.14000000000000001</v>
      </c>
      <c r="H116" s="97">
        <v>0.17</v>
      </c>
      <c r="I116" s="97">
        <v>0.21</v>
      </c>
      <c r="J116" s="97">
        <v>0.21</v>
      </c>
      <c r="K116" s="97">
        <v>0.17</v>
      </c>
      <c r="L116" s="97">
        <v>0.1</v>
      </c>
      <c r="M116" s="97">
        <v>7.0000000000000007E-2</v>
      </c>
      <c r="N116" s="97">
        <v>0.06</v>
      </c>
      <c r="O116" s="97">
        <v>0.05</v>
      </c>
      <c r="P116" s="97">
        <v>0.05</v>
      </c>
      <c r="Q116" s="97">
        <v>0.05</v>
      </c>
      <c r="R116" s="97" t="s">
        <v>13</v>
      </c>
      <c r="S116" s="97">
        <v>0.1</v>
      </c>
      <c r="T116" s="97">
        <v>7.0000000000000007E-2</v>
      </c>
      <c r="U116" s="97">
        <v>0.05</v>
      </c>
      <c r="V116" s="97" t="s">
        <v>13</v>
      </c>
      <c r="W116" s="97">
        <v>0.08</v>
      </c>
      <c r="X116" s="97">
        <v>0.06</v>
      </c>
      <c r="Y116" s="97" t="s">
        <v>13</v>
      </c>
      <c r="Z116" s="97">
        <v>7.0000000000000007E-2</v>
      </c>
      <c r="AA116" s="97">
        <v>0.06</v>
      </c>
      <c r="AB116" s="97">
        <v>0.12</v>
      </c>
      <c r="AC116" s="97">
        <v>0.08</v>
      </c>
    </row>
    <row r="117" spans="2:29">
      <c r="B117" s="98">
        <v>42150</v>
      </c>
      <c r="C117" s="97">
        <v>0.22</v>
      </c>
      <c r="D117" s="97">
        <v>0.22</v>
      </c>
      <c r="E117" s="97">
        <v>0.19</v>
      </c>
      <c r="F117" s="97">
        <v>0.22</v>
      </c>
      <c r="G117" s="97">
        <v>0.15</v>
      </c>
      <c r="H117" s="97">
        <v>0.18</v>
      </c>
      <c r="I117" s="97">
        <v>0.22</v>
      </c>
      <c r="J117" s="97">
        <v>0.22</v>
      </c>
      <c r="K117" s="97">
        <v>0.18</v>
      </c>
      <c r="L117" s="97">
        <v>0.11</v>
      </c>
      <c r="M117" s="97">
        <v>0.08</v>
      </c>
      <c r="N117" s="97">
        <v>7.0000000000000007E-2</v>
      </c>
      <c r="O117" s="97">
        <v>0.06</v>
      </c>
      <c r="P117" s="97">
        <v>0.05</v>
      </c>
      <c r="Q117" s="97">
        <v>0.05</v>
      </c>
      <c r="R117" s="97">
        <v>0.05</v>
      </c>
      <c r="S117" s="97">
        <v>0.11</v>
      </c>
      <c r="T117" s="97">
        <v>7.0000000000000007E-2</v>
      </c>
      <c r="U117" s="97">
        <v>0.05</v>
      </c>
      <c r="V117" s="97" t="s">
        <v>13</v>
      </c>
      <c r="W117" s="97">
        <v>0.08</v>
      </c>
      <c r="X117" s="97">
        <v>7.0000000000000007E-2</v>
      </c>
      <c r="Y117" s="97" t="s">
        <v>13</v>
      </c>
      <c r="Z117" s="97">
        <v>7.0000000000000007E-2</v>
      </c>
      <c r="AA117" s="97">
        <v>7.0000000000000007E-2</v>
      </c>
      <c r="AB117" s="97">
        <v>0.13</v>
      </c>
      <c r="AC117" s="97">
        <v>0.08</v>
      </c>
    </row>
    <row r="118" spans="2:29">
      <c r="B118" s="98">
        <v>42151</v>
      </c>
      <c r="C118" s="97">
        <v>0.19</v>
      </c>
      <c r="D118" s="97">
        <v>0.19</v>
      </c>
      <c r="E118" s="97">
        <v>0.16</v>
      </c>
      <c r="F118" s="97">
        <v>0.19</v>
      </c>
      <c r="G118" s="97">
        <v>0.13</v>
      </c>
      <c r="H118" s="97">
        <v>0.15</v>
      </c>
      <c r="I118" s="97">
        <v>0.19</v>
      </c>
      <c r="J118" s="97">
        <v>0.19</v>
      </c>
      <c r="K118" s="97">
        <v>0.16</v>
      </c>
      <c r="L118" s="97">
        <v>0.09</v>
      </c>
      <c r="M118" s="97">
        <v>7.0000000000000007E-2</v>
      </c>
      <c r="N118" s="97">
        <v>0.06</v>
      </c>
      <c r="O118" s="97">
        <v>0.05</v>
      </c>
      <c r="P118" s="97">
        <v>0.05</v>
      </c>
      <c r="Q118" s="97">
        <v>0.05</v>
      </c>
      <c r="R118" s="97">
        <v>0.04</v>
      </c>
      <c r="S118" s="97">
        <v>0.1</v>
      </c>
      <c r="T118" s="97">
        <v>7.0000000000000007E-2</v>
      </c>
      <c r="U118" s="97">
        <v>0.05</v>
      </c>
      <c r="V118" s="97" t="s">
        <v>13</v>
      </c>
      <c r="W118" s="97">
        <v>7.0000000000000007E-2</v>
      </c>
      <c r="X118" s="97">
        <v>0.06</v>
      </c>
      <c r="Y118" s="97" t="s">
        <v>13</v>
      </c>
      <c r="Z118" s="97">
        <v>0.06</v>
      </c>
      <c r="AA118" s="97">
        <v>0.06</v>
      </c>
      <c r="AB118" s="97">
        <v>0.11</v>
      </c>
      <c r="AC118" s="97">
        <v>0.08</v>
      </c>
    </row>
    <row r="119" spans="2:29">
      <c r="B119" s="98">
        <v>42152</v>
      </c>
      <c r="C119" s="97">
        <v>0.24</v>
      </c>
      <c r="D119" s="97">
        <v>0.24</v>
      </c>
      <c r="E119" s="97">
        <v>0.2</v>
      </c>
      <c r="F119" s="97">
        <v>0.24</v>
      </c>
      <c r="G119" s="97">
        <v>0.16</v>
      </c>
      <c r="H119" s="97">
        <v>0.19</v>
      </c>
      <c r="I119" s="97">
        <v>0.24</v>
      </c>
      <c r="J119" s="97">
        <v>0.24</v>
      </c>
      <c r="K119" s="97">
        <v>0.21</v>
      </c>
      <c r="L119" s="97">
        <v>0.12</v>
      </c>
      <c r="M119" s="97">
        <v>0.09</v>
      </c>
      <c r="N119" s="97">
        <v>0.08</v>
      </c>
      <c r="O119" s="97">
        <v>0.06</v>
      </c>
      <c r="P119" s="97">
        <v>0.06</v>
      </c>
      <c r="Q119" s="97">
        <v>0.06</v>
      </c>
      <c r="R119" s="97">
        <v>0.05</v>
      </c>
      <c r="S119" s="97">
        <v>0.12</v>
      </c>
      <c r="T119" s="97">
        <v>0.09</v>
      </c>
      <c r="U119" s="97">
        <v>0.06</v>
      </c>
      <c r="V119" s="97" t="s">
        <v>13</v>
      </c>
      <c r="W119" s="97">
        <v>0.09</v>
      </c>
      <c r="X119" s="97">
        <v>0.08</v>
      </c>
      <c r="Y119" s="97" t="s">
        <v>13</v>
      </c>
      <c r="Z119" s="97">
        <v>0.08</v>
      </c>
      <c r="AA119" s="97">
        <v>7.0000000000000007E-2</v>
      </c>
      <c r="AB119" s="97">
        <v>0.15</v>
      </c>
      <c r="AC119" s="97">
        <v>0.1</v>
      </c>
    </row>
    <row r="120" spans="2:29">
      <c r="B120" s="98">
        <v>42153</v>
      </c>
      <c r="C120" s="97">
        <v>0.27</v>
      </c>
      <c r="D120" s="97">
        <v>0.27</v>
      </c>
      <c r="E120" s="97">
        <v>0.23</v>
      </c>
      <c r="F120" s="97">
        <v>0.27</v>
      </c>
      <c r="G120" s="97">
        <v>0.18</v>
      </c>
      <c r="H120" s="97">
        <v>0.22</v>
      </c>
      <c r="I120" s="97">
        <v>0.27</v>
      </c>
      <c r="J120" s="97">
        <v>0.27</v>
      </c>
      <c r="K120" s="97">
        <v>0.24</v>
      </c>
      <c r="L120" s="97">
        <v>0.14000000000000001</v>
      </c>
      <c r="M120" s="97">
        <v>0.1</v>
      </c>
      <c r="N120" s="97">
        <v>0.09</v>
      </c>
      <c r="O120" s="97">
        <v>7.0000000000000007E-2</v>
      </c>
      <c r="P120" s="97">
        <v>7.0000000000000007E-2</v>
      </c>
      <c r="Q120" s="97">
        <v>7.0000000000000007E-2</v>
      </c>
      <c r="R120" s="97">
        <v>0.06</v>
      </c>
      <c r="S120" s="97">
        <v>0.14000000000000001</v>
      </c>
      <c r="T120" s="97">
        <v>0.1</v>
      </c>
      <c r="U120" s="97">
        <v>7.0000000000000007E-2</v>
      </c>
      <c r="V120" s="97" t="s">
        <v>13</v>
      </c>
      <c r="W120" s="97">
        <v>0.1</v>
      </c>
      <c r="X120" s="97">
        <v>0.09</v>
      </c>
      <c r="Y120" s="97" t="s">
        <v>13</v>
      </c>
      <c r="Z120" s="97">
        <v>0.09</v>
      </c>
      <c r="AA120" s="97">
        <v>0.08</v>
      </c>
      <c r="AB120" s="97">
        <v>0.18</v>
      </c>
      <c r="AC120" s="97">
        <v>0.12</v>
      </c>
    </row>
    <row r="121" spans="2:29">
      <c r="B121" s="98">
        <v>42154</v>
      </c>
      <c r="C121" s="97">
        <v>0.24</v>
      </c>
      <c r="D121" s="97">
        <v>0.24</v>
      </c>
      <c r="E121" s="97">
        <v>0.2</v>
      </c>
      <c r="F121" s="97">
        <v>0.24</v>
      </c>
      <c r="G121" s="97">
        <v>0.16</v>
      </c>
      <c r="H121" s="97">
        <v>0.19</v>
      </c>
      <c r="I121" s="97">
        <v>0.24</v>
      </c>
      <c r="J121" s="97">
        <v>0.24</v>
      </c>
      <c r="K121" s="97">
        <v>0.22</v>
      </c>
      <c r="L121" s="97">
        <v>0.13</v>
      </c>
      <c r="M121" s="97">
        <v>0.09</v>
      </c>
      <c r="N121" s="97">
        <v>0.08</v>
      </c>
      <c r="O121" s="97">
        <v>7.0000000000000007E-2</v>
      </c>
      <c r="P121" s="97">
        <v>0.06</v>
      </c>
      <c r="Q121" s="97">
        <v>0.06</v>
      </c>
      <c r="R121" s="97">
        <v>0.06</v>
      </c>
      <c r="S121" s="97">
        <v>0.13</v>
      </c>
      <c r="T121" s="97">
        <v>0.09</v>
      </c>
      <c r="U121" s="97">
        <v>0.06</v>
      </c>
      <c r="V121" s="97" t="s">
        <v>13</v>
      </c>
      <c r="W121" s="97">
        <v>0.09</v>
      </c>
      <c r="X121" s="97">
        <v>0.08</v>
      </c>
      <c r="Y121" s="97" t="s">
        <v>13</v>
      </c>
      <c r="Z121" s="97">
        <v>0.08</v>
      </c>
      <c r="AA121" s="97">
        <v>7.0000000000000007E-2</v>
      </c>
      <c r="AB121" s="97">
        <v>0.17</v>
      </c>
      <c r="AC121" s="97">
        <v>0.11</v>
      </c>
    </row>
    <row r="122" spans="2:29">
      <c r="B122" s="98">
        <v>42155</v>
      </c>
      <c r="C122" s="97">
        <v>0.26</v>
      </c>
      <c r="D122" s="97">
        <v>0.26</v>
      </c>
      <c r="E122" s="97">
        <v>0.22</v>
      </c>
      <c r="F122" s="97">
        <v>0.26</v>
      </c>
      <c r="G122" s="97">
        <v>0.18</v>
      </c>
      <c r="H122" s="97">
        <v>0.21</v>
      </c>
      <c r="I122" s="97">
        <v>0.26</v>
      </c>
      <c r="J122" s="97">
        <v>0.26</v>
      </c>
      <c r="K122" s="97">
        <v>0.24</v>
      </c>
      <c r="L122" s="97">
        <v>0.14000000000000001</v>
      </c>
      <c r="M122" s="97">
        <v>0.1</v>
      </c>
      <c r="N122" s="97">
        <v>0.09</v>
      </c>
      <c r="O122" s="97">
        <v>7.0000000000000007E-2</v>
      </c>
      <c r="P122" s="97">
        <v>7.0000000000000007E-2</v>
      </c>
      <c r="Q122" s="97">
        <v>7.0000000000000007E-2</v>
      </c>
      <c r="R122" s="97">
        <v>0.06</v>
      </c>
      <c r="S122" s="97">
        <v>0.15</v>
      </c>
      <c r="T122" s="97">
        <v>0.1</v>
      </c>
      <c r="U122" s="97">
        <v>7.0000000000000007E-2</v>
      </c>
      <c r="V122" s="97" t="s">
        <v>13</v>
      </c>
      <c r="W122" s="97">
        <v>0.1</v>
      </c>
      <c r="X122" s="97">
        <v>0.09</v>
      </c>
      <c r="Y122" s="97" t="s">
        <v>13</v>
      </c>
      <c r="Z122" s="97">
        <v>0.09</v>
      </c>
      <c r="AA122" s="97">
        <v>0.08</v>
      </c>
      <c r="AB122" s="97">
        <v>0.19</v>
      </c>
      <c r="AC122" s="97">
        <v>0.13</v>
      </c>
    </row>
    <row r="123" spans="2:29">
      <c r="B123" s="98">
        <v>42156</v>
      </c>
      <c r="C123" s="97">
        <v>0.23</v>
      </c>
      <c r="D123" s="97">
        <v>0.23</v>
      </c>
      <c r="E123" s="97">
        <v>0.2</v>
      </c>
      <c r="F123" s="97">
        <v>0.23</v>
      </c>
      <c r="G123" s="97">
        <v>0.16</v>
      </c>
      <c r="H123" s="97">
        <v>0.18</v>
      </c>
      <c r="I123" s="97">
        <v>0.23</v>
      </c>
      <c r="J123" s="97">
        <v>0.23</v>
      </c>
      <c r="K123" s="97">
        <v>0.21</v>
      </c>
      <c r="L123" s="97">
        <v>0.13</v>
      </c>
      <c r="M123" s="97">
        <v>0.09</v>
      </c>
      <c r="N123" s="97">
        <v>0.08</v>
      </c>
      <c r="O123" s="97">
        <v>7.0000000000000007E-2</v>
      </c>
      <c r="P123" s="97">
        <v>0.06</v>
      </c>
      <c r="Q123" s="97">
        <v>0.06</v>
      </c>
      <c r="R123" s="97">
        <v>0.06</v>
      </c>
      <c r="S123" s="97">
        <v>0.13</v>
      </c>
      <c r="T123" s="97">
        <v>0.09</v>
      </c>
      <c r="U123" s="97">
        <v>7.0000000000000007E-2</v>
      </c>
      <c r="V123" s="97" t="s">
        <v>13</v>
      </c>
      <c r="W123" s="97">
        <v>0.1</v>
      </c>
      <c r="X123" s="97">
        <v>0.08</v>
      </c>
      <c r="Y123" s="97" t="s">
        <v>13</v>
      </c>
      <c r="Z123" s="97">
        <v>0.08</v>
      </c>
      <c r="AA123" s="97">
        <v>7.0000000000000007E-2</v>
      </c>
      <c r="AB123" s="97">
        <v>0.17</v>
      </c>
      <c r="AC123" s="97">
        <v>0.12</v>
      </c>
    </row>
    <row r="124" spans="2:29">
      <c r="B124" s="98">
        <v>42157</v>
      </c>
      <c r="C124" s="97">
        <v>0.25</v>
      </c>
      <c r="D124" s="97">
        <v>0.25</v>
      </c>
      <c r="E124" s="97">
        <v>0.21</v>
      </c>
      <c r="F124" s="97">
        <v>0.25</v>
      </c>
      <c r="G124" s="97">
        <v>0.17</v>
      </c>
      <c r="H124" s="97">
        <v>0.2</v>
      </c>
      <c r="I124" s="97">
        <v>0.25</v>
      </c>
      <c r="J124" s="97">
        <v>0.25</v>
      </c>
      <c r="K124" s="97">
        <v>0.24</v>
      </c>
      <c r="L124" s="97">
        <v>0.14000000000000001</v>
      </c>
      <c r="M124" s="97">
        <v>0.1</v>
      </c>
      <c r="N124" s="97">
        <v>0.09</v>
      </c>
      <c r="O124" s="97">
        <v>7.0000000000000007E-2</v>
      </c>
      <c r="P124" s="97">
        <v>7.0000000000000007E-2</v>
      </c>
      <c r="Q124" s="97">
        <v>7.0000000000000007E-2</v>
      </c>
      <c r="R124" s="97">
        <v>0.06</v>
      </c>
      <c r="S124" s="97">
        <v>0.15</v>
      </c>
      <c r="T124" s="97">
        <v>0.1</v>
      </c>
      <c r="U124" s="97">
        <v>0.08</v>
      </c>
      <c r="V124" s="97" t="s">
        <v>13</v>
      </c>
      <c r="W124" s="97">
        <v>0.11</v>
      </c>
      <c r="X124" s="97">
        <v>0.08</v>
      </c>
      <c r="Y124" s="97" t="s">
        <v>13</v>
      </c>
      <c r="Z124" s="97">
        <v>0.09</v>
      </c>
      <c r="AA124" s="97">
        <v>0.08</v>
      </c>
      <c r="AB124" s="97">
        <v>0.19</v>
      </c>
      <c r="AC124" s="97">
        <v>0.13</v>
      </c>
    </row>
    <row r="125" spans="2:29">
      <c r="B125" s="98">
        <v>42158</v>
      </c>
      <c r="C125" s="97">
        <v>0.19</v>
      </c>
      <c r="D125" s="97">
        <v>0.19</v>
      </c>
      <c r="E125" s="97">
        <v>0.16</v>
      </c>
      <c r="F125" s="97">
        <v>0.19</v>
      </c>
      <c r="G125" s="97">
        <v>0.13</v>
      </c>
      <c r="H125" s="97">
        <v>0.15</v>
      </c>
      <c r="I125" s="97">
        <v>0.19</v>
      </c>
      <c r="J125" s="97">
        <v>0.19</v>
      </c>
      <c r="K125" s="97">
        <v>0.18</v>
      </c>
      <c r="L125" s="97">
        <v>0.11</v>
      </c>
      <c r="M125" s="97">
        <v>0.08</v>
      </c>
      <c r="N125" s="97">
        <v>7.0000000000000007E-2</v>
      </c>
      <c r="O125" s="97">
        <v>0.06</v>
      </c>
      <c r="P125" s="97">
        <v>0.05</v>
      </c>
      <c r="Q125" s="97">
        <v>0.05</v>
      </c>
      <c r="R125" s="97">
        <v>0.05</v>
      </c>
      <c r="S125" s="97">
        <v>0.12</v>
      </c>
      <c r="T125" s="97">
        <v>0.08</v>
      </c>
      <c r="U125" s="97">
        <v>0.06</v>
      </c>
      <c r="V125" s="97" t="s">
        <v>13</v>
      </c>
      <c r="W125" s="97">
        <v>0.08</v>
      </c>
      <c r="X125" s="97">
        <v>0.06</v>
      </c>
      <c r="Y125" s="97" t="s">
        <v>13</v>
      </c>
      <c r="Z125" s="97">
        <v>7.0000000000000007E-2</v>
      </c>
      <c r="AA125" s="97">
        <v>0.06</v>
      </c>
      <c r="AB125" s="97">
        <v>0.15</v>
      </c>
      <c r="AC125" s="97">
        <v>0.1</v>
      </c>
    </row>
    <row r="126" spans="2:29">
      <c r="B126" s="98">
        <v>42159</v>
      </c>
      <c r="C126" s="97">
        <v>0.19</v>
      </c>
      <c r="D126" s="97">
        <v>0.19</v>
      </c>
      <c r="E126" s="97">
        <v>0.16</v>
      </c>
      <c r="F126" s="97">
        <v>0.19</v>
      </c>
      <c r="G126" s="97">
        <v>0.13</v>
      </c>
      <c r="H126" s="97">
        <v>0.15</v>
      </c>
      <c r="I126" s="97">
        <v>0.19</v>
      </c>
      <c r="J126" s="97">
        <v>0.19</v>
      </c>
      <c r="K126" s="97">
        <v>0.18</v>
      </c>
      <c r="L126" s="97">
        <v>0.11</v>
      </c>
      <c r="M126" s="97">
        <v>0.08</v>
      </c>
      <c r="N126" s="97">
        <v>7.0000000000000007E-2</v>
      </c>
      <c r="O126" s="97">
        <v>0.06</v>
      </c>
      <c r="P126" s="97">
        <v>0.05</v>
      </c>
      <c r="Q126" s="97">
        <v>0.05</v>
      </c>
      <c r="R126" s="97">
        <v>0.05</v>
      </c>
      <c r="S126" s="97">
        <v>0.12</v>
      </c>
      <c r="T126" s="97">
        <v>0.08</v>
      </c>
      <c r="U126" s="97">
        <v>0.06</v>
      </c>
      <c r="V126" s="97" t="s">
        <v>13</v>
      </c>
      <c r="W126" s="97">
        <v>0.09</v>
      </c>
      <c r="X126" s="97">
        <v>7.0000000000000007E-2</v>
      </c>
      <c r="Y126" s="97" t="s">
        <v>13</v>
      </c>
      <c r="Z126" s="97">
        <v>7.0000000000000007E-2</v>
      </c>
      <c r="AA126" s="97">
        <v>0.06</v>
      </c>
      <c r="AB126" s="97">
        <v>0.16</v>
      </c>
      <c r="AC126" s="97">
        <v>0.11</v>
      </c>
    </row>
    <row r="127" spans="2:29">
      <c r="B127" s="98">
        <v>42160</v>
      </c>
      <c r="C127" s="97">
        <v>0.15</v>
      </c>
      <c r="D127" s="97">
        <v>0.15</v>
      </c>
      <c r="E127" s="97">
        <v>0.13</v>
      </c>
      <c r="F127" s="97">
        <v>0.15</v>
      </c>
      <c r="G127" s="97">
        <v>0.1</v>
      </c>
      <c r="H127" s="97">
        <v>0.12</v>
      </c>
      <c r="I127" s="97">
        <v>0.15</v>
      </c>
      <c r="J127" s="97">
        <v>0.15</v>
      </c>
      <c r="K127" s="97">
        <v>0.14000000000000001</v>
      </c>
      <c r="L127" s="97">
        <v>0.09</v>
      </c>
      <c r="M127" s="97">
        <v>7.0000000000000007E-2</v>
      </c>
      <c r="N127" s="97">
        <v>0.06</v>
      </c>
      <c r="O127" s="97">
        <v>0.05</v>
      </c>
      <c r="P127" s="97">
        <v>0.04</v>
      </c>
      <c r="Q127" s="97">
        <v>0.04</v>
      </c>
      <c r="R127" s="97">
        <v>0.04</v>
      </c>
      <c r="S127" s="97">
        <v>0.1</v>
      </c>
      <c r="T127" s="97">
        <v>7.0000000000000007E-2</v>
      </c>
      <c r="U127" s="97">
        <v>0.05</v>
      </c>
      <c r="V127" s="97" t="s">
        <v>13</v>
      </c>
      <c r="W127" s="97">
        <v>7.0000000000000007E-2</v>
      </c>
      <c r="X127" s="97">
        <v>0.05</v>
      </c>
      <c r="Y127" s="97">
        <v>0.05</v>
      </c>
      <c r="Z127" s="97">
        <v>0.06</v>
      </c>
      <c r="AA127" s="97">
        <v>0.05</v>
      </c>
      <c r="AB127" s="97">
        <v>0.13</v>
      </c>
      <c r="AC127" s="97">
        <v>0.09</v>
      </c>
    </row>
    <row r="128" spans="2:29">
      <c r="B128" s="98">
        <v>42161</v>
      </c>
      <c r="C128" s="97">
        <v>0.22</v>
      </c>
      <c r="D128" s="97">
        <v>0.22</v>
      </c>
      <c r="E128" s="97">
        <v>0.19</v>
      </c>
      <c r="F128" s="97">
        <v>0.22</v>
      </c>
      <c r="G128" s="97">
        <v>0.15</v>
      </c>
      <c r="H128" s="97">
        <v>0.18</v>
      </c>
      <c r="I128" s="97">
        <v>0.22</v>
      </c>
      <c r="J128" s="97">
        <v>0.22</v>
      </c>
      <c r="K128" s="97">
        <v>0.21</v>
      </c>
      <c r="L128" s="97">
        <v>0.13</v>
      </c>
      <c r="M128" s="97">
        <v>0.1</v>
      </c>
      <c r="N128" s="97">
        <v>0.09</v>
      </c>
      <c r="O128" s="97">
        <v>7.0000000000000007E-2</v>
      </c>
      <c r="P128" s="97">
        <v>0.06</v>
      </c>
      <c r="Q128" s="97">
        <v>7.0000000000000007E-2</v>
      </c>
      <c r="R128" s="97">
        <v>0.06</v>
      </c>
      <c r="S128" s="97">
        <v>0.14000000000000001</v>
      </c>
      <c r="T128" s="97">
        <v>0.1</v>
      </c>
      <c r="U128" s="97">
        <v>0.09</v>
      </c>
      <c r="V128" s="97" t="s">
        <v>13</v>
      </c>
      <c r="W128" s="97">
        <v>0.11</v>
      </c>
      <c r="X128" s="97">
        <v>0.08</v>
      </c>
      <c r="Y128" s="97">
        <v>7.0000000000000007E-2</v>
      </c>
      <c r="Z128" s="97">
        <v>0.08</v>
      </c>
      <c r="AA128" s="97">
        <v>7.0000000000000007E-2</v>
      </c>
      <c r="AB128" s="97">
        <v>0.19</v>
      </c>
      <c r="AC128" s="97">
        <v>0.14000000000000001</v>
      </c>
    </row>
    <row r="129" spans="2:29">
      <c r="B129" s="98">
        <v>42162</v>
      </c>
      <c r="C129" s="97">
        <v>0.25</v>
      </c>
      <c r="D129" s="97">
        <v>0.25</v>
      </c>
      <c r="E129" s="97">
        <v>0.21</v>
      </c>
      <c r="F129" s="97">
        <v>0.25</v>
      </c>
      <c r="G129" s="97">
        <v>0.17</v>
      </c>
      <c r="H129" s="97">
        <v>0.2</v>
      </c>
      <c r="I129" s="97">
        <v>0.25</v>
      </c>
      <c r="J129" s="97">
        <v>0.25</v>
      </c>
      <c r="K129" s="97">
        <v>0.24</v>
      </c>
      <c r="L129" s="97">
        <v>0.16</v>
      </c>
      <c r="M129" s="97">
        <v>0.12</v>
      </c>
      <c r="N129" s="97">
        <v>0.1</v>
      </c>
      <c r="O129" s="97">
        <v>0.08</v>
      </c>
      <c r="P129" s="97">
        <v>7.0000000000000007E-2</v>
      </c>
      <c r="Q129" s="97">
        <v>0.08</v>
      </c>
      <c r="R129" s="97">
        <v>7.0000000000000007E-2</v>
      </c>
      <c r="S129" s="97">
        <v>0.17</v>
      </c>
      <c r="T129" s="97">
        <v>0.12</v>
      </c>
      <c r="U129" s="97">
        <v>0.1</v>
      </c>
      <c r="V129" s="97" t="s">
        <v>13</v>
      </c>
      <c r="W129" s="97">
        <v>0.13</v>
      </c>
      <c r="X129" s="97">
        <v>0.09</v>
      </c>
      <c r="Y129" s="97">
        <v>0.08</v>
      </c>
      <c r="Z129" s="97">
        <v>0.1</v>
      </c>
      <c r="AA129" s="97">
        <v>0.08</v>
      </c>
      <c r="AB129" s="97">
        <v>0.22</v>
      </c>
      <c r="AC129" s="97">
        <v>0.17</v>
      </c>
    </row>
    <row r="130" spans="2:29">
      <c r="B130" s="98">
        <v>42163</v>
      </c>
      <c r="C130" s="97">
        <v>0.31</v>
      </c>
      <c r="D130" s="97">
        <v>0.31</v>
      </c>
      <c r="E130" s="97">
        <v>0.26</v>
      </c>
      <c r="F130" s="97">
        <v>0.31</v>
      </c>
      <c r="G130" s="97">
        <v>0.21</v>
      </c>
      <c r="H130" s="97">
        <v>0.25</v>
      </c>
      <c r="I130" s="97">
        <v>0.31</v>
      </c>
      <c r="J130" s="97">
        <v>0.31</v>
      </c>
      <c r="K130" s="97">
        <v>0.3</v>
      </c>
      <c r="L130" s="97">
        <v>0.2</v>
      </c>
      <c r="M130" s="97">
        <v>0.15</v>
      </c>
      <c r="N130" s="97">
        <v>0.13</v>
      </c>
      <c r="O130" s="97">
        <v>0.1</v>
      </c>
      <c r="P130" s="97">
        <v>0.09</v>
      </c>
      <c r="Q130" s="97">
        <v>0.1</v>
      </c>
      <c r="R130" s="97">
        <v>0.09</v>
      </c>
      <c r="S130" s="97">
        <v>0.21</v>
      </c>
      <c r="T130" s="97">
        <v>0.15</v>
      </c>
      <c r="U130" s="97">
        <v>0.14000000000000001</v>
      </c>
      <c r="V130" s="97" t="s">
        <v>13</v>
      </c>
      <c r="W130" s="97">
        <v>0.16</v>
      </c>
      <c r="X130" s="97">
        <v>0.11</v>
      </c>
      <c r="Y130" s="97">
        <v>0.09</v>
      </c>
      <c r="Z130" s="97">
        <v>0.12</v>
      </c>
      <c r="AA130" s="97">
        <v>0.1</v>
      </c>
      <c r="AB130" s="97">
        <v>0.28000000000000003</v>
      </c>
      <c r="AC130" s="97">
        <v>0.22</v>
      </c>
    </row>
    <row r="131" spans="2:29">
      <c r="B131" s="98">
        <v>42164</v>
      </c>
      <c r="C131" s="97">
        <v>0.35</v>
      </c>
      <c r="D131" s="97">
        <v>0.35</v>
      </c>
      <c r="E131" s="97">
        <v>0.3</v>
      </c>
      <c r="F131" s="97">
        <v>0.35</v>
      </c>
      <c r="G131" s="97">
        <v>0.24</v>
      </c>
      <c r="H131" s="97">
        <v>0.28000000000000003</v>
      </c>
      <c r="I131" s="97">
        <v>0.35</v>
      </c>
      <c r="J131" s="97">
        <v>0.35</v>
      </c>
      <c r="K131" s="97">
        <v>0.34</v>
      </c>
      <c r="L131" s="97">
        <v>0.23</v>
      </c>
      <c r="M131" s="97">
        <v>0.18</v>
      </c>
      <c r="N131" s="97">
        <v>0.15</v>
      </c>
      <c r="O131" s="97">
        <v>0.12</v>
      </c>
      <c r="P131" s="97">
        <v>0.11</v>
      </c>
      <c r="Q131" s="97">
        <v>0.12</v>
      </c>
      <c r="R131" s="97">
        <v>0.1</v>
      </c>
      <c r="S131" s="97">
        <v>0.25</v>
      </c>
      <c r="T131" s="97">
        <v>0.18</v>
      </c>
      <c r="U131" s="97">
        <v>0.16</v>
      </c>
      <c r="V131" s="97" t="s">
        <v>13</v>
      </c>
      <c r="W131" s="97">
        <v>0.18</v>
      </c>
      <c r="X131" s="97">
        <v>0.13</v>
      </c>
      <c r="Y131" s="97">
        <v>0.11</v>
      </c>
      <c r="Z131" s="97">
        <v>0.14000000000000001</v>
      </c>
      <c r="AA131" s="97">
        <v>0.11</v>
      </c>
      <c r="AB131" s="97">
        <v>0.32</v>
      </c>
      <c r="AC131" s="97">
        <v>0.26</v>
      </c>
    </row>
    <row r="132" spans="2:29">
      <c r="B132" s="98">
        <v>42165</v>
      </c>
      <c r="C132" s="97">
        <v>0.32</v>
      </c>
      <c r="D132" s="97">
        <v>0.32</v>
      </c>
      <c r="E132" s="97">
        <v>0.27</v>
      </c>
      <c r="F132" s="97">
        <v>0.32</v>
      </c>
      <c r="G132" s="97">
        <v>0.22</v>
      </c>
      <c r="H132" s="97">
        <v>0.26</v>
      </c>
      <c r="I132" s="97">
        <v>0.32</v>
      </c>
      <c r="J132" s="97">
        <v>0.32</v>
      </c>
      <c r="K132" s="97">
        <v>0.31</v>
      </c>
      <c r="L132" s="97">
        <v>0.21</v>
      </c>
      <c r="M132" s="97">
        <v>0.17</v>
      </c>
      <c r="N132" s="97">
        <v>0.14000000000000001</v>
      </c>
      <c r="O132" s="97">
        <v>0.11</v>
      </c>
      <c r="P132" s="97">
        <v>0.1</v>
      </c>
      <c r="Q132" s="97">
        <v>0.11</v>
      </c>
      <c r="R132" s="97">
        <v>0.1</v>
      </c>
      <c r="S132" s="97">
        <v>0.23</v>
      </c>
      <c r="T132" s="97">
        <v>0.17</v>
      </c>
      <c r="U132" s="97">
        <v>0.16</v>
      </c>
      <c r="V132" s="97">
        <v>0.06</v>
      </c>
      <c r="W132" s="97">
        <v>0.17</v>
      </c>
      <c r="X132" s="97">
        <v>0.12</v>
      </c>
      <c r="Y132" s="97">
        <v>0.1</v>
      </c>
      <c r="Z132" s="97">
        <v>0.13</v>
      </c>
      <c r="AA132" s="97">
        <v>0.11</v>
      </c>
      <c r="AB132" s="97">
        <v>0.3</v>
      </c>
      <c r="AC132" s="97">
        <v>0.25</v>
      </c>
    </row>
    <row r="133" spans="2:29">
      <c r="B133" s="98">
        <v>42166</v>
      </c>
      <c r="C133" s="97">
        <v>0.32</v>
      </c>
      <c r="D133" s="97">
        <v>0.32</v>
      </c>
      <c r="E133" s="97">
        <v>0.27</v>
      </c>
      <c r="F133" s="97">
        <v>0.32</v>
      </c>
      <c r="G133" s="97">
        <v>0.22</v>
      </c>
      <c r="H133" s="97">
        <v>0.26</v>
      </c>
      <c r="I133" s="97">
        <v>0.32</v>
      </c>
      <c r="J133" s="97">
        <v>0.32</v>
      </c>
      <c r="K133" s="97">
        <v>0.31</v>
      </c>
      <c r="L133" s="97">
        <v>0.22</v>
      </c>
      <c r="M133" s="97">
        <v>0.17</v>
      </c>
      <c r="N133" s="97">
        <v>0.15</v>
      </c>
      <c r="O133" s="97">
        <v>0.11</v>
      </c>
      <c r="P133" s="97">
        <v>0.1</v>
      </c>
      <c r="Q133" s="97">
        <v>0.11</v>
      </c>
      <c r="R133" s="97">
        <v>0.1</v>
      </c>
      <c r="S133" s="97">
        <v>0.23</v>
      </c>
      <c r="T133" s="97">
        <v>0.17</v>
      </c>
      <c r="U133" s="97">
        <v>0.17</v>
      </c>
      <c r="V133" s="97">
        <v>7.0000000000000007E-2</v>
      </c>
      <c r="W133" s="97">
        <v>0.18</v>
      </c>
      <c r="X133" s="97">
        <v>0.12</v>
      </c>
      <c r="Y133" s="97">
        <v>0.1</v>
      </c>
      <c r="Z133" s="97">
        <v>0.14000000000000001</v>
      </c>
      <c r="AA133" s="97">
        <v>0.11</v>
      </c>
      <c r="AB133" s="97">
        <v>0.31</v>
      </c>
      <c r="AC133" s="97">
        <v>0.26</v>
      </c>
    </row>
    <row r="134" spans="2:29">
      <c r="B134" s="98">
        <v>42167</v>
      </c>
      <c r="C134" s="97">
        <v>0.45</v>
      </c>
      <c r="D134" s="97">
        <v>0.45</v>
      </c>
      <c r="E134" s="97">
        <v>0.38</v>
      </c>
      <c r="F134" s="97">
        <v>0.45</v>
      </c>
      <c r="G134" s="97">
        <v>0.31</v>
      </c>
      <c r="H134" s="97">
        <v>0.36</v>
      </c>
      <c r="I134" s="97">
        <v>0.45</v>
      </c>
      <c r="J134" s="97">
        <v>0.45</v>
      </c>
      <c r="K134" s="97">
        <v>0.44</v>
      </c>
      <c r="L134" s="97">
        <v>0.31</v>
      </c>
      <c r="M134" s="97">
        <v>0.24</v>
      </c>
      <c r="N134" s="97">
        <v>0.21</v>
      </c>
      <c r="O134" s="97">
        <v>0.17</v>
      </c>
      <c r="P134" s="97">
        <v>0.15</v>
      </c>
      <c r="Q134" s="97">
        <v>0.16</v>
      </c>
      <c r="R134" s="97">
        <v>0.14000000000000001</v>
      </c>
      <c r="S134" s="97">
        <v>0.34</v>
      </c>
      <c r="T134" s="97">
        <v>0.25</v>
      </c>
      <c r="U134" s="97">
        <v>0.25</v>
      </c>
      <c r="V134" s="97">
        <v>0.09</v>
      </c>
      <c r="W134" s="97">
        <v>0.25</v>
      </c>
      <c r="X134" s="97">
        <v>0.18</v>
      </c>
      <c r="Y134" s="97">
        <v>0.14000000000000001</v>
      </c>
      <c r="Z134" s="97">
        <v>0.2</v>
      </c>
      <c r="AA134" s="97">
        <v>0.15</v>
      </c>
      <c r="AB134" s="97">
        <v>0.44</v>
      </c>
      <c r="AC134" s="97">
        <v>0.37</v>
      </c>
    </row>
    <row r="135" spans="2:29">
      <c r="B135" s="98">
        <v>42168</v>
      </c>
      <c r="C135" s="97">
        <v>0.39</v>
      </c>
      <c r="D135" s="97">
        <v>0.39</v>
      </c>
      <c r="E135" s="97">
        <v>0.33</v>
      </c>
      <c r="F135" s="97">
        <v>0.39</v>
      </c>
      <c r="G135" s="97">
        <v>0.27</v>
      </c>
      <c r="H135" s="97">
        <v>0.31</v>
      </c>
      <c r="I135" s="97">
        <v>0.39</v>
      </c>
      <c r="J135" s="97">
        <v>0.39</v>
      </c>
      <c r="K135" s="97">
        <v>0.39</v>
      </c>
      <c r="L135" s="97">
        <v>0.27</v>
      </c>
      <c r="M135" s="97">
        <v>0.22</v>
      </c>
      <c r="N135" s="97">
        <v>0.19</v>
      </c>
      <c r="O135" s="97">
        <v>0.15</v>
      </c>
      <c r="P135" s="97">
        <v>0.13</v>
      </c>
      <c r="Q135" s="97">
        <v>0.15</v>
      </c>
      <c r="R135" s="97">
        <v>0.13</v>
      </c>
      <c r="S135" s="97">
        <v>0.3</v>
      </c>
      <c r="T135" s="97">
        <v>0.22</v>
      </c>
      <c r="U135" s="97">
        <v>0.23</v>
      </c>
      <c r="V135" s="97">
        <v>0.08</v>
      </c>
      <c r="W135" s="97">
        <v>0.22</v>
      </c>
      <c r="X135" s="97">
        <v>0.16</v>
      </c>
      <c r="Y135" s="97">
        <v>0.12</v>
      </c>
      <c r="Z135" s="97">
        <v>0.18</v>
      </c>
      <c r="AA135" s="97">
        <v>0.13</v>
      </c>
      <c r="AB135" s="97">
        <v>0.38</v>
      </c>
      <c r="AC135" s="97">
        <v>0.34</v>
      </c>
    </row>
    <row r="136" spans="2:29">
      <c r="B136" s="98">
        <v>42169</v>
      </c>
      <c r="C136" s="97">
        <v>0.32</v>
      </c>
      <c r="D136" s="97">
        <v>0.32</v>
      </c>
      <c r="E136" s="97">
        <v>0.27</v>
      </c>
      <c r="F136" s="97">
        <v>0.32</v>
      </c>
      <c r="G136" s="97">
        <v>0.22</v>
      </c>
      <c r="H136" s="97">
        <v>0.26</v>
      </c>
      <c r="I136" s="97">
        <v>0.32</v>
      </c>
      <c r="J136" s="97">
        <v>0.32</v>
      </c>
      <c r="K136" s="97">
        <v>0.32</v>
      </c>
      <c r="L136" s="97">
        <v>0.23</v>
      </c>
      <c r="M136" s="97">
        <v>0.18</v>
      </c>
      <c r="N136" s="97">
        <v>0.16</v>
      </c>
      <c r="O136" s="97">
        <v>0.13</v>
      </c>
      <c r="P136" s="97">
        <v>0.11</v>
      </c>
      <c r="Q136" s="97">
        <v>0.13</v>
      </c>
      <c r="R136" s="97">
        <v>0.11</v>
      </c>
      <c r="S136" s="97">
        <v>0.25</v>
      </c>
      <c r="T136" s="97">
        <v>0.19</v>
      </c>
      <c r="U136" s="97">
        <v>0.19</v>
      </c>
      <c r="V136" s="97">
        <v>7.0000000000000007E-2</v>
      </c>
      <c r="W136" s="97">
        <v>0.19</v>
      </c>
      <c r="X136" s="97">
        <v>0.14000000000000001</v>
      </c>
      <c r="Y136" s="97">
        <v>0.1</v>
      </c>
      <c r="Z136" s="97">
        <v>0.15</v>
      </c>
      <c r="AA136" s="97">
        <v>0.11</v>
      </c>
      <c r="AB136" s="97">
        <v>0.32</v>
      </c>
      <c r="AC136" s="97">
        <v>0.28000000000000003</v>
      </c>
    </row>
    <row r="137" spans="2:29">
      <c r="B137" s="98">
        <v>42170</v>
      </c>
      <c r="C137" s="97">
        <v>0.34</v>
      </c>
      <c r="D137" s="97">
        <v>0.34</v>
      </c>
      <c r="E137" s="97">
        <v>0.28999999999999998</v>
      </c>
      <c r="F137" s="97">
        <v>0.34</v>
      </c>
      <c r="G137" s="97">
        <v>0.23</v>
      </c>
      <c r="H137" s="97">
        <v>0.27</v>
      </c>
      <c r="I137" s="97">
        <v>0.34</v>
      </c>
      <c r="J137" s="97">
        <v>0.34</v>
      </c>
      <c r="K137" s="97">
        <v>0.34</v>
      </c>
      <c r="L137" s="97">
        <v>0.25</v>
      </c>
      <c r="M137" s="97">
        <v>0.2</v>
      </c>
      <c r="N137" s="97">
        <v>0.17</v>
      </c>
      <c r="O137" s="97">
        <v>0.14000000000000001</v>
      </c>
      <c r="P137" s="97">
        <v>0.12</v>
      </c>
      <c r="Q137" s="97">
        <v>0.14000000000000001</v>
      </c>
      <c r="R137" s="97">
        <v>0.12</v>
      </c>
      <c r="S137" s="97">
        <v>0.27</v>
      </c>
      <c r="T137" s="97">
        <v>0.21</v>
      </c>
      <c r="U137" s="97">
        <v>0.22</v>
      </c>
      <c r="V137" s="97">
        <v>0.08</v>
      </c>
      <c r="W137" s="97">
        <v>0.2</v>
      </c>
      <c r="X137" s="97">
        <v>0.15</v>
      </c>
      <c r="Y137" s="97">
        <v>0.11</v>
      </c>
      <c r="Z137" s="97">
        <v>0.16</v>
      </c>
      <c r="AA137" s="97">
        <v>0.12</v>
      </c>
      <c r="AB137" s="97">
        <v>0.34</v>
      </c>
      <c r="AC137" s="97">
        <v>0.31</v>
      </c>
    </row>
    <row r="138" spans="2:29">
      <c r="B138" s="98">
        <v>42171</v>
      </c>
      <c r="C138" s="97">
        <v>0.31</v>
      </c>
      <c r="D138" s="97">
        <v>0.31</v>
      </c>
      <c r="E138" s="97">
        <v>0.26</v>
      </c>
      <c r="F138" s="97">
        <v>0.31</v>
      </c>
      <c r="G138" s="97">
        <v>0.21</v>
      </c>
      <c r="H138" s="97">
        <v>0.25</v>
      </c>
      <c r="I138" s="97">
        <v>0.31</v>
      </c>
      <c r="J138" s="97">
        <v>0.31</v>
      </c>
      <c r="K138" s="97">
        <v>0.31</v>
      </c>
      <c r="L138" s="97">
        <v>0.23</v>
      </c>
      <c r="M138" s="97">
        <v>0.18</v>
      </c>
      <c r="N138" s="97">
        <v>0.16</v>
      </c>
      <c r="O138" s="97">
        <v>0.13</v>
      </c>
      <c r="P138" s="97">
        <v>0.11</v>
      </c>
      <c r="Q138" s="97">
        <v>0.13</v>
      </c>
      <c r="R138" s="97">
        <v>0.11</v>
      </c>
      <c r="S138" s="97">
        <v>0.25</v>
      </c>
      <c r="T138" s="97">
        <v>0.19</v>
      </c>
      <c r="U138" s="97">
        <v>0.21</v>
      </c>
      <c r="V138" s="97">
        <v>7.0000000000000007E-2</v>
      </c>
      <c r="W138" s="97">
        <v>0.19</v>
      </c>
      <c r="X138" s="97">
        <v>0.14000000000000001</v>
      </c>
      <c r="Y138" s="97">
        <v>0.1</v>
      </c>
      <c r="Z138" s="97">
        <v>0.15</v>
      </c>
      <c r="AA138" s="97">
        <v>0.11</v>
      </c>
      <c r="AB138" s="97">
        <v>0.31</v>
      </c>
      <c r="AC138" s="97">
        <v>0.28999999999999998</v>
      </c>
    </row>
    <row r="139" spans="2:29">
      <c r="B139" s="98">
        <v>42172</v>
      </c>
      <c r="C139" s="97">
        <v>0.33</v>
      </c>
      <c r="D139" s="97">
        <v>0.33</v>
      </c>
      <c r="E139" s="97">
        <v>0.28000000000000003</v>
      </c>
      <c r="F139" s="97">
        <v>0.33</v>
      </c>
      <c r="G139" s="97">
        <v>0.22</v>
      </c>
      <c r="H139" s="97">
        <v>0.26</v>
      </c>
      <c r="I139" s="97">
        <v>0.33</v>
      </c>
      <c r="J139" s="97">
        <v>0.33</v>
      </c>
      <c r="K139" s="97">
        <v>0.33</v>
      </c>
      <c r="L139" s="97">
        <v>0.25</v>
      </c>
      <c r="M139" s="97">
        <v>0.2</v>
      </c>
      <c r="N139" s="97">
        <v>0.18</v>
      </c>
      <c r="O139" s="97">
        <v>0.15</v>
      </c>
      <c r="P139" s="97">
        <v>0.12</v>
      </c>
      <c r="Q139" s="97">
        <v>0.15</v>
      </c>
      <c r="R139" s="97">
        <v>0.13</v>
      </c>
      <c r="S139" s="97">
        <v>0.27</v>
      </c>
      <c r="T139" s="97">
        <v>0.21</v>
      </c>
      <c r="U139" s="97">
        <v>0.23</v>
      </c>
      <c r="V139" s="97">
        <v>0.08</v>
      </c>
      <c r="W139" s="97">
        <v>0.21</v>
      </c>
      <c r="X139" s="97">
        <v>0.16</v>
      </c>
      <c r="Y139" s="97">
        <v>0.11</v>
      </c>
      <c r="Z139" s="97">
        <v>0.17</v>
      </c>
      <c r="AA139" s="97">
        <v>0.12</v>
      </c>
      <c r="AB139" s="97">
        <v>0.33</v>
      </c>
      <c r="AC139" s="97">
        <v>0.31</v>
      </c>
    </row>
    <row r="140" spans="2:29">
      <c r="B140" s="98">
        <v>42173</v>
      </c>
      <c r="C140" s="97">
        <v>0.33</v>
      </c>
      <c r="D140" s="97">
        <v>0.33</v>
      </c>
      <c r="E140" s="97">
        <v>0.28000000000000003</v>
      </c>
      <c r="F140" s="97">
        <v>0.33</v>
      </c>
      <c r="G140" s="97">
        <v>0.22</v>
      </c>
      <c r="H140" s="97">
        <v>0.26</v>
      </c>
      <c r="I140" s="97">
        <v>0.33</v>
      </c>
      <c r="J140" s="97">
        <v>0.33</v>
      </c>
      <c r="K140" s="97">
        <v>0.33</v>
      </c>
      <c r="L140" s="97">
        <v>0.26</v>
      </c>
      <c r="M140" s="97">
        <v>0.2</v>
      </c>
      <c r="N140" s="97">
        <v>0.18</v>
      </c>
      <c r="O140" s="97">
        <v>0.15</v>
      </c>
      <c r="P140" s="97">
        <v>0.13</v>
      </c>
      <c r="Q140" s="97">
        <v>0.15</v>
      </c>
      <c r="R140" s="97">
        <v>0.14000000000000001</v>
      </c>
      <c r="S140" s="97">
        <v>0.27</v>
      </c>
      <c r="T140" s="97">
        <v>0.22</v>
      </c>
      <c r="U140" s="97">
        <v>0.24</v>
      </c>
      <c r="V140" s="97">
        <v>0.09</v>
      </c>
      <c r="W140" s="97">
        <v>0.21</v>
      </c>
      <c r="X140" s="97">
        <v>0.16</v>
      </c>
      <c r="Y140" s="97">
        <v>0.11</v>
      </c>
      <c r="Z140" s="97">
        <v>0.17</v>
      </c>
      <c r="AA140" s="97">
        <v>0.12</v>
      </c>
      <c r="AB140" s="97">
        <v>0.33</v>
      </c>
      <c r="AC140" s="97">
        <v>0.32</v>
      </c>
    </row>
    <row r="141" spans="2:29">
      <c r="B141" s="98">
        <v>42174</v>
      </c>
      <c r="C141" s="97">
        <v>0.41</v>
      </c>
      <c r="D141" s="97">
        <v>0.41</v>
      </c>
      <c r="E141" s="97">
        <v>0.35</v>
      </c>
      <c r="F141" s="97">
        <v>0.41</v>
      </c>
      <c r="G141" s="97">
        <v>0.28000000000000003</v>
      </c>
      <c r="H141" s="97">
        <v>0.33</v>
      </c>
      <c r="I141" s="97">
        <v>0.41</v>
      </c>
      <c r="J141" s="97">
        <v>0.4</v>
      </c>
      <c r="K141" s="97">
        <v>0.41</v>
      </c>
      <c r="L141" s="97">
        <v>0.32</v>
      </c>
      <c r="M141" s="97">
        <v>0.26</v>
      </c>
      <c r="N141" s="97">
        <v>0.23</v>
      </c>
      <c r="O141" s="97">
        <v>0.2</v>
      </c>
      <c r="P141" s="97">
        <v>0.16</v>
      </c>
      <c r="Q141" s="97">
        <v>0.2</v>
      </c>
      <c r="R141" s="97">
        <v>0.18</v>
      </c>
      <c r="S141" s="97">
        <v>0.34</v>
      </c>
      <c r="T141" s="97">
        <v>0.28000000000000003</v>
      </c>
      <c r="U141" s="97">
        <v>0.3</v>
      </c>
      <c r="V141" s="97">
        <v>0.11</v>
      </c>
      <c r="W141" s="97">
        <v>0.27</v>
      </c>
      <c r="X141" s="97">
        <v>0.21</v>
      </c>
      <c r="Y141" s="97">
        <v>0.13</v>
      </c>
      <c r="Z141" s="97">
        <v>0.22</v>
      </c>
      <c r="AA141" s="97">
        <v>0.16</v>
      </c>
      <c r="AB141" s="97">
        <v>0.41</v>
      </c>
      <c r="AC141" s="97">
        <v>0.4</v>
      </c>
    </row>
    <row r="142" spans="2:29">
      <c r="B142" s="98">
        <v>42175</v>
      </c>
      <c r="C142" s="97">
        <v>0.28999999999999998</v>
      </c>
      <c r="D142" s="97">
        <v>0.28999999999999998</v>
      </c>
      <c r="E142" s="97">
        <v>0.25</v>
      </c>
      <c r="F142" s="97">
        <v>0.28999999999999998</v>
      </c>
      <c r="G142" s="97">
        <v>0.2</v>
      </c>
      <c r="H142" s="97">
        <v>0.23</v>
      </c>
      <c r="I142" s="97">
        <v>0.28000000000000003</v>
      </c>
      <c r="J142" s="97">
        <v>0.28000000000000003</v>
      </c>
      <c r="K142" s="97">
        <v>0.28999999999999998</v>
      </c>
      <c r="L142" s="97">
        <v>0.24</v>
      </c>
      <c r="M142" s="97">
        <v>0.19</v>
      </c>
      <c r="N142" s="97">
        <v>0.17</v>
      </c>
      <c r="O142" s="97">
        <v>0.14000000000000001</v>
      </c>
      <c r="P142" s="97">
        <v>0.12</v>
      </c>
      <c r="Q142" s="97">
        <v>0.15</v>
      </c>
      <c r="R142" s="97">
        <v>0.13</v>
      </c>
      <c r="S142" s="97">
        <v>0.24</v>
      </c>
      <c r="T142" s="97">
        <v>0.2</v>
      </c>
      <c r="U142" s="97">
        <v>0.22</v>
      </c>
      <c r="V142" s="97">
        <v>0.08</v>
      </c>
      <c r="W142" s="97">
        <v>0.19</v>
      </c>
      <c r="X142" s="97">
        <v>0.15</v>
      </c>
      <c r="Y142" s="97">
        <v>0.1</v>
      </c>
      <c r="Z142" s="97">
        <v>0.16</v>
      </c>
      <c r="AA142" s="97">
        <v>0.11</v>
      </c>
      <c r="AB142" s="97">
        <v>0.28999999999999998</v>
      </c>
      <c r="AC142" s="97">
        <v>0.28999999999999998</v>
      </c>
    </row>
    <row r="143" spans="2:29">
      <c r="B143" s="98">
        <v>42176</v>
      </c>
      <c r="C143" s="97">
        <v>0.35</v>
      </c>
      <c r="D143" s="97">
        <v>0.35</v>
      </c>
      <c r="E143" s="97">
        <v>0.3</v>
      </c>
      <c r="F143" s="97">
        <v>0.35</v>
      </c>
      <c r="G143" s="97">
        <v>0.24</v>
      </c>
      <c r="H143" s="97">
        <v>0.28000000000000003</v>
      </c>
      <c r="I143" s="97">
        <v>0.34</v>
      </c>
      <c r="J143" s="97">
        <v>0.34</v>
      </c>
      <c r="K143" s="97">
        <v>0.35</v>
      </c>
      <c r="L143" s="97">
        <v>0.28999999999999998</v>
      </c>
      <c r="M143" s="97">
        <v>0.23</v>
      </c>
      <c r="N143" s="97">
        <v>0.21</v>
      </c>
      <c r="O143" s="97">
        <v>0.18</v>
      </c>
      <c r="P143" s="97">
        <v>0.15</v>
      </c>
      <c r="Q143" s="97">
        <v>0.18</v>
      </c>
      <c r="R143" s="97">
        <v>0.16</v>
      </c>
      <c r="S143" s="97">
        <v>0.3</v>
      </c>
      <c r="T143" s="97">
        <v>0.25</v>
      </c>
      <c r="U143" s="97">
        <v>0.28000000000000003</v>
      </c>
      <c r="V143" s="97">
        <v>0.1</v>
      </c>
      <c r="W143" s="97">
        <v>0.24</v>
      </c>
      <c r="X143" s="97">
        <v>0.19</v>
      </c>
      <c r="Y143" s="97">
        <v>0.12</v>
      </c>
      <c r="Z143" s="97">
        <v>0.2</v>
      </c>
      <c r="AA143" s="97">
        <v>0.14000000000000001</v>
      </c>
      <c r="AB143" s="97">
        <v>0.35</v>
      </c>
      <c r="AC143" s="97">
        <v>0.35</v>
      </c>
    </row>
    <row r="144" spans="2:29">
      <c r="B144" s="98">
        <v>42177</v>
      </c>
      <c r="C144" s="97">
        <v>0.33</v>
      </c>
      <c r="D144" s="97">
        <v>0.33</v>
      </c>
      <c r="E144" s="97">
        <v>0.28000000000000003</v>
      </c>
      <c r="F144" s="97">
        <v>0.33</v>
      </c>
      <c r="G144" s="97">
        <v>0.22</v>
      </c>
      <c r="H144" s="97">
        <v>0.26</v>
      </c>
      <c r="I144" s="97">
        <v>0.32</v>
      </c>
      <c r="J144" s="97">
        <v>0.32</v>
      </c>
      <c r="K144" s="97">
        <v>0.33</v>
      </c>
      <c r="L144" s="97">
        <v>0.28000000000000003</v>
      </c>
      <c r="M144" s="97">
        <v>0.22</v>
      </c>
      <c r="N144" s="97">
        <v>0.2</v>
      </c>
      <c r="O144" s="97">
        <v>0.17</v>
      </c>
      <c r="P144" s="97">
        <v>0.14000000000000001</v>
      </c>
      <c r="Q144" s="97">
        <v>0.18</v>
      </c>
      <c r="R144" s="97">
        <v>0.16</v>
      </c>
      <c r="S144" s="97">
        <v>0.28000000000000003</v>
      </c>
      <c r="T144" s="97">
        <v>0.24</v>
      </c>
      <c r="U144" s="97">
        <v>0.27</v>
      </c>
      <c r="V144" s="97">
        <v>0.1</v>
      </c>
      <c r="W144" s="97">
        <v>0.23</v>
      </c>
      <c r="X144" s="97">
        <v>0.18</v>
      </c>
      <c r="Y144" s="97">
        <v>0.11</v>
      </c>
      <c r="Z144" s="97">
        <v>0.19</v>
      </c>
      <c r="AA144" s="97">
        <v>0.14000000000000001</v>
      </c>
      <c r="AB144" s="97">
        <v>0.33</v>
      </c>
      <c r="AC144" s="97">
        <v>0.33</v>
      </c>
    </row>
    <row r="145" spans="2:29">
      <c r="B145" s="98">
        <v>42178</v>
      </c>
      <c r="C145" s="97">
        <v>0.3</v>
      </c>
      <c r="D145" s="97">
        <v>0.3</v>
      </c>
      <c r="E145" s="97">
        <v>0.26</v>
      </c>
      <c r="F145" s="97">
        <v>0.3</v>
      </c>
      <c r="G145" s="97">
        <v>0.2</v>
      </c>
      <c r="H145" s="97">
        <v>0.24</v>
      </c>
      <c r="I145" s="97">
        <v>0.28999999999999998</v>
      </c>
      <c r="J145" s="97">
        <v>0.28000000000000003</v>
      </c>
      <c r="K145" s="97">
        <v>0.3</v>
      </c>
      <c r="L145" s="97">
        <v>0.26</v>
      </c>
      <c r="M145" s="97">
        <v>0.21</v>
      </c>
      <c r="N145" s="97">
        <v>0.18</v>
      </c>
      <c r="O145" s="97">
        <v>0.16</v>
      </c>
      <c r="P145" s="97">
        <v>0.14000000000000001</v>
      </c>
      <c r="Q145" s="97">
        <v>0.17</v>
      </c>
      <c r="R145" s="97">
        <v>0.15</v>
      </c>
      <c r="S145" s="97">
        <v>0.26</v>
      </c>
      <c r="T145" s="97">
        <v>0.22</v>
      </c>
      <c r="U145" s="97">
        <v>0.25</v>
      </c>
      <c r="V145" s="97">
        <v>0.1</v>
      </c>
      <c r="W145" s="97">
        <v>0.21</v>
      </c>
      <c r="X145" s="97">
        <v>0.17</v>
      </c>
      <c r="Y145" s="97">
        <v>0.1</v>
      </c>
      <c r="Z145" s="97">
        <v>0.17</v>
      </c>
      <c r="AA145" s="97">
        <v>0.13</v>
      </c>
      <c r="AB145" s="97">
        <v>0.3</v>
      </c>
      <c r="AC145" s="97">
        <v>0.3</v>
      </c>
    </row>
    <row r="146" spans="2:29">
      <c r="B146" s="98">
        <v>42179</v>
      </c>
      <c r="C146" s="97">
        <v>0.33</v>
      </c>
      <c r="D146" s="97">
        <v>0.33</v>
      </c>
      <c r="E146" s="97">
        <v>0.28000000000000003</v>
      </c>
      <c r="F146" s="97">
        <v>0.33</v>
      </c>
      <c r="G146" s="97">
        <v>0.22</v>
      </c>
      <c r="H146" s="97">
        <v>0.26</v>
      </c>
      <c r="I146" s="97">
        <v>0.31</v>
      </c>
      <c r="J146" s="97">
        <v>0.3</v>
      </c>
      <c r="K146" s="97">
        <v>0.33</v>
      </c>
      <c r="L146" s="97">
        <v>0.28999999999999998</v>
      </c>
      <c r="M146" s="97">
        <v>0.23</v>
      </c>
      <c r="N146" s="97">
        <v>0.21</v>
      </c>
      <c r="O146" s="97">
        <v>0.18</v>
      </c>
      <c r="P146" s="97">
        <v>0.15</v>
      </c>
      <c r="Q146" s="97">
        <v>0.19</v>
      </c>
      <c r="R146" s="97">
        <v>0.17</v>
      </c>
      <c r="S146" s="97">
        <v>0.28999999999999998</v>
      </c>
      <c r="T146" s="97">
        <v>0.25</v>
      </c>
      <c r="U146" s="97">
        <v>0.28000000000000003</v>
      </c>
      <c r="V146" s="97">
        <v>0.12</v>
      </c>
      <c r="W146" s="97">
        <v>0.24</v>
      </c>
      <c r="X146" s="97">
        <v>0.19</v>
      </c>
      <c r="Y146" s="97">
        <v>0.12</v>
      </c>
      <c r="Z146" s="97">
        <v>0.2</v>
      </c>
      <c r="AA146" s="97">
        <v>0.15</v>
      </c>
      <c r="AB146" s="97">
        <v>0.33</v>
      </c>
      <c r="AC146" s="97">
        <v>0.33</v>
      </c>
    </row>
    <row r="147" spans="2:29">
      <c r="B147" s="98">
        <v>42180</v>
      </c>
      <c r="C147" s="97">
        <v>0.4</v>
      </c>
      <c r="D147" s="97">
        <v>0.4</v>
      </c>
      <c r="E147" s="97">
        <v>0.34</v>
      </c>
      <c r="F147" s="97">
        <v>0.4</v>
      </c>
      <c r="G147" s="97">
        <v>0.27</v>
      </c>
      <c r="H147" s="97">
        <v>0.32</v>
      </c>
      <c r="I147" s="97">
        <v>0.37</v>
      </c>
      <c r="J147" s="97">
        <v>0.35</v>
      </c>
      <c r="K147" s="97">
        <v>0.4</v>
      </c>
      <c r="L147" s="97">
        <v>0.36</v>
      </c>
      <c r="M147" s="97">
        <v>0.28999999999999998</v>
      </c>
      <c r="N147" s="97">
        <v>0.26</v>
      </c>
      <c r="O147" s="97">
        <v>0.23</v>
      </c>
      <c r="P147" s="97">
        <v>0.19</v>
      </c>
      <c r="Q147" s="97">
        <v>0.24</v>
      </c>
      <c r="R147" s="97">
        <v>0.22</v>
      </c>
      <c r="S147" s="97">
        <v>0.35</v>
      </c>
      <c r="T147" s="97">
        <v>0.31</v>
      </c>
      <c r="U147" s="97">
        <v>0.35</v>
      </c>
      <c r="V147" s="97">
        <v>0.16</v>
      </c>
      <c r="W147" s="97">
        <v>0.28999999999999998</v>
      </c>
      <c r="X147" s="97">
        <v>0.23</v>
      </c>
      <c r="Y147" s="97">
        <v>0.15</v>
      </c>
      <c r="Z147" s="97">
        <v>0.24</v>
      </c>
      <c r="AA147" s="97">
        <v>0.18</v>
      </c>
      <c r="AB147" s="97">
        <v>0.39</v>
      </c>
      <c r="AC147" s="97">
        <v>0.4</v>
      </c>
    </row>
    <row r="148" spans="2:29">
      <c r="B148" s="98">
        <v>42181</v>
      </c>
      <c r="C148" s="97">
        <v>0.32</v>
      </c>
      <c r="D148" s="97">
        <v>0.32</v>
      </c>
      <c r="E148" s="97">
        <v>0.27</v>
      </c>
      <c r="F148" s="97">
        <v>0.32</v>
      </c>
      <c r="G148" s="97">
        <v>0.22</v>
      </c>
      <c r="H148" s="97">
        <v>0.26</v>
      </c>
      <c r="I148" s="97">
        <v>0.28000000000000003</v>
      </c>
      <c r="J148" s="97">
        <v>0.27</v>
      </c>
      <c r="K148" s="97">
        <v>0.32</v>
      </c>
      <c r="L148" s="97">
        <v>0.3</v>
      </c>
      <c r="M148" s="97">
        <v>0.23</v>
      </c>
      <c r="N148" s="97">
        <v>0.21</v>
      </c>
      <c r="O148" s="97">
        <v>0.19</v>
      </c>
      <c r="P148" s="97">
        <v>0.16</v>
      </c>
      <c r="Q148" s="97">
        <v>0.2</v>
      </c>
      <c r="R148" s="97">
        <v>0.18</v>
      </c>
      <c r="S148" s="97">
        <v>0.28000000000000003</v>
      </c>
      <c r="T148" s="97">
        <v>0.25</v>
      </c>
      <c r="U148" s="97">
        <v>0.28999999999999998</v>
      </c>
      <c r="V148" s="97">
        <v>0.13</v>
      </c>
      <c r="W148" s="97">
        <v>0.24</v>
      </c>
      <c r="X148" s="97">
        <v>0.19</v>
      </c>
      <c r="Y148" s="97">
        <v>0.12</v>
      </c>
      <c r="Z148" s="97">
        <v>0.2</v>
      </c>
      <c r="AA148" s="97">
        <v>0.15</v>
      </c>
      <c r="AB148" s="97">
        <v>0.31</v>
      </c>
      <c r="AC148" s="97">
        <v>0.32</v>
      </c>
    </row>
    <row r="149" spans="2:29">
      <c r="B149" s="98">
        <v>42182</v>
      </c>
      <c r="C149" s="97">
        <v>0.3</v>
      </c>
      <c r="D149" s="97">
        <v>0.3</v>
      </c>
      <c r="E149" s="97">
        <v>0.26</v>
      </c>
      <c r="F149" s="97">
        <v>0.3</v>
      </c>
      <c r="G149" s="97">
        <v>0.2</v>
      </c>
      <c r="H149" s="97">
        <v>0.24</v>
      </c>
      <c r="I149" s="97">
        <v>0.26</v>
      </c>
      <c r="J149" s="97">
        <v>0.24</v>
      </c>
      <c r="K149" s="97">
        <v>0.3</v>
      </c>
      <c r="L149" s="97">
        <v>0.28000000000000003</v>
      </c>
      <c r="M149" s="97">
        <v>0.22</v>
      </c>
      <c r="N149" s="97">
        <v>0.2</v>
      </c>
      <c r="O149" s="97">
        <v>0.18</v>
      </c>
      <c r="P149" s="97">
        <v>0.15</v>
      </c>
      <c r="Q149" s="97">
        <v>0.19</v>
      </c>
      <c r="R149" s="97">
        <v>0.18</v>
      </c>
      <c r="S149" s="97">
        <v>0.27</v>
      </c>
      <c r="T149" s="97">
        <v>0.24</v>
      </c>
      <c r="U149" s="97">
        <v>0.27</v>
      </c>
      <c r="V149" s="97">
        <v>0.14000000000000001</v>
      </c>
      <c r="W149" s="97">
        <v>0.23</v>
      </c>
      <c r="X149" s="97">
        <v>0.18</v>
      </c>
      <c r="Y149" s="97">
        <v>0.11</v>
      </c>
      <c r="Z149" s="97">
        <v>0.19</v>
      </c>
      <c r="AA149" s="97">
        <v>0.15</v>
      </c>
      <c r="AB149" s="97">
        <v>0.28000000000000003</v>
      </c>
      <c r="AC149" s="97">
        <v>0.3</v>
      </c>
    </row>
    <row r="150" spans="2:29">
      <c r="B150" s="98">
        <v>42183</v>
      </c>
      <c r="C150" s="97">
        <v>0.33</v>
      </c>
      <c r="D150" s="97">
        <v>0.33</v>
      </c>
      <c r="E150" s="97">
        <v>0.28000000000000003</v>
      </c>
      <c r="F150" s="97">
        <v>0.33</v>
      </c>
      <c r="G150" s="97">
        <v>0.22</v>
      </c>
      <c r="H150" s="97">
        <v>0.26</v>
      </c>
      <c r="I150" s="97">
        <v>0.27</v>
      </c>
      <c r="J150" s="97">
        <v>0.25</v>
      </c>
      <c r="K150" s="97">
        <v>0.33</v>
      </c>
      <c r="L150" s="97">
        <v>0.31</v>
      </c>
      <c r="M150" s="97">
        <v>0.25</v>
      </c>
      <c r="N150" s="97">
        <v>0.22</v>
      </c>
      <c r="O150" s="97">
        <v>0.2</v>
      </c>
      <c r="P150" s="97">
        <v>0.17</v>
      </c>
      <c r="Q150" s="97">
        <v>0.21</v>
      </c>
      <c r="R150" s="97">
        <v>0.2</v>
      </c>
      <c r="S150" s="97">
        <v>0.3</v>
      </c>
      <c r="T150" s="97">
        <v>0.27</v>
      </c>
      <c r="U150" s="97">
        <v>0.3</v>
      </c>
      <c r="V150" s="97">
        <v>0.16</v>
      </c>
      <c r="W150" s="97">
        <v>0.26</v>
      </c>
      <c r="X150" s="97">
        <v>0.2</v>
      </c>
      <c r="Y150" s="97">
        <v>0.13</v>
      </c>
      <c r="Z150" s="97">
        <v>0.21</v>
      </c>
      <c r="AA150" s="97">
        <v>0.17</v>
      </c>
      <c r="AB150" s="97">
        <v>0.3</v>
      </c>
      <c r="AC150" s="97">
        <v>0.33</v>
      </c>
    </row>
    <row r="151" spans="2:29">
      <c r="B151" s="98">
        <v>42184</v>
      </c>
      <c r="C151" s="97">
        <v>0.28999999999999998</v>
      </c>
      <c r="D151" s="97">
        <v>0.28999999999999998</v>
      </c>
      <c r="E151" s="97">
        <v>0.25</v>
      </c>
      <c r="F151" s="97">
        <v>0.28999999999999998</v>
      </c>
      <c r="G151" s="97">
        <v>0.2</v>
      </c>
      <c r="H151" s="97">
        <v>0.23</v>
      </c>
      <c r="I151" s="97">
        <v>0.23</v>
      </c>
      <c r="J151" s="97">
        <v>0.21</v>
      </c>
      <c r="K151" s="97">
        <v>0.28999999999999998</v>
      </c>
      <c r="L151" s="97">
        <v>0.28000000000000003</v>
      </c>
      <c r="M151" s="97">
        <v>0.22</v>
      </c>
      <c r="N151" s="97">
        <v>0.2</v>
      </c>
      <c r="O151" s="97">
        <v>0.18</v>
      </c>
      <c r="P151" s="97">
        <v>0.15</v>
      </c>
      <c r="Q151" s="97">
        <v>0.19</v>
      </c>
      <c r="R151" s="97">
        <v>0.18</v>
      </c>
      <c r="S151" s="97">
        <v>0.26</v>
      </c>
      <c r="T151" s="97">
        <v>0.24</v>
      </c>
      <c r="U151" s="97">
        <v>0.27</v>
      </c>
      <c r="V151" s="97">
        <v>0.15</v>
      </c>
      <c r="W151" s="97">
        <v>0.23</v>
      </c>
      <c r="X151" s="97">
        <v>0.18</v>
      </c>
      <c r="Y151" s="97">
        <v>0.12</v>
      </c>
      <c r="Z151" s="97">
        <v>0.19</v>
      </c>
      <c r="AA151" s="97">
        <v>0.15</v>
      </c>
      <c r="AB151" s="97">
        <v>0.26</v>
      </c>
      <c r="AC151" s="97">
        <v>0.28999999999999998</v>
      </c>
    </row>
    <row r="152" spans="2:29">
      <c r="B152" s="98">
        <v>42185</v>
      </c>
      <c r="C152" s="97">
        <v>0.35</v>
      </c>
      <c r="D152" s="97">
        <v>0.35</v>
      </c>
      <c r="E152" s="97">
        <v>0.3</v>
      </c>
      <c r="F152" s="97">
        <v>0.35</v>
      </c>
      <c r="G152" s="97">
        <v>0.24</v>
      </c>
      <c r="H152" s="97">
        <v>0.28000000000000003</v>
      </c>
      <c r="I152" s="97">
        <v>0.27</v>
      </c>
      <c r="J152" s="97">
        <v>0.25</v>
      </c>
      <c r="K152" s="97">
        <v>0.35</v>
      </c>
      <c r="L152" s="97">
        <v>0.34</v>
      </c>
      <c r="M152" s="97">
        <v>0.28000000000000003</v>
      </c>
      <c r="N152" s="97">
        <v>0.25</v>
      </c>
      <c r="O152" s="97">
        <v>0.23</v>
      </c>
      <c r="P152" s="97">
        <v>0.19</v>
      </c>
      <c r="Q152" s="97">
        <v>0.24</v>
      </c>
      <c r="R152" s="97">
        <v>0.23</v>
      </c>
      <c r="S152" s="97">
        <v>0.32</v>
      </c>
      <c r="T152" s="97">
        <v>0.28999999999999998</v>
      </c>
      <c r="U152" s="97">
        <v>0.33</v>
      </c>
      <c r="V152" s="97">
        <v>0.19</v>
      </c>
      <c r="W152" s="97">
        <v>0.28000000000000003</v>
      </c>
      <c r="X152" s="97">
        <v>0.23</v>
      </c>
      <c r="Y152" s="97">
        <v>0.14000000000000001</v>
      </c>
      <c r="Z152" s="97">
        <v>0.23</v>
      </c>
      <c r="AA152" s="97">
        <v>0.19</v>
      </c>
      <c r="AB152" s="97">
        <v>0.3</v>
      </c>
      <c r="AC152" s="97">
        <v>0.34</v>
      </c>
    </row>
    <row r="153" spans="2:29">
      <c r="B153" s="98">
        <v>42186</v>
      </c>
      <c r="C153" s="97">
        <v>0.39</v>
      </c>
      <c r="D153" s="97">
        <v>0.39</v>
      </c>
      <c r="E153" s="97">
        <v>0.33</v>
      </c>
      <c r="F153" s="97">
        <v>0.39</v>
      </c>
      <c r="G153" s="97">
        <v>0.27</v>
      </c>
      <c r="H153" s="97">
        <v>0.31</v>
      </c>
      <c r="I153" s="97">
        <v>0.28999999999999998</v>
      </c>
      <c r="J153" s="97">
        <v>0.27</v>
      </c>
      <c r="K153" s="97">
        <v>0.39</v>
      </c>
      <c r="L153" s="97">
        <v>0.38</v>
      </c>
      <c r="M153" s="97">
        <v>0.32</v>
      </c>
      <c r="N153" s="97">
        <v>0.28000000000000003</v>
      </c>
      <c r="O153" s="97">
        <v>0.26</v>
      </c>
      <c r="P153" s="97">
        <v>0.22</v>
      </c>
      <c r="Q153" s="97">
        <v>0.28000000000000003</v>
      </c>
      <c r="R153" s="97">
        <v>0.26</v>
      </c>
      <c r="S153" s="97">
        <v>0.36</v>
      </c>
      <c r="T153" s="97">
        <v>0.33</v>
      </c>
      <c r="U153" s="97">
        <v>0.37</v>
      </c>
      <c r="V153" s="97">
        <v>0.23</v>
      </c>
      <c r="W153" s="97">
        <v>0.32</v>
      </c>
      <c r="X153" s="97">
        <v>0.26</v>
      </c>
      <c r="Y153" s="97">
        <v>0.17</v>
      </c>
      <c r="Z153" s="97">
        <v>0.27</v>
      </c>
      <c r="AA153" s="97">
        <v>0.21</v>
      </c>
      <c r="AB153" s="97">
        <v>0.32</v>
      </c>
      <c r="AC153" s="97">
        <v>0.38</v>
      </c>
    </row>
    <row r="154" spans="2:29">
      <c r="B154" s="98">
        <v>42187</v>
      </c>
      <c r="C154" s="97">
        <v>0.36</v>
      </c>
      <c r="D154" s="97">
        <v>0.36</v>
      </c>
      <c r="E154" s="97">
        <v>0.31</v>
      </c>
      <c r="F154" s="97">
        <v>0.36</v>
      </c>
      <c r="G154" s="97">
        <v>0.24</v>
      </c>
      <c r="H154" s="97">
        <v>0.28999999999999998</v>
      </c>
      <c r="I154" s="97">
        <v>0.26</v>
      </c>
      <c r="J154" s="97">
        <v>0.23</v>
      </c>
      <c r="K154" s="97">
        <v>0.36</v>
      </c>
      <c r="L154" s="97">
        <v>0.35</v>
      </c>
      <c r="M154" s="97">
        <v>0.3</v>
      </c>
      <c r="N154" s="97">
        <v>0.27</v>
      </c>
      <c r="O154" s="97">
        <v>0.25</v>
      </c>
      <c r="P154" s="97">
        <v>0.2</v>
      </c>
      <c r="Q154" s="97">
        <v>0.26</v>
      </c>
      <c r="R154" s="97">
        <v>0.25</v>
      </c>
      <c r="S154" s="97">
        <v>0.33</v>
      </c>
      <c r="T154" s="97">
        <v>0.31</v>
      </c>
      <c r="U154" s="97">
        <v>0.34</v>
      </c>
      <c r="V154" s="97">
        <v>0.22</v>
      </c>
      <c r="W154" s="97">
        <v>0.3</v>
      </c>
      <c r="X154" s="97">
        <v>0.24</v>
      </c>
      <c r="Y154" s="97">
        <v>0.16</v>
      </c>
      <c r="Z154" s="97">
        <v>0.25</v>
      </c>
      <c r="AA154" s="97">
        <v>0.2</v>
      </c>
      <c r="AB154" s="97">
        <v>0.28000000000000003</v>
      </c>
      <c r="AC154" s="97">
        <v>0.34</v>
      </c>
    </row>
    <row r="155" spans="2:29">
      <c r="B155" s="98">
        <v>42188</v>
      </c>
      <c r="C155" s="97">
        <v>0.37</v>
      </c>
      <c r="D155" s="97">
        <v>0.37</v>
      </c>
      <c r="E155" s="97">
        <v>0.31</v>
      </c>
      <c r="F155" s="97">
        <v>0.37</v>
      </c>
      <c r="G155" s="97">
        <v>0.25</v>
      </c>
      <c r="H155" s="97">
        <v>0.3</v>
      </c>
      <c r="I155" s="97">
        <v>0.26</v>
      </c>
      <c r="J155" s="97">
        <v>0.23</v>
      </c>
      <c r="K155" s="97">
        <v>0.37</v>
      </c>
      <c r="L155" s="97">
        <v>0.36</v>
      </c>
      <c r="M155" s="97">
        <v>0.32</v>
      </c>
      <c r="N155" s="97">
        <v>0.28000000000000003</v>
      </c>
      <c r="O155" s="97">
        <v>0.26</v>
      </c>
      <c r="P155" s="97">
        <v>0.21</v>
      </c>
      <c r="Q155" s="97">
        <v>0.28000000000000003</v>
      </c>
      <c r="R155" s="97">
        <v>0.27</v>
      </c>
      <c r="S155" s="97">
        <v>0.34</v>
      </c>
      <c r="T155" s="97">
        <v>0.32</v>
      </c>
      <c r="U155" s="97">
        <v>0.35</v>
      </c>
      <c r="V155" s="97">
        <v>0.24</v>
      </c>
      <c r="W155" s="97">
        <v>0.31</v>
      </c>
      <c r="X155" s="97">
        <v>0.26</v>
      </c>
      <c r="Y155" s="97">
        <v>0.17</v>
      </c>
      <c r="Z155" s="97">
        <v>0.26</v>
      </c>
      <c r="AA155" s="97">
        <v>0.21</v>
      </c>
      <c r="AB155" s="97">
        <v>0.28000000000000003</v>
      </c>
      <c r="AC155" s="97">
        <v>0.34</v>
      </c>
    </row>
    <row r="156" spans="2:29">
      <c r="B156" s="98">
        <v>42189</v>
      </c>
      <c r="C156" s="97">
        <v>0.37</v>
      </c>
      <c r="D156" s="97">
        <v>0.37</v>
      </c>
      <c r="E156" s="97">
        <v>0.31</v>
      </c>
      <c r="F156" s="97">
        <v>0.37</v>
      </c>
      <c r="G156" s="97">
        <v>0.25</v>
      </c>
      <c r="H156" s="97">
        <v>0.3</v>
      </c>
      <c r="I156" s="97">
        <v>0.25</v>
      </c>
      <c r="J156" s="97">
        <v>0.22</v>
      </c>
      <c r="K156" s="97">
        <v>0.37</v>
      </c>
      <c r="L156" s="97">
        <v>0.37</v>
      </c>
      <c r="M156" s="97">
        <v>0.32</v>
      </c>
      <c r="N156" s="97">
        <v>0.28000000000000003</v>
      </c>
      <c r="O156" s="97">
        <v>0.27</v>
      </c>
      <c r="P156" s="97">
        <v>0.22</v>
      </c>
      <c r="Q156" s="97">
        <v>0.28999999999999998</v>
      </c>
      <c r="R156" s="97">
        <v>0.28000000000000003</v>
      </c>
      <c r="S156" s="97">
        <v>0.34</v>
      </c>
      <c r="T156" s="97">
        <v>0.32</v>
      </c>
      <c r="U156" s="97">
        <v>0.35</v>
      </c>
      <c r="V156" s="97">
        <v>0.25</v>
      </c>
      <c r="W156" s="97">
        <v>0.32</v>
      </c>
      <c r="X156" s="97">
        <v>0.26</v>
      </c>
      <c r="Y156" s="97">
        <v>0.18</v>
      </c>
      <c r="Z156" s="97">
        <v>0.27</v>
      </c>
      <c r="AA156" s="97">
        <v>0.22</v>
      </c>
      <c r="AB156" s="97">
        <v>0.26</v>
      </c>
      <c r="AC156" s="97">
        <v>0.33</v>
      </c>
    </row>
    <row r="157" spans="2:29">
      <c r="B157" s="98">
        <v>42190</v>
      </c>
      <c r="C157" s="97">
        <v>0.26</v>
      </c>
      <c r="D157" s="97">
        <v>0.26</v>
      </c>
      <c r="E157" s="97">
        <v>0.22</v>
      </c>
      <c r="F157" s="97">
        <v>0.26</v>
      </c>
      <c r="G157" s="97">
        <v>0.18</v>
      </c>
      <c r="H157" s="97">
        <v>0.21</v>
      </c>
      <c r="I157" s="97">
        <v>0.17</v>
      </c>
      <c r="J157" s="97">
        <v>0.15</v>
      </c>
      <c r="K157" s="97">
        <v>0.26</v>
      </c>
      <c r="L157" s="97">
        <v>0.26</v>
      </c>
      <c r="M157" s="97">
        <v>0.23</v>
      </c>
      <c r="N157" s="97">
        <v>0.21</v>
      </c>
      <c r="O157" s="97">
        <v>0.19</v>
      </c>
      <c r="P157" s="97">
        <v>0.16</v>
      </c>
      <c r="Q157" s="97">
        <v>0.21</v>
      </c>
      <c r="R157" s="97">
        <v>0.2</v>
      </c>
      <c r="S157" s="97">
        <v>0.24</v>
      </c>
      <c r="T157" s="97">
        <v>0.23</v>
      </c>
      <c r="U157" s="97">
        <v>0.25</v>
      </c>
      <c r="V157" s="97">
        <v>0.18</v>
      </c>
      <c r="W157" s="97">
        <v>0.23</v>
      </c>
      <c r="X157" s="97">
        <v>0.19</v>
      </c>
      <c r="Y157" s="97">
        <v>0.13</v>
      </c>
      <c r="Z157" s="97">
        <v>0.19</v>
      </c>
      <c r="AA157" s="97">
        <v>0.16</v>
      </c>
      <c r="AB157" s="97">
        <v>0.18</v>
      </c>
      <c r="AC157" s="97">
        <v>0.23</v>
      </c>
    </row>
    <row r="158" spans="2:29">
      <c r="B158" s="98">
        <v>42191</v>
      </c>
      <c r="C158" s="97">
        <v>0.27</v>
      </c>
      <c r="D158" s="97">
        <v>0.27</v>
      </c>
      <c r="E158" s="97">
        <v>0.23</v>
      </c>
      <c r="F158" s="97">
        <v>0.27</v>
      </c>
      <c r="G158" s="97">
        <v>0.18</v>
      </c>
      <c r="H158" s="97">
        <v>0.22</v>
      </c>
      <c r="I158" s="97">
        <v>0.17</v>
      </c>
      <c r="J158" s="97">
        <v>0.14000000000000001</v>
      </c>
      <c r="K158" s="97">
        <v>0.27</v>
      </c>
      <c r="L158" s="97">
        <v>0.27</v>
      </c>
      <c r="M158" s="97">
        <v>0.25</v>
      </c>
      <c r="N158" s="97">
        <v>0.22</v>
      </c>
      <c r="O158" s="97">
        <v>0.2</v>
      </c>
      <c r="P158" s="97">
        <v>0.17</v>
      </c>
      <c r="Q158" s="97">
        <v>0.22</v>
      </c>
      <c r="R158" s="97">
        <v>0.22</v>
      </c>
      <c r="S158" s="97">
        <v>0.25</v>
      </c>
      <c r="T158" s="97">
        <v>0.24</v>
      </c>
      <c r="U158" s="97">
        <v>0.26</v>
      </c>
      <c r="V158" s="97">
        <v>0.2</v>
      </c>
      <c r="W158" s="97">
        <v>0.24</v>
      </c>
      <c r="X158" s="97">
        <v>0.2</v>
      </c>
      <c r="Y158" s="97">
        <v>0.14000000000000001</v>
      </c>
      <c r="Z158" s="97">
        <v>0.2</v>
      </c>
      <c r="AA158" s="97">
        <v>0.17</v>
      </c>
      <c r="AB158" s="97">
        <v>0.17</v>
      </c>
      <c r="AC158" s="97">
        <v>0.23</v>
      </c>
    </row>
    <row r="159" spans="2:29">
      <c r="B159" s="98">
        <v>42192</v>
      </c>
      <c r="C159" s="97">
        <v>0.31</v>
      </c>
      <c r="D159" s="97">
        <v>0.31</v>
      </c>
      <c r="E159" s="97">
        <v>0.26</v>
      </c>
      <c r="F159" s="97">
        <v>0.31</v>
      </c>
      <c r="G159" s="97">
        <v>0.21</v>
      </c>
      <c r="H159" s="97">
        <v>0.25</v>
      </c>
      <c r="I159" s="97">
        <v>0.18</v>
      </c>
      <c r="J159" s="97">
        <v>0.16</v>
      </c>
      <c r="K159" s="97">
        <v>0.31</v>
      </c>
      <c r="L159" s="97">
        <v>0.31</v>
      </c>
      <c r="M159" s="97">
        <v>0.28999999999999998</v>
      </c>
      <c r="N159" s="97">
        <v>0.26</v>
      </c>
      <c r="O159" s="97">
        <v>0.24</v>
      </c>
      <c r="P159" s="97">
        <v>0.2</v>
      </c>
      <c r="Q159" s="97">
        <v>0.27</v>
      </c>
      <c r="R159" s="97">
        <v>0.26</v>
      </c>
      <c r="S159" s="97">
        <v>0.28999999999999998</v>
      </c>
      <c r="T159" s="97">
        <v>0.28000000000000003</v>
      </c>
      <c r="U159" s="97">
        <v>0.28999999999999998</v>
      </c>
      <c r="V159" s="97">
        <v>0.24</v>
      </c>
      <c r="W159" s="97">
        <v>0.28000000000000003</v>
      </c>
      <c r="X159" s="97">
        <v>0.23</v>
      </c>
      <c r="Y159" s="97">
        <v>0.16</v>
      </c>
      <c r="Z159" s="97">
        <v>0.24</v>
      </c>
      <c r="AA159" s="97">
        <v>0.2</v>
      </c>
      <c r="AB159" s="97">
        <v>0.19</v>
      </c>
      <c r="AC159" s="97">
        <v>0.25</v>
      </c>
    </row>
    <row r="160" spans="2:29">
      <c r="B160" s="98">
        <v>42193</v>
      </c>
      <c r="C160" s="97">
        <v>0.19</v>
      </c>
      <c r="D160" s="97">
        <v>0.19</v>
      </c>
      <c r="E160" s="97">
        <v>0.16</v>
      </c>
      <c r="F160" s="97">
        <v>0.19</v>
      </c>
      <c r="G160" s="97">
        <v>0.13</v>
      </c>
      <c r="H160" s="97">
        <v>0.15</v>
      </c>
      <c r="I160" s="97">
        <v>0.11</v>
      </c>
      <c r="J160" s="97">
        <v>0.09</v>
      </c>
      <c r="K160" s="97">
        <v>0.19</v>
      </c>
      <c r="L160" s="97">
        <v>0.19</v>
      </c>
      <c r="M160" s="97">
        <v>0.18</v>
      </c>
      <c r="N160" s="97">
        <v>0.16</v>
      </c>
      <c r="O160" s="97">
        <v>0.15</v>
      </c>
      <c r="P160" s="97">
        <v>0.12</v>
      </c>
      <c r="Q160" s="97">
        <v>0.17</v>
      </c>
      <c r="R160" s="97">
        <v>0.16</v>
      </c>
      <c r="S160" s="97">
        <v>0.18</v>
      </c>
      <c r="T160" s="97">
        <v>0.17</v>
      </c>
      <c r="U160" s="97">
        <v>0.18</v>
      </c>
      <c r="V160" s="97">
        <v>0.15</v>
      </c>
      <c r="W160" s="97">
        <v>0.17</v>
      </c>
      <c r="X160" s="97">
        <v>0.14000000000000001</v>
      </c>
      <c r="Y160" s="97">
        <v>0.1</v>
      </c>
      <c r="Z160" s="97">
        <v>0.15</v>
      </c>
      <c r="AA160" s="97">
        <v>0.12</v>
      </c>
      <c r="AB160" s="97">
        <v>0.11</v>
      </c>
      <c r="AC160" s="97">
        <v>0.15</v>
      </c>
    </row>
    <row r="161" spans="2:29">
      <c r="B161" s="98">
        <v>42194</v>
      </c>
      <c r="C161" s="97">
        <v>0.27</v>
      </c>
      <c r="D161" s="97">
        <v>0.27</v>
      </c>
      <c r="E161" s="97">
        <v>0.23</v>
      </c>
      <c r="F161" s="97">
        <v>0.27</v>
      </c>
      <c r="G161" s="97">
        <v>0.18</v>
      </c>
      <c r="H161" s="97">
        <v>0.22</v>
      </c>
      <c r="I161" s="97">
        <v>0.15</v>
      </c>
      <c r="J161" s="97">
        <v>0.12</v>
      </c>
      <c r="K161" s="97">
        <v>0.27</v>
      </c>
      <c r="L161" s="97">
        <v>0.27</v>
      </c>
      <c r="M161" s="97">
        <v>0.26</v>
      </c>
      <c r="N161" s="97">
        <v>0.23</v>
      </c>
      <c r="O161" s="97">
        <v>0.22</v>
      </c>
      <c r="P161" s="97">
        <v>0.18</v>
      </c>
      <c r="Q161" s="97">
        <v>0.25</v>
      </c>
      <c r="R161" s="97">
        <v>0.24</v>
      </c>
      <c r="S161" s="97">
        <v>0.25</v>
      </c>
      <c r="T161" s="97">
        <v>0.24</v>
      </c>
      <c r="U161" s="97">
        <v>0.26</v>
      </c>
      <c r="V161" s="97">
        <v>0.22</v>
      </c>
      <c r="W161" s="97">
        <v>0.25</v>
      </c>
      <c r="X161" s="97">
        <v>0.21</v>
      </c>
      <c r="Y161" s="97">
        <v>0.15</v>
      </c>
      <c r="Z161" s="97">
        <v>0.21</v>
      </c>
      <c r="AA161" s="97">
        <v>0.18</v>
      </c>
      <c r="AB161" s="97">
        <v>0.15</v>
      </c>
      <c r="AC161" s="97">
        <v>0.2</v>
      </c>
    </row>
    <row r="162" spans="2:29">
      <c r="B162" s="98">
        <v>42195</v>
      </c>
      <c r="C162" s="97">
        <v>0.22</v>
      </c>
      <c r="D162" s="97">
        <v>0.22</v>
      </c>
      <c r="E162" s="97">
        <v>0.19</v>
      </c>
      <c r="F162" s="97">
        <v>0.22</v>
      </c>
      <c r="G162" s="97">
        <v>0.15</v>
      </c>
      <c r="H162" s="97">
        <v>0.18</v>
      </c>
      <c r="I162" s="97">
        <v>0.11</v>
      </c>
      <c r="J162" s="97">
        <v>0.09</v>
      </c>
      <c r="K162" s="97">
        <v>0.22</v>
      </c>
      <c r="L162" s="97">
        <v>0.22</v>
      </c>
      <c r="M162" s="97">
        <v>0.21</v>
      </c>
      <c r="N162" s="97">
        <v>0.2</v>
      </c>
      <c r="O162" s="97">
        <v>0.19</v>
      </c>
      <c r="P162" s="97">
        <v>0.15</v>
      </c>
      <c r="Q162" s="97">
        <v>0.21</v>
      </c>
      <c r="R162" s="97">
        <v>0.2</v>
      </c>
      <c r="S162" s="97">
        <v>0.2</v>
      </c>
      <c r="T162" s="97">
        <v>0.2</v>
      </c>
      <c r="U162" s="97">
        <v>0.21</v>
      </c>
      <c r="V162" s="97">
        <v>0.19</v>
      </c>
      <c r="W162" s="97">
        <v>0.21</v>
      </c>
      <c r="X162" s="97">
        <v>0.17</v>
      </c>
      <c r="Y162" s="97">
        <v>0.13</v>
      </c>
      <c r="Z162" s="97">
        <v>0.18</v>
      </c>
      <c r="AA162" s="97">
        <v>0.15</v>
      </c>
      <c r="AB162" s="97">
        <v>0.11</v>
      </c>
      <c r="AC162" s="97">
        <v>0.15</v>
      </c>
    </row>
    <row r="163" spans="2:29">
      <c r="B163" s="98">
        <v>42196</v>
      </c>
      <c r="C163" s="97">
        <v>0.2</v>
      </c>
      <c r="D163" s="97">
        <v>0.2</v>
      </c>
      <c r="E163" s="97">
        <v>0.17</v>
      </c>
      <c r="F163" s="97">
        <v>0.2</v>
      </c>
      <c r="G163" s="97">
        <v>0.14000000000000001</v>
      </c>
      <c r="H163" s="97">
        <v>0.16</v>
      </c>
      <c r="I163" s="97">
        <v>0.1</v>
      </c>
      <c r="J163" s="97">
        <v>0.08</v>
      </c>
      <c r="K163" s="97">
        <v>0.2</v>
      </c>
      <c r="L163" s="97">
        <v>0.2</v>
      </c>
      <c r="M163" s="97">
        <v>0.19</v>
      </c>
      <c r="N163" s="97">
        <v>0.18</v>
      </c>
      <c r="O163" s="97">
        <v>0.17</v>
      </c>
      <c r="P163" s="97">
        <v>0.14000000000000001</v>
      </c>
      <c r="Q163" s="97">
        <v>0.19</v>
      </c>
      <c r="R163" s="97">
        <v>0.19</v>
      </c>
      <c r="S163" s="97">
        <v>0.19</v>
      </c>
      <c r="T163" s="97">
        <v>0.18</v>
      </c>
      <c r="U163" s="97">
        <v>0.19</v>
      </c>
      <c r="V163" s="97">
        <v>0.18</v>
      </c>
      <c r="W163" s="97">
        <v>0.19</v>
      </c>
      <c r="X163" s="97">
        <v>0.16</v>
      </c>
      <c r="Y163" s="97">
        <v>0.12</v>
      </c>
      <c r="Z163" s="97">
        <v>0.16</v>
      </c>
      <c r="AA163" s="97">
        <v>0.14000000000000001</v>
      </c>
      <c r="AB163" s="97">
        <v>0.1</v>
      </c>
      <c r="AC163" s="97">
        <v>0.13</v>
      </c>
    </row>
    <row r="164" spans="2:29">
      <c r="B164" s="98">
        <v>42197</v>
      </c>
      <c r="C164" s="97">
        <v>0.22</v>
      </c>
      <c r="D164" s="97">
        <v>0.22</v>
      </c>
      <c r="E164" s="97">
        <v>0.19</v>
      </c>
      <c r="F164" s="97">
        <v>0.22</v>
      </c>
      <c r="G164" s="97">
        <v>0.15</v>
      </c>
      <c r="H164" s="97">
        <v>0.18</v>
      </c>
      <c r="I164" s="97">
        <v>0.1</v>
      </c>
      <c r="J164" s="97">
        <v>0.08</v>
      </c>
      <c r="K164" s="97">
        <v>0.22</v>
      </c>
      <c r="L164" s="97">
        <v>0.22</v>
      </c>
      <c r="M164" s="97">
        <v>0.21</v>
      </c>
      <c r="N164" s="97">
        <v>0.2</v>
      </c>
      <c r="O164" s="97">
        <v>0.2</v>
      </c>
      <c r="P164" s="97">
        <v>0.15</v>
      </c>
      <c r="Q164" s="97">
        <v>0.21</v>
      </c>
      <c r="R164" s="97">
        <v>0.21</v>
      </c>
      <c r="S164" s="97">
        <v>0.2</v>
      </c>
      <c r="T164" s="97">
        <v>0.2</v>
      </c>
      <c r="U164" s="97">
        <v>0.21</v>
      </c>
      <c r="V164" s="97">
        <v>0.2</v>
      </c>
      <c r="W164" s="97">
        <v>0.21</v>
      </c>
      <c r="X164" s="97">
        <v>0.18</v>
      </c>
      <c r="Y164" s="97">
        <v>0.13</v>
      </c>
      <c r="Z164" s="97">
        <v>0.18</v>
      </c>
      <c r="AA164" s="97">
        <v>0.16</v>
      </c>
      <c r="AB164" s="97">
        <v>0.1</v>
      </c>
      <c r="AC164" s="97">
        <v>0.14000000000000001</v>
      </c>
    </row>
    <row r="165" spans="2:29">
      <c r="B165" s="98">
        <v>42198</v>
      </c>
      <c r="C165" s="97">
        <v>0.22</v>
      </c>
      <c r="D165" s="97">
        <v>0.22</v>
      </c>
      <c r="E165" s="97">
        <v>0.19</v>
      </c>
      <c r="F165" s="97">
        <v>0.22</v>
      </c>
      <c r="G165" s="97">
        <v>0.15</v>
      </c>
      <c r="H165" s="97">
        <v>0.18</v>
      </c>
      <c r="I165" s="97">
        <v>0.1</v>
      </c>
      <c r="J165" s="97">
        <v>7.0000000000000007E-2</v>
      </c>
      <c r="K165" s="97">
        <v>0.22</v>
      </c>
      <c r="L165" s="97">
        <v>0.22</v>
      </c>
      <c r="M165" s="97">
        <v>0.22</v>
      </c>
      <c r="N165" s="97">
        <v>0.21</v>
      </c>
      <c r="O165" s="97">
        <v>0.2</v>
      </c>
      <c r="P165" s="97">
        <v>0.16</v>
      </c>
      <c r="Q165" s="97">
        <v>0.21</v>
      </c>
      <c r="R165" s="97">
        <v>0.21</v>
      </c>
      <c r="S165" s="97">
        <v>0.2</v>
      </c>
      <c r="T165" s="97">
        <v>0.2</v>
      </c>
      <c r="U165" s="97">
        <v>0.21</v>
      </c>
      <c r="V165" s="97">
        <v>0.2</v>
      </c>
      <c r="W165" s="97">
        <v>0.21</v>
      </c>
      <c r="X165" s="97">
        <v>0.18</v>
      </c>
      <c r="Y165" s="97">
        <v>0.14000000000000001</v>
      </c>
      <c r="Z165" s="97">
        <v>0.19</v>
      </c>
      <c r="AA165" s="97">
        <v>0.16</v>
      </c>
      <c r="AB165" s="97">
        <v>0.1</v>
      </c>
      <c r="AC165" s="97">
        <v>0.14000000000000001</v>
      </c>
    </row>
    <row r="166" spans="2:29">
      <c r="B166" s="98">
        <v>42199</v>
      </c>
      <c r="C166" s="97">
        <v>0.24</v>
      </c>
      <c r="D166" s="97">
        <v>0.24</v>
      </c>
      <c r="E166" s="97">
        <v>0.2</v>
      </c>
      <c r="F166" s="97">
        <v>0.24</v>
      </c>
      <c r="G166" s="97">
        <v>0.16</v>
      </c>
      <c r="H166" s="97">
        <v>0.19</v>
      </c>
      <c r="I166" s="97">
        <v>0.1</v>
      </c>
      <c r="J166" s="97">
        <v>7.0000000000000007E-2</v>
      </c>
      <c r="K166" s="97">
        <v>0.24</v>
      </c>
      <c r="L166" s="97">
        <v>0.24</v>
      </c>
      <c r="M166" s="97">
        <v>0.24</v>
      </c>
      <c r="N166" s="97">
        <v>0.23</v>
      </c>
      <c r="O166" s="97">
        <v>0.22</v>
      </c>
      <c r="P166" s="97">
        <v>0.18</v>
      </c>
      <c r="Q166" s="97">
        <v>0.24</v>
      </c>
      <c r="R166" s="97">
        <v>0.24</v>
      </c>
      <c r="S166" s="97">
        <v>0.22</v>
      </c>
      <c r="T166" s="97">
        <v>0.22</v>
      </c>
      <c r="U166" s="97">
        <v>0.23</v>
      </c>
      <c r="V166" s="97">
        <v>0.22</v>
      </c>
      <c r="W166" s="97">
        <v>0.24</v>
      </c>
      <c r="X166" s="97">
        <v>0.2</v>
      </c>
      <c r="Y166" s="97">
        <v>0.15</v>
      </c>
      <c r="Z166" s="97">
        <v>0.21</v>
      </c>
      <c r="AA166" s="97">
        <v>0.18</v>
      </c>
      <c r="AB166" s="97">
        <v>0.1</v>
      </c>
      <c r="AC166" s="97">
        <v>0.14000000000000001</v>
      </c>
    </row>
    <row r="167" spans="2:29">
      <c r="B167" s="98">
        <v>42200</v>
      </c>
      <c r="C167" s="97">
        <v>0.28999999999999998</v>
      </c>
      <c r="D167" s="97">
        <v>0.28999999999999998</v>
      </c>
      <c r="E167" s="97">
        <v>0.25</v>
      </c>
      <c r="F167" s="97">
        <v>0.28999999999999998</v>
      </c>
      <c r="G167" s="97">
        <v>0.2</v>
      </c>
      <c r="H167" s="97">
        <v>0.23</v>
      </c>
      <c r="I167" s="97">
        <v>0.11</v>
      </c>
      <c r="J167" s="97">
        <v>0</v>
      </c>
      <c r="K167" s="97">
        <v>0.28999999999999998</v>
      </c>
      <c r="L167" s="97">
        <v>0.28999999999999998</v>
      </c>
      <c r="M167" s="97">
        <v>0.28999999999999998</v>
      </c>
      <c r="N167" s="97">
        <v>0.28000000000000003</v>
      </c>
      <c r="O167" s="97">
        <v>0.27</v>
      </c>
      <c r="P167" s="97">
        <v>0.22</v>
      </c>
      <c r="Q167" s="97">
        <v>0.28999999999999998</v>
      </c>
      <c r="R167" s="97">
        <v>0.28999999999999998</v>
      </c>
      <c r="S167" s="97">
        <v>0.27</v>
      </c>
      <c r="T167" s="97">
        <v>0.27</v>
      </c>
      <c r="U167" s="97">
        <v>0.28000000000000003</v>
      </c>
      <c r="V167" s="97">
        <v>0.27</v>
      </c>
      <c r="W167" s="97">
        <v>0.28999999999999998</v>
      </c>
      <c r="X167" s="97">
        <v>0.25</v>
      </c>
      <c r="Y167" s="97">
        <v>0.19</v>
      </c>
      <c r="Z167" s="97">
        <v>0.25</v>
      </c>
      <c r="AA167" s="97">
        <v>0.22</v>
      </c>
      <c r="AB167" s="97">
        <v>0.11</v>
      </c>
      <c r="AC167" s="97">
        <v>0.16</v>
      </c>
    </row>
    <row r="168" spans="2:29">
      <c r="B168" s="98">
        <v>42201</v>
      </c>
      <c r="C168" s="97">
        <v>0.34</v>
      </c>
      <c r="D168" s="97">
        <v>0.34</v>
      </c>
      <c r="E168" s="97">
        <v>0.28999999999999998</v>
      </c>
      <c r="F168" s="97">
        <v>0.34</v>
      </c>
      <c r="G168" s="97">
        <v>0.23</v>
      </c>
      <c r="H168" s="97">
        <v>0.27</v>
      </c>
      <c r="I168" s="97">
        <v>0.13</v>
      </c>
      <c r="J168" s="97" t="s">
        <v>13</v>
      </c>
      <c r="K168" s="97">
        <v>0.34</v>
      </c>
      <c r="L168" s="97">
        <v>0.34</v>
      </c>
      <c r="M168" s="97">
        <v>0.34</v>
      </c>
      <c r="N168" s="97">
        <v>0.33</v>
      </c>
      <c r="O168" s="97">
        <v>0.33</v>
      </c>
      <c r="P168" s="97">
        <v>0.26</v>
      </c>
      <c r="Q168" s="97">
        <v>0.34</v>
      </c>
      <c r="R168" s="97">
        <v>0.34</v>
      </c>
      <c r="S168" s="97">
        <v>0.32</v>
      </c>
      <c r="T168" s="97">
        <v>0.32</v>
      </c>
      <c r="U168" s="97">
        <v>0.32</v>
      </c>
      <c r="V168" s="97">
        <v>0.32</v>
      </c>
      <c r="W168" s="97">
        <v>0.34</v>
      </c>
      <c r="X168" s="97">
        <v>0.3</v>
      </c>
      <c r="Y168" s="97">
        <v>0.23</v>
      </c>
      <c r="Z168" s="97">
        <v>0.3</v>
      </c>
      <c r="AA168" s="97">
        <v>0.26</v>
      </c>
      <c r="AB168" s="97">
        <v>0.12</v>
      </c>
      <c r="AC168" s="97">
        <v>0.18</v>
      </c>
    </row>
    <row r="169" spans="2:29">
      <c r="B169" s="98">
        <v>42202</v>
      </c>
      <c r="C169" s="97">
        <v>0.33</v>
      </c>
      <c r="D169" s="97">
        <v>0.33</v>
      </c>
      <c r="E169" s="97">
        <v>0.28000000000000003</v>
      </c>
      <c r="F169" s="97">
        <v>0.33</v>
      </c>
      <c r="G169" s="97">
        <v>0.22</v>
      </c>
      <c r="H169" s="97">
        <v>0.26</v>
      </c>
      <c r="I169" s="97">
        <v>0.11</v>
      </c>
      <c r="J169" s="97" t="s">
        <v>13</v>
      </c>
      <c r="K169" s="97">
        <v>0.33</v>
      </c>
      <c r="L169" s="97">
        <v>0.33</v>
      </c>
      <c r="M169" s="97">
        <v>0.33</v>
      </c>
      <c r="N169" s="97">
        <v>0.32</v>
      </c>
      <c r="O169" s="97">
        <v>0.32</v>
      </c>
      <c r="P169" s="97">
        <v>0.26</v>
      </c>
      <c r="Q169" s="97">
        <v>0.33</v>
      </c>
      <c r="R169" s="97">
        <v>0.33</v>
      </c>
      <c r="S169" s="97">
        <v>0.31</v>
      </c>
      <c r="T169" s="97">
        <v>0.31</v>
      </c>
      <c r="U169" s="97">
        <v>0.31</v>
      </c>
      <c r="V169" s="97">
        <v>0.31</v>
      </c>
      <c r="W169" s="97">
        <v>0.33</v>
      </c>
      <c r="X169" s="97">
        <v>0.28999999999999998</v>
      </c>
      <c r="Y169" s="97">
        <v>0.23</v>
      </c>
      <c r="Z169" s="97">
        <v>0.3</v>
      </c>
      <c r="AA169" s="97">
        <v>0.26</v>
      </c>
      <c r="AB169" s="97">
        <v>0.11</v>
      </c>
      <c r="AC169" s="97">
        <v>0.16</v>
      </c>
    </row>
    <row r="170" spans="2:29">
      <c r="B170" s="98">
        <v>42203</v>
      </c>
      <c r="C170" s="97">
        <v>0.22</v>
      </c>
      <c r="D170" s="97">
        <v>0.22</v>
      </c>
      <c r="E170" s="97">
        <v>0.19</v>
      </c>
      <c r="F170" s="97">
        <v>0.22</v>
      </c>
      <c r="G170" s="97">
        <v>0.15</v>
      </c>
      <c r="H170" s="97">
        <v>0.18</v>
      </c>
      <c r="I170" s="97">
        <v>7.0000000000000007E-2</v>
      </c>
      <c r="J170" s="97" t="s">
        <v>13</v>
      </c>
      <c r="K170" s="97">
        <v>0.22</v>
      </c>
      <c r="L170" s="97">
        <v>0.22</v>
      </c>
      <c r="M170" s="97">
        <v>0.22</v>
      </c>
      <c r="N170" s="97">
        <v>0.22</v>
      </c>
      <c r="O170" s="97">
        <v>0.22</v>
      </c>
      <c r="P170" s="97">
        <v>0.18</v>
      </c>
      <c r="Q170" s="97">
        <v>0.22</v>
      </c>
      <c r="R170" s="97">
        <v>0.22</v>
      </c>
      <c r="S170" s="97">
        <v>0.2</v>
      </c>
      <c r="T170" s="97">
        <v>0.2</v>
      </c>
      <c r="U170" s="97">
        <v>0.21</v>
      </c>
      <c r="V170" s="97">
        <v>0.21</v>
      </c>
      <c r="W170" s="97">
        <v>0.22</v>
      </c>
      <c r="X170" s="97">
        <v>0.2</v>
      </c>
      <c r="Y170" s="97">
        <v>0.16</v>
      </c>
      <c r="Z170" s="97">
        <v>0.2</v>
      </c>
      <c r="AA170" s="97">
        <v>0.17</v>
      </c>
      <c r="AB170" s="97">
        <v>7.0000000000000007E-2</v>
      </c>
      <c r="AC170" s="97">
        <v>0.1</v>
      </c>
    </row>
    <row r="171" spans="2:29">
      <c r="B171" s="98">
        <v>42204</v>
      </c>
      <c r="C171" s="97">
        <v>0.27</v>
      </c>
      <c r="D171" s="97">
        <v>0.27</v>
      </c>
      <c r="E171" s="97">
        <v>0.23</v>
      </c>
      <c r="F171" s="97">
        <v>0.27</v>
      </c>
      <c r="G171" s="97">
        <v>0.18</v>
      </c>
      <c r="H171" s="97">
        <v>0.22</v>
      </c>
      <c r="I171" s="97">
        <v>0.08</v>
      </c>
      <c r="J171" s="97" t="s">
        <v>13</v>
      </c>
      <c r="K171" s="97">
        <v>0.27</v>
      </c>
      <c r="L171" s="97">
        <v>0.27</v>
      </c>
      <c r="M171" s="97">
        <v>0.27</v>
      </c>
      <c r="N171" s="97">
        <v>0.27</v>
      </c>
      <c r="O171" s="97">
        <v>0.27</v>
      </c>
      <c r="P171" s="97">
        <v>0.22</v>
      </c>
      <c r="Q171" s="97">
        <v>0.27</v>
      </c>
      <c r="R171" s="97">
        <v>0.27</v>
      </c>
      <c r="S171" s="97">
        <v>0.25</v>
      </c>
      <c r="T171" s="97">
        <v>0.25</v>
      </c>
      <c r="U171" s="97">
        <v>0.26</v>
      </c>
      <c r="V171" s="97">
        <v>0.26</v>
      </c>
      <c r="W171" s="97">
        <v>0.27</v>
      </c>
      <c r="X171" s="97">
        <v>0.25</v>
      </c>
      <c r="Y171" s="97">
        <v>0.19</v>
      </c>
      <c r="Z171" s="97">
        <v>0.25</v>
      </c>
      <c r="AA171" s="97">
        <v>0.22</v>
      </c>
      <c r="AB171" s="97">
        <v>7.0000000000000007E-2</v>
      </c>
      <c r="AC171" s="97">
        <v>0.12</v>
      </c>
    </row>
    <row r="172" spans="2:29">
      <c r="B172" s="98">
        <v>42205</v>
      </c>
      <c r="C172" s="97">
        <v>0.31</v>
      </c>
      <c r="D172" s="97">
        <v>0.31</v>
      </c>
      <c r="E172" s="97">
        <v>0.26</v>
      </c>
      <c r="F172" s="97">
        <v>0.31</v>
      </c>
      <c r="G172" s="97">
        <v>0.21</v>
      </c>
      <c r="H172" s="97">
        <v>0.25</v>
      </c>
      <c r="I172" s="97">
        <v>0</v>
      </c>
      <c r="J172" s="97" t="s">
        <v>13</v>
      </c>
      <c r="K172" s="97">
        <v>0.31</v>
      </c>
      <c r="L172" s="97">
        <v>0.31</v>
      </c>
      <c r="M172" s="97">
        <v>0.31</v>
      </c>
      <c r="N172" s="97">
        <v>0.31</v>
      </c>
      <c r="O172" s="97">
        <v>0.31</v>
      </c>
      <c r="P172" s="97">
        <v>0.26</v>
      </c>
      <c r="Q172" s="97">
        <v>0.31</v>
      </c>
      <c r="R172" s="97">
        <v>0.31</v>
      </c>
      <c r="S172" s="97">
        <v>0.28999999999999998</v>
      </c>
      <c r="T172" s="97">
        <v>0.28999999999999998</v>
      </c>
      <c r="U172" s="97">
        <v>0.28999999999999998</v>
      </c>
      <c r="V172" s="97">
        <v>0.28999999999999998</v>
      </c>
      <c r="W172" s="97">
        <v>0.31</v>
      </c>
      <c r="X172" s="97">
        <v>0.28999999999999998</v>
      </c>
      <c r="Y172" s="97">
        <v>0.23</v>
      </c>
      <c r="Z172" s="97">
        <v>0.28999999999999998</v>
      </c>
      <c r="AA172" s="97">
        <v>0.26</v>
      </c>
      <c r="AB172" s="97">
        <v>0.08</v>
      </c>
      <c r="AC172" s="97">
        <v>0.13</v>
      </c>
    </row>
    <row r="173" spans="2:29">
      <c r="B173" s="98">
        <v>42206</v>
      </c>
      <c r="C173" s="97">
        <v>0.32</v>
      </c>
      <c r="D173" s="97">
        <v>0.32</v>
      </c>
      <c r="E173" s="97">
        <v>0.27</v>
      </c>
      <c r="F173" s="97">
        <v>0.32</v>
      </c>
      <c r="G173" s="97">
        <v>0.22</v>
      </c>
      <c r="H173" s="97">
        <v>0.26</v>
      </c>
      <c r="I173" s="97" t="s">
        <v>13</v>
      </c>
      <c r="J173" s="97" t="s">
        <v>13</v>
      </c>
      <c r="K173" s="97">
        <v>0.32</v>
      </c>
      <c r="L173" s="97">
        <v>0.32</v>
      </c>
      <c r="M173" s="97">
        <v>0.32</v>
      </c>
      <c r="N173" s="97">
        <v>0.32</v>
      </c>
      <c r="O173" s="97">
        <v>0.32</v>
      </c>
      <c r="P173" s="97">
        <v>0.28000000000000003</v>
      </c>
      <c r="Q173" s="97">
        <v>0.32</v>
      </c>
      <c r="R173" s="97">
        <v>0.32</v>
      </c>
      <c r="S173" s="97">
        <v>0.3</v>
      </c>
      <c r="T173" s="97">
        <v>0.3</v>
      </c>
      <c r="U173" s="97">
        <v>0.3</v>
      </c>
      <c r="V173" s="97">
        <v>0.3</v>
      </c>
      <c r="W173" s="97">
        <v>0.32</v>
      </c>
      <c r="X173" s="97">
        <v>0.3</v>
      </c>
      <c r="Y173" s="97">
        <v>0.24</v>
      </c>
      <c r="Z173" s="97">
        <v>0.3</v>
      </c>
      <c r="AA173" s="97">
        <v>0.27</v>
      </c>
      <c r="AB173" s="97">
        <v>7.0000000000000007E-2</v>
      </c>
      <c r="AC173" s="97">
        <v>0.12</v>
      </c>
    </row>
    <row r="174" spans="2:29">
      <c r="B174" s="98">
        <v>42207</v>
      </c>
      <c r="C174" s="97">
        <v>0.23</v>
      </c>
      <c r="D174" s="97">
        <v>0.23</v>
      </c>
      <c r="E174" s="97">
        <v>0.2</v>
      </c>
      <c r="F174" s="97">
        <v>0.23</v>
      </c>
      <c r="G174" s="97">
        <v>0.16</v>
      </c>
      <c r="H174" s="97">
        <v>0.18</v>
      </c>
      <c r="I174" s="97" t="s">
        <v>13</v>
      </c>
      <c r="J174" s="97" t="s">
        <v>13</v>
      </c>
      <c r="K174" s="97">
        <v>0.23</v>
      </c>
      <c r="L174" s="97">
        <v>0.23</v>
      </c>
      <c r="M174" s="97">
        <v>0.23</v>
      </c>
      <c r="N174" s="97">
        <v>0.23</v>
      </c>
      <c r="O174" s="97">
        <v>0.23</v>
      </c>
      <c r="P174" s="97">
        <v>0.2</v>
      </c>
      <c r="Q174" s="97">
        <v>0.23</v>
      </c>
      <c r="R174" s="97">
        <v>0.23</v>
      </c>
      <c r="S174" s="97">
        <v>0.21</v>
      </c>
      <c r="T174" s="97">
        <v>0.21</v>
      </c>
      <c r="U174" s="97">
        <v>0.22</v>
      </c>
      <c r="V174" s="97">
        <v>0.22</v>
      </c>
      <c r="W174" s="97">
        <v>0.23</v>
      </c>
      <c r="X174" s="97">
        <v>0.22</v>
      </c>
      <c r="Y174" s="97">
        <v>0.18</v>
      </c>
      <c r="Z174" s="97">
        <v>0.22</v>
      </c>
      <c r="AA174" s="97">
        <v>0.2</v>
      </c>
      <c r="AB174" s="97">
        <v>0.05</v>
      </c>
      <c r="AC174" s="97">
        <v>0.08</v>
      </c>
    </row>
    <row r="175" spans="2:29">
      <c r="B175" s="98">
        <v>42208</v>
      </c>
      <c r="C175" s="97">
        <v>0.18</v>
      </c>
      <c r="D175" s="97">
        <v>0.18</v>
      </c>
      <c r="E175" s="97">
        <v>0.15</v>
      </c>
      <c r="F175" s="97">
        <v>0.18</v>
      </c>
      <c r="G175" s="97">
        <v>0.12</v>
      </c>
      <c r="H175" s="97">
        <v>0.14000000000000001</v>
      </c>
      <c r="I175" s="97" t="s">
        <v>13</v>
      </c>
      <c r="J175" s="97" t="s">
        <v>13</v>
      </c>
      <c r="K175" s="97">
        <v>0.18</v>
      </c>
      <c r="L175" s="97">
        <v>0.18</v>
      </c>
      <c r="M175" s="97">
        <v>0.18</v>
      </c>
      <c r="N175" s="97">
        <v>0.18</v>
      </c>
      <c r="O175" s="97">
        <v>0.18</v>
      </c>
      <c r="P175" s="97">
        <v>0.16</v>
      </c>
      <c r="Q175" s="97">
        <v>0.18</v>
      </c>
      <c r="R175" s="97">
        <v>0.18</v>
      </c>
      <c r="S175" s="97">
        <v>0.17</v>
      </c>
      <c r="T175" s="97">
        <v>0.17</v>
      </c>
      <c r="U175" s="97">
        <v>0.17</v>
      </c>
      <c r="V175" s="97">
        <v>0.17</v>
      </c>
      <c r="W175" s="97">
        <v>0.18</v>
      </c>
      <c r="X175" s="97">
        <v>0.17</v>
      </c>
      <c r="Y175" s="97">
        <v>0.14000000000000001</v>
      </c>
      <c r="Z175" s="97">
        <v>0.18</v>
      </c>
      <c r="AA175" s="97">
        <v>0.16</v>
      </c>
      <c r="AB175" s="97">
        <v>0.04</v>
      </c>
      <c r="AC175" s="97">
        <v>0.06</v>
      </c>
    </row>
    <row r="176" spans="2:29">
      <c r="B176" s="98">
        <v>42209</v>
      </c>
      <c r="C176" s="97">
        <v>0.24</v>
      </c>
      <c r="D176" s="97">
        <v>0.24</v>
      </c>
      <c r="E176" s="97">
        <v>0.2</v>
      </c>
      <c r="F176" s="97">
        <v>0.24</v>
      </c>
      <c r="G176" s="97">
        <v>0.16</v>
      </c>
      <c r="H176" s="97">
        <v>0.19</v>
      </c>
      <c r="I176" s="97" t="s">
        <v>13</v>
      </c>
      <c r="J176" s="97" t="s">
        <v>13</v>
      </c>
      <c r="K176" s="97">
        <v>0.24</v>
      </c>
      <c r="L176" s="97">
        <v>0.24</v>
      </c>
      <c r="M176" s="97">
        <v>0.24</v>
      </c>
      <c r="N176" s="97">
        <v>0.24</v>
      </c>
      <c r="O176" s="97">
        <v>0.24</v>
      </c>
      <c r="P176" s="97">
        <v>0.22</v>
      </c>
      <c r="Q176" s="97">
        <v>0.24</v>
      </c>
      <c r="R176" s="97">
        <v>0.24</v>
      </c>
      <c r="S176" s="97">
        <v>0.22</v>
      </c>
      <c r="T176" s="97">
        <v>0.22</v>
      </c>
      <c r="U176" s="97">
        <v>0.23</v>
      </c>
      <c r="V176" s="97">
        <v>0.23</v>
      </c>
      <c r="W176" s="97">
        <v>0.24</v>
      </c>
      <c r="X176" s="97">
        <v>0.24</v>
      </c>
      <c r="Y176" s="97">
        <v>0.19</v>
      </c>
      <c r="Z176" s="97">
        <v>0.24</v>
      </c>
      <c r="AA176" s="97">
        <v>0.21</v>
      </c>
      <c r="AB176" s="97">
        <v>0.04</v>
      </c>
      <c r="AC176" s="97">
        <v>0.08</v>
      </c>
    </row>
    <row r="177" spans="2:29">
      <c r="B177" s="98">
        <v>42210</v>
      </c>
      <c r="C177" s="97">
        <v>0.28999999999999998</v>
      </c>
      <c r="D177" s="97">
        <v>0.28999999999999998</v>
      </c>
      <c r="E177" s="97">
        <v>0.25</v>
      </c>
      <c r="F177" s="97">
        <v>0.28999999999999998</v>
      </c>
      <c r="G177" s="97">
        <v>0.2</v>
      </c>
      <c r="H177" s="97">
        <v>0.23</v>
      </c>
      <c r="I177" s="97" t="s">
        <v>13</v>
      </c>
      <c r="J177" s="97" t="s">
        <v>13</v>
      </c>
      <c r="K177" s="97">
        <v>0.28999999999999998</v>
      </c>
      <c r="L177" s="97">
        <v>0.28999999999999998</v>
      </c>
      <c r="M177" s="97">
        <v>0.28999999999999998</v>
      </c>
      <c r="N177" s="97">
        <v>0.28999999999999998</v>
      </c>
      <c r="O177" s="97">
        <v>0.28999999999999998</v>
      </c>
      <c r="P177" s="97">
        <v>0.27</v>
      </c>
      <c r="Q177" s="97">
        <v>0.28999999999999998</v>
      </c>
      <c r="R177" s="97">
        <v>0.28999999999999998</v>
      </c>
      <c r="S177" s="97">
        <v>0.27</v>
      </c>
      <c r="T177" s="97">
        <v>0.27</v>
      </c>
      <c r="U177" s="97">
        <v>0.28000000000000003</v>
      </c>
      <c r="V177" s="97">
        <v>0.28000000000000003</v>
      </c>
      <c r="W177" s="97">
        <v>0.28999999999999998</v>
      </c>
      <c r="X177" s="97">
        <v>0.28999999999999998</v>
      </c>
      <c r="Y177" s="97">
        <v>0.24</v>
      </c>
      <c r="Z177" s="97">
        <v>0.28999999999999998</v>
      </c>
      <c r="AA177" s="97">
        <v>0.26</v>
      </c>
      <c r="AB177" s="97">
        <v>0</v>
      </c>
      <c r="AC177" s="97">
        <v>0.08</v>
      </c>
    </row>
    <row r="178" spans="2:29">
      <c r="B178" s="98">
        <v>42211</v>
      </c>
      <c r="C178" s="97">
        <v>0.34</v>
      </c>
      <c r="D178" s="97">
        <v>0.34</v>
      </c>
      <c r="E178" s="97">
        <v>0.28999999999999998</v>
      </c>
      <c r="F178" s="97">
        <v>0.34</v>
      </c>
      <c r="G178" s="97">
        <v>0.23</v>
      </c>
      <c r="H178" s="97">
        <v>0.27</v>
      </c>
      <c r="I178" s="97" t="s">
        <v>13</v>
      </c>
      <c r="J178" s="97" t="s">
        <v>13</v>
      </c>
      <c r="K178" s="97">
        <v>0.34</v>
      </c>
      <c r="L178" s="97">
        <v>0.34</v>
      </c>
      <c r="M178" s="97">
        <v>0.34</v>
      </c>
      <c r="N178" s="97">
        <v>0.34</v>
      </c>
      <c r="O178" s="97">
        <v>0.34</v>
      </c>
      <c r="P178" s="97">
        <v>0.32</v>
      </c>
      <c r="Q178" s="97">
        <v>0.34</v>
      </c>
      <c r="R178" s="97">
        <v>0.34</v>
      </c>
      <c r="S178" s="97">
        <v>0.32</v>
      </c>
      <c r="T178" s="97">
        <v>0.32</v>
      </c>
      <c r="U178" s="97">
        <v>0.32</v>
      </c>
      <c r="V178" s="97">
        <v>0.32</v>
      </c>
      <c r="W178" s="97">
        <v>0.34</v>
      </c>
      <c r="X178" s="97">
        <v>0.34</v>
      </c>
      <c r="Y178" s="97">
        <v>0.28000000000000003</v>
      </c>
      <c r="Z178" s="97">
        <v>0.34</v>
      </c>
      <c r="AA178" s="97">
        <v>0.31</v>
      </c>
      <c r="AB178" s="97" t="s">
        <v>13</v>
      </c>
      <c r="AC178" s="97">
        <v>0.09</v>
      </c>
    </row>
    <row r="179" spans="2:29">
      <c r="B179" s="98">
        <v>42212</v>
      </c>
      <c r="C179" s="97">
        <v>0.3</v>
      </c>
      <c r="D179" s="97">
        <v>0.3</v>
      </c>
      <c r="E179" s="97">
        <v>0.26</v>
      </c>
      <c r="F179" s="97">
        <v>0.3</v>
      </c>
      <c r="G179" s="97">
        <v>0.2</v>
      </c>
      <c r="H179" s="97">
        <v>0.24</v>
      </c>
      <c r="I179" s="97" t="s">
        <v>13</v>
      </c>
      <c r="J179" s="97" t="s">
        <v>13</v>
      </c>
      <c r="K179" s="97">
        <v>0.3</v>
      </c>
      <c r="L179" s="97">
        <v>0.3</v>
      </c>
      <c r="M179" s="97">
        <v>0.3</v>
      </c>
      <c r="N179" s="97">
        <v>0.3</v>
      </c>
      <c r="O179" s="97">
        <v>0.3</v>
      </c>
      <c r="P179" s="97">
        <v>0.28999999999999998</v>
      </c>
      <c r="Q179" s="97">
        <v>0.3</v>
      </c>
      <c r="R179" s="97">
        <v>0.3</v>
      </c>
      <c r="S179" s="97">
        <v>0.28000000000000003</v>
      </c>
      <c r="T179" s="97">
        <v>0.28000000000000003</v>
      </c>
      <c r="U179" s="97">
        <v>0.28000000000000003</v>
      </c>
      <c r="V179" s="97">
        <v>0.28999999999999998</v>
      </c>
      <c r="W179" s="97">
        <v>0.3</v>
      </c>
      <c r="X179" s="97">
        <v>0.3</v>
      </c>
      <c r="Y179" s="97">
        <v>0.26</v>
      </c>
      <c r="Z179" s="97">
        <v>0.3</v>
      </c>
      <c r="AA179" s="97">
        <v>0.28000000000000003</v>
      </c>
      <c r="AB179" s="97" t="s">
        <v>13</v>
      </c>
      <c r="AC179" s="97">
        <v>7.0000000000000007E-2</v>
      </c>
    </row>
    <row r="180" spans="2:29">
      <c r="B180" s="98">
        <v>42213</v>
      </c>
      <c r="C180" s="97">
        <v>0.24</v>
      </c>
      <c r="D180" s="97">
        <v>0.24</v>
      </c>
      <c r="E180" s="97">
        <v>0.2</v>
      </c>
      <c r="F180" s="97">
        <v>0.24</v>
      </c>
      <c r="G180" s="97">
        <v>0.16</v>
      </c>
      <c r="H180" s="97">
        <v>0.19</v>
      </c>
      <c r="I180" s="97" t="s">
        <v>13</v>
      </c>
      <c r="J180" s="97" t="s">
        <v>13</v>
      </c>
      <c r="K180" s="97">
        <v>0.24</v>
      </c>
      <c r="L180" s="97">
        <v>0.24</v>
      </c>
      <c r="M180" s="97">
        <v>0.24</v>
      </c>
      <c r="N180" s="97">
        <v>0.24</v>
      </c>
      <c r="O180" s="97">
        <v>0.24</v>
      </c>
      <c r="P180" s="97">
        <v>0.23</v>
      </c>
      <c r="Q180" s="97">
        <v>0.24</v>
      </c>
      <c r="R180" s="97">
        <v>0.24</v>
      </c>
      <c r="S180" s="97">
        <v>0.22</v>
      </c>
      <c r="T180" s="97">
        <v>0.22</v>
      </c>
      <c r="U180" s="97">
        <v>0.22</v>
      </c>
      <c r="V180" s="97">
        <v>0.23</v>
      </c>
      <c r="W180" s="97">
        <v>0.24</v>
      </c>
      <c r="X180" s="97">
        <v>0.24</v>
      </c>
      <c r="Y180" s="97">
        <v>0.21</v>
      </c>
      <c r="Z180" s="97">
        <v>0.24</v>
      </c>
      <c r="AA180" s="97">
        <v>0.23</v>
      </c>
      <c r="AB180" s="97" t="s">
        <v>13</v>
      </c>
      <c r="AC180" s="97">
        <v>0.05</v>
      </c>
    </row>
    <row r="181" spans="2:29">
      <c r="B181" s="98">
        <v>42214</v>
      </c>
      <c r="C181" s="97">
        <v>0.3</v>
      </c>
      <c r="D181" s="97">
        <v>0.3</v>
      </c>
      <c r="E181" s="97">
        <v>0.26</v>
      </c>
      <c r="F181" s="97">
        <v>0.3</v>
      </c>
      <c r="G181" s="97">
        <v>0.2</v>
      </c>
      <c r="H181" s="97">
        <v>0.24</v>
      </c>
      <c r="I181" s="97" t="s">
        <v>13</v>
      </c>
      <c r="J181" s="97" t="s">
        <v>13</v>
      </c>
      <c r="K181" s="97">
        <v>0.3</v>
      </c>
      <c r="L181" s="97">
        <v>0.3</v>
      </c>
      <c r="M181" s="97">
        <v>0.3</v>
      </c>
      <c r="N181" s="97">
        <v>0.3</v>
      </c>
      <c r="O181" s="97">
        <v>0.3</v>
      </c>
      <c r="P181" s="97">
        <v>0.28999999999999998</v>
      </c>
      <c r="Q181" s="97">
        <v>0.3</v>
      </c>
      <c r="R181" s="97">
        <v>0.3</v>
      </c>
      <c r="S181" s="97">
        <v>0.28000000000000003</v>
      </c>
      <c r="T181" s="97">
        <v>0.28000000000000003</v>
      </c>
      <c r="U181" s="97">
        <v>0.27</v>
      </c>
      <c r="V181" s="97">
        <v>0.28999999999999998</v>
      </c>
      <c r="W181" s="97">
        <v>0.3</v>
      </c>
      <c r="X181" s="97">
        <v>0.3</v>
      </c>
      <c r="Y181" s="97">
        <v>0.27</v>
      </c>
      <c r="Z181" s="97">
        <v>0.3</v>
      </c>
      <c r="AA181" s="97">
        <v>0.28999999999999998</v>
      </c>
      <c r="AB181" s="97" t="s">
        <v>13</v>
      </c>
      <c r="AC181" s="97">
        <v>0.06</v>
      </c>
    </row>
    <row r="182" spans="2:29">
      <c r="B182" s="98">
        <v>42215</v>
      </c>
      <c r="C182" s="97">
        <v>0.34</v>
      </c>
      <c r="D182" s="97">
        <v>0.34</v>
      </c>
      <c r="E182" s="97">
        <v>0.28999999999999998</v>
      </c>
      <c r="F182" s="97">
        <v>0.34</v>
      </c>
      <c r="G182" s="97">
        <v>0.23</v>
      </c>
      <c r="H182" s="97">
        <v>0.27</v>
      </c>
      <c r="I182" s="97" t="s">
        <v>13</v>
      </c>
      <c r="J182" s="97" t="s">
        <v>13</v>
      </c>
      <c r="K182" s="97">
        <v>0.33</v>
      </c>
      <c r="L182" s="97">
        <v>0.34</v>
      </c>
      <c r="M182" s="97">
        <v>0.34</v>
      </c>
      <c r="N182" s="97">
        <v>0.34</v>
      </c>
      <c r="O182" s="97">
        <v>0.34</v>
      </c>
      <c r="P182" s="97">
        <v>0.33</v>
      </c>
      <c r="Q182" s="97">
        <v>0.34</v>
      </c>
      <c r="R182" s="97">
        <v>0.34</v>
      </c>
      <c r="S182" s="97">
        <v>0.31</v>
      </c>
      <c r="T182" s="97">
        <v>0.32</v>
      </c>
      <c r="U182" s="97">
        <v>0.31</v>
      </c>
      <c r="V182" s="97">
        <v>0.32</v>
      </c>
      <c r="W182" s="97">
        <v>0.34</v>
      </c>
      <c r="X182" s="97">
        <v>0.34</v>
      </c>
      <c r="Y182" s="97">
        <v>0.31</v>
      </c>
      <c r="Z182" s="97">
        <v>0.34</v>
      </c>
      <c r="AA182" s="97">
        <v>0.33</v>
      </c>
      <c r="AB182" s="97" t="s">
        <v>13</v>
      </c>
      <c r="AC182" s="97">
        <v>7.0000000000000007E-2</v>
      </c>
    </row>
    <row r="183" spans="2:29">
      <c r="B183" s="98">
        <v>42216</v>
      </c>
      <c r="C183" s="97">
        <v>0.31</v>
      </c>
      <c r="D183" s="97">
        <v>0.31</v>
      </c>
      <c r="E183" s="97">
        <v>0.26</v>
      </c>
      <c r="F183" s="97">
        <v>0.31</v>
      </c>
      <c r="G183" s="97">
        <v>0.21</v>
      </c>
      <c r="H183" s="97">
        <v>0.25</v>
      </c>
      <c r="I183" s="97" t="s">
        <v>13</v>
      </c>
      <c r="J183" s="97" t="s">
        <v>13</v>
      </c>
      <c r="K183" s="97">
        <v>0.3</v>
      </c>
      <c r="L183" s="97">
        <v>0.31</v>
      </c>
      <c r="M183" s="97">
        <v>0.31</v>
      </c>
      <c r="N183" s="97">
        <v>0.31</v>
      </c>
      <c r="O183" s="97">
        <v>0.31</v>
      </c>
      <c r="P183" s="97">
        <v>0.31</v>
      </c>
      <c r="Q183" s="97">
        <v>0.31</v>
      </c>
      <c r="R183" s="97">
        <v>0.31</v>
      </c>
      <c r="S183" s="97">
        <v>0.28000000000000003</v>
      </c>
      <c r="T183" s="97">
        <v>0.28999999999999998</v>
      </c>
      <c r="U183" s="97">
        <v>0.28000000000000003</v>
      </c>
      <c r="V183" s="97">
        <v>0.28999999999999998</v>
      </c>
      <c r="W183" s="97">
        <v>0.31</v>
      </c>
      <c r="X183" s="97">
        <v>0.31</v>
      </c>
      <c r="Y183" s="97">
        <v>0.28000000000000003</v>
      </c>
      <c r="Z183" s="97">
        <v>0.31</v>
      </c>
      <c r="AA183" s="97">
        <v>0.31</v>
      </c>
      <c r="AB183" s="97" t="s">
        <v>13</v>
      </c>
      <c r="AC183" s="97">
        <v>0.06</v>
      </c>
    </row>
    <row r="184" spans="2:29">
      <c r="B184" s="98">
        <v>42217</v>
      </c>
      <c r="C184" s="97">
        <v>0.36</v>
      </c>
      <c r="D184" s="97">
        <v>0.36</v>
      </c>
      <c r="E184" s="97">
        <v>0.31</v>
      </c>
      <c r="F184" s="97">
        <v>0.36</v>
      </c>
      <c r="G184" s="97">
        <v>0.24</v>
      </c>
      <c r="H184" s="97">
        <v>0.28999999999999998</v>
      </c>
      <c r="I184" s="97" t="s">
        <v>13</v>
      </c>
      <c r="J184" s="97" t="s">
        <v>13</v>
      </c>
      <c r="K184" s="97">
        <v>0.34</v>
      </c>
      <c r="L184" s="97">
        <v>0.36</v>
      </c>
      <c r="M184" s="97">
        <v>0.36</v>
      </c>
      <c r="N184" s="97">
        <v>0.36</v>
      </c>
      <c r="O184" s="97">
        <v>0.36</v>
      </c>
      <c r="P184" s="97">
        <v>0.36</v>
      </c>
      <c r="Q184" s="97">
        <v>0.36</v>
      </c>
      <c r="R184" s="97">
        <v>0.36</v>
      </c>
      <c r="S184" s="97">
        <v>0.33</v>
      </c>
      <c r="T184" s="97">
        <v>0.33</v>
      </c>
      <c r="U184" s="97">
        <v>0.32</v>
      </c>
      <c r="V184" s="97">
        <v>0.34</v>
      </c>
      <c r="W184" s="97">
        <v>0.36</v>
      </c>
      <c r="X184" s="97">
        <v>0.36</v>
      </c>
      <c r="Y184" s="97">
        <v>0.34</v>
      </c>
      <c r="Z184" s="97">
        <v>0.36</v>
      </c>
      <c r="AA184" s="97">
        <v>0.36</v>
      </c>
      <c r="AB184" s="97" t="s">
        <v>13</v>
      </c>
      <c r="AC184" s="97">
        <v>0</v>
      </c>
    </row>
    <row r="185" spans="2:29">
      <c r="B185" s="98">
        <v>42218</v>
      </c>
      <c r="C185" s="97">
        <v>0.28999999999999998</v>
      </c>
      <c r="D185" s="97">
        <v>0.28999999999999998</v>
      </c>
      <c r="E185" s="97">
        <v>0.25</v>
      </c>
      <c r="F185" s="97">
        <v>0.28999999999999998</v>
      </c>
      <c r="G185" s="97">
        <v>0.2</v>
      </c>
      <c r="H185" s="97">
        <v>0.23</v>
      </c>
      <c r="I185" s="97" t="s">
        <v>13</v>
      </c>
      <c r="J185" s="97" t="s">
        <v>13</v>
      </c>
      <c r="K185" s="97">
        <v>0.26</v>
      </c>
      <c r="L185" s="97">
        <v>0.28999999999999998</v>
      </c>
      <c r="M185" s="97">
        <v>0.28999999999999998</v>
      </c>
      <c r="N185" s="97">
        <v>0.28999999999999998</v>
      </c>
      <c r="O185" s="97">
        <v>0.28999999999999998</v>
      </c>
      <c r="P185" s="97">
        <v>0.28999999999999998</v>
      </c>
      <c r="Q185" s="97">
        <v>0.28999999999999998</v>
      </c>
      <c r="R185" s="97">
        <v>0.28999999999999998</v>
      </c>
      <c r="S185" s="97">
        <v>0.26</v>
      </c>
      <c r="T185" s="97">
        <v>0.27</v>
      </c>
      <c r="U185" s="97">
        <v>0.25</v>
      </c>
      <c r="V185" s="97">
        <v>0.28000000000000003</v>
      </c>
      <c r="W185" s="97">
        <v>0.28999999999999998</v>
      </c>
      <c r="X185" s="97">
        <v>0.28999999999999998</v>
      </c>
      <c r="Y185" s="97">
        <v>0.28000000000000003</v>
      </c>
      <c r="Z185" s="97">
        <v>0.28999999999999998</v>
      </c>
      <c r="AA185" s="97">
        <v>0.28999999999999998</v>
      </c>
      <c r="AB185" s="97" t="s">
        <v>13</v>
      </c>
      <c r="AC185" s="97" t="s">
        <v>13</v>
      </c>
    </row>
    <row r="186" spans="2:29">
      <c r="B186" s="98">
        <v>42219</v>
      </c>
      <c r="C186" s="97">
        <v>0.22</v>
      </c>
      <c r="D186" s="97">
        <v>0.22</v>
      </c>
      <c r="E186" s="97">
        <v>0.19</v>
      </c>
      <c r="F186" s="97">
        <v>0.22</v>
      </c>
      <c r="G186" s="97">
        <v>0.15</v>
      </c>
      <c r="H186" s="97">
        <v>0.18</v>
      </c>
      <c r="I186" s="97" t="s">
        <v>13</v>
      </c>
      <c r="J186" s="97" t="s">
        <v>13</v>
      </c>
      <c r="K186" s="97">
        <v>0.18</v>
      </c>
      <c r="L186" s="97">
        <v>0.22</v>
      </c>
      <c r="M186" s="97">
        <v>0.22</v>
      </c>
      <c r="N186" s="97">
        <v>0.22</v>
      </c>
      <c r="O186" s="97">
        <v>0.22</v>
      </c>
      <c r="P186" s="97">
        <v>0.22</v>
      </c>
      <c r="Q186" s="97">
        <v>0.22</v>
      </c>
      <c r="R186" s="97">
        <v>0.22</v>
      </c>
      <c r="S186" s="97">
        <v>0.2</v>
      </c>
      <c r="T186" s="97">
        <v>0.2</v>
      </c>
      <c r="U186" s="97">
        <v>0.19</v>
      </c>
      <c r="V186" s="97">
        <v>0.21</v>
      </c>
      <c r="W186" s="97">
        <v>0.22</v>
      </c>
      <c r="X186" s="97">
        <v>0.22</v>
      </c>
      <c r="Y186" s="97">
        <v>0.21</v>
      </c>
      <c r="Z186" s="97">
        <v>0.22</v>
      </c>
      <c r="AA186" s="97">
        <v>0.22</v>
      </c>
      <c r="AB186" s="97" t="s">
        <v>13</v>
      </c>
      <c r="AC186" s="97" t="s">
        <v>13</v>
      </c>
    </row>
    <row r="187" spans="2:29">
      <c r="B187" s="98">
        <v>42220</v>
      </c>
      <c r="C187" s="97">
        <v>0.25</v>
      </c>
      <c r="D187" s="97">
        <v>0.25</v>
      </c>
      <c r="E187" s="97">
        <v>0.21</v>
      </c>
      <c r="F187" s="97">
        <v>0.25</v>
      </c>
      <c r="G187" s="97">
        <v>0.17</v>
      </c>
      <c r="H187" s="97">
        <v>0.2</v>
      </c>
      <c r="I187" s="97" t="s">
        <v>13</v>
      </c>
      <c r="J187" s="97" t="s">
        <v>13</v>
      </c>
      <c r="K187" s="97">
        <v>0.19</v>
      </c>
      <c r="L187" s="97">
        <v>0.25</v>
      </c>
      <c r="M187" s="97">
        <v>0.25</v>
      </c>
      <c r="N187" s="97">
        <v>0.25</v>
      </c>
      <c r="O187" s="97">
        <v>0.25</v>
      </c>
      <c r="P187" s="97">
        <v>0.25</v>
      </c>
      <c r="Q187" s="97">
        <v>0.25</v>
      </c>
      <c r="R187" s="97">
        <v>0.25</v>
      </c>
      <c r="S187" s="97">
        <v>0.23</v>
      </c>
      <c r="T187" s="97">
        <v>0.23</v>
      </c>
      <c r="U187" s="97">
        <v>0.21</v>
      </c>
      <c r="V187" s="97">
        <v>0.24</v>
      </c>
      <c r="W187" s="97">
        <v>0.25</v>
      </c>
      <c r="X187" s="97">
        <v>0.25</v>
      </c>
      <c r="Y187" s="97">
        <v>0.25</v>
      </c>
      <c r="Z187" s="97">
        <v>0.25</v>
      </c>
      <c r="AA187" s="97">
        <v>0.25</v>
      </c>
      <c r="AB187" s="97" t="s">
        <v>13</v>
      </c>
      <c r="AC187" s="97" t="s">
        <v>13</v>
      </c>
    </row>
    <row r="188" spans="2:29">
      <c r="B188" s="98">
        <v>42221</v>
      </c>
      <c r="C188" s="97">
        <v>0.17</v>
      </c>
      <c r="D188" s="97">
        <v>0.17</v>
      </c>
      <c r="E188" s="97">
        <v>0.14000000000000001</v>
      </c>
      <c r="F188" s="97">
        <v>0.17</v>
      </c>
      <c r="G188" s="97">
        <v>0.12</v>
      </c>
      <c r="H188" s="97">
        <v>0.14000000000000001</v>
      </c>
      <c r="I188" s="97" t="s">
        <v>13</v>
      </c>
      <c r="J188" s="97" t="s">
        <v>13</v>
      </c>
      <c r="K188" s="97">
        <v>0.12</v>
      </c>
      <c r="L188" s="97">
        <v>0.17</v>
      </c>
      <c r="M188" s="97">
        <v>0.17</v>
      </c>
      <c r="N188" s="97">
        <v>0.17</v>
      </c>
      <c r="O188" s="97">
        <v>0.17</v>
      </c>
      <c r="P188" s="97">
        <v>0.17</v>
      </c>
      <c r="Q188" s="97">
        <v>0.17</v>
      </c>
      <c r="R188" s="97">
        <v>0.17</v>
      </c>
      <c r="S188" s="97">
        <v>0.15</v>
      </c>
      <c r="T188" s="97">
        <v>0.16</v>
      </c>
      <c r="U188" s="97">
        <v>0.14000000000000001</v>
      </c>
      <c r="V188" s="97">
        <v>0.16</v>
      </c>
      <c r="W188" s="97">
        <v>0.17</v>
      </c>
      <c r="X188" s="97">
        <v>0.17</v>
      </c>
      <c r="Y188" s="97">
        <v>0.17</v>
      </c>
      <c r="Z188" s="97">
        <v>0.17</v>
      </c>
      <c r="AA188" s="97">
        <v>0.17</v>
      </c>
      <c r="AB188" s="97" t="s">
        <v>13</v>
      </c>
      <c r="AC188" s="97" t="s">
        <v>13</v>
      </c>
    </row>
    <row r="189" spans="2:29">
      <c r="B189" s="98">
        <v>42222</v>
      </c>
      <c r="C189" s="97">
        <v>0.24</v>
      </c>
      <c r="D189" s="97">
        <v>0.24</v>
      </c>
      <c r="E189" s="97">
        <v>0.2</v>
      </c>
      <c r="F189" s="97">
        <v>0.24</v>
      </c>
      <c r="G189" s="97">
        <v>0.16</v>
      </c>
      <c r="H189" s="97">
        <v>0.19</v>
      </c>
      <c r="I189" s="97" t="s">
        <v>13</v>
      </c>
      <c r="J189" s="97" t="s">
        <v>13</v>
      </c>
      <c r="K189" s="97">
        <v>0.16</v>
      </c>
      <c r="L189" s="97">
        <v>0.24</v>
      </c>
      <c r="M189" s="97">
        <v>0.24</v>
      </c>
      <c r="N189" s="97">
        <v>0.24</v>
      </c>
      <c r="O189" s="97">
        <v>0.24</v>
      </c>
      <c r="P189" s="97">
        <v>0.24</v>
      </c>
      <c r="Q189" s="97">
        <v>0.24</v>
      </c>
      <c r="R189" s="97">
        <v>0.24</v>
      </c>
      <c r="S189" s="97">
        <v>0.21</v>
      </c>
      <c r="T189" s="97">
        <v>0.22</v>
      </c>
      <c r="U189" s="97">
        <v>0.19</v>
      </c>
      <c r="V189" s="97">
        <v>0.23</v>
      </c>
      <c r="W189" s="97">
        <v>0.24</v>
      </c>
      <c r="X189" s="97">
        <v>0.24</v>
      </c>
      <c r="Y189" s="97">
        <v>0.24</v>
      </c>
      <c r="Z189" s="97">
        <v>0.24</v>
      </c>
      <c r="AA189" s="97">
        <v>0.24</v>
      </c>
      <c r="AB189" s="97" t="s">
        <v>13</v>
      </c>
      <c r="AC189" s="97" t="s">
        <v>13</v>
      </c>
    </row>
    <row r="190" spans="2:29">
      <c r="B190" s="98">
        <v>42223</v>
      </c>
      <c r="C190" s="97">
        <v>0.18</v>
      </c>
      <c r="D190" s="97">
        <v>0.18</v>
      </c>
      <c r="E190" s="97">
        <v>0.15</v>
      </c>
      <c r="F190" s="97">
        <v>0.18</v>
      </c>
      <c r="G190" s="97">
        <v>0.12</v>
      </c>
      <c r="H190" s="97">
        <v>0.14000000000000001</v>
      </c>
      <c r="I190" s="97" t="s">
        <v>13</v>
      </c>
      <c r="J190" s="97" t="s">
        <v>13</v>
      </c>
      <c r="K190" s="97">
        <v>0.11</v>
      </c>
      <c r="L190" s="97">
        <v>0.18</v>
      </c>
      <c r="M190" s="97">
        <v>0.18</v>
      </c>
      <c r="N190" s="97">
        <v>0.18</v>
      </c>
      <c r="O190" s="97">
        <v>0.18</v>
      </c>
      <c r="P190" s="97">
        <v>0.18</v>
      </c>
      <c r="Q190" s="97">
        <v>0.18</v>
      </c>
      <c r="R190" s="97">
        <v>0.18</v>
      </c>
      <c r="S190" s="97">
        <v>0.16</v>
      </c>
      <c r="T190" s="97">
        <v>0.17</v>
      </c>
      <c r="U190" s="97">
        <v>0.14000000000000001</v>
      </c>
      <c r="V190" s="97">
        <v>0.17</v>
      </c>
      <c r="W190" s="97">
        <v>0.18</v>
      </c>
      <c r="X190" s="97">
        <v>0.18</v>
      </c>
      <c r="Y190" s="97">
        <v>0.18</v>
      </c>
      <c r="Z190" s="97">
        <v>0.18</v>
      </c>
      <c r="AA190" s="97">
        <v>0.18</v>
      </c>
      <c r="AB190" s="97" t="s">
        <v>13</v>
      </c>
      <c r="AC190" s="97" t="s">
        <v>13</v>
      </c>
    </row>
    <row r="191" spans="2:29">
      <c r="B191" s="98">
        <v>42224</v>
      </c>
      <c r="C191" s="97">
        <v>0.2</v>
      </c>
      <c r="D191" s="97">
        <v>0.2</v>
      </c>
      <c r="E191" s="97">
        <v>0.17</v>
      </c>
      <c r="F191" s="97">
        <v>0.2</v>
      </c>
      <c r="G191" s="97">
        <v>0.14000000000000001</v>
      </c>
      <c r="H191" s="97">
        <v>0.16</v>
      </c>
      <c r="I191" s="97" t="s">
        <v>13</v>
      </c>
      <c r="J191" s="97" t="s">
        <v>13</v>
      </c>
      <c r="K191" s="97">
        <v>0.12</v>
      </c>
      <c r="L191" s="97">
        <v>0.2</v>
      </c>
      <c r="M191" s="97">
        <v>0.2</v>
      </c>
      <c r="N191" s="97">
        <v>0.2</v>
      </c>
      <c r="O191" s="97">
        <v>0.2</v>
      </c>
      <c r="P191" s="97">
        <v>0.2</v>
      </c>
      <c r="Q191" s="97">
        <v>0.2</v>
      </c>
      <c r="R191" s="97">
        <v>0.2</v>
      </c>
      <c r="S191" s="97">
        <v>0.18</v>
      </c>
      <c r="T191" s="97">
        <v>0.18</v>
      </c>
      <c r="U191" s="97">
        <v>0.15</v>
      </c>
      <c r="V191" s="97">
        <v>0.19</v>
      </c>
      <c r="W191" s="97">
        <v>0.2</v>
      </c>
      <c r="X191" s="97">
        <v>0.2</v>
      </c>
      <c r="Y191" s="97">
        <v>0.2</v>
      </c>
      <c r="Z191" s="97">
        <v>0.2</v>
      </c>
      <c r="AA191" s="97">
        <v>0.2</v>
      </c>
      <c r="AB191" s="97" t="s">
        <v>13</v>
      </c>
      <c r="AC191" s="97" t="s">
        <v>13</v>
      </c>
    </row>
    <row r="192" spans="2:29">
      <c r="B192" s="98">
        <v>42225</v>
      </c>
      <c r="C192" s="97">
        <v>0.24</v>
      </c>
      <c r="D192" s="97">
        <v>0.24</v>
      </c>
      <c r="E192" s="97">
        <v>0.2</v>
      </c>
      <c r="F192" s="97">
        <v>0.24</v>
      </c>
      <c r="G192" s="97">
        <v>0.16</v>
      </c>
      <c r="H192" s="97">
        <v>0.19</v>
      </c>
      <c r="I192" s="97" t="s">
        <v>13</v>
      </c>
      <c r="J192" s="97" t="s">
        <v>13</v>
      </c>
      <c r="K192" s="97">
        <v>0.13</v>
      </c>
      <c r="L192" s="97">
        <v>0.23</v>
      </c>
      <c r="M192" s="97">
        <v>0.24</v>
      </c>
      <c r="N192" s="97">
        <v>0.24</v>
      </c>
      <c r="O192" s="97">
        <v>0.24</v>
      </c>
      <c r="P192" s="97">
        <v>0.24</v>
      </c>
      <c r="Q192" s="97">
        <v>0.24</v>
      </c>
      <c r="R192" s="97">
        <v>0.24</v>
      </c>
      <c r="S192" s="97">
        <v>0.21</v>
      </c>
      <c r="T192" s="97">
        <v>0.22</v>
      </c>
      <c r="U192" s="97">
        <v>0.18</v>
      </c>
      <c r="V192" s="97">
        <v>0.22</v>
      </c>
      <c r="W192" s="97">
        <v>0.23</v>
      </c>
      <c r="X192" s="97">
        <v>0.24</v>
      </c>
      <c r="Y192" s="97">
        <v>0.24</v>
      </c>
      <c r="Z192" s="97">
        <v>0.24</v>
      </c>
      <c r="AA192" s="97">
        <v>0.24</v>
      </c>
      <c r="AB192" s="97" t="s">
        <v>13</v>
      </c>
      <c r="AC192" s="97" t="s">
        <v>13</v>
      </c>
    </row>
    <row r="193" spans="2:29">
      <c r="B193" s="98">
        <v>42226</v>
      </c>
      <c r="C193" s="97">
        <v>0.23</v>
      </c>
      <c r="D193" s="97">
        <v>0.23</v>
      </c>
      <c r="E193" s="97">
        <v>0.2</v>
      </c>
      <c r="F193" s="97">
        <v>0.23</v>
      </c>
      <c r="G193" s="97">
        <v>0.16</v>
      </c>
      <c r="H193" s="97">
        <v>0.18</v>
      </c>
      <c r="I193" s="97" t="s">
        <v>13</v>
      </c>
      <c r="J193" s="97" t="s">
        <v>13</v>
      </c>
      <c r="K193" s="97">
        <v>0.11</v>
      </c>
      <c r="L193" s="97">
        <v>0.22</v>
      </c>
      <c r="M193" s="97">
        <v>0.23</v>
      </c>
      <c r="N193" s="97">
        <v>0.23</v>
      </c>
      <c r="O193" s="97">
        <v>0.23</v>
      </c>
      <c r="P193" s="97">
        <v>0.23</v>
      </c>
      <c r="Q193" s="97">
        <v>0.23</v>
      </c>
      <c r="R193" s="97">
        <v>0.23</v>
      </c>
      <c r="S193" s="97">
        <v>0.2</v>
      </c>
      <c r="T193" s="97">
        <v>0.21</v>
      </c>
      <c r="U193" s="97">
        <v>0.16</v>
      </c>
      <c r="V193" s="97">
        <v>0.21</v>
      </c>
      <c r="W193" s="97">
        <v>0.22</v>
      </c>
      <c r="X193" s="97">
        <v>0.23</v>
      </c>
      <c r="Y193" s="97">
        <v>0.23</v>
      </c>
      <c r="Z193" s="97">
        <v>0.23</v>
      </c>
      <c r="AA193" s="97">
        <v>0.23</v>
      </c>
      <c r="AB193" s="97" t="s">
        <v>13</v>
      </c>
      <c r="AC193" s="97" t="s">
        <v>13</v>
      </c>
    </row>
    <row r="194" spans="2:29">
      <c r="B194" s="98">
        <v>42227</v>
      </c>
      <c r="C194" s="97">
        <v>0.32</v>
      </c>
      <c r="D194" s="97">
        <v>0.32</v>
      </c>
      <c r="E194" s="97">
        <v>0.27</v>
      </c>
      <c r="F194" s="97">
        <v>0.32</v>
      </c>
      <c r="G194" s="97">
        <v>0.22</v>
      </c>
      <c r="H194" s="97">
        <v>0.26</v>
      </c>
      <c r="I194" s="97" t="s">
        <v>13</v>
      </c>
      <c r="J194" s="97" t="s">
        <v>13</v>
      </c>
      <c r="K194" s="97">
        <v>0.14000000000000001</v>
      </c>
      <c r="L194" s="97">
        <v>0.31</v>
      </c>
      <c r="M194" s="97">
        <v>0.32</v>
      </c>
      <c r="N194" s="97">
        <v>0.32</v>
      </c>
      <c r="O194" s="97">
        <v>0.32</v>
      </c>
      <c r="P194" s="97">
        <v>0.32</v>
      </c>
      <c r="Q194" s="97">
        <v>0.32</v>
      </c>
      <c r="R194" s="97">
        <v>0.32</v>
      </c>
      <c r="S194" s="97">
        <v>0.28000000000000003</v>
      </c>
      <c r="T194" s="97">
        <v>0.28999999999999998</v>
      </c>
      <c r="U194" s="97">
        <v>0.22</v>
      </c>
      <c r="V194" s="97">
        <v>0.28999999999999998</v>
      </c>
      <c r="W194" s="97">
        <v>0.31</v>
      </c>
      <c r="X194" s="97">
        <v>0.32</v>
      </c>
      <c r="Y194" s="97">
        <v>0.32</v>
      </c>
      <c r="Z194" s="97">
        <v>0.32</v>
      </c>
      <c r="AA194" s="97">
        <v>0.32</v>
      </c>
      <c r="AB194" s="97" t="s">
        <v>13</v>
      </c>
      <c r="AC194" s="97" t="s">
        <v>13</v>
      </c>
    </row>
    <row r="195" spans="2:29">
      <c r="B195" s="98">
        <v>42228</v>
      </c>
      <c r="C195" s="97">
        <v>0.26</v>
      </c>
      <c r="D195" s="97">
        <v>0.26</v>
      </c>
      <c r="E195" s="97">
        <v>0.22</v>
      </c>
      <c r="F195" s="97">
        <v>0.26</v>
      </c>
      <c r="G195" s="97">
        <v>0.18</v>
      </c>
      <c r="H195" s="97">
        <v>0.21</v>
      </c>
      <c r="I195" s="97" t="s">
        <v>13</v>
      </c>
      <c r="J195" s="97" t="s">
        <v>13</v>
      </c>
      <c r="K195" s="97">
        <v>0.11</v>
      </c>
      <c r="L195" s="97">
        <v>0.25</v>
      </c>
      <c r="M195" s="97">
        <v>0.26</v>
      </c>
      <c r="N195" s="97">
        <v>0.26</v>
      </c>
      <c r="O195" s="97">
        <v>0.26</v>
      </c>
      <c r="P195" s="97">
        <v>0.26</v>
      </c>
      <c r="Q195" s="97">
        <v>0.26</v>
      </c>
      <c r="R195" s="97">
        <v>0.26</v>
      </c>
      <c r="S195" s="97">
        <v>0.22</v>
      </c>
      <c r="T195" s="97">
        <v>0.23</v>
      </c>
      <c r="U195" s="97">
        <v>0.17</v>
      </c>
      <c r="V195" s="97">
        <v>0.24</v>
      </c>
      <c r="W195" s="97">
        <v>0.25</v>
      </c>
      <c r="X195" s="97">
        <v>0.26</v>
      </c>
      <c r="Y195" s="97">
        <v>0.26</v>
      </c>
      <c r="Z195" s="97">
        <v>0.26</v>
      </c>
      <c r="AA195" s="97">
        <v>0.26</v>
      </c>
      <c r="AB195" s="97" t="s">
        <v>13</v>
      </c>
      <c r="AC195" s="97" t="s">
        <v>13</v>
      </c>
    </row>
    <row r="196" spans="2:29">
      <c r="B196" s="98">
        <v>42229</v>
      </c>
      <c r="C196" s="97">
        <v>0.28000000000000003</v>
      </c>
      <c r="D196" s="97">
        <v>0.28000000000000003</v>
      </c>
      <c r="E196" s="97">
        <v>0.24</v>
      </c>
      <c r="F196" s="97">
        <v>0.28000000000000003</v>
      </c>
      <c r="G196" s="97">
        <v>0.19</v>
      </c>
      <c r="H196" s="97">
        <v>0.22</v>
      </c>
      <c r="I196" s="97" t="s">
        <v>13</v>
      </c>
      <c r="J196" s="97" t="s">
        <v>13</v>
      </c>
      <c r="K196" s="97">
        <v>0.1</v>
      </c>
      <c r="L196" s="97">
        <v>0.27</v>
      </c>
      <c r="M196" s="97">
        <v>0.28000000000000003</v>
      </c>
      <c r="N196" s="97">
        <v>0.28000000000000003</v>
      </c>
      <c r="O196" s="97">
        <v>0.28000000000000003</v>
      </c>
      <c r="P196" s="97">
        <v>0.28000000000000003</v>
      </c>
      <c r="Q196" s="97">
        <v>0.28000000000000003</v>
      </c>
      <c r="R196" s="97">
        <v>0.28000000000000003</v>
      </c>
      <c r="S196" s="97">
        <v>0.24</v>
      </c>
      <c r="T196" s="97">
        <v>0.25</v>
      </c>
      <c r="U196" s="97">
        <v>0.18</v>
      </c>
      <c r="V196" s="97">
        <v>0.25</v>
      </c>
      <c r="W196" s="97">
        <v>0.27</v>
      </c>
      <c r="X196" s="97">
        <v>0.28000000000000003</v>
      </c>
      <c r="Y196" s="97">
        <v>0.28000000000000003</v>
      </c>
      <c r="Z196" s="97">
        <v>0.28000000000000003</v>
      </c>
      <c r="AA196" s="97">
        <v>0.28000000000000003</v>
      </c>
      <c r="AB196" s="97" t="s">
        <v>13</v>
      </c>
      <c r="AC196" s="97" t="s">
        <v>13</v>
      </c>
    </row>
    <row r="197" spans="2:29">
      <c r="B197" s="98">
        <v>42230</v>
      </c>
      <c r="C197" s="97">
        <v>0.36</v>
      </c>
      <c r="D197" s="97">
        <v>0.36</v>
      </c>
      <c r="E197" s="97">
        <v>0.31</v>
      </c>
      <c r="F197" s="97">
        <v>0.36</v>
      </c>
      <c r="G197" s="97">
        <v>0.24</v>
      </c>
      <c r="H197" s="97">
        <v>0.28999999999999998</v>
      </c>
      <c r="I197" s="97" t="s">
        <v>13</v>
      </c>
      <c r="J197" s="97" t="s">
        <v>13</v>
      </c>
      <c r="K197" s="97">
        <v>0.12</v>
      </c>
      <c r="L197" s="97">
        <v>0.34</v>
      </c>
      <c r="M197" s="97">
        <v>0.36</v>
      </c>
      <c r="N197" s="97">
        <v>0.36</v>
      </c>
      <c r="O197" s="97">
        <v>0.36</v>
      </c>
      <c r="P197" s="97">
        <v>0.36</v>
      </c>
      <c r="Q197" s="97">
        <v>0.36</v>
      </c>
      <c r="R197" s="97">
        <v>0.36</v>
      </c>
      <c r="S197" s="97">
        <v>0.3</v>
      </c>
      <c r="T197" s="97">
        <v>0.32</v>
      </c>
      <c r="U197" s="97">
        <v>0.22</v>
      </c>
      <c r="V197" s="97">
        <v>0.31</v>
      </c>
      <c r="W197" s="97">
        <v>0.34</v>
      </c>
      <c r="X197" s="97">
        <v>0.36</v>
      </c>
      <c r="Y197" s="97">
        <v>0.36</v>
      </c>
      <c r="Z197" s="97">
        <v>0.36</v>
      </c>
      <c r="AA197" s="97">
        <v>0.35</v>
      </c>
      <c r="AB197" s="97" t="s">
        <v>13</v>
      </c>
      <c r="AC197" s="97" t="s">
        <v>13</v>
      </c>
    </row>
    <row r="198" spans="2:29">
      <c r="B198" s="98">
        <v>42231</v>
      </c>
      <c r="C198" s="97">
        <v>0.3</v>
      </c>
      <c r="D198" s="97">
        <v>0.3</v>
      </c>
      <c r="E198" s="97">
        <v>0.26</v>
      </c>
      <c r="F198" s="97">
        <v>0.3</v>
      </c>
      <c r="G198" s="97">
        <v>0.2</v>
      </c>
      <c r="H198" s="97">
        <v>0.24</v>
      </c>
      <c r="I198" s="97" t="s">
        <v>13</v>
      </c>
      <c r="J198" s="97" t="s">
        <v>13</v>
      </c>
      <c r="K198" s="97">
        <v>0</v>
      </c>
      <c r="L198" s="97">
        <v>0.28999999999999998</v>
      </c>
      <c r="M198" s="97">
        <v>0.3</v>
      </c>
      <c r="N198" s="97">
        <v>0.3</v>
      </c>
      <c r="O198" s="97">
        <v>0.3</v>
      </c>
      <c r="P198" s="97">
        <v>0.3</v>
      </c>
      <c r="Q198" s="97">
        <v>0.3</v>
      </c>
      <c r="R198" s="97">
        <v>0.3</v>
      </c>
      <c r="S198" s="97">
        <v>0.25</v>
      </c>
      <c r="T198" s="97">
        <v>0.27</v>
      </c>
      <c r="U198" s="97">
        <v>0.18</v>
      </c>
      <c r="V198" s="97">
        <v>0.26</v>
      </c>
      <c r="W198" s="97">
        <v>0.28999999999999998</v>
      </c>
      <c r="X198" s="97">
        <v>0.3</v>
      </c>
      <c r="Y198" s="97">
        <v>0.3</v>
      </c>
      <c r="Z198" s="97">
        <v>0.3</v>
      </c>
      <c r="AA198" s="97">
        <v>0.28999999999999998</v>
      </c>
      <c r="AB198" s="97" t="s">
        <v>13</v>
      </c>
      <c r="AC198" s="97" t="s">
        <v>13</v>
      </c>
    </row>
    <row r="199" spans="2:29">
      <c r="B199" s="98">
        <v>42232</v>
      </c>
      <c r="C199" s="97">
        <v>0.27</v>
      </c>
      <c r="D199" s="97">
        <v>0.27</v>
      </c>
      <c r="E199" s="97">
        <v>0.23</v>
      </c>
      <c r="F199" s="97">
        <v>0.27</v>
      </c>
      <c r="G199" s="97">
        <v>0.18</v>
      </c>
      <c r="H199" s="97">
        <v>0.22</v>
      </c>
      <c r="I199" s="97" t="s">
        <v>13</v>
      </c>
      <c r="J199" s="97" t="s">
        <v>13</v>
      </c>
      <c r="K199" s="97" t="s">
        <v>13</v>
      </c>
      <c r="L199" s="97">
        <v>0.26</v>
      </c>
      <c r="M199" s="97">
        <v>0.27</v>
      </c>
      <c r="N199" s="97">
        <v>0.27</v>
      </c>
      <c r="O199" s="97">
        <v>0.27</v>
      </c>
      <c r="P199" s="97">
        <v>0.27</v>
      </c>
      <c r="Q199" s="97">
        <v>0.27</v>
      </c>
      <c r="R199" s="97">
        <v>0.27</v>
      </c>
      <c r="S199" s="97">
        <v>0.22</v>
      </c>
      <c r="T199" s="97">
        <v>0.24</v>
      </c>
      <c r="U199" s="97">
        <v>0.15</v>
      </c>
      <c r="V199" s="97">
        <v>0.23</v>
      </c>
      <c r="W199" s="97">
        <v>0.26</v>
      </c>
      <c r="X199" s="97">
        <v>0.27</v>
      </c>
      <c r="Y199" s="97">
        <v>0.27</v>
      </c>
      <c r="Z199" s="97">
        <v>0.27</v>
      </c>
      <c r="AA199" s="97">
        <v>0.26</v>
      </c>
      <c r="AB199" s="97" t="s">
        <v>13</v>
      </c>
      <c r="AC199" s="97" t="s">
        <v>13</v>
      </c>
    </row>
    <row r="200" spans="2:29">
      <c r="B200" s="98">
        <v>42233</v>
      </c>
      <c r="C200" s="97">
        <v>0.34</v>
      </c>
      <c r="D200" s="97">
        <v>0.34</v>
      </c>
      <c r="E200" s="97">
        <v>0.28999999999999998</v>
      </c>
      <c r="F200" s="97">
        <v>0.34</v>
      </c>
      <c r="G200" s="97">
        <v>0.23</v>
      </c>
      <c r="H200" s="97">
        <v>0.27</v>
      </c>
      <c r="I200" s="97" t="s">
        <v>13</v>
      </c>
      <c r="J200" s="97" t="s">
        <v>13</v>
      </c>
      <c r="K200" s="97" t="s">
        <v>13</v>
      </c>
      <c r="L200" s="97">
        <v>0.32</v>
      </c>
      <c r="M200" s="97">
        <v>0.33</v>
      </c>
      <c r="N200" s="97">
        <v>0.34</v>
      </c>
      <c r="O200" s="97">
        <v>0.34</v>
      </c>
      <c r="P200" s="97">
        <v>0.34</v>
      </c>
      <c r="Q200" s="97">
        <v>0.33</v>
      </c>
      <c r="R200" s="97">
        <v>0.33</v>
      </c>
      <c r="S200" s="97">
        <v>0.28000000000000003</v>
      </c>
      <c r="T200" s="97">
        <v>0.3</v>
      </c>
      <c r="U200" s="97">
        <v>0.18</v>
      </c>
      <c r="V200" s="97">
        <v>0.28000000000000003</v>
      </c>
      <c r="W200" s="97">
        <v>0.32</v>
      </c>
      <c r="X200" s="97">
        <v>0.34</v>
      </c>
      <c r="Y200" s="97">
        <v>0.34</v>
      </c>
      <c r="Z200" s="97">
        <v>0.34</v>
      </c>
      <c r="AA200" s="97">
        <v>0.33</v>
      </c>
      <c r="AB200" s="97" t="s">
        <v>13</v>
      </c>
      <c r="AC200" s="97" t="s">
        <v>13</v>
      </c>
    </row>
    <row r="201" spans="2:29">
      <c r="B201" s="98">
        <v>42234</v>
      </c>
      <c r="C201" s="97">
        <v>0.3</v>
      </c>
      <c r="D201" s="97">
        <v>0.3</v>
      </c>
      <c r="E201" s="97">
        <v>0.26</v>
      </c>
      <c r="F201" s="97">
        <v>0.3</v>
      </c>
      <c r="G201" s="97">
        <v>0.2</v>
      </c>
      <c r="H201" s="97">
        <v>0.24</v>
      </c>
      <c r="I201" s="97" t="s">
        <v>13</v>
      </c>
      <c r="J201" s="97" t="s">
        <v>13</v>
      </c>
      <c r="K201" s="97" t="s">
        <v>13</v>
      </c>
      <c r="L201" s="97">
        <v>0.28000000000000003</v>
      </c>
      <c r="M201" s="97">
        <v>0.28999999999999998</v>
      </c>
      <c r="N201" s="97">
        <v>0.3</v>
      </c>
      <c r="O201" s="97">
        <v>0.3</v>
      </c>
      <c r="P201" s="97">
        <v>0.3</v>
      </c>
      <c r="Q201" s="97">
        <v>0.28999999999999998</v>
      </c>
      <c r="R201" s="97">
        <v>0.28999999999999998</v>
      </c>
      <c r="S201" s="97">
        <v>0.25</v>
      </c>
      <c r="T201" s="97">
        <v>0.26</v>
      </c>
      <c r="U201" s="97">
        <v>0.15</v>
      </c>
      <c r="V201" s="97">
        <v>0.24</v>
      </c>
      <c r="W201" s="97">
        <v>0.28000000000000003</v>
      </c>
      <c r="X201" s="97">
        <v>0.28999999999999998</v>
      </c>
      <c r="Y201" s="97">
        <v>0.3</v>
      </c>
      <c r="Z201" s="97">
        <v>0.3</v>
      </c>
      <c r="AA201" s="97">
        <v>0.28999999999999998</v>
      </c>
      <c r="AB201" s="97" t="s">
        <v>13</v>
      </c>
      <c r="AC201" s="97" t="s">
        <v>13</v>
      </c>
    </row>
    <row r="202" spans="2:29">
      <c r="B202" s="98">
        <v>42235</v>
      </c>
      <c r="C202" s="97">
        <v>0.27</v>
      </c>
      <c r="D202" s="97">
        <v>0.27</v>
      </c>
      <c r="E202" s="97">
        <v>0.23</v>
      </c>
      <c r="F202" s="97">
        <v>0.27</v>
      </c>
      <c r="G202" s="97">
        <v>0.18</v>
      </c>
      <c r="H202" s="97">
        <v>0.22</v>
      </c>
      <c r="I202" s="97" t="s">
        <v>13</v>
      </c>
      <c r="J202" s="97" t="s">
        <v>13</v>
      </c>
      <c r="K202" s="97" t="s">
        <v>13</v>
      </c>
      <c r="L202" s="97">
        <v>0.25</v>
      </c>
      <c r="M202" s="97">
        <v>0.26</v>
      </c>
      <c r="N202" s="97">
        <v>0.27</v>
      </c>
      <c r="O202" s="97">
        <v>0.27</v>
      </c>
      <c r="P202" s="97">
        <v>0.27</v>
      </c>
      <c r="Q202" s="97">
        <v>0.26</v>
      </c>
      <c r="R202" s="97">
        <v>0.26</v>
      </c>
      <c r="S202" s="97">
        <v>0.22</v>
      </c>
      <c r="T202" s="97">
        <v>0.23</v>
      </c>
      <c r="U202" s="97">
        <v>0.13</v>
      </c>
      <c r="V202" s="97">
        <v>0.21</v>
      </c>
      <c r="W202" s="97">
        <v>0.25</v>
      </c>
      <c r="X202" s="97">
        <v>0.26</v>
      </c>
      <c r="Y202" s="97">
        <v>0.27</v>
      </c>
      <c r="Z202" s="97">
        <v>0.27</v>
      </c>
      <c r="AA202" s="97">
        <v>0.26</v>
      </c>
      <c r="AB202" s="97" t="s">
        <v>13</v>
      </c>
      <c r="AC202" s="97" t="s">
        <v>13</v>
      </c>
    </row>
    <row r="203" spans="2:29">
      <c r="B203" s="98">
        <v>42236</v>
      </c>
      <c r="C203" s="97">
        <v>0.25</v>
      </c>
      <c r="D203" s="97">
        <v>0.25</v>
      </c>
      <c r="E203" s="97">
        <v>0.21</v>
      </c>
      <c r="F203" s="97">
        <v>0.25</v>
      </c>
      <c r="G203" s="97">
        <v>0.17</v>
      </c>
      <c r="H203" s="97">
        <v>0.2</v>
      </c>
      <c r="I203" s="97" t="s">
        <v>13</v>
      </c>
      <c r="J203" s="97" t="s">
        <v>13</v>
      </c>
      <c r="K203" s="97" t="s">
        <v>13</v>
      </c>
      <c r="L203" s="97">
        <v>0.23</v>
      </c>
      <c r="M203" s="97">
        <v>0.24</v>
      </c>
      <c r="N203" s="97">
        <v>0.24</v>
      </c>
      <c r="O203" s="97">
        <v>0.24</v>
      </c>
      <c r="P203" s="97">
        <v>0.25</v>
      </c>
      <c r="Q203" s="97">
        <v>0.24</v>
      </c>
      <c r="R203" s="97">
        <v>0.24</v>
      </c>
      <c r="S203" s="97">
        <v>0.2</v>
      </c>
      <c r="T203" s="97">
        <v>0.21</v>
      </c>
      <c r="U203" s="97">
        <v>0.11</v>
      </c>
      <c r="V203" s="97">
        <v>0.19</v>
      </c>
      <c r="W203" s="97">
        <v>0.23</v>
      </c>
      <c r="X203" s="97">
        <v>0.24</v>
      </c>
      <c r="Y203" s="97">
        <v>0.25</v>
      </c>
      <c r="Z203" s="97">
        <v>0.25</v>
      </c>
      <c r="AA203" s="97">
        <v>0.23</v>
      </c>
      <c r="AB203" s="97" t="s">
        <v>13</v>
      </c>
      <c r="AC203" s="97" t="s">
        <v>13</v>
      </c>
    </row>
    <row r="204" spans="2:29">
      <c r="B204" s="98">
        <v>42237</v>
      </c>
      <c r="C204" s="97">
        <v>0.32</v>
      </c>
      <c r="D204" s="97">
        <v>0.32</v>
      </c>
      <c r="E204" s="97">
        <v>0.27</v>
      </c>
      <c r="F204" s="97">
        <v>0.32</v>
      </c>
      <c r="G204" s="97">
        <v>0.22</v>
      </c>
      <c r="H204" s="97">
        <v>0.26</v>
      </c>
      <c r="I204" s="97" t="s">
        <v>13</v>
      </c>
      <c r="J204" s="97" t="s">
        <v>13</v>
      </c>
      <c r="K204" s="97" t="s">
        <v>13</v>
      </c>
      <c r="L204" s="97">
        <v>0.28999999999999998</v>
      </c>
      <c r="M204" s="97">
        <v>0.31</v>
      </c>
      <c r="N204" s="97">
        <v>0.31</v>
      </c>
      <c r="O204" s="97">
        <v>0.31</v>
      </c>
      <c r="P204" s="97">
        <v>0.32</v>
      </c>
      <c r="Q204" s="97">
        <v>0.31</v>
      </c>
      <c r="R204" s="97">
        <v>0.31</v>
      </c>
      <c r="S204" s="97">
        <v>0.26</v>
      </c>
      <c r="T204" s="97">
        <v>0.27</v>
      </c>
      <c r="U204" s="97">
        <v>0.14000000000000001</v>
      </c>
      <c r="V204" s="97">
        <v>0.24</v>
      </c>
      <c r="W204" s="97">
        <v>0.28999999999999998</v>
      </c>
      <c r="X204" s="97">
        <v>0.31</v>
      </c>
      <c r="Y204" s="97">
        <v>0.32</v>
      </c>
      <c r="Z204" s="97">
        <v>0.32</v>
      </c>
      <c r="AA204" s="97">
        <v>0.3</v>
      </c>
      <c r="AB204" s="97" t="s">
        <v>13</v>
      </c>
      <c r="AC204" s="97" t="s">
        <v>13</v>
      </c>
    </row>
    <row r="205" spans="2:29">
      <c r="B205" s="98">
        <v>42238</v>
      </c>
      <c r="C205" s="97">
        <v>0.28000000000000003</v>
      </c>
      <c r="D205" s="97">
        <v>0.28000000000000003</v>
      </c>
      <c r="E205" s="97">
        <v>0.24</v>
      </c>
      <c r="F205" s="97">
        <v>0.28000000000000003</v>
      </c>
      <c r="G205" s="97">
        <v>0.19</v>
      </c>
      <c r="H205" s="97">
        <v>0.22</v>
      </c>
      <c r="I205" s="97" t="s">
        <v>13</v>
      </c>
      <c r="J205" s="97" t="s">
        <v>13</v>
      </c>
      <c r="K205" s="97" t="s">
        <v>13</v>
      </c>
      <c r="L205" s="97">
        <v>0.26</v>
      </c>
      <c r="M205" s="97">
        <v>0.27</v>
      </c>
      <c r="N205" s="97">
        <v>0.27</v>
      </c>
      <c r="O205" s="97">
        <v>0.27</v>
      </c>
      <c r="P205" s="97">
        <v>0.28000000000000003</v>
      </c>
      <c r="Q205" s="97">
        <v>0.27</v>
      </c>
      <c r="R205" s="97">
        <v>0.27</v>
      </c>
      <c r="S205" s="97">
        <v>0.23</v>
      </c>
      <c r="T205" s="97">
        <v>0.23</v>
      </c>
      <c r="U205" s="97">
        <v>0.11</v>
      </c>
      <c r="V205" s="97">
        <v>0.2</v>
      </c>
      <c r="W205" s="97">
        <v>0.26</v>
      </c>
      <c r="X205" s="97">
        <v>0.27</v>
      </c>
      <c r="Y205" s="97">
        <v>0.28000000000000003</v>
      </c>
      <c r="Z205" s="97">
        <v>0.28000000000000003</v>
      </c>
      <c r="AA205" s="97">
        <v>0.26</v>
      </c>
      <c r="AB205" s="97" t="s">
        <v>13</v>
      </c>
      <c r="AC205" s="97" t="s">
        <v>13</v>
      </c>
    </row>
    <row r="206" spans="2:29">
      <c r="B206" s="98">
        <v>42239</v>
      </c>
      <c r="C206" s="97">
        <v>0.28999999999999998</v>
      </c>
      <c r="D206" s="97">
        <v>0.28999999999999998</v>
      </c>
      <c r="E206" s="97">
        <v>0.25</v>
      </c>
      <c r="F206" s="97">
        <v>0.28999999999999998</v>
      </c>
      <c r="G206" s="97">
        <v>0.19</v>
      </c>
      <c r="H206" s="97">
        <v>0.23</v>
      </c>
      <c r="I206" s="97" t="s">
        <v>13</v>
      </c>
      <c r="J206" s="97" t="s">
        <v>13</v>
      </c>
      <c r="K206" s="97" t="s">
        <v>13</v>
      </c>
      <c r="L206" s="97">
        <v>0.26</v>
      </c>
      <c r="M206" s="97">
        <v>0.28000000000000003</v>
      </c>
      <c r="N206" s="97">
        <v>0.28000000000000003</v>
      </c>
      <c r="O206" s="97">
        <v>0.28000000000000003</v>
      </c>
      <c r="P206" s="97">
        <v>0.28999999999999998</v>
      </c>
      <c r="Q206" s="97">
        <v>0.28000000000000003</v>
      </c>
      <c r="R206" s="97">
        <v>0.28000000000000003</v>
      </c>
      <c r="S206" s="97">
        <v>0.23</v>
      </c>
      <c r="T206" s="97">
        <v>0.24</v>
      </c>
      <c r="U206" s="97">
        <v>0.11</v>
      </c>
      <c r="V206" s="97">
        <v>0.2</v>
      </c>
      <c r="W206" s="97">
        <v>0.26</v>
      </c>
      <c r="X206" s="97">
        <v>0.28000000000000003</v>
      </c>
      <c r="Y206" s="97">
        <v>0.28999999999999998</v>
      </c>
      <c r="Z206" s="97">
        <v>0.28999999999999998</v>
      </c>
      <c r="AA206" s="97">
        <v>0.26</v>
      </c>
      <c r="AB206" s="97" t="s">
        <v>13</v>
      </c>
      <c r="AC206" s="97" t="s">
        <v>13</v>
      </c>
    </row>
    <row r="207" spans="2:29">
      <c r="B207" s="98">
        <v>42240</v>
      </c>
      <c r="C207" s="97">
        <v>0.27</v>
      </c>
      <c r="D207" s="97">
        <v>0.27</v>
      </c>
      <c r="E207" s="97">
        <v>0.23</v>
      </c>
      <c r="F207" s="97">
        <v>0.27</v>
      </c>
      <c r="G207" s="97">
        <v>0.18</v>
      </c>
      <c r="H207" s="97">
        <v>0.22</v>
      </c>
      <c r="I207" s="97" t="s">
        <v>13</v>
      </c>
      <c r="J207" s="97" t="s">
        <v>13</v>
      </c>
      <c r="K207" s="97" t="s">
        <v>13</v>
      </c>
      <c r="L207" s="97">
        <v>0.24</v>
      </c>
      <c r="M207" s="97">
        <v>0.26</v>
      </c>
      <c r="N207" s="97">
        <v>0.26</v>
      </c>
      <c r="O207" s="97">
        <v>0.26</v>
      </c>
      <c r="P207" s="97">
        <v>0.27</v>
      </c>
      <c r="Q207" s="97">
        <v>0.26</v>
      </c>
      <c r="R207" s="97">
        <v>0.26</v>
      </c>
      <c r="S207" s="97">
        <v>0.22</v>
      </c>
      <c r="T207" s="97">
        <v>0.22</v>
      </c>
      <c r="U207" s="97">
        <v>0.09</v>
      </c>
      <c r="V207" s="97">
        <v>0.18</v>
      </c>
      <c r="W207" s="97">
        <v>0.24</v>
      </c>
      <c r="X207" s="97">
        <v>0.26</v>
      </c>
      <c r="Y207" s="97">
        <v>0.27</v>
      </c>
      <c r="Z207" s="97">
        <v>0.27</v>
      </c>
      <c r="AA207" s="97">
        <v>0.24</v>
      </c>
      <c r="AB207" s="97" t="s">
        <v>13</v>
      </c>
      <c r="AC207" s="97" t="s">
        <v>13</v>
      </c>
    </row>
    <row r="208" spans="2:29">
      <c r="B208" s="98">
        <v>42241</v>
      </c>
      <c r="C208" s="97">
        <v>0.3</v>
      </c>
      <c r="D208" s="97">
        <v>0.3</v>
      </c>
      <c r="E208" s="97">
        <v>0.26</v>
      </c>
      <c r="F208" s="97">
        <v>0.3</v>
      </c>
      <c r="G208" s="97">
        <v>0.2</v>
      </c>
      <c r="H208" s="97">
        <v>0.24</v>
      </c>
      <c r="I208" s="97" t="s">
        <v>13</v>
      </c>
      <c r="J208" s="97" t="s">
        <v>13</v>
      </c>
      <c r="K208" s="97" t="s">
        <v>13</v>
      </c>
      <c r="L208" s="97">
        <v>0.27</v>
      </c>
      <c r="M208" s="97">
        <v>0.28000000000000003</v>
      </c>
      <c r="N208" s="97">
        <v>0.28999999999999998</v>
      </c>
      <c r="O208" s="97">
        <v>0.28999999999999998</v>
      </c>
      <c r="P208" s="97">
        <v>0.3</v>
      </c>
      <c r="Q208" s="97">
        <v>0.28999999999999998</v>
      </c>
      <c r="R208" s="97">
        <v>0.28999999999999998</v>
      </c>
      <c r="S208" s="97">
        <v>0.24</v>
      </c>
      <c r="T208" s="97">
        <v>0.25</v>
      </c>
      <c r="U208" s="97">
        <v>0</v>
      </c>
      <c r="V208" s="97">
        <v>0.19</v>
      </c>
      <c r="W208" s="97">
        <v>0.27</v>
      </c>
      <c r="X208" s="97">
        <v>0.28999999999999998</v>
      </c>
      <c r="Y208" s="97">
        <v>0.3</v>
      </c>
      <c r="Z208" s="97">
        <v>0.28999999999999998</v>
      </c>
      <c r="AA208" s="97">
        <v>0.27</v>
      </c>
      <c r="AB208" s="97" t="s">
        <v>13</v>
      </c>
      <c r="AC208" s="97" t="s">
        <v>13</v>
      </c>
    </row>
    <row r="209" spans="2:29">
      <c r="B209" s="98">
        <v>42242</v>
      </c>
      <c r="C209" s="97">
        <v>0.27</v>
      </c>
      <c r="D209" s="97">
        <v>0.27</v>
      </c>
      <c r="E209" s="97">
        <v>0.23</v>
      </c>
      <c r="F209" s="97">
        <v>0.27</v>
      </c>
      <c r="G209" s="97">
        <v>0.18</v>
      </c>
      <c r="H209" s="97">
        <v>0.22</v>
      </c>
      <c r="I209" s="97" t="s">
        <v>13</v>
      </c>
      <c r="J209" s="97" t="s">
        <v>13</v>
      </c>
      <c r="K209" s="97" t="s">
        <v>13</v>
      </c>
      <c r="L209" s="97">
        <v>0.24</v>
      </c>
      <c r="M209" s="97">
        <v>0.25</v>
      </c>
      <c r="N209" s="97">
        <v>0.26</v>
      </c>
      <c r="O209" s="97">
        <v>0.26</v>
      </c>
      <c r="P209" s="97">
        <v>0.27</v>
      </c>
      <c r="Q209" s="97">
        <v>0.26</v>
      </c>
      <c r="R209" s="97">
        <v>0.26</v>
      </c>
      <c r="S209" s="97">
        <v>0.21</v>
      </c>
      <c r="T209" s="97">
        <v>0.22</v>
      </c>
      <c r="U209" s="97" t="s">
        <v>13</v>
      </c>
      <c r="V209" s="97">
        <v>0.17</v>
      </c>
      <c r="W209" s="97">
        <v>0.24</v>
      </c>
      <c r="X209" s="97">
        <v>0.26</v>
      </c>
      <c r="Y209" s="97">
        <v>0.27</v>
      </c>
      <c r="Z209" s="97">
        <v>0.26</v>
      </c>
      <c r="AA209" s="97">
        <v>0.24</v>
      </c>
      <c r="AB209" s="97" t="s">
        <v>13</v>
      </c>
      <c r="AC209" s="97" t="s">
        <v>13</v>
      </c>
    </row>
    <row r="210" spans="2:29">
      <c r="B210" s="98">
        <v>42243</v>
      </c>
      <c r="C210" s="97">
        <v>0.28000000000000003</v>
      </c>
      <c r="D210" s="97">
        <v>0.28000000000000003</v>
      </c>
      <c r="E210" s="97">
        <v>0.24</v>
      </c>
      <c r="F210" s="97">
        <v>0.28000000000000003</v>
      </c>
      <c r="G210" s="97">
        <v>0.19</v>
      </c>
      <c r="H210" s="97">
        <v>0.22</v>
      </c>
      <c r="I210" s="97" t="s">
        <v>13</v>
      </c>
      <c r="J210" s="97" t="s">
        <v>13</v>
      </c>
      <c r="K210" s="97" t="s">
        <v>13</v>
      </c>
      <c r="L210" s="97">
        <v>0.25</v>
      </c>
      <c r="M210" s="97">
        <v>0.26</v>
      </c>
      <c r="N210" s="97">
        <v>0.26</v>
      </c>
      <c r="O210" s="97">
        <v>0.26</v>
      </c>
      <c r="P210" s="97">
        <v>0.28000000000000003</v>
      </c>
      <c r="Q210" s="97">
        <v>0.26</v>
      </c>
      <c r="R210" s="97">
        <v>0.26</v>
      </c>
      <c r="S210" s="97">
        <v>0.22</v>
      </c>
      <c r="T210" s="97">
        <v>0.23</v>
      </c>
      <c r="U210" s="97" t="s">
        <v>13</v>
      </c>
      <c r="V210" s="97">
        <v>0.16</v>
      </c>
      <c r="W210" s="97">
        <v>0.25</v>
      </c>
      <c r="X210" s="97">
        <v>0.26</v>
      </c>
      <c r="Y210" s="97">
        <v>0.27</v>
      </c>
      <c r="Z210" s="97">
        <v>0.27</v>
      </c>
      <c r="AA210" s="97">
        <v>0.25</v>
      </c>
      <c r="AB210" s="97" t="s">
        <v>13</v>
      </c>
      <c r="AC210" s="97" t="s">
        <v>13</v>
      </c>
    </row>
    <row r="211" spans="2:29">
      <c r="B211" s="98">
        <v>42244</v>
      </c>
      <c r="C211" s="97">
        <v>0.24</v>
      </c>
      <c r="D211" s="97">
        <v>0.24</v>
      </c>
      <c r="E211" s="97">
        <v>0.2</v>
      </c>
      <c r="F211" s="97">
        <v>0.24</v>
      </c>
      <c r="G211" s="97">
        <v>0.16</v>
      </c>
      <c r="H211" s="97">
        <v>0.19</v>
      </c>
      <c r="I211" s="97" t="s">
        <v>13</v>
      </c>
      <c r="J211" s="97" t="s">
        <v>13</v>
      </c>
      <c r="K211" s="97" t="s">
        <v>13</v>
      </c>
      <c r="L211" s="97">
        <v>0.21</v>
      </c>
      <c r="M211" s="97">
        <v>0.22</v>
      </c>
      <c r="N211" s="97">
        <v>0.22</v>
      </c>
      <c r="O211" s="97">
        <v>0.22</v>
      </c>
      <c r="P211" s="97">
        <v>0.24</v>
      </c>
      <c r="Q211" s="97">
        <v>0.22</v>
      </c>
      <c r="R211" s="97">
        <v>0.22</v>
      </c>
      <c r="S211" s="97">
        <v>0.19</v>
      </c>
      <c r="T211" s="97">
        <v>0.19</v>
      </c>
      <c r="U211" s="97" t="s">
        <v>13</v>
      </c>
      <c r="V211" s="97">
        <v>0.13</v>
      </c>
      <c r="W211" s="97">
        <v>0.21</v>
      </c>
      <c r="X211" s="97">
        <v>0.22</v>
      </c>
      <c r="Y211" s="97">
        <v>0.23</v>
      </c>
      <c r="Z211" s="97">
        <v>0.23</v>
      </c>
      <c r="AA211" s="97">
        <v>0.21</v>
      </c>
      <c r="AB211" s="97" t="s">
        <v>13</v>
      </c>
      <c r="AC211" s="97" t="s">
        <v>13</v>
      </c>
    </row>
    <row r="212" spans="2:29">
      <c r="B212" s="98">
        <v>42245</v>
      </c>
      <c r="C212" s="97">
        <v>0.26</v>
      </c>
      <c r="D212" s="97">
        <v>0.26</v>
      </c>
      <c r="E212" s="97">
        <v>0.22</v>
      </c>
      <c r="F212" s="97">
        <v>0.26</v>
      </c>
      <c r="G212" s="97">
        <v>0.17</v>
      </c>
      <c r="H212" s="97">
        <v>0.21</v>
      </c>
      <c r="I212" s="97" t="s">
        <v>13</v>
      </c>
      <c r="J212" s="97" t="s">
        <v>13</v>
      </c>
      <c r="K212" s="97" t="s">
        <v>13</v>
      </c>
      <c r="L212" s="97">
        <v>0.23</v>
      </c>
      <c r="M212" s="97">
        <v>0.24</v>
      </c>
      <c r="N212" s="97">
        <v>0.24</v>
      </c>
      <c r="O212" s="97">
        <v>0.24</v>
      </c>
      <c r="P212" s="97">
        <v>0.25</v>
      </c>
      <c r="Q212" s="97">
        <v>0.24</v>
      </c>
      <c r="R212" s="97">
        <v>0.24</v>
      </c>
      <c r="S212" s="97">
        <v>0.2</v>
      </c>
      <c r="T212" s="97">
        <v>0.21</v>
      </c>
      <c r="U212" s="97" t="s">
        <v>13</v>
      </c>
      <c r="V212" s="97">
        <v>0.14000000000000001</v>
      </c>
      <c r="W212" s="97">
        <v>0.23</v>
      </c>
      <c r="X212" s="97">
        <v>0.24</v>
      </c>
      <c r="Y212" s="97">
        <v>0.25</v>
      </c>
      <c r="Z212" s="97">
        <v>0.25</v>
      </c>
      <c r="AA212" s="97">
        <v>0.22</v>
      </c>
      <c r="AB212" s="97" t="s">
        <v>13</v>
      </c>
      <c r="AC212" s="97" t="s">
        <v>13</v>
      </c>
    </row>
    <row r="213" spans="2:29">
      <c r="B213" s="98">
        <v>42246</v>
      </c>
      <c r="C213" s="97">
        <v>0.27</v>
      </c>
      <c r="D213" s="97">
        <v>0.27</v>
      </c>
      <c r="E213" s="97">
        <v>0.23</v>
      </c>
      <c r="F213" s="97">
        <v>0.27</v>
      </c>
      <c r="G213" s="97">
        <v>0.18</v>
      </c>
      <c r="H213" s="97">
        <v>0.22</v>
      </c>
      <c r="I213" s="97" t="s">
        <v>13</v>
      </c>
      <c r="J213" s="97" t="s">
        <v>13</v>
      </c>
      <c r="K213" s="97" t="s">
        <v>13</v>
      </c>
      <c r="L213" s="97">
        <v>0.24</v>
      </c>
      <c r="M213" s="97">
        <v>0.25</v>
      </c>
      <c r="N213" s="97">
        <v>0.25</v>
      </c>
      <c r="O213" s="97">
        <v>0.25</v>
      </c>
      <c r="P213" s="97">
        <v>0.26</v>
      </c>
      <c r="Q213" s="97">
        <v>0.25</v>
      </c>
      <c r="R213" s="97">
        <v>0.25</v>
      </c>
      <c r="S213" s="97">
        <v>0.21</v>
      </c>
      <c r="T213" s="97">
        <v>0.22</v>
      </c>
      <c r="U213" s="97" t="s">
        <v>13</v>
      </c>
      <c r="V213" s="97">
        <v>0.13</v>
      </c>
      <c r="W213" s="97">
        <v>0.24</v>
      </c>
      <c r="X213" s="97">
        <v>0.25</v>
      </c>
      <c r="Y213" s="97">
        <v>0.26</v>
      </c>
      <c r="Z213" s="97">
        <v>0.26</v>
      </c>
      <c r="AA213" s="97">
        <v>0.23</v>
      </c>
      <c r="AB213" s="97" t="s">
        <v>13</v>
      </c>
      <c r="AC213" s="97" t="s">
        <v>13</v>
      </c>
    </row>
    <row r="214" spans="2:29">
      <c r="B214" s="98">
        <v>42247</v>
      </c>
      <c r="C214" s="97">
        <v>0.24</v>
      </c>
      <c r="D214" s="97">
        <v>0.24</v>
      </c>
      <c r="E214" s="97">
        <v>0.2</v>
      </c>
      <c r="F214" s="97">
        <v>0.24</v>
      </c>
      <c r="G214" s="97">
        <v>0.16</v>
      </c>
      <c r="H214" s="97">
        <v>0.19</v>
      </c>
      <c r="I214" s="97" t="s">
        <v>13</v>
      </c>
      <c r="J214" s="97" t="s">
        <v>13</v>
      </c>
      <c r="K214" s="97" t="s">
        <v>13</v>
      </c>
      <c r="L214" s="97">
        <v>0.21</v>
      </c>
      <c r="M214" s="97">
        <v>0.22</v>
      </c>
      <c r="N214" s="97">
        <v>0.22</v>
      </c>
      <c r="O214" s="97">
        <v>0.22</v>
      </c>
      <c r="P214" s="97">
        <v>0.23</v>
      </c>
      <c r="Q214" s="97">
        <v>0.22</v>
      </c>
      <c r="R214" s="97">
        <v>0.22</v>
      </c>
      <c r="S214" s="97">
        <v>0.18</v>
      </c>
      <c r="T214" s="97">
        <v>0.19</v>
      </c>
      <c r="U214" s="97" t="s">
        <v>13</v>
      </c>
      <c r="V214" s="97">
        <v>0.11</v>
      </c>
      <c r="W214" s="97">
        <v>0.21</v>
      </c>
      <c r="X214" s="97">
        <v>0.22</v>
      </c>
      <c r="Y214" s="97">
        <v>0.23</v>
      </c>
      <c r="Z214" s="97">
        <v>0.23</v>
      </c>
      <c r="AA214" s="97">
        <v>0.2</v>
      </c>
      <c r="AB214" s="97" t="s">
        <v>13</v>
      </c>
      <c r="AC214" s="97" t="s">
        <v>13</v>
      </c>
    </row>
    <row r="215" spans="2:29">
      <c r="B215" s="98">
        <v>42248</v>
      </c>
      <c r="C215" s="97">
        <v>0.25</v>
      </c>
      <c r="D215" s="97">
        <v>0.25</v>
      </c>
      <c r="E215" s="97">
        <v>0.21</v>
      </c>
      <c r="F215" s="97">
        <v>0.25</v>
      </c>
      <c r="G215" s="97">
        <v>0.16</v>
      </c>
      <c r="H215" s="97">
        <v>0.2</v>
      </c>
      <c r="I215" s="97" t="s">
        <v>13</v>
      </c>
      <c r="J215" s="97" t="s">
        <v>13</v>
      </c>
      <c r="K215" s="97" t="s">
        <v>13</v>
      </c>
      <c r="L215" s="97">
        <v>0.22</v>
      </c>
      <c r="M215" s="97">
        <v>0.22</v>
      </c>
      <c r="N215" s="97">
        <v>0.23</v>
      </c>
      <c r="O215" s="97">
        <v>0.23</v>
      </c>
      <c r="P215" s="97">
        <v>0.24</v>
      </c>
      <c r="Q215" s="97">
        <v>0.23</v>
      </c>
      <c r="R215" s="97">
        <v>0.23</v>
      </c>
      <c r="S215" s="97">
        <v>0.19</v>
      </c>
      <c r="T215" s="97">
        <v>0.2</v>
      </c>
      <c r="U215" s="97" t="s">
        <v>13</v>
      </c>
      <c r="V215" s="97">
        <v>0.11</v>
      </c>
      <c r="W215" s="97">
        <v>0.22</v>
      </c>
      <c r="X215" s="97">
        <v>0.23</v>
      </c>
      <c r="Y215" s="97">
        <v>0.24</v>
      </c>
      <c r="Z215" s="97">
        <v>0.24</v>
      </c>
      <c r="AA215" s="97">
        <v>0.21</v>
      </c>
      <c r="AB215" s="97" t="s">
        <v>13</v>
      </c>
      <c r="AC215" s="97" t="s">
        <v>13</v>
      </c>
    </row>
    <row r="216" spans="2:29">
      <c r="B216" s="98">
        <v>42249</v>
      </c>
      <c r="C216" s="97">
        <v>0.27</v>
      </c>
      <c r="D216" s="97">
        <v>0.27</v>
      </c>
      <c r="E216" s="97">
        <v>0.23</v>
      </c>
      <c r="F216" s="97">
        <v>0.27</v>
      </c>
      <c r="G216" s="97">
        <v>0.18</v>
      </c>
      <c r="H216" s="97">
        <v>0.22</v>
      </c>
      <c r="I216" s="97" t="s">
        <v>13</v>
      </c>
      <c r="J216" s="97" t="s">
        <v>13</v>
      </c>
      <c r="K216" s="97" t="s">
        <v>13</v>
      </c>
      <c r="L216" s="97">
        <v>0.23</v>
      </c>
      <c r="M216" s="97">
        <v>0.24</v>
      </c>
      <c r="N216" s="97">
        <v>0.24</v>
      </c>
      <c r="O216" s="97">
        <v>0.24</v>
      </c>
      <c r="P216" s="97">
        <v>0.26</v>
      </c>
      <c r="Q216" s="97">
        <v>0.25</v>
      </c>
      <c r="R216" s="97">
        <v>0.25</v>
      </c>
      <c r="S216" s="97">
        <v>0.2</v>
      </c>
      <c r="T216" s="97">
        <v>0.21</v>
      </c>
      <c r="U216" s="97" t="s">
        <v>13</v>
      </c>
      <c r="V216" s="97">
        <v>0.11</v>
      </c>
      <c r="W216" s="97">
        <v>0.23</v>
      </c>
      <c r="X216" s="97">
        <v>0.25</v>
      </c>
      <c r="Y216" s="97">
        <v>0.26</v>
      </c>
      <c r="Z216" s="97">
        <v>0.26</v>
      </c>
      <c r="AA216" s="97">
        <v>0.22</v>
      </c>
      <c r="AB216" s="97" t="s">
        <v>13</v>
      </c>
      <c r="AC216" s="97" t="s">
        <v>13</v>
      </c>
    </row>
    <row r="217" spans="2:29">
      <c r="B217" s="98">
        <v>42250</v>
      </c>
      <c r="C217" s="97">
        <v>0.26</v>
      </c>
      <c r="D217" s="97">
        <v>0.26</v>
      </c>
      <c r="E217" s="97">
        <v>0.22</v>
      </c>
      <c r="F217" s="97">
        <v>0.26</v>
      </c>
      <c r="G217" s="97">
        <v>0.17</v>
      </c>
      <c r="H217" s="97">
        <v>0.21</v>
      </c>
      <c r="I217" s="97" t="s">
        <v>13</v>
      </c>
      <c r="J217" s="97" t="s">
        <v>13</v>
      </c>
      <c r="K217" s="97" t="s">
        <v>13</v>
      </c>
      <c r="L217" s="97">
        <v>0.22</v>
      </c>
      <c r="M217" s="97">
        <v>0.23</v>
      </c>
      <c r="N217" s="97">
        <v>0.23</v>
      </c>
      <c r="O217" s="97">
        <v>0.23</v>
      </c>
      <c r="P217" s="97">
        <v>0.25</v>
      </c>
      <c r="Q217" s="97">
        <v>0.23</v>
      </c>
      <c r="R217" s="97">
        <v>0.23</v>
      </c>
      <c r="S217" s="97">
        <v>0.19</v>
      </c>
      <c r="T217" s="97">
        <v>0.2</v>
      </c>
      <c r="U217" s="97" t="s">
        <v>13</v>
      </c>
      <c r="V217" s="97">
        <v>0.1</v>
      </c>
      <c r="W217" s="97">
        <v>0.22</v>
      </c>
      <c r="X217" s="97">
        <v>0.24</v>
      </c>
      <c r="Y217" s="97">
        <v>0.25</v>
      </c>
      <c r="Z217" s="97">
        <v>0.25</v>
      </c>
      <c r="AA217" s="97">
        <v>0.21</v>
      </c>
      <c r="AB217" s="97" t="s">
        <v>13</v>
      </c>
      <c r="AC217" s="97" t="s">
        <v>13</v>
      </c>
    </row>
    <row r="218" spans="2:29">
      <c r="B218" s="98">
        <v>42251</v>
      </c>
      <c r="C218" s="97">
        <v>0.2</v>
      </c>
      <c r="D218" s="97">
        <v>0.2</v>
      </c>
      <c r="E218" s="97">
        <v>0.17</v>
      </c>
      <c r="F218" s="97">
        <v>0.2</v>
      </c>
      <c r="G218" s="97">
        <v>0.13</v>
      </c>
      <c r="H218" s="97">
        <v>0.16</v>
      </c>
      <c r="I218" s="97" t="s">
        <v>13</v>
      </c>
      <c r="J218" s="97" t="s">
        <v>13</v>
      </c>
      <c r="K218" s="97" t="s">
        <v>13</v>
      </c>
      <c r="L218" s="97">
        <v>0.17</v>
      </c>
      <c r="M218" s="97">
        <v>0.18</v>
      </c>
      <c r="N218" s="97">
        <v>0.18</v>
      </c>
      <c r="O218" s="97">
        <v>0.18</v>
      </c>
      <c r="P218" s="97">
        <v>0.19</v>
      </c>
      <c r="Q218" s="97">
        <v>0.18</v>
      </c>
      <c r="R218" s="97">
        <v>0.18</v>
      </c>
      <c r="S218" s="97">
        <v>0.14000000000000001</v>
      </c>
      <c r="T218" s="97">
        <v>0.15</v>
      </c>
      <c r="U218" s="97" t="s">
        <v>13</v>
      </c>
      <c r="V218" s="97">
        <v>7.0000000000000007E-2</v>
      </c>
      <c r="W218" s="97">
        <v>0.17</v>
      </c>
      <c r="X218" s="97">
        <v>0.18</v>
      </c>
      <c r="Y218" s="97">
        <v>0.19</v>
      </c>
      <c r="Z218" s="97">
        <v>0.19</v>
      </c>
      <c r="AA218" s="97">
        <v>0.16</v>
      </c>
      <c r="AB218" s="97" t="s">
        <v>13</v>
      </c>
      <c r="AC218" s="97" t="s">
        <v>13</v>
      </c>
    </row>
    <row r="219" spans="2:29">
      <c r="B219" s="98">
        <v>42252</v>
      </c>
      <c r="C219" s="97">
        <v>0.2</v>
      </c>
      <c r="D219" s="97">
        <v>0.2</v>
      </c>
      <c r="E219" s="97">
        <v>0.17</v>
      </c>
      <c r="F219" s="97">
        <v>0.2</v>
      </c>
      <c r="G219" s="97">
        <v>0.13</v>
      </c>
      <c r="H219" s="97">
        <v>0.16</v>
      </c>
      <c r="I219" s="97" t="s">
        <v>13</v>
      </c>
      <c r="J219" s="97" t="s">
        <v>13</v>
      </c>
      <c r="K219" s="97" t="s">
        <v>13</v>
      </c>
      <c r="L219" s="97">
        <v>0.17</v>
      </c>
      <c r="M219" s="97">
        <v>0.18</v>
      </c>
      <c r="N219" s="97">
        <v>0.18</v>
      </c>
      <c r="O219" s="97">
        <v>0.18</v>
      </c>
      <c r="P219" s="97">
        <v>0.19</v>
      </c>
      <c r="Q219" s="97">
        <v>0.18</v>
      </c>
      <c r="R219" s="97">
        <v>0.18</v>
      </c>
      <c r="S219" s="97">
        <v>0.14000000000000001</v>
      </c>
      <c r="T219" s="97">
        <v>0.15</v>
      </c>
      <c r="U219" s="97" t="s">
        <v>13</v>
      </c>
      <c r="V219" s="97">
        <v>0</v>
      </c>
      <c r="W219" s="97">
        <v>0.17</v>
      </c>
      <c r="X219" s="97">
        <v>0.18</v>
      </c>
      <c r="Y219" s="97">
        <v>0.19</v>
      </c>
      <c r="Z219" s="97">
        <v>0.19</v>
      </c>
      <c r="AA219" s="97">
        <v>0</v>
      </c>
      <c r="AB219" s="97" t="s">
        <v>13</v>
      </c>
      <c r="AC219" s="97" t="s">
        <v>13</v>
      </c>
    </row>
    <row r="220" spans="2:29">
      <c r="B220" s="98">
        <v>42253</v>
      </c>
      <c r="C220" s="97">
        <v>0.17</v>
      </c>
      <c r="D220" s="97">
        <v>0.17</v>
      </c>
      <c r="E220" s="97">
        <v>0.14000000000000001</v>
      </c>
      <c r="F220" s="97">
        <v>0.17</v>
      </c>
      <c r="G220" s="97">
        <v>0.11</v>
      </c>
      <c r="H220" s="97">
        <v>0.14000000000000001</v>
      </c>
      <c r="I220" s="97" t="s">
        <v>13</v>
      </c>
      <c r="J220" s="97" t="s">
        <v>13</v>
      </c>
      <c r="K220" s="97" t="s">
        <v>13</v>
      </c>
      <c r="L220" s="97">
        <v>0.14000000000000001</v>
      </c>
      <c r="M220" s="97">
        <v>0.15</v>
      </c>
      <c r="N220" s="97">
        <v>0.15</v>
      </c>
      <c r="O220" s="97">
        <v>0.15</v>
      </c>
      <c r="P220" s="97">
        <v>0.16</v>
      </c>
      <c r="Q220" s="97">
        <v>0.15</v>
      </c>
      <c r="R220" s="97">
        <v>0.15</v>
      </c>
      <c r="S220" s="97">
        <v>0.11</v>
      </c>
      <c r="T220" s="97">
        <v>0.13</v>
      </c>
      <c r="U220" s="97" t="s">
        <v>13</v>
      </c>
      <c r="V220" s="97" t="s">
        <v>13</v>
      </c>
      <c r="W220" s="97">
        <v>0.14000000000000001</v>
      </c>
      <c r="X220" s="97">
        <v>0.15</v>
      </c>
      <c r="Y220" s="97">
        <v>0.16</v>
      </c>
      <c r="Z220" s="97">
        <v>0.16</v>
      </c>
      <c r="AA220" s="97" t="s">
        <v>13</v>
      </c>
      <c r="AB220" s="97" t="s">
        <v>13</v>
      </c>
      <c r="AC220" s="97" t="s">
        <v>13</v>
      </c>
    </row>
    <row r="221" spans="2:29">
      <c r="B221" s="98">
        <v>42254</v>
      </c>
      <c r="C221" s="97">
        <v>0.23</v>
      </c>
      <c r="D221" s="97">
        <v>0.23</v>
      </c>
      <c r="E221" s="97">
        <v>0.2</v>
      </c>
      <c r="F221" s="97">
        <v>0.23</v>
      </c>
      <c r="G221" s="97">
        <v>0.15</v>
      </c>
      <c r="H221" s="97">
        <v>0.18</v>
      </c>
      <c r="I221" s="97" t="s">
        <v>13</v>
      </c>
      <c r="J221" s="97" t="s">
        <v>13</v>
      </c>
      <c r="K221" s="97" t="s">
        <v>13</v>
      </c>
      <c r="L221" s="97">
        <v>0.19</v>
      </c>
      <c r="M221" s="97">
        <v>0.2</v>
      </c>
      <c r="N221" s="97">
        <v>0.2</v>
      </c>
      <c r="O221" s="97">
        <v>0.2</v>
      </c>
      <c r="P221" s="97">
        <v>0.21</v>
      </c>
      <c r="Q221" s="97">
        <v>0.2</v>
      </c>
      <c r="R221" s="97">
        <v>0.2</v>
      </c>
      <c r="S221" s="97">
        <v>0.15</v>
      </c>
      <c r="T221" s="97">
        <v>0.17</v>
      </c>
      <c r="U221" s="97" t="s">
        <v>13</v>
      </c>
      <c r="V221" s="97" t="s">
        <v>13</v>
      </c>
      <c r="W221" s="97">
        <v>0.19</v>
      </c>
      <c r="X221" s="97">
        <v>0.2</v>
      </c>
      <c r="Y221" s="97">
        <v>0.21</v>
      </c>
      <c r="Z221" s="97">
        <v>0.21</v>
      </c>
      <c r="AA221" s="97" t="s">
        <v>13</v>
      </c>
      <c r="AB221" s="97" t="s">
        <v>13</v>
      </c>
      <c r="AC221" s="97" t="s">
        <v>13</v>
      </c>
    </row>
    <row r="222" spans="2:29">
      <c r="B222" s="98">
        <v>42255</v>
      </c>
      <c r="C222" s="97">
        <v>0.23</v>
      </c>
      <c r="D222" s="97">
        <v>0.23</v>
      </c>
      <c r="E222" s="97">
        <v>0.2</v>
      </c>
      <c r="F222" s="97">
        <v>0.23</v>
      </c>
      <c r="G222" s="97">
        <v>0.15</v>
      </c>
      <c r="H222" s="97">
        <v>0.18</v>
      </c>
      <c r="I222" s="97" t="s">
        <v>13</v>
      </c>
      <c r="J222" s="97" t="s">
        <v>13</v>
      </c>
      <c r="K222" s="97" t="s">
        <v>13</v>
      </c>
      <c r="L222" s="97">
        <v>0.19</v>
      </c>
      <c r="M222" s="97">
        <v>0.2</v>
      </c>
      <c r="N222" s="97">
        <v>0.2</v>
      </c>
      <c r="O222" s="97">
        <v>0.2</v>
      </c>
      <c r="P222" s="97">
        <v>0.21</v>
      </c>
      <c r="Q222" s="97">
        <v>0.2</v>
      </c>
      <c r="R222" s="97">
        <v>0.2</v>
      </c>
      <c r="S222" s="97">
        <v>0.15</v>
      </c>
      <c r="T222" s="97">
        <v>0.17</v>
      </c>
      <c r="U222" s="97" t="s">
        <v>13</v>
      </c>
      <c r="V222" s="97" t="s">
        <v>13</v>
      </c>
      <c r="W222" s="97">
        <v>0.19</v>
      </c>
      <c r="X222" s="97">
        <v>0.2</v>
      </c>
      <c r="Y222" s="97">
        <v>0.21</v>
      </c>
      <c r="Z222" s="97">
        <v>0.21</v>
      </c>
      <c r="AA222" s="97" t="s">
        <v>13</v>
      </c>
      <c r="AB222" s="97" t="s">
        <v>13</v>
      </c>
      <c r="AC222" s="97" t="s">
        <v>13</v>
      </c>
    </row>
    <row r="223" spans="2:29">
      <c r="B223" s="98">
        <v>42256</v>
      </c>
      <c r="C223" s="97">
        <v>0.25</v>
      </c>
      <c r="D223" s="97">
        <v>0.25</v>
      </c>
      <c r="E223" s="97">
        <v>0.21</v>
      </c>
      <c r="F223" s="97">
        <v>0.25</v>
      </c>
      <c r="G223" s="97">
        <v>0.16</v>
      </c>
      <c r="H223" s="97">
        <v>0.2</v>
      </c>
      <c r="I223" s="97" t="s">
        <v>13</v>
      </c>
      <c r="J223" s="97" t="s">
        <v>13</v>
      </c>
      <c r="K223" s="97" t="s">
        <v>13</v>
      </c>
      <c r="L223" s="97">
        <v>0.21</v>
      </c>
      <c r="M223" s="97">
        <v>0.21</v>
      </c>
      <c r="N223" s="97">
        <v>0.22</v>
      </c>
      <c r="O223" s="97">
        <v>0.22</v>
      </c>
      <c r="P223" s="97">
        <v>0.23</v>
      </c>
      <c r="Q223" s="97">
        <v>0.22</v>
      </c>
      <c r="R223" s="97">
        <v>0.22</v>
      </c>
      <c r="S223" s="97">
        <v>0.16</v>
      </c>
      <c r="T223" s="97">
        <v>0.18</v>
      </c>
      <c r="U223" s="97" t="s">
        <v>13</v>
      </c>
      <c r="V223" s="97" t="s">
        <v>13</v>
      </c>
      <c r="W223" s="97">
        <v>0.21</v>
      </c>
      <c r="X223" s="97">
        <v>0.22</v>
      </c>
      <c r="Y223" s="97">
        <v>0.23</v>
      </c>
      <c r="Z223" s="97">
        <v>0.23</v>
      </c>
      <c r="AA223" s="97" t="s">
        <v>13</v>
      </c>
      <c r="AB223" s="97" t="s">
        <v>13</v>
      </c>
      <c r="AC223" s="97" t="s">
        <v>13</v>
      </c>
    </row>
    <row r="224" spans="2:29">
      <c r="B224" s="98">
        <v>42257</v>
      </c>
      <c r="C224" s="97">
        <v>0.27</v>
      </c>
      <c r="D224" s="97">
        <v>0.27</v>
      </c>
      <c r="E224" s="97">
        <v>0.23</v>
      </c>
      <c r="F224" s="97">
        <v>0.27</v>
      </c>
      <c r="G224" s="97">
        <v>0.17</v>
      </c>
      <c r="H224" s="97">
        <v>0.22</v>
      </c>
      <c r="I224" s="97" t="s">
        <v>13</v>
      </c>
      <c r="J224" s="97" t="s">
        <v>13</v>
      </c>
      <c r="K224" s="97" t="s">
        <v>13</v>
      </c>
      <c r="L224" s="97">
        <v>0.22</v>
      </c>
      <c r="M224" s="97">
        <v>0.23</v>
      </c>
      <c r="N224" s="97">
        <v>0.23</v>
      </c>
      <c r="O224" s="97">
        <v>0.23</v>
      </c>
      <c r="P224" s="97">
        <v>0.24</v>
      </c>
      <c r="Q224" s="97">
        <v>0.23</v>
      </c>
      <c r="R224" s="97">
        <v>0.23</v>
      </c>
      <c r="S224" s="97">
        <v>0.16</v>
      </c>
      <c r="T224" s="97">
        <v>0.19</v>
      </c>
      <c r="U224" s="97" t="s">
        <v>13</v>
      </c>
      <c r="V224" s="97" t="s">
        <v>13</v>
      </c>
      <c r="W224" s="97">
        <v>0.22</v>
      </c>
      <c r="X224" s="97">
        <v>0.24</v>
      </c>
      <c r="Y224" s="97">
        <v>0.24</v>
      </c>
      <c r="Z224" s="97">
        <v>0.25</v>
      </c>
      <c r="AA224" s="97" t="s">
        <v>13</v>
      </c>
      <c r="AB224" s="97" t="s">
        <v>13</v>
      </c>
      <c r="AC224" s="97" t="s">
        <v>13</v>
      </c>
    </row>
    <row r="225" spans="2:29">
      <c r="B225" s="98">
        <v>42258</v>
      </c>
      <c r="C225" s="97">
        <v>0.26</v>
      </c>
      <c r="D225" s="97">
        <v>0.26</v>
      </c>
      <c r="E225" s="97">
        <v>0.22</v>
      </c>
      <c r="F225" s="97">
        <v>0.26</v>
      </c>
      <c r="G225" s="97">
        <v>0.16</v>
      </c>
      <c r="H225" s="97">
        <v>0.21</v>
      </c>
      <c r="I225" s="97" t="s">
        <v>13</v>
      </c>
      <c r="J225" s="97" t="s">
        <v>13</v>
      </c>
      <c r="K225" s="97" t="s">
        <v>13</v>
      </c>
      <c r="L225" s="97">
        <v>0.21</v>
      </c>
      <c r="M225" s="97">
        <v>0.22</v>
      </c>
      <c r="N225" s="97">
        <v>0.22</v>
      </c>
      <c r="O225" s="97">
        <v>0.22</v>
      </c>
      <c r="P225" s="97">
        <v>0.23</v>
      </c>
      <c r="Q225" s="97">
        <v>0.22</v>
      </c>
      <c r="R225" s="97">
        <v>0.22</v>
      </c>
      <c r="S225" s="97">
        <v>0.15</v>
      </c>
      <c r="T225" s="97">
        <v>0.18</v>
      </c>
      <c r="U225" s="97" t="s">
        <v>13</v>
      </c>
      <c r="V225" s="97" t="s">
        <v>13</v>
      </c>
      <c r="W225" s="97">
        <v>0.21</v>
      </c>
      <c r="X225" s="97">
        <v>0.23</v>
      </c>
      <c r="Y225" s="97">
        <v>0.23</v>
      </c>
      <c r="Z225" s="97">
        <v>0.24</v>
      </c>
      <c r="AA225" s="97" t="s">
        <v>13</v>
      </c>
      <c r="AB225" s="97" t="s">
        <v>13</v>
      </c>
      <c r="AC225" s="97" t="s">
        <v>13</v>
      </c>
    </row>
    <row r="226" spans="2:29">
      <c r="B226" s="98">
        <v>42259</v>
      </c>
      <c r="C226" s="97">
        <v>0.28999999999999998</v>
      </c>
      <c r="D226" s="97">
        <v>0.28999999999999998</v>
      </c>
      <c r="E226" s="97">
        <v>0.25</v>
      </c>
      <c r="F226" s="97">
        <v>0.28999999999999998</v>
      </c>
      <c r="G226" s="97">
        <v>0.18</v>
      </c>
      <c r="H226" s="97">
        <v>0.23</v>
      </c>
      <c r="I226" s="97" t="s">
        <v>13</v>
      </c>
      <c r="J226" s="97" t="s">
        <v>13</v>
      </c>
      <c r="K226" s="97" t="s">
        <v>13</v>
      </c>
      <c r="L226" s="97">
        <v>0.23</v>
      </c>
      <c r="M226" s="97">
        <v>0.24</v>
      </c>
      <c r="N226" s="97">
        <v>0.25</v>
      </c>
      <c r="O226" s="97">
        <v>0.25</v>
      </c>
      <c r="P226" s="97">
        <v>0.26</v>
      </c>
      <c r="Q226" s="97">
        <v>0.25</v>
      </c>
      <c r="R226" s="97">
        <v>0.25</v>
      </c>
      <c r="S226" s="97">
        <v>0.16</v>
      </c>
      <c r="T226" s="97">
        <v>0.19</v>
      </c>
      <c r="U226" s="97" t="s">
        <v>13</v>
      </c>
      <c r="V226" s="97" t="s">
        <v>13</v>
      </c>
      <c r="W226" s="97">
        <v>0.24</v>
      </c>
      <c r="X226" s="97">
        <v>0.25</v>
      </c>
      <c r="Y226" s="97">
        <v>0.26</v>
      </c>
      <c r="Z226" s="97">
        <v>0.26</v>
      </c>
      <c r="AA226" s="97" t="s">
        <v>13</v>
      </c>
      <c r="AB226" s="97" t="s">
        <v>13</v>
      </c>
      <c r="AC226" s="97" t="s">
        <v>13</v>
      </c>
    </row>
    <row r="227" spans="2:29">
      <c r="B227" s="98">
        <v>42260</v>
      </c>
      <c r="C227" s="97">
        <v>0.25</v>
      </c>
      <c r="D227" s="97">
        <v>0.25</v>
      </c>
      <c r="E227" s="97">
        <v>0.21</v>
      </c>
      <c r="F227" s="97">
        <v>0.25</v>
      </c>
      <c r="G227" s="97">
        <v>0.16</v>
      </c>
      <c r="H227" s="97">
        <v>0.2</v>
      </c>
      <c r="I227" s="97" t="s">
        <v>13</v>
      </c>
      <c r="J227" s="97" t="s">
        <v>13</v>
      </c>
      <c r="K227" s="97" t="s">
        <v>13</v>
      </c>
      <c r="L227" s="97">
        <v>0.2</v>
      </c>
      <c r="M227" s="97">
        <v>0.21</v>
      </c>
      <c r="N227" s="97">
        <v>0.21</v>
      </c>
      <c r="O227" s="97">
        <v>0.21</v>
      </c>
      <c r="P227" s="97">
        <v>0.22</v>
      </c>
      <c r="Q227" s="97">
        <v>0.21</v>
      </c>
      <c r="R227" s="97">
        <v>0.21</v>
      </c>
      <c r="S227" s="97">
        <v>0.14000000000000001</v>
      </c>
      <c r="T227" s="97">
        <v>0.16</v>
      </c>
      <c r="U227" s="97" t="s">
        <v>13</v>
      </c>
      <c r="V227" s="97" t="s">
        <v>13</v>
      </c>
      <c r="W227" s="97">
        <v>0.2</v>
      </c>
      <c r="X227" s="97">
        <v>0.21</v>
      </c>
      <c r="Y227" s="97">
        <v>0.22</v>
      </c>
      <c r="Z227" s="97">
        <v>0.23</v>
      </c>
      <c r="AA227" s="97" t="s">
        <v>13</v>
      </c>
      <c r="AB227" s="97" t="s">
        <v>13</v>
      </c>
      <c r="AC227" s="97" t="s">
        <v>13</v>
      </c>
    </row>
    <row r="228" spans="2:29">
      <c r="B228" s="98">
        <v>42261</v>
      </c>
      <c r="C228" s="97">
        <v>0.18</v>
      </c>
      <c r="D228" s="97">
        <v>0.18</v>
      </c>
      <c r="E228" s="97">
        <v>0.15</v>
      </c>
      <c r="F228" s="97">
        <v>0.18</v>
      </c>
      <c r="G228" s="97">
        <v>0.11</v>
      </c>
      <c r="H228" s="97">
        <v>0.14000000000000001</v>
      </c>
      <c r="I228" s="97" t="s">
        <v>13</v>
      </c>
      <c r="J228" s="97" t="s">
        <v>13</v>
      </c>
      <c r="K228" s="97" t="s">
        <v>13</v>
      </c>
      <c r="L228" s="97">
        <v>0.14000000000000001</v>
      </c>
      <c r="M228" s="97">
        <v>0.15</v>
      </c>
      <c r="N228" s="97">
        <v>0.15</v>
      </c>
      <c r="O228" s="97">
        <v>0.15</v>
      </c>
      <c r="P228" s="97">
        <v>0.16</v>
      </c>
      <c r="Q228" s="97">
        <v>0.15</v>
      </c>
      <c r="R228" s="97">
        <v>0.15</v>
      </c>
      <c r="S228" s="97">
        <v>0.09</v>
      </c>
      <c r="T228" s="97">
        <v>0.11</v>
      </c>
      <c r="U228" s="97" t="s">
        <v>13</v>
      </c>
      <c r="V228" s="97" t="s">
        <v>13</v>
      </c>
      <c r="W228" s="97">
        <v>0.14000000000000001</v>
      </c>
      <c r="X228" s="97">
        <v>0.15</v>
      </c>
      <c r="Y228" s="97">
        <v>0.16</v>
      </c>
      <c r="Z228" s="97">
        <v>0.16</v>
      </c>
      <c r="AA228" s="97" t="s">
        <v>13</v>
      </c>
      <c r="AB228" s="97" t="s">
        <v>13</v>
      </c>
      <c r="AC228" s="97" t="s">
        <v>13</v>
      </c>
    </row>
    <row r="229" spans="2:29">
      <c r="B229" s="98">
        <v>42262</v>
      </c>
      <c r="C229" s="97">
        <v>0.08</v>
      </c>
      <c r="D229" s="97">
        <v>0.08</v>
      </c>
      <c r="E229" s="97">
        <v>7.0000000000000007E-2</v>
      </c>
      <c r="F229" s="97">
        <v>0.08</v>
      </c>
      <c r="G229" s="97">
        <v>0.05</v>
      </c>
      <c r="H229" s="97">
        <v>0.06</v>
      </c>
      <c r="I229" s="97" t="s">
        <v>13</v>
      </c>
      <c r="J229" s="97" t="s">
        <v>13</v>
      </c>
      <c r="K229" s="97" t="s">
        <v>13</v>
      </c>
      <c r="L229" s="97">
        <v>0.06</v>
      </c>
      <c r="M229" s="97">
        <v>7.0000000000000007E-2</v>
      </c>
      <c r="N229" s="97">
        <v>7.0000000000000007E-2</v>
      </c>
      <c r="O229" s="97">
        <v>7.0000000000000007E-2</v>
      </c>
      <c r="P229" s="97">
        <v>7.0000000000000007E-2</v>
      </c>
      <c r="Q229" s="97">
        <v>7.0000000000000007E-2</v>
      </c>
      <c r="R229" s="97">
        <v>7.0000000000000007E-2</v>
      </c>
      <c r="S229" s="97">
        <v>0</v>
      </c>
      <c r="T229" s="97">
        <v>0.05</v>
      </c>
      <c r="U229" s="97" t="s">
        <v>13</v>
      </c>
      <c r="V229" s="97" t="s">
        <v>13</v>
      </c>
      <c r="W229" s="97">
        <v>0</v>
      </c>
      <c r="X229" s="97">
        <v>7.0000000000000007E-2</v>
      </c>
      <c r="Y229" s="97">
        <v>7.0000000000000007E-2</v>
      </c>
      <c r="Z229" s="97">
        <v>7.0000000000000007E-2</v>
      </c>
      <c r="AA229" s="97" t="s">
        <v>13</v>
      </c>
      <c r="AB229" s="97" t="s">
        <v>13</v>
      </c>
      <c r="AC229" s="97" t="s">
        <v>13</v>
      </c>
    </row>
    <row r="230" spans="2:29">
      <c r="B230" s="98">
        <v>42263</v>
      </c>
      <c r="C230" s="97">
        <v>0.13</v>
      </c>
      <c r="D230" s="97">
        <v>0.13</v>
      </c>
      <c r="E230" s="97">
        <v>0.11</v>
      </c>
      <c r="F230" s="97">
        <v>0.13</v>
      </c>
      <c r="G230" s="97">
        <v>0.08</v>
      </c>
      <c r="H230" s="97">
        <v>0.1</v>
      </c>
      <c r="I230" s="97" t="s">
        <v>13</v>
      </c>
      <c r="J230" s="97" t="s">
        <v>13</v>
      </c>
      <c r="K230" s="97" t="s">
        <v>13</v>
      </c>
      <c r="L230" s="97">
        <v>0.1</v>
      </c>
      <c r="M230" s="97">
        <v>0.11</v>
      </c>
      <c r="N230" s="97">
        <v>0.11</v>
      </c>
      <c r="O230" s="97">
        <v>0.11</v>
      </c>
      <c r="P230" s="97">
        <v>0.11</v>
      </c>
      <c r="Q230" s="97">
        <v>0.11</v>
      </c>
      <c r="R230" s="97">
        <v>0.11</v>
      </c>
      <c r="S230" s="97" t="s">
        <v>13</v>
      </c>
      <c r="T230" s="97">
        <v>0.08</v>
      </c>
      <c r="U230" s="97" t="s">
        <v>13</v>
      </c>
      <c r="V230" s="97" t="s">
        <v>13</v>
      </c>
      <c r="W230" s="97" t="s">
        <v>13</v>
      </c>
      <c r="X230" s="97">
        <v>0.11</v>
      </c>
      <c r="Y230" s="97">
        <v>0.11</v>
      </c>
      <c r="Z230" s="97">
        <v>0.12</v>
      </c>
      <c r="AA230" s="97" t="s">
        <v>13</v>
      </c>
      <c r="AB230" s="97" t="s">
        <v>13</v>
      </c>
      <c r="AC230" s="97" t="s">
        <v>13</v>
      </c>
    </row>
    <row r="231" spans="2:29">
      <c r="B231" s="98">
        <v>42264</v>
      </c>
      <c r="C231" s="97">
        <v>0.13</v>
      </c>
      <c r="D231" s="97">
        <v>0.13</v>
      </c>
      <c r="E231" s="97">
        <v>0.11</v>
      </c>
      <c r="F231" s="97">
        <v>0.13</v>
      </c>
      <c r="G231" s="97">
        <v>0.08</v>
      </c>
      <c r="H231" s="97">
        <v>0.1</v>
      </c>
      <c r="I231" s="97" t="s">
        <v>13</v>
      </c>
      <c r="J231" s="97" t="s">
        <v>13</v>
      </c>
      <c r="K231" s="97" t="s">
        <v>13</v>
      </c>
      <c r="L231" s="97">
        <v>0.1</v>
      </c>
      <c r="M231" s="97">
        <v>0.11</v>
      </c>
      <c r="N231" s="97">
        <v>0.11</v>
      </c>
      <c r="O231" s="97">
        <v>0.11</v>
      </c>
      <c r="P231" s="97">
        <v>0.11</v>
      </c>
      <c r="Q231" s="97">
        <v>0.11</v>
      </c>
      <c r="R231" s="97">
        <v>0.11</v>
      </c>
      <c r="S231" s="97" t="s">
        <v>13</v>
      </c>
      <c r="T231" s="97">
        <v>7.0000000000000007E-2</v>
      </c>
      <c r="U231" s="97" t="s">
        <v>13</v>
      </c>
      <c r="V231" s="97" t="s">
        <v>13</v>
      </c>
      <c r="W231" s="97" t="s">
        <v>13</v>
      </c>
      <c r="X231" s="97">
        <v>0.11</v>
      </c>
      <c r="Y231" s="97">
        <v>0.11</v>
      </c>
      <c r="Z231" s="97">
        <v>0.12</v>
      </c>
      <c r="AA231" s="97" t="s">
        <v>13</v>
      </c>
      <c r="AB231" s="97" t="s">
        <v>13</v>
      </c>
      <c r="AC231" s="97" t="s">
        <v>13</v>
      </c>
    </row>
    <row r="232" spans="2:29">
      <c r="B232" s="98">
        <v>42265</v>
      </c>
      <c r="C232" s="97">
        <v>0.13</v>
      </c>
      <c r="D232" s="97">
        <v>0.13</v>
      </c>
      <c r="E232" s="97">
        <v>0.11</v>
      </c>
      <c r="F232" s="97">
        <v>0.13</v>
      </c>
      <c r="G232" s="97">
        <v>0.08</v>
      </c>
      <c r="H232" s="97">
        <v>0.1</v>
      </c>
      <c r="I232" s="97" t="s">
        <v>13</v>
      </c>
      <c r="J232" s="97" t="s">
        <v>13</v>
      </c>
      <c r="K232" s="97" t="s">
        <v>13</v>
      </c>
      <c r="L232" s="97">
        <v>0.1</v>
      </c>
      <c r="M232" s="97">
        <v>0.1</v>
      </c>
      <c r="N232" s="97">
        <v>0.11</v>
      </c>
      <c r="O232" s="97">
        <v>0.11</v>
      </c>
      <c r="P232" s="97">
        <v>0.11</v>
      </c>
      <c r="Q232" s="97">
        <v>0.11</v>
      </c>
      <c r="R232" s="97">
        <v>0.11</v>
      </c>
      <c r="S232" s="97" t="s">
        <v>13</v>
      </c>
      <c r="T232" s="97">
        <v>7.0000000000000007E-2</v>
      </c>
      <c r="U232" s="97" t="s">
        <v>13</v>
      </c>
      <c r="V232" s="97" t="s">
        <v>13</v>
      </c>
      <c r="W232" s="97" t="s">
        <v>13</v>
      </c>
      <c r="X232" s="97">
        <v>0.11</v>
      </c>
      <c r="Y232" s="97">
        <v>0.11</v>
      </c>
      <c r="Z232" s="97">
        <v>0.12</v>
      </c>
      <c r="AA232" s="97" t="s">
        <v>13</v>
      </c>
      <c r="AB232" s="97" t="s">
        <v>13</v>
      </c>
      <c r="AC232" s="97" t="s">
        <v>13</v>
      </c>
    </row>
    <row r="233" spans="2:29">
      <c r="B233" s="98">
        <v>42266</v>
      </c>
      <c r="C233" s="97">
        <v>0.16</v>
      </c>
      <c r="D233" s="97">
        <v>0.16</v>
      </c>
      <c r="E233" s="97">
        <v>0.14000000000000001</v>
      </c>
      <c r="F233" s="97">
        <v>0.16</v>
      </c>
      <c r="G233" s="97">
        <v>0.1</v>
      </c>
      <c r="H233" s="97">
        <v>0.13</v>
      </c>
      <c r="I233" s="97" t="s">
        <v>13</v>
      </c>
      <c r="J233" s="97" t="s">
        <v>13</v>
      </c>
      <c r="K233" s="97" t="s">
        <v>13</v>
      </c>
      <c r="L233" s="97">
        <v>0.12</v>
      </c>
      <c r="M233" s="97">
        <v>0.13</v>
      </c>
      <c r="N233" s="97">
        <v>0.13</v>
      </c>
      <c r="O233" s="97">
        <v>0.13</v>
      </c>
      <c r="P233" s="97">
        <v>0.14000000000000001</v>
      </c>
      <c r="Q233" s="97">
        <v>0.13</v>
      </c>
      <c r="R233" s="97">
        <v>0.13</v>
      </c>
      <c r="S233" s="97" t="s">
        <v>13</v>
      </c>
      <c r="T233" s="97">
        <v>0.08</v>
      </c>
      <c r="U233" s="97" t="s">
        <v>13</v>
      </c>
      <c r="V233" s="97" t="s">
        <v>13</v>
      </c>
      <c r="W233" s="97" t="s">
        <v>13</v>
      </c>
      <c r="X233" s="97">
        <v>0.13</v>
      </c>
      <c r="Y233" s="97">
        <v>0.14000000000000001</v>
      </c>
      <c r="Z233" s="97">
        <v>0.14000000000000001</v>
      </c>
      <c r="AA233" s="97" t="s">
        <v>13</v>
      </c>
      <c r="AB233" s="97" t="s">
        <v>13</v>
      </c>
      <c r="AC233" s="97" t="s">
        <v>13</v>
      </c>
    </row>
    <row r="234" spans="2:29">
      <c r="B234" s="98">
        <v>42267</v>
      </c>
      <c r="C234" s="97">
        <v>0.22</v>
      </c>
      <c r="D234" s="97">
        <v>0.22</v>
      </c>
      <c r="E234" s="97">
        <v>0.19</v>
      </c>
      <c r="F234" s="97">
        <v>0.22</v>
      </c>
      <c r="G234" s="97">
        <v>0.13</v>
      </c>
      <c r="H234" s="97">
        <v>0.18</v>
      </c>
      <c r="I234" s="97" t="s">
        <v>13</v>
      </c>
      <c r="J234" s="97" t="s">
        <v>13</v>
      </c>
      <c r="K234" s="97" t="s">
        <v>13</v>
      </c>
      <c r="L234" s="97">
        <v>0.17</v>
      </c>
      <c r="M234" s="97">
        <v>0.17</v>
      </c>
      <c r="N234" s="97">
        <v>0.18</v>
      </c>
      <c r="O234" s="97">
        <v>0.18</v>
      </c>
      <c r="P234" s="97">
        <v>0.19</v>
      </c>
      <c r="Q234" s="97">
        <v>0.18</v>
      </c>
      <c r="R234" s="97">
        <v>0.18</v>
      </c>
      <c r="S234" s="97" t="s">
        <v>13</v>
      </c>
      <c r="T234" s="97">
        <v>0</v>
      </c>
      <c r="U234" s="97" t="s">
        <v>13</v>
      </c>
      <c r="V234" s="97" t="s">
        <v>13</v>
      </c>
      <c r="W234" s="97" t="s">
        <v>13</v>
      </c>
      <c r="X234" s="97">
        <v>0.18</v>
      </c>
      <c r="Y234" s="97">
        <v>0.19</v>
      </c>
      <c r="Z234" s="97">
        <v>0.19</v>
      </c>
      <c r="AA234" s="97" t="s">
        <v>13</v>
      </c>
      <c r="AB234" s="97" t="s">
        <v>13</v>
      </c>
      <c r="AC234" s="97" t="s">
        <v>13</v>
      </c>
    </row>
    <row r="235" spans="2:29">
      <c r="B235" s="98">
        <v>42268</v>
      </c>
      <c r="C235" s="97">
        <v>0.21</v>
      </c>
      <c r="D235" s="97">
        <v>0.21</v>
      </c>
      <c r="E235" s="97">
        <v>0.18</v>
      </c>
      <c r="F235" s="97">
        <v>0.21</v>
      </c>
      <c r="G235" s="97">
        <v>0.13</v>
      </c>
      <c r="H235" s="97">
        <v>0.17</v>
      </c>
      <c r="I235" s="97" t="s">
        <v>13</v>
      </c>
      <c r="J235" s="97" t="s">
        <v>13</v>
      </c>
      <c r="K235" s="97" t="s">
        <v>13</v>
      </c>
      <c r="L235" s="97">
        <v>0.16</v>
      </c>
      <c r="M235" s="97">
        <v>0.16</v>
      </c>
      <c r="N235" s="97">
        <v>0.17</v>
      </c>
      <c r="O235" s="97">
        <v>0.17</v>
      </c>
      <c r="P235" s="97">
        <v>0.18</v>
      </c>
      <c r="Q235" s="97">
        <v>0.17</v>
      </c>
      <c r="R235" s="97">
        <v>0.17</v>
      </c>
      <c r="S235" s="97" t="s">
        <v>13</v>
      </c>
      <c r="T235" s="97" t="s">
        <v>13</v>
      </c>
      <c r="U235" s="97" t="s">
        <v>13</v>
      </c>
      <c r="V235" s="97" t="s">
        <v>13</v>
      </c>
      <c r="W235" s="97" t="s">
        <v>13</v>
      </c>
      <c r="X235" s="97">
        <v>0.17</v>
      </c>
      <c r="Y235" s="97">
        <v>0.18</v>
      </c>
      <c r="Z235" s="97">
        <v>0.18</v>
      </c>
      <c r="AA235" s="97" t="s">
        <v>13</v>
      </c>
      <c r="AB235" s="97" t="s">
        <v>13</v>
      </c>
      <c r="AC235" s="97" t="s">
        <v>13</v>
      </c>
    </row>
    <row r="236" spans="2:29">
      <c r="B236" s="98">
        <v>42269</v>
      </c>
      <c r="C236" s="97">
        <v>0.24</v>
      </c>
      <c r="D236" s="97">
        <v>0.24</v>
      </c>
      <c r="E236" s="97">
        <v>0.2</v>
      </c>
      <c r="F236" s="97">
        <v>0.24</v>
      </c>
      <c r="G236" s="97">
        <v>0.14000000000000001</v>
      </c>
      <c r="H236" s="97">
        <v>0.19</v>
      </c>
      <c r="I236" s="97" t="s">
        <v>13</v>
      </c>
      <c r="J236" s="97" t="s">
        <v>13</v>
      </c>
      <c r="K236" s="97" t="s">
        <v>13</v>
      </c>
      <c r="L236" s="97">
        <v>0.18</v>
      </c>
      <c r="M236" s="97">
        <v>0.19</v>
      </c>
      <c r="N236" s="97">
        <v>0.19</v>
      </c>
      <c r="O236" s="97">
        <v>0.19</v>
      </c>
      <c r="P236" s="97">
        <v>0.2</v>
      </c>
      <c r="Q236" s="97">
        <v>0.19</v>
      </c>
      <c r="R236" s="97">
        <v>0.19</v>
      </c>
      <c r="S236" s="97" t="s">
        <v>13</v>
      </c>
      <c r="T236" s="97" t="s">
        <v>13</v>
      </c>
      <c r="U236" s="97" t="s">
        <v>13</v>
      </c>
      <c r="V236" s="97" t="s">
        <v>13</v>
      </c>
      <c r="W236" s="97" t="s">
        <v>13</v>
      </c>
      <c r="X236" s="97">
        <v>0.2</v>
      </c>
      <c r="Y236" s="97">
        <v>0.2</v>
      </c>
      <c r="Z236" s="97">
        <v>0.21</v>
      </c>
      <c r="AA236" s="97" t="s">
        <v>13</v>
      </c>
      <c r="AB236" s="97" t="s">
        <v>13</v>
      </c>
      <c r="AC236" s="97" t="s">
        <v>13</v>
      </c>
    </row>
    <row r="237" spans="2:29">
      <c r="B237" s="98">
        <v>42270</v>
      </c>
      <c r="C237" s="97">
        <v>0.24</v>
      </c>
      <c r="D237" s="97">
        <v>0.24</v>
      </c>
      <c r="E237" s="97">
        <v>0.2</v>
      </c>
      <c r="F237" s="97">
        <v>0.24</v>
      </c>
      <c r="G237" s="97">
        <v>0.14000000000000001</v>
      </c>
      <c r="H237" s="97">
        <v>0.19</v>
      </c>
      <c r="I237" s="97" t="s">
        <v>13</v>
      </c>
      <c r="J237" s="97" t="s">
        <v>13</v>
      </c>
      <c r="K237" s="97" t="s">
        <v>13</v>
      </c>
      <c r="L237" s="97">
        <v>0.18</v>
      </c>
      <c r="M237" s="97">
        <v>0.19</v>
      </c>
      <c r="N237" s="97">
        <v>0.19</v>
      </c>
      <c r="O237" s="97">
        <v>0.19</v>
      </c>
      <c r="P237" s="97">
        <v>0.2</v>
      </c>
      <c r="Q237" s="97">
        <v>0.19</v>
      </c>
      <c r="R237" s="97">
        <v>0.19</v>
      </c>
      <c r="S237" s="97" t="s">
        <v>13</v>
      </c>
      <c r="T237" s="97" t="s">
        <v>13</v>
      </c>
      <c r="U237" s="97" t="s">
        <v>13</v>
      </c>
      <c r="V237" s="97" t="s">
        <v>13</v>
      </c>
      <c r="W237" s="97" t="s">
        <v>13</v>
      </c>
      <c r="X237" s="97">
        <v>0.19</v>
      </c>
      <c r="Y237" s="97">
        <v>0.2</v>
      </c>
      <c r="Z237" s="97">
        <v>0.21</v>
      </c>
      <c r="AA237" s="97" t="s">
        <v>13</v>
      </c>
      <c r="AB237" s="97" t="s">
        <v>13</v>
      </c>
      <c r="AC237" s="97" t="s">
        <v>13</v>
      </c>
    </row>
    <row r="238" spans="2:29">
      <c r="B238" s="98">
        <v>42271</v>
      </c>
      <c r="C238" s="97">
        <v>0.26</v>
      </c>
      <c r="D238" s="97">
        <v>0.26</v>
      </c>
      <c r="E238" s="97">
        <v>0.22</v>
      </c>
      <c r="F238" s="97">
        <v>0.26</v>
      </c>
      <c r="G238" s="97">
        <v>0.15</v>
      </c>
      <c r="H238" s="97">
        <v>0.21</v>
      </c>
      <c r="I238" s="97" t="s">
        <v>13</v>
      </c>
      <c r="J238" s="97" t="s">
        <v>13</v>
      </c>
      <c r="K238" s="97" t="s">
        <v>13</v>
      </c>
      <c r="L238" s="97">
        <v>0.19</v>
      </c>
      <c r="M238" s="97">
        <v>0.2</v>
      </c>
      <c r="N238" s="97">
        <v>0.2</v>
      </c>
      <c r="O238" s="97">
        <v>0.2</v>
      </c>
      <c r="P238" s="97">
        <v>0.21</v>
      </c>
      <c r="Q238" s="97">
        <v>0.21</v>
      </c>
      <c r="R238" s="97">
        <v>0.21</v>
      </c>
      <c r="S238" s="97" t="s">
        <v>13</v>
      </c>
      <c r="T238" s="97" t="s">
        <v>13</v>
      </c>
      <c r="U238" s="97" t="s">
        <v>13</v>
      </c>
      <c r="V238" s="97" t="s">
        <v>13</v>
      </c>
      <c r="W238" s="97" t="s">
        <v>13</v>
      </c>
      <c r="X238" s="97">
        <v>0.21</v>
      </c>
      <c r="Y238" s="97">
        <v>0.22</v>
      </c>
      <c r="Z238" s="97">
        <v>0.22</v>
      </c>
      <c r="AA238" s="97" t="s">
        <v>13</v>
      </c>
      <c r="AB238" s="97" t="s">
        <v>13</v>
      </c>
      <c r="AC238" s="97" t="s">
        <v>13</v>
      </c>
    </row>
    <row r="239" spans="2:29">
      <c r="B239" s="98">
        <v>42272</v>
      </c>
      <c r="C239" s="97">
        <v>0.32</v>
      </c>
      <c r="D239" s="97">
        <v>0.32</v>
      </c>
      <c r="E239" s="97">
        <v>0.27</v>
      </c>
      <c r="F239" s="97">
        <v>0.32</v>
      </c>
      <c r="G239" s="97">
        <v>0.18</v>
      </c>
      <c r="H239" s="97">
        <v>0.26</v>
      </c>
      <c r="I239" s="97" t="s">
        <v>13</v>
      </c>
      <c r="J239" s="97" t="s">
        <v>13</v>
      </c>
      <c r="K239" s="97" t="s">
        <v>13</v>
      </c>
      <c r="L239" s="97">
        <v>0.23</v>
      </c>
      <c r="M239" s="97">
        <v>0.24</v>
      </c>
      <c r="N239" s="97">
        <v>0.24</v>
      </c>
      <c r="O239" s="97">
        <v>0.24</v>
      </c>
      <c r="P239" s="97">
        <v>0.26</v>
      </c>
      <c r="Q239" s="97">
        <v>0.25</v>
      </c>
      <c r="R239" s="97">
        <v>0.25</v>
      </c>
      <c r="S239" s="97" t="s">
        <v>13</v>
      </c>
      <c r="T239" s="97" t="s">
        <v>13</v>
      </c>
      <c r="U239" s="97" t="s">
        <v>13</v>
      </c>
      <c r="V239" s="97" t="s">
        <v>13</v>
      </c>
      <c r="W239" s="97" t="s">
        <v>13</v>
      </c>
      <c r="X239" s="97">
        <v>0</v>
      </c>
      <c r="Y239" s="97">
        <v>0.26</v>
      </c>
      <c r="Z239" s="97">
        <v>0.27</v>
      </c>
      <c r="AA239" s="97" t="s">
        <v>13</v>
      </c>
      <c r="AB239" s="97" t="s">
        <v>13</v>
      </c>
      <c r="AC239" s="97" t="s">
        <v>13</v>
      </c>
    </row>
    <row r="240" spans="2:29">
      <c r="B240" s="98">
        <v>42273</v>
      </c>
      <c r="C240" s="97">
        <v>0.28000000000000003</v>
      </c>
      <c r="D240" s="97">
        <v>0.28000000000000003</v>
      </c>
      <c r="E240" s="97">
        <v>0.24</v>
      </c>
      <c r="F240" s="97">
        <v>0.28000000000000003</v>
      </c>
      <c r="G240" s="97">
        <v>0.16</v>
      </c>
      <c r="H240" s="97">
        <v>0.22</v>
      </c>
      <c r="I240" s="97" t="s">
        <v>13</v>
      </c>
      <c r="J240" s="97" t="s">
        <v>13</v>
      </c>
      <c r="K240" s="97" t="s">
        <v>13</v>
      </c>
      <c r="L240" s="97">
        <v>0.2</v>
      </c>
      <c r="M240" s="97">
        <v>0.21</v>
      </c>
      <c r="N240" s="97">
        <v>0.21</v>
      </c>
      <c r="O240" s="97">
        <v>0.21</v>
      </c>
      <c r="P240" s="97">
        <v>0.22</v>
      </c>
      <c r="Q240" s="97">
        <v>0.22</v>
      </c>
      <c r="R240" s="97">
        <v>0.22</v>
      </c>
      <c r="S240" s="97" t="s">
        <v>13</v>
      </c>
      <c r="T240" s="97" t="s">
        <v>13</v>
      </c>
      <c r="U240" s="97" t="s">
        <v>13</v>
      </c>
      <c r="V240" s="97" t="s">
        <v>13</v>
      </c>
      <c r="W240" s="97" t="s">
        <v>13</v>
      </c>
      <c r="X240" s="97" t="s">
        <v>13</v>
      </c>
      <c r="Y240" s="97">
        <v>0.23</v>
      </c>
      <c r="Z240" s="97">
        <v>0.24</v>
      </c>
      <c r="AA240" s="97" t="s">
        <v>13</v>
      </c>
      <c r="AB240" s="97" t="s">
        <v>13</v>
      </c>
      <c r="AC240" s="97" t="s">
        <v>13</v>
      </c>
    </row>
    <row r="241" spans="2:29">
      <c r="B241" s="98">
        <v>42274</v>
      </c>
      <c r="C241" s="97">
        <v>0.18</v>
      </c>
      <c r="D241" s="97">
        <v>0.18</v>
      </c>
      <c r="E241" s="97">
        <v>0.15</v>
      </c>
      <c r="F241" s="97">
        <v>0.18</v>
      </c>
      <c r="G241" s="97">
        <v>0.1</v>
      </c>
      <c r="H241" s="97">
        <v>0.14000000000000001</v>
      </c>
      <c r="I241" s="97" t="s">
        <v>13</v>
      </c>
      <c r="J241" s="97" t="s">
        <v>13</v>
      </c>
      <c r="K241" s="97" t="s">
        <v>13</v>
      </c>
      <c r="L241" s="97">
        <v>0.13</v>
      </c>
      <c r="M241" s="97">
        <v>0.13</v>
      </c>
      <c r="N241" s="97">
        <v>0.14000000000000001</v>
      </c>
      <c r="O241" s="97">
        <v>0.14000000000000001</v>
      </c>
      <c r="P241" s="97">
        <v>0.14000000000000001</v>
      </c>
      <c r="Q241" s="97">
        <v>0.14000000000000001</v>
      </c>
      <c r="R241" s="97">
        <v>0.14000000000000001</v>
      </c>
      <c r="S241" s="97" t="s">
        <v>13</v>
      </c>
      <c r="T241" s="97" t="s">
        <v>13</v>
      </c>
      <c r="U241" s="97" t="s">
        <v>13</v>
      </c>
      <c r="V241" s="97" t="s">
        <v>13</v>
      </c>
      <c r="W241" s="97" t="s">
        <v>13</v>
      </c>
      <c r="X241" s="97" t="s">
        <v>13</v>
      </c>
      <c r="Y241" s="97">
        <v>0.15</v>
      </c>
      <c r="Z241" s="97">
        <v>0.15</v>
      </c>
      <c r="AA241" s="97" t="s">
        <v>13</v>
      </c>
      <c r="AB241" s="97" t="s">
        <v>13</v>
      </c>
      <c r="AC241" s="97" t="s">
        <v>13</v>
      </c>
    </row>
    <row r="242" spans="2:29">
      <c r="B242" s="98">
        <v>42275</v>
      </c>
      <c r="C242" s="97">
        <v>0.17</v>
      </c>
      <c r="D242" s="97">
        <v>0.17</v>
      </c>
      <c r="E242" s="97">
        <v>0.14000000000000001</v>
      </c>
      <c r="F242" s="97">
        <v>0.17</v>
      </c>
      <c r="G242" s="97">
        <v>0.09</v>
      </c>
      <c r="H242" s="97">
        <v>0.14000000000000001</v>
      </c>
      <c r="I242" s="97" t="s">
        <v>13</v>
      </c>
      <c r="J242" s="97" t="s">
        <v>13</v>
      </c>
      <c r="K242" s="97" t="s">
        <v>13</v>
      </c>
      <c r="L242" s="97">
        <v>0.12</v>
      </c>
      <c r="M242" s="97">
        <v>0.13</v>
      </c>
      <c r="N242" s="97">
        <v>0.13</v>
      </c>
      <c r="O242" s="97">
        <v>0.13</v>
      </c>
      <c r="P242" s="97">
        <v>0.13</v>
      </c>
      <c r="Q242" s="97">
        <v>0.13</v>
      </c>
      <c r="R242" s="97">
        <v>0.13</v>
      </c>
      <c r="S242" s="97" t="s">
        <v>13</v>
      </c>
      <c r="T242" s="97" t="s">
        <v>13</v>
      </c>
      <c r="U242" s="97" t="s">
        <v>13</v>
      </c>
      <c r="V242" s="97" t="s">
        <v>13</v>
      </c>
      <c r="W242" s="97" t="s">
        <v>13</v>
      </c>
      <c r="X242" s="97" t="s">
        <v>13</v>
      </c>
      <c r="Y242" s="97">
        <v>0.14000000000000001</v>
      </c>
      <c r="Z242" s="97">
        <v>0.14000000000000001</v>
      </c>
      <c r="AA242" s="97" t="s">
        <v>13</v>
      </c>
      <c r="AB242" s="97" t="s">
        <v>13</v>
      </c>
      <c r="AC242" s="97" t="s">
        <v>13</v>
      </c>
    </row>
    <row r="243" spans="2:29">
      <c r="B243" s="98">
        <v>42276</v>
      </c>
      <c r="C243" s="97">
        <v>0.21</v>
      </c>
      <c r="D243" s="97">
        <v>0.21</v>
      </c>
      <c r="E243" s="97">
        <v>0.18</v>
      </c>
      <c r="F243" s="97">
        <v>0.21</v>
      </c>
      <c r="G243" s="97">
        <v>0.11</v>
      </c>
      <c r="H243" s="97">
        <v>0.17</v>
      </c>
      <c r="I243" s="97" t="s">
        <v>13</v>
      </c>
      <c r="J243" s="97" t="s">
        <v>13</v>
      </c>
      <c r="K243" s="97" t="s">
        <v>13</v>
      </c>
      <c r="L243" s="97">
        <v>0.15</v>
      </c>
      <c r="M243" s="97">
        <v>0.15</v>
      </c>
      <c r="N243" s="97">
        <v>0.16</v>
      </c>
      <c r="O243" s="97">
        <v>0.16</v>
      </c>
      <c r="P243" s="97">
        <v>0.16</v>
      </c>
      <c r="Q243" s="97">
        <v>0.16</v>
      </c>
      <c r="R243" s="97">
        <v>0.16</v>
      </c>
      <c r="S243" s="97" t="s">
        <v>13</v>
      </c>
      <c r="T243" s="97" t="s">
        <v>13</v>
      </c>
      <c r="U243" s="97" t="s">
        <v>13</v>
      </c>
      <c r="V243" s="97" t="s">
        <v>13</v>
      </c>
      <c r="W243" s="97" t="s">
        <v>13</v>
      </c>
      <c r="X243" s="97" t="s">
        <v>13</v>
      </c>
      <c r="Y243" s="97">
        <v>0.17</v>
      </c>
      <c r="Z243" s="97">
        <v>0.18</v>
      </c>
      <c r="AA243" s="97" t="s">
        <v>13</v>
      </c>
      <c r="AB243" s="97" t="s">
        <v>13</v>
      </c>
      <c r="AC243" s="97" t="s">
        <v>13</v>
      </c>
    </row>
    <row r="244" spans="2:29">
      <c r="B244" s="98">
        <v>42277</v>
      </c>
      <c r="C244" s="97">
        <v>0.19</v>
      </c>
      <c r="D244" s="97">
        <v>0.19</v>
      </c>
      <c r="E244" s="97">
        <v>0.16</v>
      </c>
      <c r="F244" s="97">
        <v>0.19</v>
      </c>
      <c r="G244" s="97">
        <v>0.1</v>
      </c>
      <c r="H244" s="97">
        <v>0.15</v>
      </c>
      <c r="I244" s="97" t="s">
        <v>13</v>
      </c>
      <c r="J244" s="97" t="s">
        <v>13</v>
      </c>
      <c r="K244" s="97" t="s">
        <v>13</v>
      </c>
      <c r="L244" s="97">
        <v>0</v>
      </c>
      <c r="M244" s="97">
        <v>0.14000000000000001</v>
      </c>
      <c r="N244" s="97">
        <v>0.14000000000000001</v>
      </c>
      <c r="O244" s="97">
        <v>0.14000000000000001</v>
      </c>
      <c r="P244" s="97">
        <v>0.15</v>
      </c>
      <c r="Q244" s="97">
        <v>0.14000000000000001</v>
      </c>
      <c r="R244" s="97">
        <v>0.14000000000000001</v>
      </c>
      <c r="S244" s="97" t="s">
        <v>13</v>
      </c>
      <c r="T244" s="97" t="s">
        <v>13</v>
      </c>
      <c r="U244" s="97" t="s">
        <v>13</v>
      </c>
      <c r="V244" s="97" t="s">
        <v>13</v>
      </c>
      <c r="W244" s="97" t="s">
        <v>13</v>
      </c>
      <c r="X244" s="97" t="s">
        <v>13</v>
      </c>
      <c r="Y244" s="97">
        <v>0</v>
      </c>
      <c r="Z244" s="97">
        <v>0.16</v>
      </c>
      <c r="AA244" s="97" t="s">
        <v>13</v>
      </c>
      <c r="AB244" s="97" t="s">
        <v>13</v>
      </c>
      <c r="AC244" s="97" t="s">
        <v>13</v>
      </c>
    </row>
    <row r="245" spans="2:29">
      <c r="B245" s="98">
        <v>42278</v>
      </c>
      <c r="C245" s="97">
        <v>0.19</v>
      </c>
      <c r="D245" s="97">
        <v>0.19</v>
      </c>
      <c r="E245" s="97">
        <v>0.16</v>
      </c>
      <c r="F245" s="97">
        <v>0.19</v>
      </c>
      <c r="G245" s="97">
        <v>0.1</v>
      </c>
      <c r="H245" s="97">
        <v>0.15</v>
      </c>
      <c r="I245" s="97" t="s">
        <v>13</v>
      </c>
      <c r="J245" s="97" t="s">
        <v>13</v>
      </c>
      <c r="K245" s="97" t="s">
        <v>13</v>
      </c>
      <c r="L245" s="97" t="s">
        <v>13</v>
      </c>
      <c r="M245" s="97">
        <v>0.14000000000000001</v>
      </c>
      <c r="N245" s="97">
        <v>0.14000000000000001</v>
      </c>
      <c r="O245" s="97">
        <v>0.14000000000000001</v>
      </c>
      <c r="P245" s="97">
        <v>0.15</v>
      </c>
      <c r="Q245" s="97">
        <v>0.14000000000000001</v>
      </c>
      <c r="R245" s="97">
        <v>0.14000000000000001</v>
      </c>
      <c r="S245" s="97" t="s">
        <v>13</v>
      </c>
      <c r="T245" s="97" t="s">
        <v>13</v>
      </c>
      <c r="U245" s="97" t="s">
        <v>13</v>
      </c>
      <c r="V245" s="97" t="s">
        <v>13</v>
      </c>
      <c r="W245" s="97" t="s">
        <v>13</v>
      </c>
      <c r="X245" s="97" t="s">
        <v>13</v>
      </c>
      <c r="Y245" s="97" t="s">
        <v>13</v>
      </c>
      <c r="Z245" s="97">
        <v>0.16</v>
      </c>
      <c r="AA245" s="97" t="s">
        <v>13</v>
      </c>
      <c r="AB245" s="97" t="s">
        <v>13</v>
      </c>
      <c r="AC245" s="97" t="s">
        <v>13</v>
      </c>
    </row>
    <row r="246" spans="2:29">
      <c r="B246" s="98">
        <v>42279</v>
      </c>
      <c r="C246" s="97">
        <v>0.04</v>
      </c>
      <c r="D246" s="97">
        <v>0.04</v>
      </c>
      <c r="E246" s="97">
        <v>0.03</v>
      </c>
      <c r="F246" s="97">
        <v>0.04</v>
      </c>
      <c r="G246" s="97">
        <v>0.02</v>
      </c>
      <c r="H246" s="97">
        <v>0.03</v>
      </c>
      <c r="I246" s="97" t="s">
        <v>13</v>
      </c>
      <c r="J246" s="97" t="s">
        <v>13</v>
      </c>
      <c r="K246" s="97" t="s">
        <v>13</v>
      </c>
      <c r="L246" s="97" t="s">
        <v>13</v>
      </c>
      <c r="M246" s="97">
        <v>0.03</v>
      </c>
      <c r="N246" s="97">
        <v>0.03</v>
      </c>
      <c r="O246" s="97">
        <v>0.03</v>
      </c>
      <c r="P246" s="97">
        <v>0.03</v>
      </c>
      <c r="Q246" s="97">
        <v>0.03</v>
      </c>
      <c r="R246" s="97">
        <v>0.03</v>
      </c>
      <c r="S246" s="97" t="s">
        <v>13</v>
      </c>
      <c r="T246" s="97" t="s">
        <v>13</v>
      </c>
      <c r="U246" s="97" t="s">
        <v>13</v>
      </c>
      <c r="V246" s="97" t="s">
        <v>13</v>
      </c>
      <c r="W246" s="97" t="s">
        <v>13</v>
      </c>
      <c r="X246" s="97" t="s">
        <v>13</v>
      </c>
      <c r="Y246" s="97" t="s">
        <v>13</v>
      </c>
      <c r="Z246" s="97">
        <v>0.03</v>
      </c>
      <c r="AA246" s="97" t="s">
        <v>13</v>
      </c>
      <c r="AB246" s="97" t="s">
        <v>13</v>
      </c>
      <c r="AC246" s="97" t="s">
        <v>13</v>
      </c>
    </row>
    <row r="247" spans="2:29">
      <c r="B247" s="98">
        <v>42280</v>
      </c>
      <c r="C247" s="97">
        <v>0.15</v>
      </c>
      <c r="D247" s="97">
        <v>0.15</v>
      </c>
      <c r="E247" s="97">
        <v>0.13</v>
      </c>
      <c r="F247" s="97">
        <v>0.15</v>
      </c>
      <c r="G247" s="97">
        <v>7.0000000000000007E-2</v>
      </c>
      <c r="H247" s="97">
        <v>0.12</v>
      </c>
      <c r="I247" s="97" t="s">
        <v>13</v>
      </c>
      <c r="J247" s="97" t="s">
        <v>13</v>
      </c>
      <c r="K247" s="97" t="s">
        <v>13</v>
      </c>
      <c r="L247" s="97" t="s">
        <v>13</v>
      </c>
      <c r="M247" s="97">
        <v>0.11</v>
      </c>
      <c r="N247" s="97">
        <v>0.11</v>
      </c>
      <c r="O247" s="97">
        <v>0.11</v>
      </c>
      <c r="P247" s="97">
        <v>0.11</v>
      </c>
      <c r="Q247" s="97">
        <v>0.11</v>
      </c>
      <c r="R247" s="97">
        <v>0.11</v>
      </c>
      <c r="S247" s="97" t="s">
        <v>13</v>
      </c>
      <c r="T247" s="97" t="s">
        <v>13</v>
      </c>
      <c r="U247" s="97" t="s">
        <v>13</v>
      </c>
      <c r="V247" s="97" t="s">
        <v>13</v>
      </c>
      <c r="W247" s="97" t="s">
        <v>13</v>
      </c>
      <c r="X247" s="97" t="s">
        <v>13</v>
      </c>
      <c r="Y247" s="97" t="s">
        <v>13</v>
      </c>
      <c r="Z247" s="97">
        <v>0.12</v>
      </c>
      <c r="AA247" s="97" t="s">
        <v>13</v>
      </c>
      <c r="AB247" s="97" t="s">
        <v>13</v>
      </c>
      <c r="AC247" s="97" t="s">
        <v>13</v>
      </c>
    </row>
    <row r="248" spans="2:29">
      <c r="B248" s="98">
        <v>42281</v>
      </c>
      <c r="C248" s="97">
        <v>0.19</v>
      </c>
      <c r="D248" s="97">
        <v>0.19</v>
      </c>
      <c r="E248" s="97">
        <v>0.16</v>
      </c>
      <c r="F248" s="97">
        <v>0.19</v>
      </c>
      <c r="G248" s="97">
        <v>0.09</v>
      </c>
      <c r="H248" s="97">
        <v>0.15</v>
      </c>
      <c r="I248" s="97" t="s">
        <v>13</v>
      </c>
      <c r="J248" s="97" t="s">
        <v>13</v>
      </c>
      <c r="K248" s="97" t="s">
        <v>13</v>
      </c>
      <c r="L248" s="97" t="s">
        <v>13</v>
      </c>
      <c r="M248" s="97">
        <v>0.13</v>
      </c>
      <c r="N248" s="97">
        <v>0.13</v>
      </c>
      <c r="O248" s="97">
        <v>0.13</v>
      </c>
      <c r="P248" s="97">
        <v>0.14000000000000001</v>
      </c>
      <c r="Q248" s="97">
        <v>0.14000000000000001</v>
      </c>
      <c r="R248" s="97">
        <v>0.14000000000000001</v>
      </c>
      <c r="S248" s="97" t="s">
        <v>13</v>
      </c>
      <c r="T248" s="97" t="s">
        <v>13</v>
      </c>
      <c r="U248" s="97" t="s">
        <v>13</v>
      </c>
      <c r="V248" s="97" t="s">
        <v>13</v>
      </c>
      <c r="W248" s="97" t="s">
        <v>13</v>
      </c>
      <c r="X248" s="97" t="s">
        <v>13</v>
      </c>
      <c r="Y248" s="97" t="s">
        <v>13</v>
      </c>
      <c r="Z248" s="97">
        <v>0.16</v>
      </c>
      <c r="AA248" s="97" t="s">
        <v>13</v>
      </c>
      <c r="AB248" s="97" t="s">
        <v>13</v>
      </c>
      <c r="AC248" s="97" t="s">
        <v>13</v>
      </c>
    </row>
    <row r="249" spans="2:29">
      <c r="B249" s="98">
        <v>42282</v>
      </c>
      <c r="C249" s="97">
        <v>0.15</v>
      </c>
      <c r="D249" s="97">
        <v>0.15</v>
      </c>
      <c r="E249" s="97">
        <v>0.13</v>
      </c>
      <c r="F249" s="97">
        <v>0.15</v>
      </c>
      <c r="G249" s="97">
        <v>7.0000000000000007E-2</v>
      </c>
      <c r="H249" s="97">
        <v>0.12</v>
      </c>
      <c r="I249" s="97" t="s">
        <v>13</v>
      </c>
      <c r="J249" s="97" t="s">
        <v>13</v>
      </c>
      <c r="K249" s="97" t="s">
        <v>13</v>
      </c>
      <c r="L249" s="97" t="s">
        <v>13</v>
      </c>
      <c r="M249" s="97">
        <v>0</v>
      </c>
      <c r="N249" s="97">
        <v>0</v>
      </c>
      <c r="O249" s="97">
        <v>0</v>
      </c>
      <c r="P249" s="97">
        <v>0.11</v>
      </c>
      <c r="Q249" s="97">
        <v>0.11</v>
      </c>
      <c r="R249" s="97">
        <v>0.11</v>
      </c>
      <c r="S249" s="97" t="s">
        <v>13</v>
      </c>
      <c r="T249" s="97" t="s">
        <v>13</v>
      </c>
      <c r="U249" s="97" t="s">
        <v>13</v>
      </c>
      <c r="V249" s="97" t="s">
        <v>13</v>
      </c>
      <c r="W249" s="97" t="s">
        <v>13</v>
      </c>
      <c r="X249" s="97" t="s">
        <v>13</v>
      </c>
      <c r="Y249" s="97" t="s">
        <v>13</v>
      </c>
      <c r="Z249" s="97">
        <v>0.12</v>
      </c>
      <c r="AA249" s="97" t="s">
        <v>13</v>
      </c>
      <c r="AB249" s="97" t="s">
        <v>13</v>
      </c>
      <c r="AC249" s="97" t="s">
        <v>13</v>
      </c>
    </row>
    <row r="250" spans="2:29">
      <c r="B250" s="98">
        <v>42283</v>
      </c>
      <c r="C250" s="97">
        <v>0.13</v>
      </c>
      <c r="D250" s="97">
        <v>0.13</v>
      </c>
      <c r="E250" s="97">
        <v>0.11</v>
      </c>
      <c r="F250" s="97">
        <v>0.13</v>
      </c>
      <c r="G250" s="97">
        <v>0.06</v>
      </c>
      <c r="H250" s="97">
        <v>0.1</v>
      </c>
      <c r="I250" s="97" t="s">
        <v>13</v>
      </c>
      <c r="J250" s="97" t="s">
        <v>13</v>
      </c>
      <c r="K250" s="97" t="s">
        <v>13</v>
      </c>
      <c r="L250" s="97" t="s">
        <v>13</v>
      </c>
      <c r="M250" s="97" t="s">
        <v>13</v>
      </c>
      <c r="N250" s="97" t="s">
        <v>13</v>
      </c>
      <c r="O250" s="97" t="s">
        <v>13</v>
      </c>
      <c r="P250" s="97">
        <v>0.09</v>
      </c>
      <c r="Q250" s="97">
        <v>0.09</v>
      </c>
      <c r="R250" s="97">
        <v>0.09</v>
      </c>
      <c r="S250" s="97" t="s">
        <v>13</v>
      </c>
      <c r="T250" s="97" t="s">
        <v>13</v>
      </c>
      <c r="U250" s="97" t="s">
        <v>13</v>
      </c>
      <c r="V250" s="97" t="s">
        <v>13</v>
      </c>
      <c r="W250" s="97" t="s">
        <v>13</v>
      </c>
      <c r="X250" s="97" t="s">
        <v>13</v>
      </c>
      <c r="Y250" s="97" t="s">
        <v>13</v>
      </c>
      <c r="Z250" s="97">
        <v>0.11</v>
      </c>
      <c r="AA250" s="97" t="s">
        <v>13</v>
      </c>
      <c r="AB250" s="97" t="s">
        <v>13</v>
      </c>
      <c r="AC250" s="97" t="s">
        <v>13</v>
      </c>
    </row>
    <row r="251" spans="2:29">
      <c r="B251" s="98">
        <v>42284</v>
      </c>
      <c r="C251" s="97">
        <v>0.16</v>
      </c>
      <c r="D251" s="97">
        <v>0.16</v>
      </c>
      <c r="E251" s="97">
        <v>0.14000000000000001</v>
      </c>
      <c r="F251" s="97">
        <v>0.16</v>
      </c>
      <c r="G251" s="97">
        <v>7.0000000000000007E-2</v>
      </c>
      <c r="H251" s="97">
        <v>0.13</v>
      </c>
      <c r="I251" s="97" t="s">
        <v>13</v>
      </c>
      <c r="J251" s="97" t="s">
        <v>13</v>
      </c>
      <c r="K251" s="97" t="s">
        <v>13</v>
      </c>
      <c r="L251" s="97" t="s">
        <v>13</v>
      </c>
      <c r="M251" s="97" t="s">
        <v>13</v>
      </c>
      <c r="N251" s="97" t="s">
        <v>13</v>
      </c>
      <c r="O251" s="97" t="s">
        <v>13</v>
      </c>
      <c r="P251" s="97">
        <v>0.12</v>
      </c>
      <c r="Q251" s="97">
        <v>0.11</v>
      </c>
      <c r="R251" s="97">
        <v>0.11</v>
      </c>
      <c r="S251" s="97" t="s">
        <v>13</v>
      </c>
      <c r="T251" s="97" t="s">
        <v>13</v>
      </c>
      <c r="U251" s="97" t="s">
        <v>13</v>
      </c>
      <c r="V251" s="97" t="s">
        <v>13</v>
      </c>
      <c r="W251" s="97" t="s">
        <v>13</v>
      </c>
      <c r="X251" s="97" t="s">
        <v>13</v>
      </c>
      <c r="Y251" s="97" t="s">
        <v>13</v>
      </c>
      <c r="Z251" s="97">
        <v>0.13</v>
      </c>
      <c r="AA251" s="97" t="s">
        <v>13</v>
      </c>
      <c r="AB251" s="97" t="s">
        <v>13</v>
      </c>
      <c r="AC251" s="97" t="s">
        <v>13</v>
      </c>
    </row>
    <row r="252" spans="2:29">
      <c r="B252" s="98">
        <v>42285</v>
      </c>
      <c r="C252" s="97">
        <v>0.18</v>
      </c>
      <c r="D252" s="97">
        <v>0.18</v>
      </c>
      <c r="E252" s="97">
        <v>0.15</v>
      </c>
      <c r="F252" s="97">
        <v>0.18</v>
      </c>
      <c r="G252" s="97">
        <v>0.08</v>
      </c>
      <c r="H252" s="97">
        <v>0.14000000000000001</v>
      </c>
      <c r="I252" s="97" t="s">
        <v>13</v>
      </c>
      <c r="J252" s="97" t="s">
        <v>13</v>
      </c>
      <c r="K252" s="97" t="s">
        <v>13</v>
      </c>
      <c r="L252" s="97" t="s">
        <v>13</v>
      </c>
      <c r="M252" s="97" t="s">
        <v>13</v>
      </c>
      <c r="N252" s="97" t="s">
        <v>13</v>
      </c>
      <c r="O252" s="97" t="s">
        <v>13</v>
      </c>
      <c r="P252" s="97">
        <v>0.13</v>
      </c>
      <c r="Q252" s="97">
        <v>0.13</v>
      </c>
      <c r="R252" s="97">
        <v>0.13</v>
      </c>
      <c r="S252" s="97" t="s">
        <v>13</v>
      </c>
      <c r="T252" s="97" t="s">
        <v>13</v>
      </c>
      <c r="U252" s="97" t="s">
        <v>13</v>
      </c>
      <c r="V252" s="97" t="s">
        <v>13</v>
      </c>
      <c r="W252" s="97" t="s">
        <v>13</v>
      </c>
      <c r="X252" s="97" t="s">
        <v>13</v>
      </c>
      <c r="Y252" s="97" t="s">
        <v>13</v>
      </c>
      <c r="Z252" s="97">
        <v>0.15</v>
      </c>
      <c r="AA252" s="97" t="s">
        <v>13</v>
      </c>
      <c r="AB252" s="97" t="s">
        <v>13</v>
      </c>
      <c r="AC252" s="97" t="s">
        <v>13</v>
      </c>
    </row>
    <row r="253" spans="2:29">
      <c r="B253" s="98">
        <v>42286</v>
      </c>
      <c r="C253" s="97">
        <v>0.19</v>
      </c>
      <c r="D253" s="97">
        <v>0.19</v>
      </c>
      <c r="E253" s="97">
        <v>0.16</v>
      </c>
      <c r="F253" s="97">
        <v>0.19</v>
      </c>
      <c r="G253" s="97">
        <v>0.08</v>
      </c>
      <c r="H253" s="97">
        <v>0.15</v>
      </c>
      <c r="I253" s="97" t="s">
        <v>13</v>
      </c>
      <c r="J253" s="97" t="s">
        <v>13</v>
      </c>
      <c r="K253" s="97" t="s">
        <v>13</v>
      </c>
      <c r="L253" s="97" t="s">
        <v>13</v>
      </c>
      <c r="M253" s="97" t="s">
        <v>13</v>
      </c>
      <c r="N253" s="97" t="s">
        <v>13</v>
      </c>
      <c r="O253" s="97" t="s">
        <v>13</v>
      </c>
      <c r="P253" s="97">
        <v>0.13</v>
      </c>
      <c r="Q253" s="97">
        <v>0.13</v>
      </c>
      <c r="R253" s="97">
        <v>0.13</v>
      </c>
      <c r="S253" s="97" t="s">
        <v>13</v>
      </c>
      <c r="T253" s="97" t="s">
        <v>13</v>
      </c>
      <c r="U253" s="97" t="s">
        <v>13</v>
      </c>
      <c r="V253" s="97" t="s">
        <v>13</v>
      </c>
      <c r="W253" s="97" t="s">
        <v>13</v>
      </c>
      <c r="X253" s="97" t="s">
        <v>13</v>
      </c>
      <c r="Y253" s="97" t="s">
        <v>13</v>
      </c>
      <c r="Z253" s="97">
        <v>0.15</v>
      </c>
      <c r="AA253" s="97" t="s">
        <v>13</v>
      </c>
      <c r="AB253" s="97" t="s">
        <v>13</v>
      </c>
      <c r="AC253" s="97" t="s">
        <v>13</v>
      </c>
    </row>
    <row r="254" spans="2:29">
      <c r="B254" s="98">
        <v>42287</v>
      </c>
      <c r="C254" s="97">
        <v>0</v>
      </c>
      <c r="D254" s="97">
        <v>0</v>
      </c>
      <c r="E254" s="97">
        <v>0</v>
      </c>
      <c r="F254" s="97">
        <v>0</v>
      </c>
      <c r="G254" s="97">
        <v>0</v>
      </c>
      <c r="H254" s="97">
        <v>0</v>
      </c>
      <c r="I254" s="97" t="s">
        <v>13</v>
      </c>
      <c r="J254" s="97" t="s">
        <v>13</v>
      </c>
      <c r="K254" s="97" t="s">
        <v>13</v>
      </c>
      <c r="L254" s="97" t="s">
        <v>13</v>
      </c>
      <c r="M254" s="97" t="s">
        <v>13</v>
      </c>
      <c r="N254" s="97" t="s">
        <v>13</v>
      </c>
      <c r="O254" s="97" t="s">
        <v>13</v>
      </c>
      <c r="P254" s="97">
        <v>0</v>
      </c>
      <c r="Q254" s="97">
        <v>0</v>
      </c>
      <c r="R254" s="97">
        <v>0</v>
      </c>
      <c r="S254" s="97" t="s">
        <v>13</v>
      </c>
      <c r="T254" s="97" t="s">
        <v>13</v>
      </c>
      <c r="U254" s="97" t="s">
        <v>13</v>
      </c>
      <c r="V254" s="97" t="s">
        <v>13</v>
      </c>
      <c r="W254" s="97" t="s">
        <v>13</v>
      </c>
      <c r="X254" s="97" t="s">
        <v>13</v>
      </c>
      <c r="Y254" s="97" t="s">
        <v>13</v>
      </c>
      <c r="Z254" s="97">
        <v>0</v>
      </c>
      <c r="AA254" s="97" t="s">
        <v>13</v>
      </c>
      <c r="AB254" s="97" t="s">
        <v>13</v>
      </c>
      <c r="AC254" s="97" t="s">
        <v>13</v>
      </c>
    </row>
    <row r="255" spans="2:29">
      <c r="B255" s="58"/>
    </row>
    <row r="256" spans="2:29">
      <c r="B256" s="58"/>
    </row>
    <row r="257" spans="2:2">
      <c r="B257" s="58"/>
    </row>
  </sheetData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B2:AB264"/>
  <sheetViews>
    <sheetView topLeftCell="B2" zoomScale="70" zoomScaleNormal="70" workbookViewId="0">
      <selection activeCell="O5" sqref="C5:O5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5" t="s">
        <v>52</v>
      </c>
    </row>
    <row r="3" spans="2:15">
      <c r="B3" s="15" t="s">
        <v>201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22">
        <f t="shared" ref="C5:H12" si="0">C18</f>
        <v>3.55</v>
      </c>
      <c r="D5" s="22">
        <f t="shared" si="0"/>
        <v>1.4700000000000002</v>
      </c>
      <c r="E5" s="22">
        <f t="shared" si="0"/>
        <v>1.4700000000000002</v>
      </c>
      <c r="F5" s="22">
        <f t="shared" si="0"/>
        <v>1.7100000000000004</v>
      </c>
      <c r="G5" s="22">
        <f t="shared" si="0"/>
        <v>2.1700000000000004</v>
      </c>
      <c r="H5" s="22">
        <f t="shared" si="0"/>
        <v>2.0400000000000009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5.41</v>
      </c>
      <c r="D6" s="19">
        <f t="shared" si="0"/>
        <v>5.07</v>
      </c>
      <c r="E6" s="19">
        <f t="shared" si="0"/>
        <v>4.5300000000000011</v>
      </c>
      <c r="F6" s="19">
        <f t="shared" si="0"/>
        <v>3.6700000000000004</v>
      </c>
      <c r="G6" s="19">
        <f t="shared" si="0"/>
        <v>4.33</v>
      </c>
      <c r="H6" s="19">
        <f t="shared" si="0"/>
        <v>5.2700000000000005</v>
      </c>
      <c r="I6" s="19">
        <f t="shared" ref="I6:I12" si="1">AVERAGE(I19:J19)</f>
        <v>0.74</v>
      </c>
      <c r="J6" s="19">
        <f t="shared" ref="J6:J11" si="2">AVERAGE(K19:Q19)</f>
        <v>0.1785714285714286</v>
      </c>
      <c r="K6" s="19">
        <f t="shared" ref="K6:K11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0.22499999999999998</v>
      </c>
    </row>
    <row r="7" spans="2:15">
      <c r="B7" s="4" t="s">
        <v>18</v>
      </c>
      <c r="C7" s="19">
        <f t="shared" si="0"/>
        <v>7.68</v>
      </c>
      <c r="D7" s="19">
        <f t="shared" si="0"/>
        <v>7.68</v>
      </c>
      <c r="E7" s="19">
        <f t="shared" si="0"/>
        <v>6.5200000000000014</v>
      </c>
      <c r="F7" s="19">
        <f t="shared" si="0"/>
        <v>5.2000000000000028</v>
      </c>
      <c r="G7" s="19">
        <f t="shared" si="0"/>
        <v>6.1400000000000006</v>
      </c>
      <c r="H7" s="19">
        <f t="shared" si="0"/>
        <v>7.68</v>
      </c>
      <c r="I7" s="19">
        <f t="shared" si="1"/>
        <v>5.9599999999999991</v>
      </c>
      <c r="J7" s="19">
        <f t="shared" si="2"/>
        <v>1.5628571428571436</v>
      </c>
      <c r="K7" s="19">
        <f t="shared" si="3"/>
        <v>2.2850000000000001</v>
      </c>
      <c r="L7" s="19">
        <f t="shared" si="4"/>
        <v>0.38</v>
      </c>
      <c r="M7" s="19">
        <f t="shared" si="5"/>
        <v>1.3266666666666671</v>
      </c>
      <c r="N7" s="19">
        <f t="shared" si="6"/>
        <v>1.2150000000000003</v>
      </c>
      <c r="O7" s="19">
        <f t="shared" si="7"/>
        <v>2.7350000000000012</v>
      </c>
    </row>
    <row r="8" spans="2:15">
      <c r="B8" s="4" t="s">
        <v>19</v>
      </c>
      <c r="C8" s="19">
        <f t="shared" si="0"/>
        <v>9.5499999999999989</v>
      </c>
      <c r="D8" s="19">
        <f t="shared" si="0"/>
        <v>9.5499999999999989</v>
      </c>
      <c r="E8" s="19">
        <f t="shared" si="0"/>
        <v>8.1199999999999992</v>
      </c>
      <c r="F8" s="19">
        <f t="shared" si="0"/>
        <v>6.5100000000000007</v>
      </c>
      <c r="G8" s="19">
        <f t="shared" si="0"/>
        <v>7.66</v>
      </c>
      <c r="H8" s="19">
        <f t="shared" si="0"/>
        <v>9.19</v>
      </c>
      <c r="I8" s="19">
        <f t="shared" si="1"/>
        <v>9.2350000000000012</v>
      </c>
      <c r="J8" s="19">
        <f t="shared" si="2"/>
        <v>4.7371428571428575</v>
      </c>
      <c r="K8" s="19">
        <f t="shared" si="3"/>
        <v>6.5500000000000007</v>
      </c>
      <c r="L8" s="19">
        <f t="shared" si="4"/>
        <v>3.9999999999999991</v>
      </c>
      <c r="M8" s="19">
        <f t="shared" si="5"/>
        <v>4.2633333333333345</v>
      </c>
      <c r="N8" s="19">
        <f t="shared" si="6"/>
        <v>4.1150000000000011</v>
      </c>
      <c r="O8" s="19">
        <f t="shared" si="7"/>
        <v>8.3999999999999986</v>
      </c>
    </row>
    <row r="9" spans="2:15">
      <c r="B9" s="4" t="s">
        <v>20</v>
      </c>
      <c r="C9" s="19">
        <f t="shared" si="0"/>
        <v>10.65</v>
      </c>
      <c r="D9" s="19">
        <f t="shared" si="0"/>
        <v>10.65</v>
      </c>
      <c r="E9" s="19">
        <f t="shared" si="0"/>
        <v>9.0699999999999985</v>
      </c>
      <c r="F9" s="19">
        <f t="shared" si="0"/>
        <v>7.23</v>
      </c>
      <c r="G9" s="19">
        <f t="shared" si="0"/>
        <v>8.5300000000000011</v>
      </c>
      <c r="H9" s="19">
        <f t="shared" si="0"/>
        <v>3.64</v>
      </c>
      <c r="I9" s="19">
        <f t="shared" si="1"/>
        <v>6.5550000000000006</v>
      </c>
      <c r="J9" s="19">
        <f t="shared" si="2"/>
        <v>9.7442857142857147</v>
      </c>
      <c r="K9" s="19">
        <f t="shared" si="3"/>
        <v>9.77</v>
      </c>
      <c r="L9" s="19">
        <f t="shared" si="4"/>
        <v>9.625</v>
      </c>
      <c r="M9" s="19">
        <f t="shared" si="5"/>
        <v>8.7700000000000014</v>
      </c>
      <c r="N9" s="19">
        <f t="shared" si="6"/>
        <v>8.6449999999999996</v>
      </c>
      <c r="O9" s="19">
        <f t="shared" si="7"/>
        <v>5.0250000000000004</v>
      </c>
    </row>
    <row r="10" spans="2:15">
      <c r="B10" s="4" t="s">
        <v>21</v>
      </c>
      <c r="C10" s="19">
        <f t="shared" si="0"/>
        <v>6.6300000000000008</v>
      </c>
      <c r="D10" s="19">
        <f t="shared" si="0"/>
        <v>6.6300000000000008</v>
      </c>
      <c r="E10" s="19">
        <f t="shared" si="0"/>
        <v>5.6500000000000021</v>
      </c>
      <c r="F10" s="19">
        <f t="shared" si="0"/>
        <v>4.5000000000000009</v>
      </c>
      <c r="G10" s="19">
        <f t="shared" si="0"/>
        <v>5.29</v>
      </c>
      <c r="H10" s="19">
        <f t="shared" si="0"/>
        <v>0</v>
      </c>
      <c r="I10" s="19">
        <f t="shared" si="1"/>
        <v>0.96000000000000008</v>
      </c>
      <c r="J10" s="19">
        <f t="shared" si="2"/>
        <v>6.4785714285714286</v>
      </c>
      <c r="K10" s="19">
        <f t="shared" si="3"/>
        <v>5.6800000000000015</v>
      </c>
      <c r="L10" s="19">
        <f t="shared" si="4"/>
        <v>4.3250000000000002</v>
      </c>
      <c r="M10" s="19">
        <f t="shared" si="5"/>
        <v>6.4433333333333351</v>
      </c>
      <c r="N10" s="19">
        <f t="shared" si="6"/>
        <v>6.4550000000000001</v>
      </c>
      <c r="O10" s="19">
        <f t="shared" si="7"/>
        <v>0</v>
      </c>
    </row>
    <row r="11" spans="2:15">
      <c r="B11" s="4" t="s">
        <v>22</v>
      </c>
      <c r="C11" s="19">
        <f t="shared" si="0"/>
        <v>5.7900000000000009</v>
      </c>
      <c r="D11" s="19">
        <f t="shared" si="0"/>
        <v>5.7900000000000009</v>
      </c>
      <c r="E11" s="19">
        <f t="shared" si="0"/>
        <v>4.9400000000000013</v>
      </c>
      <c r="F11" s="19">
        <f t="shared" si="0"/>
        <v>3.5799999999999996</v>
      </c>
      <c r="G11" s="19">
        <f t="shared" si="0"/>
        <v>4.63</v>
      </c>
      <c r="H11" s="19">
        <f t="shared" si="0"/>
        <v>0</v>
      </c>
      <c r="I11" s="19">
        <f t="shared" si="1"/>
        <v>0</v>
      </c>
      <c r="J11" s="19">
        <f t="shared" si="2"/>
        <v>4.8285714285714292</v>
      </c>
      <c r="K11" s="19">
        <f t="shared" si="3"/>
        <v>2.4499999999999997</v>
      </c>
      <c r="L11" s="19">
        <f t="shared" si="4"/>
        <v>0.17500000000000002</v>
      </c>
      <c r="M11" s="19">
        <f t="shared" si="5"/>
        <v>3.97</v>
      </c>
      <c r="N11" s="19">
        <f t="shared" si="6"/>
        <v>2.9750000000000005</v>
      </c>
      <c r="O11" s="19">
        <f t="shared" si="7"/>
        <v>0</v>
      </c>
    </row>
    <row r="12" spans="2:15">
      <c r="B12" s="7" t="s">
        <v>23</v>
      </c>
      <c r="C12" s="21">
        <f t="shared" si="0"/>
        <v>1.4599999999999997</v>
      </c>
      <c r="D12" s="21">
        <f t="shared" si="0"/>
        <v>1.4599999999999997</v>
      </c>
      <c r="E12" s="21">
        <f t="shared" si="0"/>
        <v>1.2400000000000002</v>
      </c>
      <c r="F12" s="21">
        <f t="shared" si="0"/>
        <v>0.66999999999999993</v>
      </c>
      <c r="G12" s="21">
        <f t="shared" si="0"/>
        <v>1.17</v>
      </c>
      <c r="H12" s="21">
        <f t="shared" si="0"/>
        <v>0</v>
      </c>
      <c r="I12" s="21">
        <f t="shared" si="1"/>
        <v>0</v>
      </c>
      <c r="J12" s="21">
        <f>AVERAGE(K25:Q25)</f>
        <v>0.64857142857142858</v>
      </c>
      <c r="K12" s="21">
        <f>AVERAGE(R25:S25)</f>
        <v>0</v>
      </c>
      <c r="L12" s="21">
        <f>AVERAGE(T25:U25)</f>
        <v>0</v>
      </c>
      <c r="M12" s="21">
        <f t="shared" si="5"/>
        <v>0</v>
      </c>
      <c r="N12" s="21">
        <f t="shared" si="6"/>
        <v>0.60000000000000009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201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.75" thickTop="1">
      <c r="B18" s="19" t="s">
        <v>16</v>
      </c>
      <c r="C18" s="19">
        <f>SUM(C32:C61)</f>
        <v>3.55</v>
      </c>
      <c r="D18" s="19">
        <f t="shared" ref="D18:AB18" si="8">SUM(D32:D61)</f>
        <v>1.4700000000000002</v>
      </c>
      <c r="E18" s="19">
        <f t="shared" si="8"/>
        <v>1.4700000000000002</v>
      </c>
      <c r="F18" s="19">
        <f t="shared" si="8"/>
        <v>1.7100000000000004</v>
      </c>
      <c r="G18" s="19">
        <f t="shared" si="8"/>
        <v>2.1700000000000004</v>
      </c>
      <c r="H18" s="19">
        <f t="shared" si="8"/>
        <v>2.0400000000000009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</row>
    <row r="19" spans="2:28">
      <c r="B19" s="19" t="s">
        <v>17</v>
      </c>
      <c r="C19" s="19">
        <f>SUM(C62:C91)</f>
        <v>5.41</v>
      </c>
      <c r="D19" s="19">
        <f t="shared" ref="D19:AB19" si="9">SUM(D62:D91)</f>
        <v>5.07</v>
      </c>
      <c r="E19" s="19">
        <f t="shared" si="9"/>
        <v>4.5300000000000011</v>
      </c>
      <c r="F19" s="19">
        <f t="shared" si="9"/>
        <v>3.6700000000000004</v>
      </c>
      <c r="G19" s="19">
        <f t="shared" si="9"/>
        <v>4.33</v>
      </c>
      <c r="H19" s="19">
        <f t="shared" si="9"/>
        <v>5.2700000000000005</v>
      </c>
      <c r="I19" s="19">
        <f t="shared" si="9"/>
        <v>1.27</v>
      </c>
      <c r="J19" s="19">
        <f t="shared" si="9"/>
        <v>0.21000000000000002</v>
      </c>
      <c r="K19" s="19">
        <f t="shared" si="9"/>
        <v>1.0100000000000002</v>
      </c>
      <c r="L19" s="19">
        <f t="shared" si="9"/>
        <v>0.24000000000000005</v>
      </c>
      <c r="M19" s="19">
        <f t="shared" si="9"/>
        <v>0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0.44999999999999996</v>
      </c>
      <c r="AB19" s="19">
        <f t="shared" si="9"/>
        <v>0</v>
      </c>
    </row>
    <row r="20" spans="2:28">
      <c r="B20" s="19" t="s">
        <v>18</v>
      </c>
      <c r="C20" s="19">
        <f>SUM(C92:C122)</f>
        <v>7.68</v>
      </c>
      <c r="D20" s="19">
        <f t="shared" ref="D20:AA20" si="10">SUM(D92:D122)</f>
        <v>7.68</v>
      </c>
      <c r="E20" s="19">
        <f t="shared" si="10"/>
        <v>6.5200000000000014</v>
      </c>
      <c r="F20" s="19">
        <f t="shared" si="10"/>
        <v>5.2000000000000028</v>
      </c>
      <c r="G20" s="19">
        <f t="shared" si="10"/>
        <v>6.1400000000000006</v>
      </c>
      <c r="H20" s="19">
        <f t="shared" si="10"/>
        <v>7.68</v>
      </c>
      <c r="I20" s="19">
        <f t="shared" si="10"/>
        <v>7.6</v>
      </c>
      <c r="J20" s="19">
        <f t="shared" si="10"/>
        <v>4.3199999999999994</v>
      </c>
      <c r="K20" s="19">
        <f t="shared" si="10"/>
        <v>3.0600000000000009</v>
      </c>
      <c r="L20" s="19">
        <f t="shared" si="10"/>
        <v>2.2800000000000002</v>
      </c>
      <c r="M20" s="19">
        <f t="shared" si="10"/>
        <v>2.0900000000000012</v>
      </c>
      <c r="N20" s="19">
        <f t="shared" si="10"/>
        <v>1.1399999999999999</v>
      </c>
      <c r="O20" s="19">
        <f t="shared" si="10"/>
        <v>1.1399999999999999</v>
      </c>
      <c r="P20" s="19">
        <f t="shared" si="10"/>
        <v>0.8</v>
      </c>
      <c r="Q20" s="19">
        <f t="shared" si="10"/>
        <v>0.43000000000000005</v>
      </c>
      <c r="R20" s="19">
        <f t="shared" si="10"/>
        <v>3.0600000000000005</v>
      </c>
      <c r="S20" s="19">
        <f t="shared" si="10"/>
        <v>1.5100000000000002</v>
      </c>
      <c r="T20" s="19">
        <f t="shared" si="10"/>
        <v>0.76</v>
      </c>
      <c r="U20" s="19">
        <f t="shared" si="10"/>
        <v>0</v>
      </c>
      <c r="V20" s="19">
        <f t="shared" si="10"/>
        <v>2.5500000000000007</v>
      </c>
      <c r="W20" s="19">
        <f t="shared" si="10"/>
        <v>1.4300000000000004</v>
      </c>
      <c r="X20" s="19">
        <f t="shared" si="10"/>
        <v>0</v>
      </c>
      <c r="Y20" s="19">
        <f t="shared" si="10"/>
        <v>1.7900000000000007</v>
      </c>
      <c r="Z20" s="19">
        <f t="shared" si="10"/>
        <v>0.6399999999999999</v>
      </c>
      <c r="AA20" s="19">
        <f t="shared" si="10"/>
        <v>3.3900000000000015</v>
      </c>
      <c r="AB20" s="19">
        <f>SUM(AB92:AB122)</f>
        <v>2.0800000000000005</v>
      </c>
    </row>
    <row r="21" spans="2:28">
      <c r="B21" s="19" t="s">
        <v>19</v>
      </c>
      <c r="C21" s="19">
        <f>SUM(C123:C152)</f>
        <v>9.5499999999999989</v>
      </c>
      <c r="D21" s="19">
        <f t="shared" ref="D21:AA21" si="11">SUM(D123:D152)</f>
        <v>9.5499999999999989</v>
      </c>
      <c r="E21" s="19">
        <f t="shared" si="11"/>
        <v>8.1199999999999992</v>
      </c>
      <c r="F21" s="19">
        <f t="shared" si="11"/>
        <v>6.5100000000000007</v>
      </c>
      <c r="G21" s="19">
        <f t="shared" si="11"/>
        <v>7.66</v>
      </c>
      <c r="H21" s="19">
        <f t="shared" si="11"/>
        <v>9.19</v>
      </c>
      <c r="I21" s="19">
        <f t="shared" si="11"/>
        <v>9.0800000000000018</v>
      </c>
      <c r="J21" s="19">
        <f t="shared" si="11"/>
        <v>9.39</v>
      </c>
      <c r="K21" s="19">
        <f t="shared" si="11"/>
        <v>7.1</v>
      </c>
      <c r="L21" s="19">
        <f t="shared" si="11"/>
        <v>5.5600000000000005</v>
      </c>
      <c r="M21" s="19">
        <f t="shared" si="11"/>
        <v>4.8900000000000006</v>
      </c>
      <c r="N21" s="19">
        <f t="shared" si="11"/>
        <v>4.1400000000000006</v>
      </c>
      <c r="O21" s="19">
        <f t="shared" si="11"/>
        <v>3.5500000000000016</v>
      </c>
      <c r="P21" s="19">
        <f t="shared" si="11"/>
        <v>4.120000000000001</v>
      </c>
      <c r="Q21" s="19">
        <f t="shared" si="11"/>
        <v>3.8000000000000012</v>
      </c>
      <c r="R21" s="19">
        <f t="shared" si="11"/>
        <v>7.32</v>
      </c>
      <c r="S21" s="19">
        <f t="shared" si="11"/>
        <v>5.78</v>
      </c>
      <c r="T21" s="19">
        <f t="shared" si="11"/>
        <v>5.9399999999999986</v>
      </c>
      <c r="U21" s="19">
        <f t="shared" si="11"/>
        <v>2.06</v>
      </c>
      <c r="V21" s="19">
        <f t="shared" si="11"/>
        <v>5.740000000000002</v>
      </c>
      <c r="W21" s="19">
        <f t="shared" si="11"/>
        <v>4.3500000000000005</v>
      </c>
      <c r="X21" s="19">
        <f t="shared" si="11"/>
        <v>2.7000000000000011</v>
      </c>
      <c r="Y21" s="19">
        <f t="shared" si="11"/>
        <v>4.6100000000000012</v>
      </c>
      <c r="Z21" s="19">
        <f t="shared" si="11"/>
        <v>3.6200000000000006</v>
      </c>
      <c r="AA21" s="19">
        <f t="shared" si="11"/>
        <v>8.8499999999999979</v>
      </c>
      <c r="AB21" s="19">
        <f>SUM(AB123:AB152)</f>
        <v>7.95</v>
      </c>
    </row>
    <row r="22" spans="2:28">
      <c r="B22" s="19" t="s">
        <v>20</v>
      </c>
      <c r="C22" s="19">
        <f>SUM(C153:C183)</f>
        <v>10.65</v>
      </c>
      <c r="D22" s="19">
        <f t="shared" ref="D22:AA22" si="12">SUM(D153:D183)</f>
        <v>10.65</v>
      </c>
      <c r="E22" s="19">
        <f t="shared" si="12"/>
        <v>9.0699999999999985</v>
      </c>
      <c r="F22" s="19">
        <f t="shared" si="12"/>
        <v>7.23</v>
      </c>
      <c r="G22" s="19">
        <f t="shared" si="12"/>
        <v>8.5300000000000011</v>
      </c>
      <c r="H22" s="19">
        <f t="shared" si="12"/>
        <v>3.64</v>
      </c>
      <c r="I22" s="19">
        <f t="shared" si="12"/>
        <v>2.48</v>
      </c>
      <c r="J22" s="19">
        <f t="shared" si="12"/>
        <v>10.63</v>
      </c>
      <c r="K22" s="19">
        <f t="shared" si="12"/>
        <v>10.629999999999999</v>
      </c>
      <c r="L22" s="19">
        <f t="shared" si="12"/>
        <v>10.260000000000002</v>
      </c>
      <c r="M22" s="19">
        <f t="shared" si="12"/>
        <v>9.8000000000000025</v>
      </c>
      <c r="N22" s="19">
        <f t="shared" si="12"/>
        <v>9.56</v>
      </c>
      <c r="O22" s="19">
        <f t="shared" si="12"/>
        <v>8.15</v>
      </c>
      <c r="P22" s="19">
        <f t="shared" si="12"/>
        <v>9.9700000000000006</v>
      </c>
      <c r="Q22" s="19">
        <f t="shared" si="12"/>
        <v>9.84</v>
      </c>
      <c r="R22" s="19">
        <f t="shared" si="12"/>
        <v>9.85</v>
      </c>
      <c r="S22" s="19">
        <f t="shared" si="12"/>
        <v>9.6900000000000013</v>
      </c>
      <c r="T22" s="19">
        <f t="shared" si="12"/>
        <v>10.040000000000001</v>
      </c>
      <c r="U22" s="19">
        <f t="shared" si="12"/>
        <v>9.2099999999999991</v>
      </c>
      <c r="V22" s="19">
        <f t="shared" si="12"/>
        <v>10.16</v>
      </c>
      <c r="W22" s="19">
        <f t="shared" si="12"/>
        <v>9.11</v>
      </c>
      <c r="X22" s="19">
        <f t="shared" si="12"/>
        <v>7.0400000000000027</v>
      </c>
      <c r="Y22" s="19">
        <f t="shared" si="12"/>
        <v>9.2399999999999984</v>
      </c>
      <c r="Z22" s="19">
        <f t="shared" si="12"/>
        <v>8.0500000000000007</v>
      </c>
      <c r="AA22" s="19">
        <f t="shared" si="12"/>
        <v>4.04</v>
      </c>
      <c r="AB22" s="19">
        <f>SUM(AB153:AB183)</f>
        <v>6.01</v>
      </c>
    </row>
    <row r="23" spans="2:28">
      <c r="B23" s="19" t="s">
        <v>21</v>
      </c>
      <c r="C23" s="19">
        <f>SUM(C184:C214)</f>
        <v>6.6300000000000008</v>
      </c>
      <c r="D23" s="19">
        <f t="shared" ref="D23:AB23" si="13">SUM(D184:D214)</f>
        <v>6.6300000000000008</v>
      </c>
      <c r="E23" s="19">
        <f t="shared" si="13"/>
        <v>5.6500000000000021</v>
      </c>
      <c r="F23" s="19">
        <f t="shared" si="13"/>
        <v>4.5000000000000009</v>
      </c>
      <c r="G23" s="19">
        <f t="shared" si="13"/>
        <v>5.29</v>
      </c>
      <c r="H23" s="19">
        <f t="shared" si="13"/>
        <v>0</v>
      </c>
      <c r="I23" s="19">
        <f t="shared" si="13"/>
        <v>0</v>
      </c>
      <c r="J23" s="19">
        <f t="shared" si="13"/>
        <v>1.9200000000000002</v>
      </c>
      <c r="K23" s="19">
        <f t="shared" si="13"/>
        <v>6.2600000000000016</v>
      </c>
      <c r="L23" s="19">
        <f t="shared" si="13"/>
        <v>6.44</v>
      </c>
      <c r="M23" s="19">
        <f t="shared" si="13"/>
        <v>6.52</v>
      </c>
      <c r="N23" s="19">
        <f t="shared" si="13"/>
        <v>6.52</v>
      </c>
      <c r="O23" s="19">
        <f t="shared" si="13"/>
        <v>6.6100000000000012</v>
      </c>
      <c r="P23" s="19">
        <f t="shared" si="13"/>
        <v>6.5</v>
      </c>
      <c r="Q23" s="19">
        <f t="shared" si="13"/>
        <v>6.5</v>
      </c>
      <c r="R23" s="19">
        <f t="shared" si="13"/>
        <v>5.5500000000000007</v>
      </c>
      <c r="S23" s="19">
        <f t="shared" si="13"/>
        <v>5.8100000000000014</v>
      </c>
      <c r="T23" s="19">
        <f t="shared" si="13"/>
        <v>3.3400000000000003</v>
      </c>
      <c r="U23" s="19">
        <f t="shared" si="13"/>
        <v>5.3100000000000005</v>
      </c>
      <c r="V23" s="19">
        <f t="shared" si="13"/>
        <v>6.2900000000000018</v>
      </c>
      <c r="W23" s="19">
        <f t="shared" si="13"/>
        <v>6.5</v>
      </c>
      <c r="X23" s="19">
        <f t="shared" si="13"/>
        <v>6.5400000000000018</v>
      </c>
      <c r="Y23" s="19">
        <f t="shared" si="13"/>
        <v>6.580000000000001</v>
      </c>
      <c r="Z23" s="19">
        <f t="shared" si="13"/>
        <v>6.33</v>
      </c>
      <c r="AA23" s="19">
        <f t="shared" si="13"/>
        <v>0</v>
      </c>
      <c r="AB23" s="19">
        <f t="shared" si="13"/>
        <v>0</v>
      </c>
    </row>
    <row r="24" spans="2:28">
      <c r="B24" s="19" t="s">
        <v>22</v>
      </c>
      <c r="C24" s="19">
        <f>SUM(C215:C244)</f>
        <v>5.7900000000000009</v>
      </c>
      <c r="D24" s="19">
        <f t="shared" ref="D24:AB24" si="14">SUM(D215:D244)</f>
        <v>5.7900000000000009</v>
      </c>
      <c r="E24" s="19">
        <f t="shared" si="14"/>
        <v>4.9400000000000013</v>
      </c>
      <c r="F24" s="19">
        <f t="shared" si="14"/>
        <v>3.5799999999999996</v>
      </c>
      <c r="G24" s="19">
        <f t="shared" si="14"/>
        <v>4.63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4.5000000000000009</v>
      </c>
      <c r="L24" s="19">
        <f t="shared" si="14"/>
        <v>4.7700000000000005</v>
      </c>
      <c r="M24" s="19">
        <f t="shared" si="14"/>
        <v>4.82</v>
      </c>
      <c r="N24" s="19">
        <f t="shared" si="14"/>
        <v>4.82</v>
      </c>
      <c r="O24" s="19">
        <f t="shared" si="14"/>
        <v>5.1100000000000003</v>
      </c>
      <c r="P24" s="19">
        <f t="shared" si="14"/>
        <v>4.8900000000000006</v>
      </c>
      <c r="Q24" s="19">
        <f t="shared" si="14"/>
        <v>4.8900000000000006</v>
      </c>
      <c r="R24" s="19">
        <f t="shared" si="14"/>
        <v>2.0499999999999998</v>
      </c>
      <c r="S24" s="19">
        <f t="shared" si="14"/>
        <v>2.8499999999999996</v>
      </c>
      <c r="T24" s="19">
        <f t="shared" si="14"/>
        <v>0</v>
      </c>
      <c r="U24" s="19">
        <f t="shared" si="14"/>
        <v>0.35000000000000003</v>
      </c>
      <c r="V24" s="19">
        <f t="shared" si="14"/>
        <v>2.67</v>
      </c>
      <c r="W24" s="19">
        <f t="shared" si="14"/>
        <v>4.2300000000000004</v>
      </c>
      <c r="X24" s="19">
        <f t="shared" si="14"/>
        <v>5.0100000000000007</v>
      </c>
      <c r="Y24" s="19">
        <f t="shared" si="14"/>
        <v>5.2100000000000009</v>
      </c>
      <c r="Z24" s="19">
        <f t="shared" si="14"/>
        <v>0.74</v>
      </c>
      <c r="AA24" s="19">
        <f t="shared" si="14"/>
        <v>0</v>
      </c>
      <c r="AB24" s="19">
        <f t="shared" si="14"/>
        <v>0</v>
      </c>
    </row>
    <row r="25" spans="2:28">
      <c r="B25" s="21" t="s">
        <v>23</v>
      </c>
      <c r="C25" s="21">
        <f>SUM(C245:C254)</f>
        <v>1.4599999999999997</v>
      </c>
      <c r="D25" s="21">
        <f t="shared" ref="D25:AB25" si="15">SUM(D245:D254)</f>
        <v>1.4599999999999997</v>
      </c>
      <c r="E25" s="21">
        <f t="shared" si="15"/>
        <v>1.2400000000000002</v>
      </c>
      <c r="F25" s="21">
        <f t="shared" si="15"/>
        <v>0.66999999999999993</v>
      </c>
      <c r="G25" s="21">
        <f t="shared" si="15"/>
        <v>1.17</v>
      </c>
      <c r="H25" s="21">
        <f t="shared" si="15"/>
        <v>0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0.43999999999999995</v>
      </c>
      <c r="M25" s="21">
        <f t="shared" si="15"/>
        <v>0.43999999999999995</v>
      </c>
      <c r="N25" s="21">
        <f t="shared" si="15"/>
        <v>0.43999999999999995</v>
      </c>
      <c r="O25" s="21">
        <f t="shared" si="15"/>
        <v>1.08</v>
      </c>
      <c r="P25" s="21">
        <f t="shared" si="15"/>
        <v>1.07</v>
      </c>
      <c r="Q25" s="21">
        <f t="shared" si="15"/>
        <v>1.07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1.2000000000000002</v>
      </c>
      <c r="Z25" s="21">
        <f t="shared" si="15"/>
        <v>0</v>
      </c>
      <c r="AA25" s="21">
        <f t="shared" si="15"/>
        <v>0</v>
      </c>
      <c r="AB25" s="21">
        <f t="shared" si="15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202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.75" thickTop="1">
      <c r="B32" s="75">
        <v>41700</v>
      </c>
      <c r="C32" s="4">
        <v>0.05</v>
      </c>
      <c r="D32" s="4" t="s">
        <v>13</v>
      </c>
      <c r="E32" s="4" t="s">
        <v>13</v>
      </c>
      <c r="F32" s="4">
        <v>0.01</v>
      </c>
      <c r="G32" s="4">
        <v>0.01</v>
      </c>
      <c r="H32" s="4">
        <v>0.01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  <c r="W32" s="4" t="s">
        <v>13</v>
      </c>
      <c r="X32" s="4" t="s">
        <v>13</v>
      </c>
      <c r="Y32" s="4" t="s">
        <v>13</v>
      </c>
      <c r="Z32" s="4" t="s">
        <v>13</v>
      </c>
      <c r="AA32" s="4" t="s">
        <v>13</v>
      </c>
      <c r="AB32" s="4" t="s">
        <v>13</v>
      </c>
    </row>
    <row r="33" spans="2:28">
      <c r="B33" s="75">
        <v>41701</v>
      </c>
      <c r="C33" s="4">
        <v>0.05</v>
      </c>
      <c r="D33" s="4" t="s">
        <v>13</v>
      </c>
      <c r="E33" s="4" t="s">
        <v>13</v>
      </c>
      <c r="F33" s="4">
        <v>0.01</v>
      </c>
      <c r="G33" s="4">
        <v>0.01</v>
      </c>
      <c r="H33" s="4">
        <v>0.01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  <c r="Y33" s="4" t="s">
        <v>13</v>
      </c>
      <c r="Z33" s="4" t="s">
        <v>13</v>
      </c>
      <c r="AA33" s="4" t="s">
        <v>13</v>
      </c>
      <c r="AB33" s="4" t="s">
        <v>13</v>
      </c>
    </row>
    <row r="34" spans="2:28">
      <c r="B34" s="75">
        <v>41702</v>
      </c>
      <c r="C34" s="4">
        <v>0.09</v>
      </c>
      <c r="D34" s="4" t="s">
        <v>13</v>
      </c>
      <c r="E34" s="4" t="s">
        <v>13</v>
      </c>
      <c r="F34" s="4">
        <v>0.03</v>
      </c>
      <c r="G34" s="4">
        <v>0.02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  <c r="Y34" s="4" t="s">
        <v>13</v>
      </c>
      <c r="Z34" s="4" t="s">
        <v>13</v>
      </c>
      <c r="AA34" s="4" t="s">
        <v>13</v>
      </c>
      <c r="AB34" s="4" t="s">
        <v>13</v>
      </c>
    </row>
    <row r="35" spans="2:28">
      <c r="B35" s="75">
        <v>41703</v>
      </c>
      <c r="C35" s="4">
        <v>0.11</v>
      </c>
      <c r="D35" s="4">
        <v>0.02</v>
      </c>
      <c r="E35" s="4">
        <v>0.02</v>
      </c>
      <c r="F35" s="4">
        <v>0.03</v>
      </c>
      <c r="G35" s="4">
        <v>0.02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  <c r="Y35" s="4" t="s">
        <v>13</v>
      </c>
      <c r="Z35" s="4" t="s">
        <v>13</v>
      </c>
      <c r="AA35" s="4" t="s">
        <v>13</v>
      </c>
      <c r="AB35" s="4" t="s">
        <v>13</v>
      </c>
    </row>
    <row r="36" spans="2:28">
      <c r="B36" s="75">
        <v>41704</v>
      </c>
      <c r="C36" s="4">
        <v>7.0000000000000007E-2</v>
      </c>
      <c r="D36" s="4">
        <v>0.01</v>
      </c>
      <c r="E36" s="4">
        <v>0.01</v>
      </c>
      <c r="F36" s="4">
        <v>0.02</v>
      </c>
      <c r="G36" s="4">
        <v>0.02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  <c r="Y36" s="4" t="s">
        <v>13</v>
      </c>
      <c r="Z36" s="4" t="s">
        <v>13</v>
      </c>
      <c r="AA36" s="4" t="s">
        <v>13</v>
      </c>
      <c r="AB36" s="4" t="s">
        <v>13</v>
      </c>
    </row>
    <row r="37" spans="2:28">
      <c r="B37" s="75">
        <v>41705</v>
      </c>
      <c r="C37" s="4">
        <v>0.13</v>
      </c>
      <c r="D37" s="4">
        <v>0.02</v>
      </c>
      <c r="E37" s="4">
        <v>0.02</v>
      </c>
      <c r="F37" s="4">
        <v>0.04</v>
      </c>
      <c r="G37" s="4">
        <v>0.04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  <c r="Y37" s="4" t="s">
        <v>13</v>
      </c>
      <c r="Z37" s="4" t="s">
        <v>13</v>
      </c>
      <c r="AA37" s="4" t="s">
        <v>13</v>
      </c>
      <c r="AB37" s="4" t="s">
        <v>13</v>
      </c>
    </row>
    <row r="38" spans="2:28">
      <c r="B38" s="75">
        <v>41706</v>
      </c>
      <c r="C38" s="4">
        <v>0.1</v>
      </c>
      <c r="D38" s="4">
        <v>0.02</v>
      </c>
      <c r="E38" s="4">
        <v>0.02</v>
      </c>
      <c r="F38" s="4">
        <v>0.03</v>
      </c>
      <c r="G38" s="4">
        <v>0.04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  <c r="Y38" s="4" t="s">
        <v>13</v>
      </c>
      <c r="Z38" s="4" t="s">
        <v>13</v>
      </c>
      <c r="AA38" s="4" t="s">
        <v>13</v>
      </c>
      <c r="AB38" s="4" t="s">
        <v>13</v>
      </c>
    </row>
    <row r="39" spans="2:28">
      <c r="B39" s="75">
        <v>41707</v>
      </c>
      <c r="C39" s="4">
        <v>0.06</v>
      </c>
      <c r="D39" s="4">
        <v>0.01</v>
      </c>
      <c r="E39" s="4">
        <v>0.01</v>
      </c>
      <c r="F39" s="4">
        <v>0.02</v>
      </c>
      <c r="G39" s="4">
        <v>0.02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  <c r="Y39" s="4" t="s">
        <v>13</v>
      </c>
      <c r="Z39" s="4" t="s">
        <v>13</v>
      </c>
      <c r="AA39" s="4" t="s">
        <v>13</v>
      </c>
      <c r="AB39" s="4" t="s">
        <v>13</v>
      </c>
    </row>
    <row r="40" spans="2:28">
      <c r="B40" s="75">
        <v>41708</v>
      </c>
      <c r="C40" s="4">
        <v>0.06</v>
      </c>
      <c r="D40" s="4">
        <v>0.01</v>
      </c>
      <c r="E40" s="4">
        <v>0.01</v>
      </c>
      <c r="F40" s="4">
        <v>0.02</v>
      </c>
      <c r="G40" s="4">
        <v>0.03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  <c r="Y40" s="4" t="s">
        <v>13</v>
      </c>
      <c r="Z40" s="4" t="s">
        <v>13</v>
      </c>
      <c r="AA40" s="4" t="s">
        <v>13</v>
      </c>
      <c r="AB40" s="4" t="s">
        <v>13</v>
      </c>
    </row>
    <row r="41" spans="2:28">
      <c r="B41" s="75">
        <v>41709</v>
      </c>
      <c r="C41" s="4">
        <v>0.12</v>
      </c>
      <c r="D41" s="4">
        <v>0.02</v>
      </c>
      <c r="E41" s="4">
        <v>0.02</v>
      </c>
      <c r="F41" s="4">
        <v>0.05</v>
      </c>
      <c r="G41" s="4">
        <v>0.06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  <c r="Y41" s="4" t="s">
        <v>13</v>
      </c>
      <c r="Z41" s="4" t="s">
        <v>13</v>
      </c>
      <c r="AA41" s="4" t="s">
        <v>13</v>
      </c>
      <c r="AB41" s="4" t="s">
        <v>13</v>
      </c>
    </row>
    <row r="42" spans="2:28">
      <c r="B42" s="75">
        <v>41710</v>
      </c>
      <c r="C42" s="4">
        <v>0.1</v>
      </c>
      <c r="D42" s="4">
        <v>0.02</v>
      </c>
      <c r="E42" s="4">
        <v>0.02</v>
      </c>
      <c r="F42" s="4">
        <v>0.04</v>
      </c>
      <c r="G42" s="4">
        <v>0.05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  <c r="Y42" s="4" t="s">
        <v>13</v>
      </c>
      <c r="Z42" s="4" t="s">
        <v>13</v>
      </c>
      <c r="AA42" s="4" t="s">
        <v>13</v>
      </c>
      <c r="AB42" s="4" t="s">
        <v>13</v>
      </c>
    </row>
    <row r="43" spans="2:28">
      <c r="B43" s="75">
        <v>41711</v>
      </c>
      <c r="C43" s="4">
        <v>0.12</v>
      </c>
      <c r="D43" s="4">
        <v>0.03</v>
      </c>
      <c r="E43" s="4">
        <v>0.03</v>
      </c>
      <c r="F43" s="4">
        <v>0.05</v>
      </c>
      <c r="G43" s="4">
        <v>7.0000000000000007E-2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  <c r="Y43" s="4" t="s">
        <v>13</v>
      </c>
      <c r="Z43" s="4" t="s">
        <v>13</v>
      </c>
      <c r="AA43" s="4" t="s">
        <v>13</v>
      </c>
      <c r="AB43" s="4" t="s">
        <v>13</v>
      </c>
    </row>
    <row r="44" spans="2:28">
      <c r="B44" s="75">
        <v>41712</v>
      </c>
      <c r="C44" s="4">
        <v>0.1</v>
      </c>
      <c r="D44" s="4">
        <v>0.03</v>
      </c>
      <c r="E44" s="4">
        <v>0.03</v>
      </c>
      <c r="F44" s="4">
        <v>0.04</v>
      </c>
      <c r="G44" s="4">
        <v>0.06</v>
      </c>
      <c r="H44" s="4">
        <v>0.05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  <c r="Y44" s="4" t="s">
        <v>13</v>
      </c>
      <c r="Z44" s="4" t="s">
        <v>13</v>
      </c>
      <c r="AA44" s="4" t="s">
        <v>13</v>
      </c>
      <c r="AB44" s="4" t="s">
        <v>13</v>
      </c>
    </row>
    <row r="45" spans="2:28">
      <c r="B45" s="75">
        <v>41713</v>
      </c>
      <c r="C45" s="4">
        <v>0.17</v>
      </c>
      <c r="D45" s="4">
        <v>0.06</v>
      </c>
      <c r="E45" s="4">
        <v>0.06</v>
      </c>
      <c r="F45" s="4">
        <v>7.0000000000000007E-2</v>
      </c>
      <c r="G45" s="4">
        <v>0.1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  <c r="Y45" s="4" t="s">
        <v>13</v>
      </c>
      <c r="Z45" s="4" t="s">
        <v>13</v>
      </c>
      <c r="AA45" s="4" t="s">
        <v>13</v>
      </c>
      <c r="AB45" s="4" t="s">
        <v>13</v>
      </c>
    </row>
    <row r="46" spans="2:28">
      <c r="B46" s="75">
        <v>41714</v>
      </c>
      <c r="C46" s="4">
        <v>0.13</v>
      </c>
      <c r="D46" s="4">
        <v>0.05</v>
      </c>
      <c r="E46" s="4">
        <v>0.05</v>
      </c>
      <c r="F46" s="4">
        <v>0.06</v>
      </c>
      <c r="G46" s="4">
        <v>0.08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  <c r="Y46" s="4" t="s">
        <v>13</v>
      </c>
      <c r="Z46" s="4" t="s">
        <v>13</v>
      </c>
      <c r="AA46" s="4" t="s">
        <v>13</v>
      </c>
      <c r="AB46" s="4" t="s">
        <v>13</v>
      </c>
    </row>
    <row r="47" spans="2:28">
      <c r="B47" s="75">
        <v>41715</v>
      </c>
      <c r="C47" s="4">
        <v>0.28000000000000003</v>
      </c>
      <c r="D47" s="4">
        <v>0.11</v>
      </c>
      <c r="E47" s="4">
        <v>0.11</v>
      </c>
      <c r="F47" s="4">
        <v>0.13</v>
      </c>
      <c r="G47" s="4">
        <v>0.18</v>
      </c>
      <c r="H47" s="4">
        <v>0.16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  <c r="Y47" s="4" t="s">
        <v>13</v>
      </c>
      <c r="Z47" s="4" t="s">
        <v>13</v>
      </c>
      <c r="AA47" s="4" t="s">
        <v>13</v>
      </c>
      <c r="AB47" s="4" t="s">
        <v>13</v>
      </c>
    </row>
    <row r="48" spans="2:28">
      <c r="B48" s="75">
        <v>41716</v>
      </c>
      <c r="C48" s="4">
        <v>0.15</v>
      </c>
      <c r="D48" s="4">
        <v>0.06</v>
      </c>
      <c r="E48" s="4">
        <v>0.06</v>
      </c>
      <c r="F48" s="4">
        <v>7.0000000000000007E-2</v>
      </c>
      <c r="G48" s="4">
        <v>0.1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  <c r="Y48" s="4" t="s">
        <v>13</v>
      </c>
      <c r="Z48" s="4" t="s">
        <v>13</v>
      </c>
      <c r="AA48" s="4" t="s">
        <v>13</v>
      </c>
      <c r="AB48" s="4" t="s">
        <v>13</v>
      </c>
    </row>
    <row r="49" spans="2:28">
      <c r="B49" s="75">
        <v>41717</v>
      </c>
      <c r="C49" s="4">
        <v>0.12</v>
      </c>
      <c r="D49" s="4">
        <v>0.05</v>
      </c>
      <c r="E49" s="4">
        <v>0.05</v>
      </c>
      <c r="F49" s="4">
        <v>0.06</v>
      </c>
      <c r="G49" s="4">
        <v>0.08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  <c r="Y49" s="4" t="s">
        <v>13</v>
      </c>
      <c r="Z49" s="4" t="s">
        <v>13</v>
      </c>
      <c r="AA49" s="4" t="s">
        <v>13</v>
      </c>
      <c r="AB49" s="4" t="s">
        <v>13</v>
      </c>
    </row>
    <row r="50" spans="2:28">
      <c r="B50" s="75">
        <v>41718</v>
      </c>
      <c r="C50" s="4">
        <v>0.16</v>
      </c>
      <c r="D50" s="4">
        <v>0.08</v>
      </c>
      <c r="E50" s="4">
        <v>0.08</v>
      </c>
      <c r="F50" s="4">
        <v>0.08</v>
      </c>
      <c r="G50" s="4">
        <v>0.11</v>
      </c>
      <c r="H50" s="4">
        <v>0.1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  <c r="Y50" s="4" t="s">
        <v>13</v>
      </c>
      <c r="Z50" s="4" t="s">
        <v>13</v>
      </c>
      <c r="AA50" s="4" t="s">
        <v>13</v>
      </c>
      <c r="AB50" s="4" t="s">
        <v>13</v>
      </c>
    </row>
    <row r="51" spans="2:28">
      <c r="B51" s="75">
        <v>41719</v>
      </c>
      <c r="C51" s="4">
        <v>0.11</v>
      </c>
      <c r="D51" s="4">
        <v>0.06</v>
      </c>
      <c r="E51" s="4">
        <v>0.06</v>
      </c>
      <c r="F51" s="4">
        <v>0.06</v>
      </c>
      <c r="G51" s="4">
        <v>0.08</v>
      </c>
      <c r="H51" s="4">
        <v>7.0000000000000007E-2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  <c r="Y51" s="4" t="s">
        <v>13</v>
      </c>
      <c r="Z51" s="4" t="s">
        <v>13</v>
      </c>
      <c r="AA51" s="4" t="s">
        <v>13</v>
      </c>
      <c r="AB51" s="4" t="s">
        <v>13</v>
      </c>
    </row>
    <row r="52" spans="2:28">
      <c r="B52" s="75">
        <v>41720</v>
      </c>
      <c r="C52" s="4">
        <v>0.14000000000000001</v>
      </c>
      <c r="D52" s="4">
        <v>0.08</v>
      </c>
      <c r="E52" s="4">
        <v>0.08</v>
      </c>
      <c r="F52" s="4">
        <v>0.08</v>
      </c>
      <c r="G52" s="4">
        <v>0.1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  <c r="X52" s="4" t="s">
        <v>13</v>
      </c>
      <c r="Y52" s="4" t="s">
        <v>13</v>
      </c>
      <c r="Z52" s="4" t="s">
        <v>13</v>
      </c>
      <c r="AA52" s="4" t="s">
        <v>13</v>
      </c>
      <c r="AB52" s="4" t="s">
        <v>13</v>
      </c>
    </row>
    <row r="53" spans="2:28">
      <c r="B53" s="75">
        <v>41721</v>
      </c>
      <c r="C53" s="4">
        <v>0.16</v>
      </c>
      <c r="D53" s="4">
        <v>0.09</v>
      </c>
      <c r="E53" s="4">
        <v>0.09</v>
      </c>
      <c r="F53" s="4">
        <v>0.09</v>
      </c>
      <c r="G53" s="4">
        <v>0.12</v>
      </c>
      <c r="H53" s="4">
        <v>0.11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  <c r="X53" s="4" t="s">
        <v>13</v>
      </c>
      <c r="Y53" s="4" t="s">
        <v>13</v>
      </c>
      <c r="Z53" s="4" t="s">
        <v>13</v>
      </c>
      <c r="AA53" s="4" t="s">
        <v>13</v>
      </c>
      <c r="AB53" s="4" t="s">
        <v>13</v>
      </c>
    </row>
    <row r="54" spans="2:28">
      <c r="B54" s="75">
        <v>41722</v>
      </c>
      <c r="C54" s="4">
        <v>0.13</v>
      </c>
      <c r="D54" s="4">
        <v>0.08</v>
      </c>
      <c r="E54" s="4">
        <v>0.08</v>
      </c>
      <c r="F54" s="4">
        <v>0.08</v>
      </c>
      <c r="G54" s="4">
        <v>0.1</v>
      </c>
      <c r="H54" s="4">
        <v>0.09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  <c r="X54" s="4" t="s">
        <v>13</v>
      </c>
      <c r="Y54" s="4" t="s">
        <v>13</v>
      </c>
      <c r="Z54" s="4" t="s">
        <v>13</v>
      </c>
      <c r="AA54" s="4" t="s">
        <v>13</v>
      </c>
      <c r="AB54" s="4" t="s">
        <v>13</v>
      </c>
    </row>
    <row r="55" spans="2:28">
      <c r="B55" s="75">
        <v>41723</v>
      </c>
      <c r="C55" s="4">
        <v>0.19</v>
      </c>
      <c r="D55" s="4">
        <v>0.12</v>
      </c>
      <c r="E55" s="4">
        <v>0.12</v>
      </c>
      <c r="F55" s="4">
        <v>0.12</v>
      </c>
      <c r="G55" s="4">
        <v>0.15</v>
      </c>
      <c r="H55" s="4">
        <v>0.14000000000000001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  <c r="X55" s="4" t="s">
        <v>13</v>
      </c>
      <c r="Y55" s="4" t="s">
        <v>13</v>
      </c>
      <c r="Z55" s="4" t="s">
        <v>13</v>
      </c>
      <c r="AA55" s="4" t="s">
        <v>13</v>
      </c>
      <c r="AB55" s="4" t="s">
        <v>13</v>
      </c>
    </row>
    <row r="56" spans="2:28">
      <c r="B56" s="75">
        <v>41724</v>
      </c>
      <c r="C56" s="4">
        <v>0.11</v>
      </c>
      <c r="D56" s="4">
        <v>7.0000000000000007E-2</v>
      </c>
      <c r="E56" s="4">
        <v>7.0000000000000007E-2</v>
      </c>
      <c r="F56" s="4">
        <v>7.0000000000000007E-2</v>
      </c>
      <c r="G56" s="4">
        <v>0.09</v>
      </c>
      <c r="H56" s="4">
        <v>0.08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  <c r="X56" s="4" t="s">
        <v>13</v>
      </c>
      <c r="Y56" s="4" t="s">
        <v>13</v>
      </c>
      <c r="Z56" s="4" t="s">
        <v>13</v>
      </c>
      <c r="AA56" s="4" t="s">
        <v>13</v>
      </c>
      <c r="AB56" s="4" t="s">
        <v>13</v>
      </c>
    </row>
    <row r="57" spans="2:28">
      <c r="B57" s="75">
        <v>41725</v>
      </c>
      <c r="C57" s="4">
        <v>0.14000000000000001</v>
      </c>
      <c r="D57" s="4">
        <v>0.09</v>
      </c>
      <c r="E57" s="4">
        <v>0.09</v>
      </c>
      <c r="F57" s="4">
        <v>0.09</v>
      </c>
      <c r="G57" s="4">
        <v>0.11</v>
      </c>
      <c r="H57" s="4">
        <v>0.11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  <c r="X57" s="4" t="s">
        <v>13</v>
      </c>
      <c r="Y57" s="4" t="s">
        <v>13</v>
      </c>
      <c r="Z57" s="4" t="s">
        <v>13</v>
      </c>
      <c r="AA57" s="4" t="s">
        <v>13</v>
      </c>
      <c r="AB57" s="4" t="s">
        <v>13</v>
      </c>
    </row>
    <row r="58" spans="2:28">
      <c r="B58" s="75">
        <v>41726</v>
      </c>
      <c r="C58" s="4">
        <v>0.13</v>
      </c>
      <c r="D58" s="4">
        <v>0.09</v>
      </c>
      <c r="E58" s="4">
        <v>0.09</v>
      </c>
      <c r="F58" s="4">
        <v>0.08</v>
      </c>
      <c r="G58" s="4">
        <v>0.1</v>
      </c>
      <c r="H58" s="4">
        <v>0.1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  <c r="X58" s="4" t="s">
        <v>13</v>
      </c>
      <c r="Y58" s="4" t="s">
        <v>13</v>
      </c>
      <c r="Z58" s="4" t="s">
        <v>13</v>
      </c>
      <c r="AA58" s="4" t="s">
        <v>13</v>
      </c>
      <c r="AB58" s="4" t="s">
        <v>13</v>
      </c>
    </row>
    <row r="59" spans="2:28">
      <c r="B59" s="75">
        <v>41727</v>
      </c>
      <c r="C59" s="4">
        <v>0.04</v>
      </c>
      <c r="D59" s="4">
        <v>0.03</v>
      </c>
      <c r="E59" s="4">
        <v>0.03</v>
      </c>
      <c r="F59" s="4">
        <v>0.03</v>
      </c>
      <c r="G59" s="4">
        <v>0.03</v>
      </c>
      <c r="H59" s="4">
        <v>0.03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  <c r="X59" s="4" t="s">
        <v>13</v>
      </c>
      <c r="Y59" s="4" t="s">
        <v>13</v>
      </c>
      <c r="Z59" s="4" t="s">
        <v>13</v>
      </c>
      <c r="AA59" s="4" t="s">
        <v>13</v>
      </c>
      <c r="AB59" s="4" t="s">
        <v>13</v>
      </c>
    </row>
    <row r="60" spans="2:28">
      <c r="B60" s="75">
        <v>41728</v>
      </c>
      <c r="C60" s="4">
        <v>0.12</v>
      </c>
      <c r="D60" s="4">
        <v>0.08</v>
      </c>
      <c r="E60" s="4">
        <v>0.08</v>
      </c>
      <c r="F60" s="4">
        <v>0.08</v>
      </c>
      <c r="G60" s="4">
        <v>0.1</v>
      </c>
      <c r="H60" s="4">
        <v>0.1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  <c r="X60" s="4" t="s">
        <v>13</v>
      </c>
      <c r="Y60" s="4" t="s">
        <v>13</v>
      </c>
      <c r="Z60" s="4" t="s">
        <v>13</v>
      </c>
      <c r="AA60" s="4" t="s">
        <v>13</v>
      </c>
      <c r="AB60" s="4" t="s">
        <v>13</v>
      </c>
    </row>
    <row r="61" spans="2:28">
      <c r="B61" s="75">
        <v>41729</v>
      </c>
      <c r="C61" s="4">
        <v>0.11</v>
      </c>
      <c r="D61" s="4">
        <v>0.08</v>
      </c>
      <c r="E61" s="4">
        <v>0.08</v>
      </c>
      <c r="F61" s="4">
        <v>7.0000000000000007E-2</v>
      </c>
      <c r="G61" s="4">
        <v>0.09</v>
      </c>
      <c r="H61" s="4">
        <v>0.09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  <c r="X61" s="4" t="s">
        <v>13</v>
      </c>
      <c r="Y61" s="4" t="s">
        <v>13</v>
      </c>
      <c r="Z61" s="4" t="s">
        <v>13</v>
      </c>
      <c r="AA61" s="4" t="s">
        <v>13</v>
      </c>
      <c r="AB61" s="4" t="s">
        <v>13</v>
      </c>
    </row>
    <row r="62" spans="2:28">
      <c r="B62" s="75">
        <v>41730</v>
      </c>
      <c r="C62" s="4">
        <v>0.06</v>
      </c>
      <c r="D62" s="4">
        <v>0.04</v>
      </c>
      <c r="E62" s="4">
        <v>0.04</v>
      </c>
      <c r="F62" s="4">
        <v>0.04</v>
      </c>
      <c r="G62" s="4">
        <v>0.05</v>
      </c>
      <c r="H62" s="4">
        <v>0.05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  <c r="X62" s="4" t="s">
        <v>13</v>
      </c>
      <c r="Y62" s="4" t="s">
        <v>13</v>
      </c>
      <c r="Z62" s="4" t="s">
        <v>13</v>
      </c>
      <c r="AA62" s="4" t="s">
        <v>13</v>
      </c>
      <c r="AB62" s="4" t="s">
        <v>13</v>
      </c>
    </row>
    <row r="63" spans="2:28">
      <c r="B63" s="75">
        <v>41731</v>
      </c>
      <c r="C63" s="4">
        <v>0.08</v>
      </c>
      <c r="D63" s="4">
        <v>0.06</v>
      </c>
      <c r="E63" s="4">
        <v>0.06</v>
      </c>
      <c r="F63" s="4">
        <v>0.05</v>
      </c>
      <c r="G63" s="4">
        <v>0.06</v>
      </c>
      <c r="H63" s="4">
        <v>7.0000000000000007E-2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  <c r="X63" s="4" t="s">
        <v>13</v>
      </c>
      <c r="Y63" s="4" t="s">
        <v>13</v>
      </c>
      <c r="Z63" s="4" t="s">
        <v>13</v>
      </c>
      <c r="AA63" s="4" t="s">
        <v>13</v>
      </c>
      <c r="AB63" s="4" t="s">
        <v>13</v>
      </c>
    </row>
    <row r="64" spans="2:28">
      <c r="B64" s="75">
        <v>41732</v>
      </c>
      <c r="C64" s="4">
        <v>0.11</v>
      </c>
      <c r="D64" s="4">
        <v>0.08</v>
      </c>
      <c r="E64" s="4">
        <v>0.08</v>
      </c>
      <c r="F64" s="4">
        <v>7.0000000000000007E-2</v>
      </c>
      <c r="G64" s="4">
        <v>0.09</v>
      </c>
      <c r="H64" s="4">
        <v>0.1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  <c r="X64" s="4" t="s">
        <v>13</v>
      </c>
      <c r="Y64" s="4" t="s">
        <v>13</v>
      </c>
      <c r="Z64" s="4" t="s">
        <v>13</v>
      </c>
      <c r="AA64" s="4" t="s">
        <v>13</v>
      </c>
      <c r="AB64" s="4" t="s">
        <v>13</v>
      </c>
    </row>
    <row r="65" spans="2:28">
      <c r="B65" s="75">
        <v>41733</v>
      </c>
      <c r="C65" s="4">
        <v>0.12</v>
      </c>
      <c r="D65" s="4">
        <v>0.09</v>
      </c>
      <c r="E65" s="4">
        <v>0.09</v>
      </c>
      <c r="F65" s="4">
        <v>0.08</v>
      </c>
      <c r="G65" s="4">
        <v>0.1</v>
      </c>
      <c r="H65" s="4">
        <v>0.11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  <c r="X65" s="4" t="s">
        <v>13</v>
      </c>
      <c r="Y65" s="4" t="s">
        <v>13</v>
      </c>
      <c r="Z65" s="4" t="s">
        <v>13</v>
      </c>
      <c r="AA65" s="4" t="s">
        <v>13</v>
      </c>
      <c r="AB65" s="4" t="s">
        <v>13</v>
      </c>
    </row>
    <row r="66" spans="2:28">
      <c r="B66" s="75">
        <v>41734</v>
      </c>
      <c r="C66" s="4">
        <v>0.14000000000000001</v>
      </c>
      <c r="D66" s="4">
        <v>0.11</v>
      </c>
      <c r="E66" s="4">
        <v>0.11</v>
      </c>
      <c r="F66" s="4">
        <v>0.09</v>
      </c>
      <c r="G66" s="4">
        <v>0.11</v>
      </c>
      <c r="H66" s="4">
        <v>0.13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  <c r="X66" s="4" t="s">
        <v>13</v>
      </c>
      <c r="Y66" s="4" t="s">
        <v>13</v>
      </c>
      <c r="Z66" s="4" t="s">
        <v>13</v>
      </c>
      <c r="AA66" s="4" t="s">
        <v>13</v>
      </c>
      <c r="AB66" s="4" t="s">
        <v>13</v>
      </c>
    </row>
    <row r="67" spans="2:28">
      <c r="B67" s="75">
        <v>41735</v>
      </c>
      <c r="C67" s="4">
        <v>0.18</v>
      </c>
      <c r="D67" s="4">
        <v>0.15</v>
      </c>
      <c r="E67" s="4">
        <v>0.14000000000000001</v>
      </c>
      <c r="F67" s="4">
        <v>0.12</v>
      </c>
      <c r="G67" s="4">
        <v>0.14000000000000001</v>
      </c>
      <c r="H67" s="4">
        <v>0.17</v>
      </c>
      <c r="I67" s="4" t="s">
        <v>13</v>
      </c>
      <c r="J67" s="4" t="s">
        <v>13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  <c r="X67" s="4" t="s">
        <v>13</v>
      </c>
      <c r="Y67" s="4" t="s">
        <v>13</v>
      </c>
      <c r="Z67" s="4" t="s">
        <v>13</v>
      </c>
      <c r="AA67" s="4" t="s">
        <v>13</v>
      </c>
      <c r="AB67" s="4" t="s">
        <v>13</v>
      </c>
    </row>
    <row r="68" spans="2:28">
      <c r="B68" s="75">
        <v>41736</v>
      </c>
      <c r="C68" s="4">
        <v>0.18</v>
      </c>
      <c r="D68" s="4">
        <v>0.15</v>
      </c>
      <c r="E68" s="4">
        <v>0.15</v>
      </c>
      <c r="F68" s="4">
        <v>0.12</v>
      </c>
      <c r="G68" s="4">
        <v>0.14000000000000001</v>
      </c>
      <c r="H68" s="4">
        <v>0.17</v>
      </c>
      <c r="I68" s="4" t="s">
        <v>13</v>
      </c>
      <c r="J68" s="4" t="s">
        <v>13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  <c r="X68" s="4" t="s">
        <v>13</v>
      </c>
      <c r="Y68" s="4" t="s">
        <v>13</v>
      </c>
      <c r="Z68" s="4" t="s">
        <v>13</v>
      </c>
      <c r="AA68" s="4" t="s">
        <v>13</v>
      </c>
      <c r="AB68" s="4" t="s">
        <v>13</v>
      </c>
    </row>
    <row r="69" spans="2:28">
      <c r="B69" s="75">
        <v>41737</v>
      </c>
      <c r="C69" s="4">
        <v>0.17</v>
      </c>
      <c r="D69" s="4">
        <v>0.15</v>
      </c>
      <c r="E69" s="4">
        <v>0.14000000000000001</v>
      </c>
      <c r="F69" s="4">
        <v>0.12</v>
      </c>
      <c r="G69" s="4">
        <v>0.14000000000000001</v>
      </c>
      <c r="H69" s="4">
        <v>0.16</v>
      </c>
      <c r="I69" s="4" t="s">
        <v>13</v>
      </c>
      <c r="J69" s="4" t="s">
        <v>13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  <c r="X69" s="4" t="s">
        <v>13</v>
      </c>
      <c r="Y69" s="4" t="s">
        <v>13</v>
      </c>
      <c r="Z69" s="4" t="s">
        <v>13</v>
      </c>
      <c r="AA69" s="4" t="s">
        <v>13</v>
      </c>
      <c r="AB69" s="4" t="s">
        <v>13</v>
      </c>
    </row>
    <row r="70" spans="2:28">
      <c r="B70" s="75">
        <v>41738</v>
      </c>
      <c r="C70" s="4">
        <v>0.22</v>
      </c>
      <c r="D70" s="4">
        <v>0.19</v>
      </c>
      <c r="E70" s="4">
        <v>0.18</v>
      </c>
      <c r="F70" s="4">
        <v>0.15</v>
      </c>
      <c r="G70" s="4">
        <v>0.18</v>
      </c>
      <c r="H70" s="4">
        <v>0.21</v>
      </c>
      <c r="I70" s="4" t="s">
        <v>13</v>
      </c>
      <c r="J70" s="4" t="s">
        <v>13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  <c r="X70" s="4" t="s">
        <v>13</v>
      </c>
      <c r="Y70" s="4" t="s">
        <v>13</v>
      </c>
      <c r="Z70" s="4" t="s">
        <v>13</v>
      </c>
      <c r="AA70" s="4" t="s">
        <v>13</v>
      </c>
      <c r="AB70" s="4" t="s">
        <v>13</v>
      </c>
    </row>
    <row r="71" spans="2:28">
      <c r="B71" s="75">
        <v>41739</v>
      </c>
      <c r="C71" s="4">
        <v>0.23</v>
      </c>
      <c r="D71" s="4">
        <v>0.2</v>
      </c>
      <c r="E71" s="4">
        <v>0.19</v>
      </c>
      <c r="F71" s="4">
        <v>0.16</v>
      </c>
      <c r="G71" s="4">
        <v>0.18</v>
      </c>
      <c r="H71" s="4">
        <v>0.22</v>
      </c>
      <c r="I71" s="4" t="s">
        <v>13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  <c r="X71" s="4" t="s">
        <v>13</v>
      </c>
      <c r="Y71" s="4" t="s">
        <v>13</v>
      </c>
      <c r="Z71" s="4" t="s">
        <v>13</v>
      </c>
      <c r="AA71" s="4" t="s">
        <v>13</v>
      </c>
      <c r="AB71" s="4" t="s">
        <v>13</v>
      </c>
    </row>
    <row r="72" spans="2:28">
      <c r="B72" s="75">
        <v>41740</v>
      </c>
      <c r="C72" s="4">
        <v>0.22</v>
      </c>
      <c r="D72" s="4">
        <v>0.2</v>
      </c>
      <c r="E72" s="4">
        <v>0.19</v>
      </c>
      <c r="F72" s="4">
        <v>0.15</v>
      </c>
      <c r="G72" s="4">
        <v>0.18</v>
      </c>
      <c r="H72" s="4">
        <v>0.21</v>
      </c>
      <c r="I72" s="4" t="s">
        <v>13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 t="s">
        <v>13</v>
      </c>
      <c r="X72" s="4" t="s">
        <v>13</v>
      </c>
      <c r="Y72" s="4" t="s">
        <v>13</v>
      </c>
      <c r="Z72" s="4" t="s">
        <v>13</v>
      </c>
      <c r="AA72" s="4" t="s">
        <v>13</v>
      </c>
      <c r="AB72" s="4" t="s">
        <v>13</v>
      </c>
    </row>
    <row r="73" spans="2:28">
      <c r="B73" s="75">
        <v>41741</v>
      </c>
      <c r="C73" s="4">
        <v>0.25</v>
      </c>
      <c r="D73" s="4">
        <v>0.23</v>
      </c>
      <c r="E73" s="4">
        <v>0.21</v>
      </c>
      <c r="F73" s="4">
        <v>0.17</v>
      </c>
      <c r="G73" s="4">
        <v>0.2</v>
      </c>
      <c r="H73" s="4">
        <v>0.24</v>
      </c>
      <c r="I73" s="4" t="s">
        <v>13</v>
      </c>
      <c r="J73" s="4" t="s">
        <v>13</v>
      </c>
      <c r="K73" s="4">
        <v>0.06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 t="s">
        <v>13</v>
      </c>
      <c r="X73" s="4" t="s">
        <v>13</v>
      </c>
      <c r="Y73" s="4" t="s">
        <v>13</v>
      </c>
      <c r="Z73" s="4" t="s">
        <v>13</v>
      </c>
      <c r="AA73" s="4" t="s">
        <v>13</v>
      </c>
      <c r="AB73" s="4" t="s">
        <v>13</v>
      </c>
    </row>
    <row r="74" spans="2:28">
      <c r="B74" s="75">
        <v>41742</v>
      </c>
      <c r="C74" s="4">
        <v>0.17</v>
      </c>
      <c r="D74" s="4">
        <v>0.16</v>
      </c>
      <c r="E74" s="4">
        <v>0.14000000000000001</v>
      </c>
      <c r="F74" s="4">
        <v>0.12</v>
      </c>
      <c r="G74" s="4">
        <v>0.14000000000000001</v>
      </c>
      <c r="H74" s="4">
        <v>0.16</v>
      </c>
      <c r="I74" s="4" t="s">
        <v>13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 t="s">
        <v>13</v>
      </c>
      <c r="X74" s="4" t="s">
        <v>13</v>
      </c>
      <c r="Y74" s="4" t="s">
        <v>13</v>
      </c>
      <c r="Z74" s="4" t="s">
        <v>13</v>
      </c>
      <c r="AA74" s="4" t="s">
        <v>13</v>
      </c>
      <c r="AB74" s="4" t="s">
        <v>13</v>
      </c>
    </row>
    <row r="75" spans="2:28">
      <c r="B75" s="75">
        <v>41743</v>
      </c>
      <c r="C75" s="4">
        <v>0.21</v>
      </c>
      <c r="D75" s="4">
        <v>0.2</v>
      </c>
      <c r="E75" s="4">
        <v>0.18</v>
      </c>
      <c r="F75" s="4">
        <v>0.14000000000000001</v>
      </c>
      <c r="G75" s="4">
        <v>0.17</v>
      </c>
      <c r="H75" s="4">
        <v>0.2</v>
      </c>
      <c r="I75" s="4" t="s">
        <v>13</v>
      </c>
      <c r="J75" s="4" t="s">
        <v>13</v>
      </c>
      <c r="K75" s="4">
        <v>0.05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 t="s">
        <v>13</v>
      </c>
      <c r="X75" s="4" t="s">
        <v>13</v>
      </c>
      <c r="Y75" s="4" t="s">
        <v>13</v>
      </c>
      <c r="Z75" s="4" t="s">
        <v>13</v>
      </c>
      <c r="AA75" s="4" t="s">
        <v>13</v>
      </c>
      <c r="AB75" s="4" t="s">
        <v>13</v>
      </c>
    </row>
    <row r="76" spans="2:28">
      <c r="B76" s="75">
        <v>41744</v>
      </c>
      <c r="C76" s="4">
        <v>0.21</v>
      </c>
      <c r="D76" s="4">
        <v>0.2</v>
      </c>
      <c r="E76" s="4">
        <v>0.18</v>
      </c>
      <c r="F76" s="4">
        <v>0.14000000000000001</v>
      </c>
      <c r="G76" s="4">
        <v>0.17</v>
      </c>
      <c r="H76" s="4">
        <v>0.21</v>
      </c>
      <c r="I76" s="4">
        <v>0.04</v>
      </c>
      <c r="J76" s="4" t="s">
        <v>13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 t="s">
        <v>13</v>
      </c>
      <c r="X76" s="4" t="s">
        <v>13</v>
      </c>
      <c r="Y76" s="4" t="s">
        <v>13</v>
      </c>
      <c r="Z76" s="4" t="s">
        <v>13</v>
      </c>
      <c r="AA76" s="4" t="s">
        <v>13</v>
      </c>
      <c r="AB76" s="4" t="s">
        <v>13</v>
      </c>
    </row>
    <row r="77" spans="2:28">
      <c r="B77" s="75">
        <v>41745</v>
      </c>
      <c r="C77" s="4">
        <v>0.21</v>
      </c>
      <c r="D77" s="4">
        <v>0.21</v>
      </c>
      <c r="E77" s="4">
        <v>0.18</v>
      </c>
      <c r="F77" s="4">
        <v>0.14000000000000001</v>
      </c>
      <c r="G77" s="4">
        <v>0.17</v>
      </c>
      <c r="H77" s="4">
        <v>0.21</v>
      </c>
      <c r="I77" s="4">
        <v>0.04</v>
      </c>
      <c r="J77" s="4" t="s">
        <v>13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 t="s">
        <v>13</v>
      </c>
      <c r="X77" s="4" t="s">
        <v>13</v>
      </c>
      <c r="Y77" s="4" t="s">
        <v>13</v>
      </c>
      <c r="Z77" s="4" t="s">
        <v>13</v>
      </c>
      <c r="AA77" s="4" t="s">
        <v>13</v>
      </c>
      <c r="AB77" s="4" t="s">
        <v>13</v>
      </c>
    </row>
    <row r="78" spans="2:28">
      <c r="B78" s="75">
        <v>41746</v>
      </c>
      <c r="C78" s="4">
        <v>0.22</v>
      </c>
      <c r="D78" s="4">
        <v>0.22</v>
      </c>
      <c r="E78" s="4">
        <v>0.19</v>
      </c>
      <c r="F78" s="4">
        <v>0.15</v>
      </c>
      <c r="G78" s="4">
        <v>0.18</v>
      </c>
      <c r="H78" s="4">
        <v>0.22</v>
      </c>
      <c r="I78" s="4">
        <v>0.04</v>
      </c>
      <c r="J78" s="4" t="s">
        <v>13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 t="s">
        <v>13</v>
      </c>
      <c r="X78" s="4" t="s">
        <v>13</v>
      </c>
      <c r="Y78" s="4" t="s">
        <v>13</v>
      </c>
      <c r="Z78" s="4" t="s">
        <v>13</v>
      </c>
      <c r="AA78" s="4" t="s">
        <v>13</v>
      </c>
      <c r="AB78" s="4" t="s">
        <v>13</v>
      </c>
    </row>
    <row r="79" spans="2:28">
      <c r="B79" s="75">
        <v>41747</v>
      </c>
      <c r="C79" s="4">
        <v>0.21</v>
      </c>
      <c r="D79" s="4">
        <v>0.21</v>
      </c>
      <c r="E79" s="4">
        <v>0.18</v>
      </c>
      <c r="F79" s="4">
        <v>0.14000000000000001</v>
      </c>
      <c r="G79" s="4">
        <v>0.17</v>
      </c>
      <c r="H79" s="4">
        <v>0.21</v>
      </c>
      <c r="I79" s="4">
        <v>0.04</v>
      </c>
      <c r="J79" s="4" t="s">
        <v>13</v>
      </c>
      <c r="K79" s="4">
        <v>0.05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 t="s">
        <v>13</v>
      </c>
      <c r="X79" s="4" t="s">
        <v>13</v>
      </c>
      <c r="Y79" s="4" t="s">
        <v>13</v>
      </c>
      <c r="Z79" s="4" t="s">
        <v>13</v>
      </c>
      <c r="AA79" s="4" t="s">
        <v>13</v>
      </c>
      <c r="AB79" s="4" t="s">
        <v>13</v>
      </c>
    </row>
    <row r="80" spans="2:28">
      <c r="B80" s="75">
        <v>41748</v>
      </c>
      <c r="C80" s="4">
        <v>0.2</v>
      </c>
      <c r="D80" s="4">
        <v>0.2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0.04</v>
      </c>
      <c r="J80" s="4" t="s">
        <v>13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 t="s">
        <v>13</v>
      </c>
      <c r="X80" s="4" t="s">
        <v>13</v>
      </c>
      <c r="Y80" s="4" t="s">
        <v>13</v>
      </c>
      <c r="Z80" s="4" t="s">
        <v>13</v>
      </c>
      <c r="AA80" s="4" t="s">
        <v>13</v>
      </c>
      <c r="AB80" s="4" t="s">
        <v>13</v>
      </c>
    </row>
    <row r="81" spans="2:28">
      <c r="B81" s="75">
        <v>41749</v>
      </c>
      <c r="C81" s="4">
        <v>0.28000000000000003</v>
      </c>
      <c r="D81" s="4">
        <v>0.28000000000000003</v>
      </c>
      <c r="E81" s="4">
        <v>0.24</v>
      </c>
      <c r="F81" s="4">
        <v>0.19</v>
      </c>
      <c r="G81" s="4">
        <v>0.22</v>
      </c>
      <c r="H81" s="4">
        <v>0.28000000000000003</v>
      </c>
      <c r="I81" s="4">
        <v>7.0000000000000007E-2</v>
      </c>
      <c r="J81" s="4" t="s">
        <v>13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 t="s">
        <v>13</v>
      </c>
      <c r="X81" s="4" t="s">
        <v>13</v>
      </c>
      <c r="Y81" s="4" t="s">
        <v>13</v>
      </c>
      <c r="Z81" s="4" t="s">
        <v>13</v>
      </c>
      <c r="AA81" s="4">
        <v>0.06</v>
      </c>
      <c r="AB81" s="4" t="s">
        <v>13</v>
      </c>
    </row>
    <row r="82" spans="2:28">
      <c r="B82" s="75">
        <v>41750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0.06</v>
      </c>
      <c r="J82" s="4" t="s">
        <v>13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 t="s">
        <v>13</v>
      </c>
      <c r="W82" s="4" t="s">
        <v>13</v>
      </c>
      <c r="X82" s="4" t="s">
        <v>13</v>
      </c>
      <c r="Y82" s="4" t="s">
        <v>13</v>
      </c>
      <c r="Z82" s="4" t="s">
        <v>13</v>
      </c>
      <c r="AA82" s="4">
        <v>0.05</v>
      </c>
      <c r="AB82" s="4" t="s">
        <v>13</v>
      </c>
    </row>
    <row r="83" spans="2:28">
      <c r="B83" s="75">
        <v>41751</v>
      </c>
      <c r="C83" s="4">
        <v>0.14000000000000001</v>
      </c>
      <c r="D83" s="4">
        <v>0.14000000000000001</v>
      </c>
      <c r="E83" s="4">
        <v>0.12</v>
      </c>
      <c r="F83" s="4">
        <v>0.1</v>
      </c>
      <c r="G83" s="4">
        <v>0.11</v>
      </c>
      <c r="H83" s="4">
        <v>0.14000000000000001</v>
      </c>
      <c r="I83" s="4">
        <v>0.04</v>
      </c>
      <c r="J83" s="4" t="s">
        <v>13</v>
      </c>
      <c r="K83" s="4">
        <v>0.03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 t="s">
        <v>13</v>
      </c>
      <c r="W83" s="4" t="s">
        <v>13</v>
      </c>
      <c r="X83" s="4" t="s">
        <v>13</v>
      </c>
      <c r="Y83" s="4" t="s">
        <v>13</v>
      </c>
      <c r="Z83" s="4" t="s">
        <v>13</v>
      </c>
      <c r="AA83" s="4">
        <v>0.03</v>
      </c>
      <c r="AB83" s="4" t="s">
        <v>13</v>
      </c>
    </row>
    <row r="84" spans="2:28">
      <c r="B84" s="75">
        <v>41752</v>
      </c>
      <c r="C84" s="4">
        <v>0.21</v>
      </c>
      <c r="D84" s="4">
        <v>0.21</v>
      </c>
      <c r="E84" s="4">
        <v>0.18</v>
      </c>
      <c r="F84" s="4">
        <v>0.14000000000000001</v>
      </c>
      <c r="G84" s="4">
        <v>0.17</v>
      </c>
      <c r="H84" s="4">
        <v>0.21</v>
      </c>
      <c r="I84" s="4">
        <v>0.08</v>
      </c>
      <c r="J84" s="4" t="s">
        <v>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 t="s">
        <v>13</v>
      </c>
      <c r="W84" s="4" t="s">
        <v>13</v>
      </c>
      <c r="X84" s="4" t="s">
        <v>13</v>
      </c>
      <c r="Y84" s="4" t="s">
        <v>13</v>
      </c>
      <c r="Z84" s="4" t="s">
        <v>13</v>
      </c>
      <c r="AA84" s="4">
        <v>0.04</v>
      </c>
      <c r="AB84" s="4" t="s">
        <v>13</v>
      </c>
    </row>
    <row r="85" spans="2:28">
      <c r="B85" s="75">
        <v>41753</v>
      </c>
      <c r="C85" s="4">
        <v>0.13</v>
      </c>
      <c r="D85" s="4">
        <v>0.13</v>
      </c>
      <c r="E85" s="4">
        <v>0.11</v>
      </c>
      <c r="F85" s="4">
        <v>0.09</v>
      </c>
      <c r="G85" s="4">
        <v>0.1</v>
      </c>
      <c r="H85" s="4">
        <v>0.13</v>
      </c>
      <c r="I85" s="4">
        <v>0.06</v>
      </c>
      <c r="J85" s="4" t="s">
        <v>13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 t="s">
        <v>13</v>
      </c>
      <c r="W85" s="4" t="s">
        <v>13</v>
      </c>
      <c r="X85" s="4" t="s">
        <v>13</v>
      </c>
      <c r="Y85" s="4" t="s">
        <v>13</v>
      </c>
      <c r="Z85" s="4" t="s">
        <v>13</v>
      </c>
      <c r="AA85" s="4">
        <v>0.03</v>
      </c>
      <c r="AB85" s="4" t="s">
        <v>13</v>
      </c>
    </row>
    <row r="86" spans="2:28">
      <c r="B86" s="75">
        <v>41754</v>
      </c>
      <c r="C86" s="4">
        <v>0.08</v>
      </c>
      <c r="D86" s="4">
        <v>0.08</v>
      </c>
      <c r="E86" s="4">
        <v>7.0000000000000007E-2</v>
      </c>
      <c r="F86" s="4">
        <v>0.05</v>
      </c>
      <c r="G86" s="4">
        <v>0.06</v>
      </c>
      <c r="H86" s="4">
        <v>0.08</v>
      </c>
      <c r="I86" s="4">
        <v>0.04</v>
      </c>
      <c r="J86" s="4">
        <v>0.02</v>
      </c>
      <c r="K86" s="4">
        <v>0.02</v>
      </c>
      <c r="L86" s="4">
        <v>0.02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 t="s">
        <v>13</v>
      </c>
      <c r="W86" s="4" t="s">
        <v>13</v>
      </c>
      <c r="X86" s="4" t="s">
        <v>13</v>
      </c>
      <c r="Y86" s="4" t="s">
        <v>13</v>
      </c>
      <c r="Z86" s="4" t="s">
        <v>13</v>
      </c>
      <c r="AA86" s="4">
        <v>0.02</v>
      </c>
      <c r="AB86" s="4" t="s">
        <v>13</v>
      </c>
    </row>
    <row r="87" spans="2:28">
      <c r="B87" s="75">
        <v>41755</v>
      </c>
      <c r="C87" s="4">
        <v>0.19</v>
      </c>
      <c r="D87" s="4">
        <v>0.19</v>
      </c>
      <c r="E87" s="4">
        <v>0.16</v>
      </c>
      <c r="F87" s="4">
        <v>0.13</v>
      </c>
      <c r="G87" s="4">
        <v>0.15</v>
      </c>
      <c r="H87" s="4">
        <v>0.19</v>
      </c>
      <c r="I87" s="4">
        <v>0.12</v>
      </c>
      <c r="J87" s="4">
        <v>0.04</v>
      </c>
      <c r="K87" s="4">
        <v>0.05</v>
      </c>
      <c r="L87" s="4">
        <v>0.04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 t="s">
        <v>13</v>
      </c>
      <c r="W87" s="4" t="s">
        <v>13</v>
      </c>
      <c r="X87" s="4" t="s">
        <v>13</v>
      </c>
      <c r="Y87" s="4" t="s">
        <v>13</v>
      </c>
      <c r="Z87" s="4" t="s">
        <v>13</v>
      </c>
      <c r="AA87" s="4">
        <v>0.04</v>
      </c>
      <c r="AB87" s="4" t="s">
        <v>13</v>
      </c>
    </row>
    <row r="88" spans="2:28">
      <c r="B88" s="75">
        <v>41756</v>
      </c>
      <c r="C88" s="4">
        <v>0.16</v>
      </c>
      <c r="D88" s="4">
        <v>0.16</v>
      </c>
      <c r="E88" s="4">
        <v>0.14000000000000001</v>
      </c>
      <c r="F88" s="4">
        <v>0.11</v>
      </c>
      <c r="G88" s="4">
        <v>0.13</v>
      </c>
      <c r="H88" s="4">
        <v>0.16</v>
      </c>
      <c r="I88" s="4">
        <v>0.11</v>
      </c>
      <c r="J88" s="4">
        <v>0.03</v>
      </c>
      <c r="K88" s="4">
        <v>0.04</v>
      </c>
      <c r="L88" s="4">
        <v>0.04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 t="s">
        <v>13</v>
      </c>
      <c r="W88" s="4" t="s">
        <v>13</v>
      </c>
      <c r="X88" s="4" t="s">
        <v>13</v>
      </c>
      <c r="Y88" s="4" t="s">
        <v>13</v>
      </c>
      <c r="Z88" s="4" t="s">
        <v>13</v>
      </c>
      <c r="AA88" s="4">
        <v>0.04</v>
      </c>
      <c r="AB88" s="4" t="s">
        <v>13</v>
      </c>
    </row>
    <row r="89" spans="2:28">
      <c r="B89" s="75">
        <v>41757</v>
      </c>
      <c r="C89" s="4">
        <v>0.22</v>
      </c>
      <c r="D89" s="4">
        <v>0.22</v>
      </c>
      <c r="E89" s="4">
        <v>0.19</v>
      </c>
      <c r="F89" s="4">
        <v>0.15</v>
      </c>
      <c r="G89" s="4">
        <v>0.18</v>
      </c>
      <c r="H89" s="4">
        <v>0.22</v>
      </c>
      <c r="I89" s="4">
        <v>0.17</v>
      </c>
      <c r="J89" s="4">
        <v>0.04</v>
      </c>
      <c r="K89" s="4">
        <v>0.06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 t="s">
        <v>13</v>
      </c>
      <c r="W89" s="4" t="s">
        <v>13</v>
      </c>
      <c r="X89" s="4" t="s">
        <v>13</v>
      </c>
      <c r="Y89" s="4" t="s">
        <v>13</v>
      </c>
      <c r="Z89" s="4" t="s">
        <v>13</v>
      </c>
      <c r="AA89" s="4">
        <v>0.05</v>
      </c>
      <c r="AB89" s="4" t="s">
        <v>13</v>
      </c>
    </row>
    <row r="90" spans="2:28">
      <c r="B90" s="75">
        <v>41758</v>
      </c>
      <c r="C90" s="4">
        <v>0.18</v>
      </c>
      <c r="D90" s="4">
        <v>0.18</v>
      </c>
      <c r="E90" s="4">
        <v>0.15</v>
      </c>
      <c r="F90" s="4">
        <v>0.12</v>
      </c>
      <c r="G90" s="4">
        <v>0.14000000000000001</v>
      </c>
      <c r="H90" s="4">
        <v>0.18</v>
      </c>
      <c r="I90" s="4">
        <v>0.15</v>
      </c>
      <c r="J90" s="4">
        <v>0.04</v>
      </c>
      <c r="K90" s="4">
        <v>0.05</v>
      </c>
      <c r="L90" s="4">
        <v>0.04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 t="s">
        <v>13</v>
      </c>
      <c r="W90" s="4" t="s">
        <v>13</v>
      </c>
      <c r="X90" s="4" t="s">
        <v>13</v>
      </c>
      <c r="Y90" s="4" t="s">
        <v>13</v>
      </c>
      <c r="Z90" s="4" t="s">
        <v>13</v>
      </c>
      <c r="AA90" s="4">
        <v>0.04</v>
      </c>
      <c r="AB90" s="4" t="s">
        <v>13</v>
      </c>
    </row>
    <row r="91" spans="2:28">
      <c r="B91" s="75">
        <v>41759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0.17</v>
      </c>
      <c r="J91" s="4">
        <v>0.04</v>
      </c>
      <c r="K91" s="4">
        <v>0.05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 t="s">
        <v>13</v>
      </c>
      <c r="W91" s="4" t="s">
        <v>13</v>
      </c>
      <c r="X91" s="4" t="s">
        <v>13</v>
      </c>
      <c r="Y91" s="4" t="s">
        <v>13</v>
      </c>
      <c r="Z91" s="4" t="s">
        <v>13</v>
      </c>
      <c r="AA91" s="4">
        <v>0.05</v>
      </c>
      <c r="AB91" s="4" t="s">
        <v>13</v>
      </c>
    </row>
    <row r="92" spans="2:28">
      <c r="B92" s="75">
        <v>41760</v>
      </c>
      <c r="C92" s="4">
        <v>0.23</v>
      </c>
      <c r="D92" s="4">
        <v>0.23</v>
      </c>
      <c r="E92" s="4">
        <v>0.2</v>
      </c>
      <c r="F92" s="4">
        <v>0.16</v>
      </c>
      <c r="G92" s="4">
        <v>0.18</v>
      </c>
      <c r="H92" s="4">
        <v>0.23</v>
      </c>
      <c r="I92" s="4">
        <v>0.21</v>
      </c>
      <c r="J92" s="4">
        <v>0.05</v>
      </c>
      <c r="K92" s="4">
        <v>0.06</v>
      </c>
      <c r="L92" s="4">
        <v>0.05</v>
      </c>
      <c r="M92" s="4">
        <v>0.05</v>
      </c>
      <c r="N92" s="4" t="s">
        <v>13</v>
      </c>
      <c r="O92" s="4" t="s">
        <v>13</v>
      </c>
      <c r="P92" s="4" t="s">
        <v>13</v>
      </c>
      <c r="Q92" s="4" t="s">
        <v>13</v>
      </c>
      <c r="R92" s="4">
        <v>7.0000000000000007E-2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 t="s">
        <v>13</v>
      </c>
      <c r="X92" s="4" t="s">
        <v>13</v>
      </c>
      <c r="Y92" s="4" t="s">
        <v>13</v>
      </c>
      <c r="Z92" s="4" t="s">
        <v>13</v>
      </c>
      <c r="AA92" s="4">
        <v>0.06</v>
      </c>
      <c r="AB92" s="4" t="s">
        <v>13</v>
      </c>
    </row>
    <row r="93" spans="2:28">
      <c r="B93" s="75">
        <v>41761</v>
      </c>
      <c r="C93" s="4">
        <v>0.26</v>
      </c>
      <c r="D93" s="4">
        <v>0.26</v>
      </c>
      <c r="E93" s="4">
        <v>0.22</v>
      </c>
      <c r="F93" s="4">
        <v>0.18</v>
      </c>
      <c r="G93" s="4">
        <v>0.21</v>
      </c>
      <c r="H93" s="4">
        <v>0.26</v>
      </c>
      <c r="I93" s="4">
        <v>0.24</v>
      </c>
      <c r="J93" s="4">
        <v>0.05</v>
      </c>
      <c r="K93" s="4">
        <v>7.0000000000000007E-2</v>
      </c>
      <c r="L93" s="4">
        <v>0.06</v>
      </c>
      <c r="M93" s="4">
        <v>0.06</v>
      </c>
      <c r="N93" s="4" t="s">
        <v>13</v>
      </c>
      <c r="O93" s="4" t="s">
        <v>13</v>
      </c>
      <c r="P93" s="4" t="s">
        <v>13</v>
      </c>
      <c r="Q93" s="4" t="s">
        <v>13</v>
      </c>
      <c r="R93" s="4">
        <v>0.08</v>
      </c>
      <c r="S93" s="4" t="s">
        <v>13</v>
      </c>
      <c r="T93" s="4" t="s">
        <v>13</v>
      </c>
      <c r="U93" s="4" t="s">
        <v>13</v>
      </c>
      <c r="V93" s="4">
        <v>0.08</v>
      </c>
      <c r="W93" s="4" t="s">
        <v>13</v>
      </c>
      <c r="X93" s="4" t="s">
        <v>13</v>
      </c>
      <c r="Y93" s="4" t="s">
        <v>13</v>
      </c>
      <c r="Z93" s="4" t="s">
        <v>13</v>
      </c>
      <c r="AA93" s="4">
        <v>7.0000000000000007E-2</v>
      </c>
      <c r="AB93" s="4" t="s">
        <v>13</v>
      </c>
    </row>
    <row r="94" spans="2:28">
      <c r="B94" s="75">
        <v>41762</v>
      </c>
      <c r="C94" s="4">
        <v>0.31</v>
      </c>
      <c r="D94" s="4">
        <v>0.31</v>
      </c>
      <c r="E94" s="4">
        <v>0.26</v>
      </c>
      <c r="F94" s="4">
        <v>0.21</v>
      </c>
      <c r="G94" s="4">
        <v>0.25</v>
      </c>
      <c r="H94" s="4">
        <v>0.31</v>
      </c>
      <c r="I94" s="4">
        <v>0.28999999999999998</v>
      </c>
      <c r="J94" s="4">
        <v>0.06</v>
      </c>
      <c r="K94" s="4">
        <v>0.09</v>
      </c>
      <c r="L94" s="4">
        <v>7.0000000000000007E-2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 t="s">
        <v>13</v>
      </c>
      <c r="R94" s="4">
        <v>0.09</v>
      </c>
      <c r="S94" s="4" t="s">
        <v>13</v>
      </c>
      <c r="T94" s="4" t="s">
        <v>13</v>
      </c>
      <c r="U94" s="4" t="s">
        <v>13</v>
      </c>
      <c r="V94" s="4">
        <v>0.09</v>
      </c>
      <c r="W94" s="4" t="s">
        <v>13</v>
      </c>
      <c r="X94" s="4" t="s">
        <v>13</v>
      </c>
      <c r="Y94" s="4" t="s">
        <v>13</v>
      </c>
      <c r="Z94" s="4" t="s">
        <v>13</v>
      </c>
      <c r="AA94" s="4">
        <v>0.08</v>
      </c>
      <c r="AB94" s="4" t="s">
        <v>13</v>
      </c>
    </row>
    <row r="95" spans="2:28">
      <c r="B95" s="75">
        <v>41763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0.26</v>
      </c>
      <c r="J95" s="4">
        <v>0.06</v>
      </c>
      <c r="K95" s="4">
        <v>0.08</v>
      </c>
      <c r="L95" s="4">
        <v>7.0000000000000007E-2</v>
      </c>
      <c r="M95" s="4">
        <v>0.06</v>
      </c>
      <c r="N95" s="4" t="s">
        <v>13</v>
      </c>
      <c r="O95" s="4" t="s">
        <v>13</v>
      </c>
      <c r="P95" s="4" t="s">
        <v>13</v>
      </c>
      <c r="Q95" s="4" t="s">
        <v>13</v>
      </c>
      <c r="R95" s="4">
        <v>0.08</v>
      </c>
      <c r="S95" s="4" t="s">
        <v>13</v>
      </c>
      <c r="T95" s="4" t="s">
        <v>13</v>
      </c>
      <c r="U95" s="4" t="s">
        <v>13</v>
      </c>
      <c r="V95" s="4">
        <v>0.08</v>
      </c>
      <c r="W95" s="4" t="s">
        <v>13</v>
      </c>
      <c r="X95" s="4" t="s">
        <v>13</v>
      </c>
      <c r="Y95" s="4" t="s">
        <v>13</v>
      </c>
      <c r="Z95" s="4" t="s">
        <v>13</v>
      </c>
      <c r="AA95" s="4">
        <v>7.0000000000000007E-2</v>
      </c>
      <c r="AB95" s="4" t="s">
        <v>13</v>
      </c>
    </row>
    <row r="96" spans="2:28">
      <c r="B96" s="75">
        <v>41764</v>
      </c>
      <c r="C96" s="4">
        <v>0.22</v>
      </c>
      <c r="D96" s="4">
        <v>0.22</v>
      </c>
      <c r="E96" s="4">
        <v>0.19</v>
      </c>
      <c r="F96" s="4">
        <v>0.15</v>
      </c>
      <c r="G96" s="4">
        <v>0.18</v>
      </c>
      <c r="H96" s="4">
        <v>0.22</v>
      </c>
      <c r="I96" s="4">
        <v>0.21</v>
      </c>
      <c r="J96" s="4">
        <v>0.05</v>
      </c>
      <c r="K96" s="4">
        <v>7.0000000000000007E-2</v>
      </c>
      <c r="L96" s="4">
        <v>0.05</v>
      </c>
      <c r="M96" s="4">
        <v>0.05</v>
      </c>
      <c r="N96" s="4" t="s">
        <v>13</v>
      </c>
      <c r="O96" s="4" t="s">
        <v>13</v>
      </c>
      <c r="P96" s="4" t="s">
        <v>13</v>
      </c>
      <c r="Q96" s="4" t="s">
        <v>13</v>
      </c>
      <c r="R96" s="4">
        <v>7.0000000000000007E-2</v>
      </c>
      <c r="S96" s="4" t="s">
        <v>13</v>
      </c>
      <c r="T96" s="4" t="s">
        <v>13</v>
      </c>
      <c r="U96" s="4" t="s">
        <v>13</v>
      </c>
      <c r="V96" s="4">
        <v>7.0000000000000007E-2</v>
      </c>
      <c r="W96" s="4" t="s">
        <v>13</v>
      </c>
      <c r="X96" s="4" t="s">
        <v>13</v>
      </c>
      <c r="Y96" s="4" t="s">
        <v>13</v>
      </c>
      <c r="Z96" s="4" t="s">
        <v>13</v>
      </c>
      <c r="AA96" s="4">
        <v>0.06</v>
      </c>
      <c r="AB96" s="4">
        <v>0.04</v>
      </c>
    </row>
    <row r="97" spans="2:28">
      <c r="B97" s="75">
        <v>41765</v>
      </c>
      <c r="C97" s="4">
        <v>0.11</v>
      </c>
      <c r="D97" s="4">
        <v>0.11</v>
      </c>
      <c r="E97" s="4">
        <v>0.09</v>
      </c>
      <c r="F97" s="4">
        <v>7.0000000000000007E-2</v>
      </c>
      <c r="G97" s="4">
        <v>0.09</v>
      </c>
      <c r="H97" s="4">
        <v>0.11</v>
      </c>
      <c r="I97" s="4">
        <v>0.11</v>
      </c>
      <c r="J97" s="4">
        <v>0.03</v>
      </c>
      <c r="K97" s="4">
        <v>0.03</v>
      </c>
      <c r="L97" s="4">
        <v>0.03</v>
      </c>
      <c r="M97" s="4">
        <v>0.03</v>
      </c>
      <c r="N97" s="4" t="s">
        <v>13</v>
      </c>
      <c r="O97" s="4" t="s">
        <v>13</v>
      </c>
      <c r="P97" s="4" t="s">
        <v>13</v>
      </c>
      <c r="Q97" s="4" t="s">
        <v>13</v>
      </c>
      <c r="R97" s="4">
        <v>0.03</v>
      </c>
      <c r="S97" s="4" t="s">
        <v>13</v>
      </c>
      <c r="T97" s="4" t="s">
        <v>13</v>
      </c>
      <c r="U97" s="4" t="s">
        <v>13</v>
      </c>
      <c r="V97" s="4">
        <v>0.03</v>
      </c>
      <c r="W97" s="4" t="s">
        <v>13</v>
      </c>
      <c r="X97" s="4" t="s">
        <v>13</v>
      </c>
      <c r="Y97" s="4" t="s">
        <v>13</v>
      </c>
      <c r="Z97" s="4" t="s">
        <v>13</v>
      </c>
      <c r="AA97" s="4">
        <v>0.03</v>
      </c>
      <c r="AB97" s="4">
        <v>0.02</v>
      </c>
    </row>
    <row r="98" spans="2:28">
      <c r="B98" s="75">
        <v>41766</v>
      </c>
      <c r="C98" s="4">
        <v>0.17</v>
      </c>
      <c r="D98" s="4">
        <v>0.17</v>
      </c>
      <c r="E98" s="4">
        <v>0.14000000000000001</v>
      </c>
      <c r="F98" s="4">
        <v>0.12</v>
      </c>
      <c r="G98" s="4">
        <v>0.14000000000000001</v>
      </c>
      <c r="H98" s="4">
        <v>0.17</v>
      </c>
      <c r="I98" s="4">
        <v>0.17</v>
      </c>
      <c r="J98" s="4">
        <v>0.04</v>
      </c>
      <c r="K98" s="4">
        <v>0.05</v>
      </c>
      <c r="L98" s="4">
        <v>0.04</v>
      </c>
      <c r="M98" s="4">
        <v>0.04</v>
      </c>
      <c r="N98" s="4" t="s">
        <v>13</v>
      </c>
      <c r="O98" s="4" t="s">
        <v>13</v>
      </c>
      <c r="P98" s="4" t="s">
        <v>13</v>
      </c>
      <c r="Q98" s="4" t="s">
        <v>13</v>
      </c>
      <c r="R98" s="4">
        <v>0.05</v>
      </c>
      <c r="S98" s="4" t="s">
        <v>13</v>
      </c>
      <c r="T98" s="4" t="s">
        <v>13</v>
      </c>
      <c r="U98" s="4" t="s">
        <v>13</v>
      </c>
      <c r="V98" s="4">
        <v>0.05</v>
      </c>
      <c r="W98" s="4" t="s">
        <v>13</v>
      </c>
      <c r="X98" s="4" t="s">
        <v>13</v>
      </c>
      <c r="Y98" s="4" t="s">
        <v>13</v>
      </c>
      <c r="Z98" s="4" t="s">
        <v>13</v>
      </c>
      <c r="AA98" s="4">
        <v>0.05</v>
      </c>
      <c r="AB98" s="4">
        <v>0.04</v>
      </c>
    </row>
    <row r="99" spans="2:28">
      <c r="B99" s="75">
        <v>41767</v>
      </c>
      <c r="C99" s="4">
        <v>0.19</v>
      </c>
      <c r="D99" s="4">
        <v>0.19</v>
      </c>
      <c r="E99" s="4">
        <v>0.16</v>
      </c>
      <c r="F99" s="4">
        <v>0.13</v>
      </c>
      <c r="G99" s="4">
        <v>0.15</v>
      </c>
      <c r="H99" s="4">
        <v>0.19</v>
      </c>
      <c r="I99" s="4">
        <v>0.19</v>
      </c>
      <c r="J99" s="4">
        <v>0.05</v>
      </c>
      <c r="K99" s="4">
        <v>0.06</v>
      </c>
      <c r="L99" s="4">
        <v>0.05</v>
      </c>
      <c r="M99" s="4">
        <v>0.05</v>
      </c>
      <c r="N99" s="4" t="s">
        <v>13</v>
      </c>
      <c r="O99" s="4" t="s">
        <v>13</v>
      </c>
      <c r="P99" s="4" t="s">
        <v>13</v>
      </c>
      <c r="Q99" s="4" t="s">
        <v>13</v>
      </c>
      <c r="R99" s="4">
        <v>0.06</v>
      </c>
      <c r="S99" s="4" t="s">
        <v>13</v>
      </c>
      <c r="T99" s="4" t="s">
        <v>13</v>
      </c>
      <c r="U99" s="4" t="s">
        <v>13</v>
      </c>
      <c r="V99" s="4">
        <v>0.06</v>
      </c>
      <c r="W99" s="4" t="s">
        <v>13</v>
      </c>
      <c r="X99" s="4" t="s">
        <v>13</v>
      </c>
      <c r="Y99" s="4" t="s">
        <v>13</v>
      </c>
      <c r="Z99" s="4" t="s">
        <v>13</v>
      </c>
      <c r="AA99" s="4">
        <v>0.05</v>
      </c>
      <c r="AB99" s="4">
        <v>0.04</v>
      </c>
    </row>
    <row r="100" spans="2:28">
      <c r="B100" s="75">
        <v>41768</v>
      </c>
      <c r="C100" s="4">
        <v>0.18</v>
      </c>
      <c r="D100" s="4">
        <v>0.18</v>
      </c>
      <c r="E100" s="4">
        <v>0.15</v>
      </c>
      <c r="F100" s="4">
        <v>0.12</v>
      </c>
      <c r="G100" s="4">
        <v>0.14000000000000001</v>
      </c>
      <c r="H100" s="4">
        <v>0.18</v>
      </c>
      <c r="I100" s="4">
        <v>0.18</v>
      </c>
      <c r="J100" s="4">
        <v>0.05</v>
      </c>
      <c r="K100" s="4">
        <v>0.06</v>
      </c>
      <c r="L100" s="4">
        <v>0.05</v>
      </c>
      <c r="M100" s="4">
        <v>0.04</v>
      </c>
      <c r="N100" s="4" t="s">
        <v>13</v>
      </c>
      <c r="O100" s="4" t="s">
        <v>13</v>
      </c>
      <c r="P100" s="4" t="s">
        <v>13</v>
      </c>
      <c r="Q100" s="4" t="s">
        <v>13</v>
      </c>
      <c r="R100" s="4">
        <v>0.06</v>
      </c>
      <c r="S100" s="4" t="s">
        <v>13</v>
      </c>
      <c r="T100" s="4" t="s">
        <v>13</v>
      </c>
      <c r="U100" s="4" t="s">
        <v>13</v>
      </c>
      <c r="V100" s="4">
        <v>0.05</v>
      </c>
      <c r="W100" s="4" t="s">
        <v>13</v>
      </c>
      <c r="X100" s="4" t="s">
        <v>13</v>
      </c>
      <c r="Y100" s="4" t="s">
        <v>13</v>
      </c>
      <c r="Z100" s="4" t="s">
        <v>13</v>
      </c>
      <c r="AA100" s="4">
        <v>0.05</v>
      </c>
      <c r="AB100" s="4">
        <v>0.04</v>
      </c>
    </row>
    <row r="101" spans="2:28">
      <c r="B101" s="75">
        <v>41769</v>
      </c>
      <c r="C101" s="4">
        <v>0.21</v>
      </c>
      <c r="D101" s="4">
        <v>0.21</v>
      </c>
      <c r="E101" s="4">
        <v>0.18</v>
      </c>
      <c r="F101" s="4">
        <v>0.14000000000000001</v>
      </c>
      <c r="G101" s="4">
        <v>0.17</v>
      </c>
      <c r="H101" s="4">
        <v>0.21</v>
      </c>
      <c r="I101" s="4">
        <v>0.21</v>
      </c>
      <c r="J101" s="4">
        <v>0.06</v>
      </c>
      <c r="K101" s="4">
        <v>7.0000000000000007E-2</v>
      </c>
      <c r="L101" s="4">
        <v>0.05</v>
      </c>
      <c r="M101" s="4">
        <v>0.05</v>
      </c>
      <c r="N101" s="4" t="s">
        <v>13</v>
      </c>
      <c r="O101" s="4" t="s">
        <v>13</v>
      </c>
      <c r="P101" s="4" t="s">
        <v>13</v>
      </c>
      <c r="Q101" s="4" t="s">
        <v>13</v>
      </c>
      <c r="R101" s="4">
        <v>7.0000000000000007E-2</v>
      </c>
      <c r="S101" s="4" t="s">
        <v>13</v>
      </c>
      <c r="T101" s="4" t="s">
        <v>13</v>
      </c>
      <c r="U101" s="4" t="s">
        <v>13</v>
      </c>
      <c r="V101" s="4">
        <v>0.06</v>
      </c>
      <c r="W101" s="4" t="s">
        <v>13</v>
      </c>
      <c r="X101" s="4" t="s">
        <v>13</v>
      </c>
      <c r="Y101" s="4">
        <v>0.06</v>
      </c>
      <c r="Z101" s="4" t="s">
        <v>13</v>
      </c>
      <c r="AA101" s="4">
        <v>7.0000000000000007E-2</v>
      </c>
      <c r="AB101" s="4">
        <v>0.05</v>
      </c>
    </row>
    <row r="102" spans="2:28">
      <c r="B102" s="75">
        <v>41770</v>
      </c>
      <c r="C102" s="4">
        <v>0.23</v>
      </c>
      <c r="D102" s="4">
        <v>0.23</v>
      </c>
      <c r="E102" s="4">
        <v>0.2</v>
      </c>
      <c r="F102" s="4">
        <v>0.16</v>
      </c>
      <c r="G102" s="4">
        <v>0.18</v>
      </c>
      <c r="H102" s="4">
        <v>0.23</v>
      </c>
      <c r="I102" s="4">
        <v>0.23</v>
      </c>
      <c r="J102" s="4">
        <v>0.08</v>
      </c>
      <c r="K102" s="4">
        <v>0.08</v>
      </c>
      <c r="L102" s="4">
        <v>0.06</v>
      </c>
      <c r="M102" s="4">
        <v>0.06</v>
      </c>
      <c r="N102" s="4" t="s">
        <v>13</v>
      </c>
      <c r="O102" s="4" t="s">
        <v>13</v>
      </c>
      <c r="P102" s="4" t="s">
        <v>13</v>
      </c>
      <c r="Q102" s="4" t="s">
        <v>13</v>
      </c>
      <c r="R102" s="4">
        <v>0.08</v>
      </c>
      <c r="S102" s="4" t="s">
        <v>13</v>
      </c>
      <c r="T102" s="4" t="s">
        <v>13</v>
      </c>
      <c r="U102" s="4" t="s">
        <v>13</v>
      </c>
      <c r="V102" s="4">
        <v>7.0000000000000007E-2</v>
      </c>
      <c r="W102" s="4" t="s">
        <v>13</v>
      </c>
      <c r="X102" s="4" t="s">
        <v>13</v>
      </c>
      <c r="Y102" s="4">
        <v>7.0000000000000007E-2</v>
      </c>
      <c r="Z102" s="4" t="s">
        <v>13</v>
      </c>
      <c r="AA102" s="4">
        <v>7.0000000000000007E-2</v>
      </c>
      <c r="AB102" s="4">
        <v>0.05</v>
      </c>
    </row>
    <row r="103" spans="2:28">
      <c r="B103" s="75">
        <v>41771</v>
      </c>
      <c r="C103" s="4">
        <v>0.21</v>
      </c>
      <c r="D103" s="4">
        <v>0.21</v>
      </c>
      <c r="E103" s="4">
        <v>0.18</v>
      </c>
      <c r="F103" s="4">
        <v>0.14000000000000001</v>
      </c>
      <c r="G103" s="4">
        <v>0.17</v>
      </c>
      <c r="H103" s="4">
        <v>0.21</v>
      </c>
      <c r="I103" s="4">
        <v>0.21</v>
      </c>
      <c r="J103" s="4">
        <v>0.08</v>
      </c>
      <c r="K103" s="4">
        <v>7.0000000000000007E-2</v>
      </c>
      <c r="L103" s="4">
        <v>0.06</v>
      </c>
      <c r="M103" s="4">
        <v>0.05</v>
      </c>
      <c r="N103" s="4" t="s">
        <v>13</v>
      </c>
      <c r="O103" s="4" t="s">
        <v>13</v>
      </c>
      <c r="P103" s="4" t="s">
        <v>13</v>
      </c>
      <c r="Q103" s="4" t="s">
        <v>13</v>
      </c>
      <c r="R103" s="4">
        <v>7.0000000000000007E-2</v>
      </c>
      <c r="S103" s="4" t="s">
        <v>13</v>
      </c>
      <c r="T103" s="4" t="s">
        <v>13</v>
      </c>
      <c r="U103" s="4" t="s">
        <v>13</v>
      </c>
      <c r="V103" s="4">
        <v>0.06</v>
      </c>
      <c r="W103" s="4" t="s">
        <v>13</v>
      </c>
      <c r="X103" s="4" t="s">
        <v>13</v>
      </c>
      <c r="Y103" s="4">
        <v>0.06</v>
      </c>
      <c r="Z103" s="4" t="s">
        <v>13</v>
      </c>
      <c r="AA103" s="4">
        <v>7.0000000000000007E-2</v>
      </c>
      <c r="AB103" s="4">
        <v>0.05</v>
      </c>
    </row>
    <row r="104" spans="2:28">
      <c r="B104" s="75">
        <v>41772</v>
      </c>
      <c r="C104" s="4">
        <v>0.24</v>
      </c>
      <c r="D104" s="4">
        <v>0.24</v>
      </c>
      <c r="E104" s="4">
        <v>0.2</v>
      </c>
      <c r="F104" s="4">
        <v>0.16</v>
      </c>
      <c r="G104" s="4">
        <v>0.19</v>
      </c>
      <c r="H104" s="4">
        <v>0.24</v>
      </c>
      <c r="I104" s="4">
        <v>0.24</v>
      </c>
      <c r="J104" s="4">
        <v>0.1</v>
      </c>
      <c r="K104" s="4">
        <v>0.08</v>
      </c>
      <c r="L104" s="4">
        <v>0.06</v>
      </c>
      <c r="M104" s="4">
        <v>0.06</v>
      </c>
      <c r="N104" s="4" t="s">
        <v>13</v>
      </c>
      <c r="O104" s="4" t="s">
        <v>13</v>
      </c>
      <c r="P104" s="4" t="s">
        <v>13</v>
      </c>
      <c r="Q104" s="4" t="s">
        <v>13</v>
      </c>
      <c r="R104" s="4">
        <v>0.08</v>
      </c>
      <c r="S104" s="4" t="s">
        <v>13</v>
      </c>
      <c r="T104" s="4" t="s">
        <v>13</v>
      </c>
      <c r="U104" s="4" t="s">
        <v>13</v>
      </c>
      <c r="V104" s="4">
        <v>7.0000000000000007E-2</v>
      </c>
      <c r="W104" s="4" t="s">
        <v>13</v>
      </c>
      <c r="X104" s="4" t="s">
        <v>13</v>
      </c>
      <c r="Y104" s="4">
        <v>7.0000000000000007E-2</v>
      </c>
      <c r="Z104" s="4" t="s">
        <v>13</v>
      </c>
      <c r="AA104" s="4">
        <v>0.08</v>
      </c>
      <c r="AB104" s="4">
        <v>0.06</v>
      </c>
    </row>
    <row r="105" spans="2:28">
      <c r="B105" s="75">
        <v>41773</v>
      </c>
      <c r="C105" s="4">
        <v>0.26</v>
      </c>
      <c r="D105" s="4">
        <v>0.26</v>
      </c>
      <c r="E105" s="4">
        <v>0.22</v>
      </c>
      <c r="F105" s="4">
        <v>0.18</v>
      </c>
      <c r="G105" s="4">
        <v>0.21</v>
      </c>
      <c r="H105" s="4">
        <v>0.26</v>
      </c>
      <c r="I105" s="4">
        <v>0.26</v>
      </c>
      <c r="J105" s="4">
        <v>0.12</v>
      </c>
      <c r="K105" s="4">
        <v>0.09</v>
      </c>
      <c r="L105" s="4">
        <v>7.0000000000000007E-2</v>
      </c>
      <c r="M105" s="4">
        <v>7.0000000000000007E-2</v>
      </c>
      <c r="N105" s="4" t="s">
        <v>13</v>
      </c>
      <c r="O105" s="4" t="s">
        <v>13</v>
      </c>
      <c r="P105" s="4" t="s">
        <v>13</v>
      </c>
      <c r="Q105" s="4" t="s">
        <v>13</v>
      </c>
      <c r="R105" s="4">
        <v>0.09</v>
      </c>
      <c r="S105" s="4" t="s">
        <v>13</v>
      </c>
      <c r="T105" s="4" t="s">
        <v>13</v>
      </c>
      <c r="U105" s="4" t="s">
        <v>13</v>
      </c>
      <c r="V105" s="4">
        <v>0.08</v>
      </c>
      <c r="W105" s="4" t="s">
        <v>13</v>
      </c>
      <c r="X105" s="4" t="s">
        <v>13</v>
      </c>
      <c r="Y105" s="4">
        <v>0.08</v>
      </c>
      <c r="Z105" s="4" t="s">
        <v>13</v>
      </c>
      <c r="AA105" s="4">
        <v>0.09</v>
      </c>
      <c r="AB105" s="4">
        <v>7.0000000000000007E-2</v>
      </c>
    </row>
    <row r="106" spans="2:28">
      <c r="B106" s="75">
        <v>41774</v>
      </c>
      <c r="C106" s="4">
        <v>0.26</v>
      </c>
      <c r="D106" s="4">
        <v>0.26</v>
      </c>
      <c r="E106" s="4">
        <v>0.22</v>
      </c>
      <c r="F106" s="4">
        <v>0.18</v>
      </c>
      <c r="G106" s="4">
        <v>0.21</v>
      </c>
      <c r="H106" s="4">
        <v>0.26</v>
      </c>
      <c r="I106" s="4">
        <v>0.26</v>
      </c>
      <c r="J106" s="4">
        <v>0.13</v>
      </c>
      <c r="K106" s="4">
        <v>0.09</v>
      </c>
      <c r="L106" s="4">
        <v>7.0000000000000007E-2</v>
      </c>
      <c r="M106" s="4">
        <v>7.0000000000000007E-2</v>
      </c>
      <c r="N106" s="4">
        <v>0.06</v>
      </c>
      <c r="O106" s="4">
        <v>0.06</v>
      </c>
      <c r="P106" s="4" t="s">
        <v>13</v>
      </c>
      <c r="Q106" s="4" t="s">
        <v>13</v>
      </c>
      <c r="R106" s="4">
        <v>0.09</v>
      </c>
      <c r="S106" s="4">
        <v>0.08</v>
      </c>
      <c r="T106" s="4" t="s">
        <v>13</v>
      </c>
      <c r="U106" s="4" t="s">
        <v>13</v>
      </c>
      <c r="V106" s="4">
        <v>0.08</v>
      </c>
      <c r="W106" s="4">
        <v>0.08</v>
      </c>
      <c r="X106" s="4" t="s">
        <v>13</v>
      </c>
      <c r="Y106" s="4">
        <v>0.08</v>
      </c>
      <c r="Z106" s="4" t="s">
        <v>13</v>
      </c>
      <c r="AA106" s="4">
        <v>0.1</v>
      </c>
      <c r="AB106" s="4">
        <v>7.0000000000000007E-2</v>
      </c>
    </row>
    <row r="107" spans="2:28">
      <c r="B107" s="75">
        <v>41775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0.13</v>
      </c>
      <c r="K107" s="4">
        <v>0.09</v>
      </c>
      <c r="L107" s="4">
        <v>7.0000000000000007E-2</v>
      </c>
      <c r="M107" s="4">
        <v>0.06</v>
      </c>
      <c r="N107" s="4">
        <v>0.05</v>
      </c>
      <c r="O107" s="4">
        <v>0.05</v>
      </c>
      <c r="P107" s="4" t="s">
        <v>13</v>
      </c>
      <c r="Q107" s="4" t="s">
        <v>13</v>
      </c>
      <c r="R107" s="4">
        <v>0.09</v>
      </c>
      <c r="S107" s="4">
        <v>7.0000000000000007E-2</v>
      </c>
      <c r="T107" s="4" t="s">
        <v>13</v>
      </c>
      <c r="U107" s="4" t="s">
        <v>13</v>
      </c>
      <c r="V107" s="4">
        <v>0.08</v>
      </c>
      <c r="W107" s="4">
        <v>7.0000000000000007E-2</v>
      </c>
      <c r="X107" s="4" t="s">
        <v>13</v>
      </c>
      <c r="Y107" s="4">
        <v>7.0000000000000007E-2</v>
      </c>
      <c r="Z107" s="4" t="s">
        <v>13</v>
      </c>
      <c r="AA107" s="4">
        <v>0.1</v>
      </c>
      <c r="AB107" s="4">
        <v>0.06</v>
      </c>
    </row>
    <row r="108" spans="2:28">
      <c r="B108" s="75">
        <v>41776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0.15</v>
      </c>
      <c r="K108" s="4">
        <v>0.1</v>
      </c>
      <c r="L108" s="4">
        <v>0.08</v>
      </c>
      <c r="M108" s="4">
        <v>7.0000000000000007E-2</v>
      </c>
      <c r="N108" s="4">
        <v>0.06</v>
      </c>
      <c r="O108" s="4">
        <v>0.06</v>
      </c>
      <c r="P108" s="4" t="s">
        <v>13</v>
      </c>
      <c r="Q108" s="4" t="s">
        <v>13</v>
      </c>
      <c r="R108" s="4">
        <v>0.1</v>
      </c>
      <c r="S108" s="4">
        <v>0.08</v>
      </c>
      <c r="T108" s="4" t="s">
        <v>13</v>
      </c>
      <c r="U108" s="4" t="s">
        <v>13</v>
      </c>
      <c r="V108" s="4">
        <v>0.09</v>
      </c>
      <c r="W108" s="4">
        <v>0.08</v>
      </c>
      <c r="X108" s="4" t="s">
        <v>13</v>
      </c>
      <c r="Y108" s="4">
        <v>0.08</v>
      </c>
      <c r="Z108" s="4" t="s">
        <v>13</v>
      </c>
      <c r="AA108" s="4">
        <v>0.11</v>
      </c>
      <c r="AB108" s="4">
        <v>7.0000000000000007E-2</v>
      </c>
    </row>
    <row r="109" spans="2:28">
      <c r="B109" s="75">
        <v>41777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0.15</v>
      </c>
      <c r="K109" s="4">
        <v>0.1</v>
      </c>
      <c r="L109" s="4">
        <v>7.0000000000000007E-2</v>
      </c>
      <c r="M109" s="4">
        <v>7.0000000000000007E-2</v>
      </c>
      <c r="N109" s="4">
        <v>0.06</v>
      </c>
      <c r="O109" s="4">
        <v>0.06</v>
      </c>
      <c r="P109" s="4" t="s">
        <v>13</v>
      </c>
      <c r="Q109" s="4" t="s">
        <v>13</v>
      </c>
      <c r="R109" s="4">
        <v>0.1</v>
      </c>
      <c r="S109" s="4">
        <v>0.08</v>
      </c>
      <c r="T109" s="4" t="s">
        <v>13</v>
      </c>
      <c r="U109" s="4" t="s">
        <v>13</v>
      </c>
      <c r="V109" s="4">
        <v>0.08</v>
      </c>
      <c r="W109" s="4">
        <v>0.08</v>
      </c>
      <c r="X109" s="4" t="s">
        <v>13</v>
      </c>
      <c r="Y109" s="4">
        <v>0.08</v>
      </c>
      <c r="Z109" s="4" t="s">
        <v>13</v>
      </c>
      <c r="AA109" s="4">
        <v>0.11</v>
      </c>
      <c r="AB109" s="4">
        <v>7.0000000000000007E-2</v>
      </c>
    </row>
    <row r="110" spans="2:28">
      <c r="B110" s="75">
        <v>41778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0.15</v>
      </c>
      <c r="K110" s="4">
        <v>0.1</v>
      </c>
      <c r="L110" s="4">
        <v>7.0000000000000007E-2</v>
      </c>
      <c r="M110" s="4">
        <v>0.06</v>
      </c>
      <c r="N110" s="4">
        <v>0.06</v>
      </c>
      <c r="O110" s="4">
        <v>0.06</v>
      </c>
      <c r="P110" s="4" t="s">
        <v>13</v>
      </c>
      <c r="Q110" s="4" t="s">
        <v>13</v>
      </c>
      <c r="R110" s="4">
        <v>0.09</v>
      </c>
      <c r="S110" s="4">
        <v>7.0000000000000007E-2</v>
      </c>
      <c r="T110" s="4" t="s">
        <v>13</v>
      </c>
      <c r="U110" s="4" t="s">
        <v>13</v>
      </c>
      <c r="V110" s="4">
        <v>0.08</v>
      </c>
      <c r="W110" s="4">
        <v>7.0000000000000007E-2</v>
      </c>
      <c r="X110" s="4" t="s">
        <v>13</v>
      </c>
      <c r="Y110" s="4">
        <v>7.0000000000000007E-2</v>
      </c>
      <c r="Z110" s="4" t="s">
        <v>13</v>
      </c>
      <c r="AA110" s="4">
        <v>0.11</v>
      </c>
      <c r="AB110" s="4">
        <v>7.0000000000000007E-2</v>
      </c>
    </row>
    <row r="111" spans="2:28">
      <c r="B111" s="75">
        <v>41779</v>
      </c>
      <c r="C111" s="4">
        <v>0.12</v>
      </c>
      <c r="D111" s="4">
        <v>0.12</v>
      </c>
      <c r="E111" s="4">
        <v>0.1</v>
      </c>
      <c r="F111" s="4">
        <v>0.08</v>
      </c>
      <c r="G111" s="4">
        <v>0.1</v>
      </c>
      <c r="H111" s="4">
        <v>0.12</v>
      </c>
      <c r="I111" s="4">
        <v>0.12</v>
      </c>
      <c r="J111" s="4">
        <v>0.08</v>
      </c>
      <c r="K111" s="4">
        <v>0.05</v>
      </c>
      <c r="L111" s="4">
        <v>0.04</v>
      </c>
      <c r="M111" s="4">
        <v>0.03</v>
      </c>
      <c r="N111" s="4">
        <v>0.03</v>
      </c>
      <c r="O111" s="4">
        <v>0.03</v>
      </c>
      <c r="P111" s="4">
        <v>0.03</v>
      </c>
      <c r="Q111" s="4" t="s">
        <v>13</v>
      </c>
      <c r="R111" s="4">
        <v>0.05</v>
      </c>
      <c r="S111" s="4">
        <v>0.04</v>
      </c>
      <c r="T111" s="4">
        <v>0.02</v>
      </c>
      <c r="U111" s="4" t="s">
        <v>13</v>
      </c>
      <c r="V111" s="4">
        <v>0.04</v>
      </c>
      <c r="W111" s="4">
        <v>0.04</v>
      </c>
      <c r="X111" s="4" t="s">
        <v>13</v>
      </c>
      <c r="Y111" s="4">
        <v>0.04</v>
      </c>
      <c r="Z111" s="4" t="s">
        <v>13</v>
      </c>
      <c r="AA111" s="4">
        <v>0.06</v>
      </c>
      <c r="AB111" s="4">
        <v>0.03</v>
      </c>
    </row>
    <row r="112" spans="2:28">
      <c r="B112" s="75">
        <v>41780</v>
      </c>
      <c r="C112" s="4">
        <v>0.2</v>
      </c>
      <c r="D112" s="4">
        <v>0.2</v>
      </c>
      <c r="E112" s="4">
        <v>0.17</v>
      </c>
      <c r="F112" s="4">
        <v>0.14000000000000001</v>
      </c>
      <c r="G112" s="4">
        <v>0.16</v>
      </c>
      <c r="H112" s="4">
        <v>0.2</v>
      </c>
      <c r="I112" s="4">
        <v>0.2</v>
      </c>
      <c r="J112" s="4">
        <v>0.14000000000000001</v>
      </c>
      <c r="K112" s="4">
        <v>0.09</v>
      </c>
      <c r="L112" s="4">
        <v>0.06</v>
      </c>
      <c r="M112" s="4">
        <v>0.06</v>
      </c>
      <c r="N112" s="4">
        <v>0.05</v>
      </c>
      <c r="O112" s="4">
        <v>0.05</v>
      </c>
      <c r="P112" s="4">
        <v>0.04</v>
      </c>
      <c r="Q112" s="4" t="s">
        <v>13</v>
      </c>
      <c r="R112" s="4">
        <v>0.08</v>
      </c>
      <c r="S112" s="4">
        <v>0.06</v>
      </c>
      <c r="T112" s="4">
        <v>0.04</v>
      </c>
      <c r="U112" s="4" t="s">
        <v>13</v>
      </c>
      <c r="V112" s="4">
        <v>7.0000000000000007E-2</v>
      </c>
      <c r="W112" s="4">
        <v>0.06</v>
      </c>
      <c r="X112" s="4" t="s">
        <v>13</v>
      </c>
      <c r="Y112" s="4">
        <v>0.06</v>
      </c>
      <c r="Z112" s="4" t="s">
        <v>13</v>
      </c>
      <c r="AA112" s="4">
        <v>0.1</v>
      </c>
      <c r="AB112" s="4">
        <v>0.06</v>
      </c>
    </row>
    <row r="113" spans="2:28">
      <c r="B113" s="75">
        <v>41781</v>
      </c>
      <c r="C113" s="4">
        <v>0.24</v>
      </c>
      <c r="D113" s="4">
        <v>0.24</v>
      </c>
      <c r="E113" s="4">
        <v>0.2</v>
      </c>
      <c r="F113" s="4">
        <v>0.16</v>
      </c>
      <c r="G113" s="4">
        <v>0.19</v>
      </c>
      <c r="H113" s="4">
        <v>0.24</v>
      </c>
      <c r="I113" s="4">
        <v>0.24</v>
      </c>
      <c r="J113" s="4">
        <v>0.17</v>
      </c>
      <c r="K113" s="4">
        <v>0.11</v>
      </c>
      <c r="L113" s="4">
        <v>0.08</v>
      </c>
      <c r="M113" s="4">
        <v>7.0000000000000007E-2</v>
      </c>
      <c r="N113" s="4">
        <v>0.06</v>
      </c>
      <c r="O113" s="4">
        <v>0.06</v>
      </c>
      <c r="P113" s="4">
        <v>0.05</v>
      </c>
      <c r="Q113" s="4" t="s">
        <v>13</v>
      </c>
      <c r="R113" s="4">
        <v>0.1</v>
      </c>
      <c r="S113" s="4">
        <v>7.0000000000000007E-2</v>
      </c>
      <c r="T113" s="4">
        <v>0.05</v>
      </c>
      <c r="U113" s="4" t="s">
        <v>13</v>
      </c>
      <c r="V113" s="4">
        <v>0.08</v>
      </c>
      <c r="W113" s="4">
        <v>7.0000000000000007E-2</v>
      </c>
      <c r="X113" s="4" t="s">
        <v>13</v>
      </c>
      <c r="Y113" s="4">
        <v>7.0000000000000007E-2</v>
      </c>
      <c r="Z113" s="4" t="s">
        <v>13</v>
      </c>
      <c r="AA113" s="4">
        <v>0.12</v>
      </c>
      <c r="AB113" s="4">
        <v>0.08</v>
      </c>
    </row>
    <row r="114" spans="2:28">
      <c r="B114" s="75">
        <v>41782</v>
      </c>
      <c r="C114" s="4">
        <v>0.28999999999999998</v>
      </c>
      <c r="D114" s="4">
        <v>0.28999999999999998</v>
      </c>
      <c r="E114" s="4">
        <v>0.25</v>
      </c>
      <c r="F114" s="4">
        <v>0.2</v>
      </c>
      <c r="G114" s="4">
        <v>0.23</v>
      </c>
      <c r="H114" s="4">
        <v>0.28999999999999998</v>
      </c>
      <c r="I114" s="4">
        <v>0.28999999999999998</v>
      </c>
      <c r="J114" s="4">
        <v>0.22</v>
      </c>
      <c r="K114" s="4">
        <v>0.13</v>
      </c>
      <c r="L114" s="4">
        <v>0.09</v>
      </c>
      <c r="M114" s="4">
        <v>0.08</v>
      </c>
      <c r="N114" s="4">
        <v>7.0000000000000007E-2</v>
      </c>
      <c r="O114" s="4">
        <v>7.0000000000000007E-2</v>
      </c>
      <c r="P114" s="4">
        <v>7.0000000000000007E-2</v>
      </c>
      <c r="Q114" s="4" t="s">
        <v>13</v>
      </c>
      <c r="R114" s="4">
        <v>0.13</v>
      </c>
      <c r="S114" s="4">
        <v>0.09</v>
      </c>
      <c r="T114" s="4">
        <v>0.06</v>
      </c>
      <c r="U114" s="4" t="s">
        <v>13</v>
      </c>
      <c r="V114" s="4">
        <v>0.1</v>
      </c>
      <c r="W114" s="4">
        <v>0.09</v>
      </c>
      <c r="X114" s="4" t="s">
        <v>13</v>
      </c>
      <c r="Y114" s="4">
        <v>0.09</v>
      </c>
      <c r="Z114" s="4" t="s">
        <v>13</v>
      </c>
      <c r="AA114" s="4">
        <v>0.15</v>
      </c>
      <c r="AB114" s="4">
        <v>0.1</v>
      </c>
    </row>
    <row r="115" spans="2:28">
      <c r="B115" s="75">
        <v>41783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0.26</v>
      </c>
      <c r="K115" s="4">
        <v>0.15</v>
      </c>
      <c r="L115" s="4">
        <v>0.11</v>
      </c>
      <c r="M115" s="4">
        <v>0.1</v>
      </c>
      <c r="N115" s="4">
        <v>0.08</v>
      </c>
      <c r="O115" s="4">
        <v>0.08</v>
      </c>
      <c r="P115" s="4">
        <v>0.08</v>
      </c>
      <c r="Q115" s="4" t="s">
        <v>13</v>
      </c>
      <c r="R115" s="4">
        <v>0.15</v>
      </c>
      <c r="S115" s="4">
        <v>0.11</v>
      </c>
      <c r="T115" s="4">
        <v>7.0000000000000007E-2</v>
      </c>
      <c r="U115" s="4" t="s">
        <v>13</v>
      </c>
      <c r="V115" s="4">
        <v>0.12</v>
      </c>
      <c r="W115" s="4">
        <v>0.1</v>
      </c>
      <c r="X115" s="4" t="s">
        <v>13</v>
      </c>
      <c r="Y115" s="4">
        <v>0.1</v>
      </c>
      <c r="Z115" s="4" t="s">
        <v>13</v>
      </c>
      <c r="AA115" s="4">
        <v>0.18</v>
      </c>
      <c r="AB115" s="4">
        <v>0.11</v>
      </c>
    </row>
    <row r="116" spans="2:28">
      <c r="B116" s="75">
        <v>41784</v>
      </c>
      <c r="C116" s="4">
        <v>0.33</v>
      </c>
      <c r="D116" s="4">
        <v>0.33</v>
      </c>
      <c r="E116" s="4">
        <v>0.28000000000000003</v>
      </c>
      <c r="F116" s="4">
        <v>0.22</v>
      </c>
      <c r="G116" s="4">
        <v>0.26</v>
      </c>
      <c r="H116" s="4">
        <v>0.33</v>
      </c>
      <c r="I116" s="4">
        <v>0.33</v>
      </c>
      <c r="J116" s="4">
        <v>0.27</v>
      </c>
      <c r="K116" s="4">
        <v>0.16</v>
      </c>
      <c r="L116" s="4">
        <v>0.11</v>
      </c>
      <c r="M116" s="4">
        <v>0.1</v>
      </c>
      <c r="N116" s="4">
        <v>0.08</v>
      </c>
      <c r="O116" s="4">
        <v>0.08</v>
      </c>
      <c r="P116" s="4">
        <v>0.08</v>
      </c>
      <c r="Q116" s="4" t="s">
        <v>13</v>
      </c>
      <c r="R116" s="4">
        <v>0.15</v>
      </c>
      <c r="S116" s="4">
        <v>0.11</v>
      </c>
      <c r="T116" s="4">
        <v>7.0000000000000007E-2</v>
      </c>
      <c r="U116" s="4" t="s">
        <v>13</v>
      </c>
      <c r="V116" s="4">
        <v>0.12</v>
      </c>
      <c r="W116" s="4">
        <v>0.1</v>
      </c>
      <c r="X116" s="4" t="s">
        <v>13</v>
      </c>
      <c r="Y116" s="4">
        <v>0.11</v>
      </c>
      <c r="Z116" s="4">
        <v>0.1</v>
      </c>
      <c r="AA116" s="4">
        <v>0.18</v>
      </c>
      <c r="AB116" s="4">
        <v>0.12</v>
      </c>
    </row>
    <row r="117" spans="2:28">
      <c r="B117" s="75">
        <v>41785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0.26</v>
      </c>
      <c r="K117" s="4">
        <v>0.15</v>
      </c>
      <c r="L117" s="4">
        <v>0.11</v>
      </c>
      <c r="M117" s="4">
        <v>0.09</v>
      </c>
      <c r="N117" s="4">
        <v>0.08</v>
      </c>
      <c r="O117" s="4">
        <v>0.08</v>
      </c>
      <c r="P117" s="4">
        <v>7.0000000000000007E-2</v>
      </c>
      <c r="Q117" s="4">
        <v>7.0000000000000007E-2</v>
      </c>
      <c r="R117" s="4">
        <v>0.15</v>
      </c>
      <c r="S117" s="4">
        <v>0.11</v>
      </c>
      <c r="T117" s="4">
        <v>7.0000000000000007E-2</v>
      </c>
      <c r="U117" s="4" t="s">
        <v>13</v>
      </c>
      <c r="V117" s="4">
        <v>0.11</v>
      </c>
      <c r="W117" s="4">
        <v>0.1</v>
      </c>
      <c r="X117" s="4" t="s">
        <v>13</v>
      </c>
      <c r="Y117" s="4">
        <v>0.1</v>
      </c>
      <c r="Z117" s="4">
        <v>0.09</v>
      </c>
      <c r="AA117" s="4">
        <v>0.18</v>
      </c>
      <c r="AB117" s="4">
        <v>0.12</v>
      </c>
    </row>
    <row r="118" spans="2:28">
      <c r="B118" s="75">
        <v>41786</v>
      </c>
      <c r="C118" s="4">
        <v>0.3</v>
      </c>
      <c r="D118" s="4">
        <v>0.3</v>
      </c>
      <c r="E118" s="4">
        <v>0.26</v>
      </c>
      <c r="F118" s="4">
        <v>0.2</v>
      </c>
      <c r="G118" s="4">
        <v>0.24</v>
      </c>
      <c r="H118" s="4">
        <v>0.3</v>
      </c>
      <c r="I118" s="4">
        <v>0.3</v>
      </c>
      <c r="J118" s="4">
        <v>0.26</v>
      </c>
      <c r="K118" s="4">
        <v>0.15</v>
      </c>
      <c r="L118" s="4">
        <v>0.1</v>
      </c>
      <c r="M118" s="4">
        <v>0.09</v>
      </c>
      <c r="N118" s="4">
        <v>0.08</v>
      </c>
      <c r="O118" s="4">
        <v>0.08</v>
      </c>
      <c r="P118" s="4">
        <v>7.0000000000000007E-2</v>
      </c>
      <c r="Q118" s="4">
        <v>7.0000000000000007E-2</v>
      </c>
      <c r="R118" s="4">
        <v>0.15</v>
      </c>
      <c r="S118" s="4">
        <v>0.1</v>
      </c>
      <c r="T118" s="4">
        <v>7.0000000000000007E-2</v>
      </c>
      <c r="U118" s="4" t="s">
        <v>13</v>
      </c>
      <c r="V118" s="4">
        <v>0.11</v>
      </c>
      <c r="W118" s="4">
        <v>0.09</v>
      </c>
      <c r="X118" s="4" t="s">
        <v>13</v>
      </c>
      <c r="Y118" s="4">
        <v>0.1</v>
      </c>
      <c r="Z118" s="4">
        <v>0.09</v>
      </c>
      <c r="AA118" s="4">
        <v>0.18</v>
      </c>
      <c r="AB118" s="4">
        <v>0.12</v>
      </c>
    </row>
    <row r="119" spans="2:28">
      <c r="B119" s="75">
        <v>41787</v>
      </c>
      <c r="C119" s="4">
        <v>0.34</v>
      </c>
      <c r="D119" s="4">
        <v>0.34</v>
      </c>
      <c r="E119" s="4">
        <v>0.28999999999999998</v>
      </c>
      <c r="F119" s="4">
        <v>0.23</v>
      </c>
      <c r="G119" s="4">
        <v>0.27</v>
      </c>
      <c r="H119" s="4">
        <v>0.34</v>
      </c>
      <c r="I119" s="4">
        <v>0.34</v>
      </c>
      <c r="J119" s="4">
        <v>0.28999999999999998</v>
      </c>
      <c r="K119" s="4">
        <v>0.17</v>
      </c>
      <c r="L119" s="4">
        <v>0.12</v>
      </c>
      <c r="M119" s="4">
        <v>0.11</v>
      </c>
      <c r="N119" s="4">
        <v>0.09</v>
      </c>
      <c r="O119" s="4">
        <v>0.09</v>
      </c>
      <c r="P119" s="4">
        <v>0.08</v>
      </c>
      <c r="Q119" s="4">
        <v>0.08</v>
      </c>
      <c r="R119" s="4">
        <v>0.18</v>
      </c>
      <c r="S119" s="4">
        <v>0.12</v>
      </c>
      <c r="T119" s="4">
        <v>0.08</v>
      </c>
      <c r="U119" s="4" t="s">
        <v>13</v>
      </c>
      <c r="V119" s="4">
        <v>0.13</v>
      </c>
      <c r="W119" s="4">
        <v>0.11</v>
      </c>
      <c r="X119" s="4" t="s">
        <v>13</v>
      </c>
      <c r="Y119" s="4">
        <v>0.11</v>
      </c>
      <c r="Z119" s="4">
        <v>0.1</v>
      </c>
      <c r="AA119" s="4">
        <v>0.21</v>
      </c>
      <c r="AB119" s="4">
        <v>0.14000000000000001</v>
      </c>
    </row>
    <row r="120" spans="2:28">
      <c r="B120" s="75">
        <v>41788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</v>
      </c>
      <c r="K120" s="4">
        <v>0.18</v>
      </c>
      <c r="L120" s="4">
        <v>0.13</v>
      </c>
      <c r="M120" s="4">
        <v>0.11</v>
      </c>
      <c r="N120" s="4">
        <v>0.09</v>
      </c>
      <c r="O120" s="4">
        <v>0.09</v>
      </c>
      <c r="P120" s="4">
        <v>0.09</v>
      </c>
      <c r="Q120" s="4">
        <v>0.08</v>
      </c>
      <c r="R120" s="4">
        <v>0.18</v>
      </c>
      <c r="S120" s="4">
        <v>0.12</v>
      </c>
      <c r="T120" s="4">
        <v>0.09</v>
      </c>
      <c r="U120" s="4" t="s">
        <v>13</v>
      </c>
      <c r="V120" s="4">
        <v>0.13</v>
      </c>
      <c r="W120" s="4">
        <v>0.11</v>
      </c>
      <c r="X120" s="4" t="s">
        <v>13</v>
      </c>
      <c r="Y120" s="4">
        <v>0.11</v>
      </c>
      <c r="Z120" s="4">
        <v>0.1</v>
      </c>
      <c r="AA120" s="4">
        <v>0.22</v>
      </c>
      <c r="AB120" s="4">
        <v>0.15</v>
      </c>
    </row>
    <row r="121" spans="2:28">
      <c r="B121" s="75">
        <v>41789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0.27</v>
      </c>
      <c r="K121" s="4">
        <v>0.16</v>
      </c>
      <c r="L121" s="4">
        <v>0.11</v>
      </c>
      <c r="M121" s="4">
        <v>0.1</v>
      </c>
      <c r="N121" s="4">
        <v>0.08</v>
      </c>
      <c r="O121" s="4">
        <v>0.08</v>
      </c>
      <c r="P121" s="4">
        <v>0.08</v>
      </c>
      <c r="Q121" s="4">
        <v>7.0000000000000007E-2</v>
      </c>
      <c r="R121" s="4">
        <v>0.16</v>
      </c>
      <c r="S121" s="4">
        <v>0.11</v>
      </c>
      <c r="T121" s="4">
        <v>0.08</v>
      </c>
      <c r="U121" s="4" t="s">
        <v>13</v>
      </c>
      <c r="V121" s="4">
        <v>0.12</v>
      </c>
      <c r="W121" s="4">
        <v>0.1</v>
      </c>
      <c r="X121" s="4" t="s">
        <v>13</v>
      </c>
      <c r="Y121" s="4">
        <v>0.1</v>
      </c>
      <c r="Z121" s="4">
        <v>0.09</v>
      </c>
      <c r="AA121" s="4">
        <v>0.21</v>
      </c>
      <c r="AB121" s="4">
        <v>0.14000000000000001</v>
      </c>
    </row>
    <row r="122" spans="2:28">
      <c r="B122" s="75">
        <v>41790</v>
      </c>
      <c r="C122" s="4">
        <v>0.23</v>
      </c>
      <c r="D122" s="4">
        <v>0.23</v>
      </c>
      <c r="E122" s="4">
        <v>0.2</v>
      </c>
      <c r="F122" s="4">
        <v>0.16</v>
      </c>
      <c r="G122" s="4">
        <v>0.18</v>
      </c>
      <c r="H122" s="4">
        <v>0.23</v>
      </c>
      <c r="I122" s="4">
        <v>0.23</v>
      </c>
      <c r="J122" s="4">
        <v>0.21</v>
      </c>
      <c r="K122" s="4">
        <v>0.12</v>
      </c>
      <c r="L122" s="4">
        <v>0.09</v>
      </c>
      <c r="M122" s="4">
        <v>0.08</v>
      </c>
      <c r="N122" s="4">
        <v>0.06</v>
      </c>
      <c r="O122" s="4">
        <v>0.06</v>
      </c>
      <c r="P122" s="4">
        <v>0.06</v>
      </c>
      <c r="Q122" s="4">
        <v>0.06</v>
      </c>
      <c r="R122" s="4">
        <v>0.13</v>
      </c>
      <c r="S122" s="4">
        <v>0.09</v>
      </c>
      <c r="T122" s="4">
        <v>0.06</v>
      </c>
      <c r="U122" s="4" t="s">
        <v>13</v>
      </c>
      <c r="V122" s="4">
        <v>0.09</v>
      </c>
      <c r="W122" s="4">
        <v>0.08</v>
      </c>
      <c r="X122" s="4" t="s">
        <v>13</v>
      </c>
      <c r="Y122" s="4">
        <v>0.08</v>
      </c>
      <c r="Z122" s="4">
        <v>7.0000000000000007E-2</v>
      </c>
      <c r="AA122" s="4">
        <v>0.17</v>
      </c>
      <c r="AB122" s="4">
        <v>0.11</v>
      </c>
    </row>
    <row r="123" spans="2:28">
      <c r="B123" s="75">
        <v>41791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</v>
      </c>
      <c r="K123" s="4">
        <v>0.18</v>
      </c>
      <c r="L123" s="4">
        <v>0.13</v>
      </c>
      <c r="M123" s="4">
        <v>0.11</v>
      </c>
      <c r="N123" s="4">
        <v>0.09</v>
      </c>
      <c r="O123" s="4">
        <v>0.09</v>
      </c>
      <c r="P123" s="4">
        <v>0.09</v>
      </c>
      <c r="Q123" s="4">
        <v>0.08</v>
      </c>
      <c r="R123" s="4">
        <v>0.18</v>
      </c>
      <c r="S123" s="4">
        <v>0.12</v>
      </c>
      <c r="T123" s="4">
        <v>0.09</v>
      </c>
      <c r="U123" s="4" t="s">
        <v>13</v>
      </c>
      <c r="V123" s="4">
        <v>0.13</v>
      </c>
      <c r="W123" s="4">
        <v>0.11</v>
      </c>
      <c r="X123" s="4" t="s">
        <v>13</v>
      </c>
      <c r="Y123" s="4">
        <v>0.11</v>
      </c>
      <c r="Z123" s="4">
        <v>0.1</v>
      </c>
      <c r="AA123" s="4">
        <v>0.24</v>
      </c>
      <c r="AB123" s="4">
        <v>0.16</v>
      </c>
    </row>
    <row r="124" spans="2:28">
      <c r="B124" s="75">
        <v>41792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0.28999999999999998</v>
      </c>
      <c r="K124" s="4">
        <v>0.18</v>
      </c>
      <c r="L124" s="4">
        <v>0.13</v>
      </c>
      <c r="M124" s="4">
        <v>0.11</v>
      </c>
      <c r="N124" s="4">
        <v>0.09</v>
      </c>
      <c r="O124" s="4">
        <v>0.08</v>
      </c>
      <c r="P124" s="4">
        <v>0.08</v>
      </c>
      <c r="Q124" s="4">
        <v>0.08</v>
      </c>
      <c r="R124" s="4">
        <v>0.18</v>
      </c>
      <c r="S124" s="4">
        <v>0.12</v>
      </c>
      <c r="T124" s="4">
        <v>0.09</v>
      </c>
      <c r="U124" s="4" t="s">
        <v>13</v>
      </c>
      <c r="V124" s="4">
        <v>0.13</v>
      </c>
      <c r="W124" s="4">
        <v>0.1</v>
      </c>
      <c r="X124" s="4" t="s">
        <v>13</v>
      </c>
      <c r="Y124" s="4">
        <v>0.11</v>
      </c>
      <c r="Z124" s="4">
        <v>0.09</v>
      </c>
      <c r="AA124" s="4">
        <v>0.24</v>
      </c>
      <c r="AB124" s="4">
        <v>0.16</v>
      </c>
    </row>
    <row r="125" spans="2:28">
      <c r="B125" s="75">
        <v>41793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0.33</v>
      </c>
      <c r="K125" s="4">
        <v>0.2</v>
      </c>
      <c r="L125" s="4">
        <v>0.15</v>
      </c>
      <c r="M125" s="4">
        <v>0.13</v>
      </c>
      <c r="N125" s="4">
        <v>0.1</v>
      </c>
      <c r="O125" s="4">
        <v>0.1</v>
      </c>
      <c r="P125" s="4">
        <v>0.1</v>
      </c>
      <c r="Q125" s="4">
        <v>0.09</v>
      </c>
      <c r="R125" s="4">
        <v>0.21</v>
      </c>
      <c r="S125" s="4">
        <v>0.14000000000000001</v>
      </c>
      <c r="T125" s="4">
        <v>0.11</v>
      </c>
      <c r="U125" s="4" t="s">
        <v>13</v>
      </c>
      <c r="V125" s="4">
        <v>0.16</v>
      </c>
      <c r="W125" s="4">
        <v>0.12</v>
      </c>
      <c r="X125" s="4" t="s">
        <v>13</v>
      </c>
      <c r="Y125" s="4">
        <v>0.13</v>
      </c>
      <c r="Z125" s="4">
        <v>0.11</v>
      </c>
      <c r="AA125" s="4">
        <v>0.28000000000000003</v>
      </c>
      <c r="AB125" s="4">
        <v>0.19</v>
      </c>
    </row>
    <row r="126" spans="2:28">
      <c r="B126" s="75">
        <v>41794</v>
      </c>
      <c r="C126" s="4">
        <v>0.39</v>
      </c>
      <c r="D126" s="4">
        <v>0.39</v>
      </c>
      <c r="E126" s="4">
        <v>0.33</v>
      </c>
      <c r="F126" s="4">
        <v>0.27</v>
      </c>
      <c r="G126" s="4">
        <v>0.31</v>
      </c>
      <c r="H126" s="4">
        <v>0.39</v>
      </c>
      <c r="I126" s="4">
        <v>0.39</v>
      </c>
      <c r="J126" s="4">
        <v>0.37</v>
      </c>
      <c r="K126" s="4">
        <v>0.23</v>
      </c>
      <c r="L126" s="4">
        <v>0.17</v>
      </c>
      <c r="M126" s="4">
        <v>0.15</v>
      </c>
      <c r="N126" s="4">
        <v>0.12</v>
      </c>
      <c r="O126" s="4">
        <v>0.11</v>
      </c>
      <c r="P126" s="4">
        <v>0.11</v>
      </c>
      <c r="Q126" s="4">
        <v>0.1</v>
      </c>
      <c r="R126" s="4">
        <v>0.24</v>
      </c>
      <c r="S126" s="4">
        <v>0.17</v>
      </c>
      <c r="T126" s="4">
        <v>0.13</v>
      </c>
      <c r="U126" s="4" t="s">
        <v>13</v>
      </c>
      <c r="V126" s="4">
        <v>0.18</v>
      </c>
      <c r="W126" s="4">
        <v>0.13</v>
      </c>
      <c r="X126" s="4" t="s">
        <v>13</v>
      </c>
      <c r="Y126" s="4">
        <v>0.14000000000000001</v>
      </c>
      <c r="Z126" s="4">
        <v>0.12</v>
      </c>
      <c r="AA126" s="4">
        <v>0.32</v>
      </c>
      <c r="AB126" s="4">
        <v>0.22</v>
      </c>
    </row>
    <row r="127" spans="2:28">
      <c r="B127" s="75">
        <v>41795</v>
      </c>
      <c r="C127" s="4">
        <v>0.38</v>
      </c>
      <c r="D127" s="4">
        <v>0.38</v>
      </c>
      <c r="E127" s="4">
        <v>0.32</v>
      </c>
      <c r="F127" s="4">
        <v>0.26</v>
      </c>
      <c r="G127" s="4">
        <v>0.3</v>
      </c>
      <c r="H127" s="4">
        <v>0.38</v>
      </c>
      <c r="I127" s="4">
        <v>0.38</v>
      </c>
      <c r="J127" s="4">
        <v>0.36</v>
      </c>
      <c r="K127" s="4">
        <v>0.23</v>
      </c>
      <c r="L127" s="4">
        <v>0.17</v>
      </c>
      <c r="M127" s="4">
        <v>0.15</v>
      </c>
      <c r="N127" s="4">
        <v>0.12</v>
      </c>
      <c r="O127" s="4">
        <v>0.11</v>
      </c>
      <c r="P127" s="4">
        <v>0.11</v>
      </c>
      <c r="Q127" s="4">
        <v>0.1</v>
      </c>
      <c r="R127" s="4">
        <v>0.24</v>
      </c>
      <c r="S127" s="4">
        <v>0.17</v>
      </c>
      <c r="T127" s="4">
        <v>0.14000000000000001</v>
      </c>
      <c r="U127" s="4" t="s">
        <v>13</v>
      </c>
      <c r="V127" s="4">
        <v>0.18</v>
      </c>
      <c r="W127" s="4">
        <v>0.13</v>
      </c>
      <c r="X127" s="4">
        <v>0.11</v>
      </c>
      <c r="Y127" s="4">
        <v>0.14000000000000001</v>
      </c>
      <c r="Z127" s="4">
        <v>0.12</v>
      </c>
      <c r="AA127" s="4">
        <v>0.32</v>
      </c>
      <c r="AB127" s="4">
        <v>0.23</v>
      </c>
    </row>
    <row r="128" spans="2:28">
      <c r="B128" s="75">
        <v>41796</v>
      </c>
      <c r="C128" s="4">
        <v>0.38</v>
      </c>
      <c r="D128" s="4">
        <v>0.38</v>
      </c>
      <c r="E128" s="4">
        <v>0.32</v>
      </c>
      <c r="F128" s="4">
        <v>0.26</v>
      </c>
      <c r="G128" s="4">
        <v>0.3</v>
      </c>
      <c r="H128" s="4">
        <v>0.38</v>
      </c>
      <c r="I128" s="4">
        <v>0.38</v>
      </c>
      <c r="J128" s="4">
        <v>0.37</v>
      </c>
      <c r="K128" s="4">
        <v>0.23</v>
      </c>
      <c r="L128" s="4">
        <v>0.18</v>
      </c>
      <c r="M128" s="4">
        <v>0.15</v>
      </c>
      <c r="N128" s="4">
        <v>0.12</v>
      </c>
      <c r="O128" s="4">
        <v>0.11</v>
      </c>
      <c r="P128" s="4">
        <v>0.11</v>
      </c>
      <c r="Q128" s="4">
        <v>0.1</v>
      </c>
      <c r="R128" s="4">
        <v>0.25</v>
      </c>
      <c r="S128" s="4">
        <v>0.18</v>
      </c>
      <c r="T128" s="4">
        <v>0.15</v>
      </c>
      <c r="U128" s="4" t="s">
        <v>13</v>
      </c>
      <c r="V128" s="4">
        <v>0.19</v>
      </c>
      <c r="W128" s="4">
        <v>0.13</v>
      </c>
      <c r="X128" s="4">
        <v>0.11</v>
      </c>
      <c r="Y128" s="4">
        <v>0.14000000000000001</v>
      </c>
      <c r="Z128" s="4">
        <v>0.12</v>
      </c>
      <c r="AA128" s="4">
        <v>0.33</v>
      </c>
      <c r="AB128" s="4">
        <v>0.24</v>
      </c>
    </row>
    <row r="129" spans="2:28">
      <c r="B129" s="75">
        <v>41797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0.35</v>
      </c>
      <c r="K129" s="4">
        <v>0.22</v>
      </c>
      <c r="L129" s="4">
        <v>0.17</v>
      </c>
      <c r="M129" s="4">
        <v>0.15</v>
      </c>
      <c r="N129" s="4">
        <v>0.12</v>
      </c>
      <c r="O129" s="4">
        <v>0.11</v>
      </c>
      <c r="P129" s="4">
        <v>0.11</v>
      </c>
      <c r="Q129" s="4">
        <v>0.1</v>
      </c>
      <c r="R129" s="4">
        <v>0.24</v>
      </c>
      <c r="S129" s="4">
        <v>0.17</v>
      </c>
      <c r="T129" s="4">
        <v>0.15</v>
      </c>
      <c r="U129" s="4" t="s">
        <v>13</v>
      </c>
      <c r="V129" s="4">
        <v>0.18</v>
      </c>
      <c r="W129" s="4">
        <v>0.13</v>
      </c>
      <c r="X129" s="4">
        <v>0.11</v>
      </c>
      <c r="Y129" s="4">
        <v>0.14000000000000001</v>
      </c>
      <c r="Z129" s="4">
        <v>0.11</v>
      </c>
      <c r="AA129" s="4">
        <v>0.32</v>
      </c>
      <c r="AB129" s="4">
        <v>0.24</v>
      </c>
    </row>
    <row r="130" spans="2:28">
      <c r="B130" s="75">
        <v>41798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</v>
      </c>
      <c r="K130" s="4">
        <v>0.2</v>
      </c>
      <c r="L130" s="4">
        <v>0.15</v>
      </c>
      <c r="M130" s="4">
        <v>0.13</v>
      </c>
      <c r="N130" s="4">
        <v>0.1</v>
      </c>
      <c r="O130" s="4">
        <v>0.09</v>
      </c>
      <c r="P130" s="4">
        <v>0.1</v>
      </c>
      <c r="Q130" s="4">
        <v>0.09</v>
      </c>
      <c r="R130" s="4">
        <v>0.21</v>
      </c>
      <c r="S130" s="4">
        <v>0.15</v>
      </c>
      <c r="T130" s="4">
        <v>0.14000000000000001</v>
      </c>
      <c r="U130" s="4" t="s">
        <v>13</v>
      </c>
      <c r="V130" s="4">
        <v>0.16</v>
      </c>
      <c r="W130" s="4">
        <v>0.11</v>
      </c>
      <c r="X130" s="4">
        <v>0.09</v>
      </c>
      <c r="Y130" s="4">
        <v>0.12</v>
      </c>
      <c r="Z130" s="4">
        <v>0.1</v>
      </c>
      <c r="AA130" s="4">
        <v>0.28000000000000003</v>
      </c>
      <c r="AB130" s="4">
        <v>0.22</v>
      </c>
    </row>
    <row r="131" spans="2:28">
      <c r="B131" s="75">
        <v>41799</v>
      </c>
      <c r="C131" s="4">
        <v>0.33</v>
      </c>
      <c r="D131" s="4">
        <v>0.33</v>
      </c>
      <c r="E131" s="4">
        <v>0.28000000000000003</v>
      </c>
      <c r="F131" s="4">
        <v>0.22</v>
      </c>
      <c r="G131" s="4">
        <v>0.26</v>
      </c>
      <c r="H131" s="4">
        <v>0.33</v>
      </c>
      <c r="I131" s="4">
        <v>0.33</v>
      </c>
      <c r="J131" s="4">
        <v>0.32</v>
      </c>
      <c r="K131" s="4">
        <v>0.21</v>
      </c>
      <c r="L131" s="4">
        <v>0.17</v>
      </c>
      <c r="M131" s="4">
        <v>0.14000000000000001</v>
      </c>
      <c r="N131" s="4">
        <v>0.11</v>
      </c>
      <c r="O131" s="4">
        <v>0.1</v>
      </c>
      <c r="P131" s="4">
        <v>0.11</v>
      </c>
      <c r="Q131" s="4">
        <v>0.1</v>
      </c>
      <c r="R131" s="4">
        <v>0.23</v>
      </c>
      <c r="S131" s="4">
        <v>0.17</v>
      </c>
      <c r="T131" s="4">
        <v>0.15</v>
      </c>
      <c r="U131" s="4" t="s">
        <v>13</v>
      </c>
      <c r="V131" s="4">
        <v>0.17</v>
      </c>
      <c r="W131" s="4">
        <v>0.12</v>
      </c>
      <c r="X131" s="4">
        <v>0.1</v>
      </c>
      <c r="Y131" s="4">
        <v>0.13</v>
      </c>
      <c r="Z131" s="4">
        <v>0.11</v>
      </c>
      <c r="AA131" s="4">
        <v>0.31</v>
      </c>
      <c r="AB131" s="4">
        <v>0.25</v>
      </c>
    </row>
    <row r="132" spans="2:28">
      <c r="B132" s="75">
        <v>41800</v>
      </c>
      <c r="C132" s="4">
        <v>0.42</v>
      </c>
      <c r="D132" s="4">
        <v>0.42</v>
      </c>
      <c r="E132" s="4">
        <v>0.36</v>
      </c>
      <c r="F132" s="4">
        <v>0.28999999999999998</v>
      </c>
      <c r="G132" s="4">
        <v>0.34</v>
      </c>
      <c r="H132" s="4">
        <v>0.42</v>
      </c>
      <c r="I132" s="4">
        <v>0.42</v>
      </c>
      <c r="J132" s="4">
        <v>0.41</v>
      </c>
      <c r="K132" s="4">
        <v>0.28000000000000003</v>
      </c>
      <c r="L132" s="4">
        <v>0.22</v>
      </c>
      <c r="M132" s="4">
        <v>0.19</v>
      </c>
      <c r="N132" s="4">
        <v>0.15</v>
      </c>
      <c r="O132" s="4">
        <v>0.13</v>
      </c>
      <c r="P132" s="4">
        <v>0.14000000000000001</v>
      </c>
      <c r="Q132" s="4">
        <v>0.13</v>
      </c>
      <c r="R132" s="4">
        <v>0.3</v>
      </c>
      <c r="S132" s="4">
        <v>0.22</v>
      </c>
      <c r="T132" s="4">
        <v>0.21</v>
      </c>
      <c r="U132" s="4">
        <v>0.08</v>
      </c>
      <c r="V132" s="4">
        <v>0.23</v>
      </c>
      <c r="W132" s="4">
        <v>0.16</v>
      </c>
      <c r="X132" s="4">
        <v>0.13</v>
      </c>
      <c r="Y132" s="4">
        <v>0.17</v>
      </c>
      <c r="Z132" s="4">
        <v>0.14000000000000001</v>
      </c>
      <c r="AA132" s="4">
        <v>0.4</v>
      </c>
      <c r="AB132" s="4">
        <v>0.33</v>
      </c>
    </row>
    <row r="133" spans="2:28">
      <c r="B133" s="75">
        <v>41801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0.34</v>
      </c>
      <c r="K133" s="4">
        <v>0.24</v>
      </c>
      <c r="L133" s="4">
        <v>0.19</v>
      </c>
      <c r="M133" s="4">
        <v>0.16</v>
      </c>
      <c r="N133" s="4">
        <v>0.13</v>
      </c>
      <c r="O133" s="4">
        <v>0.11</v>
      </c>
      <c r="P133" s="4">
        <v>0.12</v>
      </c>
      <c r="Q133" s="4">
        <v>0.11</v>
      </c>
      <c r="R133" s="4">
        <v>0.26</v>
      </c>
      <c r="S133" s="4">
        <v>0.19</v>
      </c>
      <c r="T133" s="4">
        <v>0.18</v>
      </c>
      <c r="U133" s="4">
        <v>7.0000000000000007E-2</v>
      </c>
      <c r="V133" s="4">
        <v>0.19</v>
      </c>
      <c r="W133" s="4">
        <v>0.14000000000000001</v>
      </c>
      <c r="X133" s="4">
        <v>0.11</v>
      </c>
      <c r="Y133" s="4">
        <v>0.15</v>
      </c>
      <c r="Z133" s="4">
        <v>0.12</v>
      </c>
      <c r="AA133" s="4">
        <v>0.34</v>
      </c>
      <c r="AB133" s="4">
        <v>0.28000000000000003</v>
      </c>
    </row>
    <row r="134" spans="2:28">
      <c r="B134" s="75">
        <v>41802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0.22</v>
      </c>
      <c r="L134" s="4">
        <v>0.17</v>
      </c>
      <c r="M134" s="4">
        <v>0.15</v>
      </c>
      <c r="N134" s="4">
        <v>0.12</v>
      </c>
      <c r="O134" s="4">
        <v>0.11</v>
      </c>
      <c r="P134" s="4">
        <v>0.12</v>
      </c>
      <c r="Q134" s="4">
        <v>0.1</v>
      </c>
      <c r="R134" s="4">
        <v>0.24</v>
      </c>
      <c r="S134" s="4">
        <v>0.18</v>
      </c>
      <c r="T134" s="4">
        <v>0.18</v>
      </c>
      <c r="U134" s="4">
        <v>7.0000000000000007E-2</v>
      </c>
      <c r="V134" s="4">
        <v>0.18</v>
      </c>
      <c r="W134" s="4">
        <v>0.13</v>
      </c>
      <c r="X134" s="4">
        <v>0.1</v>
      </c>
      <c r="Y134" s="4">
        <v>0.14000000000000001</v>
      </c>
      <c r="Z134" s="4">
        <v>0.11</v>
      </c>
      <c r="AA134" s="4">
        <v>0.31</v>
      </c>
      <c r="AB134" s="4">
        <v>0.27</v>
      </c>
    </row>
    <row r="135" spans="2:28">
      <c r="B135" s="75">
        <v>41803</v>
      </c>
      <c r="C135" s="4">
        <v>0.42</v>
      </c>
      <c r="D135" s="4">
        <v>0.42</v>
      </c>
      <c r="E135" s="4">
        <v>0.36</v>
      </c>
      <c r="F135" s="4">
        <v>0.28999999999999998</v>
      </c>
      <c r="G135" s="4">
        <v>0.34</v>
      </c>
      <c r="H135" s="4">
        <v>0.42</v>
      </c>
      <c r="I135" s="4">
        <v>0.42</v>
      </c>
      <c r="J135" s="4">
        <v>0.42</v>
      </c>
      <c r="K135" s="4">
        <v>0.3</v>
      </c>
      <c r="L135" s="4">
        <v>0.23</v>
      </c>
      <c r="M135" s="4">
        <v>0.2</v>
      </c>
      <c r="N135" s="4">
        <v>0.16</v>
      </c>
      <c r="O135" s="4">
        <v>0.14000000000000001</v>
      </c>
      <c r="P135" s="4">
        <v>0.16</v>
      </c>
      <c r="Q135" s="4">
        <v>0.14000000000000001</v>
      </c>
      <c r="R135" s="4">
        <v>0.32</v>
      </c>
      <c r="S135" s="4">
        <v>0.24</v>
      </c>
      <c r="T135" s="4">
        <v>0.24</v>
      </c>
      <c r="U135" s="4">
        <v>0.09</v>
      </c>
      <c r="V135" s="4">
        <v>0.24</v>
      </c>
      <c r="W135" s="4">
        <v>0.17</v>
      </c>
      <c r="X135" s="4">
        <v>0.13</v>
      </c>
      <c r="Y135" s="4">
        <v>0.19</v>
      </c>
      <c r="Z135" s="4">
        <v>0.14000000000000001</v>
      </c>
      <c r="AA135" s="4">
        <v>0.41</v>
      </c>
      <c r="AB135" s="4">
        <v>0.36</v>
      </c>
    </row>
    <row r="136" spans="2:28">
      <c r="B136" s="75">
        <v>41804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0.34</v>
      </c>
      <c r="I136" s="4">
        <v>0.34</v>
      </c>
      <c r="J136" s="4">
        <v>0.34</v>
      </c>
      <c r="K136" s="4">
        <v>0.24</v>
      </c>
      <c r="L136" s="4">
        <v>0.19</v>
      </c>
      <c r="M136" s="4">
        <v>0.17</v>
      </c>
      <c r="N136" s="4">
        <v>0.14000000000000001</v>
      </c>
      <c r="O136" s="4">
        <v>0.12</v>
      </c>
      <c r="P136" s="4">
        <v>0.13</v>
      </c>
      <c r="Q136" s="4">
        <v>0.12</v>
      </c>
      <c r="R136" s="4">
        <v>0.26</v>
      </c>
      <c r="S136" s="4">
        <v>0.2</v>
      </c>
      <c r="T136" s="4">
        <v>0.21</v>
      </c>
      <c r="U136" s="4">
        <v>7.0000000000000007E-2</v>
      </c>
      <c r="V136" s="4">
        <v>0.2</v>
      </c>
      <c r="W136" s="4">
        <v>0.14000000000000001</v>
      </c>
      <c r="X136" s="4">
        <v>0.11</v>
      </c>
      <c r="Y136" s="4">
        <v>0.16</v>
      </c>
      <c r="Z136" s="4">
        <v>0.12</v>
      </c>
      <c r="AA136" s="4">
        <v>0.34</v>
      </c>
      <c r="AB136" s="4">
        <v>0.3</v>
      </c>
    </row>
    <row r="137" spans="2:28">
      <c r="B137" s="75">
        <v>41805</v>
      </c>
      <c r="C137" s="4">
        <v>0.27</v>
      </c>
      <c r="D137" s="4">
        <v>0.27</v>
      </c>
      <c r="E137" s="4">
        <v>0.23</v>
      </c>
      <c r="F137" s="4">
        <v>0.18</v>
      </c>
      <c r="G137" s="4">
        <v>0.22</v>
      </c>
      <c r="H137" s="4">
        <v>0.27</v>
      </c>
      <c r="I137" s="4">
        <v>0.27</v>
      </c>
      <c r="J137" s="4">
        <v>0.27</v>
      </c>
      <c r="K137" s="4">
        <v>0.2</v>
      </c>
      <c r="L137" s="4">
        <v>0.16</v>
      </c>
      <c r="M137" s="4">
        <v>0.14000000000000001</v>
      </c>
      <c r="N137" s="4">
        <v>0.11</v>
      </c>
      <c r="O137" s="4">
        <v>0.09</v>
      </c>
      <c r="P137" s="4">
        <v>0.11</v>
      </c>
      <c r="Q137" s="4">
        <v>0.09</v>
      </c>
      <c r="R137" s="4">
        <v>0.21</v>
      </c>
      <c r="S137" s="4">
        <v>0.16</v>
      </c>
      <c r="T137" s="4">
        <v>0.17</v>
      </c>
      <c r="U137" s="4">
        <v>0.06</v>
      </c>
      <c r="V137" s="4">
        <v>0.16</v>
      </c>
      <c r="W137" s="4">
        <v>0.12</v>
      </c>
      <c r="X137" s="4">
        <v>0.08</v>
      </c>
      <c r="Y137" s="4">
        <v>0.13</v>
      </c>
      <c r="Z137" s="4">
        <v>0.1</v>
      </c>
      <c r="AA137" s="4">
        <v>0.27</v>
      </c>
      <c r="AB137" s="4">
        <v>0.25</v>
      </c>
    </row>
    <row r="138" spans="2:28">
      <c r="B138" s="75">
        <v>41806</v>
      </c>
      <c r="C138" s="4">
        <v>0.17</v>
      </c>
      <c r="D138" s="4">
        <v>0.17</v>
      </c>
      <c r="E138" s="4">
        <v>0.14000000000000001</v>
      </c>
      <c r="F138" s="4">
        <v>0.12</v>
      </c>
      <c r="G138" s="4">
        <v>0.14000000000000001</v>
      </c>
      <c r="H138" s="4">
        <v>0.17</v>
      </c>
      <c r="I138" s="4">
        <v>0.17</v>
      </c>
      <c r="J138" s="4">
        <v>0.17</v>
      </c>
      <c r="K138" s="4">
        <v>0.13</v>
      </c>
      <c r="L138" s="4">
        <v>0.1</v>
      </c>
      <c r="M138" s="4">
        <v>0.09</v>
      </c>
      <c r="N138" s="4">
        <v>7.0000000000000007E-2</v>
      </c>
      <c r="O138" s="4">
        <v>0.06</v>
      </c>
      <c r="P138" s="4">
        <v>7.0000000000000007E-2</v>
      </c>
      <c r="Q138" s="4">
        <v>0.06</v>
      </c>
      <c r="R138" s="4">
        <v>0.14000000000000001</v>
      </c>
      <c r="S138" s="4">
        <v>0.11</v>
      </c>
      <c r="T138" s="4">
        <v>0.11</v>
      </c>
      <c r="U138" s="4">
        <v>0.04</v>
      </c>
      <c r="V138" s="4">
        <v>0.1</v>
      </c>
      <c r="W138" s="4">
        <v>0.08</v>
      </c>
      <c r="X138" s="4">
        <v>0.05</v>
      </c>
      <c r="Y138" s="4">
        <v>0.08</v>
      </c>
      <c r="Z138" s="4">
        <v>0.06</v>
      </c>
      <c r="AA138" s="4">
        <v>0.17</v>
      </c>
      <c r="AB138" s="4">
        <v>0.16</v>
      </c>
    </row>
    <row r="139" spans="2:28">
      <c r="B139" s="75">
        <v>41807</v>
      </c>
      <c r="C139" s="4">
        <v>0.3</v>
      </c>
      <c r="D139" s="4">
        <v>0.3</v>
      </c>
      <c r="E139" s="4">
        <v>0.26</v>
      </c>
      <c r="F139" s="4">
        <v>0.2</v>
      </c>
      <c r="G139" s="4">
        <v>0.24</v>
      </c>
      <c r="H139" s="4">
        <v>0.3</v>
      </c>
      <c r="I139" s="4">
        <v>0.3</v>
      </c>
      <c r="J139" s="4">
        <v>0.3</v>
      </c>
      <c r="K139" s="4">
        <v>0.23</v>
      </c>
      <c r="L139" s="4">
        <v>0.18</v>
      </c>
      <c r="M139" s="4">
        <v>0.16</v>
      </c>
      <c r="N139" s="4">
        <v>0.14000000000000001</v>
      </c>
      <c r="O139" s="4">
        <v>0.11</v>
      </c>
      <c r="P139" s="4">
        <v>0.14000000000000001</v>
      </c>
      <c r="Q139" s="4">
        <v>0.12</v>
      </c>
      <c r="R139" s="4">
        <v>0.24</v>
      </c>
      <c r="S139" s="4">
        <v>0.19</v>
      </c>
      <c r="T139" s="4">
        <v>0.21</v>
      </c>
      <c r="U139" s="4">
        <v>0.08</v>
      </c>
      <c r="V139" s="4">
        <v>0.19</v>
      </c>
      <c r="W139" s="4">
        <v>0.14000000000000001</v>
      </c>
      <c r="X139" s="4">
        <v>0.1</v>
      </c>
      <c r="Y139" s="4">
        <v>0.15</v>
      </c>
      <c r="Z139" s="4">
        <v>0.11</v>
      </c>
      <c r="AA139" s="4">
        <v>0.3</v>
      </c>
      <c r="AB139" s="4">
        <v>0.28000000000000003</v>
      </c>
    </row>
    <row r="140" spans="2:28">
      <c r="B140" s="75">
        <v>41808</v>
      </c>
      <c r="C140" s="4">
        <v>0.16</v>
      </c>
      <c r="D140" s="4">
        <v>0.16</v>
      </c>
      <c r="E140" s="4">
        <v>0.14000000000000001</v>
      </c>
      <c r="F140" s="4">
        <v>0.11</v>
      </c>
      <c r="G140" s="4">
        <v>0.13</v>
      </c>
      <c r="H140" s="4">
        <v>0.16</v>
      </c>
      <c r="I140" s="4">
        <v>0.16</v>
      </c>
      <c r="J140" s="4">
        <v>0.16</v>
      </c>
      <c r="K140" s="4">
        <v>0.12</v>
      </c>
      <c r="L140" s="4">
        <v>0.1</v>
      </c>
      <c r="M140" s="4">
        <v>0.09</v>
      </c>
      <c r="N140" s="4">
        <v>7.0000000000000007E-2</v>
      </c>
      <c r="O140" s="4">
        <v>0.06</v>
      </c>
      <c r="P140" s="4">
        <v>7.0000000000000007E-2</v>
      </c>
      <c r="Q140" s="4">
        <v>7.0000000000000007E-2</v>
      </c>
      <c r="R140" s="4">
        <v>0.13</v>
      </c>
      <c r="S140" s="4">
        <v>0.11</v>
      </c>
      <c r="T140" s="4">
        <v>0.11</v>
      </c>
      <c r="U140" s="4">
        <v>0.04</v>
      </c>
      <c r="V140" s="4">
        <v>0.1</v>
      </c>
      <c r="W140" s="4">
        <v>0.08</v>
      </c>
      <c r="X140" s="4">
        <v>0.05</v>
      </c>
      <c r="Y140" s="4">
        <v>0.08</v>
      </c>
      <c r="Z140" s="4">
        <v>0.06</v>
      </c>
      <c r="AA140" s="4">
        <v>0.16</v>
      </c>
      <c r="AB140" s="4">
        <v>0.15</v>
      </c>
    </row>
    <row r="141" spans="2:28">
      <c r="B141" s="75">
        <v>41809</v>
      </c>
      <c r="C141" s="4">
        <v>0.25</v>
      </c>
      <c r="D141" s="4">
        <v>0.25</v>
      </c>
      <c r="E141" s="4">
        <v>0.21</v>
      </c>
      <c r="F141" s="4">
        <v>0.17</v>
      </c>
      <c r="G141" s="4">
        <v>0.2</v>
      </c>
      <c r="H141" s="4">
        <v>0.25</v>
      </c>
      <c r="I141" s="4">
        <v>0.25</v>
      </c>
      <c r="J141" s="4">
        <v>0.25</v>
      </c>
      <c r="K141" s="4">
        <v>0.2</v>
      </c>
      <c r="L141" s="4">
        <v>0.16</v>
      </c>
      <c r="M141" s="4">
        <v>0.14000000000000001</v>
      </c>
      <c r="N141" s="4">
        <v>0.12</v>
      </c>
      <c r="O141" s="4">
        <v>0.1</v>
      </c>
      <c r="P141" s="4">
        <v>0.12</v>
      </c>
      <c r="Q141" s="4">
        <v>0.11</v>
      </c>
      <c r="R141" s="4">
        <v>0.21</v>
      </c>
      <c r="S141" s="4">
        <v>0.17</v>
      </c>
      <c r="T141" s="4">
        <v>0.19</v>
      </c>
      <c r="U141" s="4">
        <v>7.0000000000000007E-2</v>
      </c>
      <c r="V141" s="4">
        <v>0.16</v>
      </c>
      <c r="W141" s="4">
        <v>0.13</v>
      </c>
      <c r="X141" s="4">
        <v>0.08</v>
      </c>
      <c r="Y141" s="4">
        <v>0.13</v>
      </c>
      <c r="Z141" s="4">
        <v>0.1</v>
      </c>
      <c r="AA141" s="4">
        <v>0.25</v>
      </c>
      <c r="AB141" s="4">
        <v>0.25</v>
      </c>
    </row>
    <row r="142" spans="2:28">
      <c r="B142" s="75">
        <v>41810</v>
      </c>
      <c r="C142" s="4">
        <v>0.28000000000000003</v>
      </c>
      <c r="D142" s="4">
        <v>0.28000000000000003</v>
      </c>
      <c r="E142" s="4">
        <v>0.24</v>
      </c>
      <c r="F142" s="4">
        <v>0.19</v>
      </c>
      <c r="G142" s="4">
        <v>0.22</v>
      </c>
      <c r="H142" s="4">
        <v>0.27</v>
      </c>
      <c r="I142" s="4">
        <v>0.27</v>
      </c>
      <c r="J142" s="4">
        <v>0.28000000000000003</v>
      </c>
      <c r="K142" s="4">
        <v>0.23</v>
      </c>
      <c r="L142" s="4">
        <v>0.18</v>
      </c>
      <c r="M142" s="4">
        <v>0.16</v>
      </c>
      <c r="N142" s="4">
        <v>0.14000000000000001</v>
      </c>
      <c r="O142" s="4">
        <v>0.12</v>
      </c>
      <c r="P142" s="4">
        <v>0.14000000000000001</v>
      </c>
      <c r="Q142" s="4">
        <v>0.13</v>
      </c>
      <c r="R142" s="4">
        <v>0.24</v>
      </c>
      <c r="S142" s="4">
        <v>0.19</v>
      </c>
      <c r="T142" s="4">
        <v>0.22</v>
      </c>
      <c r="U142" s="4">
        <v>0.08</v>
      </c>
      <c r="V142" s="4">
        <v>0.19</v>
      </c>
      <c r="W142" s="4">
        <v>0.14000000000000001</v>
      </c>
      <c r="X142" s="4">
        <v>0.09</v>
      </c>
      <c r="Y142" s="4">
        <v>0.15</v>
      </c>
      <c r="Z142" s="4">
        <v>0.11</v>
      </c>
      <c r="AA142" s="4">
        <v>0.28000000000000003</v>
      </c>
      <c r="AB142" s="4">
        <v>0.28000000000000003</v>
      </c>
    </row>
    <row r="143" spans="2:28">
      <c r="B143" s="75">
        <v>41811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0.32</v>
      </c>
      <c r="I143" s="4">
        <v>0.32</v>
      </c>
      <c r="J143" s="4">
        <v>0.33</v>
      </c>
      <c r="K143" s="4">
        <v>0.27</v>
      </c>
      <c r="L143" s="4">
        <v>0.22</v>
      </c>
      <c r="M143" s="4">
        <v>0.19</v>
      </c>
      <c r="N143" s="4">
        <v>0.17</v>
      </c>
      <c r="O143" s="4">
        <v>0.14000000000000001</v>
      </c>
      <c r="P143" s="4">
        <v>0.17</v>
      </c>
      <c r="Q143" s="4">
        <v>0.16</v>
      </c>
      <c r="R143" s="4">
        <v>0.28000000000000003</v>
      </c>
      <c r="S143" s="4">
        <v>0.23</v>
      </c>
      <c r="T143" s="4">
        <v>0.26</v>
      </c>
      <c r="U143" s="4">
        <v>0.1</v>
      </c>
      <c r="V143" s="4">
        <v>0.22</v>
      </c>
      <c r="W143" s="4">
        <v>0.17</v>
      </c>
      <c r="X143" s="4">
        <v>0.11</v>
      </c>
      <c r="Y143" s="4">
        <v>0.18</v>
      </c>
      <c r="Z143" s="4">
        <v>0.13</v>
      </c>
      <c r="AA143" s="4">
        <v>0.33</v>
      </c>
      <c r="AB143" s="4">
        <v>0.33</v>
      </c>
    </row>
    <row r="144" spans="2:28">
      <c r="B144" s="75">
        <v>41812</v>
      </c>
      <c r="C144" s="4">
        <v>0.32</v>
      </c>
      <c r="D144" s="4">
        <v>0.32</v>
      </c>
      <c r="E144" s="4">
        <v>0.27</v>
      </c>
      <c r="F144" s="4">
        <v>0.22</v>
      </c>
      <c r="G144" s="4">
        <v>0.26</v>
      </c>
      <c r="H144" s="4">
        <v>0.31</v>
      </c>
      <c r="I144" s="4">
        <v>0.31</v>
      </c>
      <c r="J144" s="4">
        <v>0.32</v>
      </c>
      <c r="K144" s="4">
        <v>0.27</v>
      </c>
      <c r="L144" s="4">
        <v>0.21</v>
      </c>
      <c r="M144" s="4">
        <v>0.19</v>
      </c>
      <c r="N144" s="4">
        <v>0.17</v>
      </c>
      <c r="O144" s="4">
        <v>0.14000000000000001</v>
      </c>
      <c r="P144" s="4">
        <v>0.17</v>
      </c>
      <c r="Q144" s="4">
        <v>0.16</v>
      </c>
      <c r="R144" s="4">
        <v>0.28000000000000003</v>
      </c>
      <c r="S144" s="4">
        <v>0.23</v>
      </c>
      <c r="T144" s="4">
        <v>0.26</v>
      </c>
      <c r="U144" s="4">
        <v>0.1</v>
      </c>
      <c r="V144" s="4">
        <v>0.22</v>
      </c>
      <c r="W144" s="4">
        <v>0.17</v>
      </c>
      <c r="X144" s="4">
        <v>0.11</v>
      </c>
      <c r="Y144" s="4">
        <v>0.18</v>
      </c>
      <c r="Z144" s="4">
        <v>0.13</v>
      </c>
      <c r="AA144" s="4">
        <v>0.32</v>
      </c>
      <c r="AB144" s="4">
        <v>0.32</v>
      </c>
    </row>
    <row r="145" spans="2:28">
      <c r="B145" s="75">
        <v>41813</v>
      </c>
      <c r="C145" s="4">
        <v>0.31</v>
      </c>
      <c r="D145" s="4">
        <v>0.31</v>
      </c>
      <c r="E145" s="4">
        <v>0.26</v>
      </c>
      <c r="F145" s="4">
        <v>0.21</v>
      </c>
      <c r="G145" s="4">
        <v>0.25</v>
      </c>
      <c r="H145" s="4">
        <v>0.3</v>
      </c>
      <c r="I145" s="4">
        <v>0.28999999999999998</v>
      </c>
      <c r="J145" s="4">
        <v>0.31</v>
      </c>
      <c r="K145" s="4">
        <v>0.27</v>
      </c>
      <c r="L145" s="4">
        <v>0.21</v>
      </c>
      <c r="M145" s="4">
        <v>0.19</v>
      </c>
      <c r="N145" s="4">
        <v>0.17</v>
      </c>
      <c r="O145" s="4">
        <v>0.14000000000000001</v>
      </c>
      <c r="P145" s="4">
        <v>0.17</v>
      </c>
      <c r="Q145" s="4">
        <v>0.16</v>
      </c>
      <c r="R145" s="4">
        <v>0.27</v>
      </c>
      <c r="S145" s="4">
        <v>0.23</v>
      </c>
      <c r="T145" s="4">
        <v>0.26</v>
      </c>
      <c r="U145" s="4">
        <v>0.1</v>
      </c>
      <c r="V145" s="4">
        <v>0.22</v>
      </c>
      <c r="W145" s="4">
        <v>0.17</v>
      </c>
      <c r="X145" s="4">
        <v>0.11</v>
      </c>
      <c r="Y145" s="4">
        <v>0.18</v>
      </c>
      <c r="Z145" s="4">
        <v>0.13</v>
      </c>
      <c r="AA145" s="4">
        <v>0.31</v>
      </c>
      <c r="AB145" s="4">
        <v>0.31</v>
      </c>
    </row>
    <row r="146" spans="2:28">
      <c r="B146" s="75">
        <v>41814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0.33</v>
      </c>
      <c r="I146" s="4">
        <v>0.32</v>
      </c>
      <c r="J146" s="4">
        <v>0.35</v>
      </c>
      <c r="K146" s="4">
        <v>0.31</v>
      </c>
      <c r="L146" s="4">
        <v>0.24</v>
      </c>
      <c r="M146" s="4">
        <v>0.22</v>
      </c>
      <c r="N146" s="4">
        <v>0.19</v>
      </c>
      <c r="O146" s="4">
        <v>0.16</v>
      </c>
      <c r="P146" s="4">
        <v>0.2</v>
      </c>
      <c r="Q146" s="4">
        <v>0.19</v>
      </c>
      <c r="R146" s="4">
        <v>0.31</v>
      </c>
      <c r="S146" s="4">
        <v>0.26</v>
      </c>
      <c r="T146" s="4">
        <v>0.3</v>
      </c>
      <c r="U146" s="4">
        <v>0.13</v>
      </c>
      <c r="V146" s="4">
        <v>0.25</v>
      </c>
      <c r="W146" s="4">
        <v>0.2</v>
      </c>
      <c r="X146" s="4">
        <v>0.12</v>
      </c>
      <c r="Y146" s="4">
        <v>0.21</v>
      </c>
      <c r="Z146" s="4">
        <v>0.16</v>
      </c>
      <c r="AA146" s="4">
        <v>0.35</v>
      </c>
      <c r="AB146" s="4">
        <v>0.35</v>
      </c>
    </row>
    <row r="147" spans="2:28">
      <c r="B147" s="75">
        <v>41815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0.28999999999999998</v>
      </c>
      <c r="I147" s="4">
        <v>0.28000000000000003</v>
      </c>
      <c r="J147" s="4">
        <v>0.32</v>
      </c>
      <c r="K147" s="4">
        <v>0.28999999999999998</v>
      </c>
      <c r="L147" s="4">
        <v>0.23</v>
      </c>
      <c r="M147" s="4">
        <v>0.2</v>
      </c>
      <c r="N147" s="4">
        <v>0.18</v>
      </c>
      <c r="O147" s="4">
        <v>0.15</v>
      </c>
      <c r="P147" s="4">
        <v>0.19</v>
      </c>
      <c r="Q147" s="4">
        <v>0.18</v>
      </c>
      <c r="R147" s="4">
        <v>0.28000000000000003</v>
      </c>
      <c r="S147" s="4">
        <v>0.25</v>
      </c>
      <c r="T147" s="4">
        <v>0.28000000000000003</v>
      </c>
      <c r="U147" s="4">
        <v>0.13</v>
      </c>
      <c r="V147" s="4">
        <v>0.23</v>
      </c>
      <c r="W147" s="4">
        <v>0.19</v>
      </c>
      <c r="X147" s="4">
        <v>0.12</v>
      </c>
      <c r="Y147" s="4">
        <v>0.19</v>
      </c>
      <c r="Z147" s="4">
        <v>0.15</v>
      </c>
      <c r="AA147" s="4">
        <v>0.31</v>
      </c>
      <c r="AB147" s="4">
        <v>0.32</v>
      </c>
    </row>
    <row r="148" spans="2:28">
      <c r="B148" s="75">
        <v>41816</v>
      </c>
      <c r="C148" s="4">
        <v>0.2</v>
      </c>
      <c r="D148" s="4">
        <v>0.2</v>
      </c>
      <c r="E148" s="4">
        <v>0.17</v>
      </c>
      <c r="F148" s="4">
        <v>0.14000000000000001</v>
      </c>
      <c r="G148" s="4">
        <v>0.16</v>
      </c>
      <c r="H148" s="4">
        <v>0.18</v>
      </c>
      <c r="I148" s="4">
        <v>0.17</v>
      </c>
      <c r="J148" s="4">
        <v>0.2</v>
      </c>
      <c r="K148" s="4">
        <v>0.18</v>
      </c>
      <c r="L148" s="4">
        <v>0.15</v>
      </c>
      <c r="M148" s="4">
        <v>0.13</v>
      </c>
      <c r="N148" s="4">
        <v>0.12</v>
      </c>
      <c r="O148" s="4">
        <v>0.1</v>
      </c>
      <c r="P148" s="4">
        <v>0.12</v>
      </c>
      <c r="Q148" s="4">
        <v>0.11</v>
      </c>
      <c r="R148" s="4">
        <v>0.18</v>
      </c>
      <c r="S148" s="4">
        <v>0.16</v>
      </c>
      <c r="T148" s="4">
        <v>0.18</v>
      </c>
      <c r="U148" s="4">
        <v>0.08</v>
      </c>
      <c r="V148" s="4">
        <v>0.15</v>
      </c>
      <c r="W148" s="4">
        <v>0.12</v>
      </c>
      <c r="X148" s="4">
        <v>7.0000000000000007E-2</v>
      </c>
      <c r="Y148" s="4">
        <v>0.12</v>
      </c>
      <c r="Z148" s="4">
        <v>0.1</v>
      </c>
      <c r="AA148" s="4">
        <v>0.19</v>
      </c>
      <c r="AB148" s="4">
        <v>0.2</v>
      </c>
    </row>
    <row r="149" spans="2:28">
      <c r="B149" s="75">
        <v>41817</v>
      </c>
      <c r="C149" s="4">
        <v>0.3</v>
      </c>
      <c r="D149" s="4">
        <v>0.3</v>
      </c>
      <c r="E149" s="4">
        <v>0.26</v>
      </c>
      <c r="F149" s="4">
        <v>0.2</v>
      </c>
      <c r="G149" s="4">
        <v>0.24</v>
      </c>
      <c r="H149" s="4">
        <v>0.26</v>
      </c>
      <c r="I149" s="4">
        <v>0.24</v>
      </c>
      <c r="J149" s="4">
        <v>0.3</v>
      </c>
      <c r="K149" s="4">
        <v>0.28000000000000003</v>
      </c>
      <c r="L149" s="4">
        <v>0.22</v>
      </c>
      <c r="M149" s="4">
        <v>0.2</v>
      </c>
      <c r="N149" s="4">
        <v>0.18</v>
      </c>
      <c r="O149" s="4">
        <v>0.15</v>
      </c>
      <c r="P149" s="4">
        <v>0.19</v>
      </c>
      <c r="Q149" s="4">
        <v>0.18</v>
      </c>
      <c r="R149" s="4">
        <v>0.27</v>
      </c>
      <c r="S149" s="4">
        <v>0.24</v>
      </c>
      <c r="T149" s="4">
        <v>0.27</v>
      </c>
      <c r="U149" s="4">
        <v>0.14000000000000001</v>
      </c>
      <c r="V149" s="4">
        <v>0.23</v>
      </c>
      <c r="W149" s="4">
        <v>0.18</v>
      </c>
      <c r="X149" s="4">
        <v>0.11</v>
      </c>
      <c r="Y149" s="4">
        <v>0.19</v>
      </c>
      <c r="Z149" s="4">
        <v>0.15</v>
      </c>
      <c r="AA149" s="4">
        <v>0.28000000000000003</v>
      </c>
      <c r="AB149" s="4">
        <v>0.3</v>
      </c>
    </row>
    <row r="150" spans="2:28">
      <c r="B150" s="75">
        <v>41818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0.26</v>
      </c>
      <c r="I150" s="4">
        <v>0.25</v>
      </c>
      <c r="J150" s="4">
        <v>0.32</v>
      </c>
      <c r="K150" s="4">
        <v>0.3</v>
      </c>
      <c r="L150" s="4">
        <v>0.24</v>
      </c>
      <c r="M150" s="4">
        <v>0.22</v>
      </c>
      <c r="N150" s="4">
        <v>0.2</v>
      </c>
      <c r="O150" s="4">
        <v>0.16</v>
      </c>
      <c r="P150" s="4">
        <v>0.21</v>
      </c>
      <c r="Q150" s="4">
        <v>0.2</v>
      </c>
      <c r="R150" s="4">
        <v>0.28999999999999998</v>
      </c>
      <c r="S150" s="4">
        <v>0.26</v>
      </c>
      <c r="T150" s="4">
        <v>0.3</v>
      </c>
      <c r="U150" s="4">
        <v>0.16</v>
      </c>
      <c r="V150" s="4">
        <v>0.25</v>
      </c>
      <c r="W150" s="4">
        <v>0.2</v>
      </c>
      <c r="X150" s="4">
        <v>0.12</v>
      </c>
      <c r="Y150" s="4">
        <v>0.21</v>
      </c>
      <c r="Z150" s="4">
        <v>0.16</v>
      </c>
      <c r="AA150" s="4">
        <v>0.28999999999999998</v>
      </c>
      <c r="AB150" s="4">
        <v>0.32</v>
      </c>
    </row>
    <row r="151" spans="2:28">
      <c r="B151" s="75">
        <v>41819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0.28000000000000003</v>
      </c>
      <c r="I151" s="4">
        <v>0.26</v>
      </c>
      <c r="J151" s="4">
        <v>0.35</v>
      </c>
      <c r="K151" s="4">
        <v>0.33</v>
      </c>
      <c r="L151" s="4">
        <v>0.27</v>
      </c>
      <c r="M151" s="4">
        <v>0.24</v>
      </c>
      <c r="N151" s="4">
        <v>0.22</v>
      </c>
      <c r="O151" s="4">
        <v>0.18</v>
      </c>
      <c r="P151" s="4">
        <v>0.23</v>
      </c>
      <c r="Q151" s="4">
        <v>0.22</v>
      </c>
      <c r="R151" s="4">
        <v>0.32</v>
      </c>
      <c r="S151" s="4">
        <v>0.28999999999999998</v>
      </c>
      <c r="T151" s="4">
        <v>0.33</v>
      </c>
      <c r="U151" s="4">
        <v>0.18</v>
      </c>
      <c r="V151" s="4">
        <v>0.28000000000000003</v>
      </c>
      <c r="W151" s="4">
        <v>0.22</v>
      </c>
      <c r="X151" s="4">
        <v>0.14000000000000001</v>
      </c>
      <c r="Y151" s="4">
        <v>0.23</v>
      </c>
      <c r="Z151" s="4">
        <v>0.18</v>
      </c>
      <c r="AA151" s="4">
        <v>0.31</v>
      </c>
      <c r="AB151" s="4">
        <v>0.35</v>
      </c>
    </row>
    <row r="152" spans="2:28">
      <c r="B152" s="75">
        <v>41820</v>
      </c>
      <c r="C152" s="4">
        <v>0.34</v>
      </c>
      <c r="D152" s="4">
        <v>0.34</v>
      </c>
      <c r="E152" s="4">
        <v>0.28999999999999998</v>
      </c>
      <c r="F152" s="4">
        <v>0.23</v>
      </c>
      <c r="G152" s="4">
        <v>0.27</v>
      </c>
      <c r="H152" s="4">
        <v>0.26</v>
      </c>
      <c r="I152" s="4">
        <v>0.24</v>
      </c>
      <c r="J152" s="4">
        <v>0.34</v>
      </c>
      <c r="K152" s="4">
        <v>0.33</v>
      </c>
      <c r="L152" s="4">
        <v>0.27</v>
      </c>
      <c r="M152" s="4">
        <v>0.24</v>
      </c>
      <c r="N152" s="4">
        <v>0.22</v>
      </c>
      <c r="O152" s="4">
        <v>0.18</v>
      </c>
      <c r="P152" s="4">
        <v>0.23</v>
      </c>
      <c r="Q152" s="4">
        <v>0.22</v>
      </c>
      <c r="R152" s="4">
        <v>0.31</v>
      </c>
      <c r="S152" s="4">
        <v>0.28000000000000003</v>
      </c>
      <c r="T152" s="4">
        <v>0.32</v>
      </c>
      <c r="U152" s="4">
        <v>0.19</v>
      </c>
      <c r="V152" s="4">
        <v>0.27</v>
      </c>
      <c r="W152" s="4">
        <v>0.22</v>
      </c>
      <c r="X152" s="4">
        <v>0.14000000000000001</v>
      </c>
      <c r="Y152" s="4">
        <v>0.23</v>
      </c>
      <c r="Z152" s="4">
        <v>0.18</v>
      </c>
      <c r="AA152" s="4">
        <v>0.28999999999999998</v>
      </c>
      <c r="AB152" s="4">
        <v>0.33</v>
      </c>
    </row>
    <row r="153" spans="2:28">
      <c r="B153" s="75">
        <v>41821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0.24</v>
      </c>
      <c r="I153" s="4">
        <v>0.22</v>
      </c>
      <c r="J153" s="4">
        <v>0.33</v>
      </c>
      <c r="K153" s="4">
        <v>0.32</v>
      </c>
      <c r="L153" s="4">
        <v>0.27</v>
      </c>
      <c r="M153" s="4">
        <v>0.24</v>
      </c>
      <c r="N153" s="4">
        <v>0.22</v>
      </c>
      <c r="O153" s="4">
        <v>0.18</v>
      </c>
      <c r="P153" s="4">
        <v>0.23</v>
      </c>
      <c r="Q153" s="4">
        <v>0.22</v>
      </c>
      <c r="R153" s="4">
        <v>0.3</v>
      </c>
      <c r="S153" s="4">
        <v>0.28000000000000003</v>
      </c>
      <c r="T153" s="4">
        <v>0.31</v>
      </c>
      <c r="U153" s="4">
        <v>0.19</v>
      </c>
      <c r="V153" s="4">
        <v>0.27</v>
      </c>
      <c r="W153" s="4">
        <v>0.22</v>
      </c>
      <c r="X153" s="4">
        <v>0.14000000000000001</v>
      </c>
      <c r="Y153" s="4">
        <v>0.23</v>
      </c>
      <c r="Z153" s="4">
        <v>0.18</v>
      </c>
      <c r="AA153" s="4">
        <v>0.27</v>
      </c>
      <c r="AB153" s="4">
        <v>0.32</v>
      </c>
    </row>
    <row r="154" spans="2:28">
      <c r="B154" s="75">
        <v>41822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0.26</v>
      </c>
      <c r="I154" s="4">
        <v>0.23</v>
      </c>
      <c r="J154" s="4">
        <v>0.36</v>
      </c>
      <c r="K154" s="4">
        <v>0.35</v>
      </c>
      <c r="L154" s="4">
        <v>0.3</v>
      </c>
      <c r="M154" s="4">
        <v>0.27</v>
      </c>
      <c r="N154" s="4">
        <v>0.25</v>
      </c>
      <c r="O154" s="4">
        <v>0.2</v>
      </c>
      <c r="P154" s="4">
        <v>0.26</v>
      </c>
      <c r="Q154" s="4">
        <v>0.25</v>
      </c>
      <c r="R154" s="4">
        <v>0.33</v>
      </c>
      <c r="S154" s="4">
        <v>0.31</v>
      </c>
      <c r="T154" s="4">
        <v>0.34</v>
      </c>
      <c r="U154" s="4">
        <v>0.22</v>
      </c>
      <c r="V154" s="4">
        <v>0.3</v>
      </c>
      <c r="W154" s="4">
        <v>0.24</v>
      </c>
      <c r="X154" s="4">
        <v>0.16</v>
      </c>
      <c r="Y154" s="4">
        <v>0.25</v>
      </c>
      <c r="Z154" s="4">
        <v>0.2</v>
      </c>
      <c r="AA154" s="4">
        <v>0.28000000000000003</v>
      </c>
      <c r="AB154" s="4">
        <v>0.34</v>
      </c>
    </row>
    <row r="155" spans="2:28">
      <c r="B155" s="75">
        <v>41823</v>
      </c>
      <c r="C155" s="4">
        <v>0.28999999999999998</v>
      </c>
      <c r="D155" s="4">
        <v>0.28999999999999998</v>
      </c>
      <c r="E155" s="4">
        <v>0.25</v>
      </c>
      <c r="F155" s="4">
        <v>0.2</v>
      </c>
      <c r="G155" s="4">
        <v>0.23</v>
      </c>
      <c r="H155" s="4">
        <v>0.2</v>
      </c>
      <c r="I155" s="4">
        <v>0.18</v>
      </c>
      <c r="J155" s="4">
        <v>0.28999999999999998</v>
      </c>
      <c r="K155" s="4">
        <v>0.28999999999999998</v>
      </c>
      <c r="L155" s="4">
        <v>0.25</v>
      </c>
      <c r="M155" s="4">
        <v>0.22</v>
      </c>
      <c r="N155" s="4">
        <v>0.2</v>
      </c>
      <c r="O155" s="4">
        <v>0.17</v>
      </c>
      <c r="P155" s="4">
        <v>0.22</v>
      </c>
      <c r="Q155" s="4">
        <v>0.21</v>
      </c>
      <c r="R155" s="4">
        <v>0.27</v>
      </c>
      <c r="S155" s="4">
        <v>0.25</v>
      </c>
      <c r="T155" s="4">
        <v>0.28000000000000003</v>
      </c>
      <c r="U155" s="4">
        <v>0.19</v>
      </c>
      <c r="V155" s="4">
        <v>0.24</v>
      </c>
      <c r="W155" s="4">
        <v>0.2</v>
      </c>
      <c r="X155" s="4">
        <v>0.13</v>
      </c>
      <c r="Y155" s="4">
        <v>0.21</v>
      </c>
      <c r="Z155" s="4">
        <v>0.17</v>
      </c>
      <c r="AA155" s="4">
        <v>0.22</v>
      </c>
      <c r="AB155" s="4">
        <v>0.27</v>
      </c>
    </row>
    <row r="156" spans="2:28">
      <c r="B156" s="75">
        <v>41824</v>
      </c>
      <c r="C156" s="4">
        <v>0.35</v>
      </c>
      <c r="D156" s="4">
        <v>0.35</v>
      </c>
      <c r="E156" s="4">
        <v>0.3</v>
      </c>
      <c r="F156" s="4">
        <v>0.24</v>
      </c>
      <c r="G156" s="4">
        <v>0.28000000000000003</v>
      </c>
      <c r="H156" s="4">
        <v>0.23</v>
      </c>
      <c r="I156" s="4">
        <v>0.21</v>
      </c>
      <c r="J156" s="4">
        <v>0.35</v>
      </c>
      <c r="K156" s="4">
        <v>0.35</v>
      </c>
      <c r="L156" s="4">
        <v>0.31</v>
      </c>
      <c r="M156" s="4">
        <v>0.27</v>
      </c>
      <c r="N156" s="4">
        <v>0.25</v>
      </c>
      <c r="O156" s="4">
        <v>0.21</v>
      </c>
      <c r="P156" s="4">
        <v>0.27</v>
      </c>
      <c r="Q156" s="4">
        <v>0.26</v>
      </c>
      <c r="R156" s="4">
        <v>0.32</v>
      </c>
      <c r="S156" s="4">
        <v>0.3</v>
      </c>
      <c r="T156" s="4">
        <v>0.33</v>
      </c>
      <c r="U156" s="4">
        <v>0.24</v>
      </c>
      <c r="V156" s="4">
        <v>0.3</v>
      </c>
      <c r="W156" s="4">
        <v>0.25</v>
      </c>
      <c r="X156" s="4">
        <v>0.17</v>
      </c>
      <c r="Y156" s="4">
        <v>0.25</v>
      </c>
      <c r="Z156" s="4">
        <v>0.21</v>
      </c>
      <c r="AA156" s="4">
        <v>0.25</v>
      </c>
      <c r="AB156" s="4">
        <v>0.31</v>
      </c>
    </row>
    <row r="157" spans="2:28">
      <c r="B157" s="75">
        <v>41825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0.26</v>
      </c>
      <c r="I157" s="4">
        <v>0.23</v>
      </c>
      <c r="J157" s="4">
        <v>0.4</v>
      </c>
      <c r="K157" s="4">
        <v>0.4</v>
      </c>
      <c r="L157" s="4">
        <v>0.36</v>
      </c>
      <c r="M157" s="4">
        <v>0.32</v>
      </c>
      <c r="N157" s="4">
        <v>0.28999999999999998</v>
      </c>
      <c r="O157" s="4">
        <v>0.24</v>
      </c>
      <c r="P157" s="4">
        <v>0.32</v>
      </c>
      <c r="Q157" s="4">
        <v>0.31</v>
      </c>
      <c r="R157" s="4">
        <v>0.37</v>
      </c>
      <c r="S157" s="4">
        <v>0.35</v>
      </c>
      <c r="T157" s="4">
        <v>0.38</v>
      </c>
      <c r="U157" s="4">
        <v>0.28000000000000003</v>
      </c>
      <c r="V157" s="4">
        <v>0.35</v>
      </c>
      <c r="W157" s="4">
        <v>0.28999999999999998</v>
      </c>
      <c r="X157" s="4">
        <v>0.2</v>
      </c>
      <c r="Y157" s="4">
        <v>0.28999999999999998</v>
      </c>
      <c r="Z157" s="4">
        <v>0.24</v>
      </c>
      <c r="AA157" s="4">
        <v>0.27</v>
      </c>
      <c r="AB157" s="4">
        <v>0.35</v>
      </c>
    </row>
    <row r="158" spans="2:28">
      <c r="B158" s="75">
        <v>41826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0.24</v>
      </c>
      <c r="I158" s="4">
        <v>0.2</v>
      </c>
      <c r="J158" s="4">
        <v>0.38</v>
      </c>
      <c r="K158" s="4">
        <v>0.38</v>
      </c>
      <c r="L158" s="4">
        <v>0.35</v>
      </c>
      <c r="M158" s="4">
        <v>0.31</v>
      </c>
      <c r="N158" s="4">
        <v>0.28999999999999998</v>
      </c>
      <c r="O158" s="4">
        <v>0.23</v>
      </c>
      <c r="P158" s="4">
        <v>0.32</v>
      </c>
      <c r="Q158" s="4">
        <v>0.3</v>
      </c>
      <c r="R158" s="4">
        <v>0.35</v>
      </c>
      <c r="S158" s="4">
        <v>0.33</v>
      </c>
      <c r="T158" s="4">
        <v>0.36</v>
      </c>
      <c r="U158" s="4">
        <v>0.28000000000000003</v>
      </c>
      <c r="V158" s="4">
        <v>0.33</v>
      </c>
      <c r="W158" s="4">
        <v>0.28000000000000003</v>
      </c>
      <c r="X158" s="4">
        <v>0.2</v>
      </c>
      <c r="Y158" s="4">
        <v>0.28999999999999998</v>
      </c>
      <c r="Z158" s="4">
        <v>0.23</v>
      </c>
      <c r="AA158" s="4">
        <v>0.25</v>
      </c>
      <c r="AB158" s="4">
        <v>0.32</v>
      </c>
    </row>
    <row r="159" spans="2:28">
      <c r="B159" s="75">
        <v>41827</v>
      </c>
      <c r="C159" s="4">
        <v>0.42</v>
      </c>
      <c r="D159" s="4">
        <v>0.42</v>
      </c>
      <c r="E159" s="4">
        <v>0.36</v>
      </c>
      <c r="F159" s="4">
        <v>0.28999999999999998</v>
      </c>
      <c r="G159" s="4">
        <v>0.34</v>
      </c>
      <c r="H159" s="4">
        <v>0.25</v>
      </c>
      <c r="I159" s="4">
        <v>0.21</v>
      </c>
      <c r="J159" s="4">
        <v>0.42</v>
      </c>
      <c r="K159" s="4">
        <v>0.42</v>
      </c>
      <c r="L159" s="4">
        <v>0.39</v>
      </c>
      <c r="M159" s="4">
        <v>0.35</v>
      </c>
      <c r="N159" s="4">
        <v>0.33</v>
      </c>
      <c r="O159" s="4">
        <v>0.26</v>
      </c>
      <c r="P159" s="4">
        <v>0.36</v>
      </c>
      <c r="Q159" s="4">
        <v>0.35</v>
      </c>
      <c r="R159" s="4">
        <v>0.39</v>
      </c>
      <c r="S159" s="4">
        <v>0.37</v>
      </c>
      <c r="T159" s="4">
        <v>0.4</v>
      </c>
      <c r="U159" s="4">
        <v>0.32</v>
      </c>
      <c r="V159" s="4">
        <v>0.38</v>
      </c>
      <c r="W159" s="4">
        <v>0.31</v>
      </c>
      <c r="X159" s="4">
        <v>0.22</v>
      </c>
      <c r="Y159" s="4">
        <v>0.32</v>
      </c>
      <c r="Z159" s="4">
        <v>0.27</v>
      </c>
      <c r="AA159" s="4">
        <v>0.26</v>
      </c>
      <c r="AB159" s="4">
        <v>0.34</v>
      </c>
    </row>
    <row r="160" spans="2:28">
      <c r="B160" s="75">
        <v>41828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>
        <v>0.21</v>
      </c>
      <c r="I160" s="4">
        <v>0.17</v>
      </c>
      <c r="J160" s="4">
        <v>0.37</v>
      </c>
      <c r="K160" s="4">
        <v>0.37</v>
      </c>
      <c r="L160" s="4">
        <v>0.35</v>
      </c>
      <c r="M160" s="4">
        <v>0.31</v>
      </c>
      <c r="N160" s="4">
        <v>0.3</v>
      </c>
      <c r="O160" s="4">
        <v>0.24</v>
      </c>
      <c r="P160" s="4">
        <v>0.33</v>
      </c>
      <c r="Q160" s="4">
        <v>0.32</v>
      </c>
      <c r="R160" s="4">
        <v>0.34</v>
      </c>
      <c r="S160" s="4">
        <v>0.33</v>
      </c>
      <c r="T160" s="4">
        <v>0.35</v>
      </c>
      <c r="U160" s="4">
        <v>0.3</v>
      </c>
      <c r="V160" s="4">
        <v>0.34</v>
      </c>
      <c r="W160" s="4">
        <v>0.28000000000000003</v>
      </c>
      <c r="X160" s="4">
        <v>0.2</v>
      </c>
      <c r="Y160" s="4">
        <v>0.28999999999999998</v>
      </c>
      <c r="Z160" s="4">
        <v>0.24</v>
      </c>
      <c r="AA160" s="4">
        <v>0.22</v>
      </c>
      <c r="AB160" s="4">
        <v>0.28999999999999998</v>
      </c>
    </row>
    <row r="161" spans="2:28">
      <c r="B161" s="75">
        <v>41829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0.21</v>
      </c>
      <c r="I161" s="4">
        <v>0.17</v>
      </c>
      <c r="J161" s="4">
        <v>0.38</v>
      </c>
      <c r="K161" s="4">
        <v>0.38</v>
      </c>
      <c r="L161" s="4">
        <v>0.36</v>
      </c>
      <c r="M161" s="4">
        <v>0.33</v>
      </c>
      <c r="N161" s="4">
        <v>0.31</v>
      </c>
      <c r="O161" s="4">
        <v>0.25</v>
      </c>
      <c r="P161" s="4">
        <v>0.35</v>
      </c>
      <c r="Q161" s="4">
        <v>0.34</v>
      </c>
      <c r="R161" s="4">
        <v>0.35</v>
      </c>
      <c r="S161" s="4">
        <v>0.34</v>
      </c>
      <c r="T161" s="4">
        <v>0.36</v>
      </c>
      <c r="U161" s="4">
        <v>0.31</v>
      </c>
      <c r="V161" s="4">
        <v>0.35</v>
      </c>
      <c r="W161" s="4">
        <v>0.28999999999999998</v>
      </c>
      <c r="X161" s="4">
        <v>0.21</v>
      </c>
      <c r="Y161" s="4">
        <v>0.3</v>
      </c>
      <c r="Z161" s="4">
        <v>0.25</v>
      </c>
      <c r="AA161" s="4">
        <v>0.21</v>
      </c>
      <c r="AB161" s="4">
        <v>0.28000000000000003</v>
      </c>
    </row>
    <row r="162" spans="2:28">
      <c r="B162" s="75">
        <v>41830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>
        <v>0.19</v>
      </c>
      <c r="I162" s="4">
        <v>0.15</v>
      </c>
      <c r="J162" s="4">
        <v>0.37</v>
      </c>
      <c r="K162" s="4">
        <v>0.37</v>
      </c>
      <c r="L162" s="4">
        <v>0.35</v>
      </c>
      <c r="M162" s="4">
        <v>0.33</v>
      </c>
      <c r="N162" s="4">
        <v>0.31</v>
      </c>
      <c r="O162" s="4">
        <v>0.25</v>
      </c>
      <c r="P162" s="4">
        <v>0.35</v>
      </c>
      <c r="Q162" s="4">
        <v>0.34</v>
      </c>
      <c r="R162" s="4">
        <v>0.34</v>
      </c>
      <c r="S162" s="4">
        <v>0.34</v>
      </c>
      <c r="T162" s="4">
        <v>0.35</v>
      </c>
      <c r="U162" s="4">
        <v>0.31</v>
      </c>
      <c r="V162" s="4">
        <v>0.35</v>
      </c>
      <c r="W162" s="4">
        <v>0.28999999999999998</v>
      </c>
      <c r="X162" s="4">
        <v>0.21</v>
      </c>
      <c r="Y162" s="4">
        <v>0.3</v>
      </c>
      <c r="Z162" s="4">
        <v>0.25</v>
      </c>
      <c r="AA162" s="4">
        <v>0.19</v>
      </c>
      <c r="AB162" s="4">
        <v>0.26</v>
      </c>
    </row>
    <row r="163" spans="2:28">
      <c r="B163" s="75">
        <v>41831</v>
      </c>
      <c r="C163" s="4">
        <v>0.36</v>
      </c>
      <c r="D163" s="4">
        <v>0.36</v>
      </c>
      <c r="E163" s="4">
        <v>0.31</v>
      </c>
      <c r="F163" s="4">
        <v>0.24</v>
      </c>
      <c r="G163" s="4">
        <v>0.28999999999999998</v>
      </c>
      <c r="H163" s="4">
        <v>0.18</v>
      </c>
      <c r="I163" s="4">
        <v>0.14000000000000001</v>
      </c>
      <c r="J163" s="4">
        <v>0.36</v>
      </c>
      <c r="K163" s="4">
        <v>0.36</v>
      </c>
      <c r="L163" s="4">
        <v>0.35</v>
      </c>
      <c r="M163" s="4">
        <v>0.33</v>
      </c>
      <c r="N163" s="4">
        <v>0.31</v>
      </c>
      <c r="O163" s="4">
        <v>0.25</v>
      </c>
      <c r="P163" s="4">
        <v>0.34</v>
      </c>
      <c r="Q163" s="4">
        <v>0.34</v>
      </c>
      <c r="R163" s="4">
        <v>0.33</v>
      </c>
      <c r="S163" s="4">
        <v>0.33</v>
      </c>
      <c r="T163" s="4">
        <v>0.34</v>
      </c>
      <c r="U163" s="4">
        <v>0.32</v>
      </c>
      <c r="V163" s="4">
        <v>0.34</v>
      </c>
      <c r="W163" s="4">
        <v>0.28999999999999998</v>
      </c>
      <c r="X163" s="4">
        <v>0.21</v>
      </c>
      <c r="Y163" s="4">
        <v>0.28999999999999998</v>
      </c>
      <c r="Z163" s="4">
        <v>0.25</v>
      </c>
      <c r="AA163" s="4">
        <v>0.18</v>
      </c>
      <c r="AB163" s="4">
        <v>0.24</v>
      </c>
    </row>
    <row r="164" spans="2:28">
      <c r="B164" s="75">
        <v>41832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>
        <v>0.17</v>
      </c>
      <c r="I164" s="4">
        <v>0.13</v>
      </c>
      <c r="J164" s="4">
        <v>0.36</v>
      </c>
      <c r="K164" s="4">
        <v>0.36</v>
      </c>
      <c r="L164" s="4">
        <v>0.35</v>
      </c>
      <c r="M164" s="4">
        <v>0.33</v>
      </c>
      <c r="N164" s="4">
        <v>0.32</v>
      </c>
      <c r="O164" s="4">
        <v>0.25</v>
      </c>
      <c r="P164" s="4">
        <v>0.35</v>
      </c>
      <c r="Q164" s="4">
        <v>0.34</v>
      </c>
      <c r="R164" s="4">
        <v>0.33</v>
      </c>
      <c r="S164" s="4">
        <v>0.33</v>
      </c>
      <c r="T164" s="4">
        <v>0.34</v>
      </c>
      <c r="U164" s="4">
        <v>0.32</v>
      </c>
      <c r="V164" s="4">
        <v>0.35</v>
      </c>
      <c r="W164" s="4">
        <v>0.28999999999999998</v>
      </c>
      <c r="X164" s="4">
        <v>0.22</v>
      </c>
      <c r="Y164" s="4">
        <v>0.3</v>
      </c>
      <c r="Z164" s="4">
        <v>0.25</v>
      </c>
      <c r="AA164" s="4">
        <v>0.17</v>
      </c>
      <c r="AB164" s="4">
        <v>0.23</v>
      </c>
    </row>
    <row r="165" spans="2:28">
      <c r="B165" s="75">
        <v>41833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>
        <v>0.16</v>
      </c>
      <c r="I165" s="4">
        <v>0.12</v>
      </c>
      <c r="J165" s="4">
        <v>0.36</v>
      </c>
      <c r="K165" s="4">
        <v>0.36</v>
      </c>
      <c r="L165" s="4">
        <v>0.35</v>
      </c>
      <c r="M165" s="4">
        <v>0.34</v>
      </c>
      <c r="N165" s="4">
        <v>0.33</v>
      </c>
      <c r="O165" s="4">
        <v>0.26</v>
      </c>
      <c r="P165" s="4">
        <v>0.35</v>
      </c>
      <c r="Q165" s="4">
        <v>0.35</v>
      </c>
      <c r="R165" s="4">
        <v>0.33</v>
      </c>
      <c r="S165" s="4">
        <v>0.33</v>
      </c>
      <c r="T165" s="4">
        <v>0.34</v>
      </c>
      <c r="U165" s="4">
        <v>0.33</v>
      </c>
      <c r="V165" s="4">
        <v>0.35</v>
      </c>
      <c r="W165" s="4">
        <v>0.3</v>
      </c>
      <c r="X165" s="4">
        <v>0.22</v>
      </c>
      <c r="Y165" s="4">
        <v>0.3</v>
      </c>
      <c r="Z165" s="4">
        <v>0.26</v>
      </c>
      <c r="AA165" s="4">
        <v>0.16</v>
      </c>
      <c r="AB165" s="4">
        <v>0.22</v>
      </c>
    </row>
    <row r="166" spans="2:28">
      <c r="B166" s="75">
        <v>41834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>
        <v>0.16</v>
      </c>
      <c r="I166" s="4">
        <v>0.12</v>
      </c>
      <c r="J166" s="4">
        <v>0.38</v>
      </c>
      <c r="K166" s="4">
        <v>0.38</v>
      </c>
      <c r="L166" s="4">
        <v>0.38</v>
      </c>
      <c r="M166" s="4">
        <v>0.36</v>
      </c>
      <c r="N166" s="4">
        <v>0.36</v>
      </c>
      <c r="O166" s="4">
        <v>0.28000000000000003</v>
      </c>
      <c r="P166" s="4">
        <v>0.38</v>
      </c>
      <c r="Q166" s="4">
        <v>0.37</v>
      </c>
      <c r="R166" s="4">
        <v>0.35</v>
      </c>
      <c r="S166" s="4">
        <v>0.35</v>
      </c>
      <c r="T166" s="4">
        <v>0.36</v>
      </c>
      <c r="U166" s="4">
        <v>0.35</v>
      </c>
      <c r="V166" s="4">
        <v>0.37</v>
      </c>
      <c r="W166" s="4">
        <v>0.32</v>
      </c>
      <c r="X166" s="4">
        <v>0.24</v>
      </c>
      <c r="Y166" s="4">
        <v>0.33</v>
      </c>
      <c r="Z166" s="4">
        <v>0.28000000000000003</v>
      </c>
      <c r="AA166" s="4">
        <v>0.15</v>
      </c>
      <c r="AB166" s="4">
        <v>0.22</v>
      </c>
    </row>
    <row r="167" spans="2:28">
      <c r="B167" s="75">
        <v>41835</v>
      </c>
      <c r="C167" s="4">
        <v>0.47</v>
      </c>
      <c r="D167" s="4">
        <v>0.47</v>
      </c>
      <c r="E167" s="4">
        <v>0.4</v>
      </c>
      <c r="F167" s="4">
        <v>0.32</v>
      </c>
      <c r="G167" s="4">
        <v>0.38</v>
      </c>
      <c r="H167" s="4">
        <v>0.19</v>
      </c>
      <c r="I167" s="4">
        <v>0</v>
      </c>
      <c r="J167" s="4">
        <v>0.47</v>
      </c>
      <c r="K167" s="4">
        <v>0.47</v>
      </c>
      <c r="L167" s="4">
        <v>0.47</v>
      </c>
      <c r="M167" s="4">
        <v>0.45</v>
      </c>
      <c r="N167" s="4">
        <v>0.45</v>
      </c>
      <c r="O167" s="4">
        <v>0.35</v>
      </c>
      <c r="P167" s="4">
        <v>0.47</v>
      </c>
      <c r="Q167" s="4">
        <v>0.47</v>
      </c>
      <c r="R167" s="4">
        <v>0.44</v>
      </c>
      <c r="S167" s="4">
        <v>0.44</v>
      </c>
      <c r="T167" s="4">
        <v>0.45</v>
      </c>
      <c r="U167" s="4">
        <v>0.44</v>
      </c>
      <c r="V167" s="4">
        <v>0.47</v>
      </c>
      <c r="W167" s="4">
        <v>0.4</v>
      </c>
      <c r="X167" s="4">
        <v>0.31</v>
      </c>
      <c r="Y167" s="4">
        <v>0.41</v>
      </c>
      <c r="Z167" s="4">
        <v>0.35</v>
      </c>
      <c r="AA167" s="4">
        <v>0.18</v>
      </c>
      <c r="AB167" s="4">
        <v>0.26</v>
      </c>
    </row>
    <row r="168" spans="2:28">
      <c r="B168" s="75">
        <v>41836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0.13</v>
      </c>
      <c r="I168" s="4" t="s">
        <v>13</v>
      </c>
      <c r="J168" s="4">
        <v>0.34</v>
      </c>
      <c r="K168" s="4">
        <v>0.34</v>
      </c>
      <c r="L168" s="4">
        <v>0.34</v>
      </c>
      <c r="M168" s="4">
        <v>0.33</v>
      </c>
      <c r="N168" s="4">
        <v>0.33</v>
      </c>
      <c r="O168" s="4">
        <v>0.26</v>
      </c>
      <c r="P168" s="4">
        <v>0.34</v>
      </c>
      <c r="Q168" s="4">
        <v>0.34</v>
      </c>
      <c r="R168" s="4">
        <v>0.32</v>
      </c>
      <c r="S168" s="4">
        <v>0.32</v>
      </c>
      <c r="T168" s="4">
        <v>0.32</v>
      </c>
      <c r="U168" s="4">
        <v>0.32</v>
      </c>
      <c r="V168" s="4">
        <v>0.34</v>
      </c>
      <c r="W168" s="4">
        <v>0.3</v>
      </c>
      <c r="X168" s="4">
        <v>0.23</v>
      </c>
      <c r="Y168" s="4">
        <v>0.3</v>
      </c>
      <c r="Z168" s="4">
        <v>0.26</v>
      </c>
      <c r="AA168" s="4">
        <v>0.12</v>
      </c>
      <c r="AB168" s="4">
        <v>0.18</v>
      </c>
    </row>
    <row r="169" spans="2:28">
      <c r="B169" s="75">
        <v>41837</v>
      </c>
      <c r="C169" s="4">
        <v>0.32</v>
      </c>
      <c r="D169" s="4">
        <v>0.32</v>
      </c>
      <c r="E169" s="4">
        <v>0.27</v>
      </c>
      <c r="F169" s="4">
        <v>0.22</v>
      </c>
      <c r="G169" s="4">
        <v>0.26</v>
      </c>
      <c r="H169" s="4">
        <v>0.11</v>
      </c>
      <c r="I169" s="4" t="s">
        <v>13</v>
      </c>
      <c r="J169" s="4">
        <v>0.32</v>
      </c>
      <c r="K169" s="4">
        <v>0.32</v>
      </c>
      <c r="L169" s="4">
        <v>0.32</v>
      </c>
      <c r="M169" s="4">
        <v>0.31</v>
      </c>
      <c r="N169" s="4">
        <v>0.31</v>
      </c>
      <c r="O169" s="4">
        <v>0.25</v>
      </c>
      <c r="P169" s="4">
        <v>0.32</v>
      </c>
      <c r="Q169" s="4">
        <v>0.32</v>
      </c>
      <c r="R169" s="4">
        <v>0.3</v>
      </c>
      <c r="S169" s="4">
        <v>0.3</v>
      </c>
      <c r="T169" s="4">
        <v>0.3</v>
      </c>
      <c r="U169" s="4">
        <v>0.3</v>
      </c>
      <c r="V169" s="4">
        <v>0.32</v>
      </c>
      <c r="W169" s="4">
        <v>0.28000000000000003</v>
      </c>
      <c r="X169" s="4">
        <v>0.22</v>
      </c>
      <c r="Y169" s="4">
        <v>0.28999999999999998</v>
      </c>
      <c r="Z169" s="4">
        <v>0.25</v>
      </c>
      <c r="AA169" s="4">
        <v>0.1</v>
      </c>
      <c r="AB169" s="4">
        <v>0.16</v>
      </c>
    </row>
    <row r="170" spans="2:28">
      <c r="B170" s="75">
        <v>41838</v>
      </c>
      <c r="C170" s="4">
        <v>0.39</v>
      </c>
      <c r="D170" s="4">
        <v>0.39</v>
      </c>
      <c r="E170" s="4">
        <v>0.33</v>
      </c>
      <c r="F170" s="4">
        <v>0.27</v>
      </c>
      <c r="G170" s="4">
        <v>0.31</v>
      </c>
      <c r="H170" s="4">
        <v>0.13</v>
      </c>
      <c r="I170" s="4" t="s">
        <v>13</v>
      </c>
      <c r="J170" s="4">
        <v>0.39</v>
      </c>
      <c r="K170" s="4">
        <v>0.39</v>
      </c>
      <c r="L170" s="4">
        <v>0.39</v>
      </c>
      <c r="M170" s="4">
        <v>0.38</v>
      </c>
      <c r="N170" s="4">
        <v>0.38</v>
      </c>
      <c r="O170" s="4">
        <v>0.31</v>
      </c>
      <c r="P170" s="4">
        <v>0.39</v>
      </c>
      <c r="Q170" s="4">
        <v>0.39</v>
      </c>
      <c r="R170" s="4">
        <v>0.36</v>
      </c>
      <c r="S170" s="4">
        <v>0.36</v>
      </c>
      <c r="T170" s="4">
        <v>0.37</v>
      </c>
      <c r="U170" s="4">
        <v>0.37</v>
      </c>
      <c r="V170" s="4">
        <v>0.39</v>
      </c>
      <c r="W170" s="4">
        <v>0.35</v>
      </c>
      <c r="X170" s="4">
        <v>0.27</v>
      </c>
      <c r="Y170" s="4">
        <v>0.35</v>
      </c>
      <c r="Z170" s="4">
        <v>0.31</v>
      </c>
      <c r="AA170" s="4">
        <v>0.12</v>
      </c>
      <c r="AB170" s="4">
        <v>0.18</v>
      </c>
    </row>
    <row r="171" spans="2:28">
      <c r="B171" s="75">
        <v>41839</v>
      </c>
      <c r="C171" s="4">
        <v>0.4</v>
      </c>
      <c r="D171" s="4">
        <v>0.4</v>
      </c>
      <c r="E171" s="4">
        <v>0.34</v>
      </c>
      <c r="F171" s="4">
        <v>0.27</v>
      </c>
      <c r="G171" s="4">
        <v>0.32</v>
      </c>
      <c r="H171" s="4">
        <v>0.12</v>
      </c>
      <c r="I171" s="4" t="s">
        <v>13</v>
      </c>
      <c r="J171" s="4">
        <v>0.4</v>
      </c>
      <c r="K171" s="4">
        <v>0.4</v>
      </c>
      <c r="L171" s="4">
        <v>0.4</v>
      </c>
      <c r="M171" s="4">
        <v>0.4</v>
      </c>
      <c r="N171" s="4">
        <v>0.4</v>
      </c>
      <c r="O171" s="4">
        <v>0.33</v>
      </c>
      <c r="P171" s="4">
        <v>0.4</v>
      </c>
      <c r="Q171" s="4">
        <v>0.4</v>
      </c>
      <c r="R171" s="4">
        <v>0.37</v>
      </c>
      <c r="S171" s="4">
        <v>0.37</v>
      </c>
      <c r="T171" s="4">
        <v>0.38</v>
      </c>
      <c r="U171" s="4">
        <v>0.38</v>
      </c>
      <c r="V171" s="4">
        <v>0.4</v>
      </c>
      <c r="W171" s="4">
        <v>0.37</v>
      </c>
      <c r="X171" s="4">
        <v>0.28999999999999998</v>
      </c>
      <c r="Y171" s="4">
        <v>0.37</v>
      </c>
      <c r="Z171" s="4">
        <v>0.32</v>
      </c>
      <c r="AA171" s="4">
        <v>0.11</v>
      </c>
      <c r="AB171" s="4">
        <v>0.18</v>
      </c>
    </row>
    <row r="172" spans="2:28">
      <c r="B172" s="75">
        <v>41840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>
        <v>0</v>
      </c>
      <c r="I172" s="4" t="s">
        <v>13</v>
      </c>
      <c r="J172" s="4">
        <v>0.28000000000000003</v>
      </c>
      <c r="K172" s="4">
        <v>0.28000000000000003</v>
      </c>
      <c r="L172" s="4">
        <v>0.28000000000000003</v>
      </c>
      <c r="M172" s="4">
        <v>0.28000000000000003</v>
      </c>
      <c r="N172" s="4">
        <v>0.28000000000000003</v>
      </c>
      <c r="O172" s="4">
        <v>0.24</v>
      </c>
      <c r="P172" s="4">
        <v>0.28000000000000003</v>
      </c>
      <c r="Q172" s="4">
        <v>0.28000000000000003</v>
      </c>
      <c r="R172" s="4">
        <v>0.26</v>
      </c>
      <c r="S172" s="4">
        <v>0.26</v>
      </c>
      <c r="T172" s="4">
        <v>0.27</v>
      </c>
      <c r="U172" s="4">
        <v>0.27</v>
      </c>
      <c r="V172" s="4">
        <v>0.28000000000000003</v>
      </c>
      <c r="W172" s="4">
        <v>0.26</v>
      </c>
      <c r="X172" s="4">
        <v>0.21</v>
      </c>
      <c r="Y172" s="4">
        <v>0.26</v>
      </c>
      <c r="Z172" s="4">
        <v>0.23</v>
      </c>
      <c r="AA172" s="4">
        <v>7.0000000000000007E-2</v>
      </c>
      <c r="AB172" s="4">
        <v>0.12</v>
      </c>
    </row>
    <row r="173" spans="2:28">
      <c r="B173" s="75">
        <v>41841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 t="s">
        <v>13</v>
      </c>
      <c r="J173" s="4">
        <v>0.25</v>
      </c>
      <c r="K173" s="4">
        <v>0.25</v>
      </c>
      <c r="L173" s="4">
        <v>0.25</v>
      </c>
      <c r="M173" s="4">
        <v>0.25</v>
      </c>
      <c r="N173" s="4">
        <v>0.25</v>
      </c>
      <c r="O173" s="4">
        <v>0.22</v>
      </c>
      <c r="P173" s="4">
        <v>0.25</v>
      </c>
      <c r="Q173" s="4">
        <v>0.25</v>
      </c>
      <c r="R173" s="4">
        <v>0.23</v>
      </c>
      <c r="S173" s="4">
        <v>0.23</v>
      </c>
      <c r="T173" s="4">
        <v>0.24</v>
      </c>
      <c r="U173" s="4">
        <v>0.24</v>
      </c>
      <c r="V173" s="4">
        <v>0.25</v>
      </c>
      <c r="W173" s="4">
        <v>0.24</v>
      </c>
      <c r="X173" s="4">
        <v>0.19</v>
      </c>
      <c r="Y173" s="4">
        <v>0.24</v>
      </c>
      <c r="Z173" s="4">
        <v>0.21</v>
      </c>
      <c r="AA173" s="4">
        <v>0.06</v>
      </c>
      <c r="AB173" s="4">
        <v>0.1</v>
      </c>
    </row>
    <row r="174" spans="2:28">
      <c r="B174" s="75">
        <v>41842</v>
      </c>
      <c r="C174" s="4">
        <v>0.3</v>
      </c>
      <c r="D174" s="4">
        <v>0.3</v>
      </c>
      <c r="E174" s="4">
        <v>0.26</v>
      </c>
      <c r="F174" s="4">
        <v>0.2</v>
      </c>
      <c r="G174" s="4">
        <v>0.24</v>
      </c>
      <c r="H174" s="4" t="s">
        <v>13</v>
      </c>
      <c r="I174" s="4" t="s">
        <v>13</v>
      </c>
      <c r="J174" s="4">
        <v>0.3</v>
      </c>
      <c r="K174" s="4">
        <v>0.3</v>
      </c>
      <c r="L174" s="4">
        <v>0.3</v>
      </c>
      <c r="M174" s="4">
        <v>0.3</v>
      </c>
      <c r="N174" s="4">
        <v>0.3</v>
      </c>
      <c r="O174" s="4">
        <v>0.27</v>
      </c>
      <c r="P174" s="4">
        <v>0.3</v>
      </c>
      <c r="Q174" s="4">
        <v>0.3</v>
      </c>
      <c r="R174" s="4">
        <v>0.28000000000000003</v>
      </c>
      <c r="S174" s="4">
        <v>0.28000000000000003</v>
      </c>
      <c r="T174" s="4">
        <v>0.28999999999999998</v>
      </c>
      <c r="U174" s="4">
        <v>0.28999999999999998</v>
      </c>
      <c r="V174" s="4">
        <v>0.3</v>
      </c>
      <c r="W174" s="4">
        <v>0.28999999999999998</v>
      </c>
      <c r="X174" s="4">
        <v>0.23</v>
      </c>
      <c r="Y174" s="4">
        <v>0.28999999999999998</v>
      </c>
      <c r="Z174" s="4">
        <v>0.26</v>
      </c>
      <c r="AA174" s="4">
        <v>0.06</v>
      </c>
      <c r="AB174" s="4">
        <v>0.11</v>
      </c>
    </row>
    <row r="175" spans="2:28">
      <c r="B175" s="75">
        <v>41843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 t="s">
        <v>13</v>
      </c>
      <c r="J175" s="4">
        <v>0.36</v>
      </c>
      <c r="K175" s="4">
        <v>0.36</v>
      </c>
      <c r="L175" s="4">
        <v>0.36</v>
      </c>
      <c r="M175" s="4">
        <v>0.36</v>
      </c>
      <c r="N175" s="4">
        <v>0.36</v>
      </c>
      <c r="O175" s="4">
        <v>0.33</v>
      </c>
      <c r="P175" s="4">
        <v>0.36</v>
      </c>
      <c r="Q175" s="4">
        <v>0.36</v>
      </c>
      <c r="R175" s="4">
        <v>0.33</v>
      </c>
      <c r="S175" s="4">
        <v>0.33</v>
      </c>
      <c r="T175" s="4">
        <v>0.34</v>
      </c>
      <c r="U175" s="4">
        <v>0.34</v>
      </c>
      <c r="V175" s="4">
        <v>0.36</v>
      </c>
      <c r="W175" s="4">
        <v>0.35</v>
      </c>
      <c r="X175" s="4">
        <v>0.28000000000000003</v>
      </c>
      <c r="Y175" s="4">
        <v>0.35</v>
      </c>
      <c r="Z175" s="4">
        <v>0.31</v>
      </c>
      <c r="AA175" s="4">
        <v>7.0000000000000007E-2</v>
      </c>
      <c r="AB175" s="4">
        <v>0.12</v>
      </c>
    </row>
    <row r="176" spans="2:28">
      <c r="B176" s="75">
        <v>41844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0.36</v>
      </c>
      <c r="K176" s="4">
        <v>0.36</v>
      </c>
      <c r="L176" s="4">
        <v>0.36</v>
      </c>
      <c r="M176" s="4">
        <v>0.36</v>
      </c>
      <c r="N176" s="4">
        <v>0.36</v>
      </c>
      <c r="O176" s="4">
        <v>0.33</v>
      </c>
      <c r="P176" s="4">
        <v>0.36</v>
      </c>
      <c r="Q176" s="4">
        <v>0.36</v>
      </c>
      <c r="R176" s="4">
        <v>0.33</v>
      </c>
      <c r="S176" s="4">
        <v>0.33</v>
      </c>
      <c r="T176" s="4">
        <v>0.34</v>
      </c>
      <c r="U176" s="4">
        <v>0.34</v>
      </c>
      <c r="V176" s="4">
        <v>0.36</v>
      </c>
      <c r="W176" s="4">
        <v>0.35</v>
      </c>
      <c r="X176" s="4">
        <v>0.28999999999999998</v>
      </c>
      <c r="Y176" s="4">
        <v>0.36</v>
      </c>
      <c r="Z176" s="4">
        <v>0.32</v>
      </c>
      <c r="AA176" s="4">
        <v>7.0000000000000007E-2</v>
      </c>
      <c r="AB176" s="4">
        <v>0.11</v>
      </c>
    </row>
    <row r="177" spans="2:28">
      <c r="B177" s="75">
        <v>41845</v>
      </c>
      <c r="C177" s="4">
        <v>0.35</v>
      </c>
      <c r="D177" s="4">
        <v>0.35</v>
      </c>
      <c r="E177" s="4">
        <v>0.3</v>
      </c>
      <c r="F177" s="4">
        <v>0.24</v>
      </c>
      <c r="G177" s="4">
        <v>0.28000000000000003</v>
      </c>
      <c r="H177" s="4" t="s">
        <v>13</v>
      </c>
      <c r="I177" s="4" t="s">
        <v>13</v>
      </c>
      <c r="J177" s="4">
        <v>0.35</v>
      </c>
      <c r="K177" s="4">
        <v>0.35</v>
      </c>
      <c r="L177" s="4">
        <v>0.35</v>
      </c>
      <c r="M177" s="4">
        <v>0.35</v>
      </c>
      <c r="N177" s="4">
        <v>0.35</v>
      </c>
      <c r="O177" s="4">
        <v>0.33</v>
      </c>
      <c r="P177" s="4">
        <v>0.35</v>
      </c>
      <c r="Q177" s="4">
        <v>0.35</v>
      </c>
      <c r="R177" s="4">
        <v>0.33</v>
      </c>
      <c r="S177" s="4">
        <v>0.33</v>
      </c>
      <c r="T177" s="4">
        <v>0.33</v>
      </c>
      <c r="U177" s="4">
        <v>0.33</v>
      </c>
      <c r="V177" s="4">
        <v>0.35</v>
      </c>
      <c r="W177" s="4">
        <v>0.35</v>
      </c>
      <c r="X177" s="4">
        <v>0.28999999999999998</v>
      </c>
      <c r="Y177" s="4">
        <v>0.35</v>
      </c>
      <c r="Z177" s="4">
        <v>0.31</v>
      </c>
      <c r="AA177" s="4">
        <v>0</v>
      </c>
      <c r="AB177" s="4">
        <v>0.1</v>
      </c>
    </row>
    <row r="178" spans="2:28">
      <c r="B178" s="75">
        <v>41846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0.32</v>
      </c>
      <c r="K178" s="4">
        <v>0.32</v>
      </c>
      <c r="L178" s="4">
        <v>0.32</v>
      </c>
      <c r="M178" s="4">
        <v>0.32</v>
      </c>
      <c r="N178" s="4">
        <v>0.32</v>
      </c>
      <c r="O178" s="4">
        <v>0.3</v>
      </c>
      <c r="P178" s="4">
        <v>0.32</v>
      </c>
      <c r="Q178" s="4">
        <v>0.32</v>
      </c>
      <c r="R178" s="4">
        <v>0.3</v>
      </c>
      <c r="S178" s="4">
        <v>0.3</v>
      </c>
      <c r="T178" s="4">
        <v>0.3</v>
      </c>
      <c r="U178" s="4">
        <v>0.3</v>
      </c>
      <c r="V178" s="4">
        <v>0.32</v>
      </c>
      <c r="W178" s="4">
        <v>0.32</v>
      </c>
      <c r="X178" s="4">
        <v>0.27</v>
      </c>
      <c r="Y178" s="4">
        <v>0.32</v>
      </c>
      <c r="Z178" s="4">
        <v>0.28999999999999998</v>
      </c>
      <c r="AA178" s="4" t="s">
        <v>13</v>
      </c>
      <c r="AB178" s="4">
        <v>0.09</v>
      </c>
    </row>
    <row r="179" spans="2:28">
      <c r="B179" s="75">
        <v>41847</v>
      </c>
      <c r="C179" s="4">
        <v>0.31</v>
      </c>
      <c r="D179" s="4">
        <v>0.31</v>
      </c>
      <c r="E179" s="4">
        <v>0.26</v>
      </c>
      <c r="F179" s="4">
        <v>0.21</v>
      </c>
      <c r="G179" s="4">
        <v>0.25</v>
      </c>
      <c r="H179" s="4" t="s">
        <v>13</v>
      </c>
      <c r="I179" s="4" t="s">
        <v>13</v>
      </c>
      <c r="J179" s="4">
        <v>0.31</v>
      </c>
      <c r="K179" s="4">
        <v>0.31</v>
      </c>
      <c r="L179" s="4">
        <v>0.31</v>
      </c>
      <c r="M179" s="4">
        <v>0.31</v>
      </c>
      <c r="N179" s="4">
        <v>0.31</v>
      </c>
      <c r="O179" s="4">
        <v>0.3</v>
      </c>
      <c r="P179" s="4">
        <v>0.31</v>
      </c>
      <c r="Q179" s="4">
        <v>0.31</v>
      </c>
      <c r="R179" s="4">
        <v>0.28999999999999998</v>
      </c>
      <c r="S179" s="4">
        <v>0.28999999999999998</v>
      </c>
      <c r="T179" s="4">
        <v>0.28999999999999998</v>
      </c>
      <c r="U179" s="4">
        <v>0.28999999999999998</v>
      </c>
      <c r="V179" s="4">
        <v>0.31</v>
      </c>
      <c r="W179" s="4">
        <v>0.31</v>
      </c>
      <c r="X179" s="4">
        <v>0.26</v>
      </c>
      <c r="Y179" s="4">
        <v>0.31</v>
      </c>
      <c r="Z179" s="4">
        <v>0.28999999999999998</v>
      </c>
      <c r="AA179" s="4" t="s">
        <v>13</v>
      </c>
      <c r="AB179" s="4">
        <v>0.08</v>
      </c>
    </row>
    <row r="180" spans="2:28">
      <c r="B180" s="75">
        <v>41848</v>
      </c>
      <c r="C180" s="4">
        <v>0.23</v>
      </c>
      <c r="D180" s="4">
        <v>0.23</v>
      </c>
      <c r="E180" s="4">
        <v>0.2</v>
      </c>
      <c r="F180" s="4">
        <v>0.16</v>
      </c>
      <c r="G180" s="4">
        <v>0.18</v>
      </c>
      <c r="H180" s="4" t="s">
        <v>13</v>
      </c>
      <c r="I180" s="4" t="s">
        <v>13</v>
      </c>
      <c r="J180" s="4">
        <v>0.23</v>
      </c>
      <c r="K180" s="4">
        <v>0.23</v>
      </c>
      <c r="L180" s="4">
        <v>0.23</v>
      </c>
      <c r="M180" s="4">
        <v>0.23</v>
      </c>
      <c r="N180" s="4">
        <v>0.23</v>
      </c>
      <c r="O180" s="4">
        <v>0.22</v>
      </c>
      <c r="P180" s="4">
        <v>0.23</v>
      </c>
      <c r="Q180" s="4">
        <v>0.23</v>
      </c>
      <c r="R180" s="4">
        <v>0.21</v>
      </c>
      <c r="S180" s="4">
        <v>0.21</v>
      </c>
      <c r="T180" s="4">
        <v>0.21</v>
      </c>
      <c r="U180" s="4">
        <v>0.22</v>
      </c>
      <c r="V180" s="4">
        <v>0.23</v>
      </c>
      <c r="W180" s="4">
        <v>0.23</v>
      </c>
      <c r="X180" s="4">
        <v>0.2</v>
      </c>
      <c r="Y180" s="4">
        <v>0.23</v>
      </c>
      <c r="Z180" s="4">
        <v>0.22</v>
      </c>
      <c r="AA180" s="4" t="s">
        <v>13</v>
      </c>
      <c r="AB180" s="4">
        <v>0.05</v>
      </c>
    </row>
    <row r="181" spans="2:28">
      <c r="B181" s="75">
        <v>41849</v>
      </c>
      <c r="C181" s="4">
        <v>0.31</v>
      </c>
      <c r="D181" s="4">
        <v>0.31</v>
      </c>
      <c r="E181" s="4">
        <v>0.26</v>
      </c>
      <c r="F181" s="4">
        <v>0.21</v>
      </c>
      <c r="G181" s="4">
        <v>0.25</v>
      </c>
      <c r="H181" s="4" t="s">
        <v>13</v>
      </c>
      <c r="I181" s="4" t="s">
        <v>13</v>
      </c>
      <c r="J181" s="4">
        <v>0.31</v>
      </c>
      <c r="K181" s="4">
        <v>0.31</v>
      </c>
      <c r="L181" s="4">
        <v>0.31</v>
      </c>
      <c r="M181" s="4">
        <v>0.31</v>
      </c>
      <c r="N181" s="4">
        <v>0.31</v>
      </c>
      <c r="O181" s="4">
        <v>0.3</v>
      </c>
      <c r="P181" s="4">
        <v>0.31</v>
      </c>
      <c r="Q181" s="4">
        <v>0.31</v>
      </c>
      <c r="R181" s="4">
        <v>0.28999999999999998</v>
      </c>
      <c r="S181" s="4">
        <v>0.28999999999999998</v>
      </c>
      <c r="T181" s="4">
        <v>0.28000000000000003</v>
      </c>
      <c r="U181" s="4">
        <v>0.28999999999999998</v>
      </c>
      <c r="V181" s="4">
        <v>0.31</v>
      </c>
      <c r="W181" s="4">
        <v>0.31</v>
      </c>
      <c r="X181" s="4">
        <v>0.27</v>
      </c>
      <c r="Y181" s="4">
        <v>0.31</v>
      </c>
      <c r="Z181" s="4">
        <v>0.3</v>
      </c>
      <c r="AA181" s="4" t="s">
        <v>13</v>
      </c>
      <c r="AB181" s="4">
        <v>7.0000000000000007E-2</v>
      </c>
    </row>
    <row r="182" spans="2:28">
      <c r="B182" s="75">
        <v>41850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0.28000000000000003</v>
      </c>
      <c r="K182" s="4">
        <v>0.28999999999999998</v>
      </c>
      <c r="L182" s="4">
        <v>0.28999999999999998</v>
      </c>
      <c r="M182" s="4">
        <v>0.28999999999999998</v>
      </c>
      <c r="N182" s="4">
        <v>0.28999999999999998</v>
      </c>
      <c r="O182" s="4">
        <v>0.28000000000000003</v>
      </c>
      <c r="P182" s="4">
        <v>0.28999999999999998</v>
      </c>
      <c r="Q182" s="4">
        <v>0.28999999999999998</v>
      </c>
      <c r="R182" s="4">
        <v>0.27</v>
      </c>
      <c r="S182" s="4">
        <v>0.27</v>
      </c>
      <c r="T182" s="4">
        <v>0.26</v>
      </c>
      <c r="U182" s="4">
        <v>0.28000000000000003</v>
      </c>
      <c r="V182" s="4">
        <v>0.28999999999999998</v>
      </c>
      <c r="W182" s="4">
        <v>0.28999999999999998</v>
      </c>
      <c r="X182" s="4">
        <v>0.26</v>
      </c>
      <c r="Y182" s="4">
        <v>0.28999999999999998</v>
      </c>
      <c r="Z182" s="4">
        <v>0.28000000000000003</v>
      </c>
      <c r="AA182" s="4" t="s">
        <v>13</v>
      </c>
      <c r="AB182" s="4">
        <v>0.06</v>
      </c>
    </row>
    <row r="183" spans="2:28">
      <c r="B183" s="75">
        <v>41851</v>
      </c>
      <c r="C183" s="4">
        <v>0.26</v>
      </c>
      <c r="D183" s="4">
        <v>0.26</v>
      </c>
      <c r="E183" s="4">
        <v>0.22</v>
      </c>
      <c r="F183" s="4">
        <v>0.18</v>
      </c>
      <c r="G183" s="4">
        <v>0.21</v>
      </c>
      <c r="H183" s="4" t="s">
        <v>13</v>
      </c>
      <c r="I183" s="4" t="s">
        <v>13</v>
      </c>
      <c r="J183" s="4">
        <v>0.25</v>
      </c>
      <c r="K183" s="4">
        <v>0.26</v>
      </c>
      <c r="L183" s="4">
        <v>0.26</v>
      </c>
      <c r="M183" s="4">
        <v>0.26</v>
      </c>
      <c r="N183" s="4">
        <v>0.26</v>
      </c>
      <c r="O183" s="4">
        <v>0.26</v>
      </c>
      <c r="P183" s="4">
        <v>0.26</v>
      </c>
      <c r="Q183" s="4">
        <v>0.26</v>
      </c>
      <c r="R183" s="4">
        <v>0.24</v>
      </c>
      <c r="S183" s="4">
        <v>0.24</v>
      </c>
      <c r="T183" s="4">
        <v>0.23</v>
      </c>
      <c r="U183" s="4">
        <v>0.25</v>
      </c>
      <c r="V183" s="4">
        <v>0.26</v>
      </c>
      <c r="W183" s="4">
        <v>0.26</v>
      </c>
      <c r="X183" s="4">
        <v>0.24</v>
      </c>
      <c r="Y183" s="4">
        <v>0.26</v>
      </c>
      <c r="Z183" s="4">
        <v>0.26</v>
      </c>
      <c r="AA183" s="4" t="s">
        <v>13</v>
      </c>
      <c r="AB183" s="4">
        <v>0.05</v>
      </c>
    </row>
    <row r="184" spans="2:28">
      <c r="B184" s="75">
        <v>41852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0.27</v>
      </c>
      <c r="K184" s="4">
        <v>0.28999999999999998</v>
      </c>
      <c r="L184" s="4">
        <v>0.28999999999999998</v>
      </c>
      <c r="M184" s="4">
        <v>0.28999999999999998</v>
      </c>
      <c r="N184" s="4">
        <v>0.28999999999999998</v>
      </c>
      <c r="O184" s="4">
        <v>0.28999999999999998</v>
      </c>
      <c r="P184" s="4">
        <v>0.28999999999999998</v>
      </c>
      <c r="Q184" s="4">
        <v>0.28999999999999998</v>
      </c>
      <c r="R184" s="4">
        <v>0.27</v>
      </c>
      <c r="S184" s="4">
        <v>0.27</v>
      </c>
      <c r="T184" s="4">
        <v>0.25</v>
      </c>
      <c r="U184" s="4">
        <v>0.28000000000000003</v>
      </c>
      <c r="V184" s="4">
        <v>0.28999999999999998</v>
      </c>
      <c r="W184" s="4">
        <v>0.28999999999999998</v>
      </c>
      <c r="X184" s="4">
        <v>0.27</v>
      </c>
      <c r="Y184" s="4">
        <v>0.28999999999999998</v>
      </c>
      <c r="Z184" s="4">
        <v>0.28999999999999998</v>
      </c>
      <c r="AA184" s="4" t="s">
        <v>13</v>
      </c>
      <c r="AB184" s="4">
        <v>0</v>
      </c>
    </row>
    <row r="185" spans="2:28">
      <c r="B185" s="75">
        <v>41853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>
        <v>0.28000000000000003</v>
      </c>
      <c r="K185" s="4">
        <v>0.32</v>
      </c>
      <c r="L185" s="4">
        <v>0.32</v>
      </c>
      <c r="M185" s="4">
        <v>0.32</v>
      </c>
      <c r="N185" s="4">
        <v>0.32</v>
      </c>
      <c r="O185" s="4">
        <v>0.32</v>
      </c>
      <c r="P185" s="4">
        <v>0.32</v>
      </c>
      <c r="Q185" s="4">
        <v>0.32</v>
      </c>
      <c r="R185" s="4">
        <v>0.28999999999999998</v>
      </c>
      <c r="S185" s="4">
        <v>0.3</v>
      </c>
      <c r="T185" s="4">
        <v>0.28000000000000003</v>
      </c>
      <c r="U185" s="4">
        <v>0.3</v>
      </c>
      <c r="V185" s="4">
        <v>0.32</v>
      </c>
      <c r="W185" s="4">
        <v>0.32</v>
      </c>
      <c r="X185" s="4">
        <v>0.3</v>
      </c>
      <c r="Y185" s="4">
        <v>0.32</v>
      </c>
      <c r="Z185" s="4">
        <v>0.32</v>
      </c>
      <c r="AA185" s="4" t="s">
        <v>13</v>
      </c>
      <c r="AB185" s="4" t="s">
        <v>13</v>
      </c>
    </row>
    <row r="186" spans="2:28">
      <c r="B186" s="75">
        <v>41854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0.26</v>
      </c>
      <c r="K186" s="4">
        <v>0.31</v>
      </c>
      <c r="L186" s="4">
        <v>0.31</v>
      </c>
      <c r="M186" s="4">
        <v>0.31</v>
      </c>
      <c r="N186" s="4">
        <v>0.31</v>
      </c>
      <c r="O186" s="4">
        <v>0.31</v>
      </c>
      <c r="P186" s="4">
        <v>0.31</v>
      </c>
      <c r="Q186" s="4">
        <v>0.31</v>
      </c>
      <c r="R186" s="4">
        <v>0.28000000000000003</v>
      </c>
      <c r="S186" s="4">
        <v>0.28999999999999998</v>
      </c>
      <c r="T186" s="4">
        <v>0.26</v>
      </c>
      <c r="U186" s="4">
        <v>0.28999999999999998</v>
      </c>
      <c r="V186" s="4">
        <v>0.31</v>
      </c>
      <c r="W186" s="4">
        <v>0.31</v>
      </c>
      <c r="X186" s="4">
        <v>0.3</v>
      </c>
      <c r="Y186" s="4">
        <v>0.31</v>
      </c>
      <c r="Z186" s="4">
        <v>0.31</v>
      </c>
      <c r="AA186" s="4" t="s">
        <v>13</v>
      </c>
      <c r="AB186" s="4" t="s">
        <v>13</v>
      </c>
    </row>
    <row r="187" spans="2:28">
      <c r="B187" s="75">
        <v>41855</v>
      </c>
      <c r="C187" s="4">
        <v>0.2</v>
      </c>
      <c r="D187" s="4">
        <v>0.2</v>
      </c>
      <c r="E187" s="4">
        <v>0.17</v>
      </c>
      <c r="F187" s="4">
        <v>0.14000000000000001</v>
      </c>
      <c r="G187" s="4">
        <v>0.16</v>
      </c>
      <c r="H187" s="4" t="s">
        <v>13</v>
      </c>
      <c r="I187" s="4" t="s">
        <v>13</v>
      </c>
      <c r="J187" s="4">
        <v>0.15</v>
      </c>
      <c r="K187" s="4">
        <v>0.2</v>
      </c>
      <c r="L187" s="4">
        <v>0.2</v>
      </c>
      <c r="M187" s="4">
        <v>0.2</v>
      </c>
      <c r="N187" s="4">
        <v>0.2</v>
      </c>
      <c r="O187" s="4">
        <v>0.2</v>
      </c>
      <c r="P187" s="4">
        <v>0.2</v>
      </c>
      <c r="Q187" s="4">
        <v>0.2</v>
      </c>
      <c r="R187" s="4">
        <v>0.18</v>
      </c>
      <c r="S187" s="4">
        <v>0.19</v>
      </c>
      <c r="T187" s="4">
        <v>0.17</v>
      </c>
      <c r="U187" s="4">
        <v>0.19</v>
      </c>
      <c r="V187" s="4">
        <v>0.2</v>
      </c>
      <c r="W187" s="4">
        <v>0.2</v>
      </c>
      <c r="X187" s="4">
        <v>0.2</v>
      </c>
      <c r="Y187" s="4">
        <v>0.2</v>
      </c>
      <c r="Z187" s="4">
        <v>0.2</v>
      </c>
      <c r="AA187" s="4" t="s">
        <v>13</v>
      </c>
      <c r="AB187" s="4" t="s">
        <v>13</v>
      </c>
    </row>
    <row r="188" spans="2:28">
      <c r="B188" s="75">
        <v>41856</v>
      </c>
      <c r="C188" s="4">
        <v>0.1</v>
      </c>
      <c r="D188" s="4">
        <v>0.1</v>
      </c>
      <c r="E188" s="4">
        <v>0.09</v>
      </c>
      <c r="F188" s="4">
        <v>7.0000000000000007E-2</v>
      </c>
      <c r="G188" s="4">
        <v>0.08</v>
      </c>
      <c r="H188" s="4" t="s">
        <v>13</v>
      </c>
      <c r="I188" s="4" t="s">
        <v>13</v>
      </c>
      <c r="J188" s="4">
        <v>7.0000000000000007E-2</v>
      </c>
      <c r="K188" s="4">
        <v>0.1</v>
      </c>
      <c r="L188" s="4">
        <v>0.1</v>
      </c>
      <c r="M188" s="4">
        <v>0.1</v>
      </c>
      <c r="N188" s="4">
        <v>0.1</v>
      </c>
      <c r="O188" s="4">
        <v>0.1</v>
      </c>
      <c r="P188" s="4">
        <v>0.1</v>
      </c>
      <c r="Q188" s="4">
        <v>0.1</v>
      </c>
      <c r="R188" s="4">
        <v>0.09</v>
      </c>
      <c r="S188" s="4">
        <v>0.09</v>
      </c>
      <c r="T188" s="4">
        <v>0.08</v>
      </c>
      <c r="U188" s="4">
        <v>0.1</v>
      </c>
      <c r="V188" s="4">
        <v>0.1</v>
      </c>
      <c r="W188" s="4">
        <v>0.1</v>
      </c>
      <c r="X188" s="4">
        <v>0.1</v>
      </c>
      <c r="Y188" s="4">
        <v>0.1</v>
      </c>
      <c r="Z188" s="4">
        <v>0.1</v>
      </c>
      <c r="AA188" s="4" t="s">
        <v>13</v>
      </c>
      <c r="AB188" s="4" t="s">
        <v>13</v>
      </c>
    </row>
    <row r="189" spans="2:28">
      <c r="B189" s="75">
        <v>41857</v>
      </c>
      <c r="C189" s="4">
        <v>0.05</v>
      </c>
      <c r="D189" s="4">
        <v>0.05</v>
      </c>
      <c r="E189" s="4">
        <v>0.04</v>
      </c>
      <c r="F189" s="4">
        <v>0.03</v>
      </c>
      <c r="G189" s="4">
        <v>0.04</v>
      </c>
      <c r="H189" s="4" t="s">
        <v>13</v>
      </c>
      <c r="I189" s="4" t="s">
        <v>13</v>
      </c>
      <c r="J189" s="4">
        <v>0.03</v>
      </c>
      <c r="K189" s="4">
        <v>0.05</v>
      </c>
      <c r="L189" s="4">
        <v>0.05</v>
      </c>
      <c r="M189" s="4">
        <v>0.05</v>
      </c>
      <c r="N189" s="4">
        <v>0.05</v>
      </c>
      <c r="O189" s="4">
        <v>0.05</v>
      </c>
      <c r="P189" s="4">
        <v>0.05</v>
      </c>
      <c r="Q189" s="4">
        <v>0.05</v>
      </c>
      <c r="R189" s="4">
        <v>0.04</v>
      </c>
      <c r="S189" s="4">
        <v>0.05</v>
      </c>
      <c r="T189" s="4">
        <v>0.04</v>
      </c>
      <c r="U189" s="4">
        <v>0.05</v>
      </c>
      <c r="V189" s="4">
        <v>0.05</v>
      </c>
      <c r="W189" s="4">
        <v>0.05</v>
      </c>
      <c r="X189" s="4">
        <v>0.05</v>
      </c>
      <c r="Y189" s="4">
        <v>0.05</v>
      </c>
      <c r="Z189" s="4">
        <v>0.05</v>
      </c>
      <c r="AA189" s="4" t="s">
        <v>13</v>
      </c>
      <c r="AB189" s="4" t="s">
        <v>13</v>
      </c>
    </row>
    <row r="190" spans="2:28">
      <c r="B190" s="75">
        <v>41858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>
        <v>0.11</v>
      </c>
      <c r="K190" s="4">
        <v>0.17</v>
      </c>
      <c r="L190" s="4">
        <v>0.17</v>
      </c>
      <c r="M190" s="4">
        <v>0.17</v>
      </c>
      <c r="N190" s="4">
        <v>0.17</v>
      </c>
      <c r="O190" s="4">
        <v>0.17</v>
      </c>
      <c r="P190" s="4">
        <v>0.17</v>
      </c>
      <c r="Q190" s="4">
        <v>0.17</v>
      </c>
      <c r="R190" s="4">
        <v>0.15</v>
      </c>
      <c r="S190" s="4">
        <v>0.16</v>
      </c>
      <c r="T190" s="4">
        <v>0.13</v>
      </c>
      <c r="U190" s="4">
        <v>0.16</v>
      </c>
      <c r="V190" s="4">
        <v>0.17</v>
      </c>
      <c r="W190" s="4">
        <v>0.17</v>
      </c>
      <c r="X190" s="4">
        <v>0.17</v>
      </c>
      <c r="Y190" s="4">
        <v>0.17</v>
      </c>
      <c r="Z190" s="4">
        <v>0.17</v>
      </c>
      <c r="AA190" s="4" t="s">
        <v>13</v>
      </c>
      <c r="AB190" s="4" t="s">
        <v>13</v>
      </c>
    </row>
    <row r="191" spans="2:28">
      <c r="B191" s="75">
        <v>41859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>
        <v>0.12</v>
      </c>
      <c r="K191" s="4">
        <v>0.2</v>
      </c>
      <c r="L191" s="4">
        <v>0.2</v>
      </c>
      <c r="M191" s="4">
        <v>0.2</v>
      </c>
      <c r="N191" s="4">
        <v>0.2</v>
      </c>
      <c r="O191" s="4">
        <v>0.2</v>
      </c>
      <c r="P191" s="4">
        <v>0.2</v>
      </c>
      <c r="Q191" s="4">
        <v>0.2</v>
      </c>
      <c r="R191" s="4">
        <v>0.18</v>
      </c>
      <c r="S191" s="4">
        <v>0.18</v>
      </c>
      <c r="T191" s="4">
        <v>0.15</v>
      </c>
      <c r="U191" s="4">
        <v>0.19</v>
      </c>
      <c r="V191" s="4">
        <v>0.2</v>
      </c>
      <c r="W191" s="4">
        <v>0.2</v>
      </c>
      <c r="X191" s="4">
        <v>0.2</v>
      </c>
      <c r="Y191" s="4">
        <v>0.2</v>
      </c>
      <c r="Z191" s="4">
        <v>0.2</v>
      </c>
      <c r="AA191" s="4" t="s">
        <v>13</v>
      </c>
      <c r="AB191" s="4" t="s">
        <v>13</v>
      </c>
    </row>
    <row r="192" spans="2:28">
      <c r="B192" s="75">
        <v>41860</v>
      </c>
      <c r="C192" s="4">
        <v>0.2</v>
      </c>
      <c r="D192" s="4">
        <v>0.2</v>
      </c>
      <c r="E192" s="4">
        <v>0.17</v>
      </c>
      <c r="F192" s="4">
        <v>0.14000000000000001</v>
      </c>
      <c r="G192" s="4">
        <v>0.16</v>
      </c>
      <c r="H192" s="4" t="s">
        <v>13</v>
      </c>
      <c r="I192" s="4" t="s">
        <v>13</v>
      </c>
      <c r="J192" s="4">
        <v>0.11</v>
      </c>
      <c r="K192" s="4">
        <v>0.2</v>
      </c>
      <c r="L192" s="4">
        <v>0.2</v>
      </c>
      <c r="M192" s="4">
        <v>0.2</v>
      </c>
      <c r="N192" s="4">
        <v>0.2</v>
      </c>
      <c r="O192" s="4">
        <v>0.2</v>
      </c>
      <c r="P192" s="4">
        <v>0.2</v>
      </c>
      <c r="Q192" s="4">
        <v>0.2</v>
      </c>
      <c r="R192" s="4">
        <v>0.18</v>
      </c>
      <c r="S192" s="4">
        <v>0.18</v>
      </c>
      <c r="T192" s="4">
        <v>0.15</v>
      </c>
      <c r="U192" s="4">
        <v>0.19</v>
      </c>
      <c r="V192" s="4">
        <v>0.2</v>
      </c>
      <c r="W192" s="4">
        <v>0.2</v>
      </c>
      <c r="X192" s="4">
        <v>0.2</v>
      </c>
      <c r="Y192" s="4">
        <v>0.2</v>
      </c>
      <c r="Z192" s="4">
        <v>0.2</v>
      </c>
      <c r="AA192" s="4" t="s">
        <v>13</v>
      </c>
      <c r="AB192" s="4" t="s">
        <v>13</v>
      </c>
    </row>
    <row r="193" spans="2:28">
      <c r="B193" s="75">
        <v>41861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>
        <v>0.14000000000000001</v>
      </c>
      <c r="K193" s="4">
        <v>0.27</v>
      </c>
      <c r="L193" s="4">
        <v>0.28000000000000003</v>
      </c>
      <c r="M193" s="4">
        <v>0.28000000000000003</v>
      </c>
      <c r="N193" s="4">
        <v>0.28000000000000003</v>
      </c>
      <c r="O193" s="4">
        <v>0.28000000000000003</v>
      </c>
      <c r="P193" s="4">
        <v>0.28000000000000003</v>
      </c>
      <c r="Q193" s="4">
        <v>0.28000000000000003</v>
      </c>
      <c r="R193" s="4">
        <v>0.24</v>
      </c>
      <c r="S193" s="4">
        <v>0.26</v>
      </c>
      <c r="T193" s="4">
        <v>0.2</v>
      </c>
      <c r="U193" s="4">
        <v>0.26</v>
      </c>
      <c r="V193" s="4">
        <v>0.27</v>
      </c>
      <c r="W193" s="4">
        <v>0.28000000000000003</v>
      </c>
      <c r="X193" s="4">
        <v>0.28000000000000003</v>
      </c>
      <c r="Y193" s="4">
        <v>0.28000000000000003</v>
      </c>
      <c r="Z193" s="4">
        <v>0.28000000000000003</v>
      </c>
      <c r="AA193" s="4" t="s">
        <v>13</v>
      </c>
      <c r="AB193" s="4" t="s">
        <v>13</v>
      </c>
    </row>
    <row r="194" spans="2:28">
      <c r="B194" s="75">
        <v>41862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>
        <v>0.13</v>
      </c>
      <c r="K194" s="4">
        <v>0.27</v>
      </c>
      <c r="L194" s="4">
        <v>0.28000000000000003</v>
      </c>
      <c r="M194" s="4">
        <v>0.28000000000000003</v>
      </c>
      <c r="N194" s="4">
        <v>0.28000000000000003</v>
      </c>
      <c r="O194" s="4">
        <v>0.28000000000000003</v>
      </c>
      <c r="P194" s="4">
        <v>0.28000000000000003</v>
      </c>
      <c r="Q194" s="4">
        <v>0.28000000000000003</v>
      </c>
      <c r="R194" s="4">
        <v>0.24</v>
      </c>
      <c r="S194" s="4">
        <v>0.25</v>
      </c>
      <c r="T194" s="4">
        <v>0.19</v>
      </c>
      <c r="U194" s="4">
        <v>0.26</v>
      </c>
      <c r="V194" s="4">
        <v>0.27</v>
      </c>
      <c r="W194" s="4">
        <v>0.28000000000000003</v>
      </c>
      <c r="X194" s="4">
        <v>0.28000000000000003</v>
      </c>
      <c r="Y194" s="4">
        <v>0.28000000000000003</v>
      </c>
      <c r="Z194" s="4">
        <v>0.28000000000000003</v>
      </c>
      <c r="AA194" s="4" t="s">
        <v>13</v>
      </c>
      <c r="AB194" s="4" t="s">
        <v>13</v>
      </c>
    </row>
    <row r="195" spans="2:28">
      <c r="B195" s="75">
        <v>41863</v>
      </c>
      <c r="C195" s="4">
        <v>0.25</v>
      </c>
      <c r="D195" s="4">
        <v>0.25</v>
      </c>
      <c r="E195" s="4">
        <v>0.21</v>
      </c>
      <c r="F195" s="4">
        <v>0.17</v>
      </c>
      <c r="G195" s="4">
        <v>0.2</v>
      </c>
      <c r="H195" s="4" t="s">
        <v>13</v>
      </c>
      <c r="I195" s="4" t="s">
        <v>13</v>
      </c>
      <c r="J195" s="4">
        <v>0.1</v>
      </c>
      <c r="K195" s="4">
        <v>0.24</v>
      </c>
      <c r="L195" s="4">
        <v>0.25</v>
      </c>
      <c r="M195" s="4">
        <v>0.25</v>
      </c>
      <c r="N195" s="4">
        <v>0.25</v>
      </c>
      <c r="O195" s="4">
        <v>0.25</v>
      </c>
      <c r="P195" s="4">
        <v>0.25</v>
      </c>
      <c r="Q195" s="4">
        <v>0.25</v>
      </c>
      <c r="R195" s="4">
        <v>0.21</v>
      </c>
      <c r="S195" s="4">
        <v>0.23</v>
      </c>
      <c r="T195" s="4">
        <v>0.17</v>
      </c>
      <c r="U195" s="4">
        <v>0.23</v>
      </c>
      <c r="V195" s="4">
        <v>0.24</v>
      </c>
      <c r="W195" s="4">
        <v>0.25</v>
      </c>
      <c r="X195" s="4">
        <v>0.25</v>
      </c>
      <c r="Y195" s="4">
        <v>0.25</v>
      </c>
      <c r="Z195" s="4">
        <v>0.25</v>
      </c>
      <c r="AA195" s="4" t="s">
        <v>13</v>
      </c>
      <c r="AB195" s="4" t="s">
        <v>13</v>
      </c>
    </row>
    <row r="196" spans="2:28">
      <c r="B196" s="75">
        <v>41864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>
        <v>0.08</v>
      </c>
      <c r="K196" s="4">
        <v>0.2</v>
      </c>
      <c r="L196" s="4">
        <v>0.21</v>
      </c>
      <c r="M196" s="4">
        <v>0.21</v>
      </c>
      <c r="N196" s="4">
        <v>0.21</v>
      </c>
      <c r="O196" s="4">
        <v>0.21</v>
      </c>
      <c r="P196" s="4">
        <v>0.21</v>
      </c>
      <c r="Q196" s="4">
        <v>0.21</v>
      </c>
      <c r="R196" s="4">
        <v>0.18</v>
      </c>
      <c r="S196" s="4">
        <v>0.19</v>
      </c>
      <c r="T196" s="4">
        <v>0.13</v>
      </c>
      <c r="U196" s="4">
        <v>0.19</v>
      </c>
      <c r="V196" s="4">
        <v>0.2</v>
      </c>
      <c r="W196" s="4">
        <v>0.21</v>
      </c>
      <c r="X196" s="4">
        <v>0.21</v>
      </c>
      <c r="Y196" s="4">
        <v>0.21</v>
      </c>
      <c r="Z196" s="4">
        <v>0.21</v>
      </c>
      <c r="AA196" s="4" t="s">
        <v>13</v>
      </c>
      <c r="AB196" s="4" t="s">
        <v>13</v>
      </c>
    </row>
    <row r="197" spans="2:28">
      <c r="B197" s="75">
        <v>41865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>
        <v>7.0000000000000007E-2</v>
      </c>
      <c r="K197" s="4">
        <v>0.22</v>
      </c>
      <c r="L197" s="4">
        <v>0.23</v>
      </c>
      <c r="M197" s="4">
        <v>0.23</v>
      </c>
      <c r="N197" s="4">
        <v>0.23</v>
      </c>
      <c r="O197" s="4">
        <v>0.23</v>
      </c>
      <c r="P197" s="4">
        <v>0.23</v>
      </c>
      <c r="Q197" s="4">
        <v>0.23</v>
      </c>
      <c r="R197" s="4">
        <v>0.19</v>
      </c>
      <c r="S197" s="4">
        <v>0.2</v>
      </c>
      <c r="T197" s="4">
        <v>0.14000000000000001</v>
      </c>
      <c r="U197" s="4">
        <v>0.2</v>
      </c>
      <c r="V197" s="4">
        <v>0.22</v>
      </c>
      <c r="W197" s="4">
        <v>0.23</v>
      </c>
      <c r="X197" s="4">
        <v>0.23</v>
      </c>
      <c r="Y197" s="4">
        <v>0.23</v>
      </c>
      <c r="Z197" s="4">
        <v>0.23</v>
      </c>
      <c r="AA197" s="4" t="s">
        <v>13</v>
      </c>
      <c r="AB197" s="4" t="s">
        <v>13</v>
      </c>
    </row>
    <row r="198" spans="2:28">
      <c r="B198" s="75">
        <v>41866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>
        <v>0</v>
      </c>
      <c r="K198" s="4">
        <v>0.23</v>
      </c>
      <c r="L198" s="4">
        <v>0.24</v>
      </c>
      <c r="M198" s="4">
        <v>0.24</v>
      </c>
      <c r="N198" s="4">
        <v>0.24</v>
      </c>
      <c r="O198" s="4">
        <v>0.24</v>
      </c>
      <c r="P198" s="4">
        <v>0.24</v>
      </c>
      <c r="Q198" s="4">
        <v>0.24</v>
      </c>
      <c r="R198" s="4">
        <v>0.2</v>
      </c>
      <c r="S198" s="4">
        <v>0.21</v>
      </c>
      <c r="T198" s="4">
        <v>0.14000000000000001</v>
      </c>
      <c r="U198" s="4">
        <v>0.21</v>
      </c>
      <c r="V198" s="4">
        <v>0.23</v>
      </c>
      <c r="W198" s="4">
        <v>0.24</v>
      </c>
      <c r="X198" s="4">
        <v>0.24</v>
      </c>
      <c r="Y198" s="4">
        <v>0.24</v>
      </c>
      <c r="Z198" s="4">
        <v>0.24</v>
      </c>
      <c r="AA198" s="4" t="s">
        <v>13</v>
      </c>
      <c r="AB198" s="4" t="s">
        <v>13</v>
      </c>
    </row>
    <row r="199" spans="2:28">
      <c r="B199" s="75">
        <v>41867</v>
      </c>
      <c r="C199" s="4">
        <v>0.24</v>
      </c>
      <c r="D199" s="4">
        <v>0.24</v>
      </c>
      <c r="E199" s="4">
        <v>0.2</v>
      </c>
      <c r="F199" s="4">
        <v>0.16</v>
      </c>
      <c r="G199" s="4">
        <v>0.19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0.24</v>
      </c>
      <c r="M199" s="4">
        <v>0.24</v>
      </c>
      <c r="N199" s="4">
        <v>0.24</v>
      </c>
      <c r="O199" s="4">
        <v>0.24</v>
      </c>
      <c r="P199" s="4">
        <v>0.24</v>
      </c>
      <c r="Q199" s="4">
        <v>0.24</v>
      </c>
      <c r="R199" s="4">
        <v>0.2</v>
      </c>
      <c r="S199" s="4">
        <v>0.21</v>
      </c>
      <c r="T199" s="4">
        <v>0.14000000000000001</v>
      </c>
      <c r="U199" s="4">
        <v>0.2</v>
      </c>
      <c r="V199" s="4">
        <v>0.23</v>
      </c>
      <c r="W199" s="4">
        <v>0.24</v>
      </c>
      <c r="X199" s="4">
        <v>0.24</v>
      </c>
      <c r="Y199" s="4">
        <v>0.24</v>
      </c>
      <c r="Z199" s="4">
        <v>0.23</v>
      </c>
      <c r="AA199" s="4" t="s">
        <v>13</v>
      </c>
      <c r="AB199" s="4" t="s">
        <v>13</v>
      </c>
    </row>
    <row r="200" spans="2:28">
      <c r="B200" s="75">
        <v>41868</v>
      </c>
      <c r="C200" s="4">
        <v>0.23</v>
      </c>
      <c r="D200" s="4">
        <v>0.23</v>
      </c>
      <c r="E200" s="4">
        <v>0.2</v>
      </c>
      <c r="F200" s="4">
        <v>0.16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0.22</v>
      </c>
      <c r="L200" s="4">
        <v>0.23</v>
      </c>
      <c r="M200" s="4">
        <v>0.23</v>
      </c>
      <c r="N200" s="4">
        <v>0.23</v>
      </c>
      <c r="O200" s="4">
        <v>0.23</v>
      </c>
      <c r="P200" s="4">
        <v>0.23</v>
      </c>
      <c r="Q200" s="4">
        <v>0.23</v>
      </c>
      <c r="R200" s="4">
        <v>0.19</v>
      </c>
      <c r="S200" s="4">
        <v>0.2</v>
      </c>
      <c r="T200" s="4">
        <v>0.12</v>
      </c>
      <c r="U200" s="4">
        <v>0.19</v>
      </c>
      <c r="V200" s="4">
        <v>0.22</v>
      </c>
      <c r="W200" s="4">
        <v>0.23</v>
      </c>
      <c r="X200" s="4">
        <v>0.23</v>
      </c>
      <c r="Y200" s="4">
        <v>0.23</v>
      </c>
      <c r="Z200" s="4">
        <v>0.22</v>
      </c>
      <c r="AA200" s="4" t="s">
        <v>13</v>
      </c>
      <c r="AB200" s="4" t="s">
        <v>13</v>
      </c>
    </row>
    <row r="201" spans="2:28">
      <c r="B201" s="75">
        <v>41869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0.21</v>
      </c>
      <c r="L201" s="4">
        <v>0.21</v>
      </c>
      <c r="M201" s="4">
        <v>0.22</v>
      </c>
      <c r="N201" s="4">
        <v>0.22</v>
      </c>
      <c r="O201" s="4">
        <v>0.22</v>
      </c>
      <c r="P201" s="4">
        <v>0.22</v>
      </c>
      <c r="Q201" s="4">
        <v>0.22</v>
      </c>
      <c r="R201" s="4">
        <v>0.18</v>
      </c>
      <c r="S201" s="4">
        <v>0.19</v>
      </c>
      <c r="T201" s="4">
        <v>0.11</v>
      </c>
      <c r="U201" s="4">
        <v>0.18</v>
      </c>
      <c r="V201" s="4">
        <v>0.21</v>
      </c>
      <c r="W201" s="4">
        <v>0.22</v>
      </c>
      <c r="X201" s="4">
        <v>0.22</v>
      </c>
      <c r="Y201" s="4">
        <v>0.22</v>
      </c>
      <c r="Z201" s="4">
        <v>0.21</v>
      </c>
      <c r="AA201" s="4" t="s">
        <v>13</v>
      </c>
      <c r="AB201" s="4" t="s">
        <v>13</v>
      </c>
    </row>
    <row r="202" spans="2:28">
      <c r="B202" s="75">
        <v>41870</v>
      </c>
      <c r="C202" s="4">
        <v>0.23</v>
      </c>
      <c r="D202" s="4">
        <v>0.23</v>
      </c>
      <c r="E202" s="4">
        <v>0.2</v>
      </c>
      <c r="F202" s="4">
        <v>0.16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0.22</v>
      </c>
      <c r="M202" s="4">
        <v>0.23</v>
      </c>
      <c r="N202" s="4">
        <v>0.23</v>
      </c>
      <c r="O202" s="4">
        <v>0.23</v>
      </c>
      <c r="P202" s="4">
        <v>0.23</v>
      </c>
      <c r="Q202" s="4">
        <v>0.23</v>
      </c>
      <c r="R202" s="4">
        <v>0.19</v>
      </c>
      <c r="S202" s="4">
        <v>0.2</v>
      </c>
      <c r="T202" s="4">
        <v>0.11</v>
      </c>
      <c r="U202" s="4">
        <v>0.18</v>
      </c>
      <c r="V202" s="4">
        <v>0.21</v>
      </c>
      <c r="W202" s="4">
        <v>0.23</v>
      </c>
      <c r="X202" s="4">
        <v>0.23</v>
      </c>
      <c r="Y202" s="4">
        <v>0.23</v>
      </c>
      <c r="Z202" s="4">
        <v>0.22</v>
      </c>
      <c r="AA202" s="4" t="s">
        <v>13</v>
      </c>
      <c r="AB202" s="4" t="s">
        <v>13</v>
      </c>
    </row>
    <row r="203" spans="2:28">
      <c r="B203" s="75">
        <v>41871</v>
      </c>
      <c r="C203" s="4">
        <v>0.21</v>
      </c>
      <c r="D203" s="4">
        <v>0.21</v>
      </c>
      <c r="E203" s="4">
        <v>0.18</v>
      </c>
      <c r="F203" s="4">
        <v>0.14000000000000001</v>
      </c>
      <c r="G203" s="4">
        <v>0.17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</v>
      </c>
      <c r="M203" s="4">
        <v>0.21</v>
      </c>
      <c r="N203" s="4">
        <v>0.21</v>
      </c>
      <c r="O203" s="4">
        <v>0.21</v>
      </c>
      <c r="P203" s="4">
        <v>0.2</v>
      </c>
      <c r="Q203" s="4">
        <v>0.2</v>
      </c>
      <c r="R203" s="4">
        <v>0.17</v>
      </c>
      <c r="S203" s="4">
        <v>0.18</v>
      </c>
      <c r="T203" s="4">
        <v>0.1</v>
      </c>
      <c r="U203" s="4">
        <v>0.16</v>
      </c>
      <c r="V203" s="4">
        <v>0.19</v>
      </c>
      <c r="W203" s="4">
        <v>0.2</v>
      </c>
      <c r="X203" s="4">
        <v>0.21</v>
      </c>
      <c r="Y203" s="4">
        <v>0.21</v>
      </c>
      <c r="Z203" s="4">
        <v>0.2</v>
      </c>
      <c r="AA203" s="4" t="s">
        <v>13</v>
      </c>
      <c r="AB203" s="4" t="s">
        <v>13</v>
      </c>
    </row>
    <row r="204" spans="2:28">
      <c r="B204" s="75">
        <v>41872</v>
      </c>
      <c r="C204" s="4">
        <v>0.18</v>
      </c>
      <c r="D204" s="4">
        <v>0.18</v>
      </c>
      <c r="E204" s="4">
        <v>0.15</v>
      </c>
      <c r="F204" s="4">
        <v>0.12</v>
      </c>
      <c r="G204" s="4">
        <v>0.14000000000000001</v>
      </c>
      <c r="H204" s="4" t="s">
        <v>13</v>
      </c>
      <c r="I204" s="4" t="s">
        <v>13</v>
      </c>
      <c r="J204" s="4" t="s">
        <v>13</v>
      </c>
      <c r="K204" s="4">
        <v>0.17</v>
      </c>
      <c r="L204" s="4">
        <v>0.17</v>
      </c>
      <c r="M204" s="4">
        <v>0.18</v>
      </c>
      <c r="N204" s="4">
        <v>0.18</v>
      </c>
      <c r="O204" s="4">
        <v>0.18</v>
      </c>
      <c r="P204" s="4">
        <v>0.17</v>
      </c>
      <c r="Q204" s="4">
        <v>0.17</v>
      </c>
      <c r="R204" s="4">
        <v>0.15</v>
      </c>
      <c r="S204" s="4">
        <v>0.15</v>
      </c>
      <c r="T204" s="4">
        <v>0.08</v>
      </c>
      <c r="U204" s="4">
        <v>0.13</v>
      </c>
      <c r="V204" s="4">
        <v>0.17</v>
      </c>
      <c r="W204" s="4">
        <v>0.17</v>
      </c>
      <c r="X204" s="4">
        <v>0.18</v>
      </c>
      <c r="Y204" s="4">
        <v>0.18</v>
      </c>
      <c r="Z204" s="4">
        <v>0.17</v>
      </c>
      <c r="AA204" s="4" t="s">
        <v>13</v>
      </c>
      <c r="AB204" s="4" t="s">
        <v>13</v>
      </c>
    </row>
    <row r="205" spans="2:28">
      <c r="B205" s="75">
        <v>41873</v>
      </c>
      <c r="C205" s="4">
        <v>0.14000000000000001</v>
      </c>
      <c r="D205" s="4">
        <v>0.14000000000000001</v>
      </c>
      <c r="E205" s="4">
        <v>0.12</v>
      </c>
      <c r="F205" s="4">
        <v>0.09</v>
      </c>
      <c r="G205" s="4">
        <v>0.11</v>
      </c>
      <c r="H205" s="4" t="s">
        <v>13</v>
      </c>
      <c r="I205" s="4" t="s">
        <v>13</v>
      </c>
      <c r="J205" s="4" t="s">
        <v>13</v>
      </c>
      <c r="K205" s="4">
        <v>0.13</v>
      </c>
      <c r="L205" s="4">
        <v>0.13</v>
      </c>
      <c r="M205" s="4">
        <v>0.14000000000000001</v>
      </c>
      <c r="N205" s="4">
        <v>0.14000000000000001</v>
      </c>
      <c r="O205" s="4">
        <v>0.14000000000000001</v>
      </c>
      <c r="P205" s="4">
        <v>0.14000000000000001</v>
      </c>
      <c r="Q205" s="4">
        <v>0.14000000000000001</v>
      </c>
      <c r="R205" s="4">
        <v>0.11</v>
      </c>
      <c r="S205" s="4">
        <v>0.12</v>
      </c>
      <c r="T205" s="4">
        <v>0.06</v>
      </c>
      <c r="U205" s="4">
        <v>0.1</v>
      </c>
      <c r="V205" s="4">
        <v>0.13</v>
      </c>
      <c r="W205" s="4">
        <v>0.14000000000000001</v>
      </c>
      <c r="X205" s="4">
        <v>0.14000000000000001</v>
      </c>
      <c r="Y205" s="4">
        <v>0.14000000000000001</v>
      </c>
      <c r="Z205" s="4">
        <v>0.13</v>
      </c>
      <c r="AA205" s="4" t="s">
        <v>13</v>
      </c>
      <c r="AB205" s="4" t="s">
        <v>13</v>
      </c>
    </row>
    <row r="206" spans="2:28">
      <c r="B206" s="75">
        <v>41874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0.22</v>
      </c>
      <c r="M206" s="4">
        <v>0.22</v>
      </c>
      <c r="N206" s="4">
        <v>0.22</v>
      </c>
      <c r="O206" s="4">
        <v>0.23</v>
      </c>
      <c r="P206" s="4">
        <v>0.22</v>
      </c>
      <c r="Q206" s="4">
        <v>0.22</v>
      </c>
      <c r="R206" s="4">
        <v>0.18</v>
      </c>
      <c r="S206" s="4">
        <v>0.19</v>
      </c>
      <c r="T206" s="4">
        <v>0.08</v>
      </c>
      <c r="U206" s="4">
        <v>0.16</v>
      </c>
      <c r="V206" s="4">
        <v>0.21</v>
      </c>
      <c r="W206" s="4">
        <v>0.22</v>
      </c>
      <c r="X206" s="4">
        <v>0.23</v>
      </c>
      <c r="Y206" s="4">
        <v>0.23</v>
      </c>
      <c r="Z206" s="4">
        <v>0.21</v>
      </c>
      <c r="AA206" s="4" t="s">
        <v>13</v>
      </c>
      <c r="AB206" s="4" t="s">
        <v>13</v>
      </c>
    </row>
    <row r="207" spans="2:28">
      <c r="B207" s="75">
        <v>41875</v>
      </c>
      <c r="C207" s="4">
        <v>0.19</v>
      </c>
      <c r="D207" s="4">
        <v>0.19</v>
      </c>
      <c r="E207" s="4">
        <v>0.16</v>
      </c>
      <c r="F207" s="4">
        <v>0.13</v>
      </c>
      <c r="G207" s="4">
        <v>0.15</v>
      </c>
      <c r="H207" s="4" t="s">
        <v>13</v>
      </c>
      <c r="I207" s="4" t="s">
        <v>13</v>
      </c>
      <c r="J207" s="4" t="s">
        <v>13</v>
      </c>
      <c r="K207" s="4">
        <v>0.17</v>
      </c>
      <c r="L207" s="4">
        <v>0.18</v>
      </c>
      <c r="M207" s="4">
        <v>0.18</v>
      </c>
      <c r="N207" s="4">
        <v>0.18</v>
      </c>
      <c r="O207" s="4">
        <v>0.19</v>
      </c>
      <c r="P207" s="4">
        <v>0.18</v>
      </c>
      <c r="Q207" s="4">
        <v>0.18</v>
      </c>
      <c r="R207" s="4">
        <v>0.15</v>
      </c>
      <c r="S207" s="4">
        <v>0.16</v>
      </c>
      <c r="T207" s="4">
        <v>0.06</v>
      </c>
      <c r="U207" s="4">
        <v>0.13</v>
      </c>
      <c r="V207" s="4">
        <v>0.17</v>
      </c>
      <c r="W207" s="4">
        <v>0.18</v>
      </c>
      <c r="X207" s="4">
        <v>0.19</v>
      </c>
      <c r="Y207" s="4">
        <v>0.19</v>
      </c>
      <c r="Z207" s="4">
        <v>0.17</v>
      </c>
      <c r="AA207" s="4" t="s">
        <v>13</v>
      </c>
      <c r="AB207" s="4" t="s">
        <v>13</v>
      </c>
    </row>
    <row r="208" spans="2:28">
      <c r="B208" s="75">
        <v>41876</v>
      </c>
      <c r="C208" s="4">
        <v>0.15</v>
      </c>
      <c r="D208" s="4">
        <v>0.15</v>
      </c>
      <c r="E208" s="4">
        <v>0.13</v>
      </c>
      <c r="F208" s="4">
        <v>0.1</v>
      </c>
      <c r="G208" s="4">
        <v>0.12</v>
      </c>
      <c r="H208" s="4" t="s">
        <v>13</v>
      </c>
      <c r="I208" s="4" t="s">
        <v>13</v>
      </c>
      <c r="J208" s="4" t="s">
        <v>13</v>
      </c>
      <c r="K208" s="4">
        <v>0.13</v>
      </c>
      <c r="L208" s="4">
        <v>0.14000000000000001</v>
      </c>
      <c r="M208" s="4">
        <v>0.14000000000000001</v>
      </c>
      <c r="N208" s="4">
        <v>0.14000000000000001</v>
      </c>
      <c r="O208" s="4">
        <v>0.15</v>
      </c>
      <c r="P208" s="4">
        <v>0.14000000000000001</v>
      </c>
      <c r="Q208" s="4">
        <v>0.14000000000000001</v>
      </c>
      <c r="R208" s="4">
        <v>0.12</v>
      </c>
      <c r="S208" s="4">
        <v>0.12</v>
      </c>
      <c r="T208" s="4">
        <v>0</v>
      </c>
      <c r="U208" s="4">
        <v>0.1</v>
      </c>
      <c r="V208" s="4">
        <v>0.14000000000000001</v>
      </c>
      <c r="W208" s="4">
        <v>0.14000000000000001</v>
      </c>
      <c r="X208" s="4">
        <v>0.15</v>
      </c>
      <c r="Y208" s="4">
        <v>0.15</v>
      </c>
      <c r="Z208" s="4">
        <v>0.13</v>
      </c>
      <c r="AA208" s="4" t="s">
        <v>13</v>
      </c>
      <c r="AB208" s="4" t="s">
        <v>13</v>
      </c>
    </row>
    <row r="209" spans="2:28">
      <c r="B209" s="75">
        <v>41877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0.16</v>
      </c>
      <c r="L209" s="4">
        <v>0.17</v>
      </c>
      <c r="M209" s="4">
        <v>0.17</v>
      </c>
      <c r="N209" s="4">
        <v>0.17</v>
      </c>
      <c r="O209" s="4">
        <v>0.18</v>
      </c>
      <c r="P209" s="4">
        <v>0.17</v>
      </c>
      <c r="Q209" s="4">
        <v>0.17</v>
      </c>
      <c r="R209" s="4">
        <v>0.14000000000000001</v>
      </c>
      <c r="S209" s="4">
        <v>0.15</v>
      </c>
      <c r="T209" s="4" t="s">
        <v>13</v>
      </c>
      <c r="U209" s="4">
        <v>0.11</v>
      </c>
      <c r="V209" s="4">
        <v>0.16</v>
      </c>
      <c r="W209" s="4">
        <v>0.17</v>
      </c>
      <c r="X209" s="4">
        <v>0.18</v>
      </c>
      <c r="Y209" s="4">
        <v>0.18</v>
      </c>
      <c r="Z209" s="4">
        <v>0.16</v>
      </c>
      <c r="AA209" s="4" t="s">
        <v>13</v>
      </c>
      <c r="AB209" s="4" t="s">
        <v>13</v>
      </c>
    </row>
    <row r="210" spans="2:28">
      <c r="B210" s="75">
        <v>41878</v>
      </c>
      <c r="C210" s="4">
        <v>0.19</v>
      </c>
      <c r="D210" s="4">
        <v>0.19</v>
      </c>
      <c r="E210" s="4">
        <v>0.16</v>
      </c>
      <c r="F210" s="4">
        <v>0.13</v>
      </c>
      <c r="G210" s="4">
        <v>0.15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0.18</v>
      </c>
      <c r="M210" s="4">
        <v>0.18</v>
      </c>
      <c r="N210" s="4">
        <v>0.18</v>
      </c>
      <c r="O210" s="4">
        <v>0.19</v>
      </c>
      <c r="P210" s="4">
        <v>0.18</v>
      </c>
      <c r="Q210" s="4">
        <v>0.18</v>
      </c>
      <c r="R210" s="4">
        <v>0.15</v>
      </c>
      <c r="S210" s="4">
        <v>0.15</v>
      </c>
      <c r="T210" s="4" t="s">
        <v>13</v>
      </c>
      <c r="U210" s="4">
        <v>0.11</v>
      </c>
      <c r="V210" s="4">
        <v>0.17</v>
      </c>
      <c r="W210" s="4">
        <v>0.18</v>
      </c>
      <c r="X210" s="4">
        <v>0.19</v>
      </c>
      <c r="Y210" s="4">
        <v>0.18</v>
      </c>
      <c r="Z210" s="4">
        <v>0.17</v>
      </c>
      <c r="AA210" s="4" t="s">
        <v>13</v>
      </c>
      <c r="AB210" s="4" t="s">
        <v>13</v>
      </c>
    </row>
    <row r="211" spans="2:28">
      <c r="B211" s="75">
        <v>41879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>
        <v>0.22</v>
      </c>
      <c r="P211" s="4">
        <v>0.21</v>
      </c>
      <c r="Q211" s="4">
        <v>0.21</v>
      </c>
      <c r="R211" s="4">
        <v>0.17</v>
      </c>
      <c r="S211" s="4">
        <v>0.18</v>
      </c>
      <c r="T211" s="4" t="s">
        <v>13</v>
      </c>
      <c r="U211" s="4">
        <v>0.12</v>
      </c>
      <c r="V211" s="4">
        <v>0.2</v>
      </c>
      <c r="W211" s="4">
        <v>0.21</v>
      </c>
      <c r="X211" s="4">
        <v>0.21</v>
      </c>
      <c r="Y211" s="4">
        <v>0.21</v>
      </c>
      <c r="Z211" s="4">
        <v>0.19</v>
      </c>
      <c r="AA211" s="4" t="s">
        <v>13</v>
      </c>
      <c r="AB211" s="4" t="s">
        <v>13</v>
      </c>
    </row>
    <row r="212" spans="2:28">
      <c r="B212" s="75">
        <v>41880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0.19</v>
      </c>
      <c r="M212" s="4">
        <v>0.2</v>
      </c>
      <c r="N212" s="4">
        <v>0.2</v>
      </c>
      <c r="O212" s="4">
        <v>0.21</v>
      </c>
      <c r="P212" s="4">
        <v>0.2</v>
      </c>
      <c r="Q212" s="4">
        <v>0.2</v>
      </c>
      <c r="R212" s="4">
        <v>0.16</v>
      </c>
      <c r="S212" s="4">
        <v>0.17</v>
      </c>
      <c r="T212" s="4" t="s">
        <v>13</v>
      </c>
      <c r="U212" s="4">
        <v>0.11</v>
      </c>
      <c r="V212" s="4">
        <v>0.19</v>
      </c>
      <c r="W212" s="4">
        <v>0.2</v>
      </c>
      <c r="X212" s="4">
        <v>0.2</v>
      </c>
      <c r="Y212" s="4">
        <v>0.2</v>
      </c>
      <c r="Z212" s="4">
        <v>0.18</v>
      </c>
      <c r="AA212" s="4" t="s">
        <v>13</v>
      </c>
      <c r="AB212" s="4" t="s">
        <v>13</v>
      </c>
    </row>
    <row r="213" spans="2:28">
      <c r="B213" s="75">
        <v>41881</v>
      </c>
      <c r="C213" s="4">
        <v>0.22</v>
      </c>
      <c r="D213" s="4">
        <v>0.22</v>
      </c>
      <c r="E213" s="4">
        <v>0.19</v>
      </c>
      <c r="F213" s="4">
        <v>0.15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</v>
      </c>
      <c r="M213" s="4">
        <v>0.2</v>
      </c>
      <c r="N213" s="4">
        <v>0.2</v>
      </c>
      <c r="O213" s="4">
        <v>0.21</v>
      </c>
      <c r="P213" s="4">
        <v>0.2</v>
      </c>
      <c r="Q213" s="4">
        <v>0.2</v>
      </c>
      <c r="R213" s="4">
        <v>0.17</v>
      </c>
      <c r="S213" s="4">
        <v>0.18</v>
      </c>
      <c r="T213" s="4" t="s">
        <v>13</v>
      </c>
      <c r="U213" s="4">
        <v>0.11</v>
      </c>
      <c r="V213" s="4">
        <v>0.19</v>
      </c>
      <c r="W213" s="4">
        <v>0.2</v>
      </c>
      <c r="X213" s="4">
        <v>0.21</v>
      </c>
      <c r="Y213" s="4">
        <v>0.21</v>
      </c>
      <c r="Z213" s="4">
        <v>0.19</v>
      </c>
      <c r="AA213" s="4" t="s">
        <v>13</v>
      </c>
      <c r="AB213" s="4" t="s">
        <v>13</v>
      </c>
    </row>
    <row r="214" spans="2:28">
      <c r="B214" s="75">
        <v>41882</v>
      </c>
      <c r="C214" s="4">
        <v>0.26</v>
      </c>
      <c r="D214" s="4">
        <v>0.26</v>
      </c>
      <c r="E214" s="4">
        <v>0.22</v>
      </c>
      <c r="F214" s="4">
        <v>0.17</v>
      </c>
      <c r="G214" s="4">
        <v>0.21</v>
      </c>
      <c r="H214" s="4" t="s">
        <v>13</v>
      </c>
      <c r="I214" s="4" t="s">
        <v>13</v>
      </c>
      <c r="J214" s="4" t="s">
        <v>13</v>
      </c>
      <c r="K214" s="4">
        <v>0.23</v>
      </c>
      <c r="L214" s="4">
        <v>0.23</v>
      </c>
      <c r="M214" s="4">
        <v>0.24</v>
      </c>
      <c r="N214" s="4">
        <v>0.24</v>
      </c>
      <c r="O214" s="4">
        <v>0.25</v>
      </c>
      <c r="P214" s="4">
        <v>0.24</v>
      </c>
      <c r="Q214" s="4">
        <v>0.24</v>
      </c>
      <c r="R214" s="4">
        <v>0.2</v>
      </c>
      <c r="S214" s="4">
        <v>0.21</v>
      </c>
      <c r="T214" s="4" t="s">
        <v>13</v>
      </c>
      <c r="U214" s="4">
        <v>0.12</v>
      </c>
      <c r="V214" s="4">
        <v>0.23</v>
      </c>
      <c r="W214" s="4">
        <v>0.24</v>
      </c>
      <c r="X214" s="4">
        <v>0.25</v>
      </c>
      <c r="Y214" s="4">
        <v>0.25</v>
      </c>
      <c r="Z214" s="4">
        <v>0.22</v>
      </c>
      <c r="AA214" s="4" t="s">
        <v>13</v>
      </c>
      <c r="AB214" s="4" t="s">
        <v>13</v>
      </c>
    </row>
    <row r="215" spans="2:28">
      <c r="B215" s="75">
        <v>41883</v>
      </c>
      <c r="C215" s="4">
        <v>0.22</v>
      </c>
      <c r="D215" s="4">
        <v>0.22</v>
      </c>
      <c r="E215" s="4">
        <v>0.19</v>
      </c>
      <c r="F215" s="4">
        <v>0.14000000000000001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</v>
      </c>
      <c r="N215" s="4">
        <v>0.2</v>
      </c>
      <c r="O215" s="4">
        <v>0.21</v>
      </c>
      <c r="P215" s="4">
        <v>0.2</v>
      </c>
      <c r="Q215" s="4">
        <v>0.2</v>
      </c>
      <c r="R215" s="4">
        <v>0.16</v>
      </c>
      <c r="S215" s="4">
        <v>0.17</v>
      </c>
      <c r="T215" s="4" t="s">
        <v>13</v>
      </c>
      <c r="U215" s="4">
        <v>0.1</v>
      </c>
      <c r="V215" s="4">
        <v>0.19</v>
      </c>
      <c r="W215" s="4">
        <v>0.2</v>
      </c>
      <c r="X215" s="4">
        <v>0.21</v>
      </c>
      <c r="Y215" s="4">
        <v>0.21</v>
      </c>
      <c r="Z215" s="4">
        <v>0.18</v>
      </c>
      <c r="AA215" s="4" t="s">
        <v>13</v>
      </c>
      <c r="AB215" s="4" t="s">
        <v>13</v>
      </c>
    </row>
    <row r="216" spans="2:28">
      <c r="B216" s="75">
        <v>41884</v>
      </c>
      <c r="C216" s="4">
        <v>0.21</v>
      </c>
      <c r="D216" s="4">
        <v>0.21</v>
      </c>
      <c r="E216" s="4">
        <v>0.18</v>
      </c>
      <c r="F216" s="4">
        <v>0.14000000000000001</v>
      </c>
      <c r="G216" s="4">
        <v>0.17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0.19</v>
      </c>
      <c r="M216" s="4">
        <v>0.19</v>
      </c>
      <c r="N216" s="4">
        <v>0.19</v>
      </c>
      <c r="O216" s="4">
        <v>0.2</v>
      </c>
      <c r="P216" s="4">
        <v>0.19</v>
      </c>
      <c r="Q216" s="4">
        <v>0.19</v>
      </c>
      <c r="R216" s="4">
        <v>0.15</v>
      </c>
      <c r="S216" s="4">
        <v>0.16</v>
      </c>
      <c r="T216" s="4" t="s">
        <v>13</v>
      </c>
      <c r="U216" s="4">
        <v>0.08</v>
      </c>
      <c r="V216" s="4">
        <v>0.18</v>
      </c>
      <c r="W216" s="4">
        <v>0.19</v>
      </c>
      <c r="X216" s="4">
        <v>0.2</v>
      </c>
      <c r="Y216" s="4">
        <v>0.2</v>
      </c>
      <c r="Z216" s="4">
        <v>0.17</v>
      </c>
      <c r="AA216" s="4" t="s">
        <v>13</v>
      </c>
      <c r="AB216" s="4" t="s">
        <v>13</v>
      </c>
    </row>
    <row r="217" spans="2:28">
      <c r="B217" s="75">
        <v>41885</v>
      </c>
      <c r="C217" s="4">
        <v>0.27</v>
      </c>
      <c r="D217" s="4">
        <v>0.27</v>
      </c>
      <c r="E217" s="4">
        <v>0.23</v>
      </c>
      <c r="F217" s="4">
        <v>0.18</v>
      </c>
      <c r="G217" s="4">
        <v>0.22</v>
      </c>
      <c r="H217" s="4" t="s">
        <v>13</v>
      </c>
      <c r="I217" s="4" t="s">
        <v>13</v>
      </c>
      <c r="J217" s="4" t="s">
        <v>13</v>
      </c>
      <c r="K217" s="4">
        <v>0.23</v>
      </c>
      <c r="L217" s="4">
        <v>0.24</v>
      </c>
      <c r="M217" s="4">
        <v>0.24</v>
      </c>
      <c r="N217" s="4">
        <v>0.24</v>
      </c>
      <c r="O217" s="4">
        <v>0.26</v>
      </c>
      <c r="P217" s="4">
        <v>0.24</v>
      </c>
      <c r="Q217" s="4">
        <v>0.24</v>
      </c>
      <c r="R217" s="4">
        <v>0.19</v>
      </c>
      <c r="S217" s="4">
        <v>0.21</v>
      </c>
      <c r="T217" s="4" t="s">
        <v>13</v>
      </c>
      <c r="U217" s="4">
        <v>0.1</v>
      </c>
      <c r="V217" s="4">
        <v>0.23</v>
      </c>
      <c r="W217" s="4">
        <v>0.24</v>
      </c>
      <c r="X217" s="4">
        <v>0.26</v>
      </c>
      <c r="Y217" s="4">
        <v>0.25</v>
      </c>
      <c r="Z217" s="4">
        <v>0.22</v>
      </c>
      <c r="AA217" s="4" t="s">
        <v>13</v>
      </c>
      <c r="AB217" s="4" t="s">
        <v>13</v>
      </c>
    </row>
    <row r="218" spans="2:28">
      <c r="B218" s="75">
        <v>41886</v>
      </c>
      <c r="C218" s="4">
        <v>0.21</v>
      </c>
      <c r="D218" s="4">
        <v>0.21</v>
      </c>
      <c r="E218" s="4">
        <v>0.18</v>
      </c>
      <c r="F218" s="4">
        <v>0.14000000000000001</v>
      </c>
      <c r="G218" s="4">
        <v>0.17</v>
      </c>
      <c r="H218" s="4" t="s">
        <v>13</v>
      </c>
      <c r="I218" s="4" t="s">
        <v>13</v>
      </c>
      <c r="J218" s="4" t="s">
        <v>13</v>
      </c>
      <c r="K218" s="4">
        <v>0.18</v>
      </c>
      <c r="L218" s="4">
        <v>0.19</v>
      </c>
      <c r="M218" s="4">
        <v>0.19</v>
      </c>
      <c r="N218" s="4">
        <v>0.19</v>
      </c>
      <c r="O218" s="4">
        <v>0.2</v>
      </c>
      <c r="P218" s="4">
        <v>0.19</v>
      </c>
      <c r="Q218" s="4">
        <v>0.19</v>
      </c>
      <c r="R218" s="4">
        <v>0.15</v>
      </c>
      <c r="S218" s="4">
        <v>0.16</v>
      </c>
      <c r="T218" s="4" t="s">
        <v>13</v>
      </c>
      <c r="U218" s="4">
        <v>7.0000000000000007E-2</v>
      </c>
      <c r="V218" s="4">
        <v>0.18</v>
      </c>
      <c r="W218" s="4">
        <v>0.19</v>
      </c>
      <c r="X218" s="4">
        <v>0.2</v>
      </c>
      <c r="Y218" s="4">
        <v>0.2</v>
      </c>
      <c r="Z218" s="4">
        <v>0.17</v>
      </c>
      <c r="AA218" s="4" t="s">
        <v>13</v>
      </c>
      <c r="AB218" s="4" t="s">
        <v>13</v>
      </c>
    </row>
    <row r="219" spans="2:28">
      <c r="B219" s="75">
        <v>41887</v>
      </c>
      <c r="C219" s="4">
        <v>0.23</v>
      </c>
      <c r="D219" s="4">
        <v>0.23</v>
      </c>
      <c r="E219" s="4">
        <v>0.2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0.19</v>
      </c>
      <c r="L219" s="4">
        <v>0.2</v>
      </c>
      <c r="M219" s="4">
        <v>0.2</v>
      </c>
      <c r="N219" s="4">
        <v>0.2</v>
      </c>
      <c r="O219" s="4">
        <v>0.22</v>
      </c>
      <c r="P219" s="4">
        <v>0.2</v>
      </c>
      <c r="Q219" s="4">
        <v>0.2</v>
      </c>
      <c r="R219" s="4">
        <v>0.16</v>
      </c>
      <c r="S219" s="4">
        <v>0.18</v>
      </c>
      <c r="T219" s="4" t="s">
        <v>13</v>
      </c>
      <c r="U219" s="4">
        <v>0</v>
      </c>
      <c r="V219" s="4">
        <v>0.2</v>
      </c>
      <c r="W219" s="4">
        <v>0.21</v>
      </c>
      <c r="X219" s="4">
        <v>0.21</v>
      </c>
      <c r="Y219" s="4">
        <v>0.22</v>
      </c>
      <c r="Z219" s="4">
        <v>0</v>
      </c>
      <c r="AA219" s="4" t="s">
        <v>13</v>
      </c>
      <c r="AB219" s="4" t="s">
        <v>13</v>
      </c>
    </row>
    <row r="220" spans="2:28">
      <c r="B220" s="75">
        <v>41888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</v>
      </c>
      <c r="N220" s="4">
        <v>0.2</v>
      </c>
      <c r="O220" s="4">
        <v>0.21</v>
      </c>
      <c r="P220" s="4">
        <v>0.2</v>
      </c>
      <c r="Q220" s="4">
        <v>0.2</v>
      </c>
      <c r="R220" s="4">
        <v>0.16</v>
      </c>
      <c r="S220" s="4">
        <v>0.17</v>
      </c>
      <c r="T220" s="4" t="s">
        <v>13</v>
      </c>
      <c r="U220" s="4" t="s">
        <v>13</v>
      </c>
      <c r="V220" s="4">
        <v>0.19</v>
      </c>
      <c r="W220" s="4">
        <v>0.21</v>
      </c>
      <c r="X220" s="4">
        <v>0.21</v>
      </c>
      <c r="Y220" s="4">
        <v>0.21</v>
      </c>
      <c r="Z220" s="4" t="s">
        <v>13</v>
      </c>
      <c r="AA220" s="4" t="s">
        <v>13</v>
      </c>
      <c r="AB220" s="4" t="s">
        <v>13</v>
      </c>
    </row>
    <row r="221" spans="2:28">
      <c r="B221" s="75">
        <v>41889</v>
      </c>
      <c r="C221" s="4">
        <v>0.19</v>
      </c>
      <c r="D221" s="4">
        <v>0.19</v>
      </c>
      <c r="E221" s="4">
        <v>0.16</v>
      </c>
      <c r="F221" s="4">
        <v>0.12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0.16</v>
      </c>
      <c r="L221" s="4">
        <v>0.16</v>
      </c>
      <c r="M221" s="4">
        <v>0.17</v>
      </c>
      <c r="N221" s="4">
        <v>0.17</v>
      </c>
      <c r="O221" s="4">
        <v>0.18</v>
      </c>
      <c r="P221" s="4">
        <v>0.17</v>
      </c>
      <c r="Q221" s="4">
        <v>0.17</v>
      </c>
      <c r="R221" s="4">
        <v>0.13</v>
      </c>
      <c r="S221" s="4">
        <v>0.14000000000000001</v>
      </c>
      <c r="T221" s="4" t="s">
        <v>13</v>
      </c>
      <c r="U221" s="4" t="s">
        <v>13</v>
      </c>
      <c r="V221" s="4">
        <v>0.16</v>
      </c>
      <c r="W221" s="4">
        <v>0.17</v>
      </c>
      <c r="X221" s="4">
        <v>0.18</v>
      </c>
      <c r="Y221" s="4">
        <v>0.18</v>
      </c>
      <c r="Z221" s="4" t="s">
        <v>13</v>
      </c>
      <c r="AA221" s="4" t="s">
        <v>13</v>
      </c>
      <c r="AB221" s="4" t="s">
        <v>13</v>
      </c>
    </row>
    <row r="222" spans="2:28">
      <c r="B222" s="75">
        <v>41890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0.17</v>
      </c>
      <c r="L222" s="4">
        <v>0.17</v>
      </c>
      <c r="M222" s="4">
        <v>0.17</v>
      </c>
      <c r="N222" s="4">
        <v>0.17</v>
      </c>
      <c r="O222" s="4">
        <v>0.18</v>
      </c>
      <c r="P222" s="4">
        <v>0.18</v>
      </c>
      <c r="Q222" s="4">
        <v>0.18</v>
      </c>
      <c r="R222" s="4">
        <v>0.13</v>
      </c>
      <c r="S222" s="4">
        <v>0.15</v>
      </c>
      <c r="T222" s="4" t="s">
        <v>13</v>
      </c>
      <c r="U222" s="4" t="s">
        <v>13</v>
      </c>
      <c r="V222" s="4">
        <v>0.17</v>
      </c>
      <c r="W222" s="4">
        <v>0.18</v>
      </c>
      <c r="X222" s="4">
        <v>0.18</v>
      </c>
      <c r="Y222" s="4">
        <v>0.18</v>
      </c>
      <c r="Z222" s="4" t="s">
        <v>13</v>
      </c>
      <c r="AA222" s="4" t="s">
        <v>13</v>
      </c>
      <c r="AB222" s="4" t="s">
        <v>13</v>
      </c>
    </row>
    <row r="223" spans="2:28">
      <c r="B223" s="75">
        <v>41891</v>
      </c>
      <c r="C223" s="4">
        <v>0.28999999999999998</v>
      </c>
      <c r="D223" s="4">
        <v>0.28999999999999998</v>
      </c>
      <c r="E223" s="4">
        <v>0.25</v>
      </c>
      <c r="F223" s="4">
        <v>0.18</v>
      </c>
      <c r="G223" s="4">
        <v>0.23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0.25</v>
      </c>
      <c r="M223" s="4">
        <v>0.25</v>
      </c>
      <c r="N223" s="4">
        <v>0.25</v>
      </c>
      <c r="O223" s="4">
        <v>0.26</v>
      </c>
      <c r="P223" s="4">
        <v>0.25</v>
      </c>
      <c r="Q223" s="4">
        <v>0.25</v>
      </c>
      <c r="R223" s="4">
        <v>0.18</v>
      </c>
      <c r="S223" s="4">
        <v>0.21</v>
      </c>
      <c r="T223" s="4" t="s">
        <v>13</v>
      </c>
      <c r="U223" s="4" t="s">
        <v>13</v>
      </c>
      <c r="V223" s="4">
        <v>0.24</v>
      </c>
      <c r="W223" s="4">
        <v>0.25</v>
      </c>
      <c r="X223" s="4">
        <v>0.26</v>
      </c>
      <c r="Y223" s="4">
        <v>0.27</v>
      </c>
      <c r="Z223" s="4" t="s">
        <v>13</v>
      </c>
      <c r="AA223" s="4" t="s">
        <v>13</v>
      </c>
      <c r="AB223" s="4" t="s">
        <v>13</v>
      </c>
    </row>
    <row r="224" spans="2:28">
      <c r="B224" s="75">
        <v>41892</v>
      </c>
      <c r="C224" s="4">
        <v>0.3</v>
      </c>
      <c r="D224" s="4">
        <v>0.3</v>
      </c>
      <c r="E224" s="4">
        <v>0.26</v>
      </c>
      <c r="F224" s="4">
        <v>0.19</v>
      </c>
      <c r="G224" s="4">
        <v>0.24</v>
      </c>
      <c r="H224" s="4" t="s">
        <v>13</v>
      </c>
      <c r="I224" s="4" t="s">
        <v>13</v>
      </c>
      <c r="J224" s="4" t="s">
        <v>13</v>
      </c>
      <c r="K224" s="4">
        <v>0.24</v>
      </c>
      <c r="L224" s="4">
        <v>0.26</v>
      </c>
      <c r="M224" s="4">
        <v>0.26</v>
      </c>
      <c r="N224" s="4">
        <v>0.26</v>
      </c>
      <c r="O224" s="4">
        <v>0.27</v>
      </c>
      <c r="P224" s="4">
        <v>0.26</v>
      </c>
      <c r="Q224" s="4">
        <v>0.26</v>
      </c>
      <c r="R224" s="4">
        <v>0.18</v>
      </c>
      <c r="S224" s="4">
        <v>0.21</v>
      </c>
      <c r="T224" s="4" t="s">
        <v>13</v>
      </c>
      <c r="U224" s="4" t="s">
        <v>13</v>
      </c>
      <c r="V224" s="4">
        <v>0.25</v>
      </c>
      <c r="W224" s="4">
        <v>0.26</v>
      </c>
      <c r="X224" s="4">
        <v>0.27</v>
      </c>
      <c r="Y224" s="4">
        <v>0.28000000000000003</v>
      </c>
      <c r="Z224" s="4" t="s">
        <v>13</v>
      </c>
      <c r="AA224" s="4" t="s">
        <v>13</v>
      </c>
      <c r="AB224" s="4" t="s">
        <v>13</v>
      </c>
    </row>
    <row r="225" spans="2:28">
      <c r="B225" s="75">
        <v>41893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0.19</v>
      </c>
      <c r="L225" s="4">
        <v>0.19</v>
      </c>
      <c r="M225" s="4">
        <v>0.2</v>
      </c>
      <c r="N225" s="4">
        <v>0.2</v>
      </c>
      <c r="O225" s="4">
        <v>0.21</v>
      </c>
      <c r="P225" s="4">
        <v>0.2</v>
      </c>
      <c r="Q225" s="4">
        <v>0.2</v>
      </c>
      <c r="R225" s="4">
        <v>0.13</v>
      </c>
      <c r="S225" s="4">
        <v>0.16</v>
      </c>
      <c r="T225" s="4" t="s">
        <v>13</v>
      </c>
      <c r="U225" s="4" t="s">
        <v>13</v>
      </c>
      <c r="V225" s="4">
        <v>0.19</v>
      </c>
      <c r="W225" s="4">
        <v>0.2</v>
      </c>
      <c r="X225" s="4">
        <v>0.21</v>
      </c>
      <c r="Y225" s="4">
        <v>0.21</v>
      </c>
      <c r="Z225" s="4" t="s">
        <v>13</v>
      </c>
      <c r="AA225" s="4" t="s">
        <v>13</v>
      </c>
      <c r="AB225" s="4" t="s">
        <v>13</v>
      </c>
    </row>
    <row r="226" spans="2:28">
      <c r="B226" s="75">
        <v>41894</v>
      </c>
      <c r="C226" s="4">
        <v>0.25</v>
      </c>
      <c r="D226" s="4">
        <v>0.25</v>
      </c>
      <c r="E226" s="4">
        <v>0.21</v>
      </c>
      <c r="F226" s="4">
        <v>0.16</v>
      </c>
      <c r="G226" s="4">
        <v>0.2</v>
      </c>
      <c r="H226" s="4" t="s">
        <v>13</v>
      </c>
      <c r="I226" s="4" t="s">
        <v>13</v>
      </c>
      <c r="J226" s="4" t="s">
        <v>13</v>
      </c>
      <c r="K226" s="4">
        <v>0.2</v>
      </c>
      <c r="L226" s="4">
        <v>0.21</v>
      </c>
      <c r="M226" s="4">
        <v>0.21</v>
      </c>
      <c r="N226" s="4">
        <v>0.21</v>
      </c>
      <c r="O226" s="4">
        <v>0.22</v>
      </c>
      <c r="P226" s="4">
        <v>0.21</v>
      </c>
      <c r="Q226" s="4">
        <v>0.21</v>
      </c>
      <c r="R226" s="4">
        <v>0.14000000000000001</v>
      </c>
      <c r="S226" s="4">
        <v>0.17</v>
      </c>
      <c r="T226" s="4" t="s">
        <v>13</v>
      </c>
      <c r="U226" s="4" t="s">
        <v>13</v>
      </c>
      <c r="V226" s="4">
        <v>0.2</v>
      </c>
      <c r="W226" s="4">
        <v>0.22</v>
      </c>
      <c r="X226" s="4">
        <v>0.22</v>
      </c>
      <c r="Y226" s="4">
        <v>0.23</v>
      </c>
      <c r="Z226" s="4" t="s">
        <v>13</v>
      </c>
      <c r="AA226" s="4" t="s">
        <v>13</v>
      </c>
      <c r="AB226" s="4" t="s">
        <v>13</v>
      </c>
    </row>
    <row r="227" spans="2:28">
      <c r="B227" s="75">
        <v>41895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0.17</v>
      </c>
      <c r="M227" s="4">
        <v>0.17</v>
      </c>
      <c r="N227" s="4">
        <v>0.17</v>
      </c>
      <c r="O227" s="4">
        <v>0.18</v>
      </c>
      <c r="P227" s="4">
        <v>0.17</v>
      </c>
      <c r="Q227" s="4">
        <v>0.17</v>
      </c>
      <c r="R227" s="4">
        <v>0.11</v>
      </c>
      <c r="S227" s="4">
        <v>0.13</v>
      </c>
      <c r="T227" s="4" t="s">
        <v>13</v>
      </c>
      <c r="U227" s="4" t="s">
        <v>13</v>
      </c>
      <c r="V227" s="4">
        <v>0.16</v>
      </c>
      <c r="W227" s="4">
        <v>0.17</v>
      </c>
      <c r="X227" s="4">
        <v>0.18</v>
      </c>
      <c r="Y227" s="4">
        <v>0.18</v>
      </c>
      <c r="Z227" s="4" t="s">
        <v>13</v>
      </c>
      <c r="AA227" s="4" t="s">
        <v>13</v>
      </c>
      <c r="AB227" s="4" t="s">
        <v>13</v>
      </c>
    </row>
    <row r="228" spans="2:28">
      <c r="B228" s="75">
        <v>41896</v>
      </c>
      <c r="C228" s="4">
        <v>0.16</v>
      </c>
      <c r="D228" s="4">
        <v>0.16</v>
      </c>
      <c r="E228" s="4">
        <v>0.14000000000000001</v>
      </c>
      <c r="F228" s="4">
        <v>0.1</v>
      </c>
      <c r="G228" s="4">
        <v>0.13</v>
      </c>
      <c r="H228" s="4" t="s">
        <v>13</v>
      </c>
      <c r="I228" s="4" t="s">
        <v>13</v>
      </c>
      <c r="J228" s="4" t="s">
        <v>13</v>
      </c>
      <c r="K228" s="4">
        <v>0.13</v>
      </c>
      <c r="L228" s="4">
        <v>0.13</v>
      </c>
      <c r="M228" s="4">
        <v>0.13</v>
      </c>
      <c r="N228" s="4">
        <v>0.13</v>
      </c>
      <c r="O228" s="4">
        <v>0.14000000000000001</v>
      </c>
      <c r="P228" s="4">
        <v>0.14000000000000001</v>
      </c>
      <c r="Q228" s="4">
        <v>0.14000000000000001</v>
      </c>
      <c r="R228" s="4">
        <v>0.08</v>
      </c>
      <c r="S228" s="4">
        <v>0.1</v>
      </c>
      <c r="T228" s="4" t="s">
        <v>13</v>
      </c>
      <c r="U228" s="4" t="s">
        <v>13</v>
      </c>
      <c r="V228" s="4">
        <v>0.13</v>
      </c>
      <c r="W228" s="4">
        <v>0.14000000000000001</v>
      </c>
      <c r="X228" s="4">
        <v>0.14000000000000001</v>
      </c>
      <c r="Y228" s="4">
        <v>0.14000000000000001</v>
      </c>
      <c r="Z228" s="4" t="s">
        <v>13</v>
      </c>
      <c r="AA228" s="4" t="s">
        <v>13</v>
      </c>
      <c r="AB228" s="4" t="s">
        <v>13</v>
      </c>
    </row>
    <row r="229" spans="2:28">
      <c r="B229" s="75">
        <v>41897</v>
      </c>
      <c r="C229" s="4">
        <v>0.18</v>
      </c>
      <c r="D229" s="4">
        <v>0.18</v>
      </c>
      <c r="E229" s="4">
        <v>0.15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>
        <v>0.15</v>
      </c>
      <c r="N229" s="4">
        <v>0.15</v>
      </c>
      <c r="O229" s="4">
        <v>0.16</v>
      </c>
      <c r="P229" s="4">
        <v>0.15</v>
      </c>
      <c r="Q229" s="4">
        <v>0.15</v>
      </c>
      <c r="R229" s="4">
        <v>0</v>
      </c>
      <c r="S229" s="4">
        <v>0.11</v>
      </c>
      <c r="T229" s="4" t="s">
        <v>13</v>
      </c>
      <c r="U229" s="4" t="s">
        <v>13</v>
      </c>
      <c r="V229" s="4">
        <v>0</v>
      </c>
      <c r="W229" s="4">
        <v>0.15</v>
      </c>
      <c r="X229" s="4">
        <v>0.16</v>
      </c>
      <c r="Y229" s="4">
        <v>0.16</v>
      </c>
      <c r="Z229" s="4" t="s">
        <v>13</v>
      </c>
      <c r="AA229" s="4" t="s">
        <v>13</v>
      </c>
      <c r="AB229" s="4" t="s">
        <v>13</v>
      </c>
    </row>
    <row r="230" spans="2:28">
      <c r="B230" s="75">
        <v>41898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0.16</v>
      </c>
      <c r="R230" s="4" t="s">
        <v>13</v>
      </c>
      <c r="S230" s="4">
        <v>0.11</v>
      </c>
      <c r="T230" s="4" t="s">
        <v>13</v>
      </c>
      <c r="U230" s="4" t="s">
        <v>13</v>
      </c>
      <c r="V230" s="4" t="s">
        <v>13</v>
      </c>
      <c r="W230" s="4">
        <v>0.16</v>
      </c>
      <c r="X230" s="4">
        <v>0.17</v>
      </c>
      <c r="Y230" s="4">
        <v>0.17</v>
      </c>
      <c r="Z230" s="4" t="s">
        <v>13</v>
      </c>
      <c r="AA230" s="4" t="s">
        <v>13</v>
      </c>
      <c r="AB230" s="4" t="s">
        <v>13</v>
      </c>
    </row>
    <row r="231" spans="2:28">
      <c r="B231" s="75">
        <v>41899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>
        <v>0.14000000000000001</v>
      </c>
      <c r="O231" s="4">
        <v>0.15</v>
      </c>
      <c r="P231" s="4">
        <v>0.14000000000000001</v>
      </c>
      <c r="Q231" s="4">
        <v>0.14000000000000001</v>
      </c>
      <c r="R231" s="4" t="s">
        <v>13</v>
      </c>
      <c r="S231" s="4">
        <v>0.1</v>
      </c>
      <c r="T231" s="4" t="s">
        <v>13</v>
      </c>
      <c r="U231" s="4" t="s">
        <v>13</v>
      </c>
      <c r="V231" s="4" t="s">
        <v>13</v>
      </c>
      <c r="W231" s="4">
        <v>0.14000000000000001</v>
      </c>
      <c r="X231" s="4">
        <v>0.15</v>
      </c>
      <c r="Y231" s="4">
        <v>0.15</v>
      </c>
      <c r="Z231" s="4" t="s">
        <v>13</v>
      </c>
      <c r="AA231" s="4" t="s">
        <v>13</v>
      </c>
      <c r="AB231" s="4" t="s">
        <v>13</v>
      </c>
    </row>
    <row r="232" spans="2:28">
      <c r="B232" s="75">
        <v>41900</v>
      </c>
      <c r="C232" s="4">
        <v>0.16</v>
      </c>
      <c r="D232" s="4">
        <v>0.16</v>
      </c>
      <c r="E232" s="4">
        <v>0.14000000000000001</v>
      </c>
      <c r="F232" s="4">
        <v>0.1</v>
      </c>
      <c r="G232" s="4">
        <v>0.13</v>
      </c>
      <c r="H232" s="4" t="s">
        <v>13</v>
      </c>
      <c r="I232" s="4" t="s">
        <v>13</v>
      </c>
      <c r="J232" s="4" t="s">
        <v>13</v>
      </c>
      <c r="K232" s="4">
        <v>0.12</v>
      </c>
      <c r="L232" s="4">
        <v>0.13</v>
      </c>
      <c r="M232" s="4">
        <v>0.13</v>
      </c>
      <c r="N232" s="4">
        <v>0.13</v>
      </c>
      <c r="O232" s="4">
        <v>0.14000000000000001</v>
      </c>
      <c r="P232" s="4">
        <v>0.13</v>
      </c>
      <c r="Q232" s="4">
        <v>0.13</v>
      </c>
      <c r="R232" s="4" t="s">
        <v>13</v>
      </c>
      <c r="S232" s="4">
        <v>0.09</v>
      </c>
      <c r="T232" s="4" t="s">
        <v>13</v>
      </c>
      <c r="U232" s="4" t="s">
        <v>13</v>
      </c>
      <c r="V232" s="4" t="s">
        <v>13</v>
      </c>
      <c r="W232" s="4">
        <v>0.13</v>
      </c>
      <c r="X232" s="4">
        <v>0.14000000000000001</v>
      </c>
      <c r="Y232" s="4">
        <v>0.14000000000000001</v>
      </c>
      <c r="Z232" s="4" t="s">
        <v>13</v>
      </c>
      <c r="AA232" s="4" t="s">
        <v>13</v>
      </c>
      <c r="AB232" s="4" t="s">
        <v>13</v>
      </c>
    </row>
    <row r="233" spans="2:28">
      <c r="B233" s="75">
        <v>41901</v>
      </c>
      <c r="C233" s="4">
        <v>0.23</v>
      </c>
      <c r="D233" s="4">
        <v>0.23</v>
      </c>
      <c r="E233" s="4">
        <v>0.2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0.18</v>
      </c>
      <c r="L233" s="4">
        <v>0.18</v>
      </c>
      <c r="M233" s="4">
        <v>0.18</v>
      </c>
      <c r="N233" s="4">
        <v>0.18</v>
      </c>
      <c r="O233" s="4">
        <v>0.2</v>
      </c>
      <c r="P233" s="4">
        <v>0.19</v>
      </c>
      <c r="Q233" s="4">
        <v>0.19</v>
      </c>
      <c r="R233" s="4" t="s">
        <v>13</v>
      </c>
      <c r="S233" s="4">
        <v>0.12</v>
      </c>
      <c r="T233" s="4" t="s">
        <v>13</v>
      </c>
      <c r="U233" s="4" t="s">
        <v>13</v>
      </c>
      <c r="V233" s="4" t="s">
        <v>13</v>
      </c>
      <c r="W233" s="4">
        <v>0.19</v>
      </c>
      <c r="X233" s="4">
        <v>0.2</v>
      </c>
      <c r="Y233" s="4">
        <v>0.2</v>
      </c>
      <c r="Z233" s="4" t="s">
        <v>13</v>
      </c>
      <c r="AA233" s="4" t="s">
        <v>13</v>
      </c>
      <c r="AB233" s="4" t="s">
        <v>13</v>
      </c>
    </row>
    <row r="234" spans="2:28">
      <c r="B234" s="75">
        <v>41902</v>
      </c>
      <c r="C234" s="4">
        <v>0.19</v>
      </c>
      <c r="D234" s="4">
        <v>0.19</v>
      </c>
      <c r="E234" s="4">
        <v>0.16</v>
      </c>
      <c r="F234" s="4">
        <v>0.12</v>
      </c>
      <c r="G234" s="4">
        <v>0.15</v>
      </c>
      <c r="H234" s="4" t="s">
        <v>13</v>
      </c>
      <c r="I234" s="4" t="s">
        <v>13</v>
      </c>
      <c r="J234" s="4" t="s">
        <v>13</v>
      </c>
      <c r="K234" s="4">
        <v>0.14000000000000001</v>
      </c>
      <c r="L234" s="4">
        <v>0.15</v>
      </c>
      <c r="M234" s="4">
        <v>0.15</v>
      </c>
      <c r="N234" s="4">
        <v>0.15</v>
      </c>
      <c r="O234" s="4">
        <v>0.16</v>
      </c>
      <c r="P234" s="4">
        <v>0.15</v>
      </c>
      <c r="Q234" s="4">
        <v>0.15</v>
      </c>
      <c r="R234" s="4" t="s">
        <v>13</v>
      </c>
      <c r="S234" s="4">
        <v>0</v>
      </c>
      <c r="T234" s="4" t="s">
        <v>13</v>
      </c>
      <c r="U234" s="4" t="s">
        <v>13</v>
      </c>
      <c r="V234" s="4" t="s">
        <v>13</v>
      </c>
      <c r="W234" s="4">
        <v>0.16</v>
      </c>
      <c r="X234" s="4">
        <v>0.16</v>
      </c>
      <c r="Y234" s="4">
        <v>0.17</v>
      </c>
      <c r="Z234" s="4" t="s">
        <v>13</v>
      </c>
      <c r="AA234" s="4" t="s">
        <v>13</v>
      </c>
      <c r="AB234" s="4" t="s">
        <v>13</v>
      </c>
    </row>
    <row r="235" spans="2:28">
      <c r="B235" s="75">
        <v>41903</v>
      </c>
      <c r="C235" s="4">
        <v>0.06</v>
      </c>
      <c r="D235" s="4">
        <v>0.06</v>
      </c>
      <c r="E235" s="4">
        <v>0.05</v>
      </c>
      <c r="F235" s="4">
        <v>0.04</v>
      </c>
      <c r="G235" s="4">
        <v>0.05</v>
      </c>
      <c r="H235" s="4" t="s">
        <v>13</v>
      </c>
      <c r="I235" s="4" t="s">
        <v>13</v>
      </c>
      <c r="J235" s="4" t="s">
        <v>13</v>
      </c>
      <c r="K235" s="4">
        <v>0.05</v>
      </c>
      <c r="L235" s="4">
        <v>0.05</v>
      </c>
      <c r="M235" s="4">
        <v>0.05</v>
      </c>
      <c r="N235" s="4">
        <v>0.05</v>
      </c>
      <c r="O235" s="4">
        <v>0.05</v>
      </c>
      <c r="P235" s="4">
        <v>0.05</v>
      </c>
      <c r="Q235" s="4">
        <v>0.05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>
        <v>0.05</v>
      </c>
      <c r="X235" s="4">
        <v>0.05</v>
      </c>
      <c r="Y235" s="4">
        <v>0.05</v>
      </c>
      <c r="Z235" s="4" t="s">
        <v>13</v>
      </c>
      <c r="AA235" s="4" t="s">
        <v>13</v>
      </c>
      <c r="AB235" s="4" t="s">
        <v>13</v>
      </c>
    </row>
    <row r="236" spans="2:28">
      <c r="B236" s="75">
        <v>41904</v>
      </c>
      <c r="C236" s="4">
        <v>0.12</v>
      </c>
      <c r="D236" s="4">
        <v>0.12</v>
      </c>
      <c r="E236" s="4">
        <v>0.1</v>
      </c>
      <c r="F236" s="4">
        <v>7.0000000000000007E-2</v>
      </c>
      <c r="G236" s="4">
        <v>0.1</v>
      </c>
      <c r="H236" s="4" t="s">
        <v>13</v>
      </c>
      <c r="I236" s="4" t="s">
        <v>13</v>
      </c>
      <c r="J236" s="4" t="s">
        <v>13</v>
      </c>
      <c r="K236" s="4">
        <v>0.09</v>
      </c>
      <c r="L236" s="4">
        <v>0.09</v>
      </c>
      <c r="M236" s="4">
        <v>0.09</v>
      </c>
      <c r="N236" s="4">
        <v>0.09</v>
      </c>
      <c r="O236" s="4">
        <v>0.1</v>
      </c>
      <c r="P236" s="4">
        <v>0.1</v>
      </c>
      <c r="Q236" s="4">
        <v>0.1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</v>
      </c>
      <c r="X236" s="4">
        <v>0.1</v>
      </c>
      <c r="Y236" s="4">
        <v>0.1</v>
      </c>
      <c r="Z236" s="4" t="s">
        <v>13</v>
      </c>
      <c r="AA236" s="4" t="s">
        <v>13</v>
      </c>
      <c r="AB236" s="4" t="s">
        <v>13</v>
      </c>
    </row>
    <row r="237" spans="2:28">
      <c r="B237" s="75">
        <v>41905</v>
      </c>
      <c r="C237" s="4">
        <v>0.16</v>
      </c>
      <c r="D237" s="4">
        <v>0.16</v>
      </c>
      <c r="E237" s="4">
        <v>0.14000000000000001</v>
      </c>
      <c r="F237" s="4">
        <v>0.09</v>
      </c>
      <c r="G237" s="4">
        <v>0.13</v>
      </c>
      <c r="H237" s="4" t="s">
        <v>13</v>
      </c>
      <c r="I237" s="4" t="s">
        <v>13</v>
      </c>
      <c r="J237" s="4" t="s">
        <v>13</v>
      </c>
      <c r="K237" s="4">
        <v>0.12</v>
      </c>
      <c r="L237" s="4">
        <v>0.12</v>
      </c>
      <c r="M237" s="4">
        <v>0.12</v>
      </c>
      <c r="N237" s="4">
        <v>0.12</v>
      </c>
      <c r="O237" s="4">
        <v>0.13</v>
      </c>
      <c r="P237" s="4">
        <v>0.13</v>
      </c>
      <c r="Q237" s="4">
        <v>0.13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0.13</v>
      </c>
      <c r="X237" s="4">
        <v>0.13</v>
      </c>
      <c r="Y237" s="4">
        <v>0.14000000000000001</v>
      </c>
      <c r="Z237" s="4" t="s">
        <v>13</v>
      </c>
      <c r="AA237" s="4" t="s">
        <v>13</v>
      </c>
      <c r="AB237" s="4" t="s">
        <v>13</v>
      </c>
    </row>
    <row r="238" spans="2:28">
      <c r="B238" s="75">
        <v>41906</v>
      </c>
      <c r="C238" s="4">
        <v>0.24</v>
      </c>
      <c r="D238" s="4">
        <v>0.24</v>
      </c>
      <c r="E238" s="4">
        <v>0.2</v>
      </c>
      <c r="F238" s="4">
        <v>0.14000000000000001</v>
      </c>
      <c r="G238" s="4">
        <v>0.19</v>
      </c>
      <c r="H238" s="4" t="s">
        <v>13</v>
      </c>
      <c r="I238" s="4" t="s">
        <v>13</v>
      </c>
      <c r="J238" s="4" t="s">
        <v>13</v>
      </c>
      <c r="K238" s="4">
        <v>0.18</v>
      </c>
      <c r="L238" s="4">
        <v>0.18</v>
      </c>
      <c r="M238" s="4">
        <v>0.19</v>
      </c>
      <c r="N238" s="4">
        <v>0.19</v>
      </c>
      <c r="O238" s="4">
        <v>0.2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>
        <v>0.2</v>
      </c>
      <c r="Y238" s="4">
        <v>0.21</v>
      </c>
      <c r="Z238" s="4" t="s">
        <v>13</v>
      </c>
      <c r="AA238" s="4" t="s">
        <v>13</v>
      </c>
      <c r="AB238" s="4" t="s">
        <v>13</v>
      </c>
    </row>
    <row r="239" spans="2:28">
      <c r="B239" s="75">
        <v>41907</v>
      </c>
      <c r="C239" s="4">
        <v>0.32</v>
      </c>
      <c r="D239" s="4">
        <v>0.32</v>
      </c>
      <c r="E239" s="4">
        <v>0.27</v>
      </c>
      <c r="F239" s="4">
        <v>0.18</v>
      </c>
      <c r="G239" s="4">
        <v>0.26</v>
      </c>
      <c r="H239" s="4" t="s">
        <v>13</v>
      </c>
      <c r="I239" s="4" t="s">
        <v>13</v>
      </c>
      <c r="J239" s="4" t="s">
        <v>13</v>
      </c>
      <c r="K239" s="4">
        <v>0.23</v>
      </c>
      <c r="L239" s="4">
        <v>0.24</v>
      </c>
      <c r="M239" s="4">
        <v>0.24</v>
      </c>
      <c r="N239" s="4">
        <v>0.24</v>
      </c>
      <c r="O239" s="4">
        <v>0.26</v>
      </c>
      <c r="P239" s="4">
        <v>0.25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</v>
      </c>
      <c r="X239" s="4">
        <v>0.26</v>
      </c>
      <c r="Y239" s="4">
        <v>0.27</v>
      </c>
      <c r="Z239" s="4" t="s">
        <v>13</v>
      </c>
      <c r="AA239" s="4" t="s">
        <v>13</v>
      </c>
      <c r="AB239" s="4" t="s">
        <v>13</v>
      </c>
    </row>
    <row r="240" spans="2:28">
      <c r="B240" s="75">
        <v>41908</v>
      </c>
      <c r="C240" s="4">
        <v>0.2</v>
      </c>
      <c r="D240" s="4">
        <v>0.2</v>
      </c>
      <c r="E240" s="4">
        <v>0.17</v>
      </c>
      <c r="F240" s="4">
        <v>0.11</v>
      </c>
      <c r="G240" s="4">
        <v>0.16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0.15</v>
      </c>
      <c r="M240" s="4">
        <v>0.15</v>
      </c>
      <c r="N240" s="4">
        <v>0.15</v>
      </c>
      <c r="O240" s="4">
        <v>0.16</v>
      </c>
      <c r="P240" s="4">
        <v>0.16</v>
      </c>
      <c r="Q240" s="4">
        <v>0.16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>
        <v>0.16</v>
      </c>
      <c r="Y240" s="4">
        <v>0.17</v>
      </c>
      <c r="Z240" s="4" t="s">
        <v>13</v>
      </c>
      <c r="AA240" s="4" t="s">
        <v>13</v>
      </c>
      <c r="AB240" s="4" t="s">
        <v>13</v>
      </c>
    </row>
    <row r="241" spans="2:28">
      <c r="B241" s="75">
        <v>41909</v>
      </c>
      <c r="C241" s="4">
        <v>0.1</v>
      </c>
      <c r="D241" s="4">
        <v>0.1</v>
      </c>
      <c r="E241" s="4">
        <v>0.09</v>
      </c>
      <c r="F241" s="4">
        <v>0.05</v>
      </c>
      <c r="G241" s="4">
        <v>0.08</v>
      </c>
      <c r="H241" s="4" t="s">
        <v>13</v>
      </c>
      <c r="I241" s="4" t="s">
        <v>13</v>
      </c>
      <c r="J241" s="4" t="s">
        <v>13</v>
      </c>
      <c r="K241" s="4">
        <v>7.0000000000000007E-2</v>
      </c>
      <c r="L241" s="4">
        <v>7.0000000000000007E-2</v>
      </c>
      <c r="M241" s="4">
        <v>0.08</v>
      </c>
      <c r="N241" s="4">
        <v>0.08</v>
      </c>
      <c r="O241" s="4">
        <v>0.08</v>
      </c>
      <c r="P241" s="4">
        <v>0.08</v>
      </c>
      <c r="Q241" s="4">
        <v>0.08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>
        <v>0.08</v>
      </c>
      <c r="Y241" s="4">
        <v>0.09</v>
      </c>
      <c r="Z241" s="4" t="s">
        <v>13</v>
      </c>
      <c r="AA241" s="4" t="s">
        <v>13</v>
      </c>
      <c r="AB241" s="4" t="s">
        <v>13</v>
      </c>
    </row>
    <row r="242" spans="2:28">
      <c r="B242" s="75">
        <v>41910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>
        <v>0.08</v>
      </c>
      <c r="L242" s="4">
        <v>0.08</v>
      </c>
      <c r="M242" s="4">
        <v>0.08</v>
      </c>
      <c r="N242" s="4">
        <v>0.08</v>
      </c>
      <c r="O242" s="4">
        <v>0.09</v>
      </c>
      <c r="P242" s="4">
        <v>0.08</v>
      </c>
      <c r="Q242" s="4">
        <v>0.08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>
        <v>0.09</v>
      </c>
      <c r="Y242" s="4">
        <v>0.09</v>
      </c>
      <c r="Z242" s="4" t="s">
        <v>13</v>
      </c>
      <c r="AA242" s="4" t="s">
        <v>13</v>
      </c>
      <c r="AB242" s="4" t="s">
        <v>13</v>
      </c>
    </row>
    <row r="243" spans="2:28">
      <c r="B243" s="75">
        <v>41911</v>
      </c>
      <c r="C243" s="4">
        <v>0.04</v>
      </c>
      <c r="D243" s="4">
        <v>0.04</v>
      </c>
      <c r="E243" s="4">
        <v>0.03</v>
      </c>
      <c r="F243" s="4">
        <v>0.02</v>
      </c>
      <c r="G243" s="4">
        <v>0.03</v>
      </c>
      <c r="H243" s="4" t="s">
        <v>13</v>
      </c>
      <c r="I243" s="4" t="s">
        <v>13</v>
      </c>
      <c r="J243" s="4" t="s">
        <v>13</v>
      </c>
      <c r="K243" s="4">
        <v>0.03</v>
      </c>
      <c r="L243" s="4">
        <v>0.03</v>
      </c>
      <c r="M243" s="4">
        <v>0.03</v>
      </c>
      <c r="N243" s="4">
        <v>0.03</v>
      </c>
      <c r="O243" s="4">
        <v>0.03</v>
      </c>
      <c r="P243" s="4">
        <v>0.03</v>
      </c>
      <c r="Q243" s="4">
        <v>0.03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>
        <v>0.03</v>
      </c>
      <c r="Y243" s="4">
        <v>0.03</v>
      </c>
      <c r="Z243" s="4" t="s">
        <v>13</v>
      </c>
      <c r="AA243" s="4" t="s">
        <v>13</v>
      </c>
      <c r="AB243" s="4" t="s">
        <v>13</v>
      </c>
    </row>
    <row r="244" spans="2:28">
      <c r="B244" s="75">
        <v>41912</v>
      </c>
      <c r="C244" s="4">
        <v>0.13</v>
      </c>
      <c r="D244" s="4">
        <v>0.13</v>
      </c>
      <c r="E244" s="4">
        <v>0.11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>
        <v>0</v>
      </c>
      <c r="L244" s="4">
        <v>0.09</v>
      </c>
      <c r="M244" s="4">
        <v>0.1</v>
      </c>
      <c r="N244" s="4">
        <v>0.1</v>
      </c>
      <c r="O244" s="4">
        <v>0.1</v>
      </c>
      <c r="P244" s="4">
        <v>0.1</v>
      </c>
      <c r="Q244" s="4">
        <v>0.1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>
        <v>0</v>
      </c>
      <c r="Y244" s="4">
        <v>0.11</v>
      </c>
      <c r="Z244" s="4" t="s">
        <v>13</v>
      </c>
      <c r="AA244" s="4" t="s">
        <v>13</v>
      </c>
      <c r="AB244" s="4" t="s">
        <v>13</v>
      </c>
    </row>
    <row r="245" spans="2:28">
      <c r="B245" s="75">
        <v>41913</v>
      </c>
      <c r="C245" s="4">
        <v>0.16</v>
      </c>
      <c r="D245" s="4">
        <v>0.16</v>
      </c>
      <c r="E245" s="4">
        <v>0.14000000000000001</v>
      </c>
      <c r="F245" s="4">
        <v>0.08</v>
      </c>
      <c r="G245" s="4">
        <v>0.13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0.12</v>
      </c>
      <c r="M245" s="4">
        <v>0.12</v>
      </c>
      <c r="N245" s="4">
        <v>0.12</v>
      </c>
      <c r="O245" s="4">
        <v>0.12</v>
      </c>
      <c r="P245" s="4">
        <v>0.12</v>
      </c>
      <c r="Q245" s="4">
        <v>0.12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>
        <v>0.13</v>
      </c>
      <c r="Z245" s="4" t="s">
        <v>13</v>
      </c>
      <c r="AA245" s="4" t="s">
        <v>13</v>
      </c>
      <c r="AB245" s="4" t="s">
        <v>13</v>
      </c>
    </row>
    <row r="246" spans="2:28">
      <c r="B246" s="75">
        <v>41914</v>
      </c>
      <c r="C246" s="4">
        <v>0.17</v>
      </c>
      <c r="D246" s="4">
        <v>0.17</v>
      </c>
      <c r="E246" s="4">
        <v>0.14000000000000001</v>
      </c>
      <c r="F246" s="4">
        <v>0.08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>
        <v>0.12</v>
      </c>
      <c r="N246" s="4">
        <v>0.12</v>
      </c>
      <c r="O246" s="4">
        <v>0.13</v>
      </c>
      <c r="P246" s="4">
        <v>0.13</v>
      </c>
      <c r="Q246" s="4">
        <v>0.13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>
        <v>0.14000000000000001</v>
      </c>
      <c r="Z246" s="4" t="s">
        <v>13</v>
      </c>
      <c r="AA246" s="4" t="s">
        <v>13</v>
      </c>
      <c r="AB246" s="4" t="s">
        <v>13</v>
      </c>
    </row>
    <row r="247" spans="2:28">
      <c r="B247" s="75">
        <v>41915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>
        <v>0.09</v>
      </c>
      <c r="N247" s="4">
        <v>0.09</v>
      </c>
      <c r="O247" s="4">
        <v>0.1</v>
      </c>
      <c r="P247" s="4">
        <v>0.1</v>
      </c>
      <c r="Q247" s="4">
        <v>0.1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>
        <v>0.11</v>
      </c>
      <c r="Z247" s="4" t="s">
        <v>13</v>
      </c>
      <c r="AA247" s="4" t="s">
        <v>13</v>
      </c>
      <c r="AB247" s="4" t="s">
        <v>13</v>
      </c>
    </row>
    <row r="248" spans="2:28">
      <c r="B248" s="75">
        <v>41916</v>
      </c>
      <c r="C248" s="4">
        <v>0.16</v>
      </c>
      <c r="D248" s="4">
        <v>0.16</v>
      </c>
      <c r="E248" s="4">
        <v>0.14000000000000001</v>
      </c>
      <c r="F248" s="4">
        <v>7.0000000000000007E-2</v>
      </c>
      <c r="G248" s="4">
        <v>0.13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>
        <v>0.11</v>
      </c>
      <c r="N248" s="4">
        <v>0.11</v>
      </c>
      <c r="O248" s="4">
        <v>0.12</v>
      </c>
      <c r="P248" s="4">
        <v>0.12</v>
      </c>
      <c r="Q248" s="4">
        <v>0.12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>
        <v>0.13</v>
      </c>
      <c r="Z248" s="4" t="s">
        <v>13</v>
      </c>
      <c r="AA248" s="4" t="s">
        <v>13</v>
      </c>
      <c r="AB248" s="4" t="s">
        <v>13</v>
      </c>
    </row>
    <row r="249" spans="2:28">
      <c r="B249" s="75">
        <v>41917</v>
      </c>
      <c r="C249" s="4">
        <v>0.17</v>
      </c>
      <c r="D249" s="4">
        <v>0.17</v>
      </c>
      <c r="E249" s="4">
        <v>0.14000000000000001</v>
      </c>
      <c r="F249" s="4">
        <v>0.08</v>
      </c>
      <c r="G249" s="4">
        <v>0.14000000000000001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</v>
      </c>
      <c r="M249" s="4">
        <v>0</v>
      </c>
      <c r="N249" s="4">
        <v>0</v>
      </c>
      <c r="O249" s="4">
        <v>0.13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>
        <v>0.14000000000000001</v>
      </c>
      <c r="Z249" s="4" t="s">
        <v>13</v>
      </c>
      <c r="AA249" s="4" t="s">
        <v>13</v>
      </c>
      <c r="AB249" s="4" t="s">
        <v>13</v>
      </c>
    </row>
    <row r="250" spans="2:28">
      <c r="B250" s="75">
        <v>41918</v>
      </c>
      <c r="C250" s="4">
        <v>0.18</v>
      </c>
      <c r="D250" s="4">
        <v>0.18</v>
      </c>
      <c r="E250" s="4">
        <v>0.15</v>
      </c>
      <c r="F250" s="4">
        <v>0.08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 t="s">
        <v>13</v>
      </c>
      <c r="N250" s="4" t="s">
        <v>13</v>
      </c>
      <c r="O250" s="4">
        <v>0.13</v>
      </c>
      <c r="P250" s="4">
        <v>0.13</v>
      </c>
      <c r="Q250" s="4">
        <v>0.13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>
        <v>0.15</v>
      </c>
      <c r="Z250" s="4" t="s">
        <v>13</v>
      </c>
      <c r="AA250" s="4" t="s">
        <v>13</v>
      </c>
      <c r="AB250" s="4" t="s">
        <v>13</v>
      </c>
    </row>
    <row r="251" spans="2:28">
      <c r="B251" s="75">
        <v>41919</v>
      </c>
      <c r="C251" s="4">
        <v>0.15</v>
      </c>
      <c r="D251" s="4">
        <v>0.15</v>
      </c>
      <c r="E251" s="4">
        <v>0.13</v>
      </c>
      <c r="F251" s="4">
        <v>7.0000000000000007E-2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0.11</v>
      </c>
      <c r="P251" s="4">
        <v>0.11</v>
      </c>
      <c r="Q251" s="4">
        <v>0.11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>
        <v>0.12</v>
      </c>
      <c r="Z251" s="4" t="s">
        <v>13</v>
      </c>
      <c r="AA251" s="4" t="s">
        <v>13</v>
      </c>
      <c r="AB251" s="4" t="s">
        <v>13</v>
      </c>
    </row>
    <row r="252" spans="2:28">
      <c r="B252" s="75">
        <v>41920</v>
      </c>
      <c r="C252" s="4">
        <v>0.18</v>
      </c>
      <c r="D252" s="4">
        <v>0.18</v>
      </c>
      <c r="E252" s="4">
        <v>0.15</v>
      </c>
      <c r="F252" s="4">
        <v>0.08</v>
      </c>
      <c r="G252" s="4">
        <v>0.14000000000000001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0.13</v>
      </c>
      <c r="P252" s="4">
        <v>0.13</v>
      </c>
      <c r="Q252" s="4">
        <v>0.13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>
        <v>0.15</v>
      </c>
      <c r="Z252" s="4" t="s">
        <v>13</v>
      </c>
      <c r="AA252" s="4" t="s">
        <v>13</v>
      </c>
      <c r="AB252" s="4" t="s">
        <v>13</v>
      </c>
    </row>
    <row r="253" spans="2:28">
      <c r="B253" s="75">
        <v>41921</v>
      </c>
      <c r="C253" s="4">
        <v>0.16</v>
      </c>
      <c r="D253" s="4">
        <v>0.16</v>
      </c>
      <c r="E253" s="4">
        <v>0.14000000000000001</v>
      </c>
      <c r="F253" s="4">
        <v>7.0000000000000007E-2</v>
      </c>
      <c r="G253" s="4">
        <v>0.13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0.11</v>
      </c>
      <c r="P253" s="4">
        <v>0.11</v>
      </c>
      <c r="Q253" s="4">
        <v>0.11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>
        <v>0.13</v>
      </c>
      <c r="Z253" s="4" t="s">
        <v>13</v>
      </c>
      <c r="AA253" s="4" t="s">
        <v>13</v>
      </c>
      <c r="AB253" s="4" t="s">
        <v>13</v>
      </c>
    </row>
    <row r="254" spans="2:28">
      <c r="B254" s="75">
        <v>41922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0</v>
      </c>
      <c r="P254" s="4">
        <v>0</v>
      </c>
      <c r="Q254" s="4">
        <v>0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>
        <v>0</v>
      </c>
      <c r="Z254" s="4" t="s">
        <v>13</v>
      </c>
      <c r="AA254" s="4" t="s">
        <v>13</v>
      </c>
      <c r="AB254" s="4" t="s">
        <v>13</v>
      </c>
    </row>
    <row r="255" spans="2:28">
      <c r="B255" s="58"/>
    </row>
    <row r="256" spans="2:28">
      <c r="B256" s="58"/>
    </row>
    <row r="257" spans="2:2">
      <c r="B257" s="58"/>
    </row>
    <row r="258" spans="2:2">
      <c r="B258" s="58"/>
    </row>
    <row r="259" spans="2:2">
      <c r="B259" s="58"/>
    </row>
    <row r="260" spans="2:2">
      <c r="B260" s="58"/>
    </row>
    <row r="261" spans="2:2">
      <c r="B261" s="58"/>
    </row>
    <row r="262" spans="2:2">
      <c r="B262" s="58"/>
    </row>
    <row r="263" spans="2:2">
      <c r="B263" s="58"/>
    </row>
    <row r="264" spans="2:2">
      <c r="B264" s="58"/>
    </row>
  </sheetData>
  <pageMargins left="0.7" right="0.7" top="0.75" bottom="0.75" header="0.3" footer="0.3"/>
  <pageSetup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2:BG266"/>
  <sheetViews>
    <sheetView zoomScale="70" zoomScaleNormal="70" workbookViewId="0">
      <selection activeCell="D9" sqref="D9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5" t="s">
        <v>52</v>
      </c>
    </row>
    <row r="3" spans="2:15">
      <c r="B3" s="15" t="s">
        <v>185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22">
        <f t="shared" ref="C5:H12" si="0">C18</f>
        <v>2.7150000000000003</v>
      </c>
      <c r="D5" s="22">
        <f t="shared" si="0"/>
        <v>0.36000000000000004</v>
      </c>
      <c r="E5" s="22">
        <f t="shared" si="0"/>
        <v>0.36000000000000004</v>
      </c>
      <c r="F5" s="22">
        <f t="shared" si="0"/>
        <v>0.7400000000000001</v>
      </c>
      <c r="G5" s="22">
        <f t="shared" si="0"/>
        <v>0.84499999999999986</v>
      </c>
      <c r="H5" s="22">
        <f t="shared" si="0"/>
        <v>1.2550000000000003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5.2100000000000017</v>
      </c>
      <c r="D6" s="19">
        <f t="shared" si="0"/>
        <v>3.93</v>
      </c>
      <c r="E6" s="19">
        <f t="shared" si="0"/>
        <v>3.7800000000000007</v>
      </c>
      <c r="F6" s="19">
        <f t="shared" si="0"/>
        <v>3.16</v>
      </c>
      <c r="G6" s="19">
        <f t="shared" si="0"/>
        <v>4.0600000000000014</v>
      </c>
      <c r="H6" s="19">
        <f t="shared" si="0"/>
        <v>4.74</v>
      </c>
      <c r="I6" s="19">
        <f t="shared" ref="I6:I12" si="1">AVERAGE(I19:J19)</f>
        <v>1.375</v>
      </c>
      <c r="J6" s="19">
        <f t="shared" ref="J6:J12" si="2">AVERAGE(K19:Q19)</f>
        <v>0.27285714285714285</v>
      </c>
      <c r="K6" s="19">
        <f t="shared" ref="K6:K12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0.77499999999999991</v>
      </c>
    </row>
    <row r="7" spans="2:15">
      <c r="B7" s="4" t="s">
        <v>18</v>
      </c>
      <c r="C7" s="19">
        <f t="shared" si="0"/>
        <v>7.65</v>
      </c>
      <c r="D7" s="19">
        <f t="shared" si="0"/>
        <v>7.65</v>
      </c>
      <c r="E7" s="19">
        <f t="shared" si="0"/>
        <v>6.5400000000000018</v>
      </c>
      <c r="F7" s="19">
        <f t="shared" si="0"/>
        <v>5.1900000000000022</v>
      </c>
      <c r="G7" s="19">
        <f t="shared" si="0"/>
        <v>6.1099999999999994</v>
      </c>
      <c r="H7" s="19">
        <f t="shared" si="0"/>
        <v>7.65</v>
      </c>
      <c r="I7" s="19">
        <f t="shared" si="1"/>
        <v>6.3650000000000002</v>
      </c>
      <c r="J7" s="19">
        <f t="shared" si="2"/>
        <v>1.8514285714285721</v>
      </c>
      <c r="K7" s="19">
        <f t="shared" si="3"/>
        <v>2.97</v>
      </c>
      <c r="L7" s="19">
        <f t="shared" si="4"/>
        <v>0.19000000000000003</v>
      </c>
      <c r="M7" s="19">
        <f t="shared" si="5"/>
        <v>1.4366666666666672</v>
      </c>
      <c r="N7" s="19">
        <f t="shared" si="6"/>
        <v>1.1400000000000001</v>
      </c>
      <c r="O7" s="19">
        <f t="shared" si="7"/>
        <v>3.7700000000000005</v>
      </c>
    </row>
    <row r="8" spans="2:15">
      <c r="B8" s="4" t="s">
        <v>19</v>
      </c>
      <c r="C8" s="19">
        <f t="shared" si="0"/>
        <v>9.4550000000000018</v>
      </c>
      <c r="D8" s="19">
        <f t="shared" si="0"/>
        <v>9.4550000000000018</v>
      </c>
      <c r="E8" s="19">
        <f t="shared" si="0"/>
        <v>8.0449999999999999</v>
      </c>
      <c r="F8" s="19">
        <f t="shared" si="0"/>
        <v>6.4499999999999993</v>
      </c>
      <c r="G8" s="19">
        <f t="shared" si="0"/>
        <v>7.585</v>
      </c>
      <c r="H8" s="19">
        <f t="shared" si="0"/>
        <v>9.3249999999999993</v>
      </c>
      <c r="I8" s="19">
        <f t="shared" si="1"/>
        <v>9.4400000000000013</v>
      </c>
      <c r="J8" s="19">
        <f t="shared" si="2"/>
        <v>5.1414285714285706</v>
      </c>
      <c r="K8" s="19">
        <f t="shared" si="3"/>
        <v>7.2649999999999988</v>
      </c>
      <c r="L8" s="19">
        <f t="shared" si="4"/>
        <v>2.8250000000000002</v>
      </c>
      <c r="M8" s="19">
        <f t="shared" si="5"/>
        <v>4.6566666666666663</v>
      </c>
      <c r="N8" s="19">
        <f t="shared" si="6"/>
        <v>4.22</v>
      </c>
      <c r="O8" s="19">
        <f t="shared" si="7"/>
        <v>8.7675000000000018</v>
      </c>
    </row>
    <row r="9" spans="2:15">
      <c r="B9" s="4" t="s">
        <v>20</v>
      </c>
      <c r="C9" s="19">
        <f t="shared" si="0"/>
        <v>10.415000000000001</v>
      </c>
      <c r="D9" s="19">
        <f t="shared" si="0"/>
        <v>10.415000000000001</v>
      </c>
      <c r="E9" s="19">
        <f t="shared" si="0"/>
        <v>8.86</v>
      </c>
      <c r="F9" s="19">
        <f t="shared" si="0"/>
        <v>7.0500000000000007</v>
      </c>
      <c r="G9" s="19">
        <f t="shared" si="0"/>
        <v>8.3149999999999995</v>
      </c>
      <c r="H9" s="19">
        <f t="shared" si="0"/>
        <v>3.6299999999999994</v>
      </c>
      <c r="I9" s="19">
        <f t="shared" si="1"/>
        <v>9.3374999999999986</v>
      </c>
      <c r="J9" s="19">
        <f t="shared" si="2"/>
        <v>9.7707142857142877</v>
      </c>
      <c r="K9" s="19">
        <f t="shared" si="3"/>
        <v>9.6849999999999952</v>
      </c>
      <c r="L9" s="19">
        <f t="shared" si="4"/>
        <v>8.5649999999999977</v>
      </c>
      <c r="M9" s="19">
        <f t="shared" si="5"/>
        <v>9.125</v>
      </c>
      <c r="N9" s="19">
        <f t="shared" si="6"/>
        <v>8.7324999999999982</v>
      </c>
      <c r="O9" s="19">
        <f t="shared" si="7"/>
        <v>3.1324999999999994</v>
      </c>
    </row>
    <row r="10" spans="2:15">
      <c r="B10" s="4" t="s">
        <v>21</v>
      </c>
      <c r="C10" s="19">
        <f t="shared" si="0"/>
        <v>9.3199999999999985</v>
      </c>
      <c r="D10" s="19">
        <f t="shared" si="0"/>
        <v>9.3199999999999985</v>
      </c>
      <c r="E10" s="19">
        <f t="shared" si="0"/>
        <v>7.94</v>
      </c>
      <c r="F10" s="19">
        <f t="shared" si="0"/>
        <v>6.2900000000000018</v>
      </c>
      <c r="G10" s="19">
        <f t="shared" si="0"/>
        <v>7.4600000000000009</v>
      </c>
      <c r="H10" s="19">
        <f t="shared" si="0"/>
        <v>0</v>
      </c>
      <c r="I10" s="19">
        <f t="shared" si="1"/>
        <v>0.7350000000000001</v>
      </c>
      <c r="J10" s="19">
        <f t="shared" si="2"/>
        <v>9.0728571428571438</v>
      </c>
      <c r="K10" s="19">
        <f t="shared" si="3"/>
        <v>7.84</v>
      </c>
      <c r="L10" s="19">
        <f t="shared" si="4"/>
        <v>7.585</v>
      </c>
      <c r="M10" s="19">
        <f t="shared" si="5"/>
        <v>8.9333333333333353</v>
      </c>
      <c r="N10" s="19">
        <f t="shared" si="6"/>
        <v>7.8200000000000012</v>
      </c>
      <c r="O10" s="19">
        <f t="shared" si="7"/>
        <v>0</v>
      </c>
    </row>
    <row r="11" spans="2:15">
      <c r="B11" s="4" t="s">
        <v>22</v>
      </c>
      <c r="C11" s="19">
        <f>C24</f>
        <v>5.6599999999999984</v>
      </c>
      <c r="D11" s="19">
        <f t="shared" si="0"/>
        <v>5.6599999999999984</v>
      </c>
      <c r="E11" s="19">
        <f t="shared" si="0"/>
        <v>4.82</v>
      </c>
      <c r="F11" s="19">
        <f t="shared" si="0"/>
        <v>3.53</v>
      </c>
      <c r="G11" s="19">
        <f t="shared" si="0"/>
        <v>4.5200000000000014</v>
      </c>
      <c r="H11" s="19">
        <f t="shared" si="0"/>
        <v>0</v>
      </c>
      <c r="I11" s="19">
        <f t="shared" si="1"/>
        <v>0</v>
      </c>
      <c r="J11" s="19">
        <f t="shared" si="2"/>
        <v>4.6485714285714286</v>
      </c>
      <c r="K11" s="19">
        <f t="shared" si="3"/>
        <v>1.7500000000000004</v>
      </c>
      <c r="L11" s="19">
        <f t="shared" si="4"/>
        <v>0.43999999999999995</v>
      </c>
      <c r="M11" s="19">
        <f t="shared" si="5"/>
        <v>2.2699999999999996</v>
      </c>
      <c r="N11" s="19">
        <f t="shared" si="6"/>
        <v>0.33499999999999996</v>
      </c>
      <c r="O11" s="19">
        <f t="shared" si="7"/>
        <v>0</v>
      </c>
    </row>
    <row r="12" spans="2:15">
      <c r="B12" s="7" t="s">
        <v>23</v>
      </c>
      <c r="C12" s="21">
        <f t="shared" si="0"/>
        <v>1.1300000000000001</v>
      </c>
      <c r="D12" s="21">
        <f t="shared" si="0"/>
        <v>1.1300000000000001</v>
      </c>
      <c r="E12" s="21">
        <f t="shared" si="0"/>
        <v>0.94</v>
      </c>
      <c r="F12" s="21">
        <f t="shared" si="0"/>
        <v>0.53</v>
      </c>
      <c r="G12" s="21">
        <f t="shared" si="0"/>
        <v>0.91999999999999993</v>
      </c>
      <c r="H12" s="21">
        <f t="shared" si="0"/>
        <v>0</v>
      </c>
      <c r="I12" s="21">
        <f t="shared" si="1"/>
        <v>0</v>
      </c>
      <c r="J12" s="21">
        <f t="shared" si="2"/>
        <v>0.43999999999999995</v>
      </c>
      <c r="K12" s="21">
        <f t="shared" si="3"/>
        <v>0</v>
      </c>
      <c r="L12" s="21">
        <f>AVERAGE(T25:U25)</f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185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.75" thickTop="1">
      <c r="B18" s="19" t="s">
        <v>16</v>
      </c>
      <c r="C18" s="19">
        <f>SUM(C32:C52)</f>
        <v>2.7150000000000003</v>
      </c>
      <c r="D18" s="19">
        <f t="shared" ref="D18:AB18" si="8">SUM(D32:D52)</f>
        <v>0.36000000000000004</v>
      </c>
      <c r="E18" s="19">
        <f t="shared" si="8"/>
        <v>0.36000000000000004</v>
      </c>
      <c r="F18" s="19">
        <f t="shared" si="8"/>
        <v>0.7400000000000001</v>
      </c>
      <c r="G18" s="19">
        <f t="shared" si="8"/>
        <v>0.84499999999999986</v>
      </c>
      <c r="H18" s="19">
        <f t="shared" si="8"/>
        <v>1.2550000000000003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  <c r="AB18" s="19">
        <f t="shared" si="8"/>
        <v>0</v>
      </c>
    </row>
    <row r="19" spans="2:28">
      <c r="B19" s="19" t="s">
        <v>17</v>
      </c>
      <c r="C19" s="19">
        <f>SUM(C53:C82)</f>
        <v>5.2100000000000017</v>
      </c>
      <c r="D19" s="19">
        <f t="shared" ref="D19:AB19" si="9">SUM(D53:D82)</f>
        <v>3.93</v>
      </c>
      <c r="E19" s="19">
        <f t="shared" si="9"/>
        <v>3.7800000000000007</v>
      </c>
      <c r="F19" s="19">
        <f t="shared" si="9"/>
        <v>3.16</v>
      </c>
      <c r="G19" s="19">
        <f t="shared" si="9"/>
        <v>4.0600000000000014</v>
      </c>
      <c r="H19" s="19">
        <f t="shared" si="9"/>
        <v>4.74</v>
      </c>
      <c r="I19" s="19">
        <f t="shared" si="9"/>
        <v>2.04</v>
      </c>
      <c r="J19" s="19">
        <f t="shared" si="9"/>
        <v>0.71</v>
      </c>
      <c r="K19" s="19">
        <f t="shared" si="9"/>
        <v>0.56999999999999995</v>
      </c>
      <c r="L19" s="19">
        <f t="shared" si="9"/>
        <v>0</v>
      </c>
      <c r="M19" s="19">
        <f t="shared" si="9"/>
        <v>0</v>
      </c>
      <c r="N19" s="19">
        <f t="shared" si="9"/>
        <v>0.99000000000000021</v>
      </c>
      <c r="O19" s="19">
        <f t="shared" si="9"/>
        <v>0.35000000000000003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</v>
      </c>
      <c r="AA19" s="19">
        <f t="shared" si="9"/>
        <v>0.97999999999999987</v>
      </c>
      <c r="AB19" s="19">
        <f t="shared" si="9"/>
        <v>0.56999999999999995</v>
      </c>
    </row>
    <row r="20" spans="2:28">
      <c r="B20" s="19" t="s">
        <v>18</v>
      </c>
      <c r="C20" s="19">
        <f>SUM(C83:C113)</f>
        <v>7.65</v>
      </c>
      <c r="D20" s="19">
        <f t="shared" ref="D20:AB20" si="10">SUM(D83:D113)</f>
        <v>7.65</v>
      </c>
      <c r="E20" s="19">
        <f t="shared" si="10"/>
        <v>6.5400000000000018</v>
      </c>
      <c r="F20" s="19">
        <f t="shared" si="10"/>
        <v>5.1900000000000022</v>
      </c>
      <c r="G20" s="19">
        <f t="shared" si="10"/>
        <v>6.1099999999999994</v>
      </c>
      <c r="H20" s="19">
        <f t="shared" si="10"/>
        <v>7.65</v>
      </c>
      <c r="I20" s="19">
        <f t="shared" si="10"/>
        <v>7.0900000000000007</v>
      </c>
      <c r="J20" s="19">
        <f t="shared" si="10"/>
        <v>5.6399999999999988</v>
      </c>
      <c r="K20" s="19">
        <f t="shared" si="10"/>
        <v>2.5100000000000011</v>
      </c>
      <c r="L20" s="19">
        <f t="shared" si="10"/>
        <v>1.4100000000000008</v>
      </c>
      <c r="M20" s="19">
        <f t="shared" si="10"/>
        <v>0.73</v>
      </c>
      <c r="N20" s="19">
        <f t="shared" si="10"/>
        <v>2.97</v>
      </c>
      <c r="O20" s="19">
        <f t="shared" si="10"/>
        <v>2.2300000000000009</v>
      </c>
      <c r="P20" s="19">
        <f t="shared" si="10"/>
        <v>2.0600000000000009</v>
      </c>
      <c r="Q20" s="19">
        <f t="shared" si="10"/>
        <v>1.0500000000000003</v>
      </c>
      <c r="R20" s="19">
        <f t="shared" si="10"/>
        <v>2.97</v>
      </c>
      <c r="S20" s="19">
        <f t="shared" si="10"/>
        <v>2.97</v>
      </c>
      <c r="T20" s="19">
        <f t="shared" si="10"/>
        <v>0.38000000000000006</v>
      </c>
      <c r="U20" s="19">
        <f t="shared" si="10"/>
        <v>0</v>
      </c>
      <c r="V20" s="19">
        <f t="shared" si="10"/>
        <v>2.5400000000000009</v>
      </c>
      <c r="W20" s="19">
        <f t="shared" si="10"/>
        <v>1.7700000000000005</v>
      </c>
      <c r="X20" s="19">
        <f t="shared" si="10"/>
        <v>0</v>
      </c>
      <c r="Y20" s="19">
        <f t="shared" si="10"/>
        <v>1.7700000000000005</v>
      </c>
      <c r="Z20" s="19">
        <f t="shared" si="10"/>
        <v>0.51</v>
      </c>
      <c r="AA20" s="19">
        <f t="shared" si="10"/>
        <v>4.2800000000000011</v>
      </c>
      <c r="AB20" s="19">
        <f t="shared" si="10"/>
        <v>3.26</v>
      </c>
    </row>
    <row r="21" spans="2:28">
      <c r="B21" s="19" t="s">
        <v>19</v>
      </c>
      <c r="C21" s="19">
        <f>SUM(C114:C143)</f>
        <v>9.4550000000000018</v>
      </c>
      <c r="D21" s="19">
        <f t="shared" ref="D21:AB21" si="11">SUM(D114:D143)</f>
        <v>9.4550000000000018</v>
      </c>
      <c r="E21" s="19">
        <f t="shared" si="11"/>
        <v>8.0449999999999999</v>
      </c>
      <c r="F21" s="19">
        <f t="shared" si="11"/>
        <v>6.4499999999999993</v>
      </c>
      <c r="G21" s="19">
        <f t="shared" si="11"/>
        <v>7.585</v>
      </c>
      <c r="H21" s="19">
        <f t="shared" si="11"/>
        <v>9.3249999999999993</v>
      </c>
      <c r="I21" s="19">
        <f t="shared" si="11"/>
        <v>9.4550000000000018</v>
      </c>
      <c r="J21" s="19">
        <f t="shared" si="11"/>
        <v>9.4250000000000007</v>
      </c>
      <c r="K21" s="19">
        <f t="shared" si="11"/>
        <v>6.18</v>
      </c>
      <c r="L21" s="19">
        <f t="shared" si="11"/>
        <v>4.1149999999999993</v>
      </c>
      <c r="M21" s="19">
        <f t="shared" si="11"/>
        <v>4.120000000000001</v>
      </c>
      <c r="N21" s="19">
        <f t="shared" si="11"/>
        <v>7.0300000000000011</v>
      </c>
      <c r="O21" s="19">
        <f t="shared" si="11"/>
        <v>5.535000000000001</v>
      </c>
      <c r="P21" s="19">
        <f t="shared" si="11"/>
        <v>4.8999999999999995</v>
      </c>
      <c r="Q21" s="19">
        <f t="shared" si="11"/>
        <v>4.1099999999999994</v>
      </c>
      <c r="R21" s="19">
        <f t="shared" si="11"/>
        <v>7.2649999999999988</v>
      </c>
      <c r="S21" s="19">
        <f t="shared" si="11"/>
        <v>7.2649999999999988</v>
      </c>
      <c r="T21" s="19">
        <f t="shared" si="11"/>
        <v>4.4300000000000006</v>
      </c>
      <c r="U21" s="19">
        <f t="shared" si="11"/>
        <v>1.2199999999999998</v>
      </c>
      <c r="V21" s="19">
        <f t="shared" si="11"/>
        <v>5.740000000000002</v>
      </c>
      <c r="W21" s="19">
        <f t="shared" si="11"/>
        <v>4.8699999999999983</v>
      </c>
      <c r="X21" s="19">
        <f t="shared" si="11"/>
        <v>3.36</v>
      </c>
      <c r="Y21" s="19">
        <f t="shared" si="11"/>
        <v>4.8699999999999983</v>
      </c>
      <c r="Z21" s="19">
        <f t="shared" si="11"/>
        <v>3.5700000000000007</v>
      </c>
      <c r="AA21" s="19">
        <f t="shared" si="11"/>
        <v>8.7700000000000014</v>
      </c>
      <c r="AB21" s="19">
        <f t="shared" si="11"/>
        <v>8.7650000000000006</v>
      </c>
    </row>
    <row r="22" spans="2:28">
      <c r="B22" s="19" t="s">
        <v>20</v>
      </c>
      <c r="C22" s="19">
        <f>SUM(C144:C174)</f>
        <v>10.415000000000001</v>
      </c>
      <c r="D22" s="19">
        <f t="shared" ref="D22:AB22" si="12">SUM(D144:D174)</f>
        <v>10.415000000000001</v>
      </c>
      <c r="E22" s="19">
        <f t="shared" si="12"/>
        <v>8.86</v>
      </c>
      <c r="F22" s="19">
        <f t="shared" si="12"/>
        <v>7.0500000000000007</v>
      </c>
      <c r="G22" s="19">
        <f t="shared" si="12"/>
        <v>8.3149999999999995</v>
      </c>
      <c r="H22" s="19">
        <f t="shared" si="12"/>
        <v>3.6299999999999994</v>
      </c>
      <c r="I22" s="19">
        <f t="shared" si="12"/>
        <v>8.5549999999999979</v>
      </c>
      <c r="J22" s="19">
        <f t="shared" si="12"/>
        <v>10.119999999999999</v>
      </c>
      <c r="K22" s="19">
        <f t="shared" si="12"/>
        <v>10.265000000000001</v>
      </c>
      <c r="L22" s="19">
        <f t="shared" si="12"/>
        <v>8.9700000000000006</v>
      </c>
      <c r="M22" s="19">
        <f t="shared" si="12"/>
        <v>9.7600000000000016</v>
      </c>
      <c r="N22" s="19">
        <f t="shared" si="12"/>
        <v>10.385</v>
      </c>
      <c r="O22" s="19">
        <f t="shared" si="12"/>
        <v>10.01</v>
      </c>
      <c r="P22" s="19">
        <f t="shared" si="12"/>
        <v>9.6050000000000022</v>
      </c>
      <c r="Q22" s="19">
        <f t="shared" si="12"/>
        <v>9.4000000000000021</v>
      </c>
      <c r="R22" s="19">
        <f t="shared" si="12"/>
        <v>9.6849999999999952</v>
      </c>
      <c r="S22" s="19">
        <f t="shared" si="12"/>
        <v>9.6849999999999952</v>
      </c>
      <c r="T22" s="19">
        <f t="shared" si="12"/>
        <v>9.6899999999999959</v>
      </c>
      <c r="U22" s="19">
        <f t="shared" si="12"/>
        <v>7.4399999999999986</v>
      </c>
      <c r="V22" s="19">
        <f t="shared" si="12"/>
        <v>9.9500000000000011</v>
      </c>
      <c r="W22" s="19">
        <f t="shared" si="12"/>
        <v>9.5149999999999988</v>
      </c>
      <c r="X22" s="19">
        <f t="shared" si="12"/>
        <v>7.9099999999999993</v>
      </c>
      <c r="Y22" s="19">
        <f t="shared" si="12"/>
        <v>9.5149999999999988</v>
      </c>
      <c r="Z22" s="19">
        <f t="shared" si="12"/>
        <v>7.9499999999999993</v>
      </c>
      <c r="AA22" s="19">
        <f t="shared" si="12"/>
        <v>2.5099999999999998</v>
      </c>
      <c r="AB22" s="19">
        <f t="shared" si="12"/>
        <v>3.7549999999999994</v>
      </c>
    </row>
    <row r="23" spans="2:28">
      <c r="B23" s="19" t="s">
        <v>21</v>
      </c>
      <c r="C23" s="19">
        <f>SUM(C175:C205)</f>
        <v>9.3199999999999985</v>
      </c>
      <c r="D23" s="19">
        <f t="shared" ref="D23:AB23" si="13">SUM(D175:D205)</f>
        <v>9.3199999999999985</v>
      </c>
      <c r="E23" s="19">
        <f t="shared" si="13"/>
        <v>7.94</v>
      </c>
      <c r="F23" s="19">
        <f t="shared" si="13"/>
        <v>6.2900000000000018</v>
      </c>
      <c r="G23" s="19">
        <f t="shared" si="13"/>
        <v>7.4600000000000009</v>
      </c>
      <c r="H23" s="19">
        <f t="shared" si="13"/>
        <v>0</v>
      </c>
      <c r="I23" s="19">
        <f t="shared" si="13"/>
        <v>0</v>
      </c>
      <c r="J23" s="19">
        <f t="shared" si="13"/>
        <v>1.4700000000000002</v>
      </c>
      <c r="K23" s="19">
        <f t="shared" si="13"/>
        <v>9.01</v>
      </c>
      <c r="L23" s="19">
        <f t="shared" si="13"/>
        <v>9.25</v>
      </c>
      <c r="M23" s="19">
        <f t="shared" si="13"/>
        <v>9.1100000000000012</v>
      </c>
      <c r="N23" s="19">
        <f t="shared" si="13"/>
        <v>8.8000000000000025</v>
      </c>
      <c r="O23" s="19">
        <f t="shared" si="13"/>
        <v>9.06</v>
      </c>
      <c r="P23" s="19">
        <f t="shared" si="13"/>
        <v>9.14</v>
      </c>
      <c r="Q23" s="19">
        <f t="shared" si="13"/>
        <v>9.14</v>
      </c>
      <c r="R23" s="19">
        <f t="shared" si="13"/>
        <v>7.84</v>
      </c>
      <c r="S23" s="19">
        <f t="shared" si="13"/>
        <v>7.84</v>
      </c>
      <c r="T23" s="19">
        <f t="shared" si="13"/>
        <v>6.83</v>
      </c>
      <c r="U23" s="19">
        <f t="shared" si="13"/>
        <v>8.34</v>
      </c>
      <c r="V23" s="19">
        <f t="shared" si="13"/>
        <v>8.8200000000000021</v>
      </c>
      <c r="W23" s="19">
        <f t="shared" si="13"/>
        <v>8.91</v>
      </c>
      <c r="X23" s="19">
        <f t="shared" si="13"/>
        <v>9.0700000000000021</v>
      </c>
      <c r="Y23" s="19">
        <f t="shared" si="13"/>
        <v>6.7199999999999989</v>
      </c>
      <c r="Z23" s="19">
        <f t="shared" si="13"/>
        <v>8.9200000000000035</v>
      </c>
      <c r="AA23" s="19">
        <f t="shared" si="13"/>
        <v>0</v>
      </c>
      <c r="AB23" s="19">
        <f t="shared" si="13"/>
        <v>0</v>
      </c>
    </row>
    <row r="24" spans="2:28">
      <c r="B24" s="19" t="s">
        <v>22</v>
      </c>
      <c r="C24" s="19">
        <f>SUM(C206:C235)</f>
        <v>5.6599999999999984</v>
      </c>
      <c r="D24" s="19">
        <f>SUM(D206:D235)</f>
        <v>5.6599999999999984</v>
      </c>
      <c r="E24" s="19">
        <f>SUM(E206:E235)</f>
        <v>4.82</v>
      </c>
      <c r="F24" s="19">
        <f t="shared" ref="F24:AB24" si="14">SUM(F206:F235)</f>
        <v>3.53</v>
      </c>
      <c r="G24" s="19">
        <f t="shared" si="14"/>
        <v>4.5200000000000014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4.5999999999999988</v>
      </c>
      <c r="L24" s="19">
        <f t="shared" si="14"/>
        <v>4.870000000000001</v>
      </c>
      <c r="M24" s="19">
        <f t="shared" si="14"/>
        <v>4.7700000000000005</v>
      </c>
      <c r="N24" s="19">
        <f t="shared" si="14"/>
        <v>4.2999999999999989</v>
      </c>
      <c r="O24" s="19">
        <f t="shared" si="14"/>
        <v>4.6399999999999988</v>
      </c>
      <c r="P24" s="19">
        <f t="shared" si="14"/>
        <v>4.68</v>
      </c>
      <c r="Q24" s="19">
        <f t="shared" si="14"/>
        <v>4.68</v>
      </c>
      <c r="R24" s="19">
        <f t="shared" si="14"/>
        <v>1.7500000000000004</v>
      </c>
      <c r="S24" s="19">
        <f t="shared" si="14"/>
        <v>1.7500000000000004</v>
      </c>
      <c r="T24" s="19">
        <f t="shared" si="14"/>
        <v>0</v>
      </c>
      <c r="U24" s="19">
        <f t="shared" si="14"/>
        <v>0.87999999999999989</v>
      </c>
      <c r="V24" s="19">
        <f t="shared" si="14"/>
        <v>2.2599999999999998</v>
      </c>
      <c r="W24" s="19">
        <f t="shared" si="14"/>
        <v>2.27</v>
      </c>
      <c r="X24" s="19">
        <f t="shared" si="14"/>
        <v>2.2799999999999998</v>
      </c>
      <c r="Y24" s="19">
        <f t="shared" si="14"/>
        <v>0</v>
      </c>
      <c r="Z24" s="19">
        <f t="shared" si="14"/>
        <v>0.66999999999999993</v>
      </c>
      <c r="AA24" s="19">
        <f t="shared" si="14"/>
        <v>0</v>
      </c>
      <c r="AB24" s="19">
        <f t="shared" si="14"/>
        <v>0</v>
      </c>
    </row>
    <row r="25" spans="2:28">
      <c r="B25" s="21" t="s">
        <v>23</v>
      </c>
      <c r="C25" s="21">
        <f>SUM(C236:C245)</f>
        <v>1.1300000000000001</v>
      </c>
      <c r="D25" s="21">
        <f t="shared" ref="D25:AB25" si="15">SUM(D236:D266)</f>
        <v>1.1300000000000001</v>
      </c>
      <c r="E25" s="21">
        <f t="shared" si="15"/>
        <v>0.94</v>
      </c>
      <c r="F25" s="21">
        <f t="shared" si="15"/>
        <v>0.53</v>
      </c>
      <c r="G25" s="21">
        <f t="shared" si="15"/>
        <v>0.91999999999999993</v>
      </c>
      <c r="H25" s="21">
        <f t="shared" si="15"/>
        <v>0</v>
      </c>
      <c r="I25" s="21">
        <f t="shared" si="15"/>
        <v>0</v>
      </c>
      <c r="J25" s="21">
        <f t="shared" si="15"/>
        <v>0</v>
      </c>
      <c r="K25" s="21">
        <f t="shared" si="15"/>
        <v>0.36000000000000004</v>
      </c>
      <c r="L25" s="21">
        <f t="shared" si="15"/>
        <v>0.82000000000000006</v>
      </c>
      <c r="M25" s="21">
        <f t="shared" si="15"/>
        <v>0.82000000000000006</v>
      </c>
      <c r="N25" s="21">
        <f t="shared" si="15"/>
        <v>0</v>
      </c>
      <c r="O25" s="21">
        <f t="shared" si="15"/>
        <v>0.36000000000000004</v>
      </c>
      <c r="P25" s="21">
        <f t="shared" si="15"/>
        <v>0.36000000000000004</v>
      </c>
      <c r="Q25" s="21">
        <f t="shared" si="15"/>
        <v>0.36000000000000004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  <c r="AB25" s="21">
        <f t="shared" si="15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203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.75" thickTop="1">
      <c r="B32" s="58">
        <v>41344</v>
      </c>
      <c r="C32" s="22">
        <v>0.12</v>
      </c>
      <c r="D32" s="22" t="s">
        <v>13</v>
      </c>
      <c r="E32" s="22" t="s">
        <v>13</v>
      </c>
      <c r="F32" s="22" t="s">
        <v>13</v>
      </c>
      <c r="G32" s="22" t="s">
        <v>13</v>
      </c>
      <c r="H32" s="22">
        <v>0.03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  <c r="AB32" s="4" t="s">
        <v>13</v>
      </c>
    </row>
    <row r="33" spans="2:33">
      <c r="B33" s="58">
        <v>41345</v>
      </c>
      <c r="C33" s="19">
        <v>0.09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  <c r="AB33" s="4" t="s">
        <v>13</v>
      </c>
    </row>
    <row r="34" spans="2:33">
      <c r="B34" s="58">
        <v>41346</v>
      </c>
      <c r="C34" s="19">
        <v>0.1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  <c r="AB34" s="4" t="s">
        <v>13</v>
      </c>
    </row>
    <row r="35" spans="2:33">
      <c r="B35" s="58">
        <v>41347</v>
      </c>
      <c r="C35" s="19">
        <v>0.14000000000000001</v>
      </c>
      <c r="D35" s="19" t="s">
        <v>13</v>
      </c>
      <c r="E35" s="19" t="s">
        <v>13</v>
      </c>
      <c r="F35" s="19" t="s">
        <v>13</v>
      </c>
      <c r="G35" s="19" t="s">
        <v>13</v>
      </c>
      <c r="H35" s="19">
        <v>0.04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  <c r="AB35" s="4" t="s">
        <v>13</v>
      </c>
    </row>
    <row r="36" spans="2:33">
      <c r="B36" s="58">
        <v>41348</v>
      </c>
      <c r="C36" s="19">
        <v>0.16</v>
      </c>
      <c r="D36" s="19" t="s">
        <v>13</v>
      </c>
      <c r="E36" s="19" t="s">
        <v>13</v>
      </c>
      <c r="F36" s="19">
        <v>0.04</v>
      </c>
      <c r="G36" s="19">
        <v>0.02</v>
      </c>
      <c r="H36" s="19">
        <v>0.05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  <c r="AB36" s="4" t="s">
        <v>13</v>
      </c>
    </row>
    <row r="37" spans="2:33">
      <c r="B37" s="58">
        <v>41349</v>
      </c>
      <c r="C37" s="19">
        <v>0.15</v>
      </c>
      <c r="D37" s="19" t="s">
        <v>13</v>
      </c>
      <c r="E37" s="19" t="s">
        <v>13</v>
      </c>
      <c r="F37" s="19">
        <v>0.04</v>
      </c>
      <c r="G37" s="19">
        <v>0.02</v>
      </c>
      <c r="H37" s="19">
        <v>0.05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  <c r="AB37" s="4" t="s">
        <v>13</v>
      </c>
    </row>
    <row r="38" spans="2:33">
      <c r="B38" s="58">
        <v>41350</v>
      </c>
      <c r="C38" s="19">
        <v>0.19</v>
      </c>
      <c r="D38" s="19" t="s">
        <v>13</v>
      </c>
      <c r="E38" s="19" t="s">
        <v>13</v>
      </c>
      <c r="F38" s="19">
        <v>0.05</v>
      </c>
      <c r="G38" s="19">
        <v>0.03</v>
      </c>
      <c r="H38" s="19">
        <v>7.0000000000000007E-2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  <c r="AB38" s="4" t="s">
        <v>13</v>
      </c>
    </row>
    <row r="39" spans="2:33">
      <c r="B39" s="58">
        <v>41351</v>
      </c>
      <c r="C39" s="19">
        <v>0.15</v>
      </c>
      <c r="D39" s="19" t="s">
        <v>13</v>
      </c>
      <c r="E39" s="19" t="s">
        <v>13</v>
      </c>
      <c r="F39" s="19">
        <v>0.04</v>
      </c>
      <c r="G39" s="19">
        <v>0.03</v>
      </c>
      <c r="H39" s="19">
        <v>0.06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  <c r="AB39" s="4" t="s">
        <v>13</v>
      </c>
    </row>
    <row r="40" spans="2:33">
      <c r="B40" s="58">
        <v>41352</v>
      </c>
      <c r="C40" s="19">
        <v>0.14000000000000001</v>
      </c>
      <c r="D40" s="19" t="s">
        <v>13</v>
      </c>
      <c r="E40" s="19" t="s">
        <v>13</v>
      </c>
      <c r="F40" s="19">
        <v>0.04</v>
      </c>
      <c r="G40" s="19">
        <v>0.03</v>
      </c>
      <c r="H40" s="19">
        <v>0.06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  <c r="AB40" s="4" t="s">
        <v>13</v>
      </c>
    </row>
    <row r="41" spans="2:33">
      <c r="B41" s="58">
        <v>41353</v>
      </c>
      <c r="C41" s="19">
        <v>7.0000000000000007E-2</v>
      </c>
      <c r="D41" s="19">
        <v>0.01</v>
      </c>
      <c r="E41" s="19">
        <v>0.01</v>
      </c>
      <c r="F41" s="19">
        <v>0.02</v>
      </c>
      <c r="G41" s="19">
        <v>0.02</v>
      </c>
      <c r="H41" s="19">
        <v>0.03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  <c r="AB41" s="4" t="s">
        <v>13</v>
      </c>
    </row>
    <row r="42" spans="2:33">
      <c r="B42" s="58">
        <v>41354</v>
      </c>
      <c r="C42" s="19">
        <v>0.12</v>
      </c>
      <c r="D42" s="19">
        <v>0.02</v>
      </c>
      <c r="E42" s="19">
        <v>0.02</v>
      </c>
      <c r="F42" s="19">
        <v>0.04</v>
      </c>
      <c r="G42" s="19">
        <v>0.03</v>
      </c>
      <c r="H42" s="19">
        <v>0.06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  <c r="AB42" s="4" t="s">
        <v>13</v>
      </c>
    </row>
    <row r="43" spans="2:33">
      <c r="B43" s="58">
        <v>41355</v>
      </c>
      <c r="C43" s="19">
        <v>0.14000000000000001</v>
      </c>
      <c r="D43" s="19">
        <v>0.02</v>
      </c>
      <c r="E43" s="19">
        <v>0.02</v>
      </c>
      <c r="F43" s="19">
        <v>0.04</v>
      </c>
      <c r="G43" s="19">
        <v>0.05</v>
      </c>
      <c r="H43" s="19">
        <v>7.0000000000000007E-2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  <c r="AB43" s="4" t="s">
        <v>13</v>
      </c>
    </row>
    <row r="44" spans="2:33">
      <c r="B44" s="58">
        <v>41356</v>
      </c>
      <c r="C44" s="19">
        <v>0.12</v>
      </c>
      <c r="D44" s="19">
        <v>0.02</v>
      </c>
      <c r="E44" s="19">
        <v>0.02</v>
      </c>
      <c r="F44" s="19">
        <v>0.04</v>
      </c>
      <c r="G44" s="19">
        <v>0.05</v>
      </c>
      <c r="H44" s="19">
        <v>0.06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  <c r="AB44" s="4" t="s">
        <v>13</v>
      </c>
    </row>
    <row r="45" spans="2:33">
      <c r="B45" s="58">
        <v>41357</v>
      </c>
      <c r="C45" s="19">
        <v>0.1</v>
      </c>
      <c r="D45" s="19">
        <v>0.02</v>
      </c>
      <c r="E45" s="19">
        <v>0.02</v>
      </c>
      <c r="F45" s="19">
        <v>0.03</v>
      </c>
      <c r="G45" s="19">
        <v>0.04</v>
      </c>
      <c r="H45" s="19">
        <v>0.05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  <c r="AB45" s="4" t="s">
        <v>13</v>
      </c>
    </row>
    <row r="46" spans="2:33">
      <c r="B46" s="58">
        <v>41358</v>
      </c>
      <c r="C46" s="19">
        <v>0.11</v>
      </c>
      <c r="D46" s="19">
        <v>0.02</v>
      </c>
      <c r="E46" s="19">
        <v>0.02</v>
      </c>
      <c r="F46" s="19">
        <v>0.04</v>
      </c>
      <c r="G46" s="19">
        <v>0.05</v>
      </c>
      <c r="H46" s="19">
        <v>0.06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  <c r="AB46" s="4" t="s">
        <v>13</v>
      </c>
    </row>
    <row r="47" spans="2:33">
      <c r="B47" s="58">
        <v>41359</v>
      </c>
      <c r="C47" s="19">
        <v>0.06</v>
      </c>
      <c r="D47" s="19">
        <v>0.01</v>
      </c>
      <c r="E47" s="19">
        <v>0.01</v>
      </c>
      <c r="F47" s="19">
        <v>0.02</v>
      </c>
      <c r="G47" s="19">
        <v>0.03</v>
      </c>
      <c r="H47" s="19">
        <v>0.03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  <c r="AB47" s="4" t="s">
        <v>13</v>
      </c>
    </row>
    <row r="48" spans="2:33">
      <c r="B48" s="58">
        <v>41360</v>
      </c>
      <c r="C48" s="19">
        <v>0.11</v>
      </c>
      <c r="D48" s="19">
        <v>0.03</v>
      </c>
      <c r="E48" s="19">
        <v>0.03</v>
      </c>
      <c r="F48" s="19">
        <v>0.04</v>
      </c>
      <c r="G48" s="19">
        <v>0.06</v>
      </c>
      <c r="H48" s="19">
        <v>7.0000000000000007E-2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  <c r="AB48" s="4" t="s">
        <v>13</v>
      </c>
      <c r="AG48" s="8" t="s">
        <v>197</v>
      </c>
    </row>
    <row r="49" spans="2:59">
      <c r="B49" s="72">
        <v>41361</v>
      </c>
      <c r="C49" s="46">
        <v>0.13500000000000001</v>
      </c>
      <c r="D49" s="46">
        <v>0.04</v>
      </c>
      <c r="E49" s="46">
        <v>0.04</v>
      </c>
      <c r="F49" s="46">
        <v>0.05</v>
      </c>
      <c r="G49" s="46">
        <v>7.4999999999999997E-2</v>
      </c>
      <c r="H49" s="46">
        <v>8.5000000000000006E-2</v>
      </c>
      <c r="I49" s="46" t="s">
        <v>13</v>
      </c>
      <c r="J49" s="46" t="s">
        <v>13</v>
      </c>
      <c r="K49" s="46" t="s">
        <v>13</v>
      </c>
      <c r="L49" s="46" t="s">
        <v>13</v>
      </c>
      <c r="M49" s="46" t="s">
        <v>13</v>
      </c>
      <c r="N49" s="46" t="s">
        <v>13</v>
      </c>
      <c r="O49" s="46" t="s">
        <v>13</v>
      </c>
      <c r="P49" s="46" t="s">
        <v>13</v>
      </c>
      <c r="Q49" s="46" t="s">
        <v>13</v>
      </c>
      <c r="R49" s="46" t="s">
        <v>13</v>
      </c>
      <c r="S49" s="46" t="s">
        <v>13</v>
      </c>
      <c r="T49" s="46" t="s">
        <v>13</v>
      </c>
      <c r="U49" s="46" t="s">
        <v>13</v>
      </c>
      <c r="V49" s="46" t="s">
        <v>13</v>
      </c>
      <c r="W49" s="46" t="s">
        <v>13</v>
      </c>
      <c r="X49" s="46" t="s">
        <v>13</v>
      </c>
      <c r="Y49" s="46" t="s">
        <v>13</v>
      </c>
      <c r="Z49" s="46" t="s">
        <v>13</v>
      </c>
      <c r="AA49" s="46" t="s">
        <v>13</v>
      </c>
      <c r="AB49" s="46" t="s">
        <v>13</v>
      </c>
      <c r="AC49" s="65"/>
      <c r="AG49" s="38" t="s">
        <v>192</v>
      </c>
      <c r="AH49" s="30">
        <v>-999</v>
      </c>
      <c r="AI49" s="30">
        <v>-262.02999999999997</v>
      </c>
      <c r="AJ49" s="30">
        <v>-262.02999999999997</v>
      </c>
      <c r="AK49" s="30">
        <v>-382.12</v>
      </c>
      <c r="AL49" s="30">
        <v>-553.70000000000005</v>
      </c>
      <c r="AM49" s="30">
        <v>-610.97</v>
      </c>
      <c r="AN49" s="66" t="s">
        <v>13</v>
      </c>
      <c r="AO49" s="66" t="s">
        <v>13</v>
      </c>
      <c r="AP49" s="66" t="s">
        <v>13</v>
      </c>
      <c r="AQ49" s="66" t="s">
        <v>13</v>
      </c>
      <c r="AR49" s="66" t="s">
        <v>13</v>
      </c>
      <c r="AS49" s="66" t="s">
        <v>13</v>
      </c>
      <c r="AT49" s="66" t="s">
        <v>13</v>
      </c>
      <c r="AU49" s="66" t="s">
        <v>13</v>
      </c>
      <c r="AV49" s="66" t="s">
        <v>13</v>
      </c>
      <c r="AW49" s="66" t="s">
        <v>13</v>
      </c>
      <c r="AX49" s="66" t="s">
        <v>13</v>
      </c>
      <c r="AY49" s="66" t="s">
        <v>13</v>
      </c>
      <c r="AZ49" s="66" t="s">
        <v>13</v>
      </c>
      <c r="BA49" s="66" t="s">
        <v>13</v>
      </c>
      <c r="BB49" s="66" t="s">
        <v>13</v>
      </c>
      <c r="BC49" s="66" t="s">
        <v>13</v>
      </c>
      <c r="BD49" s="66" t="s">
        <v>13</v>
      </c>
      <c r="BE49" s="66" t="s">
        <v>13</v>
      </c>
      <c r="BF49" s="66" t="s">
        <v>13</v>
      </c>
      <c r="BG49" s="67" t="s">
        <v>13</v>
      </c>
    </row>
    <row r="50" spans="2:59">
      <c r="B50" s="58">
        <v>41362</v>
      </c>
      <c r="C50" s="19">
        <v>0.16</v>
      </c>
      <c r="D50" s="19">
        <v>0.05</v>
      </c>
      <c r="E50" s="19">
        <v>0.05</v>
      </c>
      <c r="F50" s="19">
        <v>0.06</v>
      </c>
      <c r="G50" s="19">
        <v>0.09</v>
      </c>
      <c r="H50" s="19">
        <v>0.1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  <c r="AB50" s="4" t="s">
        <v>13</v>
      </c>
      <c r="AG50" s="40">
        <v>41371</v>
      </c>
      <c r="AH50" s="19">
        <v>-999</v>
      </c>
      <c r="AI50" s="19">
        <v>-570.58000000000004</v>
      </c>
      <c r="AJ50" s="19">
        <v>-570.58000000000004</v>
      </c>
      <c r="AK50" s="19">
        <v>-510.2</v>
      </c>
      <c r="AL50" s="19">
        <v>-742.87</v>
      </c>
      <c r="AM50" s="19">
        <v>-788.16</v>
      </c>
      <c r="AN50" s="68">
        <v>-199.8</v>
      </c>
      <c r="AO50" s="68" t="s">
        <v>13</v>
      </c>
      <c r="AP50" s="68" t="s">
        <v>13</v>
      </c>
      <c r="AQ50" s="68" t="s">
        <v>13</v>
      </c>
      <c r="AR50" s="68" t="s">
        <v>13</v>
      </c>
      <c r="AS50" s="68" t="s">
        <v>13</v>
      </c>
      <c r="AT50" s="68" t="s">
        <v>13</v>
      </c>
      <c r="AU50" s="68" t="s">
        <v>13</v>
      </c>
      <c r="AV50" s="68" t="s">
        <v>13</v>
      </c>
      <c r="AW50" s="68" t="s">
        <v>13</v>
      </c>
      <c r="AX50" s="68" t="s">
        <v>13</v>
      </c>
      <c r="AY50" s="68" t="s">
        <v>13</v>
      </c>
      <c r="AZ50" s="68" t="s">
        <v>13</v>
      </c>
      <c r="BA50" s="68" t="s">
        <v>13</v>
      </c>
      <c r="BB50" s="68" t="s">
        <v>13</v>
      </c>
      <c r="BC50" s="68" t="s">
        <v>13</v>
      </c>
      <c r="BD50" s="68" t="s">
        <v>13</v>
      </c>
      <c r="BE50" s="68" t="s">
        <v>13</v>
      </c>
      <c r="BF50" s="68" t="s">
        <v>13</v>
      </c>
      <c r="BG50" s="69" t="s">
        <v>13</v>
      </c>
    </row>
    <row r="51" spans="2:59">
      <c r="B51" s="58">
        <v>41363</v>
      </c>
      <c r="C51" s="19">
        <v>0.16</v>
      </c>
      <c r="D51" s="19">
        <v>0.05</v>
      </c>
      <c r="E51" s="19">
        <v>0.05</v>
      </c>
      <c r="F51" s="19">
        <v>7.0000000000000007E-2</v>
      </c>
      <c r="G51" s="19">
        <v>0.1</v>
      </c>
      <c r="H51" s="19">
        <v>0.1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  <c r="AB51" s="4" t="s">
        <v>13</v>
      </c>
      <c r="AG51" s="71" t="s">
        <v>193</v>
      </c>
      <c r="AH51" s="19">
        <v>-999</v>
      </c>
      <c r="AI51" s="19">
        <v>-592.03</v>
      </c>
      <c r="AJ51" s="19">
        <v>-592.03</v>
      </c>
      <c r="AK51" s="19">
        <v>-528.04</v>
      </c>
      <c r="AL51" s="19">
        <v>-754.56</v>
      </c>
      <c r="AM51" s="19">
        <v>-805.25</v>
      </c>
      <c r="AN51" s="19">
        <v>-199.8</v>
      </c>
      <c r="AO51" s="68" t="s">
        <v>13</v>
      </c>
      <c r="AP51" s="68" t="s">
        <v>13</v>
      </c>
      <c r="AQ51" s="68" t="s">
        <v>13</v>
      </c>
      <c r="AR51" s="68" t="s">
        <v>13</v>
      </c>
      <c r="AS51" s="68" t="s">
        <v>13</v>
      </c>
      <c r="AT51" s="68" t="s">
        <v>13</v>
      </c>
      <c r="AU51" s="68" t="s">
        <v>13</v>
      </c>
      <c r="AV51" s="68" t="s">
        <v>13</v>
      </c>
      <c r="AW51" s="68" t="s">
        <v>13</v>
      </c>
      <c r="AX51" s="68" t="s">
        <v>13</v>
      </c>
      <c r="AY51" s="68" t="s">
        <v>13</v>
      </c>
      <c r="AZ51" s="68" t="s">
        <v>13</v>
      </c>
      <c r="BA51" s="68" t="s">
        <v>13</v>
      </c>
      <c r="BB51" s="68" t="s">
        <v>13</v>
      </c>
      <c r="BC51" s="68" t="s">
        <v>13</v>
      </c>
      <c r="BD51" s="68" t="s">
        <v>13</v>
      </c>
      <c r="BE51" s="68" t="s">
        <v>13</v>
      </c>
      <c r="BF51" s="68" t="s">
        <v>13</v>
      </c>
      <c r="BG51" s="69" t="s">
        <v>13</v>
      </c>
    </row>
    <row r="52" spans="2:59">
      <c r="B52" s="58">
        <v>41364</v>
      </c>
      <c r="C52" s="19">
        <v>0.19</v>
      </c>
      <c r="D52" s="19">
        <v>7.0000000000000007E-2</v>
      </c>
      <c r="E52" s="19">
        <v>7.0000000000000007E-2</v>
      </c>
      <c r="F52" s="19">
        <v>0.08</v>
      </c>
      <c r="G52" s="19">
        <v>0.12</v>
      </c>
      <c r="H52" s="19">
        <v>0.13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  <c r="AB52" s="4" t="s">
        <v>13</v>
      </c>
      <c r="AG52" s="71" t="s">
        <v>194</v>
      </c>
      <c r="AH52" s="19">
        <v>-999</v>
      </c>
      <c r="AI52" s="19">
        <v>-999</v>
      </c>
      <c r="AJ52" s="19">
        <v>-849.15</v>
      </c>
      <c r="AK52" s="19">
        <v>-679.32</v>
      </c>
      <c r="AL52" s="19">
        <v>-799.2</v>
      </c>
      <c r="AM52" s="19">
        <v>-873.41</v>
      </c>
      <c r="AN52" s="19">
        <v>-999</v>
      </c>
      <c r="AO52" s="19">
        <v>-999</v>
      </c>
      <c r="AP52" s="19">
        <v>-891.58</v>
      </c>
      <c r="AQ52" s="19">
        <v>-620.42999999999995</v>
      </c>
      <c r="AR52" s="19">
        <v>-687.88</v>
      </c>
      <c r="AS52" s="19">
        <v>-958.34</v>
      </c>
      <c r="AT52" s="19">
        <v>-792.91</v>
      </c>
      <c r="AU52" s="19">
        <v>-709.29</v>
      </c>
      <c r="AV52" s="19">
        <v>-646.32000000000005</v>
      </c>
      <c r="AW52" s="19">
        <v>-906.02</v>
      </c>
      <c r="AX52" s="19">
        <v>-906.02</v>
      </c>
      <c r="AY52" s="19">
        <v>-805.08</v>
      </c>
      <c r="AZ52" s="19">
        <v>-330.73</v>
      </c>
      <c r="BA52" s="19">
        <v>-799.2</v>
      </c>
      <c r="BB52" s="19">
        <v>-717.59</v>
      </c>
      <c r="BC52" s="19">
        <v>-500.18</v>
      </c>
      <c r="BD52" s="19">
        <v>-717.59</v>
      </c>
      <c r="BE52" s="19">
        <v>-535.92999999999995</v>
      </c>
      <c r="BF52" s="19">
        <v>-677.89</v>
      </c>
      <c r="BG52" s="36">
        <v>-853.43</v>
      </c>
    </row>
    <row r="53" spans="2:59">
      <c r="B53" s="58">
        <v>41365</v>
      </c>
      <c r="C53" s="19">
        <v>0.09</v>
      </c>
      <c r="D53" s="19">
        <v>0.04</v>
      </c>
      <c r="E53" s="19">
        <v>0.04</v>
      </c>
      <c r="F53" s="19">
        <v>0.04</v>
      </c>
      <c r="G53" s="19">
        <v>0.06</v>
      </c>
      <c r="H53" s="19">
        <v>0.06</v>
      </c>
      <c r="I53" s="19">
        <v>0.02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  <c r="AB53" s="4" t="s">
        <v>13</v>
      </c>
      <c r="AG53" s="71" t="s">
        <v>195</v>
      </c>
      <c r="AH53" s="19">
        <v>-999</v>
      </c>
      <c r="AI53" s="19">
        <v>-999</v>
      </c>
      <c r="AJ53" s="19">
        <v>-849.15</v>
      </c>
      <c r="AK53" s="19">
        <v>-679.32</v>
      </c>
      <c r="AL53" s="19">
        <v>-799.2</v>
      </c>
      <c r="AM53" s="19">
        <v>-472.03</v>
      </c>
      <c r="AN53" s="19">
        <v>-999</v>
      </c>
      <c r="AO53" s="19">
        <v>-999</v>
      </c>
      <c r="AP53" s="19">
        <v>-999</v>
      </c>
      <c r="AQ53" s="19">
        <v>-836.53</v>
      </c>
      <c r="AR53" s="19">
        <v>-974.03</v>
      </c>
      <c r="AS53" s="19">
        <v>-999</v>
      </c>
      <c r="AT53" s="19">
        <v>-981.73</v>
      </c>
      <c r="AU53" s="19">
        <v>-937.81</v>
      </c>
      <c r="AV53" s="19">
        <v>-919.38</v>
      </c>
      <c r="AW53" s="19">
        <v>-929.07</v>
      </c>
      <c r="AX53" s="19">
        <v>-929.07</v>
      </c>
      <c r="AY53" s="19">
        <v>-949.05</v>
      </c>
      <c r="AZ53" s="19">
        <v>-673.79</v>
      </c>
      <c r="BA53" s="19">
        <v>-972.36</v>
      </c>
      <c r="BB53" s="19">
        <v>-900.51</v>
      </c>
      <c r="BC53" s="19">
        <v>-711.15</v>
      </c>
      <c r="BD53" s="19">
        <v>-900.51</v>
      </c>
      <c r="BE53" s="19">
        <v>-719.87</v>
      </c>
      <c r="BF53" s="19">
        <v>-299.7</v>
      </c>
      <c r="BG53" s="36">
        <v>-432.42</v>
      </c>
    </row>
    <row r="54" spans="2:59">
      <c r="B54" s="58">
        <v>41366</v>
      </c>
      <c r="C54" s="19">
        <v>0.03</v>
      </c>
      <c r="D54" s="19">
        <v>0.01</v>
      </c>
      <c r="E54" s="19">
        <v>0.01</v>
      </c>
      <c r="F54" s="19">
        <v>0.01</v>
      </c>
      <c r="G54" s="19">
        <v>0.02</v>
      </c>
      <c r="H54" s="19">
        <v>0.02</v>
      </c>
      <c r="I54" s="19">
        <v>0.01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  <c r="AB54" s="4" t="s">
        <v>13</v>
      </c>
      <c r="AG54" s="42" t="s">
        <v>196</v>
      </c>
      <c r="AH54" s="21">
        <v>-999</v>
      </c>
      <c r="AI54" s="21">
        <v>-999</v>
      </c>
      <c r="AJ54" s="21">
        <v>-849.15</v>
      </c>
      <c r="AK54" s="21">
        <v>-679.32</v>
      </c>
      <c r="AL54" s="21">
        <v>-799.2</v>
      </c>
      <c r="AM54" s="70" t="s">
        <v>13</v>
      </c>
      <c r="AN54" s="21">
        <v>-625.32000000000005</v>
      </c>
      <c r="AO54" s="21">
        <v>-987.9</v>
      </c>
      <c r="AP54" s="21">
        <v>-999</v>
      </c>
      <c r="AQ54" s="21">
        <v>-989.8</v>
      </c>
      <c r="AR54" s="21">
        <v>-999</v>
      </c>
      <c r="AS54" s="21">
        <v>-999</v>
      </c>
      <c r="AT54" s="21">
        <v>-999</v>
      </c>
      <c r="AU54" s="21">
        <v>-999</v>
      </c>
      <c r="AV54" s="21">
        <v>-999</v>
      </c>
      <c r="AW54" s="21">
        <v>-929.07</v>
      </c>
      <c r="AX54" s="21">
        <v>-929.07</v>
      </c>
      <c r="AY54" s="21">
        <v>-949.05</v>
      </c>
      <c r="AZ54" s="21">
        <v>-913.98</v>
      </c>
      <c r="BA54" s="21">
        <v>-999</v>
      </c>
      <c r="BB54" s="21">
        <v>-999</v>
      </c>
      <c r="BC54" s="21">
        <v>-897.41</v>
      </c>
      <c r="BD54" s="21">
        <v>-999</v>
      </c>
      <c r="BE54" s="21">
        <v>-881.47</v>
      </c>
      <c r="BF54" s="70" t="s">
        <v>13</v>
      </c>
      <c r="BG54" s="51">
        <v>-184.1</v>
      </c>
    </row>
    <row r="55" spans="2:59">
      <c r="B55" s="58">
        <v>41367</v>
      </c>
      <c r="C55" s="19">
        <v>0.18</v>
      </c>
      <c r="D55" s="19">
        <v>0.08</v>
      </c>
      <c r="E55" s="19">
        <v>0.08</v>
      </c>
      <c r="F55" s="19">
        <v>0.08</v>
      </c>
      <c r="G55" s="19">
        <v>0.12</v>
      </c>
      <c r="H55" s="19">
        <v>0.13</v>
      </c>
      <c r="I55" s="19">
        <v>0.04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  <c r="AB55" s="4" t="s">
        <v>13</v>
      </c>
    </row>
    <row r="56" spans="2:59">
      <c r="B56" s="58">
        <v>41368</v>
      </c>
      <c r="C56" s="19">
        <v>0.19</v>
      </c>
      <c r="D56" s="19">
        <v>0.09</v>
      </c>
      <c r="E56" s="19">
        <v>0.09</v>
      </c>
      <c r="F56" s="19">
        <v>0.09</v>
      </c>
      <c r="G56" s="19">
        <v>0.13</v>
      </c>
      <c r="H56" s="19">
        <v>0.14000000000000001</v>
      </c>
      <c r="I56" s="19">
        <v>0.04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  <c r="AB56" s="4" t="s">
        <v>13</v>
      </c>
      <c r="AG56" t="s">
        <v>198</v>
      </c>
    </row>
    <row r="57" spans="2:59">
      <c r="B57" s="58">
        <v>41369</v>
      </c>
      <c r="C57" s="19">
        <v>0.19</v>
      </c>
      <c r="D57" s="19">
        <v>0.1</v>
      </c>
      <c r="E57" s="19">
        <v>0.1</v>
      </c>
      <c r="F57" s="19">
        <v>0.09</v>
      </c>
      <c r="G57" s="19">
        <v>0.14000000000000001</v>
      </c>
      <c r="H57" s="19">
        <v>0.14000000000000001</v>
      </c>
      <c r="I57" s="19">
        <v>0.04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  <c r="AB57" s="4" t="s">
        <v>13</v>
      </c>
    </row>
    <row r="58" spans="2:59">
      <c r="B58" s="58">
        <v>41370</v>
      </c>
      <c r="C58" s="19">
        <v>0.13</v>
      </c>
      <c r="D58" s="19">
        <v>7.0000000000000007E-2</v>
      </c>
      <c r="E58" s="19">
        <v>7.0000000000000007E-2</v>
      </c>
      <c r="F58" s="19">
        <v>0.06</v>
      </c>
      <c r="G58" s="19">
        <v>0.1</v>
      </c>
      <c r="H58" s="19">
        <v>0.1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  <c r="AB58" s="4" t="s">
        <v>13</v>
      </c>
    </row>
    <row r="59" spans="2:59">
      <c r="B59" s="72">
        <v>41371</v>
      </c>
      <c r="C59" s="46">
        <f>AVERAGE(C58,C61)</f>
        <v>0.13500000000000001</v>
      </c>
      <c r="D59" s="46">
        <f t="shared" ref="D59:I59" si="16">AVERAGE(D58,D61)</f>
        <v>0.08</v>
      </c>
      <c r="E59" s="46">
        <f t="shared" si="16"/>
        <v>0.08</v>
      </c>
      <c r="F59" s="46">
        <f t="shared" si="16"/>
        <v>7.0000000000000007E-2</v>
      </c>
      <c r="G59" s="46">
        <f t="shared" si="16"/>
        <v>0.10500000000000001</v>
      </c>
      <c r="H59" s="46">
        <f t="shared" si="16"/>
        <v>0.11</v>
      </c>
      <c r="I59" s="46">
        <f t="shared" si="16"/>
        <v>0.03</v>
      </c>
      <c r="J59" s="46" t="s">
        <v>13</v>
      </c>
      <c r="K59" s="46" t="s">
        <v>13</v>
      </c>
      <c r="L59" s="46" t="s">
        <v>13</v>
      </c>
      <c r="M59" s="46" t="s">
        <v>13</v>
      </c>
      <c r="N59" s="46" t="s">
        <v>13</v>
      </c>
      <c r="O59" s="46" t="s">
        <v>13</v>
      </c>
      <c r="P59" s="46" t="s">
        <v>13</v>
      </c>
      <c r="Q59" s="46" t="s">
        <v>13</v>
      </c>
      <c r="R59" s="46" t="s">
        <v>13</v>
      </c>
      <c r="S59" s="46" t="s">
        <v>13</v>
      </c>
      <c r="T59" s="46" t="s">
        <v>13</v>
      </c>
      <c r="U59" s="46" t="s">
        <v>13</v>
      </c>
      <c r="V59" s="46" t="s">
        <v>13</v>
      </c>
      <c r="W59" s="46" t="s">
        <v>13</v>
      </c>
      <c r="X59" s="46" t="s">
        <v>13</v>
      </c>
      <c r="Y59" s="46" t="s">
        <v>13</v>
      </c>
      <c r="Z59" s="46" t="s">
        <v>13</v>
      </c>
      <c r="AA59" s="46" t="s">
        <v>13</v>
      </c>
      <c r="AB59" s="46" t="s">
        <v>13</v>
      </c>
      <c r="AC59" s="65"/>
    </row>
    <row r="60" spans="2:59">
      <c r="B60" s="72">
        <v>41372</v>
      </c>
      <c r="C60" s="46">
        <f>AVERAGE(C58,C61)</f>
        <v>0.13500000000000001</v>
      </c>
      <c r="D60" s="46">
        <f t="shared" ref="D60:I60" si="17">AVERAGE(D58,D61)</f>
        <v>0.08</v>
      </c>
      <c r="E60" s="46">
        <f t="shared" si="17"/>
        <v>0.08</v>
      </c>
      <c r="F60" s="46">
        <f t="shared" si="17"/>
        <v>7.0000000000000007E-2</v>
      </c>
      <c r="G60" s="46">
        <f t="shared" si="17"/>
        <v>0.10500000000000001</v>
      </c>
      <c r="H60" s="46">
        <f t="shared" si="17"/>
        <v>0.11</v>
      </c>
      <c r="I60" s="46">
        <f t="shared" si="17"/>
        <v>0.03</v>
      </c>
      <c r="J60" s="46" t="s">
        <v>13</v>
      </c>
      <c r="K60" s="46" t="s">
        <v>13</v>
      </c>
      <c r="L60" s="46" t="s">
        <v>13</v>
      </c>
      <c r="M60" s="46" t="s">
        <v>13</v>
      </c>
      <c r="N60" s="46" t="s">
        <v>13</v>
      </c>
      <c r="O60" s="46" t="s">
        <v>13</v>
      </c>
      <c r="P60" s="46" t="s">
        <v>13</v>
      </c>
      <c r="Q60" s="46" t="s">
        <v>13</v>
      </c>
      <c r="R60" s="46" t="s">
        <v>13</v>
      </c>
      <c r="S60" s="46" t="s">
        <v>13</v>
      </c>
      <c r="T60" s="46" t="s">
        <v>13</v>
      </c>
      <c r="U60" s="46" t="s">
        <v>13</v>
      </c>
      <c r="V60" s="46" t="s">
        <v>13</v>
      </c>
      <c r="W60" s="46" t="s">
        <v>13</v>
      </c>
      <c r="X60" s="46" t="s">
        <v>13</v>
      </c>
      <c r="Y60" s="46" t="s">
        <v>13</v>
      </c>
      <c r="Z60" s="46" t="s">
        <v>13</v>
      </c>
      <c r="AA60" s="46" t="s">
        <v>13</v>
      </c>
      <c r="AB60" s="46" t="s">
        <v>13</v>
      </c>
      <c r="AC60" s="65"/>
    </row>
    <row r="61" spans="2:59">
      <c r="B61" s="58">
        <v>41373</v>
      </c>
      <c r="C61" s="19">
        <v>0.14000000000000001</v>
      </c>
      <c r="D61" s="19">
        <v>0.09</v>
      </c>
      <c r="E61" s="19">
        <v>0.09</v>
      </c>
      <c r="F61" s="19">
        <v>0.08</v>
      </c>
      <c r="G61" s="19">
        <v>0.11</v>
      </c>
      <c r="H61" s="19">
        <v>0.12</v>
      </c>
      <c r="I61" s="19">
        <v>0.03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  <c r="AB61" s="4" t="s">
        <v>13</v>
      </c>
    </row>
    <row r="62" spans="2:59">
      <c r="B62" s="58">
        <v>41374</v>
      </c>
      <c r="C62" s="19">
        <v>0.16</v>
      </c>
      <c r="D62" s="19">
        <v>0.1</v>
      </c>
      <c r="E62" s="19">
        <v>0.1</v>
      </c>
      <c r="F62" s="19">
        <v>0.09</v>
      </c>
      <c r="G62" s="19">
        <v>0.12</v>
      </c>
      <c r="H62" s="19">
        <v>0.13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>
        <v>0.04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>
        <v>0.03</v>
      </c>
      <c r="AB62" s="4" t="s">
        <v>13</v>
      </c>
    </row>
    <row r="63" spans="2:59">
      <c r="B63" s="58">
        <v>41375</v>
      </c>
      <c r="C63" s="19">
        <v>0.22</v>
      </c>
      <c r="D63" s="19">
        <v>0.14000000000000001</v>
      </c>
      <c r="E63" s="19">
        <v>0.14000000000000001</v>
      </c>
      <c r="F63" s="19">
        <v>0.13</v>
      </c>
      <c r="G63" s="19">
        <v>0.17</v>
      </c>
      <c r="H63" s="19">
        <v>0.19</v>
      </c>
      <c r="I63" s="19">
        <v>0.05</v>
      </c>
      <c r="J63" s="19" t="s">
        <v>13</v>
      </c>
      <c r="K63" s="19" t="s">
        <v>13</v>
      </c>
      <c r="L63" s="19" t="s">
        <v>13</v>
      </c>
      <c r="M63" s="19" t="s">
        <v>13</v>
      </c>
      <c r="N63" s="19">
        <v>0.05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>
        <v>0.04</v>
      </c>
      <c r="AB63" s="4" t="s">
        <v>13</v>
      </c>
    </row>
    <row r="64" spans="2:59">
      <c r="B64" s="58">
        <v>41376</v>
      </c>
      <c r="C64" s="19">
        <v>0.17</v>
      </c>
      <c r="D64" s="19">
        <v>0.11</v>
      </c>
      <c r="E64" s="19">
        <v>0.11</v>
      </c>
      <c r="F64" s="19">
        <v>0.1</v>
      </c>
      <c r="G64" s="19">
        <v>0.14000000000000001</v>
      </c>
      <c r="H64" s="19">
        <v>0.15</v>
      </c>
      <c r="I64" s="19">
        <v>0.04</v>
      </c>
      <c r="J64" s="19" t="s">
        <v>13</v>
      </c>
      <c r="K64" s="19" t="s">
        <v>13</v>
      </c>
      <c r="L64" s="19" t="s">
        <v>13</v>
      </c>
      <c r="M64" s="19" t="s">
        <v>13</v>
      </c>
      <c r="N64" s="19">
        <v>0.04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>
        <v>0.04</v>
      </c>
      <c r="AB64" s="4" t="s">
        <v>13</v>
      </c>
    </row>
    <row r="65" spans="2:28">
      <c r="B65" s="58">
        <v>41377</v>
      </c>
      <c r="C65" s="19">
        <v>0.19</v>
      </c>
      <c r="D65" s="19">
        <v>0.13</v>
      </c>
      <c r="E65" s="19">
        <v>0.13</v>
      </c>
      <c r="F65" s="19">
        <v>0.12</v>
      </c>
      <c r="G65" s="19">
        <v>0.15</v>
      </c>
      <c r="H65" s="19">
        <v>0.17</v>
      </c>
      <c r="I65" s="19">
        <v>0.05</v>
      </c>
      <c r="J65" s="19" t="s">
        <v>13</v>
      </c>
      <c r="K65" s="19" t="s">
        <v>13</v>
      </c>
      <c r="L65" s="19" t="s">
        <v>13</v>
      </c>
      <c r="M65" s="19" t="s">
        <v>13</v>
      </c>
      <c r="N65" s="19">
        <v>0.04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>
        <v>0.04</v>
      </c>
      <c r="AB65" s="4" t="s">
        <v>13</v>
      </c>
    </row>
    <row r="66" spans="2:28">
      <c r="B66" s="58">
        <v>41378</v>
      </c>
      <c r="C66" s="19">
        <v>0.14000000000000001</v>
      </c>
      <c r="D66" s="19">
        <v>0.1</v>
      </c>
      <c r="E66" s="19">
        <v>0.1</v>
      </c>
      <c r="F66" s="19">
        <v>0.09</v>
      </c>
      <c r="G66" s="19">
        <v>0.11</v>
      </c>
      <c r="H66" s="19">
        <v>0.13</v>
      </c>
      <c r="I66" s="19">
        <v>0.04</v>
      </c>
      <c r="J66" s="19" t="s">
        <v>13</v>
      </c>
      <c r="K66" s="19" t="s">
        <v>13</v>
      </c>
      <c r="L66" s="19" t="s">
        <v>13</v>
      </c>
      <c r="M66" s="19" t="s">
        <v>13</v>
      </c>
      <c r="N66" s="19">
        <v>0.03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>
        <v>0.03</v>
      </c>
      <c r="AB66" s="4" t="s">
        <v>13</v>
      </c>
    </row>
    <row r="67" spans="2:28">
      <c r="B67" s="58">
        <v>41379</v>
      </c>
      <c r="C67" s="19">
        <v>0.14000000000000001</v>
      </c>
      <c r="D67" s="19">
        <v>0.1</v>
      </c>
      <c r="E67" s="19">
        <v>0.1</v>
      </c>
      <c r="F67" s="19">
        <v>0.09</v>
      </c>
      <c r="G67" s="19">
        <v>0.11</v>
      </c>
      <c r="H67" s="19">
        <v>0.13</v>
      </c>
      <c r="I67" s="19">
        <v>0.04</v>
      </c>
      <c r="J67" s="19">
        <v>0.03</v>
      </c>
      <c r="K67" s="19" t="s">
        <v>13</v>
      </c>
      <c r="L67" s="19" t="s">
        <v>13</v>
      </c>
      <c r="M67" s="19" t="s">
        <v>13</v>
      </c>
      <c r="N67" s="19">
        <v>0.03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>
        <v>0.03</v>
      </c>
      <c r="AB67" s="4" t="s">
        <v>13</v>
      </c>
    </row>
    <row r="68" spans="2:28">
      <c r="B68" s="58">
        <v>41380</v>
      </c>
      <c r="C68" s="19">
        <v>7.0000000000000007E-2</v>
      </c>
      <c r="D68" s="19">
        <v>0.05</v>
      </c>
      <c r="E68" s="19">
        <v>0.05</v>
      </c>
      <c r="F68" s="19">
        <v>0.04</v>
      </c>
      <c r="G68" s="19">
        <v>0.06</v>
      </c>
      <c r="H68" s="19">
        <v>0.06</v>
      </c>
      <c r="I68" s="19">
        <v>0.02</v>
      </c>
      <c r="J68" s="19">
        <v>0.01</v>
      </c>
      <c r="K68" s="19" t="s">
        <v>13</v>
      </c>
      <c r="L68" s="19" t="s">
        <v>13</v>
      </c>
      <c r="M68" s="19" t="s">
        <v>13</v>
      </c>
      <c r="N68" s="19">
        <v>0.02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>
        <v>0.02</v>
      </c>
      <c r="AB68" s="4" t="s">
        <v>13</v>
      </c>
    </row>
    <row r="69" spans="2:28">
      <c r="B69" s="58">
        <v>41381</v>
      </c>
      <c r="C69" s="19">
        <v>0.1</v>
      </c>
      <c r="D69" s="19">
        <v>7.0000000000000007E-2</v>
      </c>
      <c r="E69" s="19">
        <v>7.0000000000000007E-2</v>
      </c>
      <c r="F69" s="19">
        <v>0.06</v>
      </c>
      <c r="G69" s="19">
        <v>0.08</v>
      </c>
      <c r="H69" s="19">
        <v>0.09</v>
      </c>
      <c r="I69" s="19">
        <v>0.03</v>
      </c>
      <c r="J69" s="19">
        <v>0.02</v>
      </c>
      <c r="K69" s="19" t="s">
        <v>13</v>
      </c>
      <c r="L69" s="19" t="s">
        <v>13</v>
      </c>
      <c r="M69" s="19" t="s">
        <v>13</v>
      </c>
      <c r="N69" s="19">
        <v>0.02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>
        <v>0.02</v>
      </c>
      <c r="AB69" s="4" t="s">
        <v>13</v>
      </c>
    </row>
    <row r="70" spans="2:28">
      <c r="B70" s="58">
        <v>41382</v>
      </c>
      <c r="C70" s="19">
        <v>0.19</v>
      </c>
      <c r="D70" s="19">
        <v>0.15</v>
      </c>
      <c r="E70" s="19">
        <v>0.15</v>
      </c>
      <c r="F70" s="19">
        <v>0.12</v>
      </c>
      <c r="G70" s="19">
        <v>0.15</v>
      </c>
      <c r="H70" s="19">
        <v>0.18</v>
      </c>
      <c r="I70" s="19">
        <v>0.06</v>
      </c>
      <c r="J70" s="19">
        <v>0.04</v>
      </c>
      <c r="K70" s="19" t="s">
        <v>13</v>
      </c>
      <c r="L70" s="19" t="s">
        <v>13</v>
      </c>
      <c r="M70" s="19" t="s">
        <v>13</v>
      </c>
      <c r="N70" s="19">
        <v>0.05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>
        <v>0.04</v>
      </c>
      <c r="AB70" s="4" t="s">
        <v>13</v>
      </c>
    </row>
    <row r="71" spans="2:28">
      <c r="B71" s="58">
        <v>41383</v>
      </c>
      <c r="C71" s="19">
        <v>0.1</v>
      </c>
      <c r="D71" s="19">
        <v>0.08</v>
      </c>
      <c r="E71" s="19">
        <v>0.08</v>
      </c>
      <c r="F71" s="19">
        <v>0.06</v>
      </c>
      <c r="G71" s="19">
        <v>0.08</v>
      </c>
      <c r="H71" s="19">
        <v>0.1</v>
      </c>
      <c r="I71" s="19">
        <v>0.03</v>
      </c>
      <c r="J71" s="19">
        <v>0.02</v>
      </c>
      <c r="K71" s="19" t="s">
        <v>13</v>
      </c>
      <c r="L71" s="19" t="s">
        <v>13</v>
      </c>
      <c r="M71" s="19" t="s">
        <v>13</v>
      </c>
      <c r="N71" s="19">
        <v>0.02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>
        <v>0.02</v>
      </c>
      <c r="AB71" s="4" t="s">
        <v>13</v>
      </c>
    </row>
    <row r="72" spans="2:28">
      <c r="B72" s="58">
        <v>41384</v>
      </c>
      <c r="C72" s="19">
        <v>0.2</v>
      </c>
      <c r="D72" s="19">
        <v>0.16</v>
      </c>
      <c r="E72" s="19">
        <v>0.16</v>
      </c>
      <c r="F72" s="19">
        <v>0.13</v>
      </c>
      <c r="G72" s="19">
        <v>0.16</v>
      </c>
      <c r="H72" s="19">
        <v>0.19</v>
      </c>
      <c r="I72" s="19">
        <v>7.0000000000000007E-2</v>
      </c>
      <c r="J72" s="19">
        <v>0.04</v>
      </c>
      <c r="K72" s="19">
        <v>0.04</v>
      </c>
      <c r="L72" s="19" t="s">
        <v>13</v>
      </c>
      <c r="M72" s="19" t="s">
        <v>13</v>
      </c>
      <c r="N72" s="19">
        <v>0.05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  <c r="AA72" s="4">
        <v>0.05</v>
      </c>
      <c r="AB72" s="4">
        <v>0.04</v>
      </c>
    </row>
    <row r="73" spans="2:28">
      <c r="B73" s="58">
        <v>41385</v>
      </c>
      <c r="C73" s="19">
        <v>0.2</v>
      </c>
      <c r="D73" s="19">
        <v>0.16</v>
      </c>
      <c r="E73" s="19">
        <v>0.16</v>
      </c>
      <c r="F73" s="19">
        <v>0.13</v>
      </c>
      <c r="G73" s="19">
        <v>0.16</v>
      </c>
      <c r="H73" s="19">
        <v>0.19</v>
      </c>
      <c r="I73" s="19">
        <v>0.08</v>
      </c>
      <c r="J73" s="19">
        <v>0.04</v>
      </c>
      <c r="K73" s="19">
        <v>0.04</v>
      </c>
      <c r="L73" s="19" t="s">
        <v>13</v>
      </c>
      <c r="M73" s="19" t="s">
        <v>13</v>
      </c>
      <c r="N73" s="19">
        <v>0.05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  <c r="AA73" s="4">
        <v>0.05</v>
      </c>
      <c r="AB73" s="4">
        <v>0.04</v>
      </c>
    </row>
    <row r="74" spans="2:28">
      <c r="B74" s="58">
        <v>41386</v>
      </c>
      <c r="C74" s="19">
        <v>0.2</v>
      </c>
      <c r="D74" s="19">
        <v>0.17</v>
      </c>
      <c r="E74" s="19">
        <v>0.16</v>
      </c>
      <c r="F74" s="19">
        <v>0.13</v>
      </c>
      <c r="G74" s="19">
        <v>0.16</v>
      </c>
      <c r="H74" s="19">
        <v>0.19</v>
      </c>
      <c r="I74" s="19">
        <v>0.09</v>
      </c>
      <c r="J74" s="19">
        <v>0.04</v>
      </c>
      <c r="K74" s="19">
        <v>0.04</v>
      </c>
      <c r="L74" s="19" t="s">
        <v>13</v>
      </c>
      <c r="M74" s="19" t="s">
        <v>13</v>
      </c>
      <c r="N74" s="19">
        <v>0.05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  <c r="AA74" s="4">
        <v>0.05</v>
      </c>
      <c r="AB74" s="4">
        <v>0.04</v>
      </c>
    </row>
    <row r="75" spans="2:28">
      <c r="B75" s="58">
        <v>41387</v>
      </c>
      <c r="C75" s="19">
        <v>0.17</v>
      </c>
      <c r="D75" s="19">
        <v>0.15</v>
      </c>
      <c r="E75" s="19">
        <v>0.14000000000000001</v>
      </c>
      <c r="F75" s="19">
        <v>0.11</v>
      </c>
      <c r="G75" s="19">
        <v>0.14000000000000001</v>
      </c>
      <c r="H75" s="19">
        <v>0.17</v>
      </c>
      <c r="I75" s="19">
        <v>0.08</v>
      </c>
      <c r="J75" s="19">
        <v>0.03</v>
      </c>
      <c r="K75" s="19">
        <v>0.04</v>
      </c>
      <c r="L75" s="19" t="s">
        <v>13</v>
      </c>
      <c r="M75" s="19" t="s">
        <v>13</v>
      </c>
      <c r="N75" s="19">
        <v>0.04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  <c r="AA75" s="4">
        <v>0.04</v>
      </c>
      <c r="AB75" s="4">
        <v>0.04</v>
      </c>
    </row>
    <row r="76" spans="2:28">
      <c r="B76" s="58">
        <v>41388</v>
      </c>
      <c r="C76" s="19">
        <v>0.18</v>
      </c>
      <c r="D76" s="19">
        <v>0.16</v>
      </c>
      <c r="E76" s="19">
        <v>0.15</v>
      </c>
      <c r="F76" s="19">
        <v>0.12</v>
      </c>
      <c r="G76" s="19">
        <v>0.14000000000000001</v>
      </c>
      <c r="H76" s="19">
        <v>0.18</v>
      </c>
      <c r="I76" s="19">
        <v>0.09</v>
      </c>
      <c r="J76" s="19">
        <v>0.04</v>
      </c>
      <c r="K76" s="19">
        <v>0.04</v>
      </c>
      <c r="L76" s="19" t="s">
        <v>13</v>
      </c>
      <c r="M76" s="19" t="s">
        <v>13</v>
      </c>
      <c r="N76" s="19">
        <v>0.05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  <c r="AA76" s="4">
        <v>0.05</v>
      </c>
      <c r="AB76" s="4">
        <v>0.04</v>
      </c>
    </row>
    <row r="77" spans="2:28">
      <c r="B77" s="58">
        <v>41389</v>
      </c>
      <c r="C77" s="19">
        <v>0.21</v>
      </c>
      <c r="D77" s="19">
        <v>0.19</v>
      </c>
      <c r="E77" s="19">
        <v>0.18</v>
      </c>
      <c r="F77" s="19">
        <v>0.14000000000000001</v>
      </c>
      <c r="G77" s="19">
        <v>0.17</v>
      </c>
      <c r="H77" s="19">
        <v>0.21</v>
      </c>
      <c r="I77" s="19">
        <v>0.11</v>
      </c>
      <c r="J77" s="19">
        <v>0.05</v>
      </c>
      <c r="K77" s="19">
        <v>0.05</v>
      </c>
      <c r="L77" s="19" t="s">
        <v>13</v>
      </c>
      <c r="M77" s="19" t="s">
        <v>13</v>
      </c>
      <c r="N77" s="19">
        <v>0.05</v>
      </c>
      <c r="O77" s="19">
        <v>0.05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  <c r="AA77" s="4">
        <v>0.06</v>
      </c>
      <c r="AB77" s="4">
        <v>0.05</v>
      </c>
    </row>
    <row r="78" spans="2:28">
      <c r="B78" s="58">
        <v>41390</v>
      </c>
      <c r="C78" s="19">
        <v>0.23</v>
      </c>
      <c r="D78" s="19">
        <v>0.21</v>
      </c>
      <c r="E78" s="19">
        <v>0.2</v>
      </c>
      <c r="F78" s="19">
        <v>0.15</v>
      </c>
      <c r="G78" s="19">
        <v>0.18</v>
      </c>
      <c r="H78" s="19">
        <v>0.23</v>
      </c>
      <c r="I78" s="19">
        <v>0.13</v>
      </c>
      <c r="J78" s="19">
        <v>0.05</v>
      </c>
      <c r="K78" s="19">
        <v>0.05</v>
      </c>
      <c r="L78" s="19" t="s">
        <v>13</v>
      </c>
      <c r="M78" s="19" t="s">
        <v>13</v>
      </c>
      <c r="N78" s="19">
        <v>0.06</v>
      </c>
      <c r="O78" s="19">
        <v>0.05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  <c r="AA78" s="4">
        <v>0.06</v>
      </c>
      <c r="AB78" s="4">
        <v>0.05</v>
      </c>
    </row>
    <row r="79" spans="2:28">
      <c r="B79" s="58">
        <v>41391</v>
      </c>
      <c r="C79" s="19">
        <v>0.23</v>
      </c>
      <c r="D79" s="19">
        <v>0.21</v>
      </c>
      <c r="E79" s="19">
        <v>0.2</v>
      </c>
      <c r="F79" s="19">
        <v>0.15</v>
      </c>
      <c r="G79" s="19">
        <v>0.18</v>
      </c>
      <c r="H79" s="19">
        <v>0.23</v>
      </c>
      <c r="I79" s="19">
        <v>0.14000000000000001</v>
      </c>
      <c r="J79" s="19">
        <v>0.06</v>
      </c>
      <c r="K79" s="19">
        <v>0.05</v>
      </c>
      <c r="L79" s="19" t="s">
        <v>13</v>
      </c>
      <c r="M79" s="19" t="s">
        <v>13</v>
      </c>
      <c r="N79" s="19">
        <v>0.06</v>
      </c>
      <c r="O79" s="19">
        <v>0.05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  <c r="AA79" s="4">
        <v>0.06</v>
      </c>
      <c r="AB79" s="4">
        <v>0.05</v>
      </c>
    </row>
    <row r="80" spans="2:28">
      <c r="B80" s="58">
        <v>41392</v>
      </c>
      <c r="C80" s="19">
        <v>0.28000000000000003</v>
      </c>
      <c r="D80" s="19">
        <v>0.26</v>
      </c>
      <c r="E80" s="19">
        <v>0.24</v>
      </c>
      <c r="F80" s="19">
        <v>0.19</v>
      </c>
      <c r="G80" s="19">
        <v>0.22</v>
      </c>
      <c r="H80" s="19">
        <v>0.28000000000000003</v>
      </c>
      <c r="I80" s="19">
        <v>0.18</v>
      </c>
      <c r="J80" s="19">
        <v>7.0000000000000007E-2</v>
      </c>
      <c r="K80" s="19">
        <v>7.0000000000000007E-2</v>
      </c>
      <c r="L80" s="19" t="s">
        <v>13</v>
      </c>
      <c r="M80" s="19" t="s">
        <v>13</v>
      </c>
      <c r="N80" s="19">
        <v>7.0000000000000007E-2</v>
      </c>
      <c r="O80" s="19">
        <v>0.06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  <c r="AA80" s="4">
        <v>0.08</v>
      </c>
      <c r="AB80" s="4">
        <v>7.0000000000000007E-2</v>
      </c>
    </row>
    <row r="81" spans="2:28">
      <c r="B81" s="58">
        <v>41393</v>
      </c>
      <c r="C81" s="19">
        <v>0.28999999999999998</v>
      </c>
      <c r="D81" s="19">
        <v>0.28000000000000003</v>
      </c>
      <c r="E81" s="19">
        <v>0.25</v>
      </c>
      <c r="F81" s="19">
        <v>0.2</v>
      </c>
      <c r="G81" s="19">
        <v>0.23</v>
      </c>
      <c r="H81" s="19">
        <v>0.28999999999999998</v>
      </c>
      <c r="I81" s="19">
        <v>0.19</v>
      </c>
      <c r="J81" s="19">
        <v>0.08</v>
      </c>
      <c r="K81" s="19">
        <v>7.0000000000000007E-2</v>
      </c>
      <c r="L81" s="19" t="s">
        <v>13</v>
      </c>
      <c r="M81" s="19" t="s">
        <v>13</v>
      </c>
      <c r="N81" s="19">
        <v>0.08</v>
      </c>
      <c r="O81" s="19">
        <v>7.0000000000000007E-2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 t="s">
        <v>13</v>
      </c>
      <c r="AA81" s="4">
        <v>0.08</v>
      </c>
      <c r="AB81" s="4">
        <v>7.0000000000000007E-2</v>
      </c>
    </row>
    <row r="82" spans="2:28">
      <c r="B82" s="58">
        <v>41394</v>
      </c>
      <c r="C82" s="19">
        <v>0.32</v>
      </c>
      <c r="D82" s="19">
        <v>0.31</v>
      </c>
      <c r="E82" s="19">
        <v>0.27</v>
      </c>
      <c r="F82" s="19">
        <v>0.22</v>
      </c>
      <c r="G82" s="19">
        <v>0.26</v>
      </c>
      <c r="H82" s="19">
        <v>0.32</v>
      </c>
      <c r="I82" s="19">
        <v>0.22</v>
      </c>
      <c r="J82" s="19">
        <v>0.09</v>
      </c>
      <c r="K82" s="19">
        <v>0.08</v>
      </c>
      <c r="L82" s="19" t="s">
        <v>13</v>
      </c>
      <c r="M82" s="19" t="s">
        <v>13</v>
      </c>
      <c r="N82" s="19">
        <v>0.09</v>
      </c>
      <c r="O82" s="19">
        <v>7.0000000000000007E-2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 t="s">
        <v>13</v>
      </c>
      <c r="AA82" s="4">
        <v>0.09</v>
      </c>
      <c r="AB82" s="4">
        <v>0.08</v>
      </c>
    </row>
    <row r="83" spans="2:28">
      <c r="B83" s="58">
        <v>41395</v>
      </c>
      <c r="C83" s="19">
        <v>0.22</v>
      </c>
      <c r="D83" s="19">
        <v>0.22</v>
      </c>
      <c r="E83" s="19">
        <v>0.19</v>
      </c>
      <c r="F83" s="19">
        <v>0.15</v>
      </c>
      <c r="G83" s="19">
        <v>0.18</v>
      </c>
      <c r="H83" s="19">
        <v>0.22</v>
      </c>
      <c r="I83" s="19">
        <v>0.16</v>
      </c>
      <c r="J83" s="19">
        <v>7.0000000000000007E-2</v>
      </c>
      <c r="K83" s="19">
        <v>0.05</v>
      </c>
      <c r="L83" s="19" t="s">
        <v>13</v>
      </c>
      <c r="M83" s="19" t="s">
        <v>13</v>
      </c>
      <c r="N83" s="19">
        <v>0.06</v>
      </c>
      <c r="O83" s="19">
        <v>0.05</v>
      </c>
      <c r="P83" s="19">
        <v>0.05</v>
      </c>
      <c r="Q83" s="19" t="s">
        <v>13</v>
      </c>
      <c r="R83" s="19">
        <v>7.0000000000000007E-2</v>
      </c>
      <c r="S83" s="19">
        <v>7.0000000000000007E-2</v>
      </c>
      <c r="T83" s="19" t="s">
        <v>13</v>
      </c>
      <c r="U83" s="19" t="s">
        <v>13</v>
      </c>
      <c r="V83" s="19">
        <v>7.0000000000000007E-2</v>
      </c>
      <c r="W83" s="19" t="s">
        <v>13</v>
      </c>
      <c r="X83" s="19" t="s">
        <v>13</v>
      </c>
      <c r="Y83" s="19" t="s">
        <v>13</v>
      </c>
      <c r="Z83" s="19" t="s">
        <v>13</v>
      </c>
      <c r="AA83" s="4">
        <v>7.0000000000000007E-2</v>
      </c>
      <c r="AB83" s="4">
        <v>0.06</v>
      </c>
    </row>
    <row r="84" spans="2:28">
      <c r="B84" s="58">
        <v>41396</v>
      </c>
      <c r="C84" s="19">
        <v>0.23</v>
      </c>
      <c r="D84" s="19">
        <v>0.23</v>
      </c>
      <c r="E84" s="19">
        <v>0.2</v>
      </c>
      <c r="F84" s="19">
        <v>0.16</v>
      </c>
      <c r="G84" s="19">
        <v>0.18</v>
      </c>
      <c r="H84" s="19">
        <v>0.23</v>
      </c>
      <c r="I84" s="19">
        <v>0.17</v>
      </c>
      <c r="J84" s="19">
        <v>0.08</v>
      </c>
      <c r="K84" s="19">
        <v>0.06</v>
      </c>
      <c r="L84" s="19" t="s">
        <v>13</v>
      </c>
      <c r="M84" s="19" t="s">
        <v>13</v>
      </c>
      <c r="N84" s="19">
        <v>0.06</v>
      </c>
      <c r="O84" s="19">
        <v>0.05</v>
      </c>
      <c r="P84" s="19">
        <v>0.05</v>
      </c>
      <c r="Q84" s="19" t="s">
        <v>13</v>
      </c>
      <c r="R84" s="19">
        <v>7.0000000000000007E-2</v>
      </c>
      <c r="S84" s="19">
        <v>7.0000000000000007E-2</v>
      </c>
      <c r="T84" s="19" t="s">
        <v>13</v>
      </c>
      <c r="U84" s="19" t="s">
        <v>13</v>
      </c>
      <c r="V84" s="19">
        <v>7.0000000000000007E-2</v>
      </c>
      <c r="W84" s="19" t="s">
        <v>13</v>
      </c>
      <c r="X84" s="19" t="s">
        <v>13</v>
      </c>
      <c r="Y84" s="19" t="s">
        <v>13</v>
      </c>
      <c r="Z84" s="19" t="s">
        <v>13</v>
      </c>
      <c r="AA84" s="4">
        <v>7.0000000000000007E-2</v>
      </c>
      <c r="AB84" s="4">
        <v>0.06</v>
      </c>
    </row>
    <row r="85" spans="2:28">
      <c r="B85" s="58">
        <v>41397</v>
      </c>
      <c r="C85" s="19">
        <v>0.21</v>
      </c>
      <c r="D85" s="19">
        <v>0.21</v>
      </c>
      <c r="E85" s="19">
        <v>0.18</v>
      </c>
      <c r="F85" s="19">
        <v>0.14000000000000001</v>
      </c>
      <c r="G85" s="19">
        <v>0.17</v>
      </c>
      <c r="H85" s="19">
        <v>0.21</v>
      </c>
      <c r="I85" s="19">
        <v>0.16</v>
      </c>
      <c r="J85" s="19">
        <v>0.08</v>
      </c>
      <c r="K85" s="19">
        <v>0.05</v>
      </c>
      <c r="L85" s="19" t="s">
        <v>13</v>
      </c>
      <c r="M85" s="19" t="s">
        <v>13</v>
      </c>
      <c r="N85" s="19">
        <v>0.06</v>
      </c>
      <c r="O85" s="19">
        <v>0.05</v>
      </c>
      <c r="P85" s="19">
        <v>0.05</v>
      </c>
      <c r="Q85" s="19" t="s">
        <v>13</v>
      </c>
      <c r="R85" s="19">
        <v>0.06</v>
      </c>
      <c r="S85" s="19">
        <v>0.06</v>
      </c>
      <c r="T85" s="19" t="s">
        <v>13</v>
      </c>
      <c r="U85" s="19" t="s">
        <v>13</v>
      </c>
      <c r="V85" s="19">
        <v>0.06</v>
      </c>
      <c r="W85" s="19" t="s">
        <v>13</v>
      </c>
      <c r="X85" s="19" t="s">
        <v>13</v>
      </c>
      <c r="Y85" s="19" t="s">
        <v>13</v>
      </c>
      <c r="Z85" s="19" t="s">
        <v>13</v>
      </c>
      <c r="AA85" s="4">
        <v>7.0000000000000007E-2</v>
      </c>
      <c r="AB85" s="4">
        <v>0.06</v>
      </c>
    </row>
    <row r="86" spans="2:28">
      <c r="B86" s="58">
        <v>41398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0.22</v>
      </c>
      <c r="J86" s="19">
        <v>0.11</v>
      </c>
      <c r="K86" s="19">
        <v>7.0000000000000007E-2</v>
      </c>
      <c r="L86" s="19" t="s">
        <v>13</v>
      </c>
      <c r="M86" s="19" t="s">
        <v>13</v>
      </c>
      <c r="N86" s="19">
        <v>0.08</v>
      </c>
      <c r="O86" s="19">
        <v>7.0000000000000007E-2</v>
      </c>
      <c r="P86" s="19">
        <v>0.06</v>
      </c>
      <c r="Q86" s="19" t="s">
        <v>13</v>
      </c>
      <c r="R86" s="19">
        <v>0.08</v>
      </c>
      <c r="S86" s="19">
        <v>0.08</v>
      </c>
      <c r="T86" s="19" t="s">
        <v>13</v>
      </c>
      <c r="U86" s="19" t="s">
        <v>13</v>
      </c>
      <c r="V86" s="19">
        <v>0.08</v>
      </c>
      <c r="W86" s="19" t="s">
        <v>13</v>
      </c>
      <c r="X86" s="19" t="s">
        <v>13</v>
      </c>
      <c r="Y86" s="19" t="s">
        <v>13</v>
      </c>
      <c r="Z86" s="19" t="s">
        <v>13</v>
      </c>
      <c r="AA86" s="4">
        <v>0.09</v>
      </c>
      <c r="AB86" s="4">
        <v>7.0000000000000007E-2</v>
      </c>
    </row>
    <row r="87" spans="2:28">
      <c r="B87" s="58">
        <v>41399</v>
      </c>
      <c r="C87" s="19">
        <v>0.22</v>
      </c>
      <c r="D87" s="19">
        <v>0.22</v>
      </c>
      <c r="E87" s="19">
        <v>0.19</v>
      </c>
      <c r="F87" s="19">
        <v>0.15</v>
      </c>
      <c r="G87" s="19">
        <v>0.18</v>
      </c>
      <c r="H87" s="19">
        <v>0.22</v>
      </c>
      <c r="I87" s="19">
        <v>0.18</v>
      </c>
      <c r="J87" s="19">
        <v>0.1</v>
      </c>
      <c r="K87" s="19">
        <v>0.06</v>
      </c>
      <c r="L87" s="19" t="s">
        <v>13</v>
      </c>
      <c r="M87" s="19" t="s">
        <v>13</v>
      </c>
      <c r="N87" s="19">
        <v>7.0000000000000007E-2</v>
      </c>
      <c r="O87" s="19">
        <v>0.05</v>
      </c>
      <c r="P87" s="19">
        <v>0.05</v>
      </c>
      <c r="Q87" s="19" t="s">
        <v>13</v>
      </c>
      <c r="R87" s="19">
        <v>7.0000000000000007E-2</v>
      </c>
      <c r="S87" s="19">
        <v>7.0000000000000007E-2</v>
      </c>
      <c r="T87" s="19" t="s">
        <v>13</v>
      </c>
      <c r="U87" s="19" t="s">
        <v>13</v>
      </c>
      <c r="V87" s="19">
        <v>7.0000000000000007E-2</v>
      </c>
      <c r="W87" s="19" t="s">
        <v>13</v>
      </c>
      <c r="X87" s="19" t="s">
        <v>13</v>
      </c>
      <c r="Y87" s="19" t="s">
        <v>13</v>
      </c>
      <c r="Z87" s="19" t="s">
        <v>13</v>
      </c>
      <c r="AA87" s="4">
        <v>0.08</v>
      </c>
      <c r="AB87" s="4">
        <v>0.06</v>
      </c>
    </row>
    <row r="88" spans="2:28">
      <c r="B88" s="58">
        <v>41400</v>
      </c>
      <c r="C88" s="19">
        <v>0.26</v>
      </c>
      <c r="D88" s="19">
        <v>0.26</v>
      </c>
      <c r="E88" s="19">
        <v>0.22</v>
      </c>
      <c r="F88" s="19">
        <v>0.18</v>
      </c>
      <c r="G88" s="19">
        <v>0.21</v>
      </c>
      <c r="H88" s="19">
        <v>0.26</v>
      </c>
      <c r="I88" s="19">
        <v>0.22</v>
      </c>
      <c r="J88" s="19">
        <v>0.12</v>
      </c>
      <c r="K88" s="19">
        <v>7.0000000000000007E-2</v>
      </c>
      <c r="L88" s="19" t="s">
        <v>13</v>
      </c>
      <c r="M88" s="19" t="s">
        <v>13</v>
      </c>
      <c r="N88" s="19">
        <v>0.08</v>
      </c>
      <c r="O88" s="19">
        <v>0.06</v>
      </c>
      <c r="P88" s="19">
        <v>0.06</v>
      </c>
      <c r="Q88" s="19" t="s">
        <v>13</v>
      </c>
      <c r="R88" s="19">
        <v>0.08</v>
      </c>
      <c r="S88" s="19">
        <v>0.08</v>
      </c>
      <c r="T88" s="19" t="s">
        <v>13</v>
      </c>
      <c r="U88" s="19" t="s">
        <v>13</v>
      </c>
      <c r="V88" s="19">
        <v>0.08</v>
      </c>
      <c r="W88" s="19" t="s">
        <v>13</v>
      </c>
      <c r="X88" s="19" t="s">
        <v>13</v>
      </c>
      <c r="Y88" s="19" t="s">
        <v>13</v>
      </c>
      <c r="Z88" s="19" t="s">
        <v>13</v>
      </c>
      <c r="AA88" s="4">
        <v>0.09</v>
      </c>
      <c r="AB88" s="4">
        <v>7.0000000000000007E-2</v>
      </c>
    </row>
    <row r="89" spans="2:28">
      <c r="B89" s="58">
        <v>41401</v>
      </c>
      <c r="C89" s="19">
        <v>0.15</v>
      </c>
      <c r="D89" s="19">
        <v>0.15</v>
      </c>
      <c r="E89" s="19">
        <v>0.13</v>
      </c>
      <c r="F89" s="19">
        <v>0.1</v>
      </c>
      <c r="G89" s="19">
        <v>0.12</v>
      </c>
      <c r="H89" s="19">
        <v>0.15</v>
      </c>
      <c r="I89" s="19">
        <v>0.13</v>
      </c>
      <c r="J89" s="19">
        <v>0.08</v>
      </c>
      <c r="K89" s="19">
        <v>0.04</v>
      </c>
      <c r="L89" s="19" t="s">
        <v>13</v>
      </c>
      <c r="M89" s="19" t="s">
        <v>13</v>
      </c>
      <c r="N89" s="19">
        <v>0.05</v>
      </c>
      <c r="O89" s="19">
        <v>0.04</v>
      </c>
      <c r="P89" s="19">
        <v>0.04</v>
      </c>
      <c r="Q89" s="19" t="s">
        <v>13</v>
      </c>
      <c r="R89" s="19">
        <v>0.05</v>
      </c>
      <c r="S89" s="19">
        <v>0.05</v>
      </c>
      <c r="T89" s="19" t="s">
        <v>13</v>
      </c>
      <c r="U89" s="19" t="s">
        <v>13</v>
      </c>
      <c r="V89" s="19">
        <v>0.05</v>
      </c>
      <c r="W89" s="19" t="s">
        <v>13</v>
      </c>
      <c r="X89" s="19" t="s">
        <v>13</v>
      </c>
      <c r="Y89" s="19" t="s">
        <v>13</v>
      </c>
      <c r="Z89" s="19" t="s">
        <v>13</v>
      </c>
      <c r="AA89" s="4">
        <v>0.06</v>
      </c>
      <c r="AB89" s="4">
        <v>0.04</v>
      </c>
    </row>
    <row r="90" spans="2:28">
      <c r="B90" s="58">
        <v>41402</v>
      </c>
      <c r="C90" s="19">
        <v>0.21</v>
      </c>
      <c r="D90" s="19">
        <v>0.21</v>
      </c>
      <c r="E90" s="19">
        <v>0.18</v>
      </c>
      <c r="F90" s="19">
        <v>0.14000000000000001</v>
      </c>
      <c r="G90" s="19">
        <v>0.17</v>
      </c>
      <c r="H90" s="19">
        <v>0.21</v>
      </c>
      <c r="I90" s="19">
        <v>0.18</v>
      </c>
      <c r="J90" s="19">
        <v>0.12</v>
      </c>
      <c r="K90" s="19">
        <v>0.06</v>
      </c>
      <c r="L90" s="19" t="s">
        <v>13</v>
      </c>
      <c r="M90" s="19" t="s">
        <v>13</v>
      </c>
      <c r="N90" s="19">
        <v>7.0000000000000007E-2</v>
      </c>
      <c r="O90" s="19">
        <v>0.05</v>
      </c>
      <c r="P90" s="19">
        <v>0.05</v>
      </c>
      <c r="Q90" s="19" t="s">
        <v>13</v>
      </c>
      <c r="R90" s="19">
        <v>0.06</v>
      </c>
      <c r="S90" s="19">
        <v>0.06</v>
      </c>
      <c r="T90" s="19" t="s">
        <v>13</v>
      </c>
      <c r="U90" s="19" t="s">
        <v>13</v>
      </c>
      <c r="V90" s="19">
        <v>0.06</v>
      </c>
      <c r="W90" s="19" t="s">
        <v>13</v>
      </c>
      <c r="X90" s="19" t="s">
        <v>13</v>
      </c>
      <c r="Y90" s="19" t="s">
        <v>13</v>
      </c>
      <c r="Z90" s="19" t="s">
        <v>13</v>
      </c>
      <c r="AA90" s="4">
        <v>0.08</v>
      </c>
      <c r="AB90" s="4">
        <v>0.06</v>
      </c>
    </row>
    <row r="91" spans="2:28">
      <c r="B91" s="58">
        <v>41403</v>
      </c>
      <c r="C91" s="19">
        <v>0.24</v>
      </c>
      <c r="D91" s="19">
        <v>0.24</v>
      </c>
      <c r="E91" s="19">
        <v>0.2</v>
      </c>
      <c r="F91" s="19">
        <v>0.16</v>
      </c>
      <c r="G91" s="19">
        <v>0.19</v>
      </c>
      <c r="H91" s="19">
        <v>0.24</v>
      </c>
      <c r="I91" s="19">
        <v>0.21</v>
      </c>
      <c r="J91" s="19">
        <v>0.14000000000000001</v>
      </c>
      <c r="K91" s="19">
        <v>7.0000000000000007E-2</v>
      </c>
      <c r="L91" s="19" t="s">
        <v>13</v>
      </c>
      <c r="M91" s="19" t="s">
        <v>13</v>
      </c>
      <c r="N91" s="19">
        <v>0.08</v>
      </c>
      <c r="O91" s="19">
        <v>0.06</v>
      </c>
      <c r="P91" s="19">
        <v>0.06</v>
      </c>
      <c r="Q91" s="19" t="s">
        <v>13</v>
      </c>
      <c r="R91" s="19">
        <v>7.0000000000000007E-2</v>
      </c>
      <c r="S91" s="19">
        <v>7.0000000000000007E-2</v>
      </c>
      <c r="T91" s="19" t="s">
        <v>13</v>
      </c>
      <c r="U91" s="19" t="s">
        <v>13</v>
      </c>
      <c r="V91" s="19">
        <v>7.0000000000000007E-2</v>
      </c>
      <c r="W91" s="19" t="s">
        <v>13</v>
      </c>
      <c r="X91" s="19" t="s">
        <v>13</v>
      </c>
      <c r="Y91" s="19" t="s">
        <v>13</v>
      </c>
      <c r="Z91" s="19" t="s">
        <v>13</v>
      </c>
      <c r="AA91" s="4">
        <v>0.1</v>
      </c>
      <c r="AB91" s="4">
        <v>7.0000000000000007E-2</v>
      </c>
    </row>
    <row r="92" spans="2:28">
      <c r="B92" s="58">
        <v>41404</v>
      </c>
      <c r="C92" s="19">
        <v>0.23</v>
      </c>
      <c r="D92" s="19">
        <v>0.23</v>
      </c>
      <c r="E92" s="19">
        <v>0.2</v>
      </c>
      <c r="F92" s="19">
        <v>0.16</v>
      </c>
      <c r="G92" s="19">
        <v>0.18</v>
      </c>
      <c r="H92" s="19">
        <v>0.23</v>
      </c>
      <c r="I92" s="19">
        <v>0.21</v>
      </c>
      <c r="J92" s="19">
        <v>0.14000000000000001</v>
      </c>
      <c r="K92" s="19">
        <v>0.06</v>
      </c>
      <c r="L92" s="19">
        <v>0.05</v>
      </c>
      <c r="M92" s="19" t="s">
        <v>13</v>
      </c>
      <c r="N92" s="19">
        <v>7.0000000000000007E-2</v>
      </c>
      <c r="O92" s="19">
        <v>0.06</v>
      </c>
      <c r="P92" s="19">
        <v>0.06</v>
      </c>
      <c r="Q92" s="19" t="s">
        <v>13</v>
      </c>
      <c r="R92" s="19">
        <v>7.0000000000000007E-2</v>
      </c>
      <c r="S92" s="19">
        <v>7.0000000000000007E-2</v>
      </c>
      <c r="T92" s="19" t="s">
        <v>13</v>
      </c>
      <c r="U92" s="19" t="s">
        <v>13</v>
      </c>
      <c r="V92" s="19">
        <v>7.0000000000000007E-2</v>
      </c>
      <c r="W92" s="19">
        <v>7.0000000000000007E-2</v>
      </c>
      <c r="X92" s="19" t="s">
        <v>13</v>
      </c>
      <c r="Y92" s="19">
        <v>7.0000000000000007E-2</v>
      </c>
      <c r="Z92" s="19" t="s">
        <v>13</v>
      </c>
      <c r="AA92" s="4">
        <v>0.1</v>
      </c>
      <c r="AB92" s="4">
        <v>7.0000000000000007E-2</v>
      </c>
    </row>
    <row r="93" spans="2:28">
      <c r="B93" s="58">
        <v>41405</v>
      </c>
      <c r="C93" s="19">
        <v>0.27</v>
      </c>
      <c r="D93" s="19">
        <v>0.27</v>
      </c>
      <c r="E93" s="19">
        <v>0.23</v>
      </c>
      <c r="F93" s="19">
        <v>0.18</v>
      </c>
      <c r="G93" s="19">
        <v>0.22</v>
      </c>
      <c r="H93" s="19">
        <v>0.27</v>
      </c>
      <c r="I93" s="19">
        <v>0.25</v>
      </c>
      <c r="J93" s="19">
        <v>0.18</v>
      </c>
      <c r="K93" s="19">
        <v>0.08</v>
      </c>
      <c r="L93" s="19">
        <v>0.06</v>
      </c>
      <c r="M93" s="19" t="s">
        <v>13</v>
      </c>
      <c r="N93" s="19">
        <v>0.09</v>
      </c>
      <c r="O93" s="19">
        <v>7.0000000000000007E-2</v>
      </c>
      <c r="P93" s="19">
        <v>7.0000000000000007E-2</v>
      </c>
      <c r="Q93" s="19" t="s">
        <v>13</v>
      </c>
      <c r="R93" s="19">
        <v>0.09</v>
      </c>
      <c r="S93" s="19">
        <v>0.09</v>
      </c>
      <c r="T93" s="19" t="s">
        <v>13</v>
      </c>
      <c r="U93" s="19" t="s">
        <v>13</v>
      </c>
      <c r="V93" s="19">
        <v>0.08</v>
      </c>
      <c r="W93" s="19">
        <v>0.08</v>
      </c>
      <c r="X93" s="19" t="s">
        <v>13</v>
      </c>
      <c r="Y93" s="19">
        <v>0.08</v>
      </c>
      <c r="Z93" s="19" t="s">
        <v>13</v>
      </c>
      <c r="AA93" s="4">
        <v>0.12</v>
      </c>
      <c r="AB93" s="4">
        <v>0.09</v>
      </c>
    </row>
    <row r="94" spans="2:28">
      <c r="B94" s="58">
        <v>41406</v>
      </c>
      <c r="C94" s="19">
        <v>0.27</v>
      </c>
      <c r="D94" s="19">
        <v>0.27</v>
      </c>
      <c r="E94" s="19">
        <v>0.23</v>
      </c>
      <c r="F94" s="19">
        <v>0.18</v>
      </c>
      <c r="G94" s="19">
        <v>0.22</v>
      </c>
      <c r="H94" s="19">
        <v>0.27</v>
      </c>
      <c r="I94" s="19">
        <v>0.25</v>
      </c>
      <c r="J94" s="19">
        <v>0.18</v>
      </c>
      <c r="K94" s="19">
        <v>0.08</v>
      </c>
      <c r="L94" s="19">
        <v>0.06</v>
      </c>
      <c r="M94" s="19" t="s">
        <v>13</v>
      </c>
      <c r="N94" s="19">
        <v>0.09</v>
      </c>
      <c r="O94" s="19">
        <v>7.0000000000000007E-2</v>
      </c>
      <c r="P94" s="19">
        <v>7.0000000000000007E-2</v>
      </c>
      <c r="Q94" s="19" t="s">
        <v>13</v>
      </c>
      <c r="R94" s="19">
        <v>0.09</v>
      </c>
      <c r="S94" s="19">
        <v>0.09</v>
      </c>
      <c r="T94" s="19" t="s">
        <v>13</v>
      </c>
      <c r="U94" s="19" t="s">
        <v>13</v>
      </c>
      <c r="V94" s="19">
        <v>0.08</v>
      </c>
      <c r="W94" s="19">
        <v>0.08</v>
      </c>
      <c r="X94" s="19" t="s">
        <v>13</v>
      </c>
      <c r="Y94" s="19">
        <v>0.08</v>
      </c>
      <c r="Z94" s="19" t="s">
        <v>13</v>
      </c>
      <c r="AA94" s="4">
        <v>0.12</v>
      </c>
      <c r="AB94" s="4">
        <v>0.09</v>
      </c>
    </row>
    <row r="95" spans="2:28">
      <c r="B95" s="58">
        <v>41407</v>
      </c>
      <c r="C95" s="19">
        <v>0.28999999999999998</v>
      </c>
      <c r="D95" s="19">
        <v>0.28999999999999998</v>
      </c>
      <c r="E95" s="19">
        <v>0.25</v>
      </c>
      <c r="F95" s="19">
        <v>0.2</v>
      </c>
      <c r="G95" s="19">
        <v>0.23</v>
      </c>
      <c r="H95" s="19">
        <v>0.28999999999999998</v>
      </c>
      <c r="I95" s="19">
        <v>0.27</v>
      </c>
      <c r="J95" s="19">
        <v>0.2</v>
      </c>
      <c r="K95" s="19">
        <v>0.09</v>
      </c>
      <c r="L95" s="19">
        <v>7.0000000000000007E-2</v>
      </c>
      <c r="M95" s="19" t="s">
        <v>13</v>
      </c>
      <c r="N95" s="19">
        <v>0.1</v>
      </c>
      <c r="O95" s="19">
        <v>0.08</v>
      </c>
      <c r="P95" s="19">
        <v>7.0000000000000007E-2</v>
      </c>
      <c r="Q95" s="19" t="s">
        <v>13</v>
      </c>
      <c r="R95" s="19">
        <v>0.1</v>
      </c>
      <c r="S95" s="19">
        <v>0.1</v>
      </c>
      <c r="T95" s="19" t="s">
        <v>13</v>
      </c>
      <c r="U95" s="19" t="s">
        <v>13</v>
      </c>
      <c r="V95" s="19">
        <v>0.09</v>
      </c>
      <c r="W95" s="19">
        <v>0.09</v>
      </c>
      <c r="X95" s="19" t="s">
        <v>13</v>
      </c>
      <c r="Y95" s="19">
        <v>0.09</v>
      </c>
      <c r="Z95" s="19" t="s">
        <v>13</v>
      </c>
      <c r="AA95" s="4">
        <v>0.14000000000000001</v>
      </c>
      <c r="AB95" s="4">
        <v>0.1</v>
      </c>
    </row>
    <row r="96" spans="2:28">
      <c r="B96" s="58">
        <v>41408</v>
      </c>
      <c r="C96" s="19">
        <v>0.33</v>
      </c>
      <c r="D96" s="19">
        <v>0.33</v>
      </c>
      <c r="E96" s="19">
        <v>0.28000000000000003</v>
      </c>
      <c r="F96" s="19">
        <v>0.22</v>
      </c>
      <c r="G96" s="19">
        <v>0.26</v>
      </c>
      <c r="H96" s="19">
        <v>0.33</v>
      </c>
      <c r="I96" s="19">
        <v>0.31</v>
      </c>
      <c r="J96" s="19">
        <v>0.24</v>
      </c>
      <c r="K96" s="19">
        <v>0.1</v>
      </c>
      <c r="L96" s="19">
        <v>0.08</v>
      </c>
      <c r="M96" s="19" t="s">
        <v>13</v>
      </c>
      <c r="N96" s="19">
        <v>0.11</v>
      </c>
      <c r="O96" s="19">
        <v>0.09</v>
      </c>
      <c r="P96" s="19">
        <v>0.08</v>
      </c>
      <c r="Q96" s="19" t="s">
        <v>13</v>
      </c>
      <c r="R96" s="19">
        <v>0.12</v>
      </c>
      <c r="S96" s="19">
        <v>0.12</v>
      </c>
      <c r="T96" s="19" t="s">
        <v>13</v>
      </c>
      <c r="U96" s="19" t="s">
        <v>13</v>
      </c>
      <c r="V96" s="19">
        <v>0.1</v>
      </c>
      <c r="W96" s="19">
        <v>0.1</v>
      </c>
      <c r="X96" s="19" t="s">
        <v>13</v>
      </c>
      <c r="Y96" s="19">
        <v>0.1</v>
      </c>
      <c r="Z96" s="19" t="s">
        <v>13</v>
      </c>
      <c r="AA96" s="4">
        <v>0.16</v>
      </c>
      <c r="AB96" s="4">
        <v>0.12</v>
      </c>
    </row>
    <row r="97" spans="2:28">
      <c r="B97" s="58">
        <v>41409</v>
      </c>
      <c r="C97" s="19">
        <v>0.28000000000000003</v>
      </c>
      <c r="D97" s="19">
        <v>0.28000000000000003</v>
      </c>
      <c r="E97" s="19">
        <v>0.24</v>
      </c>
      <c r="F97" s="19">
        <v>0.19</v>
      </c>
      <c r="G97" s="19">
        <v>0.22</v>
      </c>
      <c r="H97" s="19">
        <v>0.28000000000000003</v>
      </c>
      <c r="I97" s="19">
        <v>0.27</v>
      </c>
      <c r="J97" s="19">
        <v>0.21</v>
      </c>
      <c r="K97" s="19">
        <v>0.09</v>
      </c>
      <c r="L97" s="19">
        <v>7.0000000000000007E-2</v>
      </c>
      <c r="M97" s="19" t="s">
        <v>13</v>
      </c>
      <c r="N97" s="19">
        <v>0.1</v>
      </c>
      <c r="O97" s="19">
        <v>0.08</v>
      </c>
      <c r="P97" s="19">
        <v>7.0000000000000007E-2</v>
      </c>
      <c r="Q97" s="19">
        <v>0.06</v>
      </c>
      <c r="R97" s="19">
        <v>0.1</v>
      </c>
      <c r="S97" s="19">
        <v>0.1</v>
      </c>
      <c r="T97" s="19" t="s">
        <v>13</v>
      </c>
      <c r="U97" s="19" t="s">
        <v>13</v>
      </c>
      <c r="V97" s="19">
        <v>0.09</v>
      </c>
      <c r="W97" s="19">
        <v>0.08</v>
      </c>
      <c r="X97" s="19" t="s">
        <v>13</v>
      </c>
      <c r="Y97" s="19">
        <v>0.08</v>
      </c>
      <c r="Z97" s="19" t="s">
        <v>13</v>
      </c>
      <c r="AA97" s="4">
        <v>0.14000000000000001</v>
      </c>
      <c r="AB97" s="4">
        <v>0.11</v>
      </c>
    </row>
    <row r="98" spans="2:28">
      <c r="B98" s="58">
        <v>41410</v>
      </c>
      <c r="C98" s="19">
        <v>0.19</v>
      </c>
      <c r="D98" s="19">
        <v>0.19</v>
      </c>
      <c r="E98" s="19">
        <v>0.16</v>
      </c>
      <c r="F98" s="19">
        <v>0.13</v>
      </c>
      <c r="G98" s="19">
        <v>0.15</v>
      </c>
      <c r="H98" s="19">
        <v>0.19</v>
      </c>
      <c r="I98" s="19">
        <v>0.18</v>
      </c>
      <c r="J98" s="19">
        <v>0.15</v>
      </c>
      <c r="K98" s="19">
        <v>0.06</v>
      </c>
      <c r="L98" s="19">
        <v>0.04</v>
      </c>
      <c r="M98" s="19" t="s">
        <v>13</v>
      </c>
      <c r="N98" s="19">
        <v>7.0000000000000007E-2</v>
      </c>
      <c r="O98" s="19">
        <v>0.05</v>
      </c>
      <c r="P98" s="19">
        <v>0.05</v>
      </c>
      <c r="Q98" s="19">
        <v>0.04</v>
      </c>
      <c r="R98" s="19">
        <v>7.0000000000000007E-2</v>
      </c>
      <c r="S98" s="19">
        <v>7.0000000000000007E-2</v>
      </c>
      <c r="T98" s="19" t="s">
        <v>13</v>
      </c>
      <c r="U98" s="19" t="s">
        <v>13</v>
      </c>
      <c r="V98" s="19">
        <v>0.06</v>
      </c>
      <c r="W98" s="19">
        <v>0.06</v>
      </c>
      <c r="X98" s="19" t="s">
        <v>13</v>
      </c>
      <c r="Y98" s="19">
        <v>0.06</v>
      </c>
      <c r="Z98" s="19" t="s">
        <v>13</v>
      </c>
      <c r="AA98" s="4">
        <v>0.1</v>
      </c>
      <c r="AB98" s="4">
        <v>0.08</v>
      </c>
    </row>
    <row r="99" spans="2:28">
      <c r="B99" s="58">
        <v>41411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0.18</v>
      </c>
      <c r="J99" s="19">
        <v>0.16</v>
      </c>
      <c r="K99" s="19">
        <v>0.06</v>
      </c>
      <c r="L99" s="19">
        <v>0.05</v>
      </c>
      <c r="M99" s="19" t="s">
        <v>13</v>
      </c>
      <c r="N99" s="19">
        <v>7.0000000000000007E-2</v>
      </c>
      <c r="O99" s="19">
        <v>0.05</v>
      </c>
      <c r="P99" s="19">
        <v>0.05</v>
      </c>
      <c r="Q99" s="19">
        <v>0.04</v>
      </c>
      <c r="R99" s="19">
        <v>7.0000000000000007E-2</v>
      </c>
      <c r="S99" s="19">
        <v>7.0000000000000007E-2</v>
      </c>
      <c r="T99" s="19" t="s">
        <v>13</v>
      </c>
      <c r="U99" s="19" t="s">
        <v>13</v>
      </c>
      <c r="V99" s="19">
        <v>0.06</v>
      </c>
      <c r="W99" s="19">
        <v>0.06</v>
      </c>
      <c r="X99" s="19" t="s">
        <v>13</v>
      </c>
      <c r="Y99" s="19">
        <v>0.06</v>
      </c>
      <c r="Z99" s="19" t="s">
        <v>13</v>
      </c>
      <c r="AA99" s="4">
        <v>0.1</v>
      </c>
      <c r="AB99" s="4">
        <v>0.08</v>
      </c>
    </row>
    <row r="100" spans="2:28">
      <c r="B100" s="58">
        <v>41412</v>
      </c>
      <c r="C100" s="19">
        <v>0.28999999999999998</v>
      </c>
      <c r="D100" s="19">
        <v>0.28999999999999998</v>
      </c>
      <c r="E100" s="19">
        <v>0.25</v>
      </c>
      <c r="F100" s="19">
        <v>0.2</v>
      </c>
      <c r="G100" s="19">
        <v>0.23</v>
      </c>
      <c r="H100" s="19">
        <v>0.28999999999999998</v>
      </c>
      <c r="I100" s="19">
        <v>0.28000000000000003</v>
      </c>
      <c r="J100" s="19">
        <v>0.24</v>
      </c>
      <c r="K100" s="19">
        <v>0.09</v>
      </c>
      <c r="L100" s="19">
        <v>7.0000000000000007E-2</v>
      </c>
      <c r="M100" s="19" t="s">
        <v>13</v>
      </c>
      <c r="N100" s="19">
        <v>0.11</v>
      </c>
      <c r="O100" s="19">
        <v>0.09</v>
      </c>
      <c r="P100" s="19">
        <v>0.08</v>
      </c>
      <c r="Q100" s="19">
        <v>7.0000000000000007E-2</v>
      </c>
      <c r="R100" s="19">
        <v>0.11</v>
      </c>
      <c r="S100" s="19">
        <v>0.11</v>
      </c>
      <c r="T100" s="19" t="s">
        <v>13</v>
      </c>
      <c r="U100" s="19" t="s">
        <v>13</v>
      </c>
      <c r="V100" s="19">
        <v>0.1</v>
      </c>
      <c r="W100" s="19">
        <v>0.09</v>
      </c>
      <c r="X100" s="19" t="s">
        <v>13</v>
      </c>
      <c r="Y100" s="19">
        <v>0.09</v>
      </c>
      <c r="Z100" s="19" t="s">
        <v>13</v>
      </c>
      <c r="AA100" s="4">
        <v>0.16</v>
      </c>
      <c r="AB100" s="4">
        <v>0.12</v>
      </c>
    </row>
    <row r="101" spans="2:28">
      <c r="B101" s="58">
        <v>41413</v>
      </c>
      <c r="C101" s="19">
        <v>0.3</v>
      </c>
      <c r="D101" s="19">
        <v>0.3</v>
      </c>
      <c r="E101" s="19">
        <v>0.26</v>
      </c>
      <c r="F101" s="19">
        <v>0.2</v>
      </c>
      <c r="G101" s="19">
        <v>0.24</v>
      </c>
      <c r="H101" s="19">
        <v>0.3</v>
      </c>
      <c r="I101" s="19">
        <v>0.28999999999999998</v>
      </c>
      <c r="J101" s="19">
        <v>0.26</v>
      </c>
      <c r="K101" s="19">
        <v>0.1</v>
      </c>
      <c r="L101" s="19">
        <v>7.0000000000000007E-2</v>
      </c>
      <c r="M101" s="19" t="s">
        <v>13</v>
      </c>
      <c r="N101" s="19">
        <v>0.12</v>
      </c>
      <c r="O101" s="19">
        <v>0.09</v>
      </c>
      <c r="P101" s="19">
        <v>0.08</v>
      </c>
      <c r="Q101" s="19">
        <v>7.0000000000000007E-2</v>
      </c>
      <c r="R101" s="19">
        <v>0.12</v>
      </c>
      <c r="S101" s="19">
        <v>0.12</v>
      </c>
      <c r="T101" s="19" t="s">
        <v>13</v>
      </c>
      <c r="U101" s="19" t="s">
        <v>13</v>
      </c>
      <c r="V101" s="19">
        <v>0.1</v>
      </c>
      <c r="W101" s="19">
        <v>0.09</v>
      </c>
      <c r="X101" s="19" t="s">
        <v>13</v>
      </c>
      <c r="Y101" s="19">
        <v>0.09</v>
      </c>
      <c r="Z101" s="19" t="s">
        <v>13</v>
      </c>
      <c r="AA101" s="4">
        <v>0.17</v>
      </c>
      <c r="AB101" s="4">
        <v>0.13</v>
      </c>
    </row>
    <row r="102" spans="2:28">
      <c r="B102" s="58">
        <v>41414</v>
      </c>
      <c r="C102" s="19">
        <v>0.26</v>
      </c>
      <c r="D102" s="19">
        <v>0.26</v>
      </c>
      <c r="E102" s="19">
        <v>0.22</v>
      </c>
      <c r="F102" s="19">
        <v>0.18</v>
      </c>
      <c r="G102" s="19">
        <v>0.21</v>
      </c>
      <c r="H102" s="19">
        <v>0.26</v>
      </c>
      <c r="I102" s="19">
        <v>0.25</v>
      </c>
      <c r="J102" s="19">
        <v>0.22</v>
      </c>
      <c r="K102" s="19">
        <v>0.09</v>
      </c>
      <c r="L102" s="19">
        <v>0.06</v>
      </c>
      <c r="M102" s="19">
        <v>0.06</v>
      </c>
      <c r="N102" s="19">
        <v>0.11</v>
      </c>
      <c r="O102" s="19">
        <v>0.08</v>
      </c>
      <c r="P102" s="19">
        <v>7.0000000000000007E-2</v>
      </c>
      <c r="Q102" s="19">
        <v>0.06</v>
      </c>
      <c r="R102" s="19">
        <v>0.1</v>
      </c>
      <c r="S102" s="19">
        <v>0.1</v>
      </c>
      <c r="T102" s="19" t="s">
        <v>13</v>
      </c>
      <c r="U102" s="19" t="s">
        <v>13</v>
      </c>
      <c r="V102" s="19">
        <v>0.09</v>
      </c>
      <c r="W102" s="19">
        <v>0.08</v>
      </c>
      <c r="X102" s="19" t="s">
        <v>13</v>
      </c>
      <c r="Y102" s="19">
        <v>0.08</v>
      </c>
      <c r="Z102" s="19" t="s">
        <v>13</v>
      </c>
      <c r="AA102" s="4">
        <v>0.16</v>
      </c>
      <c r="AB102" s="4">
        <v>0.12</v>
      </c>
    </row>
    <row r="103" spans="2:28">
      <c r="B103" s="58">
        <v>41415</v>
      </c>
      <c r="C103" s="19">
        <v>0.26</v>
      </c>
      <c r="D103" s="19">
        <v>0.26</v>
      </c>
      <c r="E103" s="19">
        <v>0.22</v>
      </c>
      <c r="F103" s="19">
        <v>0.18</v>
      </c>
      <c r="G103" s="19">
        <v>0.21</v>
      </c>
      <c r="H103" s="19">
        <v>0.26</v>
      </c>
      <c r="I103" s="19">
        <v>0.25</v>
      </c>
      <c r="J103" s="19">
        <v>0.23</v>
      </c>
      <c r="K103" s="19">
        <v>0.09</v>
      </c>
      <c r="L103" s="19">
        <v>0.06</v>
      </c>
      <c r="M103" s="19">
        <v>0.06</v>
      </c>
      <c r="N103" s="19">
        <v>0.11</v>
      </c>
      <c r="O103" s="19">
        <v>0.08</v>
      </c>
      <c r="P103" s="19">
        <v>7.0000000000000007E-2</v>
      </c>
      <c r="Q103" s="19">
        <v>0.06</v>
      </c>
      <c r="R103" s="19">
        <v>0.11</v>
      </c>
      <c r="S103" s="19">
        <v>0.11</v>
      </c>
      <c r="T103" s="19" t="s">
        <v>13</v>
      </c>
      <c r="U103" s="19" t="s">
        <v>13</v>
      </c>
      <c r="V103" s="19">
        <v>0.09</v>
      </c>
      <c r="W103" s="19">
        <v>0.08</v>
      </c>
      <c r="X103" s="19" t="s">
        <v>13</v>
      </c>
      <c r="Y103" s="19">
        <v>0.08</v>
      </c>
      <c r="Z103" s="19" t="s">
        <v>13</v>
      </c>
      <c r="AA103" s="4">
        <v>0.16</v>
      </c>
      <c r="AB103" s="4">
        <v>0.12</v>
      </c>
    </row>
    <row r="104" spans="2:28">
      <c r="B104" s="58">
        <v>41416</v>
      </c>
      <c r="C104" s="19">
        <v>0.27</v>
      </c>
      <c r="D104" s="19">
        <v>0.27</v>
      </c>
      <c r="E104" s="19">
        <v>0.23</v>
      </c>
      <c r="F104" s="19">
        <v>0.18</v>
      </c>
      <c r="G104" s="19">
        <v>0.22</v>
      </c>
      <c r="H104" s="19">
        <v>0.27</v>
      </c>
      <c r="I104" s="19">
        <v>0.26</v>
      </c>
      <c r="J104" s="19">
        <v>0.24</v>
      </c>
      <c r="K104" s="19">
        <v>0.09</v>
      </c>
      <c r="L104" s="19">
        <v>7.0000000000000007E-2</v>
      </c>
      <c r="M104" s="19">
        <v>0.06</v>
      </c>
      <c r="N104" s="19">
        <v>0.12</v>
      </c>
      <c r="O104" s="19">
        <v>0.09</v>
      </c>
      <c r="P104" s="19">
        <v>0.08</v>
      </c>
      <c r="Q104" s="19">
        <v>7.0000000000000007E-2</v>
      </c>
      <c r="R104" s="19">
        <v>0.11</v>
      </c>
      <c r="S104" s="19">
        <v>0.11</v>
      </c>
      <c r="T104" s="19" t="s">
        <v>13</v>
      </c>
      <c r="U104" s="19" t="s">
        <v>13</v>
      </c>
      <c r="V104" s="19">
        <v>0.09</v>
      </c>
      <c r="W104" s="19">
        <v>0.08</v>
      </c>
      <c r="X104" s="19" t="s">
        <v>13</v>
      </c>
      <c r="Y104" s="19">
        <v>0.08</v>
      </c>
      <c r="Z104" s="19" t="s">
        <v>13</v>
      </c>
      <c r="AA104" s="4">
        <v>0.18</v>
      </c>
      <c r="AB104" s="4">
        <v>0.13</v>
      </c>
    </row>
    <row r="105" spans="2:28">
      <c r="B105" s="58">
        <v>41417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0.21</v>
      </c>
      <c r="K105" s="19">
        <v>0.08</v>
      </c>
      <c r="L105" s="19">
        <v>0.06</v>
      </c>
      <c r="M105" s="19">
        <v>0.05</v>
      </c>
      <c r="N105" s="19">
        <v>0.1</v>
      </c>
      <c r="O105" s="19">
        <v>7.0000000000000007E-2</v>
      </c>
      <c r="P105" s="19">
        <v>7.0000000000000007E-2</v>
      </c>
      <c r="Q105" s="19">
        <v>0.06</v>
      </c>
      <c r="R105" s="19">
        <v>0.1</v>
      </c>
      <c r="S105" s="19">
        <v>0.1</v>
      </c>
      <c r="T105" s="19" t="s">
        <v>13</v>
      </c>
      <c r="U105" s="19" t="s">
        <v>13</v>
      </c>
      <c r="V105" s="19">
        <v>0.08</v>
      </c>
      <c r="W105" s="19">
        <v>7.0000000000000007E-2</v>
      </c>
      <c r="X105" s="19" t="s">
        <v>13</v>
      </c>
      <c r="Y105" s="19">
        <v>7.0000000000000007E-2</v>
      </c>
      <c r="Z105" s="19" t="s">
        <v>13</v>
      </c>
      <c r="AA105" s="4">
        <v>0.16</v>
      </c>
      <c r="AB105" s="4">
        <v>0.12</v>
      </c>
    </row>
    <row r="106" spans="2:28">
      <c r="B106" s="58">
        <v>41418</v>
      </c>
      <c r="C106" s="19">
        <v>0.28000000000000003</v>
      </c>
      <c r="D106" s="19">
        <v>0.28000000000000003</v>
      </c>
      <c r="E106" s="19">
        <v>0.24</v>
      </c>
      <c r="F106" s="19">
        <v>0.19</v>
      </c>
      <c r="G106" s="19">
        <v>0.22</v>
      </c>
      <c r="H106" s="19">
        <v>0.28000000000000003</v>
      </c>
      <c r="I106" s="19">
        <v>0.28000000000000003</v>
      </c>
      <c r="J106" s="19">
        <v>0.26</v>
      </c>
      <c r="K106" s="19">
        <v>0.1</v>
      </c>
      <c r="L106" s="19">
        <v>7.0000000000000007E-2</v>
      </c>
      <c r="M106" s="19">
        <v>7.0000000000000007E-2</v>
      </c>
      <c r="N106" s="19">
        <v>0.13</v>
      </c>
      <c r="O106" s="19">
        <v>0.09</v>
      </c>
      <c r="P106" s="19">
        <v>0.08</v>
      </c>
      <c r="Q106" s="19">
        <v>7.0000000000000007E-2</v>
      </c>
      <c r="R106" s="19">
        <v>0.13</v>
      </c>
      <c r="S106" s="19">
        <v>0.13</v>
      </c>
      <c r="T106" s="19" t="s">
        <v>13</v>
      </c>
      <c r="U106" s="19" t="s">
        <v>13</v>
      </c>
      <c r="V106" s="19">
        <v>0.1</v>
      </c>
      <c r="W106" s="19">
        <v>0.09</v>
      </c>
      <c r="X106" s="19" t="s">
        <v>13</v>
      </c>
      <c r="Y106" s="19">
        <v>0.09</v>
      </c>
      <c r="Z106" s="19" t="s">
        <v>13</v>
      </c>
      <c r="AA106" s="4">
        <v>0.2</v>
      </c>
      <c r="AB106" s="4">
        <v>0.15</v>
      </c>
    </row>
    <row r="107" spans="2:28">
      <c r="B107" s="58">
        <v>41419</v>
      </c>
      <c r="C107" s="19">
        <v>0.24</v>
      </c>
      <c r="D107" s="19">
        <v>0.24</v>
      </c>
      <c r="E107" s="19">
        <v>0.2</v>
      </c>
      <c r="F107" s="19">
        <v>0.16</v>
      </c>
      <c r="G107" s="19">
        <v>0.19</v>
      </c>
      <c r="H107" s="19">
        <v>0.24</v>
      </c>
      <c r="I107" s="19">
        <v>0.24</v>
      </c>
      <c r="J107" s="19">
        <v>0.22</v>
      </c>
      <c r="K107" s="19">
        <v>0.09</v>
      </c>
      <c r="L107" s="19">
        <v>0.06</v>
      </c>
      <c r="M107" s="19">
        <v>0.06</v>
      </c>
      <c r="N107" s="19">
        <v>0.11</v>
      </c>
      <c r="O107" s="19">
        <v>0.08</v>
      </c>
      <c r="P107" s="19">
        <v>7.0000000000000007E-2</v>
      </c>
      <c r="Q107" s="19">
        <v>0.06</v>
      </c>
      <c r="R107" s="19">
        <v>0.11</v>
      </c>
      <c r="S107" s="19">
        <v>0.11</v>
      </c>
      <c r="T107" s="19">
        <v>0.05</v>
      </c>
      <c r="U107" s="19" t="s">
        <v>13</v>
      </c>
      <c r="V107" s="19">
        <v>0.09</v>
      </c>
      <c r="W107" s="19">
        <v>0.08</v>
      </c>
      <c r="X107" s="19" t="s">
        <v>13</v>
      </c>
      <c r="Y107" s="19">
        <v>0.08</v>
      </c>
      <c r="Z107" s="19">
        <v>7.0000000000000007E-2</v>
      </c>
      <c r="AA107" s="4">
        <v>0.18</v>
      </c>
      <c r="AB107" s="4">
        <v>0.13</v>
      </c>
    </row>
    <row r="108" spans="2:28">
      <c r="B108" s="58">
        <v>41420</v>
      </c>
      <c r="C108" s="19">
        <v>0.23</v>
      </c>
      <c r="D108" s="19">
        <v>0.23</v>
      </c>
      <c r="E108" s="19">
        <v>0.2</v>
      </c>
      <c r="F108" s="19">
        <v>0.16</v>
      </c>
      <c r="G108" s="19">
        <v>0.18</v>
      </c>
      <c r="H108" s="19">
        <v>0.23</v>
      </c>
      <c r="I108" s="19">
        <v>0.23</v>
      </c>
      <c r="J108" s="19">
        <v>0.22</v>
      </c>
      <c r="K108" s="19">
        <v>0.09</v>
      </c>
      <c r="L108" s="19">
        <v>0.06</v>
      </c>
      <c r="M108" s="19">
        <v>0.06</v>
      </c>
      <c r="N108" s="19">
        <v>0.11</v>
      </c>
      <c r="O108" s="19">
        <v>0.08</v>
      </c>
      <c r="P108" s="19">
        <v>7.0000000000000007E-2</v>
      </c>
      <c r="Q108" s="19">
        <v>0.06</v>
      </c>
      <c r="R108" s="19">
        <v>0.11</v>
      </c>
      <c r="S108" s="19">
        <v>0.11</v>
      </c>
      <c r="T108" s="19">
        <v>0.05</v>
      </c>
      <c r="U108" s="19" t="s">
        <v>13</v>
      </c>
      <c r="V108" s="19">
        <v>0.08</v>
      </c>
      <c r="W108" s="19">
        <v>0.08</v>
      </c>
      <c r="X108" s="19" t="s">
        <v>13</v>
      </c>
      <c r="Y108" s="19">
        <v>0.08</v>
      </c>
      <c r="Z108" s="19">
        <v>7.0000000000000007E-2</v>
      </c>
      <c r="AA108" s="4">
        <v>0.18</v>
      </c>
      <c r="AB108" s="4">
        <v>0.13</v>
      </c>
    </row>
    <row r="109" spans="2:28">
      <c r="B109" s="58">
        <v>41421</v>
      </c>
      <c r="C109" s="19">
        <v>0.22</v>
      </c>
      <c r="D109" s="19">
        <v>0.22</v>
      </c>
      <c r="E109" s="19">
        <v>0.19</v>
      </c>
      <c r="F109" s="19">
        <v>0.15</v>
      </c>
      <c r="G109" s="19">
        <v>0.18</v>
      </c>
      <c r="H109" s="19">
        <v>0.22</v>
      </c>
      <c r="I109" s="19">
        <v>0.22</v>
      </c>
      <c r="J109" s="19">
        <v>0.21</v>
      </c>
      <c r="K109" s="19">
        <v>0.09</v>
      </c>
      <c r="L109" s="19">
        <v>0.06</v>
      </c>
      <c r="M109" s="19">
        <v>0.05</v>
      </c>
      <c r="N109" s="19">
        <v>0.11</v>
      </c>
      <c r="O109" s="19">
        <v>0.08</v>
      </c>
      <c r="P109" s="19">
        <v>7.0000000000000007E-2</v>
      </c>
      <c r="Q109" s="19">
        <v>0.06</v>
      </c>
      <c r="R109" s="19">
        <v>0.11</v>
      </c>
      <c r="S109" s="19">
        <v>0.11</v>
      </c>
      <c r="T109" s="19">
        <v>0.05</v>
      </c>
      <c r="U109" s="19" t="s">
        <v>13</v>
      </c>
      <c r="V109" s="19">
        <v>0.08</v>
      </c>
      <c r="W109" s="19">
        <v>7.0000000000000007E-2</v>
      </c>
      <c r="X109" s="19" t="s">
        <v>13</v>
      </c>
      <c r="Y109" s="19">
        <v>7.0000000000000007E-2</v>
      </c>
      <c r="Z109" s="19">
        <v>7.0000000000000007E-2</v>
      </c>
      <c r="AA109" s="4">
        <v>0.17</v>
      </c>
      <c r="AB109" s="4">
        <v>0.13</v>
      </c>
    </row>
    <row r="110" spans="2:28">
      <c r="B110" s="58">
        <v>41422</v>
      </c>
      <c r="C110" s="19">
        <v>0.18</v>
      </c>
      <c r="D110" s="19">
        <v>0.18</v>
      </c>
      <c r="E110" s="19">
        <v>0.15</v>
      </c>
      <c r="F110" s="19">
        <v>0.12</v>
      </c>
      <c r="G110" s="19">
        <v>0.14000000000000001</v>
      </c>
      <c r="H110" s="19">
        <v>0.18</v>
      </c>
      <c r="I110" s="19">
        <v>0.18</v>
      </c>
      <c r="J110" s="19">
        <v>0.17</v>
      </c>
      <c r="K110" s="19">
        <v>0.08</v>
      </c>
      <c r="L110" s="19">
        <v>0.05</v>
      </c>
      <c r="M110" s="19">
        <v>0.04</v>
      </c>
      <c r="N110" s="19">
        <v>0.09</v>
      </c>
      <c r="O110" s="19">
        <v>0.06</v>
      </c>
      <c r="P110" s="19">
        <v>0.06</v>
      </c>
      <c r="Q110" s="19">
        <v>0.05</v>
      </c>
      <c r="R110" s="19">
        <v>0.09</v>
      </c>
      <c r="S110" s="19">
        <v>0.09</v>
      </c>
      <c r="T110" s="19">
        <v>0.04</v>
      </c>
      <c r="U110" s="19" t="s">
        <v>13</v>
      </c>
      <c r="V110" s="19">
        <v>7.0000000000000007E-2</v>
      </c>
      <c r="W110" s="19">
        <v>0.06</v>
      </c>
      <c r="X110" s="19" t="s">
        <v>13</v>
      </c>
      <c r="Y110" s="19">
        <v>0.06</v>
      </c>
      <c r="Z110" s="19">
        <v>0.05</v>
      </c>
      <c r="AA110" s="4">
        <v>0.15</v>
      </c>
      <c r="AB110" s="4">
        <v>0.11</v>
      </c>
    </row>
    <row r="111" spans="2:28">
      <c r="B111" s="58">
        <v>41423</v>
      </c>
      <c r="C111" s="19">
        <v>0.19</v>
      </c>
      <c r="D111" s="19">
        <v>0.19</v>
      </c>
      <c r="E111" s="19">
        <v>0.16</v>
      </c>
      <c r="F111" s="19">
        <v>0.13</v>
      </c>
      <c r="G111" s="19">
        <v>0.15</v>
      </c>
      <c r="H111" s="19">
        <v>0.19</v>
      </c>
      <c r="I111" s="19">
        <v>0.19</v>
      </c>
      <c r="J111" s="19">
        <v>0.18</v>
      </c>
      <c r="K111" s="19">
        <v>0.08</v>
      </c>
      <c r="L111" s="19">
        <v>0.05</v>
      </c>
      <c r="M111" s="19">
        <v>0.05</v>
      </c>
      <c r="N111" s="19">
        <v>0.1</v>
      </c>
      <c r="O111" s="19">
        <v>7.0000000000000007E-2</v>
      </c>
      <c r="P111" s="19">
        <v>0.06</v>
      </c>
      <c r="Q111" s="19">
        <v>0.05</v>
      </c>
      <c r="R111" s="19">
        <v>0.1</v>
      </c>
      <c r="S111" s="19">
        <v>0.1</v>
      </c>
      <c r="T111" s="19">
        <v>0.04</v>
      </c>
      <c r="U111" s="19" t="s">
        <v>13</v>
      </c>
      <c r="V111" s="19">
        <v>7.0000000000000007E-2</v>
      </c>
      <c r="W111" s="19">
        <v>0.06</v>
      </c>
      <c r="X111" s="19" t="s">
        <v>13</v>
      </c>
      <c r="Y111" s="19">
        <v>0.06</v>
      </c>
      <c r="Z111" s="19">
        <v>0.06</v>
      </c>
      <c r="AA111" s="4">
        <v>0.16</v>
      </c>
      <c r="AB111" s="4">
        <v>0.13</v>
      </c>
    </row>
    <row r="112" spans="2:28">
      <c r="B112" s="58">
        <v>41424</v>
      </c>
      <c r="C112" s="19">
        <v>0.3</v>
      </c>
      <c r="D112" s="19">
        <v>0.3</v>
      </c>
      <c r="E112" s="19">
        <v>0.26</v>
      </c>
      <c r="F112" s="19">
        <v>0.2</v>
      </c>
      <c r="G112" s="19">
        <v>0.24</v>
      </c>
      <c r="H112" s="19">
        <v>0.3</v>
      </c>
      <c r="I112" s="19">
        <v>0.3</v>
      </c>
      <c r="J112" s="19">
        <v>0.28999999999999998</v>
      </c>
      <c r="K112" s="19">
        <v>0.13</v>
      </c>
      <c r="L112" s="19">
        <v>0.09</v>
      </c>
      <c r="M112" s="19">
        <v>0.08</v>
      </c>
      <c r="N112" s="19">
        <v>0.16</v>
      </c>
      <c r="O112" s="19">
        <v>0.11</v>
      </c>
      <c r="P112" s="19">
        <v>0.1</v>
      </c>
      <c r="Q112" s="19">
        <v>0.08</v>
      </c>
      <c r="R112" s="19">
        <v>0.16</v>
      </c>
      <c r="S112" s="19">
        <v>0.16</v>
      </c>
      <c r="T112" s="19">
        <v>7.0000000000000007E-2</v>
      </c>
      <c r="U112" s="19" t="s">
        <v>13</v>
      </c>
      <c r="V112" s="19">
        <v>0.12</v>
      </c>
      <c r="W112" s="19">
        <v>0.1</v>
      </c>
      <c r="X112" s="19" t="s">
        <v>13</v>
      </c>
      <c r="Y112" s="19">
        <v>0.1</v>
      </c>
      <c r="Z112" s="19">
        <v>0.09</v>
      </c>
      <c r="AA112" s="4">
        <v>0.26</v>
      </c>
      <c r="AB112" s="4">
        <v>0.21</v>
      </c>
    </row>
    <row r="113" spans="2:28">
      <c r="B113" s="58">
        <v>41425</v>
      </c>
      <c r="C113" s="19">
        <v>0.34</v>
      </c>
      <c r="D113" s="19">
        <v>0.34</v>
      </c>
      <c r="E113" s="19">
        <v>0.28999999999999998</v>
      </c>
      <c r="F113" s="19">
        <v>0.23</v>
      </c>
      <c r="G113" s="19">
        <v>0.27</v>
      </c>
      <c r="H113" s="19">
        <v>0.34</v>
      </c>
      <c r="I113" s="19">
        <v>0.34</v>
      </c>
      <c r="J113" s="19">
        <v>0.33</v>
      </c>
      <c r="K113" s="19">
        <v>0.16</v>
      </c>
      <c r="L113" s="19">
        <v>0.1</v>
      </c>
      <c r="M113" s="19">
        <v>0.09</v>
      </c>
      <c r="N113" s="19">
        <v>0.18</v>
      </c>
      <c r="O113" s="19">
        <v>0.13</v>
      </c>
      <c r="P113" s="19">
        <v>0.11</v>
      </c>
      <c r="Q113" s="19">
        <v>0.09</v>
      </c>
      <c r="R113" s="19">
        <v>0.19</v>
      </c>
      <c r="S113" s="19">
        <v>0.19</v>
      </c>
      <c r="T113" s="19">
        <v>0.08</v>
      </c>
      <c r="U113" s="19" t="s">
        <v>13</v>
      </c>
      <c r="V113" s="19">
        <v>0.14000000000000001</v>
      </c>
      <c r="W113" s="19">
        <v>0.12</v>
      </c>
      <c r="X113" s="19" t="s">
        <v>13</v>
      </c>
      <c r="Y113" s="19">
        <v>0.12</v>
      </c>
      <c r="Z113" s="19">
        <v>0.1</v>
      </c>
      <c r="AA113" s="4">
        <v>0.3</v>
      </c>
      <c r="AB113" s="4">
        <v>0.24</v>
      </c>
    </row>
    <row r="114" spans="2:28">
      <c r="B114" s="58">
        <v>41426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0.13</v>
      </c>
      <c r="L114" s="19">
        <v>0.08</v>
      </c>
      <c r="M114" s="19">
        <v>7.0000000000000007E-2</v>
      </c>
      <c r="N114" s="19">
        <v>0.16</v>
      </c>
      <c r="O114" s="19">
        <v>0.11</v>
      </c>
      <c r="P114" s="19">
        <v>0.1</v>
      </c>
      <c r="Q114" s="19">
        <v>0.08</v>
      </c>
      <c r="R114" s="19">
        <v>0.16</v>
      </c>
      <c r="S114" s="19">
        <v>0.16</v>
      </c>
      <c r="T114" s="19">
        <v>7.0000000000000007E-2</v>
      </c>
      <c r="U114" s="19" t="s">
        <v>13</v>
      </c>
      <c r="V114" s="19">
        <v>0.12</v>
      </c>
      <c r="W114" s="19">
        <v>0.1</v>
      </c>
      <c r="X114" s="19">
        <v>0.08</v>
      </c>
      <c r="Y114" s="19">
        <v>0.1</v>
      </c>
      <c r="Z114" s="19">
        <v>0.08</v>
      </c>
      <c r="AA114" s="4">
        <v>0.25</v>
      </c>
      <c r="AB114" s="4">
        <v>0.21</v>
      </c>
    </row>
    <row r="115" spans="2:28">
      <c r="B115" s="58">
        <v>41427</v>
      </c>
      <c r="C115" s="19">
        <v>0.34</v>
      </c>
      <c r="D115" s="19">
        <v>0.34</v>
      </c>
      <c r="E115" s="19">
        <v>0.28999999999999998</v>
      </c>
      <c r="F115" s="19">
        <v>0.23</v>
      </c>
      <c r="G115" s="19">
        <v>0.27</v>
      </c>
      <c r="H115" s="19">
        <v>0.34</v>
      </c>
      <c r="I115" s="19">
        <v>0.34</v>
      </c>
      <c r="J115" s="19">
        <v>0.33</v>
      </c>
      <c r="K115" s="19">
        <v>0.16</v>
      </c>
      <c r="L115" s="19">
        <v>0.1</v>
      </c>
      <c r="M115" s="19">
        <v>0.09</v>
      </c>
      <c r="N115" s="19">
        <v>0.19</v>
      </c>
      <c r="O115" s="19">
        <v>0.14000000000000001</v>
      </c>
      <c r="P115" s="19">
        <v>0.12</v>
      </c>
      <c r="Q115" s="19">
        <v>0.1</v>
      </c>
      <c r="R115" s="19">
        <v>0.2</v>
      </c>
      <c r="S115" s="19">
        <v>0.2</v>
      </c>
      <c r="T115" s="19">
        <v>0.08</v>
      </c>
      <c r="U115" s="19" t="s">
        <v>13</v>
      </c>
      <c r="V115" s="19">
        <v>0.15</v>
      </c>
      <c r="W115" s="19">
        <v>0.12</v>
      </c>
      <c r="X115" s="19">
        <v>0.1</v>
      </c>
      <c r="Y115" s="19">
        <v>0.12</v>
      </c>
      <c r="Z115" s="19">
        <v>0.1</v>
      </c>
      <c r="AA115" s="4">
        <v>0.31</v>
      </c>
      <c r="AB115" s="4">
        <v>0.26</v>
      </c>
    </row>
    <row r="116" spans="2:28">
      <c r="B116" s="58">
        <v>41428</v>
      </c>
      <c r="C116" s="19">
        <v>0.36</v>
      </c>
      <c r="D116" s="19">
        <v>0.36</v>
      </c>
      <c r="E116" s="19">
        <v>0.31</v>
      </c>
      <c r="F116" s="19">
        <v>0.24</v>
      </c>
      <c r="G116" s="19">
        <v>0.28999999999999998</v>
      </c>
      <c r="H116" s="19">
        <v>0.36</v>
      </c>
      <c r="I116" s="19">
        <v>0.36</v>
      </c>
      <c r="J116" s="19">
        <v>0.35</v>
      </c>
      <c r="K116" s="19">
        <v>0.18</v>
      </c>
      <c r="L116" s="19">
        <v>0.11</v>
      </c>
      <c r="M116" s="19">
        <v>0.1</v>
      </c>
      <c r="N116" s="19">
        <v>0.21</v>
      </c>
      <c r="O116" s="19">
        <v>0.16</v>
      </c>
      <c r="P116" s="19">
        <v>0.13</v>
      </c>
      <c r="Q116" s="19">
        <v>0.11</v>
      </c>
      <c r="R116" s="19">
        <v>0.22</v>
      </c>
      <c r="S116" s="19">
        <v>0.22</v>
      </c>
      <c r="T116" s="19">
        <v>0.09</v>
      </c>
      <c r="U116" s="19" t="s">
        <v>13</v>
      </c>
      <c r="V116" s="19">
        <v>0.16</v>
      </c>
      <c r="W116" s="19">
        <v>0.13</v>
      </c>
      <c r="X116" s="19">
        <v>0.11</v>
      </c>
      <c r="Y116" s="19">
        <v>0.13</v>
      </c>
      <c r="Z116" s="19">
        <v>0.11</v>
      </c>
      <c r="AA116" s="4">
        <v>0.33</v>
      </c>
      <c r="AB116" s="4">
        <v>0.28999999999999998</v>
      </c>
    </row>
    <row r="117" spans="2:28">
      <c r="B117" s="58">
        <v>41429</v>
      </c>
      <c r="C117" s="19">
        <v>0.28999999999999998</v>
      </c>
      <c r="D117" s="19">
        <v>0.28999999999999998</v>
      </c>
      <c r="E117" s="19">
        <v>0.25</v>
      </c>
      <c r="F117" s="19">
        <v>0.2</v>
      </c>
      <c r="G117" s="19">
        <v>0.23</v>
      </c>
      <c r="H117" s="19">
        <v>0.28999999999999998</v>
      </c>
      <c r="I117" s="19">
        <v>0.28999999999999998</v>
      </c>
      <c r="J117" s="19">
        <v>0.28999999999999998</v>
      </c>
      <c r="K117" s="19">
        <v>0.15</v>
      </c>
      <c r="L117" s="19">
        <v>0.09</v>
      </c>
      <c r="M117" s="19">
        <v>0.08</v>
      </c>
      <c r="N117" s="19">
        <v>0.17</v>
      </c>
      <c r="O117" s="19">
        <v>0.13</v>
      </c>
      <c r="P117" s="19">
        <v>0.11</v>
      </c>
      <c r="Q117" s="19">
        <v>0.09</v>
      </c>
      <c r="R117" s="19">
        <v>0.18</v>
      </c>
      <c r="S117" s="19">
        <v>0.18</v>
      </c>
      <c r="T117" s="19">
        <v>7.0000000000000007E-2</v>
      </c>
      <c r="U117" s="19" t="s">
        <v>13</v>
      </c>
      <c r="V117" s="19">
        <v>0.13</v>
      </c>
      <c r="W117" s="19">
        <v>0.11</v>
      </c>
      <c r="X117" s="19">
        <v>0.09</v>
      </c>
      <c r="Y117" s="19">
        <v>0.11</v>
      </c>
      <c r="Z117" s="19">
        <v>0.09</v>
      </c>
      <c r="AA117" s="4">
        <v>0.27</v>
      </c>
      <c r="AB117" s="4">
        <v>0.24</v>
      </c>
    </row>
    <row r="118" spans="2:28">
      <c r="B118" s="58">
        <v>41430</v>
      </c>
      <c r="C118" s="19">
        <v>0.32</v>
      </c>
      <c r="D118" s="19">
        <v>0.32</v>
      </c>
      <c r="E118" s="19">
        <v>0.27</v>
      </c>
      <c r="F118" s="19">
        <v>0.22</v>
      </c>
      <c r="G118" s="19">
        <v>0.26</v>
      </c>
      <c r="H118" s="19">
        <v>0.32</v>
      </c>
      <c r="I118" s="19">
        <v>0.32</v>
      </c>
      <c r="J118" s="19">
        <v>0.32</v>
      </c>
      <c r="K118" s="19">
        <v>0.17</v>
      </c>
      <c r="L118" s="19">
        <v>0.1</v>
      </c>
      <c r="M118" s="19">
        <v>0.09</v>
      </c>
      <c r="N118" s="19">
        <v>0.19</v>
      </c>
      <c r="O118" s="19">
        <v>0.15</v>
      </c>
      <c r="P118" s="19">
        <v>0.12</v>
      </c>
      <c r="Q118" s="19">
        <v>0.1</v>
      </c>
      <c r="R118" s="19">
        <v>0.2</v>
      </c>
      <c r="S118" s="19">
        <v>0.2</v>
      </c>
      <c r="T118" s="19">
        <v>0.09</v>
      </c>
      <c r="U118" s="19" t="s">
        <v>13</v>
      </c>
      <c r="V118" s="19">
        <v>0.15</v>
      </c>
      <c r="W118" s="19">
        <v>0.12</v>
      </c>
      <c r="X118" s="19">
        <v>0.1</v>
      </c>
      <c r="Y118" s="19">
        <v>0.12</v>
      </c>
      <c r="Z118" s="19">
        <v>0.1</v>
      </c>
      <c r="AA118" s="4">
        <v>0.31</v>
      </c>
      <c r="AB118" s="4">
        <v>0.27</v>
      </c>
    </row>
    <row r="119" spans="2:28">
      <c r="B119" s="58">
        <v>41431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0.15</v>
      </c>
      <c r="L119" s="19">
        <v>0.1</v>
      </c>
      <c r="M119" s="19">
        <v>0.09</v>
      </c>
      <c r="N119" s="19">
        <v>0.18</v>
      </c>
      <c r="O119" s="19">
        <v>0.14000000000000001</v>
      </c>
      <c r="P119" s="19">
        <v>0.12</v>
      </c>
      <c r="Q119" s="19">
        <v>0.09</v>
      </c>
      <c r="R119" s="19">
        <v>0.19</v>
      </c>
      <c r="S119" s="19">
        <v>0.19</v>
      </c>
      <c r="T119" s="19">
        <v>0.08</v>
      </c>
      <c r="U119" s="19" t="s">
        <v>13</v>
      </c>
      <c r="V119" s="19">
        <v>0.14000000000000001</v>
      </c>
      <c r="W119" s="19">
        <v>0.11</v>
      </c>
      <c r="X119" s="19">
        <v>0.09</v>
      </c>
      <c r="Y119" s="19">
        <v>0.11</v>
      </c>
      <c r="Z119" s="19">
        <v>0.09</v>
      </c>
      <c r="AA119" s="4">
        <v>0.28000000000000003</v>
      </c>
      <c r="AB119" s="4">
        <v>0.25</v>
      </c>
    </row>
    <row r="120" spans="2:28">
      <c r="B120" s="58">
        <v>41432</v>
      </c>
      <c r="C120" s="19">
        <v>0.37</v>
      </c>
      <c r="D120" s="19">
        <v>0.37</v>
      </c>
      <c r="E120" s="19">
        <v>0.31</v>
      </c>
      <c r="F120" s="19">
        <v>0.25</v>
      </c>
      <c r="G120" s="19">
        <v>0.3</v>
      </c>
      <c r="H120" s="19">
        <v>0.37</v>
      </c>
      <c r="I120" s="19">
        <v>0.37</v>
      </c>
      <c r="J120" s="19">
        <v>0.37</v>
      </c>
      <c r="K120" s="19">
        <v>0.2</v>
      </c>
      <c r="L120" s="19">
        <v>0.12</v>
      </c>
      <c r="M120" s="19">
        <v>0.11</v>
      </c>
      <c r="N120" s="19">
        <v>0.23</v>
      </c>
      <c r="O120" s="19">
        <v>0.18</v>
      </c>
      <c r="P120" s="19">
        <v>0.15</v>
      </c>
      <c r="Q120" s="19">
        <v>0.12</v>
      </c>
      <c r="R120" s="19">
        <v>0.25</v>
      </c>
      <c r="S120" s="19">
        <v>0.25</v>
      </c>
      <c r="T120" s="19">
        <v>0.11</v>
      </c>
      <c r="U120" s="19" t="s">
        <v>13</v>
      </c>
      <c r="V120" s="19">
        <v>0.19</v>
      </c>
      <c r="W120" s="19">
        <v>0.15</v>
      </c>
      <c r="X120" s="19">
        <v>0.11</v>
      </c>
      <c r="Y120" s="19">
        <v>0.15</v>
      </c>
      <c r="Z120" s="19">
        <v>0.12</v>
      </c>
      <c r="AA120" s="4">
        <v>0.36</v>
      </c>
      <c r="AB120" s="4">
        <v>0.33</v>
      </c>
    </row>
    <row r="121" spans="2:28">
      <c r="B121" s="58">
        <v>41433</v>
      </c>
      <c r="C121" s="19">
        <v>0.46</v>
      </c>
      <c r="D121" s="19">
        <v>0.46</v>
      </c>
      <c r="E121" s="19">
        <v>0.39</v>
      </c>
      <c r="F121" s="19">
        <v>0.31</v>
      </c>
      <c r="G121" s="19">
        <v>0.37</v>
      </c>
      <c r="H121" s="19">
        <v>0.46</v>
      </c>
      <c r="I121" s="19">
        <v>0.46</v>
      </c>
      <c r="J121" s="19">
        <v>0.46</v>
      </c>
      <c r="K121" s="19">
        <v>0.26</v>
      </c>
      <c r="L121" s="19">
        <v>0.16</v>
      </c>
      <c r="M121" s="19">
        <v>0.15</v>
      </c>
      <c r="N121" s="19">
        <v>0.28999999999999998</v>
      </c>
      <c r="O121" s="19">
        <v>0.23</v>
      </c>
      <c r="P121" s="19">
        <v>0.2</v>
      </c>
      <c r="Q121" s="19">
        <v>0.15</v>
      </c>
      <c r="R121" s="19">
        <v>0.31</v>
      </c>
      <c r="S121" s="19">
        <v>0.31</v>
      </c>
      <c r="T121" s="19">
        <v>0.14000000000000001</v>
      </c>
      <c r="U121" s="19" t="s">
        <v>13</v>
      </c>
      <c r="V121" s="19">
        <v>0.24</v>
      </c>
      <c r="W121" s="19">
        <v>0.19</v>
      </c>
      <c r="X121" s="19">
        <v>0.14000000000000001</v>
      </c>
      <c r="Y121" s="19">
        <v>0.19</v>
      </c>
      <c r="Z121" s="19">
        <v>0.15</v>
      </c>
      <c r="AA121" s="4">
        <v>0.46</v>
      </c>
      <c r="AB121" s="4">
        <v>0.42</v>
      </c>
    </row>
    <row r="122" spans="2:28">
      <c r="B122" s="58">
        <v>41434</v>
      </c>
      <c r="C122" s="19">
        <v>0.36</v>
      </c>
      <c r="D122" s="19">
        <v>0.36</v>
      </c>
      <c r="E122" s="19">
        <v>0.31</v>
      </c>
      <c r="F122" s="19">
        <v>0.24</v>
      </c>
      <c r="G122" s="19">
        <v>0.28999999999999998</v>
      </c>
      <c r="H122" s="19">
        <v>0.36</v>
      </c>
      <c r="I122" s="19">
        <v>0.36</v>
      </c>
      <c r="J122" s="19">
        <v>0.36</v>
      </c>
      <c r="K122" s="19">
        <v>0.2</v>
      </c>
      <c r="L122" s="19">
        <v>0.13</v>
      </c>
      <c r="M122" s="19">
        <v>0.12</v>
      </c>
      <c r="N122" s="19">
        <v>0.23</v>
      </c>
      <c r="O122" s="19">
        <v>0.18</v>
      </c>
      <c r="P122" s="19">
        <v>0.16</v>
      </c>
      <c r="Q122" s="19">
        <v>0.12</v>
      </c>
      <c r="R122" s="19">
        <v>0.25</v>
      </c>
      <c r="S122" s="19">
        <v>0.25</v>
      </c>
      <c r="T122" s="19">
        <v>0.11</v>
      </c>
      <c r="U122" s="19" t="s">
        <v>13</v>
      </c>
      <c r="V122" s="19">
        <v>0.19</v>
      </c>
      <c r="W122" s="19">
        <v>0.15</v>
      </c>
      <c r="X122" s="19">
        <v>0.11</v>
      </c>
      <c r="Y122" s="19">
        <v>0.15</v>
      </c>
      <c r="Z122" s="19">
        <v>0.12</v>
      </c>
      <c r="AA122" s="4">
        <v>0.36</v>
      </c>
      <c r="AB122" s="4">
        <v>0.33</v>
      </c>
    </row>
    <row r="123" spans="2:28">
      <c r="B123" s="58">
        <v>41435</v>
      </c>
      <c r="C123" s="19">
        <v>0.35</v>
      </c>
      <c r="D123" s="19">
        <v>0.35</v>
      </c>
      <c r="E123" s="19">
        <v>0.3</v>
      </c>
      <c r="F123" s="19">
        <v>0.24</v>
      </c>
      <c r="G123" s="19">
        <v>0.28000000000000003</v>
      </c>
      <c r="H123" s="19">
        <v>0.35</v>
      </c>
      <c r="I123" s="19">
        <v>0.35</v>
      </c>
      <c r="J123" s="19">
        <v>0.35</v>
      </c>
      <c r="K123" s="19">
        <v>0.2</v>
      </c>
      <c r="L123" s="19">
        <v>0.13</v>
      </c>
      <c r="M123" s="19">
        <v>0.12</v>
      </c>
      <c r="N123" s="19">
        <v>0.23</v>
      </c>
      <c r="O123" s="19">
        <v>0.18</v>
      </c>
      <c r="P123" s="19">
        <v>0.16</v>
      </c>
      <c r="Q123" s="19">
        <v>0.12</v>
      </c>
      <c r="R123" s="19">
        <v>0.25</v>
      </c>
      <c r="S123" s="19">
        <v>0.25</v>
      </c>
      <c r="T123" s="19">
        <v>0.11</v>
      </c>
      <c r="U123" s="19" t="s">
        <v>13</v>
      </c>
      <c r="V123" s="19">
        <v>0.19</v>
      </c>
      <c r="W123" s="19">
        <v>0.15</v>
      </c>
      <c r="X123" s="19">
        <v>0.11</v>
      </c>
      <c r="Y123" s="19">
        <v>0.15</v>
      </c>
      <c r="Z123" s="19">
        <v>0.12</v>
      </c>
      <c r="AA123" s="4">
        <v>0.35</v>
      </c>
      <c r="AB123" s="4">
        <v>0.33</v>
      </c>
    </row>
    <row r="124" spans="2:28">
      <c r="B124" s="58">
        <v>41436</v>
      </c>
      <c r="C124" s="19">
        <v>0.34</v>
      </c>
      <c r="D124" s="19">
        <v>0.34</v>
      </c>
      <c r="E124" s="19">
        <v>0.28999999999999998</v>
      </c>
      <c r="F124" s="19">
        <v>0.23</v>
      </c>
      <c r="G124" s="19">
        <v>0.27</v>
      </c>
      <c r="H124" s="19">
        <v>0.34</v>
      </c>
      <c r="I124" s="19">
        <v>0.34</v>
      </c>
      <c r="J124" s="19">
        <v>0.34</v>
      </c>
      <c r="K124" s="19">
        <v>0.2</v>
      </c>
      <c r="L124" s="19">
        <v>0.13</v>
      </c>
      <c r="M124" s="19">
        <v>0.12</v>
      </c>
      <c r="N124" s="19">
        <v>0.23</v>
      </c>
      <c r="O124" s="19">
        <v>0.18</v>
      </c>
      <c r="P124" s="19">
        <v>0.16</v>
      </c>
      <c r="Q124" s="19">
        <v>0.12</v>
      </c>
      <c r="R124" s="19">
        <v>0.25</v>
      </c>
      <c r="S124" s="19">
        <v>0.25</v>
      </c>
      <c r="T124" s="19">
        <v>0.12</v>
      </c>
      <c r="U124" s="19" t="s">
        <v>13</v>
      </c>
      <c r="V124" s="19">
        <v>0.19</v>
      </c>
      <c r="W124" s="19">
        <v>0.15</v>
      </c>
      <c r="X124" s="19">
        <v>0.11</v>
      </c>
      <c r="Y124" s="19">
        <v>0.15</v>
      </c>
      <c r="Z124" s="19">
        <v>0.11</v>
      </c>
      <c r="AA124" s="4">
        <v>0.34</v>
      </c>
      <c r="AB124" s="4">
        <v>0.33</v>
      </c>
    </row>
    <row r="125" spans="2:28">
      <c r="B125" s="58">
        <v>41437</v>
      </c>
      <c r="C125" s="19">
        <v>0.25</v>
      </c>
      <c r="D125" s="19">
        <v>0.25</v>
      </c>
      <c r="E125" s="19">
        <v>0.21</v>
      </c>
      <c r="F125" s="19">
        <v>0.17</v>
      </c>
      <c r="G125" s="19">
        <v>0.2</v>
      </c>
      <c r="H125" s="19">
        <v>0.25</v>
      </c>
      <c r="I125" s="19">
        <v>0.25</v>
      </c>
      <c r="J125" s="19">
        <v>0.25</v>
      </c>
      <c r="K125" s="19">
        <v>0.15</v>
      </c>
      <c r="L125" s="19">
        <v>0.1</v>
      </c>
      <c r="M125" s="19">
        <v>0.09</v>
      </c>
      <c r="N125" s="19">
        <v>0.17</v>
      </c>
      <c r="O125" s="19">
        <v>0.14000000000000001</v>
      </c>
      <c r="P125" s="19">
        <v>0.12</v>
      </c>
      <c r="Q125" s="19">
        <v>0.09</v>
      </c>
      <c r="R125" s="19">
        <v>0.19</v>
      </c>
      <c r="S125" s="19">
        <v>0.19</v>
      </c>
      <c r="T125" s="19">
        <v>0.09</v>
      </c>
      <c r="U125" s="19" t="s">
        <v>13</v>
      </c>
      <c r="V125" s="19">
        <v>0.14000000000000001</v>
      </c>
      <c r="W125" s="19">
        <v>0.12</v>
      </c>
      <c r="X125" s="19">
        <v>0.08</v>
      </c>
      <c r="Y125" s="19">
        <v>0.12</v>
      </c>
      <c r="Z125" s="19">
        <v>0.08</v>
      </c>
      <c r="AA125" s="4">
        <v>0.25</v>
      </c>
      <c r="AB125" s="4">
        <v>0.24</v>
      </c>
    </row>
    <row r="126" spans="2:28">
      <c r="B126" s="58">
        <v>41438</v>
      </c>
      <c r="C126" s="19">
        <v>0.36</v>
      </c>
      <c r="D126" s="19">
        <v>0.36</v>
      </c>
      <c r="E126" s="19">
        <v>0.31</v>
      </c>
      <c r="F126" s="19">
        <v>0.24</v>
      </c>
      <c r="G126" s="19">
        <v>0.28999999999999998</v>
      </c>
      <c r="H126" s="19">
        <v>0.36</v>
      </c>
      <c r="I126" s="19">
        <v>0.36</v>
      </c>
      <c r="J126" s="19">
        <v>0.36</v>
      </c>
      <c r="K126" s="19">
        <v>0.22</v>
      </c>
      <c r="L126" s="19">
        <v>0.14000000000000001</v>
      </c>
      <c r="M126" s="19">
        <v>0.14000000000000001</v>
      </c>
      <c r="N126" s="19">
        <v>0.25</v>
      </c>
      <c r="O126" s="19">
        <v>0.2</v>
      </c>
      <c r="P126" s="19">
        <v>0.18</v>
      </c>
      <c r="Q126" s="19">
        <v>0.14000000000000001</v>
      </c>
      <c r="R126" s="19">
        <v>0.27</v>
      </c>
      <c r="S126" s="19">
        <v>0.27</v>
      </c>
      <c r="T126" s="19">
        <v>0.14000000000000001</v>
      </c>
      <c r="U126" s="19" t="s">
        <v>13</v>
      </c>
      <c r="V126" s="19">
        <v>0.21</v>
      </c>
      <c r="W126" s="19">
        <v>0.18</v>
      </c>
      <c r="X126" s="19">
        <v>0.12</v>
      </c>
      <c r="Y126" s="19">
        <v>0.18</v>
      </c>
      <c r="Z126" s="19">
        <v>0.12</v>
      </c>
      <c r="AA126" s="4">
        <v>0.36</v>
      </c>
      <c r="AB126" s="4">
        <v>0.36</v>
      </c>
    </row>
    <row r="127" spans="2:28">
      <c r="B127" s="58">
        <v>41439</v>
      </c>
      <c r="C127" s="19">
        <v>0.31</v>
      </c>
      <c r="D127" s="19">
        <v>0.31</v>
      </c>
      <c r="E127" s="19">
        <v>0.26</v>
      </c>
      <c r="F127" s="19">
        <v>0.21</v>
      </c>
      <c r="G127" s="19">
        <v>0.25</v>
      </c>
      <c r="H127" s="19">
        <v>0.31</v>
      </c>
      <c r="I127" s="19">
        <v>0.31</v>
      </c>
      <c r="J127" s="19">
        <v>0.31</v>
      </c>
      <c r="K127" s="19">
        <v>0.19</v>
      </c>
      <c r="L127" s="19">
        <v>0.13</v>
      </c>
      <c r="M127" s="19">
        <v>0.12</v>
      </c>
      <c r="N127" s="19">
        <v>0.22</v>
      </c>
      <c r="O127" s="19">
        <v>0.18</v>
      </c>
      <c r="P127" s="19">
        <v>0.16</v>
      </c>
      <c r="Q127" s="19">
        <v>0.13</v>
      </c>
      <c r="R127" s="19">
        <v>0.24</v>
      </c>
      <c r="S127" s="19">
        <v>0.24</v>
      </c>
      <c r="T127" s="19">
        <v>0.13</v>
      </c>
      <c r="U127" s="19" t="s">
        <v>13</v>
      </c>
      <c r="V127" s="19">
        <v>0.18</v>
      </c>
      <c r="W127" s="19">
        <v>0.16</v>
      </c>
      <c r="X127" s="19">
        <v>0.1</v>
      </c>
      <c r="Y127" s="19">
        <v>0.16</v>
      </c>
      <c r="Z127" s="19">
        <v>0.11</v>
      </c>
      <c r="AA127" s="4">
        <v>0.31</v>
      </c>
      <c r="AB127" s="4">
        <v>0.31</v>
      </c>
    </row>
    <row r="128" spans="2:28">
      <c r="B128" s="58">
        <v>41440</v>
      </c>
      <c r="C128" s="19">
        <v>0.35</v>
      </c>
      <c r="D128" s="19">
        <v>0.35</v>
      </c>
      <c r="E128" s="19">
        <v>0.3</v>
      </c>
      <c r="F128" s="19">
        <v>0.24</v>
      </c>
      <c r="G128" s="19">
        <v>0.28000000000000003</v>
      </c>
      <c r="H128" s="19">
        <v>0.35</v>
      </c>
      <c r="I128" s="19">
        <v>0.35</v>
      </c>
      <c r="J128" s="19">
        <v>0.35</v>
      </c>
      <c r="K128" s="19">
        <v>0.22</v>
      </c>
      <c r="L128" s="19">
        <v>0.15</v>
      </c>
      <c r="M128" s="19">
        <v>0.15</v>
      </c>
      <c r="N128" s="19">
        <v>0.26</v>
      </c>
      <c r="O128" s="19">
        <v>0.2</v>
      </c>
      <c r="P128" s="19">
        <v>0.18</v>
      </c>
      <c r="Q128" s="19">
        <v>0.15</v>
      </c>
      <c r="R128" s="19">
        <v>0.28000000000000003</v>
      </c>
      <c r="S128" s="19">
        <v>0.28000000000000003</v>
      </c>
      <c r="T128" s="19">
        <v>0.15</v>
      </c>
      <c r="U128" s="19">
        <v>7.0000000000000007E-2</v>
      </c>
      <c r="V128" s="19">
        <v>0.21</v>
      </c>
      <c r="W128" s="19">
        <v>0.18</v>
      </c>
      <c r="X128" s="19">
        <v>0.12</v>
      </c>
      <c r="Y128" s="19">
        <v>0.18</v>
      </c>
      <c r="Z128" s="19">
        <v>0.12</v>
      </c>
      <c r="AA128" s="4">
        <v>0.35</v>
      </c>
      <c r="AB128" s="4">
        <v>0.35</v>
      </c>
    </row>
    <row r="129" spans="2:31">
      <c r="B129" s="58">
        <v>41441</v>
      </c>
      <c r="C129" s="19">
        <v>0.32</v>
      </c>
      <c r="D129" s="19">
        <v>0.32</v>
      </c>
      <c r="E129" s="19">
        <v>0.27</v>
      </c>
      <c r="F129" s="19">
        <v>0.22</v>
      </c>
      <c r="G129" s="19">
        <v>0.26</v>
      </c>
      <c r="H129" s="19">
        <v>0.32</v>
      </c>
      <c r="I129" s="19">
        <v>0.32</v>
      </c>
      <c r="J129" s="19">
        <v>0.32</v>
      </c>
      <c r="K129" s="19">
        <v>0.21</v>
      </c>
      <c r="L129" s="19">
        <v>0.14000000000000001</v>
      </c>
      <c r="M129" s="19">
        <v>0.14000000000000001</v>
      </c>
      <c r="N129" s="19">
        <v>0.24</v>
      </c>
      <c r="O129" s="19">
        <v>0.19</v>
      </c>
      <c r="P129" s="19">
        <v>0.17</v>
      </c>
      <c r="Q129" s="19">
        <v>0.14000000000000001</v>
      </c>
      <c r="R129" s="19">
        <v>0.26</v>
      </c>
      <c r="S129" s="19">
        <v>0.26</v>
      </c>
      <c r="T129" s="19">
        <v>0.15</v>
      </c>
      <c r="U129" s="19">
        <v>7.0000000000000007E-2</v>
      </c>
      <c r="V129" s="19">
        <v>0.2</v>
      </c>
      <c r="W129" s="19">
        <v>0.17</v>
      </c>
      <c r="X129" s="19">
        <v>0.11</v>
      </c>
      <c r="Y129" s="19">
        <v>0.17</v>
      </c>
      <c r="Z129" s="19">
        <v>0.12</v>
      </c>
      <c r="AA129" s="4">
        <v>0.32</v>
      </c>
      <c r="AB129" s="4">
        <v>0.32</v>
      </c>
    </row>
    <row r="130" spans="2:31">
      <c r="B130" s="58">
        <v>41442</v>
      </c>
      <c r="C130" s="19">
        <v>0.32</v>
      </c>
      <c r="D130" s="19">
        <v>0.32</v>
      </c>
      <c r="E130" s="19">
        <v>0.27</v>
      </c>
      <c r="F130" s="19">
        <v>0.22</v>
      </c>
      <c r="G130" s="19">
        <v>0.26</v>
      </c>
      <c r="H130" s="19">
        <v>0.32</v>
      </c>
      <c r="I130" s="19">
        <v>0.32</v>
      </c>
      <c r="J130" s="19">
        <v>0.32</v>
      </c>
      <c r="K130" s="19">
        <v>0.21</v>
      </c>
      <c r="L130" s="19">
        <v>0.14000000000000001</v>
      </c>
      <c r="M130" s="19">
        <v>0.14000000000000001</v>
      </c>
      <c r="N130" s="19">
        <v>0.24</v>
      </c>
      <c r="O130" s="19">
        <v>0.19</v>
      </c>
      <c r="P130" s="19">
        <v>0.17</v>
      </c>
      <c r="Q130" s="19">
        <v>0.14000000000000001</v>
      </c>
      <c r="R130" s="19">
        <v>0.26</v>
      </c>
      <c r="S130" s="19">
        <v>0.26</v>
      </c>
      <c r="T130" s="19">
        <v>0.16</v>
      </c>
      <c r="U130" s="19">
        <v>7.0000000000000007E-2</v>
      </c>
      <c r="V130" s="19">
        <v>0.2</v>
      </c>
      <c r="W130" s="19">
        <v>0.17</v>
      </c>
      <c r="X130" s="19">
        <v>0.11</v>
      </c>
      <c r="Y130" s="19">
        <v>0.17</v>
      </c>
      <c r="Z130" s="19">
        <v>0.12</v>
      </c>
      <c r="AA130" s="4">
        <v>0.32</v>
      </c>
      <c r="AB130" s="4">
        <v>0.32</v>
      </c>
    </row>
    <row r="131" spans="2:31">
      <c r="B131" s="58">
        <v>41443</v>
      </c>
      <c r="C131" s="19">
        <v>0.37</v>
      </c>
      <c r="D131" s="19">
        <v>0.37</v>
      </c>
      <c r="E131" s="19">
        <v>0.31</v>
      </c>
      <c r="F131" s="19">
        <v>0.25</v>
      </c>
      <c r="G131" s="19">
        <v>0.3</v>
      </c>
      <c r="H131" s="19">
        <v>0.37</v>
      </c>
      <c r="I131" s="19">
        <v>0.37</v>
      </c>
      <c r="J131" s="19">
        <v>0.37</v>
      </c>
      <c r="K131" s="19">
        <v>0.25</v>
      </c>
      <c r="L131" s="19">
        <v>0.17</v>
      </c>
      <c r="M131" s="19">
        <v>0.17</v>
      </c>
      <c r="N131" s="19">
        <v>0.28999999999999998</v>
      </c>
      <c r="O131" s="19">
        <v>0.23</v>
      </c>
      <c r="P131" s="19">
        <v>0.2</v>
      </c>
      <c r="Q131" s="19">
        <v>0.17</v>
      </c>
      <c r="R131" s="19">
        <v>0.3</v>
      </c>
      <c r="S131" s="19">
        <v>0.3</v>
      </c>
      <c r="T131" s="19">
        <v>0.19</v>
      </c>
      <c r="U131" s="19">
        <v>0.08</v>
      </c>
      <c r="V131" s="19">
        <v>0.24</v>
      </c>
      <c r="W131" s="19">
        <v>0.21</v>
      </c>
      <c r="X131" s="19">
        <v>0.13</v>
      </c>
      <c r="Y131" s="19">
        <v>0.21</v>
      </c>
      <c r="Z131" s="19">
        <v>0.14000000000000001</v>
      </c>
      <c r="AA131" s="4">
        <v>0.37</v>
      </c>
      <c r="AB131" s="4">
        <v>0.37</v>
      </c>
    </row>
    <row r="132" spans="2:31">
      <c r="B132" s="58">
        <v>41444</v>
      </c>
      <c r="C132" s="19">
        <v>0.23</v>
      </c>
      <c r="D132" s="19">
        <v>0.23</v>
      </c>
      <c r="E132" s="19">
        <v>0.2</v>
      </c>
      <c r="F132" s="19">
        <v>0.16</v>
      </c>
      <c r="G132" s="19">
        <v>0.18</v>
      </c>
      <c r="H132" s="19">
        <v>0.23</v>
      </c>
      <c r="I132" s="19">
        <v>0.23</v>
      </c>
      <c r="J132" s="19">
        <v>0.23</v>
      </c>
      <c r="K132" s="19">
        <v>0.16</v>
      </c>
      <c r="L132" s="19">
        <v>0.11</v>
      </c>
      <c r="M132" s="19">
        <v>0.11</v>
      </c>
      <c r="N132" s="19">
        <v>0.18</v>
      </c>
      <c r="O132" s="19">
        <v>0.14000000000000001</v>
      </c>
      <c r="P132" s="19">
        <v>0.13</v>
      </c>
      <c r="Q132" s="19">
        <v>0.11</v>
      </c>
      <c r="R132" s="19">
        <v>0.19</v>
      </c>
      <c r="S132" s="19">
        <v>0.19</v>
      </c>
      <c r="T132" s="19">
        <v>0.12</v>
      </c>
      <c r="U132" s="19">
        <v>0.05</v>
      </c>
      <c r="V132" s="19">
        <v>0.15</v>
      </c>
      <c r="W132" s="19">
        <v>0.13</v>
      </c>
      <c r="X132" s="19">
        <v>0.08</v>
      </c>
      <c r="Y132" s="19">
        <v>0.13</v>
      </c>
      <c r="Z132" s="19">
        <v>0.09</v>
      </c>
      <c r="AA132" s="4">
        <v>0.23</v>
      </c>
      <c r="AB132" s="4">
        <v>0.23</v>
      </c>
    </row>
    <row r="133" spans="2:31">
      <c r="B133" s="58">
        <v>41445</v>
      </c>
      <c r="C133" s="19">
        <v>0.26</v>
      </c>
      <c r="D133" s="19">
        <v>0.26</v>
      </c>
      <c r="E133" s="19">
        <v>0.22</v>
      </c>
      <c r="F133" s="19">
        <v>0.18</v>
      </c>
      <c r="G133" s="19">
        <v>0.21</v>
      </c>
      <c r="H133" s="19">
        <v>0.26</v>
      </c>
      <c r="I133" s="19">
        <v>0.26</v>
      </c>
      <c r="J133" s="19">
        <v>0.26</v>
      </c>
      <c r="K133" s="19">
        <v>0.19</v>
      </c>
      <c r="L133" s="19">
        <v>0.13</v>
      </c>
      <c r="M133" s="19">
        <v>0.13</v>
      </c>
      <c r="N133" s="19">
        <v>0.21</v>
      </c>
      <c r="O133" s="19">
        <v>0.17</v>
      </c>
      <c r="P133" s="19">
        <v>0.15</v>
      </c>
      <c r="Q133" s="19">
        <v>0.13</v>
      </c>
      <c r="R133" s="19">
        <v>0.22</v>
      </c>
      <c r="S133" s="19">
        <v>0.22</v>
      </c>
      <c r="T133" s="19">
        <v>0.15</v>
      </c>
      <c r="U133" s="19">
        <v>0.06</v>
      </c>
      <c r="V133" s="19">
        <v>0.17</v>
      </c>
      <c r="W133" s="19">
        <v>0.15</v>
      </c>
      <c r="X133" s="19">
        <v>0.09</v>
      </c>
      <c r="Y133" s="19">
        <v>0.15</v>
      </c>
      <c r="Z133" s="19">
        <v>0.1</v>
      </c>
      <c r="AA133" s="4">
        <v>0.25</v>
      </c>
      <c r="AB133" s="4">
        <v>0.26</v>
      </c>
    </row>
    <row r="134" spans="2:31">
      <c r="B134" s="58">
        <v>41446</v>
      </c>
      <c r="C134" s="19">
        <v>0.28999999999999998</v>
      </c>
      <c r="D134" s="19">
        <v>0.28999999999999998</v>
      </c>
      <c r="E134" s="19">
        <v>0.25</v>
      </c>
      <c r="F134" s="19">
        <v>0.2</v>
      </c>
      <c r="G134" s="19">
        <v>0.23</v>
      </c>
      <c r="H134" s="19">
        <v>0.28999999999999998</v>
      </c>
      <c r="I134" s="19">
        <v>0.28999999999999998</v>
      </c>
      <c r="J134" s="19">
        <v>0.28999999999999998</v>
      </c>
      <c r="K134" s="19">
        <v>0.21</v>
      </c>
      <c r="L134" s="19">
        <v>0.15</v>
      </c>
      <c r="M134" s="19">
        <v>0.15</v>
      </c>
      <c r="N134" s="19">
        <v>0.24</v>
      </c>
      <c r="O134" s="19">
        <v>0.19</v>
      </c>
      <c r="P134" s="19">
        <v>0.17</v>
      </c>
      <c r="Q134" s="19">
        <v>0.15</v>
      </c>
      <c r="R134" s="19">
        <v>0.25</v>
      </c>
      <c r="S134" s="19">
        <v>0.25</v>
      </c>
      <c r="T134" s="19">
        <v>0.17</v>
      </c>
      <c r="U134" s="19">
        <v>7.0000000000000007E-2</v>
      </c>
      <c r="V134" s="19">
        <v>0.2</v>
      </c>
      <c r="W134" s="19">
        <v>0.17</v>
      </c>
      <c r="X134" s="19">
        <v>0.11</v>
      </c>
      <c r="Y134" s="19">
        <v>0.17</v>
      </c>
      <c r="Z134" s="19">
        <v>0.12</v>
      </c>
      <c r="AA134" s="4">
        <v>0.28000000000000003</v>
      </c>
      <c r="AB134" s="4">
        <v>0.28999999999999998</v>
      </c>
    </row>
    <row r="135" spans="2:31">
      <c r="B135" s="58">
        <v>41447</v>
      </c>
      <c r="C135" s="19">
        <v>0.28999999999999998</v>
      </c>
      <c r="D135" s="19">
        <v>0.28999999999999998</v>
      </c>
      <c r="E135" s="19">
        <v>0.25</v>
      </c>
      <c r="F135" s="19">
        <v>0.2</v>
      </c>
      <c r="G135" s="19">
        <v>0.23</v>
      </c>
      <c r="H135" s="19">
        <v>0.28999999999999998</v>
      </c>
      <c r="I135" s="19">
        <v>0.28999999999999998</v>
      </c>
      <c r="J135" s="19">
        <v>0.28999999999999998</v>
      </c>
      <c r="K135" s="19">
        <v>0.22</v>
      </c>
      <c r="L135" s="19">
        <v>0.15</v>
      </c>
      <c r="M135" s="19">
        <v>0.16</v>
      </c>
      <c r="N135" s="19">
        <v>0.25</v>
      </c>
      <c r="O135" s="19">
        <v>0.19</v>
      </c>
      <c r="P135" s="19">
        <v>0.17</v>
      </c>
      <c r="Q135" s="19">
        <v>0.15</v>
      </c>
      <c r="R135" s="19">
        <v>0.25</v>
      </c>
      <c r="S135" s="19">
        <v>0.25</v>
      </c>
      <c r="T135" s="19">
        <v>0.18</v>
      </c>
      <c r="U135" s="19">
        <v>7.0000000000000007E-2</v>
      </c>
      <c r="V135" s="19">
        <v>0.2</v>
      </c>
      <c r="W135" s="19">
        <v>0.18</v>
      </c>
      <c r="X135" s="19">
        <v>0.11</v>
      </c>
      <c r="Y135" s="19">
        <v>0.18</v>
      </c>
      <c r="Z135" s="19">
        <v>0.12</v>
      </c>
      <c r="AA135" s="4">
        <v>0.27</v>
      </c>
      <c r="AB135" s="4">
        <v>0.28999999999999998</v>
      </c>
    </row>
    <row r="136" spans="2:31">
      <c r="B136" s="58">
        <v>41448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0.24</v>
      </c>
      <c r="L136" s="19">
        <v>0.16</v>
      </c>
      <c r="M136" s="19">
        <v>0.17</v>
      </c>
      <c r="N136" s="19">
        <v>0.27</v>
      </c>
      <c r="O136" s="19">
        <v>0.21</v>
      </c>
      <c r="P136" s="19">
        <v>0.19</v>
      </c>
      <c r="Q136" s="19">
        <v>0.17</v>
      </c>
      <c r="R136" s="19">
        <v>0.27</v>
      </c>
      <c r="S136" s="19">
        <v>0.27</v>
      </c>
      <c r="T136" s="19">
        <v>0.2</v>
      </c>
      <c r="U136" s="19">
        <v>0.08</v>
      </c>
      <c r="V136" s="19">
        <v>0.22</v>
      </c>
      <c r="W136" s="19">
        <v>0.19</v>
      </c>
      <c r="X136" s="19">
        <v>0.12</v>
      </c>
      <c r="Y136" s="19">
        <v>0.19</v>
      </c>
      <c r="Z136" s="19">
        <v>0.13</v>
      </c>
      <c r="AA136" s="4">
        <v>0.28000000000000003</v>
      </c>
      <c r="AB136" s="4">
        <v>0.31</v>
      </c>
    </row>
    <row r="137" spans="2:31">
      <c r="B137" s="58">
        <v>41449</v>
      </c>
      <c r="C137" s="19">
        <v>0.17</v>
      </c>
      <c r="D137" s="19">
        <v>0.17</v>
      </c>
      <c r="E137" s="19">
        <v>0.14000000000000001</v>
      </c>
      <c r="F137" s="19">
        <v>0.12</v>
      </c>
      <c r="G137" s="19">
        <v>0.14000000000000001</v>
      </c>
      <c r="H137" s="19">
        <v>0.17</v>
      </c>
      <c r="I137" s="19">
        <v>0.17</v>
      </c>
      <c r="J137" s="19">
        <v>0.17</v>
      </c>
      <c r="K137" s="19">
        <v>0.13</v>
      </c>
      <c r="L137" s="19">
        <v>0.09</v>
      </c>
      <c r="M137" s="19">
        <v>0.1</v>
      </c>
      <c r="N137" s="19">
        <v>0.15</v>
      </c>
      <c r="O137" s="19">
        <v>0.12</v>
      </c>
      <c r="P137" s="19">
        <v>0.11</v>
      </c>
      <c r="Q137" s="19">
        <v>0.09</v>
      </c>
      <c r="R137" s="19">
        <v>0.15</v>
      </c>
      <c r="S137" s="19">
        <v>0.15</v>
      </c>
      <c r="T137" s="19">
        <v>0.11</v>
      </c>
      <c r="U137" s="19">
        <v>0.04</v>
      </c>
      <c r="V137" s="19">
        <v>0.12</v>
      </c>
      <c r="W137" s="19">
        <v>0.11</v>
      </c>
      <c r="X137" s="19">
        <v>7.0000000000000007E-2</v>
      </c>
      <c r="Y137" s="19">
        <v>0.11</v>
      </c>
      <c r="Z137" s="19">
        <v>0.08</v>
      </c>
      <c r="AA137" s="4">
        <v>0.15</v>
      </c>
      <c r="AB137" s="4">
        <v>0.17</v>
      </c>
    </row>
    <row r="138" spans="2:31">
      <c r="B138" s="58">
        <v>41450</v>
      </c>
      <c r="C138" s="19">
        <v>0.2</v>
      </c>
      <c r="D138" s="19">
        <v>0.2</v>
      </c>
      <c r="E138" s="19">
        <v>0.17</v>
      </c>
      <c r="F138" s="19">
        <v>0.14000000000000001</v>
      </c>
      <c r="G138" s="19">
        <v>0.16</v>
      </c>
      <c r="H138" s="19">
        <v>0.2</v>
      </c>
      <c r="I138" s="19">
        <v>0.2</v>
      </c>
      <c r="J138" s="19">
        <v>0.2</v>
      </c>
      <c r="K138" s="19">
        <v>0.16</v>
      </c>
      <c r="L138" s="19">
        <v>0.11</v>
      </c>
      <c r="M138" s="19">
        <v>0.12</v>
      </c>
      <c r="N138" s="19">
        <v>0.18</v>
      </c>
      <c r="O138" s="19">
        <v>0.14000000000000001</v>
      </c>
      <c r="P138" s="19">
        <v>0.13</v>
      </c>
      <c r="Q138" s="19">
        <v>0.11</v>
      </c>
      <c r="R138" s="19">
        <v>0.18</v>
      </c>
      <c r="S138" s="19">
        <v>0.18</v>
      </c>
      <c r="T138" s="19">
        <v>0.14000000000000001</v>
      </c>
      <c r="U138" s="19">
        <v>0.05</v>
      </c>
      <c r="V138" s="19">
        <v>0.15</v>
      </c>
      <c r="W138" s="19">
        <v>0.13</v>
      </c>
      <c r="X138" s="19">
        <v>0.08</v>
      </c>
      <c r="Y138" s="19">
        <v>0.13</v>
      </c>
      <c r="Z138" s="19">
        <v>0.09</v>
      </c>
      <c r="AA138" s="4">
        <v>0.17</v>
      </c>
      <c r="AB138" s="4">
        <v>0.19</v>
      </c>
    </row>
    <row r="139" spans="2:31">
      <c r="B139" s="58">
        <v>41451</v>
      </c>
      <c r="C139" s="19">
        <v>0.26</v>
      </c>
      <c r="D139" s="19">
        <v>0.26</v>
      </c>
      <c r="E139" s="19">
        <v>0.22</v>
      </c>
      <c r="F139" s="19">
        <v>0.18</v>
      </c>
      <c r="G139" s="19">
        <v>0.21</v>
      </c>
      <c r="H139" s="19">
        <v>0.25</v>
      </c>
      <c r="I139" s="19">
        <v>0.26</v>
      </c>
      <c r="J139" s="19">
        <v>0.26</v>
      </c>
      <c r="K139" s="19">
        <v>0.21</v>
      </c>
      <c r="L139" s="19">
        <v>0.15</v>
      </c>
      <c r="M139" s="19">
        <v>0.16</v>
      </c>
      <c r="N139" s="19">
        <v>0.24</v>
      </c>
      <c r="O139" s="19">
        <v>0.19</v>
      </c>
      <c r="P139" s="19">
        <v>0.17</v>
      </c>
      <c r="Q139" s="19">
        <v>0.15</v>
      </c>
      <c r="R139" s="19">
        <v>0.23</v>
      </c>
      <c r="S139" s="19">
        <v>0.23</v>
      </c>
      <c r="T139" s="19">
        <v>0.19</v>
      </c>
      <c r="U139" s="19">
        <v>7.0000000000000007E-2</v>
      </c>
      <c r="V139" s="19">
        <v>0.19</v>
      </c>
      <c r="W139" s="19">
        <v>0.17</v>
      </c>
      <c r="X139" s="19">
        <v>0.11</v>
      </c>
      <c r="Y139" s="19">
        <v>0.17</v>
      </c>
      <c r="Z139" s="19">
        <v>0.12</v>
      </c>
      <c r="AA139" s="4">
        <v>0.21</v>
      </c>
      <c r="AB139" s="4">
        <v>0.25</v>
      </c>
    </row>
    <row r="140" spans="2:31">
      <c r="B140" s="58">
        <v>41452</v>
      </c>
      <c r="C140" s="19">
        <v>0.3</v>
      </c>
      <c r="D140" s="19">
        <v>0.3</v>
      </c>
      <c r="E140" s="19">
        <v>0.26</v>
      </c>
      <c r="F140" s="19">
        <v>0.2</v>
      </c>
      <c r="G140" s="19">
        <v>0.24</v>
      </c>
      <c r="H140" s="19">
        <v>0.28999999999999998</v>
      </c>
      <c r="I140" s="19">
        <v>0.3</v>
      </c>
      <c r="J140" s="19">
        <v>0.3</v>
      </c>
      <c r="K140" s="19">
        <v>0.25</v>
      </c>
      <c r="L140" s="19">
        <v>0.17</v>
      </c>
      <c r="M140" s="19">
        <v>0.19</v>
      </c>
      <c r="N140" s="19">
        <v>0.28000000000000003</v>
      </c>
      <c r="O140" s="19">
        <v>0.22</v>
      </c>
      <c r="P140" s="19">
        <v>0.2</v>
      </c>
      <c r="Q140" s="19">
        <v>0.18</v>
      </c>
      <c r="R140" s="19">
        <v>0.27</v>
      </c>
      <c r="S140" s="19">
        <v>0.27</v>
      </c>
      <c r="T140" s="19">
        <v>0.22</v>
      </c>
      <c r="U140" s="19">
        <v>0.09</v>
      </c>
      <c r="V140" s="19">
        <v>0.23</v>
      </c>
      <c r="W140" s="19">
        <v>0.2</v>
      </c>
      <c r="X140" s="19">
        <v>0.13</v>
      </c>
      <c r="Y140" s="19">
        <v>0.2</v>
      </c>
      <c r="Z140" s="19">
        <v>0.15</v>
      </c>
      <c r="AA140" s="4">
        <v>0.24</v>
      </c>
      <c r="AB140" s="4">
        <v>0.28000000000000003</v>
      </c>
    </row>
    <row r="141" spans="2:31">
      <c r="B141" s="58">
        <v>41453</v>
      </c>
      <c r="C141" s="19">
        <v>0.32</v>
      </c>
      <c r="D141" s="19">
        <v>0.32</v>
      </c>
      <c r="E141" s="19">
        <v>0.27</v>
      </c>
      <c r="F141" s="19">
        <v>0.22</v>
      </c>
      <c r="G141" s="19">
        <v>0.26</v>
      </c>
      <c r="H141" s="19">
        <v>0.3</v>
      </c>
      <c r="I141" s="19">
        <v>0.32</v>
      </c>
      <c r="J141" s="19">
        <v>0.32</v>
      </c>
      <c r="K141" s="19">
        <v>0.27</v>
      </c>
      <c r="L141" s="19">
        <v>0.19</v>
      </c>
      <c r="M141" s="19">
        <v>0.21</v>
      </c>
      <c r="N141" s="19">
        <v>0.3</v>
      </c>
      <c r="O141" s="19">
        <v>0.24</v>
      </c>
      <c r="P141" s="19">
        <v>0.22</v>
      </c>
      <c r="Q141" s="19">
        <v>0.2</v>
      </c>
      <c r="R141" s="19">
        <v>0.28999999999999998</v>
      </c>
      <c r="S141" s="19">
        <v>0.28999999999999998</v>
      </c>
      <c r="T141" s="19">
        <v>0.24</v>
      </c>
      <c r="U141" s="19">
        <v>0.1</v>
      </c>
      <c r="V141" s="19">
        <v>0.25</v>
      </c>
      <c r="W141" s="19">
        <v>0.22</v>
      </c>
      <c r="X141" s="19">
        <v>0.15</v>
      </c>
      <c r="Y141" s="19">
        <v>0.22</v>
      </c>
      <c r="Z141" s="19">
        <v>0.16</v>
      </c>
      <c r="AA141" s="4">
        <v>0.24</v>
      </c>
      <c r="AB141" s="4">
        <v>0.28999999999999998</v>
      </c>
    </row>
    <row r="142" spans="2:31">
      <c r="B142" s="58">
        <v>41454</v>
      </c>
      <c r="C142" s="19">
        <v>0.39</v>
      </c>
      <c r="D142" s="19">
        <v>0.39</v>
      </c>
      <c r="E142" s="19">
        <v>0.33</v>
      </c>
      <c r="F142" s="19">
        <v>0.27</v>
      </c>
      <c r="G142" s="19">
        <v>0.31</v>
      </c>
      <c r="H142" s="19">
        <v>0.35</v>
      </c>
      <c r="I142" s="19">
        <v>0.39</v>
      </c>
      <c r="J142" s="19">
        <v>0.39</v>
      </c>
      <c r="K142" s="19">
        <v>0.34</v>
      </c>
      <c r="L142" s="19">
        <v>0.24</v>
      </c>
      <c r="M142" s="19">
        <v>0.26</v>
      </c>
      <c r="N142" s="19">
        <v>0.37</v>
      </c>
      <c r="O142" s="19">
        <v>0.3</v>
      </c>
      <c r="P142" s="19">
        <v>0.27</v>
      </c>
      <c r="Q142" s="19">
        <v>0.25</v>
      </c>
      <c r="R142" s="19">
        <v>0.35</v>
      </c>
      <c r="S142" s="19">
        <v>0.35</v>
      </c>
      <c r="T142" s="19">
        <v>0.31</v>
      </c>
      <c r="U142" s="19">
        <v>0.12</v>
      </c>
      <c r="V142" s="19">
        <v>0.31</v>
      </c>
      <c r="W142" s="19">
        <v>0.27</v>
      </c>
      <c r="X142" s="19">
        <v>0.19</v>
      </c>
      <c r="Y142" s="19">
        <v>0.27</v>
      </c>
      <c r="Z142" s="19">
        <v>0.2</v>
      </c>
      <c r="AA142" s="4">
        <v>0.28000000000000003</v>
      </c>
      <c r="AB142" s="4">
        <v>0.34</v>
      </c>
    </row>
    <row r="143" spans="2:31">
      <c r="B143" s="72">
        <v>41455</v>
      </c>
      <c r="C143" s="46">
        <f>AVERAGE(C142,C144)</f>
        <v>0.39500000000000002</v>
      </c>
      <c r="D143" s="46">
        <f t="shared" ref="D143:AB143" si="18">AVERAGE(D142,D144)</f>
        <v>0.39500000000000002</v>
      </c>
      <c r="E143" s="46">
        <f t="shared" si="18"/>
        <v>0.33500000000000002</v>
      </c>
      <c r="F143" s="46">
        <f t="shared" si="18"/>
        <v>0.27</v>
      </c>
      <c r="G143" s="46">
        <f t="shared" si="18"/>
        <v>0.315</v>
      </c>
      <c r="H143" s="46">
        <f t="shared" si="18"/>
        <v>0.34499999999999997</v>
      </c>
      <c r="I143" s="46">
        <f t="shared" si="18"/>
        <v>0.39500000000000002</v>
      </c>
      <c r="J143" s="46">
        <f t="shared" si="18"/>
        <v>0.39500000000000002</v>
      </c>
      <c r="K143" s="46">
        <f t="shared" si="18"/>
        <v>0.35</v>
      </c>
      <c r="L143" s="46">
        <f t="shared" si="18"/>
        <v>0.245</v>
      </c>
      <c r="M143" s="46">
        <f t="shared" si="18"/>
        <v>0.27</v>
      </c>
      <c r="N143" s="46">
        <f t="shared" si="18"/>
        <v>0.38</v>
      </c>
      <c r="O143" s="46">
        <f t="shared" si="18"/>
        <v>0.315</v>
      </c>
      <c r="P143" s="46">
        <f t="shared" si="18"/>
        <v>0.28000000000000003</v>
      </c>
      <c r="Q143" s="46">
        <f t="shared" si="18"/>
        <v>0.26</v>
      </c>
      <c r="R143" s="46">
        <f t="shared" si="18"/>
        <v>0.35499999999999998</v>
      </c>
      <c r="S143" s="46">
        <f t="shared" si="18"/>
        <v>0.35499999999999998</v>
      </c>
      <c r="T143" s="46">
        <f t="shared" si="18"/>
        <v>0.32</v>
      </c>
      <c r="U143" s="46">
        <f t="shared" si="18"/>
        <v>0.13</v>
      </c>
      <c r="V143" s="46">
        <f t="shared" si="18"/>
        <v>0.32</v>
      </c>
      <c r="W143" s="46">
        <f t="shared" si="18"/>
        <v>0.28000000000000003</v>
      </c>
      <c r="X143" s="46">
        <f t="shared" si="18"/>
        <v>0.2</v>
      </c>
      <c r="Y143" s="46">
        <f t="shared" si="18"/>
        <v>0.28000000000000003</v>
      </c>
      <c r="Z143" s="46">
        <f t="shared" si="18"/>
        <v>0.21000000000000002</v>
      </c>
      <c r="AA143" s="46">
        <f t="shared" si="18"/>
        <v>0.27</v>
      </c>
      <c r="AB143" s="46">
        <f t="shared" si="18"/>
        <v>0.33500000000000002</v>
      </c>
      <c r="AC143" s="65"/>
      <c r="AD143" s="65"/>
      <c r="AE143" s="65"/>
    </row>
    <row r="144" spans="2:31">
      <c r="B144" s="58">
        <v>41456</v>
      </c>
      <c r="C144" s="19">
        <v>0.4</v>
      </c>
      <c r="D144" s="19">
        <v>0.4</v>
      </c>
      <c r="E144" s="19">
        <v>0.34</v>
      </c>
      <c r="F144" s="19">
        <v>0.27</v>
      </c>
      <c r="G144" s="19">
        <v>0.32</v>
      </c>
      <c r="H144" s="19">
        <v>0.34</v>
      </c>
      <c r="I144" s="19">
        <v>0.4</v>
      </c>
      <c r="J144" s="19">
        <v>0.4</v>
      </c>
      <c r="K144" s="19">
        <v>0.36</v>
      </c>
      <c r="L144" s="19">
        <v>0.25</v>
      </c>
      <c r="M144" s="19">
        <v>0.28000000000000003</v>
      </c>
      <c r="N144" s="19">
        <v>0.39</v>
      </c>
      <c r="O144" s="19">
        <v>0.33</v>
      </c>
      <c r="P144" s="19">
        <v>0.28999999999999998</v>
      </c>
      <c r="Q144" s="19">
        <v>0.27</v>
      </c>
      <c r="R144" s="19">
        <v>0.36</v>
      </c>
      <c r="S144" s="19">
        <v>0.36</v>
      </c>
      <c r="T144" s="19">
        <v>0.33</v>
      </c>
      <c r="U144" s="19">
        <v>0.14000000000000001</v>
      </c>
      <c r="V144" s="19">
        <v>0.33</v>
      </c>
      <c r="W144" s="19">
        <v>0.28999999999999998</v>
      </c>
      <c r="X144" s="19">
        <v>0.21</v>
      </c>
      <c r="Y144" s="19">
        <v>0.28999999999999998</v>
      </c>
      <c r="Z144" s="19">
        <v>0.22</v>
      </c>
      <c r="AA144" s="4">
        <v>0.26</v>
      </c>
      <c r="AB144" s="4">
        <v>0.33</v>
      </c>
    </row>
    <row r="145" spans="2:31">
      <c r="B145" s="58">
        <v>41457</v>
      </c>
      <c r="C145" s="19">
        <v>0.39</v>
      </c>
      <c r="D145" s="19">
        <v>0.39</v>
      </c>
      <c r="E145" s="19">
        <v>0.33</v>
      </c>
      <c r="F145" s="19">
        <v>0.27</v>
      </c>
      <c r="G145" s="19">
        <v>0.31</v>
      </c>
      <c r="H145" s="19">
        <v>0.31</v>
      </c>
      <c r="I145" s="19">
        <v>0.39</v>
      </c>
      <c r="J145" s="19">
        <v>0.39</v>
      </c>
      <c r="K145" s="19">
        <v>0.36</v>
      </c>
      <c r="L145" s="19">
        <v>0.25</v>
      </c>
      <c r="M145" s="19">
        <v>0.28999999999999998</v>
      </c>
      <c r="N145" s="19">
        <v>0.38</v>
      </c>
      <c r="O145" s="19">
        <v>0.32</v>
      </c>
      <c r="P145" s="19">
        <v>0.28999999999999998</v>
      </c>
      <c r="Q145" s="19">
        <v>0.27</v>
      </c>
      <c r="R145" s="19">
        <v>0.36</v>
      </c>
      <c r="S145" s="19">
        <v>0.36</v>
      </c>
      <c r="T145" s="19">
        <v>0.33</v>
      </c>
      <c r="U145" s="19">
        <v>0.15</v>
      </c>
      <c r="V145" s="19">
        <v>0.32</v>
      </c>
      <c r="W145" s="19">
        <v>0.28999999999999998</v>
      </c>
      <c r="X145" s="19">
        <v>0.21</v>
      </c>
      <c r="Y145" s="19">
        <v>0.28999999999999998</v>
      </c>
      <c r="Z145" s="19">
        <v>0.22</v>
      </c>
      <c r="AA145" s="4">
        <v>0.24</v>
      </c>
      <c r="AB145" s="4">
        <v>0.31</v>
      </c>
    </row>
    <row r="146" spans="2:31">
      <c r="B146" s="58">
        <v>41458</v>
      </c>
      <c r="C146" s="19">
        <v>0.31</v>
      </c>
      <c r="D146" s="19">
        <v>0.31</v>
      </c>
      <c r="E146" s="19">
        <v>0.26</v>
      </c>
      <c r="F146" s="19">
        <v>0.21</v>
      </c>
      <c r="G146" s="19">
        <v>0.25</v>
      </c>
      <c r="H146" s="19">
        <v>0.24</v>
      </c>
      <c r="I146" s="19">
        <v>0.31</v>
      </c>
      <c r="J146" s="19">
        <v>0.31</v>
      </c>
      <c r="K146" s="19">
        <v>0.28999999999999998</v>
      </c>
      <c r="L146" s="19">
        <v>0.21</v>
      </c>
      <c r="M146" s="19">
        <v>0.23</v>
      </c>
      <c r="N146" s="19">
        <v>0.3</v>
      </c>
      <c r="O146" s="19">
        <v>0.26</v>
      </c>
      <c r="P146" s="19">
        <v>0.23</v>
      </c>
      <c r="Q146" s="19">
        <v>0.22</v>
      </c>
      <c r="R146" s="19">
        <v>0.28999999999999998</v>
      </c>
      <c r="S146" s="19">
        <v>0.28999999999999998</v>
      </c>
      <c r="T146" s="19">
        <v>0.27</v>
      </c>
      <c r="U146" s="19">
        <v>0.12</v>
      </c>
      <c r="V146" s="19">
        <v>0.26</v>
      </c>
      <c r="W146" s="19">
        <v>0.24</v>
      </c>
      <c r="X146" s="19">
        <v>0.17</v>
      </c>
      <c r="Y146" s="19">
        <v>0.24</v>
      </c>
      <c r="Z146" s="19">
        <v>0.18</v>
      </c>
      <c r="AA146" s="4">
        <v>0.18</v>
      </c>
      <c r="AB146" s="4">
        <v>0.23</v>
      </c>
    </row>
    <row r="147" spans="2:31">
      <c r="B147" s="58">
        <v>41459</v>
      </c>
      <c r="C147" s="19">
        <v>0.4</v>
      </c>
      <c r="D147" s="19">
        <v>0.4</v>
      </c>
      <c r="E147" s="19">
        <v>0.34</v>
      </c>
      <c r="F147" s="19">
        <v>0.27</v>
      </c>
      <c r="G147" s="19">
        <v>0.32</v>
      </c>
      <c r="H147" s="19">
        <v>0.28999999999999998</v>
      </c>
      <c r="I147" s="19">
        <v>0.4</v>
      </c>
      <c r="J147" s="19">
        <v>0.4</v>
      </c>
      <c r="K147" s="19">
        <v>0.38</v>
      </c>
      <c r="L147" s="19">
        <v>0.27</v>
      </c>
      <c r="M147" s="19">
        <v>0.31</v>
      </c>
      <c r="N147" s="19">
        <v>0.4</v>
      </c>
      <c r="O147" s="19">
        <v>0.35</v>
      </c>
      <c r="P147" s="19">
        <v>0.31</v>
      </c>
      <c r="Q147" s="19">
        <v>0.28999999999999998</v>
      </c>
      <c r="R147" s="19">
        <v>0.37</v>
      </c>
      <c r="S147" s="19">
        <v>0.37</v>
      </c>
      <c r="T147" s="19">
        <v>0.35</v>
      </c>
      <c r="U147" s="19">
        <v>0.17</v>
      </c>
      <c r="V147" s="19">
        <v>0.34</v>
      </c>
      <c r="W147" s="19">
        <v>0.31</v>
      </c>
      <c r="X147" s="19">
        <v>0.23</v>
      </c>
      <c r="Y147" s="19">
        <v>0.31</v>
      </c>
      <c r="Z147" s="19">
        <v>0.24</v>
      </c>
      <c r="AA147" s="4">
        <v>0.22</v>
      </c>
      <c r="AB147" s="4">
        <v>0.28000000000000003</v>
      </c>
    </row>
    <row r="148" spans="2:31">
      <c r="B148" s="58">
        <v>41460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0.23</v>
      </c>
      <c r="I148" s="19">
        <v>0.32</v>
      </c>
      <c r="J148" s="19">
        <v>0.32</v>
      </c>
      <c r="K148" s="19">
        <v>0.31</v>
      </c>
      <c r="L148" s="19">
        <v>0.22</v>
      </c>
      <c r="M148" s="19">
        <v>0.26</v>
      </c>
      <c r="N148" s="19">
        <v>0.32</v>
      </c>
      <c r="O148" s="19">
        <v>0.28999999999999998</v>
      </c>
      <c r="P148" s="19">
        <v>0.25</v>
      </c>
      <c r="Q148" s="19">
        <v>0.24</v>
      </c>
      <c r="R148" s="19">
        <v>0.3</v>
      </c>
      <c r="S148" s="19">
        <v>0.3</v>
      </c>
      <c r="T148" s="19">
        <v>0.28999999999999998</v>
      </c>
      <c r="U148" s="19">
        <v>0.15</v>
      </c>
      <c r="V148" s="19">
        <v>0.28000000000000003</v>
      </c>
      <c r="W148" s="19">
        <v>0.25</v>
      </c>
      <c r="X148" s="19">
        <v>0.19</v>
      </c>
      <c r="Y148" s="19">
        <v>0.25</v>
      </c>
      <c r="Z148" s="19">
        <v>0.19</v>
      </c>
      <c r="AA148" s="4">
        <v>0.17</v>
      </c>
      <c r="AB148" s="4">
        <v>0.22</v>
      </c>
    </row>
    <row r="149" spans="2:31">
      <c r="B149" s="58">
        <v>41461</v>
      </c>
      <c r="C149" s="19">
        <v>0.3</v>
      </c>
      <c r="D149" s="19">
        <v>0.3</v>
      </c>
      <c r="E149" s="19">
        <v>0.26</v>
      </c>
      <c r="F149" s="19">
        <v>0.2</v>
      </c>
      <c r="G149" s="19">
        <v>0.24</v>
      </c>
      <c r="H149" s="19">
        <v>0.2</v>
      </c>
      <c r="I149" s="19">
        <v>0.3</v>
      </c>
      <c r="J149" s="19">
        <v>0.3</v>
      </c>
      <c r="K149" s="19">
        <v>0.28999999999999998</v>
      </c>
      <c r="L149" s="19">
        <v>0.21</v>
      </c>
      <c r="M149" s="19">
        <v>0.25</v>
      </c>
      <c r="N149" s="19">
        <v>0.3</v>
      </c>
      <c r="O149" s="19">
        <v>0.27</v>
      </c>
      <c r="P149" s="19">
        <v>0.24</v>
      </c>
      <c r="Q149" s="19">
        <v>0.23</v>
      </c>
      <c r="R149" s="19">
        <v>0.28000000000000003</v>
      </c>
      <c r="S149" s="19">
        <v>0.28000000000000003</v>
      </c>
      <c r="T149" s="19">
        <v>0.27</v>
      </c>
      <c r="U149" s="19">
        <v>0.14000000000000001</v>
      </c>
      <c r="V149" s="19">
        <v>0.26</v>
      </c>
      <c r="W149" s="19">
        <v>0.24</v>
      </c>
      <c r="X149" s="19">
        <v>0.18</v>
      </c>
      <c r="Y149" s="19">
        <v>0.24</v>
      </c>
      <c r="Z149" s="19">
        <v>0.19</v>
      </c>
      <c r="AA149" s="4">
        <v>0.15</v>
      </c>
      <c r="AB149" s="4">
        <v>0.19</v>
      </c>
    </row>
    <row r="150" spans="2:31">
      <c r="B150" s="58">
        <v>41462</v>
      </c>
      <c r="C150" s="19">
        <v>0.3</v>
      </c>
      <c r="D150" s="19">
        <v>0.3</v>
      </c>
      <c r="E150" s="19">
        <v>0.26</v>
      </c>
      <c r="F150" s="19">
        <v>0.2</v>
      </c>
      <c r="G150" s="19">
        <v>0.24</v>
      </c>
      <c r="H150" s="19">
        <v>0.2</v>
      </c>
      <c r="I150" s="19">
        <v>0.3</v>
      </c>
      <c r="J150" s="19">
        <v>0.3</v>
      </c>
      <c r="K150" s="19">
        <v>0.28999999999999998</v>
      </c>
      <c r="L150" s="19">
        <v>0.22</v>
      </c>
      <c r="M150" s="19">
        <v>0.26</v>
      </c>
      <c r="N150" s="19">
        <v>0.3</v>
      </c>
      <c r="O150" s="19">
        <v>0.28000000000000003</v>
      </c>
      <c r="P150" s="19">
        <v>0.25</v>
      </c>
      <c r="Q150" s="19">
        <v>0.23</v>
      </c>
      <c r="R150" s="19">
        <v>0.28000000000000003</v>
      </c>
      <c r="S150" s="19">
        <v>0.28000000000000003</v>
      </c>
      <c r="T150" s="19">
        <v>0.28000000000000003</v>
      </c>
      <c r="U150" s="19">
        <v>0.15</v>
      </c>
      <c r="V150" s="19">
        <v>0.27</v>
      </c>
      <c r="W150" s="19">
        <v>0.25</v>
      </c>
      <c r="X150" s="19">
        <v>0.18</v>
      </c>
      <c r="Y150" s="19">
        <v>0.25</v>
      </c>
      <c r="Z150" s="19">
        <v>0.19</v>
      </c>
      <c r="AA150" s="4">
        <v>0.14000000000000001</v>
      </c>
      <c r="AB150" s="4">
        <v>0.18</v>
      </c>
    </row>
    <row r="151" spans="2:31">
      <c r="B151" s="58">
        <v>41463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0.21</v>
      </c>
      <c r="I151" s="19">
        <v>0.34</v>
      </c>
      <c r="J151" s="19">
        <v>0.34</v>
      </c>
      <c r="K151" s="19">
        <v>0.33</v>
      </c>
      <c r="L151" s="19">
        <v>0.25</v>
      </c>
      <c r="M151" s="19">
        <v>0.3</v>
      </c>
      <c r="N151" s="19">
        <v>0.34</v>
      </c>
      <c r="O151" s="19">
        <v>0.32</v>
      </c>
      <c r="P151" s="19">
        <v>0.28999999999999998</v>
      </c>
      <c r="Q151" s="19">
        <v>0.27</v>
      </c>
      <c r="R151" s="19">
        <v>0.32</v>
      </c>
      <c r="S151" s="19">
        <v>0.32</v>
      </c>
      <c r="T151" s="19">
        <v>0.32</v>
      </c>
      <c r="U151" s="19">
        <v>0.18</v>
      </c>
      <c r="V151" s="19">
        <v>0.31</v>
      </c>
      <c r="W151" s="19">
        <v>0.28000000000000003</v>
      </c>
      <c r="X151" s="19">
        <v>0.21</v>
      </c>
      <c r="Y151" s="19">
        <v>0.28000000000000003</v>
      </c>
      <c r="Z151" s="19">
        <v>0.22</v>
      </c>
      <c r="AA151" s="4">
        <v>0.15</v>
      </c>
      <c r="AB151" s="4">
        <v>0.2</v>
      </c>
    </row>
    <row r="152" spans="2:31">
      <c r="B152" s="58">
        <v>41464</v>
      </c>
      <c r="C152" s="19">
        <v>0.34</v>
      </c>
      <c r="D152" s="19">
        <v>0.34</v>
      </c>
      <c r="E152" s="19">
        <v>0.28999999999999998</v>
      </c>
      <c r="F152" s="19">
        <v>0.23</v>
      </c>
      <c r="G152" s="19">
        <v>0.27</v>
      </c>
      <c r="H152" s="19">
        <v>0.2</v>
      </c>
      <c r="I152" s="19">
        <v>0.34</v>
      </c>
      <c r="J152" s="19">
        <v>0.34</v>
      </c>
      <c r="K152" s="19">
        <v>0.34</v>
      </c>
      <c r="L152" s="19">
        <v>0.26</v>
      </c>
      <c r="M152" s="19">
        <v>0.31</v>
      </c>
      <c r="N152" s="19">
        <v>0.34</v>
      </c>
      <c r="O152" s="19">
        <v>0.32</v>
      </c>
      <c r="P152" s="19">
        <v>0.3</v>
      </c>
      <c r="Q152" s="19">
        <v>0.28000000000000003</v>
      </c>
      <c r="R152" s="19">
        <v>0.32</v>
      </c>
      <c r="S152" s="19">
        <v>0.32</v>
      </c>
      <c r="T152" s="19">
        <v>0.32</v>
      </c>
      <c r="U152" s="19">
        <v>0.19</v>
      </c>
      <c r="V152" s="19">
        <v>0.31</v>
      </c>
      <c r="W152" s="19">
        <v>0.28999999999999998</v>
      </c>
      <c r="X152" s="19">
        <v>0.22</v>
      </c>
      <c r="Y152" s="19">
        <v>0.28999999999999998</v>
      </c>
      <c r="Z152" s="19">
        <v>0.23</v>
      </c>
      <c r="AA152" s="4">
        <v>0.14000000000000001</v>
      </c>
      <c r="AB152" s="4">
        <v>0.19</v>
      </c>
    </row>
    <row r="153" spans="2:31">
      <c r="B153" s="58">
        <v>41465</v>
      </c>
      <c r="C153" s="19">
        <v>0.37</v>
      </c>
      <c r="D153" s="19">
        <v>0.37</v>
      </c>
      <c r="E153" s="19">
        <v>0.31</v>
      </c>
      <c r="F153" s="19">
        <v>0.25</v>
      </c>
      <c r="G153" s="19">
        <v>0.3</v>
      </c>
      <c r="H153" s="19">
        <v>0.21</v>
      </c>
      <c r="I153" s="19">
        <v>0.37</v>
      </c>
      <c r="J153" s="19">
        <v>0.37</v>
      </c>
      <c r="K153" s="19">
        <v>0.37</v>
      </c>
      <c r="L153" s="19">
        <v>0.28999999999999998</v>
      </c>
      <c r="M153" s="19">
        <v>0.35</v>
      </c>
      <c r="N153" s="19">
        <v>0.37</v>
      </c>
      <c r="O153" s="19">
        <v>0.35</v>
      </c>
      <c r="P153" s="19">
        <v>0.33</v>
      </c>
      <c r="Q153" s="19">
        <v>0.31</v>
      </c>
      <c r="R153" s="19">
        <v>0.34</v>
      </c>
      <c r="S153" s="19">
        <v>0.34</v>
      </c>
      <c r="T153" s="19">
        <v>0.35</v>
      </c>
      <c r="U153" s="19">
        <v>0.22</v>
      </c>
      <c r="V153" s="19">
        <v>0.35</v>
      </c>
      <c r="W153" s="19">
        <v>0.32</v>
      </c>
      <c r="X153" s="19">
        <v>0.24</v>
      </c>
      <c r="Y153" s="19">
        <v>0.32</v>
      </c>
      <c r="Z153" s="19">
        <v>0.25</v>
      </c>
      <c r="AA153" s="4">
        <v>0.14000000000000001</v>
      </c>
      <c r="AB153" s="4">
        <v>0.19</v>
      </c>
    </row>
    <row r="154" spans="2:31">
      <c r="B154" s="58">
        <v>41466</v>
      </c>
      <c r="C154" s="19">
        <v>0.24</v>
      </c>
      <c r="D154" s="19">
        <v>0.24</v>
      </c>
      <c r="E154" s="19">
        <v>0.2</v>
      </c>
      <c r="F154" s="19">
        <v>0.16</v>
      </c>
      <c r="G154" s="19">
        <v>0.19</v>
      </c>
      <c r="H154" s="19">
        <v>0.13</v>
      </c>
      <c r="I154" s="19">
        <v>0.24</v>
      </c>
      <c r="J154" s="19">
        <v>0.24</v>
      </c>
      <c r="K154" s="19">
        <v>0.24</v>
      </c>
      <c r="L154" s="19">
        <v>0.19</v>
      </c>
      <c r="M154" s="19">
        <v>0.23</v>
      </c>
      <c r="N154" s="19">
        <v>0.24</v>
      </c>
      <c r="O154" s="19">
        <v>0.23</v>
      </c>
      <c r="P154" s="19">
        <v>0.22</v>
      </c>
      <c r="Q154" s="19">
        <v>0.21</v>
      </c>
      <c r="R154" s="19">
        <v>0.22</v>
      </c>
      <c r="S154" s="19">
        <v>0.22</v>
      </c>
      <c r="T154" s="19">
        <v>0.23</v>
      </c>
      <c r="U154" s="19">
        <v>0.15</v>
      </c>
      <c r="V154" s="19">
        <v>0.23</v>
      </c>
      <c r="W154" s="19">
        <v>0.21</v>
      </c>
      <c r="X154" s="19">
        <v>0.16</v>
      </c>
      <c r="Y154" s="19">
        <v>0.21</v>
      </c>
      <c r="Z154" s="19">
        <v>0.17</v>
      </c>
      <c r="AA154" s="4">
        <v>0.08</v>
      </c>
      <c r="AB154" s="4">
        <v>0.12</v>
      </c>
    </row>
    <row r="155" spans="2:31">
      <c r="B155" s="58">
        <v>41467</v>
      </c>
      <c r="C155" s="19">
        <v>0.28999999999999998</v>
      </c>
      <c r="D155" s="19">
        <v>0.28999999999999998</v>
      </c>
      <c r="E155" s="19">
        <v>0.25</v>
      </c>
      <c r="F155" s="19">
        <v>0.2</v>
      </c>
      <c r="G155" s="19">
        <v>0.23</v>
      </c>
      <c r="H155" s="19">
        <v>0.15</v>
      </c>
      <c r="I155" s="19">
        <v>0.28999999999999998</v>
      </c>
      <c r="J155" s="19">
        <v>0.28999999999999998</v>
      </c>
      <c r="K155" s="19">
        <v>0.28999999999999998</v>
      </c>
      <c r="L155" s="19">
        <v>0.24</v>
      </c>
      <c r="M155" s="19">
        <v>0.28000000000000003</v>
      </c>
      <c r="N155" s="19">
        <v>0.28999999999999998</v>
      </c>
      <c r="O155" s="19">
        <v>0.28000000000000003</v>
      </c>
      <c r="P155" s="19">
        <v>0.27</v>
      </c>
      <c r="Q155" s="19">
        <v>0.26</v>
      </c>
      <c r="R155" s="19">
        <v>0.27</v>
      </c>
      <c r="S155" s="19">
        <v>0.27</v>
      </c>
      <c r="T155" s="19">
        <v>0.28000000000000003</v>
      </c>
      <c r="U155" s="19">
        <v>0.19</v>
      </c>
      <c r="V155" s="19">
        <v>0.28000000000000003</v>
      </c>
      <c r="W155" s="19">
        <v>0.26</v>
      </c>
      <c r="X155" s="19">
        <v>0.2</v>
      </c>
      <c r="Y155" s="19">
        <v>0.26</v>
      </c>
      <c r="Z155" s="19">
        <v>0.2</v>
      </c>
      <c r="AA155" s="4">
        <v>0.09</v>
      </c>
      <c r="AB155" s="4">
        <v>0.13</v>
      </c>
    </row>
    <row r="156" spans="2:31">
      <c r="B156" s="72">
        <v>41468</v>
      </c>
      <c r="C156" s="46">
        <f>AVERAGE(C155,C157)</f>
        <v>0.31</v>
      </c>
      <c r="D156" s="46">
        <f t="shared" ref="D156:AB156" si="19">AVERAGE(D155,D157)</f>
        <v>0.31</v>
      </c>
      <c r="E156" s="46">
        <f t="shared" si="19"/>
        <v>0.26500000000000001</v>
      </c>
      <c r="F156" s="46">
        <f t="shared" si="19"/>
        <v>0.21000000000000002</v>
      </c>
      <c r="G156" s="46">
        <f t="shared" si="19"/>
        <v>0.245</v>
      </c>
      <c r="H156" s="46">
        <f t="shared" si="19"/>
        <v>0.15</v>
      </c>
      <c r="I156" s="46">
        <f t="shared" si="19"/>
        <v>0.31</v>
      </c>
      <c r="J156" s="46">
        <f t="shared" si="19"/>
        <v>0.31</v>
      </c>
      <c r="K156" s="46">
        <f t="shared" si="19"/>
        <v>0.31</v>
      </c>
      <c r="L156" s="46">
        <f t="shared" si="19"/>
        <v>0.26</v>
      </c>
      <c r="M156" s="46">
        <f t="shared" si="19"/>
        <v>0.30500000000000005</v>
      </c>
      <c r="N156" s="46">
        <f t="shared" si="19"/>
        <v>0.31</v>
      </c>
      <c r="O156" s="46">
        <f t="shared" si="19"/>
        <v>0.30500000000000005</v>
      </c>
      <c r="P156" s="46">
        <f t="shared" si="19"/>
        <v>0.29000000000000004</v>
      </c>
      <c r="Q156" s="46">
        <f t="shared" si="19"/>
        <v>0.28500000000000003</v>
      </c>
      <c r="R156" s="46">
        <f t="shared" si="19"/>
        <v>0.29000000000000004</v>
      </c>
      <c r="S156" s="46">
        <f t="shared" si="19"/>
        <v>0.29000000000000004</v>
      </c>
      <c r="T156" s="46">
        <f t="shared" si="19"/>
        <v>0.29500000000000004</v>
      </c>
      <c r="U156" s="46">
        <f t="shared" si="19"/>
        <v>0.21000000000000002</v>
      </c>
      <c r="V156" s="46">
        <f t="shared" si="19"/>
        <v>0.30500000000000005</v>
      </c>
      <c r="W156" s="46">
        <f t="shared" si="19"/>
        <v>0.28000000000000003</v>
      </c>
      <c r="X156" s="46">
        <f t="shared" si="19"/>
        <v>0.22</v>
      </c>
      <c r="Y156" s="46">
        <f t="shared" si="19"/>
        <v>0.28000000000000003</v>
      </c>
      <c r="Z156" s="46">
        <f t="shared" si="19"/>
        <v>0.22</v>
      </c>
      <c r="AA156" s="46">
        <f t="shared" si="19"/>
        <v>0.09</v>
      </c>
      <c r="AB156" s="46">
        <f t="shared" si="19"/>
        <v>0.13</v>
      </c>
      <c r="AC156" s="65"/>
      <c r="AD156" s="65"/>
      <c r="AE156" s="65"/>
    </row>
    <row r="157" spans="2:31">
      <c r="B157" s="58">
        <v>41469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0.15</v>
      </c>
      <c r="I157" s="19">
        <v>0.33</v>
      </c>
      <c r="J157" s="19">
        <v>0.33</v>
      </c>
      <c r="K157" s="19">
        <v>0.33</v>
      </c>
      <c r="L157" s="19">
        <v>0.28000000000000003</v>
      </c>
      <c r="M157" s="19">
        <v>0.33</v>
      </c>
      <c r="N157" s="19">
        <v>0.33</v>
      </c>
      <c r="O157" s="19">
        <v>0.33</v>
      </c>
      <c r="P157" s="19">
        <v>0.31</v>
      </c>
      <c r="Q157" s="19">
        <v>0.31</v>
      </c>
      <c r="R157" s="19">
        <v>0.31</v>
      </c>
      <c r="S157" s="19">
        <v>0.31</v>
      </c>
      <c r="T157" s="19">
        <v>0.31</v>
      </c>
      <c r="U157" s="19">
        <v>0.23</v>
      </c>
      <c r="V157" s="19">
        <v>0.33</v>
      </c>
      <c r="W157" s="19">
        <v>0.3</v>
      </c>
      <c r="X157" s="19">
        <v>0.24</v>
      </c>
      <c r="Y157" s="19">
        <v>0.3</v>
      </c>
      <c r="Z157" s="19">
        <v>0.24</v>
      </c>
      <c r="AA157" s="4">
        <v>0.09</v>
      </c>
      <c r="AB157" s="4">
        <v>0.13</v>
      </c>
    </row>
    <row r="158" spans="2:31">
      <c r="B158" s="58">
        <v>41470</v>
      </c>
      <c r="C158" s="19">
        <v>0.33</v>
      </c>
      <c r="D158" s="19">
        <v>0.33</v>
      </c>
      <c r="E158" s="19">
        <v>0.28000000000000003</v>
      </c>
      <c r="F158" s="19">
        <v>0.22</v>
      </c>
      <c r="G158" s="19">
        <v>0.26</v>
      </c>
      <c r="H158" s="19">
        <v>0.14000000000000001</v>
      </c>
      <c r="I158" s="19">
        <v>0.32</v>
      </c>
      <c r="J158" s="19">
        <v>0.33</v>
      </c>
      <c r="K158" s="19">
        <v>0.33</v>
      </c>
      <c r="L158" s="19">
        <v>0.28999999999999998</v>
      </c>
      <c r="M158" s="19">
        <v>0.33</v>
      </c>
      <c r="N158" s="19">
        <v>0.33</v>
      </c>
      <c r="O158" s="19">
        <v>0.33</v>
      </c>
      <c r="P158" s="19">
        <v>0.32</v>
      </c>
      <c r="Q158" s="19">
        <v>0.31</v>
      </c>
      <c r="R158" s="19">
        <v>0.31</v>
      </c>
      <c r="S158" s="19">
        <v>0.31</v>
      </c>
      <c r="T158" s="19">
        <v>0.31</v>
      </c>
      <c r="U158" s="19">
        <v>0.24</v>
      </c>
      <c r="V158" s="19">
        <v>0.33</v>
      </c>
      <c r="W158" s="19">
        <v>0.31</v>
      </c>
      <c r="X158" s="19">
        <v>0.25</v>
      </c>
      <c r="Y158" s="19">
        <v>0.31</v>
      </c>
      <c r="Z158" s="19">
        <v>0.25</v>
      </c>
      <c r="AA158" s="4">
        <v>0.08</v>
      </c>
      <c r="AB158" s="4">
        <v>0.12</v>
      </c>
    </row>
    <row r="159" spans="2:31">
      <c r="B159" s="58">
        <v>41471</v>
      </c>
      <c r="C159" s="19">
        <v>0.28999999999999998</v>
      </c>
      <c r="D159" s="19">
        <v>0.28999999999999998</v>
      </c>
      <c r="E159" s="19">
        <v>0.25</v>
      </c>
      <c r="F159" s="19">
        <v>0.2</v>
      </c>
      <c r="G159" s="19">
        <v>0.23</v>
      </c>
      <c r="H159" s="19">
        <v>0.11</v>
      </c>
      <c r="I159" s="19">
        <v>0.28000000000000003</v>
      </c>
      <c r="J159" s="19">
        <v>0.28999999999999998</v>
      </c>
      <c r="K159" s="19">
        <v>0.28999999999999998</v>
      </c>
      <c r="L159" s="19">
        <v>0.26</v>
      </c>
      <c r="M159" s="19">
        <v>0.28999999999999998</v>
      </c>
      <c r="N159" s="19">
        <v>0.28999999999999998</v>
      </c>
      <c r="O159" s="19">
        <v>0.28999999999999998</v>
      </c>
      <c r="P159" s="19">
        <v>0.28000000000000003</v>
      </c>
      <c r="Q159" s="19">
        <v>0.28000000000000003</v>
      </c>
      <c r="R159" s="19">
        <v>0.27</v>
      </c>
      <c r="S159" s="19">
        <v>0.27</v>
      </c>
      <c r="T159" s="19">
        <v>0.28000000000000003</v>
      </c>
      <c r="U159" s="19">
        <v>0.22</v>
      </c>
      <c r="V159" s="19">
        <v>0.28999999999999998</v>
      </c>
      <c r="W159" s="19">
        <v>0.27</v>
      </c>
      <c r="X159" s="19">
        <v>0.22</v>
      </c>
      <c r="Y159" s="19">
        <v>0.27</v>
      </c>
      <c r="Z159" s="19">
        <v>0.22</v>
      </c>
      <c r="AA159" s="4">
        <v>7.0000000000000007E-2</v>
      </c>
      <c r="AB159" s="4">
        <v>0.1</v>
      </c>
    </row>
    <row r="160" spans="2:31">
      <c r="B160" s="58">
        <v>41472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0.13</v>
      </c>
      <c r="I160" s="19">
        <v>0.34</v>
      </c>
      <c r="J160" s="19">
        <v>0.35</v>
      </c>
      <c r="K160" s="19">
        <v>0.35</v>
      </c>
      <c r="L160" s="19">
        <v>0.32</v>
      </c>
      <c r="M160" s="19">
        <v>0.35</v>
      </c>
      <c r="N160" s="19">
        <v>0.35</v>
      </c>
      <c r="O160" s="19">
        <v>0.35</v>
      </c>
      <c r="P160" s="19">
        <v>0.34</v>
      </c>
      <c r="Q160" s="19">
        <v>0.34</v>
      </c>
      <c r="R160" s="19">
        <v>0.33</v>
      </c>
      <c r="S160" s="19">
        <v>0.33</v>
      </c>
      <c r="T160" s="19">
        <v>0.33</v>
      </c>
      <c r="U160" s="19">
        <v>0.27</v>
      </c>
      <c r="V160" s="19">
        <v>0.35</v>
      </c>
      <c r="W160" s="19">
        <v>0.34</v>
      </c>
      <c r="X160" s="19">
        <v>0.27</v>
      </c>
      <c r="Y160" s="19">
        <v>0.34</v>
      </c>
      <c r="Z160" s="19">
        <v>0.27</v>
      </c>
      <c r="AA160" s="4">
        <v>7.0000000000000007E-2</v>
      </c>
      <c r="AB160" s="4">
        <v>0.11</v>
      </c>
    </row>
    <row r="161" spans="2:31">
      <c r="B161" s="58">
        <v>41473</v>
      </c>
      <c r="C161" s="19">
        <v>0.38</v>
      </c>
      <c r="D161" s="19">
        <v>0.38</v>
      </c>
      <c r="E161" s="19">
        <v>0.32</v>
      </c>
      <c r="F161" s="19">
        <v>0.26</v>
      </c>
      <c r="G161" s="19">
        <v>0.3</v>
      </c>
      <c r="H161" s="19">
        <v>0.13</v>
      </c>
      <c r="I161" s="19">
        <v>0.35</v>
      </c>
      <c r="J161" s="19">
        <v>0.38</v>
      </c>
      <c r="K161" s="19">
        <v>0.38</v>
      </c>
      <c r="L161" s="19">
        <v>0.36</v>
      </c>
      <c r="M161" s="19">
        <v>0.38</v>
      </c>
      <c r="N161" s="19">
        <v>0.38</v>
      </c>
      <c r="O161" s="19">
        <v>0.38</v>
      </c>
      <c r="P161" s="19">
        <v>0.37</v>
      </c>
      <c r="Q161" s="19">
        <v>0.37</v>
      </c>
      <c r="R161" s="19">
        <v>0.35</v>
      </c>
      <c r="S161" s="19">
        <v>0.35</v>
      </c>
      <c r="T161" s="19">
        <v>0.36</v>
      </c>
      <c r="U161" s="19">
        <v>0.3</v>
      </c>
      <c r="V161" s="19">
        <v>0.38</v>
      </c>
      <c r="W161" s="19">
        <v>0.37</v>
      </c>
      <c r="X161" s="19">
        <v>0.3</v>
      </c>
      <c r="Y161" s="19">
        <v>0.37</v>
      </c>
      <c r="Z161" s="19">
        <v>0.3</v>
      </c>
      <c r="AA161" s="4">
        <v>0.08</v>
      </c>
      <c r="AB161" s="4">
        <v>0.11</v>
      </c>
    </row>
    <row r="162" spans="2:31">
      <c r="B162" s="58">
        <v>41474</v>
      </c>
      <c r="C162" s="19">
        <v>0.36</v>
      </c>
      <c r="D162" s="19">
        <v>0.36</v>
      </c>
      <c r="E162" s="19">
        <v>0.31</v>
      </c>
      <c r="F162" s="19">
        <v>0.24</v>
      </c>
      <c r="G162" s="19">
        <v>0.28999999999999998</v>
      </c>
      <c r="H162" s="19">
        <v>0.11</v>
      </c>
      <c r="I162" s="19">
        <v>0.31</v>
      </c>
      <c r="J162" s="19">
        <v>0.36</v>
      </c>
      <c r="K162" s="19">
        <v>0.36</v>
      </c>
      <c r="L162" s="19">
        <v>0.34</v>
      </c>
      <c r="M162" s="19">
        <v>0.36</v>
      </c>
      <c r="N162" s="19">
        <v>0.36</v>
      </c>
      <c r="O162" s="19">
        <v>0.36</v>
      </c>
      <c r="P162" s="19">
        <v>0.36</v>
      </c>
      <c r="Q162" s="19">
        <v>0.36</v>
      </c>
      <c r="R162" s="19">
        <v>0.33</v>
      </c>
      <c r="S162" s="19">
        <v>0.33</v>
      </c>
      <c r="T162" s="19">
        <v>0.34</v>
      </c>
      <c r="U162" s="19">
        <v>0.3</v>
      </c>
      <c r="V162" s="19">
        <v>0.36</v>
      </c>
      <c r="W162" s="19">
        <v>0.35</v>
      </c>
      <c r="X162" s="19">
        <v>0.28999999999999998</v>
      </c>
      <c r="Y162" s="19">
        <v>0.35</v>
      </c>
      <c r="Z162" s="19">
        <v>0.28999999999999998</v>
      </c>
      <c r="AA162" s="4">
        <v>7.0000000000000007E-2</v>
      </c>
      <c r="AB162" s="4">
        <v>0.1</v>
      </c>
    </row>
    <row r="163" spans="2:31">
      <c r="B163" s="58">
        <v>41475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>
        <v>0</v>
      </c>
      <c r="I163" s="19">
        <v>0.3</v>
      </c>
      <c r="J163" s="19">
        <v>0.37</v>
      </c>
      <c r="K163" s="19">
        <v>0.37</v>
      </c>
      <c r="L163" s="19">
        <v>0.35</v>
      </c>
      <c r="M163" s="19">
        <v>0.37</v>
      </c>
      <c r="N163" s="19">
        <v>0.37</v>
      </c>
      <c r="O163" s="19">
        <v>0.37</v>
      </c>
      <c r="P163" s="19">
        <v>0.37</v>
      </c>
      <c r="Q163" s="19">
        <v>0.37</v>
      </c>
      <c r="R163" s="19">
        <v>0.34</v>
      </c>
      <c r="S163" s="19">
        <v>0.34</v>
      </c>
      <c r="T163" s="19">
        <v>0.35</v>
      </c>
      <c r="U163" s="19">
        <v>0.31</v>
      </c>
      <c r="V163" s="19">
        <v>0.37</v>
      </c>
      <c r="W163" s="19">
        <v>0.37</v>
      </c>
      <c r="X163" s="19">
        <v>0.31</v>
      </c>
      <c r="Y163" s="19">
        <v>0.37</v>
      </c>
      <c r="Z163" s="19">
        <v>0.3</v>
      </c>
      <c r="AA163" s="4">
        <v>0</v>
      </c>
      <c r="AB163" s="4">
        <v>0.09</v>
      </c>
    </row>
    <row r="164" spans="2:31">
      <c r="B164" s="58">
        <v>41476</v>
      </c>
      <c r="C164" s="19">
        <v>0.43</v>
      </c>
      <c r="D164" s="19">
        <v>0.43</v>
      </c>
      <c r="E164" s="19">
        <v>0.37</v>
      </c>
      <c r="F164" s="19">
        <v>0.28999999999999998</v>
      </c>
      <c r="G164" s="19">
        <v>0.34</v>
      </c>
      <c r="H164" s="19" t="s">
        <v>13</v>
      </c>
      <c r="I164" s="19">
        <v>0.32</v>
      </c>
      <c r="J164" s="19">
        <v>0.43</v>
      </c>
      <c r="K164" s="19">
        <v>0.43</v>
      </c>
      <c r="L164" s="19">
        <v>0.41</v>
      </c>
      <c r="M164" s="19">
        <v>0.43</v>
      </c>
      <c r="N164" s="19">
        <v>0.43</v>
      </c>
      <c r="O164" s="19">
        <v>0.43</v>
      </c>
      <c r="P164" s="19">
        <v>0.43</v>
      </c>
      <c r="Q164" s="19">
        <v>0.43</v>
      </c>
      <c r="R164" s="19">
        <v>0.4</v>
      </c>
      <c r="S164" s="19">
        <v>0.4</v>
      </c>
      <c r="T164" s="19">
        <v>0.41</v>
      </c>
      <c r="U164" s="19">
        <v>0.37</v>
      </c>
      <c r="V164" s="19">
        <v>0.43</v>
      </c>
      <c r="W164" s="19">
        <v>0.43</v>
      </c>
      <c r="X164" s="19">
        <v>0.36</v>
      </c>
      <c r="Y164" s="19">
        <v>0.43</v>
      </c>
      <c r="Z164" s="19">
        <v>0.36</v>
      </c>
      <c r="AA164" s="4" t="s">
        <v>13</v>
      </c>
      <c r="AB164" s="4">
        <v>0.1</v>
      </c>
    </row>
    <row r="165" spans="2:31">
      <c r="B165" s="58">
        <v>41477</v>
      </c>
      <c r="C165" s="19">
        <v>0.4</v>
      </c>
      <c r="D165" s="19">
        <v>0.4</v>
      </c>
      <c r="E165" s="19">
        <v>0.34</v>
      </c>
      <c r="F165" s="19">
        <v>0.27</v>
      </c>
      <c r="G165" s="19">
        <v>0.32</v>
      </c>
      <c r="H165" s="19" t="s">
        <v>13</v>
      </c>
      <c r="I165" s="19">
        <v>0.28000000000000003</v>
      </c>
      <c r="J165" s="19">
        <v>0.4</v>
      </c>
      <c r="K165" s="19">
        <v>0.4</v>
      </c>
      <c r="L165" s="19">
        <v>0.39</v>
      </c>
      <c r="M165" s="19">
        <v>0.4</v>
      </c>
      <c r="N165" s="19">
        <v>0.4</v>
      </c>
      <c r="O165" s="19">
        <v>0.4</v>
      </c>
      <c r="P165" s="19">
        <v>0.4</v>
      </c>
      <c r="Q165" s="19">
        <v>0.4</v>
      </c>
      <c r="R165" s="19">
        <v>0.37</v>
      </c>
      <c r="S165" s="19">
        <v>0.37</v>
      </c>
      <c r="T165" s="19">
        <v>0.38</v>
      </c>
      <c r="U165" s="19">
        <v>0.35</v>
      </c>
      <c r="V165" s="19">
        <v>0.4</v>
      </c>
      <c r="W165" s="19">
        <v>0.4</v>
      </c>
      <c r="X165" s="19">
        <v>0.35</v>
      </c>
      <c r="Y165" s="19">
        <v>0.4</v>
      </c>
      <c r="Z165" s="19">
        <v>0.34</v>
      </c>
      <c r="AA165" s="4" t="s">
        <v>13</v>
      </c>
      <c r="AB165" s="4">
        <v>0.09</v>
      </c>
    </row>
    <row r="166" spans="2:31">
      <c r="B166" s="58">
        <v>41478</v>
      </c>
      <c r="C166" s="19">
        <v>0.33</v>
      </c>
      <c r="D166" s="19">
        <v>0.33</v>
      </c>
      <c r="E166" s="19">
        <v>0.28000000000000003</v>
      </c>
      <c r="F166" s="19">
        <v>0.22</v>
      </c>
      <c r="G166" s="19">
        <v>0.26</v>
      </c>
      <c r="H166" s="19" t="s">
        <v>13</v>
      </c>
      <c r="I166" s="19">
        <v>0.22</v>
      </c>
      <c r="J166" s="19">
        <v>0.33</v>
      </c>
      <c r="K166" s="19">
        <v>0.33</v>
      </c>
      <c r="L166" s="19">
        <v>0.32</v>
      </c>
      <c r="M166" s="19">
        <v>0.33</v>
      </c>
      <c r="N166" s="19">
        <v>0.33</v>
      </c>
      <c r="O166" s="19">
        <v>0.33</v>
      </c>
      <c r="P166" s="19">
        <v>0.33</v>
      </c>
      <c r="Q166" s="19">
        <v>0.33</v>
      </c>
      <c r="R166" s="19">
        <v>0.31</v>
      </c>
      <c r="S166" s="19">
        <v>0.31</v>
      </c>
      <c r="T166" s="19">
        <v>0.31</v>
      </c>
      <c r="U166" s="19">
        <v>0.3</v>
      </c>
      <c r="V166" s="19">
        <v>0.33</v>
      </c>
      <c r="W166" s="19">
        <v>0.33</v>
      </c>
      <c r="X166" s="19">
        <v>0.28999999999999998</v>
      </c>
      <c r="Y166" s="19">
        <v>0.33</v>
      </c>
      <c r="Z166" s="19">
        <v>0.28999999999999998</v>
      </c>
      <c r="AA166" s="4" t="s">
        <v>13</v>
      </c>
      <c r="AB166" s="4">
        <v>7.0000000000000007E-2</v>
      </c>
    </row>
    <row r="167" spans="2:31">
      <c r="B167" s="72">
        <v>41479</v>
      </c>
      <c r="C167" s="46">
        <f>AVERAGE(C166,C168)</f>
        <v>0.32500000000000001</v>
      </c>
      <c r="D167" s="46">
        <f t="shared" ref="D167:AB167" si="20">AVERAGE(D166,D168)</f>
        <v>0.32500000000000001</v>
      </c>
      <c r="E167" s="46">
        <f t="shared" si="20"/>
        <v>0.27500000000000002</v>
      </c>
      <c r="F167" s="46">
        <f t="shared" si="20"/>
        <v>0.22</v>
      </c>
      <c r="G167" s="46">
        <f t="shared" si="20"/>
        <v>0.26</v>
      </c>
      <c r="H167" s="46" t="s">
        <v>13</v>
      </c>
      <c r="I167" s="46">
        <f t="shared" si="20"/>
        <v>0.20500000000000002</v>
      </c>
      <c r="J167" s="46">
        <f t="shared" si="20"/>
        <v>0.32</v>
      </c>
      <c r="K167" s="46">
        <f t="shared" si="20"/>
        <v>0.32500000000000001</v>
      </c>
      <c r="L167" s="46">
        <f t="shared" si="20"/>
        <v>0.32</v>
      </c>
      <c r="M167" s="46">
        <f t="shared" si="20"/>
        <v>0.32500000000000001</v>
      </c>
      <c r="N167" s="46">
        <f t="shared" si="20"/>
        <v>0.32500000000000001</v>
      </c>
      <c r="O167" s="46">
        <f t="shared" si="20"/>
        <v>0.32500000000000001</v>
      </c>
      <c r="P167" s="46">
        <f t="shared" si="20"/>
        <v>0.32500000000000001</v>
      </c>
      <c r="Q167" s="46">
        <f t="shared" si="20"/>
        <v>0.32500000000000001</v>
      </c>
      <c r="R167" s="46">
        <f t="shared" si="20"/>
        <v>0.30499999999999999</v>
      </c>
      <c r="S167" s="46">
        <f t="shared" si="20"/>
        <v>0.30499999999999999</v>
      </c>
      <c r="T167" s="46">
        <f t="shared" si="20"/>
        <v>0.30499999999999999</v>
      </c>
      <c r="U167" s="46">
        <f t="shared" si="20"/>
        <v>0.3</v>
      </c>
      <c r="V167" s="46">
        <f t="shared" si="20"/>
        <v>0.32500000000000001</v>
      </c>
      <c r="W167" s="46">
        <f t="shared" si="20"/>
        <v>0.32500000000000001</v>
      </c>
      <c r="X167" s="46">
        <f t="shared" si="20"/>
        <v>0.28999999999999998</v>
      </c>
      <c r="Y167" s="46">
        <f t="shared" si="20"/>
        <v>0.32500000000000001</v>
      </c>
      <c r="Z167" s="46">
        <f t="shared" si="20"/>
        <v>0.28999999999999998</v>
      </c>
      <c r="AA167" s="46" t="s">
        <v>13</v>
      </c>
      <c r="AB167" s="46">
        <f t="shared" si="20"/>
        <v>3.5000000000000003E-2</v>
      </c>
      <c r="AC167" s="65"/>
      <c r="AD167" s="65"/>
      <c r="AE167" s="65"/>
    </row>
    <row r="168" spans="2:31">
      <c r="B168" s="58">
        <v>41480</v>
      </c>
      <c r="C168" s="19">
        <v>0.32</v>
      </c>
      <c r="D168" s="19">
        <v>0.32</v>
      </c>
      <c r="E168" s="19">
        <v>0.27</v>
      </c>
      <c r="F168" s="19">
        <v>0.22</v>
      </c>
      <c r="G168" s="19">
        <v>0.26</v>
      </c>
      <c r="H168" s="19" t="s">
        <v>13</v>
      </c>
      <c r="I168" s="19">
        <v>0.19</v>
      </c>
      <c r="J168" s="19">
        <v>0.31</v>
      </c>
      <c r="K168" s="19">
        <v>0.32</v>
      </c>
      <c r="L168" s="19">
        <v>0.32</v>
      </c>
      <c r="M168" s="19">
        <v>0.32</v>
      </c>
      <c r="N168" s="19">
        <v>0.32</v>
      </c>
      <c r="O168" s="19">
        <v>0.32</v>
      </c>
      <c r="P168" s="19">
        <v>0.32</v>
      </c>
      <c r="Q168" s="19">
        <v>0.32</v>
      </c>
      <c r="R168" s="19">
        <v>0.3</v>
      </c>
      <c r="S168" s="19">
        <v>0.3</v>
      </c>
      <c r="T168" s="19">
        <v>0.3</v>
      </c>
      <c r="U168" s="19">
        <v>0.3</v>
      </c>
      <c r="V168" s="19">
        <v>0.32</v>
      </c>
      <c r="W168" s="19">
        <v>0.32</v>
      </c>
      <c r="X168" s="19">
        <v>0.28999999999999998</v>
      </c>
      <c r="Y168" s="19">
        <v>0.32</v>
      </c>
      <c r="Z168" s="19">
        <v>0.28999999999999998</v>
      </c>
      <c r="AA168" s="19" t="s">
        <v>13</v>
      </c>
      <c r="AB168" s="19">
        <v>0</v>
      </c>
    </row>
    <row r="169" spans="2:31">
      <c r="B169" s="58">
        <v>41481</v>
      </c>
      <c r="C169" s="19">
        <v>0.33</v>
      </c>
      <c r="D169" s="19">
        <v>0.33</v>
      </c>
      <c r="E169" s="19">
        <v>0.28000000000000003</v>
      </c>
      <c r="F169" s="19">
        <v>0.22</v>
      </c>
      <c r="G169" s="19">
        <v>0.26</v>
      </c>
      <c r="H169" s="19" t="s">
        <v>13</v>
      </c>
      <c r="I169" s="19">
        <v>0.18</v>
      </c>
      <c r="J169" s="19">
        <v>0.32</v>
      </c>
      <c r="K169" s="19">
        <v>0.33</v>
      </c>
      <c r="L169" s="19">
        <v>0.33</v>
      </c>
      <c r="M169" s="19">
        <v>0.33</v>
      </c>
      <c r="N169" s="19">
        <v>0.33</v>
      </c>
      <c r="O169" s="19">
        <v>0.33</v>
      </c>
      <c r="P169" s="19">
        <v>0.33</v>
      </c>
      <c r="Q169" s="19">
        <v>0.33</v>
      </c>
      <c r="R169" s="19">
        <v>0.31</v>
      </c>
      <c r="S169" s="19">
        <v>0.31</v>
      </c>
      <c r="T169" s="19">
        <v>0.31</v>
      </c>
      <c r="U169" s="19">
        <v>0.31</v>
      </c>
      <c r="V169" s="19">
        <v>0.33</v>
      </c>
      <c r="W169" s="19">
        <v>0.33</v>
      </c>
      <c r="X169" s="19">
        <v>0.31</v>
      </c>
      <c r="Y169" s="19">
        <v>0.33</v>
      </c>
      <c r="Z169" s="19">
        <v>0.3</v>
      </c>
      <c r="AA169" s="19" t="s">
        <v>13</v>
      </c>
      <c r="AB169" s="19" t="s">
        <v>13</v>
      </c>
    </row>
    <row r="170" spans="2:31">
      <c r="B170" s="58">
        <v>41482</v>
      </c>
      <c r="C170" s="19">
        <v>0.31</v>
      </c>
      <c r="D170" s="19">
        <v>0.31</v>
      </c>
      <c r="E170" s="19">
        <v>0.26</v>
      </c>
      <c r="F170" s="19">
        <v>0.21</v>
      </c>
      <c r="G170" s="19">
        <v>0.25</v>
      </c>
      <c r="H170" s="19" t="s">
        <v>13</v>
      </c>
      <c r="I170" s="19">
        <v>0.15</v>
      </c>
      <c r="J170" s="19">
        <v>0.28999999999999998</v>
      </c>
      <c r="K170" s="19">
        <v>0.31</v>
      </c>
      <c r="L170" s="19">
        <v>0.31</v>
      </c>
      <c r="M170" s="19">
        <v>0.31</v>
      </c>
      <c r="N170" s="19">
        <v>0.31</v>
      </c>
      <c r="O170" s="19">
        <v>0.31</v>
      </c>
      <c r="P170" s="19">
        <v>0.31</v>
      </c>
      <c r="Q170" s="19">
        <v>0.31</v>
      </c>
      <c r="R170" s="19">
        <v>0.28999999999999998</v>
      </c>
      <c r="S170" s="19">
        <v>0.28999999999999998</v>
      </c>
      <c r="T170" s="19">
        <v>0.28999999999999998</v>
      </c>
      <c r="U170" s="19">
        <v>0.28999999999999998</v>
      </c>
      <c r="V170" s="19">
        <v>0.31</v>
      </c>
      <c r="W170" s="19">
        <v>0.31</v>
      </c>
      <c r="X170" s="19">
        <v>0.28999999999999998</v>
      </c>
      <c r="Y170" s="19">
        <v>0.31</v>
      </c>
      <c r="Z170" s="19">
        <v>0.28999999999999998</v>
      </c>
      <c r="AA170" s="19" t="s">
        <v>13</v>
      </c>
      <c r="AB170" s="19" t="s">
        <v>13</v>
      </c>
    </row>
    <row r="171" spans="2:31">
      <c r="B171" s="58">
        <v>41483</v>
      </c>
      <c r="C171" s="19">
        <v>0.28999999999999998</v>
      </c>
      <c r="D171" s="19">
        <v>0.28999999999999998</v>
      </c>
      <c r="E171" s="19">
        <v>0.25</v>
      </c>
      <c r="F171" s="19">
        <v>0.2</v>
      </c>
      <c r="G171" s="19">
        <v>0.23</v>
      </c>
      <c r="H171" s="19" t="s">
        <v>13</v>
      </c>
      <c r="I171" s="19">
        <v>0.13</v>
      </c>
      <c r="J171" s="19">
        <v>0.26</v>
      </c>
      <c r="K171" s="19">
        <v>0.28999999999999998</v>
      </c>
      <c r="L171" s="19">
        <v>0.28999999999999998</v>
      </c>
      <c r="M171" s="19">
        <v>0.28999999999999998</v>
      </c>
      <c r="N171" s="19">
        <v>0.28999999999999998</v>
      </c>
      <c r="O171" s="19">
        <v>0.28999999999999998</v>
      </c>
      <c r="P171" s="19">
        <v>0.28999999999999998</v>
      </c>
      <c r="Q171" s="19">
        <v>0.28999999999999998</v>
      </c>
      <c r="R171" s="19">
        <v>0.27</v>
      </c>
      <c r="S171" s="19">
        <v>0.27</v>
      </c>
      <c r="T171" s="19">
        <v>0.28000000000000003</v>
      </c>
      <c r="U171" s="19">
        <v>0.28000000000000003</v>
      </c>
      <c r="V171" s="19">
        <v>0.28999999999999998</v>
      </c>
      <c r="W171" s="19">
        <v>0.28999999999999998</v>
      </c>
      <c r="X171" s="19">
        <v>0.28000000000000003</v>
      </c>
      <c r="Y171" s="19">
        <v>0.28999999999999998</v>
      </c>
      <c r="Z171" s="19">
        <v>0.27</v>
      </c>
      <c r="AA171" s="19" t="s">
        <v>13</v>
      </c>
      <c r="AB171" s="19" t="s">
        <v>13</v>
      </c>
    </row>
    <row r="172" spans="2:31">
      <c r="B172" s="58">
        <v>41484</v>
      </c>
      <c r="C172" s="19">
        <v>0.3</v>
      </c>
      <c r="D172" s="19">
        <v>0.3</v>
      </c>
      <c r="E172" s="19">
        <v>0.26</v>
      </c>
      <c r="F172" s="19">
        <v>0.2</v>
      </c>
      <c r="G172" s="19">
        <v>0.24</v>
      </c>
      <c r="H172" s="19" t="s">
        <v>13</v>
      </c>
      <c r="I172" s="19">
        <v>0.12</v>
      </c>
      <c r="J172" s="19">
        <v>0.25</v>
      </c>
      <c r="K172" s="19">
        <v>0.3</v>
      </c>
      <c r="L172" s="19">
        <v>0.3</v>
      </c>
      <c r="M172" s="19">
        <v>0.3</v>
      </c>
      <c r="N172" s="19">
        <v>0.3</v>
      </c>
      <c r="O172" s="19">
        <v>0.3</v>
      </c>
      <c r="P172" s="19">
        <v>0.3</v>
      </c>
      <c r="Q172" s="19">
        <v>0.3</v>
      </c>
      <c r="R172" s="19">
        <v>0.28000000000000003</v>
      </c>
      <c r="S172" s="19">
        <v>0.28000000000000003</v>
      </c>
      <c r="T172" s="19">
        <v>0.28999999999999998</v>
      </c>
      <c r="U172" s="19">
        <v>0.28999999999999998</v>
      </c>
      <c r="V172" s="19">
        <v>0.3</v>
      </c>
      <c r="W172" s="19">
        <v>0.3</v>
      </c>
      <c r="X172" s="19">
        <v>0.28999999999999998</v>
      </c>
      <c r="Y172" s="19">
        <v>0.3</v>
      </c>
      <c r="Z172" s="19">
        <v>0.28999999999999998</v>
      </c>
      <c r="AA172" s="19" t="s">
        <v>13</v>
      </c>
      <c r="AB172" s="19" t="s">
        <v>13</v>
      </c>
    </row>
    <row r="173" spans="2:31">
      <c r="B173" s="58">
        <v>41485</v>
      </c>
      <c r="C173" s="19">
        <v>0.31</v>
      </c>
      <c r="D173" s="19">
        <v>0.31</v>
      </c>
      <c r="E173" s="19">
        <v>0.26</v>
      </c>
      <c r="F173" s="19">
        <v>0.21</v>
      </c>
      <c r="G173" s="19">
        <v>0.25</v>
      </c>
      <c r="H173" s="19" t="s">
        <v>13</v>
      </c>
      <c r="I173" s="19">
        <v>0.11</v>
      </c>
      <c r="J173" s="19">
        <v>0.24</v>
      </c>
      <c r="K173" s="19">
        <v>0.31</v>
      </c>
      <c r="L173" s="19">
        <v>0.31</v>
      </c>
      <c r="M173" s="19">
        <v>0.31</v>
      </c>
      <c r="N173" s="19">
        <v>0.31</v>
      </c>
      <c r="O173" s="19">
        <v>0.31</v>
      </c>
      <c r="P173" s="19">
        <v>0.31</v>
      </c>
      <c r="Q173" s="19">
        <v>0.31</v>
      </c>
      <c r="R173" s="19">
        <v>0.28999999999999998</v>
      </c>
      <c r="S173" s="19">
        <v>0.28999999999999998</v>
      </c>
      <c r="T173" s="19">
        <v>0.28999999999999998</v>
      </c>
      <c r="U173" s="19">
        <v>0.28999999999999998</v>
      </c>
      <c r="V173" s="19">
        <v>0.31</v>
      </c>
      <c r="W173" s="19">
        <v>0.31</v>
      </c>
      <c r="X173" s="19">
        <v>0.31</v>
      </c>
      <c r="Y173" s="19">
        <v>0.31</v>
      </c>
      <c r="Z173" s="19">
        <v>0.3</v>
      </c>
      <c r="AA173" s="19" t="s">
        <v>13</v>
      </c>
      <c r="AB173" s="19" t="s">
        <v>13</v>
      </c>
    </row>
    <row r="174" spans="2:31">
      <c r="B174" s="58">
        <v>41486</v>
      </c>
      <c r="C174" s="19">
        <v>0.35</v>
      </c>
      <c r="D174" s="19">
        <v>0.35</v>
      </c>
      <c r="E174" s="19">
        <v>0.3</v>
      </c>
      <c r="F174" s="19">
        <v>0.24</v>
      </c>
      <c r="G174" s="19">
        <v>0.28000000000000003</v>
      </c>
      <c r="H174" s="19" t="s">
        <v>13</v>
      </c>
      <c r="I174" s="19">
        <v>0.11</v>
      </c>
      <c r="J174" s="19">
        <v>0.25</v>
      </c>
      <c r="K174" s="19">
        <v>0.35</v>
      </c>
      <c r="L174" s="19">
        <v>0.35</v>
      </c>
      <c r="M174" s="19">
        <v>0.35</v>
      </c>
      <c r="N174" s="19">
        <v>0.35</v>
      </c>
      <c r="O174" s="19">
        <v>0.35</v>
      </c>
      <c r="P174" s="19">
        <v>0.35</v>
      </c>
      <c r="Q174" s="19">
        <v>0.35</v>
      </c>
      <c r="R174" s="19">
        <v>0.32</v>
      </c>
      <c r="S174" s="19">
        <v>0.32</v>
      </c>
      <c r="T174" s="19">
        <v>0.33</v>
      </c>
      <c r="U174" s="19">
        <v>0.33</v>
      </c>
      <c r="V174" s="19">
        <v>0.35</v>
      </c>
      <c r="W174" s="19">
        <v>0.35</v>
      </c>
      <c r="X174" s="19">
        <v>0.35</v>
      </c>
      <c r="Y174" s="19">
        <v>0.35</v>
      </c>
      <c r="Z174" s="19">
        <v>0.34</v>
      </c>
      <c r="AA174" s="19" t="s">
        <v>13</v>
      </c>
      <c r="AB174" s="19" t="s">
        <v>13</v>
      </c>
    </row>
    <row r="175" spans="2:31">
      <c r="B175" s="58">
        <v>41487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>
        <v>0</v>
      </c>
      <c r="J175" s="19">
        <v>0.23</v>
      </c>
      <c r="K175" s="19">
        <v>0.34</v>
      </c>
      <c r="L175" s="19">
        <v>0.34</v>
      </c>
      <c r="M175" s="19">
        <v>0.34</v>
      </c>
      <c r="N175" s="19">
        <v>0.34</v>
      </c>
      <c r="O175" s="19">
        <v>0.34</v>
      </c>
      <c r="P175" s="19">
        <v>0.34</v>
      </c>
      <c r="Q175" s="19">
        <v>0.34</v>
      </c>
      <c r="R175" s="19">
        <v>0.31</v>
      </c>
      <c r="S175" s="19">
        <v>0.31</v>
      </c>
      <c r="T175" s="19">
        <v>0.32</v>
      </c>
      <c r="U175" s="19">
        <v>0.32</v>
      </c>
      <c r="V175" s="19">
        <v>0.34</v>
      </c>
      <c r="W175" s="19">
        <v>0.34</v>
      </c>
      <c r="X175" s="19">
        <v>0.34</v>
      </c>
      <c r="Y175" s="19">
        <v>0.34</v>
      </c>
      <c r="Z175" s="19">
        <v>0.34</v>
      </c>
      <c r="AA175" s="19" t="s">
        <v>13</v>
      </c>
      <c r="AB175" s="19" t="s">
        <v>13</v>
      </c>
    </row>
    <row r="176" spans="2:31">
      <c r="B176" s="58">
        <v>41488</v>
      </c>
      <c r="C176" s="19">
        <v>0.32</v>
      </c>
      <c r="D176" s="19">
        <v>0.32</v>
      </c>
      <c r="E176" s="19">
        <v>0.27</v>
      </c>
      <c r="F176" s="19">
        <v>0.22</v>
      </c>
      <c r="G176" s="19">
        <v>0.26</v>
      </c>
      <c r="H176" s="19" t="s">
        <v>13</v>
      </c>
      <c r="I176" s="19" t="s">
        <v>13</v>
      </c>
      <c r="J176" s="19">
        <v>0.2</v>
      </c>
      <c r="K176" s="19">
        <v>0.32</v>
      </c>
      <c r="L176" s="19">
        <v>0.32</v>
      </c>
      <c r="M176" s="19">
        <v>0.32</v>
      </c>
      <c r="N176" s="19">
        <v>0.32</v>
      </c>
      <c r="O176" s="19">
        <v>0.32</v>
      </c>
      <c r="P176" s="19">
        <v>0.32</v>
      </c>
      <c r="Q176" s="19">
        <v>0.32</v>
      </c>
      <c r="R176" s="19">
        <v>0.28999999999999998</v>
      </c>
      <c r="S176" s="19">
        <v>0.28999999999999998</v>
      </c>
      <c r="T176" s="19">
        <v>0.3</v>
      </c>
      <c r="U176" s="19">
        <v>0.3</v>
      </c>
      <c r="V176" s="19">
        <v>0.32</v>
      </c>
      <c r="W176" s="19">
        <v>0.32</v>
      </c>
      <c r="X176" s="19">
        <v>0.32</v>
      </c>
      <c r="Y176" s="19">
        <v>0.32</v>
      </c>
      <c r="Z176" s="19">
        <v>0.32</v>
      </c>
      <c r="AA176" s="19" t="s">
        <v>13</v>
      </c>
      <c r="AB176" s="19" t="s">
        <v>13</v>
      </c>
    </row>
    <row r="177" spans="2:28">
      <c r="B177" s="58">
        <v>41489</v>
      </c>
      <c r="C177" s="19">
        <v>0.33</v>
      </c>
      <c r="D177" s="19">
        <v>0.33</v>
      </c>
      <c r="E177" s="19">
        <v>0.28000000000000003</v>
      </c>
      <c r="F177" s="19">
        <v>0.22</v>
      </c>
      <c r="G177" s="19">
        <v>0.26</v>
      </c>
      <c r="H177" s="19" t="s">
        <v>13</v>
      </c>
      <c r="I177" s="19" t="s">
        <v>13</v>
      </c>
      <c r="J177" s="19">
        <v>0.19</v>
      </c>
      <c r="K177" s="19">
        <v>0.33</v>
      </c>
      <c r="L177" s="19">
        <v>0.33</v>
      </c>
      <c r="M177" s="19">
        <v>0.33</v>
      </c>
      <c r="N177" s="19">
        <v>0.33</v>
      </c>
      <c r="O177" s="19">
        <v>0.33</v>
      </c>
      <c r="P177" s="19">
        <v>0.33</v>
      </c>
      <c r="Q177" s="19">
        <v>0.33</v>
      </c>
      <c r="R177" s="19">
        <v>0.3</v>
      </c>
      <c r="S177" s="19">
        <v>0.3</v>
      </c>
      <c r="T177" s="19">
        <v>0.31</v>
      </c>
      <c r="U177" s="19">
        <v>0.31</v>
      </c>
      <c r="V177" s="19">
        <v>0.33</v>
      </c>
      <c r="W177" s="19">
        <v>0.33</v>
      </c>
      <c r="X177" s="19">
        <v>0.33</v>
      </c>
      <c r="Y177" s="19">
        <v>0.32</v>
      </c>
      <c r="Z177" s="19">
        <v>0.33</v>
      </c>
      <c r="AA177" s="19" t="s">
        <v>13</v>
      </c>
      <c r="AB177" s="19" t="s">
        <v>13</v>
      </c>
    </row>
    <row r="178" spans="2:28">
      <c r="B178" s="58">
        <v>41490</v>
      </c>
      <c r="C178" s="19">
        <v>0.33</v>
      </c>
      <c r="D178" s="19">
        <v>0.33</v>
      </c>
      <c r="E178" s="19">
        <v>0.28000000000000003</v>
      </c>
      <c r="F178" s="19">
        <v>0.22</v>
      </c>
      <c r="G178" s="19">
        <v>0.26</v>
      </c>
      <c r="H178" s="19" t="s">
        <v>13</v>
      </c>
      <c r="I178" s="19" t="s">
        <v>13</v>
      </c>
      <c r="J178" s="19">
        <v>0.18</v>
      </c>
      <c r="K178" s="19">
        <v>0.33</v>
      </c>
      <c r="L178" s="19">
        <v>0.33</v>
      </c>
      <c r="M178" s="19">
        <v>0.33</v>
      </c>
      <c r="N178" s="19">
        <v>0.33</v>
      </c>
      <c r="O178" s="19">
        <v>0.33</v>
      </c>
      <c r="P178" s="19">
        <v>0.33</v>
      </c>
      <c r="Q178" s="19">
        <v>0.33</v>
      </c>
      <c r="R178" s="19">
        <v>0.3</v>
      </c>
      <c r="S178" s="19">
        <v>0.3</v>
      </c>
      <c r="T178" s="19">
        <v>0.31</v>
      </c>
      <c r="U178" s="19">
        <v>0.31</v>
      </c>
      <c r="V178" s="19">
        <v>0.33</v>
      </c>
      <c r="W178" s="19">
        <v>0.33</v>
      </c>
      <c r="X178" s="19">
        <v>0.33</v>
      </c>
      <c r="Y178" s="19">
        <v>0.32</v>
      </c>
      <c r="Z178" s="19">
        <v>0.33</v>
      </c>
      <c r="AA178" s="19" t="s">
        <v>13</v>
      </c>
      <c r="AB178" s="19" t="s">
        <v>13</v>
      </c>
    </row>
    <row r="179" spans="2:28">
      <c r="B179" s="58">
        <v>41491</v>
      </c>
      <c r="C179" s="19">
        <v>0.32</v>
      </c>
      <c r="D179" s="19">
        <v>0.32</v>
      </c>
      <c r="E179" s="19">
        <v>0.27</v>
      </c>
      <c r="F179" s="19">
        <v>0.22</v>
      </c>
      <c r="G179" s="19">
        <v>0.26</v>
      </c>
      <c r="H179" s="19" t="s">
        <v>13</v>
      </c>
      <c r="I179" s="19" t="s">
        <v>13</v>
      </c>
      <c r="J179" s="19">
        <v>0.16</v>
      </c>
      <c r="K179" s="19">
        <v>0.32</v>
      </c>
      <c r="L179" s="19">
        <v>0.32</v>
      </c>
      <c r="M179" s="19">
        <v>0.32</v>
      </c>
      <c r="N179" s="19">
        <v>0.32</v>
      </c>
      <c r="O179" s="19">
        <v>0.32</v>
      </c>
      <c r="P179" s="19">
        <v>0.32</v>
      </c>
      <c r="Q179" s="19">
        <v>0.32</v>
      </c>
      <c r="R179" s="19">
        <v>0.28999999999999998</v>
      </c>
      <c r="S179" s="19">
        <v>0.28999999999999998</v>
      </c>
      <c r="T179" s="19">
        <v>0.3</v>
      </c>
      <c r="U179" s="19">
        <v>0.3</v>
      </c>
      <c r="V179" s="19">
        <v>0.32</v>
      </c>
      <c r="W179" s="19">
        <v>0.32</v>
      </c>
      <c r="X179" s="19">
        <v>0.32</v>
      </c>
      <c r="Y179" s="19">
        <v>0.31</v>
      </c>
      <c r="Z179" s="19">
        <v>0.32</v>
      </c>
      <c r="AA179" s="19" t="s">
        <v>13</v>
      </c>
      <c r="AB179" s="19" t="s">
        <v>13</v>
      </c>
    </row>
    <row r="180" spans="2:28">
      <c r="B180" s="58">
        <v>41492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 t="s">
        <v>13</v>
      </c>
      <c r="J180" s="19">
        <v>0.15</v>
      </c>
      <c r="K180" s="19">
        <v>0.33</v>
      </c>
      <c r="L180" s="19">
        <v>0.33</v>
      </c>
      <c r="M180" s="19">
        <v>0.33</v>
      </c>
      <c r="N180" s="19">
        <v>0.33</v>
      </c>
      <c r="O180" s="19">
        <v>0.33</v>
      </c>
      <c r="P180" s="19">
        <v>0.33</v>
      </c>
      <c r="Q180" s="19">
        <v>0.33</v>
      </c>
      <c r="R180" s="19">
        <v>0.28999999999999998</v>
      </c>
      <c r="S180" s="19">
        <v>0.28999999999999998</v>
      </c>
      <c r="T180" s="19">
        <v>0.3</v>
      </c>
      <c r="U180" s="19">
        <v>0.31</v>
      </c>
      <c r="V180" s="19">
        <v>0.33</v>
      </c>
      <c r="W180" s="19">
        <v>0.33</v>
      </c>
      <c r="X180" s="19">
        <v>0.33</v>
      </c>
      <c r="Y180" s="19">
        <v>0.32</v>
      </c>
      <c r="Z180" s="19">
        <v>0.33</v>
      </c>
      <c r="AA180" s="19" t="s">
        <v>13</v>
      </c>
      <c r="AB180" s="19" t="s">
        <v>13</v>
      </c>
    </row>
    <row r="181" spans="2:28">
      <c r="B181" s="58">
        <v>41493</v>
      </c>
      <c r="C181" s="19">
        <v>0.3</v>
      </c>
      <c r="D181" s="19">
        <v>0.3</v>
      </c>
      <c r="E181" s="19">
        <v>0.26</v>
      </c>
      <c r="F181" s="19">
        <v>0.2</v>
      </c>
      <c r="G181" s="19">
        <v>0.24</v>
      </c>
      <c r="H181" s="19" t="s">
        <v>13</v>
      </c>
      <c r="I181" s="19" t="s">
        <v>13</v>
      </c>
      <c r="J181" s="19">
        <v>0.12</v>
      </c>
      <c r="K181" s="19">
        <v>0.3</v>
      </c>
      <c r="L181" s="19">
        <v>0.3</v>
      </c>
      <c r="M181" s="19">
        <v>0.3</v>
      </c>
      <c r="N181" s="19">
        <v>0.3</v>
      </c>
      <c r="O181" s="19">
        <v>0.3</v>
      </c>
      <c r="P181" s="19">
        <v>0.3</v>
      </c>
      <c r="Q181" s="19">
        <v>0.3</v>
      </c>
      <c r="R181" s="19">
        <v>0.27</v>
      </c>
      <c r="S181" s="19">
        <v>0.27</v>
      </c>
      <c r="T181" s="19">
        <v>0.27</v>
      </c>
      <c r="U181" s="19">
        <v>0.28999999999999998</v>
      </c>
      <c r="V181" s="19">
        <v>0.3</v>
      </c>
      <c r="W181" s="19">
        <v>0.3</v>
      </c>
      <c r="X181" s="19">
        <v>0.3</v>
      </c>
      <c r="Y181" s="19">
        <v>0.28999999999999998</v>
      </c>
      <c r="Z181" s="19">
        <v>0.3</v>
      </c>
      <c r="AA181" s="19" t="s">
        <v>13</v>
      </c>
      <c r="AB181" s="19" t="s">
        <v>13</v>
      </c>
    </row>
    <row r="182" spans="2:28">
      <c r="B182" s="58">
        <v>41494</v>
      </c>
      <c r="C182" s="19">
        <v>0.34</v>
      </c>
      <c r="D182" s="19">
        <v>0.34</v>
      </c>
      <c r="E182" s="19">
        <v>0.28999999999999998</v>
      </c>
      <c r="F182" s="19">
        <v>0.23</v>
      </c>
      <c r="G182" s="19">
        <v>0.27</v>
      </c>
      <c r="H182" s="19" t="s">
        <v>13</v>
      </c>
      <c r="I182" s="19" t="s">
        <v>13</v>
      </c>
      <c r="J182" s="19">
        <v>0.12</v>
      </c>
      <c r="K182" s="19">
        <v>0.34</v>
      </c>
      <c r="L182" s="19">
        <v>0.34</v>
      </c>
      <c r="M182" s="19">
        <v>0.34</v>
      </c>
      <c r="N182" s="19">
        <v>0.33</v>
      </c>
      <c r="O182" s="19">
        <v>0.34</v>
      </c>
      <c r="P182" s="19">
        <v>0.34</v>
      </c>
      <c r="Q182" s="19">
        <v>0.34</v>
      </c>
      <c r="R182" s="19">
        <v>0.3</v>
      </c>
      <c r="S182" s="19">
        <v>0.3</v>
      </c>
      <c r="T182" s="19">
        <v>0.31</v>
      </c>
      <c r="U182" s="19">
        <v>0.32</v>
      </c>
      <c r="V182" s="19">
        <v>0.33</v>
      </c>
      <c r="W182" s="19">
        <v>0.34</v>
      </c>
      <c r="X182" s="19">
        <v>0.34</v>
      </c>
      <c r="Y182" s="19">
        <v>0.32</v>
      </c>
      <c r="Z182" s="19">
        <v>0.34</v>
      </c>
      <c r="AA182" s="19" t="s">
        <v>13</v>
      </c>
      <c r="AB182" s="19" t="s">
        <v>13</v>
      </c>
    </row>
    <row r="183" spans="2:28">
      <c r="B183" s="58">
        <v>41495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0.12</v>
      </c>
      <c r="K183" s="19">
        <v>0.38</v>
      </c>
      <c r="L183" s="19">
        <v>0.38</v>
      </c>
      <c r="M183" s="19">
        <v>0.38</v>
      </c>
      <c r="N183" s="19">
        <v>0.37</v>
      </c>
      <c r="O183" s="19">
        <v>0.38</v>
      </c>
      <c r="P183" s="19">
        <v>0.38</v>
      </c>
      <c r="Q183" s="19">
        <v>0.38</v>
      </c>
      <c r="R183" s="19">
        <v>0.33</v>
      </c>
      <c r="S183" s="19">
        <v>0.33</v>
      </c>
      <c r="T183" s="19">
        <v>0.34</v>
      </c>
      <c r="U183" s="19">
        <v>0.36</v>
      </c>
      <c r="V183" s="19">
        <v>0.37</v>
      </c>
      <c r="W183" s="19">
        <v>0.38</v>
      </c>
      <c r="X183" s="19">
        <v>0.38</v>
      </c>
      <c r="Y183" s="19">
        <v>0.35</v>
      </c>
      <c r="Z183" s="19">
        <v>0.38</v>
      </c>
      <c r="AA183" s="19" t="s">
        <v>13</v>
      </c>
      <c r="AB183" s="19" t="s">
        <v>13</v>
      </c>
    </row>
    <row r="184" spans="2:28">
      <c r="B184" s="58">
        <v>41496</v>
      </c>
      <c r="C184" s="19">
        <v>0.32</v>
      </c>
      <c r="D184" s="19">
        <v>0.32</v>
      </c>
      <c r="E184" s="19">
        <v>0.27</v>
      </c>
      <c r="F184" s="19">
        <v>0.22</v>
      </c>
      <c r="G184" s="19">
        <v>0.26</v>
      </c>
      <c r="H184" s="19" t="s">
        <v>13</v>
      </c>
      <c r="I184" s="19" t="s">
        <v>13</v>
      </c>
      <c r="J184" s="19">
        <v>0</v>
      </c>
      <c r="K184" s="19">
        <v>0.32</v>
      </c>
      <c r="L184" s="19">
        <v>0.32</v>
      </c>
      <c r="M184" s="19">
        <v>0.32</v>
      </c>
      <c r="N184" s="19">
        <v>0.31</v>
      </c>
      <c r="O184" s="19">
        <v>0.32</v>
      </c>
      <c r="P184" s="19">
        <v>0.32</v>
      </c>
      <c r="Q184" s="19">
        <v>0.32</v>
      </c>
      <c r="R184" s="19">
        <v>0.28000000000000003</v>
      </c>
      <c r="S184" s="19">
        <v>0.28000000000000003</v>
      </c>
      <c r="T184" s="19">
        <v>0.28000000000000003</v>
      </c>
      <c r="U184" s="19">
        <v>0.3</v>
      </c>
      <c r="V184" s="19">
        <v>0.31</v>
      </c>
      <c r="W184" s="19">
        <v>0.32</v>
      </c>
      <c r="X184" s="19">
        <v>0.32</v>
      </c>
      <c r="Y184" s="19">
        <v>0.3</v>
      </c>
      <c r="Z184" s="19">
        <v>0.32</v>
      </c>
      <c r="AA184" s="19" t="s">
        <v>13</v>
      </c>
      <c r="AB184" s="19" t="s">
        <v>13</v>
      </c>
    </row>
    <row r="185" spans="2:28">
      <c r="B185" s="58">
        <v>41497</v>
      </c>
      <c r="C185" s="19">
        <v>0.31</v>
      </c>
      <c r="D185" s="19">
        <v>0.31</v>
      </c>
      <c r="E185" s="19">
        <v>0.26</v>
      </c>
      <c r="F185" s="19">
        <v>0.21</v>
      </c>
      <c r="G185" s="19">
        <v>0.25</v>
      </c>
      <c r="H185" s="19" t="s">
        <v>13</v>
      </c>
      <c r="I185" s="19" t="s">
        <v>13</v>
      </c>
      <c r="J185" s="19" t="s">
        <v>13</v>
      </c>
      <c r="K185" s="19">
        <v>0.31</v>
      </c>
      <c r="L185" s="19">
        <v>0.31</v>
      </c>
      <c r="M185" s="19">
        <v>0.31</v>
      </c>
      <c r="N185" s="19">
        <v>0.3</v>
      </c>
      <c r="O185" s="19">
        <v>0.31</v>
      </c>
      <c r="P185" s="19">
        <v>0.31</v>
      </c>
      <c r="Q185" s="19">
        <v>0.31</v>
      </c>
      <c r="R185" s="19">
        <v>0.27</v>
      </c>
      <c r="S185" s="19">
        <v>0.27</v>
      </c>
      <c r="T185" s="19">
        <v>0.26</v>
      </c>
      <c r="U185" s="19">
        <v>0.28999999999999998</v>
      </c>
      <c r="V185" s="19">
        <v>0.3</v>
      </c>
      <c r="W185" s="19">
        <v>0.3</v>
      </c>
      <c r="X185" s="19">
        <v>0.31</v>
      </c>
      <c r="Y185" s="19">
        <v>0.28000000000000003</v>
      </c>
      <c r="Z185" s="19">
        <v>0.31</v>
      </c>
      <c r="AA185" s="19" t="s">
        <v>13</v>
      </c>
      <c r="AB185" s="19" t="s">
        <v>13</v>
      </c>
    </row>
    <row r="186" spans="2:28">
      <c r="B186" s="58">
        <v>41498</v>
      </c>
      <c r="C186" s="19">
        <v>0.3</v>
      </c>
      <c r="D186" s="19">
        <v>0.3</v>
      </c>
      <c r="E186" s="19">
        <v>0.26</v>
      </c>
      <c r="F186" s="19">
        <v>0.2</v>
      </c>
      <c r="G186" s="19">
        <v>0.24</v>
      </c>
      <c r="H186" s="19" t="s">
        <v>13</v>
      </c>
      <c r="I186" s="19" t="s">
        <v>13</v>
      </c>
      <c r="J186" s="19" t="s">
        <v>13</v>
      </c>
      <c r="K186" s="19">
        <v>0.3</v>
      </c>
      <c r="L186" s="19">
        <v>0.3</v>
      </c>
      <c r="M186" s="19">
        <v>0.3</v>
      </c>
      <c r="N186" s="19">
        <v>0.28999999999999998</v>
      </c>
      <c r="O186" s="19">
        <v>0.3</v>
      </c>
      <c r="P186" s="19">
        <v>0.3</v>
      </c>
      <c r="Q186" s="19">
        <v>0.3</v>
      </c>
      <c r="R186" s="19">
        <v>0.26</v>
      </c>
      <c r="S186" s="19">
        <v>0.26</v>
      </c>
      <c r="T186" s="19">
        <v>0.25</v>
      </c>
      <c r="U186" s="19">
        <v>0.28999999999999998</v>
      </c>
      <c r="V186" s="19">
        <v>0.28999999999999998</v>
      </c>
      <c r="W186" s="19">
        <v>0.28999999999999998</v>
      </c>
      <c r="X186" s="19">
        <v>0.3</v>
      </c>
      <c r="Y186" s="19">
        <v>0.27</v>
      </c>
      <c r="Z186" s="19">
        <v>0.3</v>
      </c>
      <c r="AA186" s="19" t="s">
        <v>13</v>
      </c>
      <c r="AB186" s="19" t="s">
        <v>13</v>
      </c>
    </row>
    <row r="187" spans="2:28">
      <c r="B187" s="58">
        <v>41499</v>
      </c>
      <c r="C187" s="19">
        <v>0.3</v>
      </c>
      <c r="D187" s="19">
        <v>0.3</v>
      </c>
      <c r="E187" s="19">
        <v>0.26</v>
      </c>
      <c r="F187" s="19">
        <v>0.2</v>
      </c>
      <c r="G187" s="19">
        <v>0.24</v>
      </c>
      <c r="H187" s="19" t="s">
        <v>13</v>
      </c>
      <c r="I187" s="19" t="s">
        <v>13</v>
      </c>
      <c r="J187" s="19" t="s">
        <v>13</v>
      </c>
      <c r="K187" s="19">
        <v>0.28999999999999998</v>
      </c>
      <c r="L187" s="19">
        <v>0.3</v>
      </c>
      <c r="M187" s="19">
        <v>0.3</v>
      </c>
      <c r="N187" s="19">
        <v>0.28999999999999998</v>
      </c>
      <c r="O187" s="19">
        <v>0.3</v>
      </c>
      <c r="P187" s="19">
        <v>0.3</v>
      </c>
      <c r="Q187" s="19">
        <v>0.3</v>
      </c>
      <c r="R187" s="19">
        <v>0.25</v>
      </c>
      <c r="S187" s="19">
        <v>0.25</v>
      </c>
      <c r="T187" s="19">
        <v>0.24</v>
      </c>
      <c r="U187" s="19">
        <v>0.28999999999999998</v>
      </c>
      <c r="V187" s="19">
        <v>0.28999999999999998</v>
      </c>
      <c r="W187" s="19">
        <v>0.28999999999999998</v>
      </c>
      <c r="X187" s="19">
        <v>0.3</v>
      </c>
      <c r="Y187" s="19">
        <v>0.27</v>
      </c>
      <c r="Z187" s="19">
        <v>0.3</v>
      </c>
      <c r="AA187" s="19" t="s">
        <v>13</v>
      </c>
      <c r="AB187" s="19" t="s">
        <v>13</v>
      </c>
    </row>
    <row r="188" spans="2:28">
      <c r="B188" s="58">
        <v>41500</v>
      </c>
      <c r="C188" s="19">
        <v>0.36</v>
      </c>
      <c r="D188" s="19">
        <v>0.36</v>
      </c>
      <c r="E188" s="19">
        <v>0.31</v>
      </c>
      <c r="F188" s="19">
        <v>0.24</v>
      </c>
      <c r="G188" s="19">
        <v>0.28999999999999998</v>
      </c>
      <c r="H188" s="19" t="s">
        <v>13</v>
      </c>
      <c r="I188" s="19" t="s">
        <v>13</v>
      </c>
      <c r="J188" s="19" t="s">
        <v>13</v>
      </c>
      <c r="K188" s="19">
        <v>0.35</v>
      </c>
      <c r="L188" s="19">
        <v>0.36</v>
      </c>
      <c r="M188" s="19">
        <v>0.36</v>
      </c>
      <c r="N188" s="19">
        <v>0.34</v>
      </c>
      <c r="O188" s="19">
        <v>0.36</v>
      </c>
      <c r="P188" s="19">
        <v>0.36</v>
      </c>
      <c r="Q188" s="19">
        <v>0.36</v>
      </c>
      <c r="R188" s="19">
        <v>0.3</v>
      </c>
      <c r="S188" s="19">
        <v>0.3</v>
      </c>
      <c r="T188" s="19">
        <v>0.28999999999999998</v>
      </c>
      <c r="U188" s="19">
        <v>0.34</v>
      </c>
      <c r="V188" s="19">
        <v>0.34</v>
      </c>
      <c r="W188" s="19">
        <v>0.35</v>
      </c>
      <c r="X188" s="19">
        <v>0.36</v>
      </c>
      <c r="Y188" s="19">
        <v>0.32</v>
      </c>
      <c r="Z188" s="19">
        <v>0.35</v>
      </c>
      <c r="AA188" s="19" t="s">
        <v>13</v>
      </c>
      <c r="AB188" s="19" t="s">
        <v>13</v>
      </c>
    </row>
    <row r="189" spans="2:28">
      <c r="B189" s="58">
        <v>41501</v>
      </c>
      <c r="C189" s="19">
        <v>0.35</v>
      </c>
      <c r="D189" s="19">
        <v>0.35</v>
      </c>
      <c r="E189" s="19">
        <v>0.3</v>
      </c>
      <c r="F189" s="19">
        <v>0.24</v>
      </c>
      <c r="G189" s="19">
        <v>0.28000000000000003</v>
      </c>
      <c r="H189" s="19" t="s">
        <v>13</v>
      </c>
      <c r="I189" s="19" t="s">
        <v>13</v>
      </c>
      <c r="J189" s="19" t="s">
        <v>13</v>
      </c>
      <c r="K189" s="19">
        <v>0.34</v>
      </c>
      <c r="L189" s="19">
        <v>0.35</v>
      </c>
      <c r="M189" s="19">
        <v>0.35</v>
      </c>
      <c r="N189" s="19">
        <v>0.33</v>
      </c>
      <c r="O189" s="19">
        <v>0.34</v>
      </c>
      <c r="P189" s="19">
        <v>0.35</v>
      </c>
      <c r="Q189" s="19">
        <v>0.35</v>
      </c>
      <c r="R189" s="19">
        <v>0.28999999999999998</v>
      </c>
      <c r="S189" s="19">
        <v>0.28999999999999998</v>
      </c>
      <c r="T189" s="19">
        <v>0.27</v>
      </c>
      <c r="U189" s="19">
        <v>0.33</v>
      </c>
      <c r="V189" s="19">
        <v>0.33</v>
      </c>
      <c r="W189" s="19">
        <v>0.34</v>
      </c>
      <c r="X189" s="19">
        <v>0.35</v>
      </c>
      <c r="Y189" s="19">
        <v>0.31</v>
      </c>
      <c r="Z189" s="19">
        <v>0.34</v>
      </c>
      <c r="AA189" s="19" t="s">
        <v>13</v>
      </c>
      <c r="AB189" s="19" t="s">
        <v>13</v>
      </c>
    </row>
    <row r="190" spans="2:28">
      <c r="B190" s="58">
        <v>41502</v>
      </c>
      <c r="C190" s="19">
        <v>0.32</v>
      </c>
      <c r="D190" s="19">
        <v>0.32</v>
      </c>
      <c r="E190" s="19">
        <v>0.27</v>
      </c>
      <c r="F190" s="19">
        <v>0.22</v>
      </c>
      <c r="G190" s="19">
        <v>0.26</v>
      </c>
      <c r="H190" s="19" t="s">
        <v>13</v>
      </c>
      <c r="I190" s="19" t="s">
        <v>13</v>
      </c>
      <c r="J190" s="19" t="s">
        <v>13</v>
      </c>
      <c r="K190" s="19">
        <v>0.31</v>
      </c>
      <c r="L190" s="19">
        <v>0.32</v>
      </c>
      <c r="M190" s="19">
        <v>0.32</v>
      </c>
      <c r="N190" s="19">
        <v>0.3</v>
      </c>
      <c r="O190" s="19">
        <v>0.31</v>
      </c>
      <c r="P190" s="19">
        <v>0.32</v>
      </c>
      <c r="Q190" s="19">
        <v>0.32</v>
      </c>
      <c r="R190" s="19">
        <v>0.27</v>
      </c>
      <c r="S190" s="19">
        <v>0.27</v>
      </c>
      <c r="T190" s="19">
        <v>0.24</v>
      </c>
      <c r="U190" s="19">
        <v>0.3</v>
      </c>
      <c r="V190" s="19">
        <v>0.3</v>
      </c>
      <c r="W190" s="19">
        <v>0.31</v>
      </c>
      <c r="X190" s="19">
        <v>0.32</v>
      </c>
      <c r="Y190" s="19">
        <v>0.28000000000000003</v>
      </c>
      <c r="Z190" s="19">
        <v>0.31</v>
      </c>
      <c r="AA190" s="19" t="s">
        <v>13</v>
      </c>
      <c r="AB190" s="19" t="s">
        <v>13</v>
      </c>
    </row>
    <row r="191" spans="2:28">
      <c r="B191" s="58">
        <v>41503</v>
      </c>
      <c r="C191" s="19">
        <v>0.33</v>
      </c>
      <c r="D191" s="19">
        <v>0.33</v>
      </c>
      <c r="E191" s="19">
        <v>0.28000000000000003</v>
      </c>
      <c r="F191" s="19">
        <v>0.22</v>
      </c>
      <c r="G191" s="19">
        <v>0.26</v>
      </c>
      <c r="H191" s="19" t="s">
        <v>13</v>
      </c>
      <c r="I191" s="19" t="s">
        <v>13</v>
      </c>
      <c r="J191" s="19" t="s">
        <v>13</v>
      </c>
      <c r="K191" s="19">
        <v>0.32</v>
      </c>
      <c r="L191" s="19">
        <v>0.33</v>
      </c>
      <c r="M191" s="19">
        <v>0.32</v>
      </c>
      <c r="N191" s="19">
        <v>0.31</v>
      </c>
      <c r="O191" s="19">
        <v>0.32</v>
      </c>
      <c r="P191" s="19">
        <v>0.33</v>
      </c>
      <c r="Q191" s="19">
        <v>0.33</v>
      </c>
      <c r="R191" s="19">
        <v>0.27</v>
      </c>
      <c r="S191" s="19">
        <v>0.27</v>
      </c>
      <c r="T191" s="19">
        <v>0.24</v>
      </c>
      <c r="U191" s="19">
        <v>0.31</v>
      </c>
      <c r="V191" s="19">
        <v>0.31</v>
      </c>
      <c r="W191" s="19">
        <v>0.31</v>
      </c>
      <c r="X191" s="19">
        <v>0.32</v>
      </c>
      <c r="Y191" s="19">
        <v>0.28999999999999998</v>
      </c>
      <c r="Z191" s="19">
        <v>0.32</v>
      </c>
      <c r="AA191" s="19" t="s">
        <v>13</v>
      </c>
      <c r="AB191" s="19" t="s">
        <v>13</v>
      </c>
    </row>
    <row r="192" spans="2:28">
      <c r="B192" s="58">
        <v>41504</v>
      </c>
      <c r="C192" s="19">
        <v>0.3</v>
      </c>
      <c r="D192" s="19">
        <v>0.3</v>
      </c>
      <c r="E192" s="19">
        <v>0.26</v>
      </c>
      <c r="F192" s="19">
        <v>0.2</v>
      </c>
      <c r="G192" s="19">
        <v>0.24</v>
      </c>
      <c r="H192" s="19" t="s">
        <v>13</v>
      </c>
      <c r="I192" s="19" t="s">
        <v>13</v>
      </c>
      <c r="J192" s="19" t="s">
        <v>13</v>
      </c>
      <c r="K192" s="19">
        <v>0.28999999999999998</v>
      </c>
      <c r="L192" s="19">
        <v>0.3</v>
      </c>
      <c r="M192" s="19">
        <v>0.28999999999999998</v>
      </c>
      <c r="N192" s="19">
        <v>0.28000000000000003</v>
      </c>
      <c r="O192" s="19">
        <v>0.28999999999999998</v>
      </c>
      <c r="P192" s="19">
        <v>0.3</v>
      </c>
      <c r="Q192" s="19">
        <v>0.3</v>
      </c>
      <c r="R192" s="19">
        <v>0.25</v>
      </c>
      <c r="S192" s="19">
        <v>0.25</v>
      </c>
      <c r="T192" s="19">
        <v>0.21</v>
      </c>
      <c r="U192" s="19">
        <v>0.28000000000000003</v>
      </c>
      <c r="V192" s="19">
        <v>0.28000000000000003</v>
      </c>
      <c r="W192" s="19">
        <v>0.28000000000000003</v>
      </c>
      <c r="X192" s="19">
        <v>0.28999999999999998</v>
      </c>
      <c r="Y192" s="19">
        <v>0.26</v>
      </c>
      <c r="Z192" s="19">
        <v>0.28999999999999998</v>
      </c>
      <c r="AA192" s="19" t="s">
        <v>13</v>
      </c>
      <c r="AB192" s="19" t="s">
        <v>13</v>
      </c>
    </row>
    <row r="193" spans="2:28">
      <c r="B193" s="58">
        <v>41505</v>
      </c>
      <c r="C193" s="19">
        <v>0.26</v>
      </c>
      <c r="D193" s="19">
        <v>0.26</v>
      </c>
      <c r="E193" s="19">
        <v>0.22</v>
      </c>
      <c r="F193" s="19">
        <v>0.18</v>
      </c>
      <c r="G193" s="19">
        <v>0.21</v>
      </c>
      <c r="H193" s="19" t="s">
        <v>13</v>
      </c>
      <c r="I193" s="19" t="s">
        <v>13</v>
      </c>
      <c r="J193" s="19" t="s">
        <v>13</v>
      </c>
      <c r="K193" s="19">
        <v>0.25</v>
      </c>
      <c r="L193" s="19">
        <v>0.26</v>
      </c>
      <c r="M193" s="19">
        <v>0.25</v>
      </c>
      <c r="N193" s="19">
        <v>0.24</v>
      </c>
      <c r="O193" s="19">
        <v>0.25</v>
      </c>
      <c r="P193" s="19">
        <v>0.26</v>
      </c>
      <c r="Q193" s="19">
        <v>0.26</v>
      </c>
      <c r="R193" s="19">
        <v>0.21</v>
      </c>
      <c r="S193" s="19">
        <v>0.21</v>
      </c>
      <c r="T193" s="19">
        <v>0.18</v>
      </c>
      <c r="U193" s="19">
        <v>0.24</v>
      </c>
      <c r="V193" s="19">
        <v>0.24</v>
      </c>
      <c r="W193" s="19">
        <v>0.24</v>
      </c>
      <c r="X193" s="19">
        <v>0.25</v>
      </c>
      <c r="Y193" s="19">
        <v>0.22</v>
      </c>
      <c r="Z193" s="19">
        <v>0.25</v>
      </c>
      <c r="AA193" s="19" t="s">
        <v>13</v>
      </c>
      <c r="AB193" s="19" t="s">
        <v>13</v>
      </c>
    </row>
    <row r="194" spans="2:28">
      <c r="B194" s="58">
        <v>41506</v>
      </c>
      <c r="C194" s="19">
        <v>0.3</v>
      </c>
      <c r="D194" s="19">
        <v>0.3</v>
      </c>
      <c r="E194" s="19">
        <v>0.26</v>
      </c>
      <c r="F194" s="19">
        <v>0.2</v>
      </c>
      <c r="G194" s="19">
        <v>0.24</v>
      </c>
      <c r="H194" s="19" t="s">
        <v>13</v>
      </c>
      <c r="I194" s="19" t="s">
        <v>13</v>
      </c>
      <c r="J194" s="19" t="s">
        <v>13</v>
      </c>
      <c r="K194" s="19">
        <v>0.28999999999999998</v>
      </c>
      <c r="L194" s="19">
        <v>0.3</v>
      </c>
      <c r="M194" s="19">
        <v>0.28999999999999998</v>
      </c>
      <c r="N194" s="19">
        <v>0.28000000000000003</v>
      </c>
      <c r="O194" s="19">
        <v>0.28999999999999998</v>
      </c>
      <c r="P194" s="19">
        <v>0.28999999999999998</v>
      </c>
      <c r="Q194" s="19">
        <v>0.28999999999999998</v>
      </c>
      <c r="R194" s="19">
        <v>0.24</v>
      </c>
      <c r="S194" s="19">
        <v>0.24</v>
      </c>
      <c r="T194" s="19">
        <v>0.2</v>
      </c>
      <c r="U194" s="19">
        <v>0.27</v>
      </c>
      <c r="V194" s="19">
        <v>0.28000000000000003</v>
      </c>
      <c r="W194" s="19">
        <v>0.28000000000000003</v>
      </c>
      <c r="X194" s="19">
        <v>0.28999999999999998</v>
      </c>
      <c r="Y194" s="19">
        <v>0.25</v>
      </c>
      <c r="Z194" s="19">
        <v>0.28000000000000003</v>
      </c>
      <c r="AA194" s="19" t="s">
        <v>13</v>
      </c>
      <c r="AB194" s="19" t="s">
        <v>13</v>
      </c>
    </row>
    <row r="195" spans="2:28">
      <c r="B195" s="58">
        <v>41507</v>
      </c>
      <c r="C195" s="19">
        <v>0.2</v>
      </c>
      <c r="D195" s="19">
        <v>0.2</v>
      </c>
      <c r="E195" s="19">
        <v>0.17</v>
      </c>
      <c r="F195" s="19">
        <v>0.14000000000000001</v>
      </c>
      <c r="G195" s="19">
        <v>0.16</v>
      </c>
      <c r="H195" s="19" t="s">
        <v>13</v>
      </c>
      <c r="I195" s="19" t="s">
        <v>13</v>
      </c>
      <c r="J195" s="19" t="s">
        <v>13</v>
      </c>
      <c r="K195" s="19">
        <v>0.19</v>
      </c>
      <c r="L195" s="19">
        <v>0.2</v>
      </c>
      <c r="M195" s="19">
        <v>0.19</v>
      </c>
      <c r="N195" s="19">
        <v>0.18</v>
      </c>
      <c r="O195" s="19">
        <v>0.19</v>
      </c>
      <c r="P195" s="19">
        <v>0.19</v>
      </c>
      <c r="Q195" s="19">
        <v>0.19</v>
      </c>
      <c r="R195" s="19">
        <v>0.16</v>
      </c>
      <c r="S195" s="19">
        <v>0.16</v>
      </c>
      <c r="T195" s="19">
        <v>0.13</v>
      </c>
      <c r="U195" s="19">
        <v>0.18</v>
      </c>
      <c r="V195" s="19">
        <v>0.18</v>
      </c>
      <c r="W195" s="19">
        <v>0.19</v>
      </c>
      <c r="X195" s="19">
        <v>0.19</v>
      </c>
      <c r="Y195" s="19">
        <v>0.17</v>
      </c>
      <c r="Z195" s="19">
        <v>0.19</v>
      </c>
      <c r="AA195" s="19" t="s">
        <v>13</v>
      </c>
      <c r="AB195" s="19" t="s">
        <v>13</v>
      </c>
    </row>
    <row r="196" spans="2:28">
      <c r="B196" s="58">
        <v>41508</v>
      </c>
      <c r="C196" s="19">
        <v>0.27</v>
      </c>
      <c r="D196" s="19">
        <v>0.27</v>
      </c>
      <c r="E196" s="19">
        <v>0.23</v>
      </c>
      <c r="F196" s="19">
        <v>0.18</v>
      </c>
      <c r="G196" s="19">
        <v>0.22</v>
      </c>
      <c r="H196" s="19" t="s">
        <v>13</v>
      </c>
      <c r="I196" s="19" t="s">
        <v>13</v>
      </c>
      <c r="J196" s="19" t="s">
        <v>13</v>
      </c>
      <c r="K196" s="19">
        <v>0.25</v>
      </c>
      <c r="L196" s="19">
        <v>0.27</v>
      </c>
      <c r="M196" s="19">
        <v>0.26</v>
      </c>
      <c r="N196" s="19">
        <v>0.25</v>
      </c>
      <c r="O196" s="19">
        <v>0.26</v>
      </c>
      <c r="P196" s="19">
        <v>0.26</v>
      </c>
      <c r="Q196" s="19">
        <v>0.26</v>
      </c>
      <c r="R196" s="19">
        <v>0.22</v>
      </c>
      <c r="S196" s="19">
        <v>0.22</v>
      </c>
      <c r="T196" s="19">
        <v>0.16</v>
      </c>
      <c r="U196" s="19">
        <v>0.24</v>
      </c>
      <c r="V196" s="19">
        <v>0.25</v>
      </c>
      <c r="W196" s="19">
        <v>0.25</v>
      </c>
      <c r="X196" s="19">
        <v>0.26</v>
      </c>
      <c r="Y196" s="19">
        <v>0.22</v>
      </c>
      <c r="Z196" s="19">
        <v>0.25</v>
      </c>
      <c r="AA196" s="19" t="s">
        <v>13</v>
      </c>
      <c r="AB196" s="19" t="s">
        <v>13</v>
      </c>
    </row>
    <row r="197" spans="2:28">
      <c r="B197" s="58">
        <v>41509</v>
      </c>
      <c r="C197" s="19">
        <v>0.22</v>
      </c>
      <c r="D197" s="19">
        <v>0.22</v>
      </c>
      <c r="E197" s="19">
        <v>0.19</v>
      </c>
      <c r="F197" s="19">
        <v>0.15</v>
      </c>
      <c r="G197" s="19">
        <v>0.18</v>
      </c>
      <c r="H197" s="19" t="s">
        <v>13</v>
      </c>
      <c r="I197" s="19" t="s">
        <v>13</v>
      </c>
      <c r="J197" s="19" t="s">
        <v>13</v>
      </c>
      <c r="K197" s="19">
        <v>0.21</v>
      </c>
      <c r="L197" s="19">
        <v>0.22</v>
      </c>
      <c r="M197" s="19">
        <v>0.21</v>
      </c>
      <c r="N197" s="19">
        <v>0.2</v>
      </c>
      <c r="O197" s="19">
        <v>0.21</v>
      </c>
      <c r="P197" s="19">
        <v>0.21</v>
      </c>
      <c r="Q197" s="19">
        <v>0.21</v>
      </c>
      <c r="R197" s="19">
        <v>0.18</v>
      </c>
      <c r="S197" s="19">
        <v>0.18</v>
      </c>
      <c r="T197" s="19">
        <v>0.13</v>
      </c>
      <c r="U197" s="19">
        <v>0.19</v>
      </c>
      <c r="V197" s="19">
        <v>0.2</v>
      </c>
      <c r="W197" s="19">
        <v>0.2</v>
      </c>
      <c r="X197" s="19">
        <v>0.21</v>
      </c>
      <c r="Y197" s="19">
        <v>0.18</v>
      </c>
      <c r="Z197" s="19">
        <v>0.2</v>
      </c>
      <c r="AA197" s="19" t="s">
        <v>13</v>
      </c>
      <c r="AB197" s="19" t="s">
        <v>13</v>
      </c>
    </row>
    <row r="198" spans="2:28">
      <c r="B198" s="58">
        <v>41510</v>
      </c>
      <c r="C198" s="19">
        <v>0.26</v>
      </c>
      <c r="D198" s="19">
        <v>0.26</v>
      </c>
      <c r="E198" s="19">
        <v>0.22</v>
      </c>
      <c r="F198" s="19">
        <v>0.18</v>
      </c>
      <c r="G198" s="19">
        <v>0.21</v>
      </c>
      <c r="H198" s="19" t="s">
        <v>13</v>
      </c>
      <c r="I198" s="19" t="s">
        <v>13</v>
      </c>
      <c r="J198" s="19" t="s">
        <v>13</v>
      </c>
      <c r="K198" s="19">
        <v>0.24</v>
      </c>
      <c r="L198" s="19">
        <v>0.26</v>
      </c>
      <c r="M198" s="19">
        <v>0.25</v>
      </c>
      <c r="N198" s="19">
        <v>0.23</v>
      </c>
      <c r="O198" s="19">
        <v>0.25</v>
      </c>
      <c r="P198" s="19">
        <v>0.25</v>
      </c>
      <c r="Q198" s="19">
        <v>0.25</v>
      </c>
      <c r="R198" s="19">
        <v>0.21</v>
      </c>
      <c r="S198" s="19">
        <v>0.21</v>
      </c>
      <c r="T198" s="19">
        <v>0.14000000000000001</v>
      </c>
      <c r="U198" s="19">
        <v>0.22</v>
      </c>
      <c r="V198" s="19">
        <v>0.24</v>
      </c>
      <c r="W198" s="19">
        <v>0.24</v>
      </c>
      <c r="X198" s="19">
        <v>0.24</v>
      </c>
      <c r="Y198" s="19">
        <v>0.21</v>
      </c>
      <c r="Z198" s="19">
        <v>0.23</v>
      </c>
      <c r="AA198" s="19" t="s">
        <v>13</v>
      </c>
      <c r="AB198" s="19" t="s">
        <v>13</v>
      </c>
    </row>
    <row r="199" spans="2:28">
      <c r="B199" s="58">
        <v>41511</v>
      </c>
      <c r="C199" s="19">
        <v>0.36</v>
      </c>
      <c r="D199" s="19">
        <v>0.36</v>
      </c>
      <c r="E199" s="19">
        <v>0.31</v>
      </c>
      <c r="F199" s="19">
        <v>0.24</v>
      </c>
      <c r="G199" s="19">
        <v>0.28999999999999998</v>
      </c>
      <c r="H199" s="19" t="s">
        <v>13</v>
      </c>
      <c r="I199" s="19" t="s">
        <v>13</v>
      </c>
      <c r="J199" s="19" t="s">
        <v>13</v>
      </c>
      <c r="K199" s="19">
        <v>0.33</v>
      </c>
      <c r="L199" s="19">
        <v>0.35</v>
      </c>
      <c r="M199" s="19">
        <v>0.34</v>
      </c>
      <c r="N199" s="19">
        <v>0.32</v>
      </c>
      <c r="O199" s="19">
        <v>0.34</v>
      </c>
      <c r="P199" s="19">
        <v>0.34</v>
      </c>
      <c r="Q199" s="19">
        <v>0.34</v>
      </c>
      <c r="R199" s="19">
        <v>0.28999999999999998</v>
      </c>
      <c r="S199" s="19">
        <v>0.28999999999999998</v>
      </c>
      <c r="T199" s="19">
        <v>0.19</v>
      </c>
      <c r="U199" s="19">
        <v>0.3</v>
      </c>
      <c r="V199" s="19">
        <v>0.32</v>
      </c>
      <c r="W199" s="19">
        <v>0.33</v>
      </c>
      <c r="X199" s="19">
        <v>0.34</v>
      </c>
      <c r="Y199" s="19">
        <v>0</v>
      </c>
      <c r="Z199" s="19">
        <v>0.32</v>
      </c>
      <c r="AA199" s="19" t="s">
        <v>13</v>
      </c>
      <c r="AB199" s="19" t="s">
        <v>13</v>
      </c>
    </row>
    <row r="200" spans="2:28">
      <c r="B200" s="58">
        <v>41512</v>
      </c>
      <c r="C200" s="19">
        <v>0.24</v>
      </c>
      <c r="D200" s="19">
        <v>0.24</v>
      </c>
      <c r="E200" s="19">
        <v>0.2</v>
      </c>
      <c r="F200" s="19">
        <v>0.16</v>
      </c>
      <c r="G200" s="19">
        <v>0.19</v>
      </c>
      <c r="H200" s="19" t="s">
        <v>13</v>
      </c>
      <c r="I200" s="19" t="s">
        <v>13</v>
      </c>
      <c r="J200" s="19" t="s">
        <v>13</v>
      </c>
      <c r="K200" s="19">
        <v>0.22</v>
      </c>
      <c r="L200" s="19">
        <v>0.23</v>
      </c>
      <c r="M200" s="19">
        <v>0.23</v>
      </c>
      <c r="N200" s="19">
        <v>0.21</v>
      </c>
      <c r="O200" s="19">
        <v>0.22</v>
      </c>
      <c r="P200" s="19">
        <v>0.23</v>
      </c>
      <c r="Q200" s="19">
        <v>0.23</v>
      </c>
      <c r="R200" s="19">
        <v>0.19</v>
      </c>
      <c r="S200" s="19">
        <v>0.19</v>
      </c>
      <c r="T200" s="19">
        <v>0.12</v>
      </c>
      <c r="U200" s="19">
        <v>0.19</v>
      </c>
      <c r="V200" s="19">
        <v>0.22</v>
      </c>
      <c r="W200" s="19">
        <v>0.22</v>
      </c>
      <c r="X200" s="19">
        <v>0.22</v>
      </c>
      <c r="Y200" s="19" t="s">
        <v>13</v>
      </c>
      <c r="Z200" s="19">
        <v>0.21</v>
      </c>
      <c r="AA200" s="19" t="s">
        <v>13</v>
      </c>
      <c r="AB200" s="19" t="s">
        <v>13</v>
      </c>
    </row>
    <row r="201" spans="2:28">
      <c r="B201" s="58">
        <v>41513</v>
      </c>
      <c r="C201" s="19">
        <v>0.28000000000000003</v>
      </c>
      <c r="D201" s="19">
        <v>0.28000000000000003</v>
      </c>
      <c r="E201" s="19">
        <v>0.24</v>
      </c>
      <c r="F201" s="19">
        <v>0.19</v>
      </c>
      <c r="G201" s="19">
        <v>0.22</v>
      </c>
      <c r="H201" s="19" t="s">
        <v>13</v>
      </c>
      <c r="I201" s="19" t="s">
        <v>13</v>
      </c>
      <c r="J201" s="19" t="s">
        <v>13</v>
      </c>
      <c r="K201" s="19">
        <v>0.26</v>
      </c>
      <c r="L201" s="19">
        <v>0.27</v>
      </c>
      <c r="M201" s="19">
        <v>0.26</v>
      </c>
      <c r="N201" s="19">
        <v>0.25</v>
      </c>
      <c r="O201" s="19">
        <v>0.26</v>
      </c>
      <c r="P201" s="19">
        <v>0.26</v>
      </c>
      <c r="Q201" s="19">
        <v>0.26</v>
      </c>
      <c r="R201" s="19">
        <v>0.22</v>
      </c>
      <c r="S201" s="19">
        <v>0.22</v>
      </c>
      <c r="T201" s="19">
        <v>0.13</v>
      </c>
      <c r="U201" s="19">
        <v>0.22</v>
      </c>
      <c r="V201" s="19">
        <v>0.25</v>
      </c>
      <c r="W201" s="19">
        <v>0.25</v>
      </c>
      <c r="X201" s="19">
        <v>0.26</v>
      </c>
      <c r="Y201" s="19" t="s">
        <v>13</v>
      </c>
      <c r="Z201" s="19">
        <v>0.25</v>
      </c>
      <c r="AA201" s="19" t="s">
        <v>13</v>
      </c>
      <c r="AB201" s="19" t="s">
        <v>13</v>
      </c>
    </row>
    <row r="202" spans="2:28">
      <c r="B202" s="58">
        <v>41514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0.23</v>
      </c>
      <c r="L202" s="19">
        <v>0.24</v>
      </c>
      <c r="M202" s="19">
        <v>0.23</v>
      </c>
      <c r="N202" s="19">
        <v>0.22</v>
      </c>
      <c r="O202" s="19">
        <v>0.23</v>
      </c>
      <c r="P202" s="19">
        <v>0.23</v>
      </c>
      <c r="Q202" s="19">
        <v>0.23</v>
      </c>
      <c r="R202" s="19">
        <v>0.19</v>
      </c>
      <c r="S202" s="19">
        <v>0.19</v>
      </c>
      <c r="T202" s="19">
        <v>0.11</v>
      </c>
      <c r="U202" s="19">
        <v>0.19</v>
      </c>
      <c r="V202" s="19">
        <v>0.22</v>
      </c>
      <c r="W202" s="19">
        <v>0.22</v>
      </c>
      <c r="X202" s="19">
        <v>0.23</v>
      </c>
      <c r="Y202" s="19" t="s">
        <v>13</v>
      </c>
      <c r="Z202" s="19">
        <v>0.22</v>
      </c>
      <c r="AA202" s="19" t="s">
        <v>13</v>
      </c>
      <c r="AB202" s="19" t="s">
        <v>13</v>
      </c>
    </row>
    <row r="203" spans="2:28">
      <c r="B203" s="58">
        <v>41515</v>
      </c>
      <c r="C203" s="19">
        <v>0.25</v>
      </c>
      <c r="D203" s="19">
        <v>0.25</v>
      </c>
      <c r="E203" s="19">
        <v>0.21</v>
      </c>
      <c r="F203" s="19">
        <v>0.17</v>
      </c>
      <c r="G203" s="19">
        <v>0.2</v>
      </c>
      <c r="H203" s="19" t="s">
        <v>13</v>
      </c>
      <c r="I203" s="19" t="s">
        <v>13</v>
      </c>
      <c r="J203" s="19" t="s">
        <v>13</v>
      </c>
      <c r="K203" s="19">
        <v>0.23</v>
      </c>
      <c r="L203" s="19">
        <v>0.24</v>
      </c>
      <c r="M203" s="19">
        <v>0.23</v>
      </c>
      <c r="N203" s="19">
        <v>0.22</v>
      </c>
      <c r="O203" s="19">
        <v>0.23</v>
      </c>
      <c r="P203" s="19">
        <v>0.23</v>
      </c>
      <c r="Q203" s="19">
        <v>0.23</v>
      </c>
      <c r="R203" s="19">
        <v>0.19</v>
      </c>
      <c r="S203" s="19">
        <v>0.19</v>
      </c>
      <c r="T203" s="19">
        <v>0.1</v>
      </c>
      <c r="U203" s="19">
        <v>0.18</v>
      </c>
      <c r="V203" s="19">
        <v>0.22</v>
      </c>
      <c r="W203" s="19">
        <v>0.22</v>
      </c>
      <c r="X203" s="19">
        <v>0.23</v>
      </c>
      <c r="Y203" s="19" t="s">
        <v>13</v>
      </c>
      <c r="Z203" s="19">
        <v>0.22</v>
      </c>
      <c r="AA203" s="19" t="s">
        <v>13</v>
      </c>
      <c r="AB203" s="19" t="s">
        <v>13</v>
      </c>
    </row>
    <row r="204" spans="2:28">
      <c r="B204" s="58">
        <v>41516</v>
      </c>
      <c r="C204" s="19">
        <v>0.28999999999999998</v>
      </c>
      <c r="D204" s="19">
        <v>0.28999999999999998</v>
      </c>
      <c r="E204" s="19">
        <v>0.25</v>
      </c>
      <c r="F204" s="19">
        <v>0.19</v>
      </c>
      <c r="G204" s="19">
        <v>0.23</v>
      </c>
      <c r="H204" s="19" t="s">
        <v>13</v>
      </c>
      <c r="I204" s="19" t="s">
        <v>13</v>
      </c>
      <c r="J204" s="19" t="s">
        <v>13</v>
      </c>
      <c r="K204" s="19">
        <v>0.26</v>
      </c>
      <c r="L204" s="19">
        <v>0.28000000000000003</v>
      </c>
      <c r="M204" s="19">
        <v>0.27</v>
      </c>
      <c r="N204" s="19">
        <v>0.25</v>
      </c>
      <c r="O204" s="19">
        <v>0.26</v>
      </c>
      <c r="P204" s="19">
        <v>0.27</v>
      </c>
      <c r="Q204" s="19">
        <v>0.27</v>
      </c>
      <c r="R204" s="19">
        <v>0.22</v>
      </c>
      <c r="S204" s="19">
        <v>0.22</v>
      </c>
      <c r="T204" s="19">
        <v>0.11</v>
      </c>
      <c r="U204" s="19">
        <v>0.2</v>
      </c>
      <c r="V204" s="19">
        <v>0.25</v>
      </c>
      <c r="W204" s="19">
        <v>0.26</v>
      </c>
      <c r="X204" s="19">
        <v>0.26</v>
      </c>
      <c r="Y204" s="19" t="s">
        <v>13</v>
      </c>
      <c r="Z204" s="19">
        <v>0.25</v>
      </c>
      <c r="AA204" s="19" t="s">
        <v>13</v>
      </c>
      <c r="AB204" s="19" t="s">
        <v>13</v>
      </c>
    </row>
    <row r="205" spans="2:28">
      <c r="B205" s="58">
        <v>41517</v>
      </c>
      <c r="C205" s="19">
        <v>0.26</v>
      </c>
      <c r="D205" s="19">
        <v>0.26</v>
      </c>
      <c r="E205" s="19">
        <v>0.22</v>
      </c>
      <c r="F205" s="19">
        <v>0.17</v>
      </c>
      <c r="G205" s="19">
        <v>0.21</v>
      </c>
      <c r="H205" s="19" t="s">
        <v>13</v>
      </c>
      <c r="I205" s="19" t="s">
        <v>13</v>
      </c>
      <c r="J205" s="19" t="s">
        <v>13</v>
      </c>
      <c r="K205" s="19">
        <v>0.23</v>
      </c>
      <c r="L205" s="19">
        <v>0.25</v>
      </c>
      <c r="M205" s="19">
        <v>0.24</v>
      </c>
      <c r="N205" s="19">
        <v>0.23</v>
      </c>
      <c r="O205" s="19">
        <v>0.23</v>
      </c>
      <c r="P205" s="19">
        <v>0.24</v>
      </c>
      <c r="Q205" s="19">
        <v>0.24</v>
      </c>
      <c r="R205" s="19">
        <v>0.2</v>
      </c>
      <c r="S205" s="19">
        <v>0.2</v>
      </c>
      <c r="T205" s="19">
        <v>0.09</v>
      </c>
      <c r="U205" s="19">
        <v>0.17</v>
      </c>
      <c r="V205" s="19">
        <v>0.23</v>
      </c>
      <c r="W205" s="19">
        <v>0.23</v>
      </c>
      <c r="X205" s="19">
        <v>0.23</v>
      </c>
      <c r="Y205" s="19" t="s">
        <v>13</v>
      </c>
      <c r="Z205" s="19">
        <v>0.22</v>
      </c>
      <c r="AA205" s="19" t="s">
        <v>13</v>
      </c>
      <c r="AB205" s="19" t="s">
        <v>13</v>
      </c>
    </row>
    <row r="206" spans="2:28">
      <c r="B206" s="58">
        <v>41518</v>
      </c>
      <c r="C206" s="19">
        <v>0.24</v>
      </c>
      <c r="D206" s="19">
        <v>0.24</v>
      </c>
      <c r="E206" s="19">
        <v>0.2</v>
      </c>
      <c r="F206" s="19">
        <v>0.16</v>
      </c>
      <c r="G206" s="19">
        <v>0.19</v>
      </c>
      <c r="H206" s="19" t="s">
        <v>13</v>
      </c>
      <c r="I206" s="19" t="s">
        <v>13</v>
      </c>
      <c r="J206" s="19" t="s">
        <v>13</v>
      </c>
      <c r="K206" s="19">
        <v>0.21</v>
      </c>
      <c r="L206" s="19">
        <v>0.23</v>
      </c>
      <c r="M206" s="19">
        <v>0.22</v>
      </c>
      <c r="N206" s="19">
        <v>0.21</v>
      </c>
      <c r="O206" s="19">
        <v>0.22</v>
      </c>
      <c r="P206" s="19">
        <v>0.22</v>
      </c>
      <c r="Q206" s="19">
        <v>0.22</v>
      </c>
      <c r="R206" s="19">
        <v>0.18</v>
      </c>
      <c r="S206" s="19">
        <v>0.18</v>
      </c>
      <c r="T206" s="19">
        <v>0</v>
      </c>
      <c r="U206" s="19">
        <v>0.15</v>
      </c>
      <c r="V206" s="19">
        <v>0.21</v>
      </c>
      <c r="W206" s="19">
        <v>0.21</v>
      </c>
      <c r="X206" s="19">
        <v>0.21</v>
      </c>
      <c r="Y206" s="19" t="s">
        <v>13</v>
      </c>
      <c r="Z206" s="19">
        <v>0.2</v>
      </c>
      <c r="AA206" s="19" t="s">
        <v>13</v>
      </c>
      <c r="AB206" s="19" t="s">
        <v>13</v>
      </c>
    </row>
    <row r="207" spans="2:28">
      <c r="B207" s="58">
        <v>41519</v>
      </c>
      <c r="C207" s="19">
        <v>0.21</v>
      </c>
      <c r="D207" s="19">
        <v>0.21</v>
      </c>
      <c r="E207" s="19">
        <v>0.18</v>
      </c>
      <c r="F207" s="19">
        <v>0.14000000000000001</v>
      </c>
      <c r="G207" s="19">
        <v>0.17</v>
      </c>
      <c r="H207" s="19" t="s">
        <v>13</v>
      </c>
      <c r="I207" s="19" t="s">
        <v>13</v>
      </c>
      <c r="J207" s="19" t="s">
        <v>13</v>
      </c>
      <c r="K207" s="19">
        <v>0.19</v>
      </c>
      <c r="L207" s="19">
        <v>0.2</v>
      </c>
      <c r="M207" s="19">
        <v>0.19</v>
      </c>
      <c r="N207" s="19">
        <v>0.18</v>
      </c>
      <c r="O207" s="19">
        <v>0.19</v>
      </c>
      <c r="P207" s="19">
        <v>0.19</v>
      </c>
      <c r="Q207" s="19">
        <v>0.19</v>
      </c>
      <c r="R207" s="19">
        <v>0.15</v>
      </c>
      <c r="S207" s="19">
        <v>0.15</v>
      </c>
      <c r="T207" s="19" t="s">
        <v>13</v>
      </c>
      <c r="U207" s="19">
        <v>0.13</v>
      </c>
      <c r="V207" s="19">
        <v>0.18</v>
      </c>
      <c r="W207" s="19">
        <v>0.18</v>
      </c>
      <c r="X207" s="19">
        <v>0.19</v>
      </c>
      <c r="Y207" s="19" t="s">
        <v>13</v>
      </c>
      <c r="Z207" s="19">
        <v>0.17</v>
      </c>
      <c r="AA207" s="19" t="s">
        <v>13</v>
      </c>
      <c r="AB207" s="19" t="s">
        <v>13</v>
      </c>
    </row>
    <row r="208" spans="2:28">
      <c r="B208" s="58">
        <v>41520</v>
      </c>
      <c r="C208" s="19">
        <v>0.14000000000000001</v>
      </c>
      <c r="D208" s="19">
        <v>0.14000000000000001</v>
      </c>
      <c r="E208" s="19">
        <v>0.12</v>
      </c>
      <c r="F208" s="19">
        <v>0.09</v>
      </c>
      <c r="G208" s="19">
        <v>0.11</v>
      </c>
      <c r="H208" s="19" t="s">
        <v>13</v>
      </c>
      <c r="I208" s="19" t="s">
        <v>13</v>
      </c>
      <c r="J208" s="19" t="s">
        <v>13</v>
      </c>
      <c r="K208" s="19">
        <v>0.12</v>
      </c>
      <c r="L208" s="19">
        <v>0.13</v>
      </c>
      <c r="M208" s="19">
        <v>0.13</v>
      </c>
      <c r="N208" s="19">
        <v>0.12</v>
      </c>
      <c r="O208" s="19">
        <v>0.12</v>
      </c>
      <c r="P208" s="19">
        <v>0.13</v>
      </c>
      <c r="Q208" s="19">
        <v>0.13</v>
      </c>
      <c r="R208" s="19">
        <v>0.1</v>
      </c>
      <c r="S208" s="19">
        <v>0.1</v>
      </c>
      <c r="T208" s="19" t="s">
        <v>13</v>
      </c>
      <c r="U208" s="19">
        <v>0.08</v>
      </c>
      <c r="V208" s="19">
        <v>0.12</v>
      </c>
      <c r="W208" s="19">
        <v>0.12</v>
      </c>
      <c r="X208" s="19">
        <v>0.12</v>
      </c>
      <c r="Y208" s="19" t="s">
        <v>13</v>
      </c>
      <c r="Z208" s="19">
        <v>0.11</v>
      </c>
      <c r="AA208" s="19" t="s">
        <v>13</v>
      </c>
      <c r="AB208" s="19" t="s">
        <v>13</v>
      </c>
    </row>
    <row r="209" spans="2:28">
      <c r="B209" s="58">
        <v>41521</v>
      </c>
      <c r="C209" s="19">
        <v>0.23</v>
      </c>
      <c r="D209" s="19">
        <v>0.23</v>
      </c>
      <c r="E209" s="19">
        <v>0.2</v>
      </c>
      <c r="F209" s="19">
        <v>0.15</v>
      </c>
      <c r="G209" s="19">
        <v>0.18</v>
      </c>
      <c r="H209" s="19" t="s">
        <v>13</v>
      </c>
      <c r="I209" s="19" t="s">
        <v>13</v>
      </c>
      <c r="J209" s="19" t="s">
        <v>13</v>
      </c>
      <c r="K209" s="19">
        <v>0.2</v>
      </c>
      <c r="L209" s="19">
        <v>0.21</v>
      </c>
      <c r="M209" s="19">
        <v>0.21</v>
      </c>
      <c r="N209" s="19">
        <v>0.2</v>
      </c>
      <c r="O209" s="19">
        <v>0.2</v>
      </c>
      <c r="P209" s="19">
        <v>0.2</v>
      </c>
      <c r="Q209" s="19">
        <v>0.2</v>
      </c>
      <c r="R209" s="19">
        <v>0.16</v>
      </c>
      <c r="S209" s="19">
        <v>0.16</v>
      </c>
      <c r="T209" s="19" t="s">
        <v>13</v>
      </c>
      <c r="U209" s="19">
        <v>0.12</v>
      </c>
      <c r="V209" s="19">
        <v>0.2</v>
      </c>
      <c r="W209" s="19">
        <v>0.2</v>
      </c>
      <c r="X209" s="19">
        <v>0.2</v>
      </c>
      <c r="Y209" s="19" t="s">
        <v>13</v>
      </c>
      <c r="Z209" s="19">
        <v>0.19</v>
      </c>
      <c r="AA209" s="19" t="s">
        <v>13</v>
      </c>
      <c r="AB209" s="19" t="s">
        <v>13</v>
      </c>
    </row>
    <row r="210" spans="2:28">
      <c r="B210" s="58">
        <v>41522</v>
      </c>
      <c r="C210" s="19">
        <v>0.16</v>
      </c>
      <c r="D210" s="19">
        <v>0.16</v>
      </c>
      <c r="E210" s="19">
        <v>0.14000000000000001</v>
      </c>
      <c r="F210" s="19">
        <v>0.11</v>
      </c>
      <c r="G210" s="19">
        <v>0.13</v>
      </c>
      <c r="H210" s="19" t="s">
        <v>13</v>
      </c>
      <c r="I210" s="19" t="s">
        <v>13</v>
      </c>
      <c r="J210" s="19" t="s">
        <v>13</v>
      </c>
      <c r="K210" s="19">
        <v>0.14000000000000001</v>
      </c>
      <c r="L210" s="19">
        <v>0.15</v>
      </c>
      <c r="M210" s="19">
        <v>0.14000000000000001</v>
      </c>
      <c r="N210" s="19">
        <v>0.13</v>
      </c>
      <c r="O210" s="19">
        <v>0.14000000000000001</v>
      </c>
      <c r="P210" s="19">
        <v>0.14000000000000001</v>
      </c>
      <c r="Q210" s="19">
        <v>0.14000000000000001</v>
      </c>
      <c r="R210" s="19">
        <v>0.11</v>
      </c>
      <c r="S210" s="19">
        <v>0.11</v>
      </c>
      <c r="T210" s="19" t="s">
        <v>13</v>
      </c>
      <c r="U210" s="19">
        <v>0.08</v>
      </c>
      <c r="V210" s="19">
        <v>0.14000000000000001</v>
      </c>
      <c r="W210" s="19">
        <v>0.14000000000000001</v>
      </c>
      <c r="X210" s="19">
        <v>0.14000000000000001</v>
      </c>
      <c r="Y210" s="19" t="s">
        <v>13</v>
      </c>
      <c r="Z210" s="19">
        <v>0</v>
      </c>
      <c r="AA210" s="19" t="s">
        <v>13</v>
      </c>
      <c r="AB210" s="19" t="s">
        <v>13</v>
      </c>
    </row>
    <row r="211" spans="2:28">
      <c r="B211" s="58">
        <v>41523</v>
      </c>
      <c r="C211" s="19">
        <v>0.2</v>
      </c>
      <c r="D211" s="19">
        <v>0.2</v>
      </c>
      <c r="E211" s="19">
        <v>0.17</v>
      </c>
      <c r="F211" s="19">
        <v>0.13</v>
      </c>
      <c r="G211" s="19">
        <v>0.16</v>
      </c>
      <c r="H211" s="19" t="s">
        <v>13</v>
      </c>
      <c r="I211" s="19" t="s">
        <v>13</v>
      </c>
      <c r="J211" s="19" t="s">
        <v>13</v>
      </c>
      <c r="K211" s="19">
        <v>0.17</v>
      </c>
      <c r="L211" s="19">
        <v>0.18</v>
      </c>
      <c r="M211" s="19">
        <v>0.18</v>
      </c>
      <c r="N211" s="19">
        <v>0.17</v>
      </c>
      <c r="O211" s="19">
        <v>0.17</v>
      </c>
      <c r="P211" s="19">
        <v>0.18</v>
      </c>
      <c r="Q211" s="19">
        <v>0.18</v>
      </c>
      <c r="R211" s="19">
        <v>0.14000000000000001</v>
      </c>
      <c r="S211" s="19">
        <v>0.14000000000000001</v>
      </c>
      <c r="T211" s="19" t="s">
        <v>13</v>
      </c>
      <c r="U211" s="19">
        <v>0.09</v>
      </c>
      <c r="V211" s="19">
        <v>0.17</v>
      </c>
      <c r="W211" s="19">
        <v>0.17</v>
      </c>
      <c r="X211" s="19">
        <v>0.17</v>
      </c>
      <c r="Y211" s="19" t="s">
        <v>13</v>
      </c>
      <c r="Z211" s="19" t="s">
        <v>13</v>
      </c>
      <c r="AA211" s="19" t="s">
        <v>13</v>
      </c>
      <c r="AB211" s="19" t="s">
        <v>13</v>
      </c>
    </row>
    <row r="212" spans="2:28">
      <c r="B212" s="58">
        <v>41524</v>
      </c>
      <c r="C212" s="19">
        <v>0.19</v>
      </c>
      <c r="D212" s="19">
        <v>0.19</v>
      </c>
      <c r="E212" s="19">
        <v>0.16</v>
      </c>
      <c r="F212" s="19">
        <v>0.12</v>
      </c>
      <c r="G212" s="19">
        <v>0.15</v>
      </c>
      <c r="H212" s="19" t="s">
        <v>13</v>
      </c>
      <c r="I212" s="19" t="s">
        <v>13</v>
      </c>
      <c r="J212" s="19" t="s">
        <v>13</v>
      </c>
      <c r="K212" s="19">
        <v>0.16</v>
      </c>
      <c r="L212" s="19">
        <v>0.17</v>
      </c>
      <c r="M212" s="19">
        <v>0.17</v>
      </c>
      <c r="N212" s="19">
        <v>0.16</v>
      </c>
      <c r="O212" s="19">
        <v>0.16</v>
      </c>
      <c r="P212" s="19">
        <v>0.17</v>
      </c>
      <c r="Q212" s="19">
        <v>0.17</v>
      </c>
      <c r="R212" s="19">
        <v>0.13</v>
      </c>
      <c r="S212" s="19">
        <v>0.13</v>
      </c>
      <c r="T212" s="19" t="s">
        <v>13</v>
      </c>
      <c r="U212" s="19">
        <v>0.08</v>
      </c>
      <c r="V212" s="19">
        <v>0.16</v>
      </c>
      <c r="W212" s="19">
        <v>0.16</v>
      </c>
      <c r="X212" s="19">
        <v>0.16</v>
      </c>
      <c r="Y212" s="19" t="s">
        <v>13</v>
      </c>
      <c r="Z212" s="19" t="s">
        <v>13</v>
      </c>
      <c r="AA212" s="19" t="s">
        <v>13</v>
      </c>
      <c r="AB212" s="19" t="s">
        <v>13</v>
      </c>
    </row>
    <row r="213" spans="2:28">
      <c r="B213" s="58">
        <v>41525</v>
      </c>
      <c r="C213" s="19">
        <v>0.21</v>
      </c>
      <c r="D213" s="19">
        <v>0.21</v>
      </c>
      <c r="E213" s="19">
        <v>0.18</v>
      </c>
      <c r="F213" s="19">
        <v>0.14000000000000001</v>
      </c>
      <c r="G213" s="19">
        <v>0.17</v>
      </c>
      <c r="H213" s="19" t="s">
        <v>13</v>
      </c>
      <c r="I213" s="19" t="s">
        <v>13</v>
      </c>
      <c r="J213" s="19" t="s">
        <v>13</v>
      </c>
      <c r="K213" s="19">
        <v>0.18</v>
      </c>
      <c r="L213" s="19">
        <v>0.19</v>
      </c>
      <c r="M213" s="19">
        <v>0.18</v>
      </c>
      <c r="N213" s="19">
        <v>0.17</v>
      </c>
      <c r="O213" s="19">
        <v>0.18</v>
      </c>
      <c r="P213" s="19">
        <v>0.18</v>
      </c>
      <c r="Q213" s="19">
        <v>0.18</v>
      </c>
      <c r="R213" s="19">
        <v>0.14000000000000001</v>
      </c>
      <c r="S213" s="19">
        <v>0.14000000000000001</v>
      </c>
      <c r="T213" s="19" t="s">
        <v>13</v>
      </c>
      <c r="U213" s="19">
        <v>0.08</v>
      </c>
      <c r="V213" s="19">
        <v>0.18</v>
      </c>
      <c r="W213" s="19">
        <v>0.18</v>
      </c>
      <c r="X213" s="19">
        <v>0.18</v>
      </c>
      <c r="Y213" s="19" t="s">
        <v>13</v>
      </c>
      <c r="Z213" s="19" t="s">
        <v>13</v>
      </c>
      <c r="AA213" s="19" t="s">
        <v>13</v>
      </c>
      <c r="AB213" s="19" t="s">
        <v>13</v>
      </c>
    </row>
    <row r="214" spans="2:28">
      <c r="B214" s="58">
        <v>41526</v>
      </c>
      <c r="C214" s="19">
        <v>0.22</v>
      </c>
      <c r="D214" s="19">
        <v>0.22</v>
      </c>
      <c r="E214" s="19">
        <v>0.19</v>
      </c>
      <c r="F214" s="19">
        <v>0.14000000000000001</v>
      </c>
      <c r="G214" s="19">
        <v>0.18</v>
      </c>
      <c r="H214" s="19" t="s">
        <v>13</v>
      </c>
      <c r="I214" s="19" t="s">
        <v>13</v>
      </c>
      <c r="J214" s="19" t="s">
        <v>13</v>
      </c>
      <c r="K214" s="19">
        <v>0.19</v>
      </c>
      <c r="L214" s="19">
        <v>0.2</v>
      </c>
      <c r="M214" s="19">
        <v>0.19</v>
      </c>
      <c r="N214" s="19">
        <v>0.18</v>
      </c>
      <c r="O214" s="19">
        <v>0.19</v>
      </c>
      <c r="P214" s="19">
        <v>0.19</v>
      </c>
      <c r="Q214" s="19">
        <v>0.19</v>
      </c>
      <c r="R214" s="19">
        <v>0.14000000000000001</v>
      </c>
      <c r="S214" s="19">
        <v>0.14000000000000001</v>
      </c>
      <c r="T214" s="19" t="s">
        <v>13</v>
      </c>
      <c r="U214" s="19">
        <v>7.0000000000000007E-2</v>
      </c>
      <c r="V214" s="19">
        <v>0.18</v>
      </c>
      <c r="W214" s="19">
        <v>0.18</v>
      </c>
      <c r="X214" s="19">
        <v>0.18</v>
      </c>
      <c r="Y214" s="19" t="s">
        <v>13</v>
      </c>
      <c r="Z214" s="19" t="s">
        <v>13</v>
      </c>
      <c r="AA214" s="19" t="s">
        <v>13</v>
      </c>
      <c r="AB214" s="19" t="s">
        <v>13</v>
      </c>
    </row>
    <row r="215" spans="2:28">
      <c r="B215" s="58">
        <v>41527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0.17</v>
      </c>
      <c r="L215" s="19">
        <v>0.18</v>
      </c>
      <c r="M215" s="19">
        <v>0.17</v>
      </c>
      <c r="N215" s="19">
        <v>0.16</v>
      </c>
      <c r="O215" s="19">
        <v>0.17</v>
      </c>
      <c r="P215" s="19">
        <v>0.17</v>
      </c>
      <c r="Q215" s="19">
        <v>0.17</v>
      </c>
      <c r="R215" s="19">
        <v>0.12</v>
      </c>
      <c r="S215" s="19">
        <v>0.12</v>
      </c>
      <c r="T215" s="19" t="s">
        <v>13</v>
      </c>
      <c r="U215" s="19">
        <v>0</v>
      </c>
      <c r="V215" s="19">
        <v>0.16</v>
      </c>
      <c r="W215" s="19">
        <v>0.17</v>
      </c>
      <c r="X215" s="19">
        <v>0.17</v>
      </c>
      <c r="Y215" s="19" t="s">
        <v>13</v>
      </c>
      <c r="Z215" s="19" t="s">
        <v>13</v>
      </c>
      <c r="AA215" s="19" t="s">
        <v>13</v>
      </c>
      <c r="AB215" s="19" t="s">
        <v>13</v>
      </c>
    </row>
    <row r="216" spans="2:28">
      <c r="B216" s="58">
        <v>41528</v>
      </c>
      <c r="C216" s="19">
        <v>0.21</v>
      </c>
      <c r="D216" s="19">
        <v>0.21</v>
      </c>
      <c r="E216" s="19">
        <v>0.18</v>
      </c>
      <c r="F216" s="19">
        <v>0.14000000000000001</v>
      </c>
      <c r="G216" s="19">
        <v>0.17</v>
      </c>
      <c r="H216" s="19" t="s">
        <v>13</v>
      </c>
      <c r="I216" s="19" t="s">
        <v>13</v>
      </c>
      <c r="J216" s="19" t="s">
        <v>13</v>
      </c>
      <c r="K216" s="19">
        <v>0.18</v>
      </c>
      <c r="L216" s="19">
        <v>0.18</v>
      </c>
      <c r="M216" s="19">
        <v>0.18</v>
      </c>
      <c r="N216" s="19">
        <v>0.17</v>
      </c>
      <c r="O216" s="19">
        <v>0.18</v>
      </c>
      <c r="P216" s="19">
        <v>0.18</v>
      </c>
      <c r="Q216" s="19">
        <v>0.18</v>
      </c>
      <c r="R216" s="19">
        <v>0.12</v>
      </c>
      <c r="S216" s="19">
        <v>0.12</v>
      </c>
      <c r="T216" s="19" t="s">
        <v>13</v>
      </c>
      <c r="U216" s="19" t="s">
        <v>13</v>
      </c>
      <c r="V216" s="19">
        <v>0.17</v>
      </c>
      <c r="W216" s="19">
        <v>0.17</v>
      </c>
      <c r="X216" s="19">
        <v>0.17</v>
      </c>
      <c r="Y216" s="19" t="s">
        <v>13</v>
      </c>
      <c r="Z216" s="19" t="s">
        <v>13</v>
      </c>
      <c r="AA216" s="19" t="s">
        <v>13</v>
      </c>
      <c r="AB216" s="19" t="s">
        <v>13</v>
      </c>
    </row>
    <row r="217" spans="2:28">
      <c r="B217" s="58">
        <v>41529</v>
      </c>
      <c r="C217" s="19">
        <v>0.21</v>
      </c>
      <c r="D217" s="19">
        <v>0.21</v>
      </c>
      <c r="E217" s="19">
        <v>0.18</v>
      </c>
      <c r="F217" s="19">
        <v>0.13</v>
      </c>
      <c r="G217" s="19">
        <v>0.17</v>
      </c>
      <c r="H217" s="19" t="s">
        <v>13</v>
      </c>
      <c r="I217" s="19" t="s">
        <v>13</v>
      </c>
      <c r="J217" s="19" t="s">
        <v>13</v>
      </c>
      <c r="K217" s="19">
        <v>0.17</v>
      </c>
      <c r="L217" s="19">
        <v>0.18</v>
      </c>
      <c r="M217" s="19">
        <v>0.18</v>
      </c>
      <c r="N217" s="19">
        <v>0.17</v>
      </c>
      <c r="O217" s="19">
        <v>0.18</v>
      </c>
      <c r="P217" s="19">
        <v>0.18</v>
      </c>
      <c r="Q217" s="19">
        <v>0.18</v>
      </c>
      <c r="R217" s="19">
        <v>0.12</v>
      </c>
      <c r="S217" s="19">
        <v>0.12</v>
      </c>
      <c r="T217" s="19" t="s">
        <v>13</v>
      </c>
      <c r="U217" s="19" t="s">
        <v>13</v>
      </c>
      <c r="V217" s="19">
        <v>0.17</v>
      </c>
      <c r="W217" s="19">
        <v>0.17</v>
      </c>
      <c r="X217" s="19">
        <v>0.17</v>
      </c>
      <c r="Y217" s="19" t="s">
        <v>13</v>
      </c>
      <c r="Z217" s="19" t="s">
        <v>13</v>
      </c>
      <c r="AA217" s="19" t="s">
        <v>13</v>
      </c>
      <c r="AB217" s="19" t="s">
        <v>13</v>
      </c>
    </row>
    <row r="218" spans="2:28">
      <c r="B218" s="58">
        <v>41530</v>
      </c>
      <c r="C218" s="19">
        <v>0.1</v>
      </c>
      <c r="D218" s="19">
        <v>0.1</v>
      </c>
      <c r="E218" s="19">
        <v>0.09</v>
      </c>
      <c r="F218" s="19">
        <v>0.06</v>
      </c>
      <c r="G218" s="19">
        <v>0.08</v>
      </c>
      <c r="H218" s="19" t="s">
        <v>13</v>
      </c>
      <c r="I218" s="19" t="s">
        <v>13</v>
      </c>
      <c r="J218" s="19" t="s">
        <v>13</v>
      </c>
      <c r="K218" s="19">
        <v>0.08</v>
      </c>
      <c r="L218" s="19">
        <v>0.09</v>
      </c>
      <c r="M218" s="19">
        <v>0.09</v>
      </c>
      <c r="N218" s="19">
        <v>0.08</v>
      </c>
      <c r="O218" s="19">
        <v>0.08</v>
      </c>
      <c r="P218" s="19">
        <v>0.08</v>
      </c>
      <c r="Q218" s="19">
        <v>0.08</v>
      </c>
      <c r="R218" s="19">
        <v>0.05</v>
      </c>
      <c r="S218" s="19">
        <v>0.05</v>
      </c>
      <c r="T218" s="19" t="s">
        <v>13</v>
      </c>
      <c r="U218" s="19" t="s">
        <v>13</v>
      </c>
      <c r="V218" s="19">
        <v>0.08</v>
      </c>
      <c r="W218" s="19">
        <v>0.08</v>
      </c>
      <c r="X218" s="19">
        <v>0.08</v>
      </c>
      <c r="Y218" s="19" t="s">
        <v>13</v>
      </c>
      <c r="Z218" s="19" t="s">
        <v>13</v>
      </c>
      <c r="AA218" s="19" t="s">
        <v>13</v>
      </c>
      <c r="AB218" s="19" t="s">
        <v>13</v>
      </c>
    </row>
    <row r="219" spans="2:28">
      <c r="B219" s="58">
        <v>41531</v>
      </c>
      <c r="C219" s="19">
        <v>0.17</v>
      </c>
      <c r="D219" s="19">
        <v>0.17</v>
      </c>
      <c r="E219" s="19">
        <v>0.14000000000000001</v>
      </c>
      <c r="F219" s="19">
        <v>0.11</v>
      </c>
      <c r="G219" s="19">
        <v>0.14000000000000001</v>
      </c>
      <c r="H219" s="19" t="s">
        <v>13</v>
      </c>
      <c r="I219" s="19" t="s">
        <v>13</v>
      </c>
      <c r="J219" s="19" t="s">
        <v>13</v>
      </c>
      <c r="K219" s="19">
        <v>0.14000000000000001</v>
      </c>
      <c r="L219" s="19">
        <v>0.15</v>
      </c>
      <c r="M219" s="19">
        <v>0.14000000000000001</v>
      </c>
      <c r="N219" s="19">
        <v>0.13</v>
      </c>
      <c r="O219" s="19">
        <v>0.14000000000000001</v>
      </c>
      <c r="P219" s="19">
        <v>0.14000000000000001</v>
      </c>
      <c r="Q219" s="19">
        <v>0.14000000000000001</v>
      </c>
      <c r="R219" s="19">
        <v>0.09</v>
      </c>
      <c r="S219" s="19">
        <v>0.09</v>
      </c>
      <c r="T219" s="19" t="s">
        <v>13</v>
      </c>
      <c r="U219" s="19" t="s">
        <v>13</v>
      </c>
      <c r="V219" s="19">
        <v>0.14000000000000001</v>
      </c>
      <c r="W219" s="19">
        <v>0.14000000000000001</v>
      </c>
      <c r="X219" s="19">
        <v>0.14000000000000001</v>
      </c>
      <c r="Y219" s="19" t="s">
        <v>13</v>
      </c>
      <c r="Z219" s="19" t="s">
        <v>13</v>
      </c>
      <c r="AA219" s="19" t="s">
        <v>13</v>
      </c>
      <c r="AB219" s="19" t="s">
        <v>13</v>
      </c>
    </row>
    <row r="220" spans="2:28">
      <c r="B220" s="58">
        <v>41532</v>
      </c>
      <c r="C220" s="19">
        <v>0.22</v>
      </c>
      <c r="D220" s="19">
        <v>0.22</v>
      </c>
      <c r="E220" s="19">
        <v>0.19</v>
      </c>
      <c r="F220" s="19">
        <v>0.14000000000000001</v>
      </c>
      <c r="G220" s="19">
        <v>0.18</v>
      </c>
      <c r="H220" s="19" t="s">
        <v>13</v>
      </c>
      <c r="I220" s="19" t="s">
        <v>13</v>
      </c>
      <c r="J220" s="19" t="s">
        <v>13</v>
      </c>
      <c r="K220" s="19">
        <v>0.18</v>
      </c>
      <c r="L220" s="19">
        <v>0.19</v>
      </c>
      <c r="M220" s="19">
        <v>0.19</v>
      </c>
      <c r="N220" s="19">
        <v>0.17</v>
      </c>
      <c r="O220" s="19">
        <v>0.18</v>
      </c>
      <c r="P220" s="19">
        <v>0.18</v>
      </c>
      <c r="Q220" s="19">
        <v>0.18</v>
      </c>
      <c r="R220" s="19">
        <v>0</v>
      </c>
      <c r="S220" s="19">
        <v>0</v>
      </c>
      <c r="T220" s="19" t="s">
        <v>13</v>
      </c>
      <c r="U220" s="19" t="s">
        <v>13</v>
      </c>
      <c r="V220" s="19">
        <v>0</v>
      </c>
      <c r="W220" s="19">
        <v>0</v>
      </c>
      <c r="X220" s="19">
        <v>0</v>
      </c>
      <c r="Y220" s="19" t="s">
        <v>13</v>
      </c>
      <c r="Z220" s="19" t="s">
        <v>13</v>
      </c>
      <c r="AA220" s="19" t="s">
        <v>13</v>
      </c>
      <c r="AB220" s="19" t="s">
        <v>13</v>
      </c>
    </row>
    <row r="221" spans="2:28">
      <c r="B221" s="58">
        <v>41533</v>
      </c>
      <c r="C221" s="19">
        <v>0.19</v>
      </c>
      <c r="D221" s="19">
        <v>0.19</v>
      </c>
      <c r="E221" s="19">
        <v>0.16</v>
      </c>
      <c r="F221" s="19">
        <v>0.12</v>
      </c>
      <c r="G221" s="19">
        <v>0.15</v>
      </c>
      <c r="H221" s="19" t="s">
        <v>13</v>
      </c>
      <c r="I221" s="19" t="s">
        <v>13</v>
      </c>
      <c r="J221" s="19" t="s">
        <v>13</v>
      </c>
      <c r="K221" s="19">
        <v>0.15</v>
      </c>
      <c r="L221" s="19">
        <v>0.16</v>
      </c>
      <c r="M221" s="19">
        <v>0.16</v>
      </c>
      <c r="N221" s="19">
        <v>0.15</v>
      </c>
      <c r="O221" s="19">
        <v>0.16</v>
      </c>
      <c r="P221" s="19">
        <v>0.16</v>
      </c>
      <c r="Q221" s="19">
        <v>0.16</v>
      </c>
      <c r="R221" s="19" t="s">
        <v>13</v>
      </c>
      <c r="S221" s="19" t="s">
        <v>13</v>
      </c>
      <c r="T221" s="19" t="s">
        <v>13</v>
      </c>
      <c r="U221" s="19" t="s">
        <v>13</v>
      </c>
      <c r="V221" s="19" t="s">
        <v>13</v>
      </c>
      <c r="W221" s="19" t="s">
        <v>13</v>
      </c>
      <c r="X221" s="19" t="s">
        <v>13</v>
      </c>
      <c r="Y221" s="19" t="s">
        <v>13</v>
      </c>
      <c r="Z221" s="19" t="s">
        <v>13</v>
      </c>
      <c r="AA221" s="19" t="s">
        <v>13</v>
      </c>
      <c r="AB221" s="19" t="s">
        <v>13</v>
      </c>
    </row>
    <row r="222" spans="2:28">
      <c r="B222" s="58">
        <v>41534</v>
      </c>
      <c r="C222" s="19">
        <v>0.2</v>
      </c>
      <c r="D222" s="19">
        <v>0.2</v>
      </c>
      <c r="E222" s="19">
        <v>0.17</v>
      </c>
      <c r="F222" s="19">
        <v>0.13</v>
      </c>
      <c r="G222" s="19">
        <v>0.16</v>
      </c>
      <c r="H222" s="19" t="s">
        <v>13</v>
      </c>
      <c r="I222" s="19" t="s">
        <v>13</v>
      </c>
      <c r="J222" s="19" t="s">
        <v>13</v>
      </c>
      <c r="K222" s="19">
        <v>0.16</v>
      </c>
      <c r="L222" s="19">
        <v>0.17</v>
      </c>
      <c r="M222" s="19">
        <v>0.17</v>
      </c>
      <c r="N222" s="19">
        <v>0.15</v>
      </c>
      <c r="O222" s="19">
        <v>0.16</v>
      </c>
      <c r="P222" s="19">
        <v>0.16</v>
      </c>
      <c r="Q222" s="19">
        <v>0.16</v>
      </c>
      <c r="R222" s="19" t="s">
        <v>13</v>
      </c>
      <c r="S222" s="19" t="s">
        <v>13</v>
      </c>
      <c r="T222" s="19" t="s">
        <v>13</v>
      </c>
      <c r="U222" s="19" t="s">
        <v>13</v>
      </c>
      <c r="V222" s="19" t="s">
        <v>13</v>
      </c>
      <c r="W222" s="19" t="s">
        <v>13</v>
      </c>
      <c r="X222" s="19" t="s">
        <v>13</v>
      </c>
      <c r="Y222" s="19" t="s">
        <v>13</v>
      </c>
      <c r="Z222" s="19" t="s">
        <v>13</v>
      </c>
      <c r="AA222" s="19" t="s">
        <v>13</v>
      </c>
      <c r="AB222" s="19" t="s">
        <v>13</v>
      </c>
    </row>
    <row r="223" spans="2:28">
      <c r="B223" s="58">
        <v>41535</v>
      </c>
      <c r="C223" s="19">
        <v>0.24</v>
      </c>
      <c r="D223" s="19">
        <v>0.24</v>
      </c>
      <c r="E223" s="19">
        <v>0.2</v>
      </c>
      <c r="F223" s="19">
        <v>0.15</v>
      </c>
      <c r="G223" s="19">
        <v>0.19</v>
      </c>
      <c r="H223" s="19" t="s">
        <v>13</v>
      </c>
      <c r="I223" s="19" t="s">
        <v>13</v>
      </c>
      <c r="J223" s="19" t="s">
        <v>13</v>
      </c>
      <c r="K223" s="19">
        <v>0.19</v>
      </c>
      <c r="L223" s="19">
        <v>0.2</v>
      </c>
      <c r="M223" s="19">
        <v>0.2</v>
      </c>
      <c r="N223" s="19">
        <v>0.18</v>
      </c>
      <c r="O223" s="19">
        <v>0.19</v>
      </c>
      <c r="P223" s="19">
        <v>0.19</v>
      </c>
      <c r="Q223" s="19">
        <v>0.19</v>
      </c>
      <c r="R223" s="19" t="s">
        <v>13</v>
      </c>
      <c r="S223" s="19" t="s">
        <v>13</v>
      </c>
      <c r="T223" s="19" t="s">
        <v>13</v>
      </c>
      <c r="U223" s="19" t="s">
        <v>13</v>
      </c>
      <c r="V223" s="19" t="s">
        <v>13</v>
      </c>
      <c r="W223" s="19" t="s">
        <v>13</v>
      </c>
      <c r="X223" s="19" t="s">
        <v>13</v>
      </c>
      <c r="Y223" s="19" t="s">
        <v>13</v>
      </c>
      <c r="Z223" s="19" t="s">
        <v>13</v>
      </c>
      <c r="AA223" s="19" t="s">
        <v>13</v>
      </c>
      <c r="AB223" s="19" t="s">
        <v>13</v>
      </c>
    </row>
    <row r="224" spans="2:28">
      <c r="B224" s="58">
        <v>41536</v>
      </c>
      <c r="C224" s="19">
        <v>0.18</v>
      </c>
      <c r="D224" s="19">
        <v>0.18</v>
      </c>
      <c r="E224" s="19">
        <v>0.15</v>
      </c>
      <c r="F224" s="19">
        <v>0.11</v>
      </c>
      <c r="G224" s="19">
        <v>0.14000000000000001</v>
      </c>
      <c r="H224" s="19" t="s">
        <v>13</v>
      </c>
      <c r="I224" s="19" t="s">
        <v>13</v>
      </c>
      <c r="J224" s="19" t="s">
        <v>13</v>
      </c>
      <c r="K224" s="19">
        <v>0.14000000000000001</v>
      </c>
      <c r="L224" s="19">
        <v>0.15</v>
      </c>
      <c r="M224" s="19">
        <v>0.15</v>
      </c>
      <c r="N224" s="19">
        <v>0.14000000000000001</v>
      </c>
      <c r="O224" s="19">
        <v>0.14000000000000001</v>
      </c>
      <c r="P224" s="19">
        <v>0.14000000000000001</v>
      </c>
      <c r="Q224" s="19">
        <v>0.14000000000000001</v>
      </c>
      <c r="R224" s="19" t="s">
        <v>13</v>
      </c>
      <c r="S224" s="19" t="s">
        <v>13</v>
      </c>
      <c r="T224" s="19" t="s">
        <v>13</v>
      </c>
      <c r="U224" s="19" t="s">
        <v>13</v>
      </c>
      <c r="V224" s="19" t="s">
        <v>13</v>
      </c>
      <c r="W224" s="19" t="s">
        <v>13</v>
      </c>
      <c r="X224" s="19" t="s">
        <v>13</v>
      </c>
      <c r="Y224" s="19" t="s">
        <v>13</v>
      </c>
      <c r="Z224" s="19" t="s">
        <v>13</v>
      </c>
      <c r="AA224" s="19" t="s">
        <v>13</v>
      </c>
      <c r="AB224" s="19" t="s">
        <v>13</v>
      </c>
    </row>
    <row r="225" spans="2:28">
      <c r="B225" s="58">
        <v>41537</v>
      </c>
      <c r="C225" s="19">
        <v>0.33</v>
      </c>
      <c r="D225" s="19">
        <v>0.33</v>
      </c>
      <c r="E225" s="19">
        <v>0.28000000000000003</v>
      </c>
      <c r="F225" s="19">
        <v>0.2</v>
      </c>
      <c r="G225" s="19">
        <v>0.26</v>
      </c>
      <c r="H225" s="19" t="s">
        <v>13</v>
      </c>
      <c r="I225" s="19" t="s">
        <v>13</v>
      </c>
      <c r="J225" s="19" t="s">
        <v>13</v>
      </c>
      <c r="K225" s="19">
        <v>0.26</v>
      </c>
      <c r="L225" s="19">
        <v>0.27</v>
      </c>
      <c r="M225" s="19">
        <v>0.27</v>
      </c>
      <c r="N225" s="19">
        <v>0.25</v>
      </c>
      <c r="O225" s="19">
        <v>0.26</v>
      </c>
      <c r="P225" s="19">
        <v>0.26</v>
      </c>
      <c r="Q225" s="19">
        <v>0.26</v>
      </c>
      <c r="R225" s="19" t="s">
        <v>13</v>
      </c>
      <c r="S225" s="19" t="s">
        <v>13</v>
      </c>
      <c r="T225" s="19" t="s">
        <v>13</v>
      </c>
      <c r="U225" s="19" t="s">
        <v>13</v>
      </c>
      <c r="V225" s="19" t="s">
        <v>13</v>
      </c>
      <c r="W225" s="19" t="s">
        <v>13</v>
      </c>
      <c r="X225" s="19" t="s">
        <v>13</v>
      </c>
      <c r="Y225" s="19" t="s">
        <v>13</v>
      </c>
      <c r="Z225" s="19" t="s">
        <v>13</v>
      </c>
      <c r="AA225" s="19" t="s">
        <v>13</v>
      </c>
      <c r="AB225" s="19" t="s">
        <v>13</v>
      </c>
    </row>
    <row r="226" spans="2:28">
      <c r="B226" s="58">
        <v>41538</v>
      </c>
      <c r="C226" s="19">
        <v>0.25</v>
      </c>
      <c r="D226" s="19">
        <v>0.25</v>
      </c>
      <c r="E226" s="19">
        <v>0.21</v>
      </c>
      <c r="F226" s="19">
        <v>0.15</v>
      </c>
      <c r="G226" s="19">
        <v>0.2</v>
      </c>
      <c r="H226" s="19" t="s">
        <v>13</v>
      </c>
      <c r="I226" s="19" t="s">
        <v>13</v>
      </c>
      <c r="J226" s="19" t="s">
        <v>13</v>
      </c>
      <c r="K226" s="19">
        <v>0.2</v>
      </c>
      <c r="L226" s="19">
        <v>0.21</v>
      </c>
      <c r="M226" s="19">
        <v>0.2</v>
      </c>
      <c r="N226" s="19">
        <v>0.19</v>
      </c>
      <c r="O226" s="19">
        <v>0.2</v>
      </c>
      <c r="P226" s="19">
        <v>0.2</v>
      </c>
      <c r="Q226" s="19">
        <v>0.2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 t="s">
        <v>13</v>
      </c>
      <c r="X226" s="19" t="s">
        <v>13</v>
      </c>
      <c r="Y226" s="19" t="s">
        <v>13</v>
      </c>
      <c r="Z226" s="19" t="s">
        <v>13</v>
      </c>
      <c r="AA226" s="19" t="s">
        <v>13</v>
      </c>
      <c r="AB226" s="19" t="s">
        <v>13</v>
      </c>
    </row>
    <row r="227" spans="2:28">
      <c r="B227" s="58">
        <v>41539</v>
      </c>
      <c r="C227" s="19">
        <v>0.22</v>
      </c>
      <c r="D227" s="19">
        <v>0.22</v>
      </c>
      <c r="E227" s="19">
        <v>0.19</v>
      </c>
      <c r="F227" s="19">
        <v>0.13</v>
      </c>
      <c r="G227" s="19">
        <v>0.18</v>
      </c>
      <c r="H227" s="19" t="s">
        <v>13</v>
      </c>
      <c r="I227" s="19" t="s">
        <v>13</v>
      </c>
      <c r="J227" s="19" t="s">
        <v>13</v>
      </c>
      <c r="K227" s="19">
        <v>0.17</v>
      </c>
      <c r="L227" s="19">
        <v>0.18</v>
      </c>
      <c r="M227" s="19">
        <v>0.18</v>
      </c>
      <c r="N227" s="19">
        <v>0.16</v>
      </c>
      <c r="O227" s="19">
        <v>0.17</v>
      </c>
      <c r="P227" s="19">
        <v>0.17</v>
      </c>
      <c r="Q227" s="19">
        <v>0.17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 t="s">
        <v>13</v>
      </c>
      <c r="X227" s="19" t="s">
        <v>13</v>
      </c>
      <c r="Y227" s="19" t="s">
        <v>13</v>
      </c>
      <c r="Z227" s="19" t="s">
        <v>13</v>
      </c>
      <c r="AA227" s="19" t="s">
        <v>13</v>
      </c>
      <c r="AB227" s="19" t="s">
        <v>13</v>
      </c>
    </row>
    <row r="228" spans="2:28">
      <c r="B228" s="58">
        <v>41540</v>
      </c>
      <c r="C228" s="19">
        <v>0.18</v>
      </c>
      <c r="D228" s="19">
        <v>0.18</v>
      </c>
      <c r="E228" s="19">
        <v>0.15</v>
      </c>
      <c r="F228" s="19">
        <v>0.11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0.14000000000000001</v>
      </c>
      <c r="L228" s="19">
        <v>0.15</v>
      </c>
      <c r="M228" s="19">
        <v>0.14000000000000001</v>
      </c>
      <c r="N228" s="19">
        <v>0.13</v>
      </c>
      <c r="O228" s="19">
        <v>0.14000000000000001</v>
      </c>
      <c r="P228" s="19">
        <v>0.14000000000000001</v>
      </c>
      <c r="Q228" s="19">
        <v>0.14000000000000001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 t="s">
        <v>13</v>
      </c>
      <c r="X228" s="19" t="s">
        <v>13</v>
      </c>
      <c r="Y228" s="19" t="s">
        <v>13</v>
      </c>
      <c r="Z228" s="19" t="s">
        <v>13</v>
      </c>
      <c r="AA228" s="19" t="s">
        <v>13</v>
      </c>
      <c r="AB228" s="19" t="s">
        <v>13</v>
      </c>
    </row>
    <row r="229" spans="2:28">
      <c r="B229" s="58">
        <v>41541</v>
      </c>
      <c r="C229" s="19">
        <v>0.14000000000000001</v>
      </c>
      <c r="D229" s="19">
        <v>0.14000000000000001</v>
      </c>
      <c r="E229" s="19">
        <v>0.12</v>
      </c>
      <c r="F229" s="19">
        <v>0.08</v>
      </c>
      <c r="G229" s="19">
        <v>0.11</v>
      </c>
      <c r="H229" s="19" t="s">
        <v>13</v>
      </c>
      <c r="I229" s="19" t="s">
        <v>13</v>
      </c>
      <c r="J229" s="19" t="s">
        <v>13</v>
      </c>
      <c r="K229" s="19">
        <v>0.11</v>
      </c>
      <c r="L229" s="19">
        <v>0.11</v>
      </c>
      <c r="M229" s="19">
        <v>0.11</v>
      </c>
      <c r="N229" s="19">
        <v>0.1</v>
      </c>
      <c r="O229" s="19">
        <v>0.11</v>
      </c>
      <c r="P229" s="19">
        <v>0.11</v>
      </c>
      <c r="Q229" s="19">
        <v>0.11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 t="s">
        <v>13</v>
      </c>
      <c r="X229" s="19" t="s">
        <v>13</v>
      </c>
      <c r="Y229" s="19" t="s">
        <v>13</v>
      </c>
      <c r="Z229" s="19" t="s">
        <v>13</v>
      </c>
      <c r="AA229" s="19" t="s">
        <v>13</v>
      </c>
      <c r="AB229" s="19" t="s">
        <v>13</v>
      </c>
    </row>
    <row r="230" spans="2:28">
      <c r="B230" s="58">
        <v>41542</v>
      </c>
      <c r="C230" s="19">
        <v>0.1</v>
      </c>
      <c r="D230" s="19">
        <v>0.1</v>
      </c>
      <c r="E230" s="19">
        <v>0.09</v>
      </c>
      <c r="F230" s="19">
        <v>0.06</v>
      </c>
      <c r="G230" s="19">
        <v>0.08</v>
      </c>
      <c r="H230" s="19" t="s">
        <v>13</v>
      </c>
      <c r="I230" s="19" t="s">
        <v>13</v>
      </c>
      <c r="J230" s="19" t="s">
        <v>13</v>
      </c>
      <c r="K230" s="19">
        <v>0.08</v>
      </c>
      <c r="L230" s="19">
        <v>0.08</v>
      </c>
      <c r="M230" s="19">
        <v>0.08</v>
      </c>
      <c r="N230" s="19">
        <v>7.0000000000000007E-2</v>
      </c>
      <c r="O230" s="19">
        <v>0.08</v>
      </c>
      <c r="P230" s="19">
        <v>0.08</v>
      </c>
      <c r="Q230" s="19">
        <v>0.08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 t="s">
        <v>13</v>
      </c>
      <c r="X230" s="19" t="s">
        <v>13</v>
      </c>
      <c r="Y230" s="19" t="s">
        <v>13</v>
      </c>
      <c r="Z230" s="19" t="s">
        <v>13</v>
      </c>
      <c r="AA230" s="19" t="s">
        <v>13</v>
      </c>
      <c r="AB230" s="19" t="s">
        <v>13</v>
      </c>
    </row>
    <row r="231" spans="2:28">
      <c r="B231" s="58">
        <v>41543</v>
      </c>
      <c r="C231" s="19">
        <v>0.08</v>
      </c>
      <c r="D231" s="19">
        <v>0.08</v>
      </c>
      <c r="E231" s="19">
        <v>7.0000000000000007E-2</v>
      </c>
      <c r="F231" s="19">
        <v>0.05</v>
      </c>
      <c r="G231" s="19">
        <v>0.06</v>
      </c>
      <c r="H231" s="19" t="s">
        <v>13</v>
      </c>
      <c r="I231" s="19" t="s">
        <v>13</v>
      </c>
      <c r="J231" s="19" t="s">
        <v>13</v>
      </c>
      <c r="K231" s="19">
        <v>0.06</v>
      </c>
      <c r="L231" s="19">
        <v>0.06</v>
      </c>
      <c r="M231" s="19">
        <v>0.06</v>
      </c>
      <c r="N231" s="19">
        <v>0.06</v>
      </c>
      <c r="O231" s="19">
        <v>0.06</v>
      </c>
      <c r="P231" s="19">
        <v>0.06</v>
      </c>
      <c r="Q231" s="19">
        <v>0.06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  <c r="Y231" s="19" t="s">
        <v>13</v>
      </c>
      <c r="Z231" s="19" t="s">
        <v>13</v>
      </c>
      <c r="AA231" s="19" t="s">
        <v>13</v>
      </c>
      <c r="AB231" s="19" t="s">
        <v>13</v>
      </c>
    </row>
    <row r="232" spans="2:28">
      <c r="B232" s="58">
        <v>41544</v>
      </c>
      <c r="C232" s="19">
        <v>0.14000000000000001</v>
      </c>
      <c r="D232" s="19">
        <v>0.14000000000000001</v>
      </c>
      <c r="E232" s="19">
        <v>0.12</v>
      </c>
      <c r="F232" s="19">
        <v>0.08</v>
      </c>
      <c r="G232" s="19">
        <v>0.11</v>
      </c>
      <c r="H232" s="19" t="s">
        <v>13</v>
      </c>
      <c r="I232" s="19" t="s">
        <v>13</v>
      </c>
      <c r="J232" s="19" t="s">
        <v>13</v>
      </c>
      <c r="K232" s="19">
        <v>0.1</v>
      </c>
      <c r="L232" s="19">
        <v>0.11</v>
      </c>
      <c r="M232" s="19">
        <v>0.11</v>
      </c>
      <c r="N232" s="19">
        <v>0.1</v>
      </c>
      <c r="O232" s="19">
        <v>0.1</v>
      </c>
      <c r="P232" s="19">
        <v>0.11</v>
      </c>
      <c r="Q232" s="19">
        <v>0.11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  <c r="Y232" s="19" t="s">
        <v>13</v>
      </c>
      <c r="Z232" s="19" t="s">
        <v>13</v>
      </c>
      <c r="AA232" s="19" t="s">
        <v>13</v>
      </c>
      <c r="AB232" s="19" t="s">
        <v>13</v>
      </c>
    </row>
    <row r="233" spans="2:28">
      <c r="B233" s="58">
        <v>41545</v>
      </c>
      <c r="C233" s="19">
        <v>0.14000000000000001</v>
      </c>
      <c r="D233" s="19">
        <v>0.14000000000000001</v>
      </c>
      <c r="E233" s="19">
        <v>0.12</v>
      </c>
      <c r="F233" s="19">
        <v>0.08</v>
      </c>
      <c r="G233" s="19">
        <v>0.11</v>
      </c>
      <c r="H233" s="19" t="s">
        <v>13</v>
      </c>
      <c r="I233" s="19" t="s">
        <v>13</v>
      </c>
      <c r="J233" s="19" t="s">
        <v>13</v>
      </c>
      <c r="K233" s="19">
        <v>0.1</v>
      </c>
      <c r="L233" s="19">
        <v>0.11</v>
      </c>
      <c r="M233" s="19">
        <v>0.11</v>
      </c>
      <c r="N233" s="19">
        <v>0.1</v>
      </c>
      <c r="O233" s="19">
        <v>0.1</v>
      </c>
      <c r="P233" s="19">
        <v>0.1</v>
      </c>
      <c r="Q233" s="19">
        <v>0.1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  <c r="Y233" s="19" t="s">
        <v>13</v>
      </c>
      <c r="Z233" s="19" t="s">
        <v>13</v>
      </c>
      <c r="AA233" s="19" t="s">
        <v>13</v>
      </c>
      <c r="AB233" s="19" t="s">
        <v>13</v>
      </c>
    </row>
    <row r="234" spans="2:28">
      <c r="B234" s="58">
        <v>41546</v>
      </c>
      <c r="C234" s="19">
        <v>0.17</v>
      </c>
      <c r="D234" s="19">
        <v>0.17</v>
      </c>
      <c r="E234" s="19">
        <v>0.14000000000000001</v>
      </c>
      <c r="F234" s="19">
        <v>0.09</v>
      </c>
      <c r="G234" s="19">
        <v>0.14000000000000001</v>
      </c>
      <c r="H234" s="19" t="s">
        <v>13</v>
      </c>
      <c r="I234" s="19" t="s">
        <v>13</v>
      </c>
      <c r="J234" s="19" t="s">
        <v>13</v>
      </c>
      <c r="K234" s="19">
        <v>0.12</v>
      </c>
      <c r="L234" s="19">
        <v>0.13</v>
      </c>
      <c r="M234" s="19">
        <v>0.13</v>
      </c>
      <c r="N234" s="19">
        <v>0.12</v>
      </c>
      <c r="O234" s="19">
        <v>0.13</v>
      </c>
      <c r="P234" s="19">
        <v>0.13</v>
      </c>
      <c r="Q234" s="19">
        <v>0.13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  <c r="Y234" s="19" t="s">
        <v>13</v>
      </c>
      <c r="Z234" s="19" t="s">
        <v>13</v>
      </c>
      <c r="AA234" s="19" t="s">
        <v>13</v>
      </c>
      <c r="AB234" s="19" t="s">
        <v>13</v>
      </c>
    </row>
    <row r="235" spans="2:28">
      <c r="B235" s="58">
        <v>41547</v>
      </c>
      <c r="C235" s="19">
        <v>0.19</v>
      </c>
      <c r="D235" s="19">
        <v>0.19</v>
      </c>
      <c r="E235" s="19">
        <v>0.16</v>
      </c>
      <c r="F235" s="19">
        <v>0.1</v>
      </c>
      <c r="G235" s="19">
        <v>0.15</v>
      </c>
      <c r="H235" s="19" t="s">
        <v>13</v>
      </c>
      <c r="I235" s="19" t="s">
        <v>13</v>
      </c>
      <c r="J235" s="19" t="s">
        <v>13</v>
      </c>
      <c r="K235" s="19">
        <v>0.14000000000000001</v>
      </c>
      <c r="L235" s="19">
        <v>0.15</v>
      </c>
      <c r="M235" s="19">
        <v>0.14000000000000001</v>
      </c>
      <c r="N235" s="19">
        <v>0</v>
      </c>
      <c r="O235" s="19">
        <v>0.14000000000000001</v>
      </c>
      <c r="P235" s="19">
        <v>0.14000000000000001</v>
      </c>
      <c r="Q235" s="19">
        <v>0.14000000000000001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  <c r="Y235" s="19" t="s">
        <v>13</v>
      </c>
      <c r="Z235" s="19" t="s">
        <v>13</v>
      </c>
      <c r="AA235" s="19" t="s">
        <v>13</v>
      </c>
      <c r="AB235" s="19" t="s">
        <v>13</v>
      </c>
    </row>
    <row r="236" spans="2:28">
      <c r="B236" s="58">
        <v>41548</v>
      </c>
      <c r="C236" s="19">
        <v>0.17</v>
      </c>
      <c r="D236" s="19">
        <v>0.17</v>
      </c>
      <c r="E236" s="19">
        <v>0.14000000000000001</v>
      </c>
      <c r="F236" s="19">
        <v>0.09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>
        <v>0.12</v>
      </c>
      <c r="L236" s="19">
        <v>0.13</v>
      </c>
      <c r="M236" s="19">
        <v>0.13</v>
      </c>
      <c r="N236" s="19" t="s">
        <v>13</v>
      </c>
      <c r="O236" s="19">
        <v>0.12</v>
      </c>
      <c r="P236" s="19">
        <v>0.12</v>
      </c>
      <c r="Q236" s="19">
        <v>0.12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  <c r="Y236" s="19" t="s">
        <v>13</v>
      </c>
      <c r="Z236" s="19" t="s">
        <v>13</v>
      </c>
      <c r="AA236" s="19" t="s">
        <v>13</v>
      </c>
      <c r="AB236" s="19" t="s">
        <v>13</v>
      </c>
    </row>
    <row r="237" spans="2:28">
      <c r="B237" s="58">
        <v>41549</v>
      </c>
      <c r="C237" s="19">
        <v>0.11</v>
      </c>
      <c r="D237" s="19">
        <v>0.11</v>
      </c>
      <c r="E237" s="19">
        <v>0.09</v>
      </c>
      <c r="F237" s="19">
        <v>0.06</v>
      </c>
      <c r="G237" s="19">
        <v>0.09</v>
      </c>
      <c r="H237" s="19" t="s">
        <v>13</v>
      </c>
      <c r="I237" s="19" t="s">
        <v>13</v>
      </c>
      <c r="J237" s="19" t="s">
        <v>13</v>
      </c>
      <c r="K237" s="19">
        <v>0.08</v>
      </c>
      <c r="L237" s="19">
        <v>0.08</v>
      </c>
      <c r="M237" s="19">
        <v>0.08</v>
      </c>
      <c r="N237" s="19" t="s">
        <v>13</v>
      </c>
      <c r="O237" s="19">
        <v>0.08</v>
      </c>
      <c r="P237" s="19">
        <v>0.08</v>
      </c>
      <c r="Q237" s="19">
        <v>0.08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  <c r="Y237" s="19" t="s">
        <v>13</v>
      </c>
      <c r="Z237" s="19" t="s">
        <v>13</v>
      </c>
      <c r="AA237" s="19" t="s">
        <v>13</v>
      </c>
      <c r="AB237" s="19" t="s">
        <v>13</v>
      </c>
    </row>
    <row r="238" spans="2:28">
      <c r="B238" s="58">
        <v>41550</v>
      </c>
      <c r="C238" s="19">
        <v>0.11</v>
      </c>
      <c r="D238" s="19">
        <v>0.11</v>
      </c>
      <c r="E238" s="19">
        <v>0.09</v>
      </c>
      <c r="F238" s="19">
        <v>0.05</v>
      </c>
      <c r="G238" s="19">
        <v>0.09</v>
      </c>
      <c r="H238" s="19" t="s">
        <v>13</v>
      </c>
      <c r="I238" s="19" t="s">
        <v>13</v>
      </c>
      <c r="J238" s="19" t="s">
        <v>13</v>
      </c>
      <c r="K238" s="19">
        <v>0.08</v>
      </c>
      <c r="L238" s="19">
        <v>0.08</v>
      </c>
      <c r="M238" s="19">
        <v>0.08</v>
      </c>
      <c r="N238" s="19" t="s">
        <v>13</v>
      </c>
      <c r="O238" s="19">
        <v>0.08</v>
      </c>
      <c r="P238" s="19">
        <v>0.08</v>
      </c>
      <c r="Q238" s="19">
        <v>0.08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  <c r="Y238" s="19" t="s">
        <v>13</v>
      </c>
      <c r="Z238" s="19" t="s">
        <v>13</v>
      </c>
      <c r="AA238" s="19" t="s">
        <v>13</v>
      </c>
      <c r="AB238" s="19" t="s">
        <v>13</v>
      </c>
    </row>
    <row r="239" spans="2:28">
      <c r="B239" s="58">
        <v>41551</v>
      </c>
      <c r="C239" s="19">
        <v>0.11</v>
      </c>
      <c r="D239" s="19">
        <v>0.11</v>
      </c>
      <c r="E239" s="19">
        <v>0.09</v>
      </c>
      <c r="F239" s="19">
        <v>0.05</v>
      </c>
      <c r="G239" s="19">
        <v>0.09</v>
      </c>
      <c r="H239" s="19" t="s">
        <v>13</v>
      </c>
      <c r="I239" s="19" t="s">
        <v>13</v>
      </c>
      <c r="J239" s="19" t="s">
        <v>13</v>
      </c>
      <c r="K239" s="19">
        <v>0.08</v>
      </c>
      <c r="L239" s="19">
        <v>0.08</v>
      </c>
      <c r="M239" s="19">
        <v>0.08</v>
      </c>
      <c r="N239" s="19" t="s">
        <v>13</v>
      </c>
      <c r="O239" s="19">
        <v>0.08</v>
      </c>
      <c r="P239" s="19">
        <v>0.08</v>
      </c>
      <c r="Q239" s="19">
        <v>0.08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  <c r="Y239" s="19" t="s">
        <v>13</v>
      </c>
      <c r="Z239" s="19" t="s">
        <v>13</v>
      </c>
      <c r="AA239" s="19" t="s">
        <v>13</v>
      </c>
      <c r="AB239" s="19" t="s">
        <v>13</v>
      </c>
    </row>
    <row r="240" spans="2:28">
      <c r="B240" s="58">
        <v>41552</v>
      </c>
      <c r="C240" s="19">
        <v>0.11</v>
      </c>
      <c r="D240" s="19">
        <v>0.11</v>
      </c>
      <c r="E240" s="19">
        <v>0.09</v>
      </c>
      <c r="F240" s="19">
        <v>0.05</v>
      </c>
      <c r="G240" s="19">
        <v>0.09</v>
      </c>
      <c r="H240" s="19" t="s">
        <v>13</v>
      </c>
      <c r="I240" s="19" t="s">
        <v>13</v>
      </c>
      <c r="J240" s="19" t="s">
        <v>13</v>
      </c>
      <c r="K240" s="19">
        <v>0</v>
      </c>
      <c r="L240" s="19">
        <v>0.08</v>
      </c>
      <c r="M240" s="19">
        <v>0.08</v>
      </c>
      <c r="N240" s="19" t="s">
        <v>13</v>
      </c>
      <c r="O240" s="19">
        <v>0</v>
      </c>
      <c r="P240" s="19">
        <v>0</v>
      </c>
      <c r="Q240" s="19">
        <v>0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  <c r="Y240" s="19" t="s">
        <v>13</v>
      </c>
      <c r="Z240" s="19" t="s">
        <v>13</v>
      </c>
      <c r="AA240" s="19" t="s">
        <v>13</v>
      </c>
      <c r="AB240" s="19" t="s">
        <v>13</v>
      </c>
    </row>
    <row r="241" spans="2:28">
      <c r="B241" s="58">
        <v>41553</v>
      </c>
      <c r="C241" s="19">
        <v>0.17</v>
      </c>
      <c r="D241" s="19">
        <v>0.17</v>
      </c>
      <c r="E241" s="19">
        <v>0.14000000000000001</v>
      </c>
      <c r="F241" s="19">
        <v>0.08</v>
      </c>
      <c r="G241" s="19">
        <v>0.14000000000000001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>
        <v>0.12</v>
      </c>
      <c r="M241" s="19">
        <v>0.12</v>
      </c>
      <c r="N241" s="19" t="s">
        <v>13</v>
      </c>
      <c r="O241" s="19" t="s">
        <v>13</v>
      </c>
      <c r="P241" s="19" t="s">
        <v>13</v>
      </c>
      <c r="Q241" s="19" t="s">
        <v>13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19" t="s">
        <v>13</v>
      </c>
      <c r="Z241" s="19" t="s">
        <v>13</v>
      </c>
      <c r="AA241" s="19" t="s">
        <v>13</v>
      </c>
      <c r="AB241" s="19" t="s">
        <v>13</v>
      </c>
    </row>
    <row r="242" spans="2:28">
      <c r="B242" s="58">
        <v>41554</v>
      </c>
      <c r="C242" s="19">
        <v>0.12</v>
      </c>
      <c r="D242" s="19">
        <v>0.12</v>
      </c>
      <c r="E242" s="19">
        <v>0.1</v>
      </c>
      <c r="F242" s="19">
        <v>0.05</v>
      </c>
      <c r="G242" s="19">
        <v>0.1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>
        <v>0.09</v>
      </c>
      <c r="M242" s="19">
        <v>0.09</v>
      </c>
      <c r="N242" s="19" t="s">
        <v>13</v>
      </c>
      <c r="O242" s="19" t="s">
        <v>13</v>
      </c>
      <c r="P242" s="19" t="s">
        <v>13</v>
      </c>
      <c r="Q242" s="19" t="s">
        <v>13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19" t="s">
        <v>13</v>
      </c>
      <c r="Z242" s="19" t="s">
        <v>13</v>
      </c>
      <c r="AA242" s="19" t="s">
        <v>13</v>
      </c>
      <c r="AB242" s="19" t="s">
        <v>13</v>
      </c>
    </row>
    <row r="243" spans="2:28">
      <c r="B243" s="58">
        <v>41555</v>
      </c>
      <c r="C243" s="19">
        <v>0.14000000000000001</v>
      </c>
      <c r="D243" s="19">
        <v>0.14000000000000001</v>
      </c>
      <c r="E243" s="19">
        <v>0.12</v>
      </c>
      <c r="F243" s="19">
        <v>0.06</v>
      </c>
      <c r="G243" s="19">
        <v>0.11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>
        <v>0.1</v>
      </c>
      <c r="M243" s="19">
        <v>0.1</v>
      </c>
      <c r="N243" s="19" t="s">
        <v>13</v>
      </c>
      <c r="O243" s="19" t="s">
        <v>13</v>
      </c>
      <c r="P243" s="19" t="s">
        <v>13</v>
      </c>
      <c r="Q243" s="19" t="s">
        <v>13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19" t="s">
        <v>13</v>
      </c>
      <c r="Z243" s="19" t="s">
        <v>13</v>
      </c>
      <c r="AA243" s="19" t="s">
        <v>13</v>
      </c>
      <c r="AB243" s="19" t="s">
        <v>13</v>
      </c>
    </row>
    <row r="244" spans="2:28">
      <c r="B244" s="58">
        <v>41556</v>
      </c>
      <c r="C244" s="19">
        <v>0.09</v>
      </c>
      <c r="D244" s="19">
        <v>0.09</v>
      </c>
      <c r="E244" s="19">
        <v>0.08</v>
      </c>
      <c r="F244" s="19">
        <v>0.04</v>
      </c>
      <c r="G244" s="19">
        <v>7.0000000000000007E-2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>
        <v>0.06</v>
      </c>
      <c r="M244" s="19">
        <v>0.06</v>
      </c>
      <c r="N244" s="19" t="s">
        <v>13</v>
      </c>
      <c r="O244" s="19" t="s">
        <v>13</v>
      </c>
      <c r="P244" s="19" t="s">
        <v>13</v>
      </c>
      <c r="Q244" s="19" t="s">
        <v>13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19" t="s">
        <v>13</v>
      </c>
      <c r="Z244" s="19" t="s">
        <v>13</v>
      </c>
      <c r="AA244" s="19" t="s">
        <v>13</v>
      </c>
      <c r="AB244" s="19" t="s">
        <v>13</v>
      </c>
    </row>
    <row r="245" spans="2:28">
      <c r="B245" s="58">
        <v>41557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 t="s">
        <v>13</v>
      </c>
      <c r="I245" s="19" t="s">
        <v>13</v>
      </c>
      <c r="J245" s="19" t="s">
        <v>13</v>
      </c>
      <c r="K245" s="19" t="s">
        <v>13</v>
      </c>
      <c r="L245" s="19">
        <v>0</v>
      </c>
      <c r="M245" s="19">
        <v>0</v>
      </c>
      <c r="N245" s="19" t="s">
        <v>13</v>
      </c>
      <c r="O245" s="19" t="s">
        <v>13</v>
      </c>
      <c r="P245" s="19" t="s">
        <v>13</v>
      </c>
      <c r="Q245" s="19" t="s">
        <v>13</v>
      </c>
      <c r="R245" s="19" t="s">
        <v>13</v>
      </c>
      <c r="S245" s="19" t="s">
        <v>13</v>
      </c>
      <c r="T245" s="19" t="s">
        <v>13</v>
      </c>
      <c r="U245" s="19" t="s">
        <v>13</v>
      </c>
      <c r="V245" s="19" t="s">
        <v>13</v>
      </c>
      <c r="W245" s="19" t="s">
        <v>13</v>
      </c>
      <c r="X245" s="19" t="s">
        <v>13</v>
      </c>
      <c r="Y245" s="19" t="s">
        <v>13</v>
      </c>
      <c r="Z245" s="19" t="s">
        <v>13</v>
      </c>
      <c r="AA245" s="19" t="s">
        <v>13</v>
      </c>
      <c r="AB245" s="19" t="s">
        <v>13</v>
      </c>
    </row>
    <row r="246" spans="2:28">
      <c r="B246" s="58">
        <v>41558</v>
      </c>
    </row>
    <row r="247" spans="2:28">
      <c r="B247" s="58">
        <v>41559</v>
      </c>
    </row>
    <row r="248" spans="2:28">
      <c r="B248" s="58">
        <v>41560</v>
      </c>
    </row>
    <row r="249" spans="2:28">
      <c r="B249" s="58">
        <v>41561</v>
      </c>
    </row>
    <row r="250" spans="2:28">
      <c r="B250" s="58">
        <v>41562</v>
      </c>
    </row>
    <row r="251" spans="2:28">
      <c r="B251" s="58">
        <v>41563</v>
      </c>
    </row>
    <row r="252" spans="2:28">
      <c r="B252" s="58">
        <v>41564</v>
      </c>
    </row>
    <row r="253" spans="2:28">
      <c r="B253" s="58">
        <v>41565</v>
      </c>
    </row>
    <row r="254" spans="2:28">
      <c r="B254" s="58">
        <v>41566</v>
      </c>
    </row>
    <row r="255" spans="2:28">
      <c r="B255" s="58">
        <v>41567</v>
      </c>
    </row>
    <row r="256" spans="2:28">
      <c r="B256" s="58">
        <v>41568</v>
      </c>
    </row>
    <row r="257" spans="2:2">
      <c r="B257" s="58">
        <v>41569</v>
      </c>
    </row>
    <row r="258" spans="2:2">
      <c r="B258" s="58">
        <v>41570</v>
      </c>
    </row>
    <row r="259" spans="2:2">
      <c r="B259" s="58">
        <v>41571</v>
      </c>
    </row>
    <row r="260" spans="2:2">
      <c r="B260" s="58">
        <v>41572</v>
      </c>
    </row>
    <row r="261" spans="2:2">
      <c r="B261" s="58">
        <v>41573</v>
      </c>
    </row>
    <row r="262" spans="2:2">
      <c r="B262" s="58">
        <v>41574</v>
      </c>
    </row>
    <row r="263" spans="2:2">
      <c r="B263" s="58">
        <v>41575</v>
      </c>
    </row>
    <row r="264" spans="2:2">
      <c r="B264" s="58">
        <v>41576</v>
      </c>
    </row>
    <row r="265" spans="2:2">
      <c r="B265" s="58">
        <v>41577</v>
      </c>
    </row>
    <row r="266" spans="2:2">
      <c r="B266" s="58">
        <v>41578</v>
      </c>
    </row>
  </sheetData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B2:AB245"/>
  <sheetViews>
    <sheetView zoomScale="70" zoomScaleNormal="70" workbookViewId="0">
      <selection activeCell="K40" sqref="K40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5" t="s">
        <v>52</v>
      </c>
    </row>
    <row r="3" spans="2:15">
      <c r="B3" s="15" t="s">
        <v>165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22">
        <f t="shared" ref="C5:H12" si="0">C18</f>
        <v>1.6900000000000002</v>
      </c>
      <c r="D5" s="22">
        <f t="shared" si="0"/>
        <v>0.31</v>
      </c>
      <c r="E5" s="22">
        <f t="shared" si="0"/>
        <v>0.31</v>
      </c>
      <c r="F5" s="22">
        <f t="shared" si="0"/>
        <v>0.56000000000000005</v>
      </c>
      <c r="G5" s="22">
        <f t="shared" si="0"/>
        <v>0.71000000000000008</v>
      </c>
      <c r="H5" s="22">
        <f t="shared" si="0"/>
        <v>0.71000000000000008</v>
      </c>
      <c r="I5" s="22">
        <f>AVERAGE(I18:J18)</f>
        <v>0</v>
      </c>
      <c r="J5" s="22">
        <f>AVERAGE(K18:Q18)</f>
        <v>0</v>
      </c>
      <c r="K5" s="22">
        <f>AVERAGE(R18:S18)</f>
        <v>0</v>
      </c>
      <c r="L5" s="22">
        <f>AVERAGE(T18:U18)</f>
        <v>0</v>
      </c>
      <c r="M5" s="22">
        <f>AVERAGE(V18:X18)</f>
        <v>0</v>
      </c>
      <c r="N5" s="22">
        <f>AVERAGE(Y18:Z18)</f>
        <v>0</v>
      </c>
      <c r="O5" s="22">
        <f>AVERAGE(AA18:AB18)</f>
        <v>0</v>
      </c>
    </row>
    <row r="6" spans="2:15">
      <c r="B6" s="4" t="s">
        <v>17</v>
      </c>
      <c r="C6" s="19">
        <f t="shared" si="0"/>
        <v>6.0500000000000016</v>
      </c>
      <c r="D6" s="19">
        <f t="shared" si="0"/>
        <v>4.37</v>
      </c>
      <c r="E6" s="19">
        <f t="shared" si="0"/>
        <v>4.2500000000000009</v>
      </c>
      <c r="F6" s="19">
        <f t="shared" si="0"/>
        <v>3.6000000000000005</v>
      </c>
      <c r="G6" s="19">
        <f t="shared" si="0"/>
        <v>4.6900000000000004</v>
      </c>
      <c r="H6" s="19">
        <f t="shared" si="0"/>
        <v>4.8299999999999992</v>
      </c>
      <c r="I6" s="19">
        <f t="shared" ref="I6:I12" si="1">AVERAGE(I19:J19)</f>
        <v>0.69500000000000006</v>
      </c>
      <c r="J6" s="19">
        <f t="shared" ref="J6:J12" si="2">AVERAGE(K19:Q19)</f>
        <v>0.26857142857142863</v>
      </c>
      <c r="K6" s="19">
        <f t="shared" ref="K6:K12" si="3">AVERAGE(R19:S19)</f>
        <v>0</v>
      </c>
      <c r="L6" s="19">
        <f t="shared" ref="L6:L11" si="4">AVERAGE(T19:U19)</f>
        <v>0</v>
      </c>
      <c r="M6" s="19">
        <f t="shared" ref="M6:M12" si="5">AVERAGE(V19:X19)</f>
        <v>0</v>
      </c>
      <c r="N6" s="19">
        <f t="shared" ref="N6:N12" si="6">AVERAGE(Y19:Z19)</f>
        <v>0</v>
      </c>
      <c r="O6" s="19">
        <f t="shared" ref="O6:O12" si="7">AVERAGE(AA19:AB19)</f>
        <v>0.24999999999999994</v>
      </c>
    </row>
    <row r="7" spans="2:15">
      <c r="B7" s="4" t="s">
        <v>18</v>
      </c>
      <c r="C7" s="19">
        <f t="shared" si="0"/>
        <v>8.17</v>
      </c>
      <c r="D7" s="19">
        <f t="shared" si="0"/>
        <v>8.17</v>
      </c>
      <c r="E7" s="19">
        <f t="shared" si="0"/>
        <v>6.969999999999998</v>
      </c>
      <c r="F7" s="19">
        <f t="shared" si="0"/>
        <v>5.5500000000000007</v>
      </c>
      <c r="G7" s="19">
        <f t="shared" si="0"/>
        <v>6.5500000000000007</v>
      </c>
      <c r="H7" s="19">
        <f t="shared" si="0"/>
        <v>8.15</v>
      </c>
      <c r="I7" s="19">
        <f t="shared" si="1"/>
        <v>5.7750000000000004</v>
      </c>
      <c r="J7" s="19">
        <f t="shared" si="2"/>
        <v>1.9700000000000006</v>
      </c>
      <c r="K7" s="19">
        <f t="shared" si="3"/>
        <v>1.3300000000000005</v>
      </c>
      <c r="L7" s="19">
        <f t="shared" si="4"/>
        <v>0</v>
      </c>
      <c r="M7" s="19">
        <f t="shared" si="5"/>
        <v>0.48333333333333339</v>
      </c>
      <c r="N7" s="19">
        <f t="shared" si="6"/>
        <v>0.47000000000000003</v>
      </c>
      <c r="O7" s="19">
        <f t="shared" si="7"/>
        <v>2.8450000000000006</v>
      </c>
    </row>
    <row r="8" spans="2:15">
      <c r="B8" s="4" t="s">
        <v>19</v>
      </c>
      <c r="C8" s="19">
        <f t="shared" si="0"/>
        <v>10.24</v>
      </c>
      <c r="D8" s="19">
        <f t="shared" si="0"/>
        <v>10.24</v>
      </c>
      <c r="E8" s="19">
        <f t="shared" si="0"/>
        <v>8.7200000000000006</v>
      </c>
      <c r="F8" s="19">
        <f t="shared" si="0"/>
        <v>6.93</v>
      </c>
      <c r="G8" s="19">
        <f t="shared" si="0"/>
        <v>8.18</v>
      </c>
      <c r="H8" s="19">
        <f t="shared" si="0"/>
        <v>10.24</v>
      </c>
      <c r="I8" s="19">
        <f t="shared" si="1"/>
        <v>10.17</v>
      </c>
      <c r="J8" s="19">
        <f t="shared" si="2"/>
        <v>5.5714285714285712</v>
      </c>
      <c r="K8" s="19">
        <f t="shared" si="3"/>
        <v>6.1799999999999988</v>
      </c>
      <c r="L8" s="19">
        <f t="shared" si="4"/>
        <v>2.2150000000000007</v>
      </c>
      <c r="M8" s="19">
        <f t="shared" si="5"/>
        <v>3.8133333333333339</v>
      </c>
      <c r="N8" s="19">
        <f t="shared" si="6"/>
        <v>3.75</v>
      </c>
      <c r="O8" s="19">
        <f t="shared" si="7"/>
        <v>9.1900000000000013</v>
      </c>
    </row>
    <row r="9" spans="2:15">
      <c r="B9" s="4" t="s">
        <v>20</v>
      </c>
      <c r="C9" s="19">
        <f t="shared" si="0"/>
        <v>10.149999999999997</v>
      </c>
      <c r="D9" s="19">
        <f t="shared" si="0"/>
        <v>10.149999999999997</v>
      </c>
      <c r="E9" s="19">
        <f t="shared" si="0"/>
        <v>8.6500000000000021</v>
      </c>
      <c r="F9" s="19">
        <f t="shared" si="0"/>
        <v>6.9100000000000019</v>
      </c>
      <c r="G9" s="19">
        <f t="shared" si="0"/>
        <v>8.120000000000001</v>
      </c>
      <c r="H9" s="19">
        <f t="shared" si="0"/>
        <v>7.870000000000001</v>
      </c>
      <c r="I9" s="19">
        <f t="shared" si="1"/>
        <v>9.4949999999999974</v>
      </c>
      <c r="J9" s="19">
        <f t="shared" si="2"/>
        <v>9.2699999999999978</v>
      </c>
      <c r="K9" s="19">
        <f t="shared" si="3"/>
        <v>9.1949999999999985</v>
      </c>
      <c r="L9" s="19">
        <f t="shared" si="4"/>
        <v>7.245000000000001</v>
      </c>
      <c r="M9" s="19">
        <f t="shared" si="5"/>
        <v>7.7566666666666668</v>
      </c>
      <c r="N9" s="19">
        <f t="shared" si="6"/>
        <v>7.76</v>
      </c>
      <c r="O9" s="19">
        <f t="shared" si="7"/>
        <v>4.5949999999999998</v>
      </c>
    </row>
    <row r="10" spans="2:15">
      <c r="B10" s="4" t="s">
        <v>21</v>
      </c>
      <c r="C10" s="19">
        <f t="shared" si="0"/>
        <v>9.3500000000000014</v>
      </c>
      <c r="D10" s="19">
        <f t="shared" si="0"/>
        <v>9.3500000000000014</v>
      </c>
      <c r="E10" s="19">
        <f t="shared" si="0"/>
        <v>7.969999999999998</v>
      </c>
      <c r="F10" s="19">
        <f t="shared" si="0"/>
        <v>6.3600000000000021</v>
      </c>
      <c r="G10" s="19">
        <f t="shared" si="0"/>
        <v>7.48</v>
      </c>
      <c r="H10" s="19">
        <f t="shared" si="0"/>
        <v>0.52</v>
      </c>
      <c r="I10" s="19">
        <f t="shared" si="1"/>
        <v>1.7549999999999999</v>
      </c>
      <c r="J10" s="19">
        <f t="shared" si="2"/>
        <v>9.1414285714285732</v>
      </c>
      <c r="K10" s="19">
        <f t="shared" si="3"/>
        <v>8.2200000000000024</v>
      </c>
      <c r="L10" s="19">
        <f t="shared" si="4"/>
        <v>7.9699999999999989</v>
      </c>
      <c r="M10" s="19">
        <f t="shared" si="5"/>
        <v>9.1999999999999993</v>
      </c>
      <c r="N10" s="19">
        <f t="shared" si="6"/>
        <v>8.8449999999999989</v>
      </c>
      <c r="O10" s="19">
        <f t="shared" si="7"/>
        <v>0</v>
      </c>
    </row>
    <row r="11" spans="2:15">
      <c r="B11" s="4" t="s">
        <v>22</v>
      </c>
      <c r="C11" s="19">
        <f t="shared" si="0"/>
        <v>6.7900000000000027</v>
      </c>
      <c r="D11" s="19">
        <f t="shared" si="0"/>
        <v>6.7900000000000027</v>
      </c>
      <c r="E11" s="19">
        <f t="shared" si="0"/>
        <v>5.8</v>
      </c>
      <c r="F11" s="19">
        <f t="shared" si="0"/>
        <v>4.2700000000000005</v>
      </c>
      <c r="G11" s="19">
        <f t="shared" si="0"/>
        <v>5.4399999999999986</v>
      </c>
      <c r="H11" s="19">
        <f t="shared" si="0"/>
        <v>0</v>
      </c>
      <c r="I11" s="19">
        <f t="shared" si="1"/>
        <v>0</v>
      </c>
      <c r="J11" s="19">
        <f t="shared" si="2"/>
        <v>5.6614285714285728</v>
      </c>
      <c r="K11" s="19">
        <f t="shared" si="3"/>
        <v>3.67</v>
      </c>
      <c r="L11" s="19">
        <f t="shared" si="4"/>
        <v>0.59</v>
      </c>
      <c r="M11" s="19">
        <f t="shared" si="5"/>
        <v>5.2299999999999995</v>
      </c>
      <c r="N11" s="19">
        <f t="shared" si="6"/>
        <v>0.91499999999999992</v>
      </c>
      <c r="O11" s="19">
        <f t="shared" si="7"/>
        <v>0</v>
      </c>
    </row>
    <row r="12" spans="2:15">
      <c r="B12" s="7" t="s">
        <v>23</v>
      </c>
      <c r="C12" s="21">
        <f t="shared" si="0"/>
        <v>2.31</v>
      </c>
      <c r="D12" s="21">
        <f t="shared" si="0"/>
        <v>1.56</v>
      </c>
      <c r="E12" s="21">
        <f t="shared" si="0"/>
        <v>1.3300000000000003</v>
      </c>
      <c r="F12" s="21">
        <f t="shared" si="0"/>
        <v>0.7300000000000002</v>
      </c>
      <c r="G12" s="21">
        <f t="shared" si="0"/>
        <v>1.2400000000000002</v>
      </c>
      <c r="H12" s="21">
        <f t="shared" si="0"/>
        <v>0</v>
      </c>
      <c r="I12" s="21">
        <f t="shared" si="1"/>
        <v>0</v>
      </c>
      <c r="J12" s="21">
        <f t="shared" si="2"/>
        <v>0.80428571428571438</v>
      </c>
      <c r="K12" s="21">
        <f t="shared" si="3"/>
        <v>0</v>
      </c>
      <c r="L12" s="21">
        <f>AVERAGE(T25:U25)</f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165</v>
      </c>
    </row>
    <row r="17" spans="2:28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5</v>
      </c>
      <c r="Y17" s="5" t="s">
        <v>10</v>
      </c>
      <c r="Z17" s="5" t="s">
        <v>10</v>
      </c>
      <c r="AA17" s="5" t="s">
        <v>8</v>
      </c>
      <c r="AB17" s="5" t="s">
        <v>8</v>
      </c>
    </row>
    <row r="18" spans="2:28" ht="15.75" thickTop="1">
      <c r="B18" s="19" t="s">
        <v>16</v>
      </c>
      <c r="C18" s="19">
        <f>SUM(C32:C47)</f>
        <v>1.6900000000000002</v>
      </c>
      <c r="D18" s="19">
        <f t="shared" ref="D18:U18" si="8">SUM(D32:D47)</f>
        <v>0.31</v>
      </c>
      <c r="E18" s="19">
        <f t="shared" si="8"/>
        <v>0.31</v>
      </c>
      <c r="F18" s="19">
        <f t="shared" si="8"/>
        <v>0.56000000000000005</v>
      </c>
      <c r="G18" s="19">
        <f t="shared" si="8"/>
        <v>0.71000000000000008</v>
      </c>
      <c r="H18" s="19">
        <f t="shared" si="8"/>
        <v>0.71000000000000008</v>
      </c>
      <c r="I18" s="19">
        <f t="shared" si="8"/>
        <v>0</v>
      </c>
      <c r="J18" s="19">
        <f t="shared" si="8"/>
        <v>0</v>
      </c>
      <c r="K18" s="19">
        <f t="shared" ref="K18:Q18" si="9">SUM(K32:K47)</f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ref="V18:AB18" si="10">SUM(V32:V47)</f>
        <v>0</v>
      </c>
      <c r="W18" s="19">
        <f t="shared" si="10"/>
        <v>0</v>
      </c>
      <c r="X18" s="19">
        <f t="shared" si="10"/>
        <v>0</v>
      </c>
      <c r="Y18" s="19">
        <f t="shared" si="10"/>
        <v>0</v>
      </c>
      <c r="Z18" s="19">
        <f t="shared" si="10"/>
        <v>0</v>
      </c>
      <c r="AA18" s="19">
        <f t="shared" si="10"/>
        <v>0</v>
      </c>
      <c r="AB18" s="19">
        <f t="shared" si="10"/>
        <v>0</v>
      </c>
    </row>
    <row r="19" spans="2:28">
      <c r="B19" s="19" t="s">
        <v>17</v>
      </c>
      <c r="C19" s="19">
        <f>SUM(C48:C77)</f>
        <v>6.0500000000000016</v>
      </c>
      <c r="D19" s="19">
        <f t="shared" ref="D19:W19" si="11">SUM(D48:D77)</f>
        <v>4.37</v>
      </c>
      <c r="E19" s="19">
        <f t="shared" si="11"/>
        <v>4.2500000000000009</v>
      </c>
      <c r="F19" s="19">
        <f t="shared" si="11"/>
        <v>3.6000000000000005</v>
      </c>
      <c r="G19" s="19">
        <f t="shared" si="11"/>
        <v>4.6900000000000004</v>
      </c>
      <c r="H19" s="19">
        <f t="shared" si="11"/>
        <v>4.8299999999999992</v>
      </c>
      <c r="I19" s="19">
        <f t="shared" si="11"/>
        <v>1.1600000000000001</v>
      </c>
      <c r="J19" s="19">
        <f t="shared" si="11"/>
        <v>0.23</v>
      </c>
      <c r="K19" s="19">
        <f t="shared" si="11"/>
        <v>1.0900000000000003</v>
      </c>
      <c r="L19" s="19">
        <f t="shared" si="11"/>
        <v>0.54</v>
      </c>
      <c r="M19" s="19">
        <f t="shared" si="11"/>
        <v>0.25</v>
      </c>
      <c r="N19" s="19">
        <f t="shared" si="11"/>
        <v>0</v>
      </c>
      <c r="O19" s="19">
        <f t="shared" si="11"/>
        <v>0</v>
      </c>
      <c r="P19" s="19">
        <f t="shared" si="11"/>
        <v>0</v>
      </c>
      <c r="Q19" s="19">
        <f t="shared" si="11"/>
        <v>0</v>
      </c>
      <c r="R19" s="19">
        <f t="shared" si="11"/>
        <v>0</v>
      </c>
      <c r="S19" s="19">
        <f t="shared" si="11"/>
        <v>0</v>
      </c>
      <c r="T19" s="19">
        <f t="shared" si="11"/>
        <v>0</v>
      </c>
      <c r="U19" s="19">
        <f t="shared" si="11"/>
        <v>0</v>
      </c>
      <c r="V19" s="19">
        <f t="shared" si="11"/>
        <v>0</v>
      </c>
      <c r="W19" s="19">
        <f t="shared" si="11"/>
        <v>0</v>
      </c>
      <c r="X19" s="19">
        <f>SUM(X48:X77)</f>
        <v>0</v>
      </c>
      <c r="Y19" s="19">
        <f>SUM(Y48:Y77)</f>
        <v>0</v>
      </c>
      <c r="Z19" s="19">
        <f>SUM(Z48:Z77)</f>
        <v>0</v>
      </c>
      <c r="AA19" s="19">
        <f>SUM(AA48:AA77)</f>
        <v>0.49999999999999989</v>
      </c>
      <c r="AB19" s="19">
        <f>SUM(AB48:AB77)</f>
        <v>0</v>
      </c>
    </row>
    <row r="20" spans="2:28">
      <c r="B20" s="19" t="s">
        <v>18</v>
      </c>
      <c r="C20" s="19">
        <f>SUM(C78:C108)</f>
        <v>8.17</v>
      </c>
      <c r="D20" s="19">
        <f t="shared" ref="D20:W20" si="12">SUM(D78:D108)</f>
        <v>8.17</v>
      </c>
      <c r="E20" s="19">
        <f t="shared" si="12"/>
        <v>6.969999999999998</v>
      </c>
      <c r="F20" s="19">
        <f t="shared" si="12"/>
        <v>5.5500000000000007</v>
      </c>
      <c r="G20" s="19">
        <f t="shared" si="12"/>
        <v>6.5500000000000007</v>
      </c>
      <c r="H20" s="19">
        <f t="shared" si="12"/>
        <v>8.15</v>
      </c>
      <c r="I20" s="19">
        <f t="shared" si="12"/>
        <v>7.12</v>
      </c>
      <c r="J20" s="19">
        <f t="shared" si="12"/>
        <v>4.4300000000000006</v>
      </c>
      <c r="K20" s="19">
        <f t="shared" si="12"/>
        <v>3.1900000000000004</v>
      </c>
      <c r="L20" s="19">
        <f t="shared" si="12"/>
        <v>2.6600000000000006</v>
      </c>
      <c r="M20" s="19">
        <f t="shared" si="12"/>
        <v>2.4200000000000013</v>
      </c>
      <c r="N20" s="19">
        <f t="shared" si="12"/>
        <v>2.1600000000000006</v>
      </c>
      <c r="O20" s="19">
        <f t="shared" si="12"/>
        <v>1.5100000000000005</v>
      </c>
      <c r="P20" s="19">
        <f t="shared" si="12"/>
        <v>1.1100000000000003</v>
      </c>
      <c r="Q20" s="19">
        <f t="shared" si="12"/>
        <v>0.74</v>
      </c>
      <c r="R20" s="19">
        <f t="shared" si="12"/>
        <v>2.1500000000000008</v>
      </c>
      <c r="S20" s="19">
        <f t="shared" si="12"/>
        <v>0.51</v>
      </c>
      <c r="T20" s="19">
        <f t="shared" si="12"/>
        <v>0</v>
      </c>
      <c r="U20" s="19">
        <f t="shared" si="12"/>
        <v>0</v>
      </c>
      <c r="V20" s="19">
        <f>SUM(V78:V108)</f>
        <v>0.94000000000000006</v>
      </c>
      <c r="W20" s="19">
        <f t="shared" si="12"/>
        <v>0.51</v>
      </c>
      <c r="X20" s="19">
        <f>SUM(X78:X108)</f>
        <v>0</v>
      </c>
      <c r="Y20" s="19">
        <f>SUM(Y78:Y108)</f>
        <v>0.94000000000000006</v>
      </c>
      <c r="Z20" s="19">
        <f>SUM(Z78:Z108)</f>
        <v>0</v>
      </c>
      <c r="AA20" s="19">
        <f>SUM(AA78:AA108)</f>
        <v>3.4800000000000004</v>
      </c>
      <c r="AB20" s="19">
        <f>SUM(AB78:AB108)</f>
        <v>2.2100000000000004</v>
      </c>
    </row>
    <row r="21" spans="2:28">
      <c r="B21" s="19" t="s">
        <v>19</v>
      </c>
      <c r="C21" s="19">
        <f>SUM(C109:C138)</f>
        <v>10.24</v>
      </c>
      <c r="D21" s="19">
        <f t="shared" ref="D21:W21" si="13">SUM(D109:D138)</f>
        <v>10.24</v>
      </c>
      <c r="E21" s="19">
        <f t="shared" si="13"/>
        <v>8.7200000000000006</v>
      </c>
      <c r="F21" s="19">
        <f t="shared" si="13"/>
        <v>6.93</v>
      </c>
      <c r="G21" s="19">
        <f t="shared" si="13"/>
        <v>8.18</v>
      </c>
      <c r="H21" s="19">
        <f t="shared" si="13"/>
        <v>10.24</v>
      </c>
      <c r="I21" s="19">
        <f t="shared" si="13"/>
        <v>10.24</v>
      </c>
      <c r="J21" s="19">
        <f t="shared" si="13"/>
        <v>10.1</v>
      </c>
      <c r="K21" s="19">
        <f t="shared" si="13"/>
        <v>7.7899999999999991</v>
      </c>
      <c r="L21" s="19">
        <f t="shared" si="13"/>
        <v>6.87</v>
      </c>
      <c r="M21" s="19">
        <f t="shared" si="13"/>
        <v>6.1499999999999995</v>
      </c>
      <c r="N21" s="19">
        <f t="shared" si="13"/>
        <v>5.4300000000000006</v>
      </c>
      <c r="O21" s="19">
        <f t="shared" si="13"/>
        <v>4.580000000000001</v>
      </c>
      <c r="P21" s="19">
        <f t="shared" si="13"/>
        <v>3.9200000000000004</v>
      </c>
      <c r="Q21" s="19">
        <f t="shared" si="13"/>
        <v>4.2600000000000007</v>
      </c>
      <c r="R21" s="19">
        <f t="shared" si="13"/>
        <v>7.1499999999999986</v>
      </c>
      <c r="S21" s="19">
        <f t="shared" si="13"/>
        <v>5.2099999999999991</v>
      </c>
      <c r="T21" s="19">
        <f t="shared" si="13"/>
        <v>3.5200000000000014</v>
      </c>
      <c r="U21" s="19">
        <f t="shared" si="13"/>
        <v>0.90999999999999992</v>
      </c>
      <c r="V21" s="19">
        <f t="shared" si="13"/>
        <v>4.5200000000000005</v>
      </c>
      <c r="W21" s="19">
        <f t="shared" si="13"/>
        <v>3.9400000000000008</v>
      </c>
      <c r="X21" s="19">
        <f>SUM(X109:X138)</f>
        <v>2.9799999999999995</v>
      </c>
      <c r="Y21" s="19">
        <f>SUM(Y109:Y138)</f>
        <v>4.5200000000000005</v>
      </c>
      <c r="Z21" s="19">
        <f>SUM(Z109:Z138)</f>
        <v>2.9799999999999995</v>
      </c>
      <c r="AA21" s="19">
        <f>SUM(AA109:AA138)</f>
        <v>9.5700000000000021</v>
      </c>
      <c r="AB21" s="19">
        <f>SUM(AB109:AB138)</f>
        <v>8.81</v>
      </c>
    </row>
    <row r="22" spans="2:28">
      <c r="B22" s="19" t="s">
        <v>20</v>
      </c>
      <c r="C22" s="19">
        <f>SUM(C139:C169)</f>
        <v>10.149999999999997</v>
      </c>
      <c r="D22" s="19">
        <f t="shared" ref="D22:W22" si="14">SUM(D139:D169)</f>
        <v>10.149999999999997</v>
      </c>
      <c r="E22" s="19">
        <f t="shared" si="14"/>
        <v>8.6500000000000021</v>
      </c>
      <c r="F22" s="19">
        <f t="shared" si="14"/>
        <v>6.9100000000000019</v>
      </c>
      <c r="G22" s="19">
        <f t="shared" si="14"/>
        <v>8.120000000000001</v>
      </c>
      <c r="H22" s="19">
        <f t="shared" si="14"/>
        <v>7.870000000000001</v>
      </c>
      <c r="I22" s="19">
        <f t="shared" si="14"/>
        <v>8.86</v>
      </c>
      <c r="J22" s="19">
        <f t="shared" si="14"/>
        <v>10.129999999999997</v>
      </c>
      <c r="K22" s="19">
        <f t="shared" si="14"/>
        <v>10.119999999999997</v>
      </c>
      <c r="L22" s="19">
        <f t="shared" si="14"/>
        <v>10.019999999999998</v>
      </c>
      <c r="M22" s="19">
        <f t="shared" si="14"/>
        <v>9.759999999999998</v>
      </c>
      <c r="N22" s="19">
        <f t="shared" si="14"/>
        <v>9.3399999999999981</v>
      </c>
      <c r="O22" s="19">
        <f t="shared" si="14"/>
        <v>8.74</v>
      </c>
      <c r="P22" s="19">
        <f t="shared" si="14"/>
        <v>7.8800000000000008</v>
      </c>
      <c r="Q22" s="19">
        <f t="shared" si="14"/>
        <v>9.0299999999999976</v>
      </c>
      <c r="R22" s="19">
        <f t="shared" si="14"/>
        <v>9.379999999999999</v>
      </c>
      <c r="S22" s="19">
        <f t="shared" si="14"/>
        <v>9.009999999999998</v>
      </c>
      <c r="T22" s="19">
        <f t="shared" si="14"/>
        <v>8.7200000000000024</v>
      </c>
      <c r="U22" s="19">
        <f t="shared" si="14"/>
        <v>5.7700000000000005</v>
      </c>
      <c r="V22" s="19">
        <f t="shared" si="14"/>
        <v>8.6599999999999984</v>
      </c>
      <c r="W22" s="19">
        <f t="shared" si="14"/>
        <v>7.7500000000000009</v>
      </c>
      <c r="X22" s="19">
        <f>SUM(X139:X169)</f>
        <v>6.86</v>
      </c>
      <c r="Y22" s="19">
        <f>SUM(Y139:Y169)</f>
        <v>8.6599999999999984</v>
      </c>
      <c r="Z22" s="19">
        <f>SUM(Z139:Z169)</f>
        <v>6.86</v>
      </c>
      <c r="AA22" s="19">
        <f>SUM(AA139:AA169)</f>
        <v>3.6699999999999995</v>
      </c>
      <c r="AB22" s="19">
        <f>SUM(AB139:AB169)</f>
        <v>5.5200000000000005</v>
      </c>
    </row>
    <row r="23" spans="2:28">
      <c r="B23" s="19" t="s">
        <v>21</v>
      </c>
      <c r="C23" s="19">
        <f>SUM(C170:C200)</f>
        <v>9.3500000000000014</v>
      </c>
      <c r="D23" s="19">
        <f t="shared" ref="D23:W23" si="15">SUM(D170:D200)</f>
        <v>9.3500000000000014</v>
      </c>
      <c r="E23" s="19">
        <f t="shared" si="15"/>
        <v>7.969999999999998</v>
      </c>
      <c r="F23" s="19">
        <f t="shared" si="15"/>
        <v>6.3600000000000021</v>
      </c>
      <c r="G23" s="19">
        <f t="shared" si="15"/>
        <v>7.48</v>
      </c>
      <c r="H23" s="19">
        <f t="shared" si="15"/>
        <v>0.52</v>
      </c>
      <c r="I23" s="19">
        <f t="shared" si="15"/>
        <v>0.57000000000000006</v>
      </c>
      <c r="J23" s="19">
        <f t="shared" si="15"/>
        <v>2.94</v>
      </c>
      <c r="K23" s="19">
        <f t="shared" si="15"/>
        <v>8.8500000000000014</v>
      </c>
      <c r="L23" s="19">
        <f t="shared" si="15"/>
        <v>9.0299999999999994</v>
      </c>
      <c r="M23" s="19">
        <f t="shared" si="15"/>
        <v>9.0899999999999981</v>
      </c>
      <c r="N23" s="19">
        <f t="shared" si="15"/>
        <v>9.1899999999999977</v>
      </c>
      <c r="O23" s="19">
        <f t="shared" si="15"/>
        <v>9.2700000000000014</v>
      </c>
      <c r="P23" s="19">
        <f t="shared" si="15"/>
        <v>9.3000000000000007</v>
      </c>
      <c r="Q23" s="19">
        <f t="shared" si="15"/>
        <v>9.2600000000000016</v>
      </c>
      <c r="R23" s="19">
        <f t="shared" si="15"/>
        <v>8.0900000000000016</v>
      </c>
      <c r="S23" s="19">
        <f t="shared" si="15"/>
        <v>8.3500000000000014</v>
      </c>
      <c r="T23" s="19">
        <f t="shared" si="15"/>
        <v>7.3099999999999987</v>
      </c>
      <c r="U23" s="19">
        <f t="shared" si="15"/>
        <v>8.629999999999999</v>
      </c>
      <c r="V23" s="19">
        <f t="shared" si="15"/>
        <v>9.0999999999999979</v>
      </c>
      <c r="W23" s="19">
        <f t="shared" si="15"/>
        <v>9.2700000000000014</v>
      </c>
      <c r="X23" s="19">
        <f>SUM(X170:X200)</f>
        <v>9.23</v>
      </c>
      <c r="Y23" s="19">
        <f>SUM(Y170:Y200)</f>
        <v>8.6600000000000019</v>
      </c>
      <c r="Z23" s="19">
        <f>SUM(Z170:Z200)</f>
        <v>9.0299999999999976</v>
      </c>
      <c r="AA23" s="19">
        <f>SUM(AA170:AA200)</f>
        <v>0</v>
      </c>
      <c r="AB23" s="19">
        <f>SUM(AB170:AB200)</f>
        <v>0</v>
      </c>
    </row>
    <row r="24" spans="2:28">
      <c r="B24" s="19" t="s">
        <v>22</v>
      </c>
      <c r="C24" s="19">
        <f>SUM(C201:C230)</f>
        <v>6.7900000000000027</v>
      </c>
      <c r="D24" s="19">
        <f t="shared" ref="D24:AB24" si="16">SUM(D201:D230)</f>
        <v>6.7900000000000027</v>
      </c>
      <c r="E24" s="19">
        <f t="shared" si="16"/>
        <v>5.8</v>
      </c>
      <c r="F24" s="19">
        <f t="shared" si="16"/>
        <v>4.2700000000000005</v>
      </c>
      <c r="G24" s="19">
        <f t="shared" si="16"/>
        <v>5.4399999999999986</v>
      </c>
      <c r="H24" s="19">
        <f t="shared" si="16"/>
        <v>0</v>
      </c>
      <c r="I24" s="19">
        <f t="shared" si="16"/>
        <v>0</v>
      </c>
      <c r="J24" s="19">
        <f t="shared" si="16"/>
        <v>0</v>
      </c>
      <c r="K24" s="19">
        <f t="shared" si="16"/>
        <v>5.1800000000000015</v>
      </c>
      <c r="L24" s="19">
        <f t="shared" si="16"/>
        <v>5.5500000000000007</v>
      </c>
      <c r="M24" s="19">
        <f t="shared" si="16"/>
        <v>5.57</v>
      </c>
      <c r="N24" s="19">
        <f t="shared" si="16"/>
        <v>5.63</v>
      </c>
      <c r="O24" s="19">
        <f t="shared" si="16"/>
        <v>5.8400000000000007</v>
      </c>
      <c r="P24" s="19">
        <f t="shared" si="16"/>
        <v>5.95</v>
      </c>
      <c r="Q24" s="19">
        <f t="shared" si="16"/>
        <v>5.91</v>
      </c>
      <c r="R24" s="19">
        <f t="shared" si="16"/>
        <v>3.1999999999999997</v>
      </c>
      <c r="S24" s="19">
        <f t="shared" si="16"/>
        <v>4.1400000000000006</v>
      </c>
      <c r="T24" s="19">
        <f t="shared" si="16"/>
        <v>0</v>
      </c>
      <c r="U24" s="19">
        <f t="shared" si="16"/>
        <v>1.18</v>
      </c>
      <c r="V24" s="19">
        <f t="shared" si="16"/>
        <v>4.0600000000000005</v>
      </c>
      <c r="W24" s="19">
        <f t="shared" si="16"/>
        <v>5.8</v>
      </c>
      <c r="X24" s="19">
        <f t="shared" si="16"/>
        <v>5.83</v>
      </c>
      <c r="Y24" s="19">
        <f t="shared" si="16"/>
        <v>0</v>
      </c>
      <c r="Z24" s="19">
        <f t="shared" si="16"/>
        <v>1.8299999999999998</v>
      </c>
      <c r="AA24" s="19">
        <f t="shared" si="16"/>
        <v>0</v>
      </c>
      <c r="AB24" s="19">
        <f t="shared" si="16"/>
        <v>0</v>
      </c>
    </row>
    <row r="25" spans="2:28">
      <c r="B25" s="21" t="s">
        <v>23</v>
      </c>
      <c r="C25" s="21">
        <f t="shared" ref="C25:AB25" si="17">SUM(C231:C245)</f>
        <v>2.31</v>
      </c>
      <c r="D25" s="21">
        <f t="shared" si="17"/>
        <v>1.56</v>
      </c>
      <c r="E25" s="21">
        <f t="shared" si="17"/>
        <v>1.3300000000000003</v>
      </c>
      <c r="F25" s="21">
        <f t="shared" si="17"/>
        <v>0.7300000000000002</v>
      </c>
      <c r="G25" s="21">
        <f t="shared" si="17"/>
        <v>1.2400000000000002</v>
      </c>
      <c r="H25" s="21">
        <f t="shared" si="17"/>
        <v>0</v>
      </c>
      <c r="I25" s="21">
        <f t="shared" si="17"/>
        <v>0</v>
      </c>
      <c r="J25" s="21">
        <f t="shared" si="17"/>
        <v>0</v>
      </c>
      <c r="K25" s="21">
        <f t="shared" si="17"/>
        <v>0</v>
      </c>
      <c r="L25" s="21">
        <f t="shared" si="17"/>
        <v>0.59000000000000008</v>
      </c>
      <c r="M25" s="21">
        <f t="shared" si="17"/>
        <v>0.59000000000000008</v>
      </c>
      <c r="N25" s="21">
        <f t="shared" si="17"/>
        <v>0.44</v>
      </c>
      <c r="O25" s="21">
        <f t="shared" si="17"/>
        <v>1.1400000000000001</v>
      </c>
      <c r="P25" s="21">
        <f t="shared" si="17"/>
        <v>1.1400000000000001</v>
      </c>
      <c r="Q25" s="21">
        <f t="shared" si="17"/>
        <v>1.7300000000000004</v>
      </c>
      <c r="R25" s="21">
        <f t="shared" si="17"/>
        <v>0</v>
      </c>
      <c r="S25" s="21">
        <f t="shared" si="17"/>
        <v>0</v>
      </c>
      <c r="T25" s="21">
        <f t="shared" si="17"/>
        <v>0</v>
      </c>
      <c r="U25" s="21">
        <f t="shared" si="17"/>
        <v>0</v>
      </c>
      <c r="V25" s="21">
        <f t="shared" si="17"/>
        <v>0</v>
      </c>
      <c r="W25" s="21">
        <f t="shared" si="17"/>
        <v>0</v>
      </c>
      <c r="X25" s="21">
        <f t="shared" si="17"/>
        <v>0</v>
      </c>
      <c r="Y25" s="21">
        <f t="shared" si="17"/>
        <v>0</v>
      </c>
      <c r="Z25" s="21">
        <f t="shared" si="17"/>
        <v>0</v>
      </c>
      <c r="AA25" s="21">
        <f t="shared" si="17"/>
        <v>0</v>
      </c>
      <c r="AB25" s="21">
        <f t="shared" si="17"/>
        <v>0</v>
      </c>
    </row>
    <row r="26" spans="2:28">
      <c r="B26" s="1" t="s">
        <v>56</v>
      </c>
      <c r="V26" s="4"/>
      <c r="W26" s="4"/>
    </row>
    <row r="27" spans="2:28">
      <c r="B27" s="1"/>
      <c r="V27" s="4"/>
      <c r="W27" s="4"/>
    </row>
    <row r="28" spans="2:28">
      <c r="B28" s="15" t="s">
        <v>53</v>
      </c>
    </row>
    <row r="29" spans="2:28">
      <c r="B29" s="15" t="s">
        <v>204</v>
      </c>
    </row>
    <row r="30" spans="2:28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/>
      <c r="Y30" s="10">
        <v>66</v>
      </c>
      <c r="Z30" s="10">
        <v>67</v>
      </c>
      <c r="AA30" s="10">
        <v>73</v>
      </c>
      <c r="AB30" s="10">
        <v>74</v>
      </c>
    </row>
    <row r="31" spans="2:28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5</v>
      </c>
      <c r="Y31" s="13" t="s">
        <v>10</v>
      </c>
      <c r="Z31" s="13" t="s">
        <v>10</v>
      </c>
      <c r="AA31" s="13" t="s">
        <v>8</v>
      </c>
      <c r="AB31" s="13" t="s">
        <v>8</v>
      </c>
    </row>
    <row r="32" spans="2:28" ht="15.75" thickTop="1">
      <c r="B32" s="29">
        <v>40984</v>
      </c>
      <c r="C32" s="22">
        <v>0.05</v>
      </c>
      <c r="D32" s="22" t="s">
        <v>13</v>
      </c>
      <c r="E32" s="22" t="s">
        <v>13</v>
      </c>
      <c r="F32" s="22">
        <v>0.01</v>
      </c>
      <c r="G32" s="22">
        <v>0.01</v>
      </c>
      <c r="H32" s="22">
        <v>0.01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  <c r="AB32" s="4" t="s">
        <v>13</v>
      </c>
    </row>
    <row r="33" spans="2:28">
      <c r="B33" s="29">
        <v>40985</v>
      </c>
      <c r="C33" s="19">
        <v>0.04</v>
      </c>
      <c r="D33" s="19" t="s">
        <v>13</v>
      </c>
      <c r="E33" s="19" t="s">
        <v>13</v>
      </c>
      <c r="F33" s="19">
        <v>0.01</v>
      </c>
      <c r="G33" s="19">
        <v>0.01</v>
      </c>
      <c r="H33" s="19">
        <v>0.01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  <c r="AB33" s="4" t="s">
        <v>13</v>
      </c>
    </row>
    <row r="34" spans="2:28">
      <c r="B34" s="29">
        <v>40986</v>
      </c>
      <c r="C34" s="19">
        <v>0.06</v>
      </c>
      <c r="D34" s="19" t="s">
        <v>13</v>
      </c>
      <c r="E34" s="19" t="s">
        <v>13</v>
      </c>
      <c r="F34" s="19">
        <v>0.02</v>
      </c>
      <c r="G34" s="19">
        <v>0.01</v>
      </c>
      <c r="H34" s="19">
        <v>0.02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  <c r="AB34" s="4" t="s">
        <v>13</v>
      </c>
    </row>
    <row r="35" spans="2:28">
      <c r="B35" s="29">
        <v>40987</v>
      </c>
      <c r="C35" s="19">
        <v>0.11</v>
      </c>
      <c r="D35" s="19" t="s">
        <v>13</v>
      </c>
      <c r="E35" s="19" t="s">
        <v>13</v>
      </c>
      <c r="F35" s="19">
        <v>0.03</v>
      </c>
      <c r="G35" s="19">
        <v>0.02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  <c r="AB35" s="4" t="s">
        <v>13</v>
      </c>
    </row>
    <row r="36" spans="2:28">
      <c r="B36" s="29">
        <v>40988</v>
      </c>
      <c r="C36" s="19">
        <v>0.08</v>
      </c>
      <c r="D36" s="19">
        <v>0.01</v>
      </c>
      <c r="E36" s="19">
        <v>0.01</v>
      </c>
      <c r="F36" s="19">
        <v>0.02</v>
      </c>
      <c r="G36" s="19">
        <v>0.02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  <c r="AB36" s="4" t="s">
        <v>13</v>
      </c>
    </row>
    <row r="37" spans="2:28">
      <c r="B37" s="29">
        <v>40989</v>
      </c>
      <c r="C37" s="19">
        <v>0.11</v>
      </c>
      <c r="D37" s="19">
        <v>0.02</v>
      </c>
      <c r="E37" s="19">
        <v>0.02</v>
      </c>
      <c r="F37" s="19">
        <v>0.03</v>
      </c>
      <c r="G37" s="19">
        <v>0.03</v>
      </c>
      <c r="H37" s="19">
        <v>0.04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  <c r="AB37" s="4" t="s">
        <v>13</v>
      </c>
    </row>
    <row r="38" spans="2:28">
      <c r="B38" s="29">
        <v>40990</v>
      </c>
      <c r="C38" s="19">
        <v>0.09</v>
      </c>
      <c r="D38" s="19">
        <v>0.01</v>
      </c>
      <c r="E38" s="19">
        <v>0.01</v>
      </c>
      <c r="F38" s="19">
        <v>0.03</v>
      </c>
      <c r="G38" s="19">
        <v>0.03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  <c r="AB38" s="4" t="s">
        <v>13</v>
      </c>
    </row>
    <row r="39" spans="2:28">
      <c r="B39" s="29">
        <v>40991</v>
      </c>
      <c r="C39" s="19">
        <v>0.12</v>
      </c>
      <c r="D39" s="19">
        <v>0.02</v>
      </c>
      <c r="E39" s="19">
        <v>0.02</v>
      </c>
      <c r="F39" s="19">
        <v>0.04</v>
      </c>
      <c r="G39" s="19">
        <v>0.05</v>
      </c>
      <c r="H39" s="19">
        <v>0.05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  <c r="AB39" s="4" t="s">
        <v>13</v>
      </c>
    </row>
    <row r="40" spans="2:28">
      <c r="B40" s="29">
        <v>40992</v>
      </c>
      <c r="C40" s="19">
        <v>0.22</v>
      </c>
      <c r="D40" s="19">
        <v>0.04</v>
      </c>
      <c r="E40" s="19">
        <v>0.04</v>
      </c>
      <c r="F40" s="19">
        <v>7.0000000000000007E-2</v>
      </c>
      <c r="G40" s="19">
        <v>0.1</v>
      </c>
      <c r="H40" s="19">
        <v>0.09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  <c r="AB40" s="4" t="s">
        <v>13</v>
      </c>
    </row>
    <row r="41" spans="2:28">
      <c r="B41" s="29">
        <v>40993</v>
      </c>
      <c r="C41" s="19">
        <v>0.21</v>
      </c>
      <c r="D41" s="19">
        <v>0.04</v>
      </c>
      <c r="E41" s="19">
        <v>0.04</v>
      </c>
      <c r="F41" s="19">
        <v>7.0000000000000007E-2</v>
      </c>
      <c r="G41" s="19">
        <v>0.1</v>
      </c>
      <c r="H41" s="19">
        <v>0.09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  <c r="AB41" s="4" t="s">
        <v>13</v>
      </c>
    </row>
    <row r="42" spans="2:28">
      <c r="B42" s="29">
        <v>40994</v>
      </c>
      <c r="C42" s="19">
        <v>0.1</v>
      </c>
      <c r="D42" s="19">
        <v>0.02</v>
      </c>
      <c r="E42" s="19">
        <v>0.02</v>
      </c>
      <c r="F42" s="19">
        <v>0.04</v>
      </c>
      <c r="G42" s="19">
        <v>0.05</v>
      </c>
      <c r="H42" s="19">
        <v>0.05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  <c r="AB42" s="4" t="s">
        <v>13</v>
      </c>
    </row>
    <row r="43" spans="2:28">
      <c r="B43" s="29">
        <v>40995</v>
      </c>
      <c r="C43" s="19">
        <v>0.16</v>
      </c>
      <c r="D43" s="19">
        <v>0.04</v>
      </c>
      <c r="E43" s="19">
        <v>0.04</v>
      </c>
      <c r="F43" s="19">
        <v>0.06</v>
      </c>
      <c r="G43" s="19">
        <v>0.08</v>
      </c>
      <c r="H43" s="19">
        <v>0.08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  <c r="AB43" s="4" t="s">
        <v>13</v>
      </c>
    </row>
    <row r="44" spans="2:28">
      <c r="B44" s="29">
        <v>40996</v>
      </c>
      <c r="C44" s="19">
        <v>0.09</v>
      </c>
      <c r="D44" s="19">
        <v>0.02</v>
      </c>
      <c r="E44" s="19">
        <v>0.02</v>
      </c>
      <c r="F44" s="19">
        <v>0.03</v>
      </c>
      <c r="G44" s="19">
        <v>0.05</v>
      </c>
      <c r="H44" s="19">
        <v>0.04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  <c r="AB44" s="4" t="s">
        <v>13</v>
      </c>
    </row>
    <row r="45" spans="2:28">
      <c r="B45" s="29">
        <v>40997</v>
      </c>
      <c r="C45" s="19">
        <v>0.06</v>
      </c>
      <c r="D45" s="19">
        <v>0.02</v>
      </c>
      <c r="E45" s="19">
        <v>0.02</v>
      </c>
      <c r="F45" s="19">
        <v>0.02</v>
      </c>
      <c r="G45" s="19">
        <v>0.03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  <c r="AB45" s="4" t="s">
        <v>13</v>
      </c>
    </row>
    <row r="46" spans="2:28">
      <c r="B46" s="29">
        <v>40998</v>
      </c>
      <c r="C46" s="19">
        <v>0.03</v>
      </c>
      <c r="D46" s="19">
        <v>0.01</v>
      </c>
      <c r="E46" s="19">
        <v>0.01</v>
      </c>
      <c r="F46" s="19">
        <v>0.01</v>
      </c>
      <c r="G46" s="19">
        <v>0.02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  <c r="AB46" s="4" t="s">
        <v>13</v>
      </c>
    </row>
    <row r="47" spans="2:28">
      <c r="B47" s="29">
        <v>40999</v>
      </c>
      <c r="C47" s="19">
        <v>0.16</v>
      </c>
      <c r="D47" s="19">
        <v>0.06</v>
      </c>
      <c r="E47" s="19">
        <v>0.06</v>
      </c>
      <c r="F47" s="19">
        <v>7.0000000000000007E-2</v>
      </c>
      <c r="G47" s="19">
        <v>0.1</v>
      </c>
      <c r="H47" s="19">
        <v>0.09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  <c r="AB47" s="4" t="s">
        <v>13</v>
      </c>
    </row>
    <row r="48" spans="2:28">
      <c r="B48" s="29">
        <v>41000</v>
      </c>
      <c r="C48" s="19">
        <v>0.19</v>
      </c>
      <c r="D48" s="19">
        <v>7.0000000000000007E-2</v>
      </c>
      <c r="E48" s="19">
        <v>7.0000000000000007E-2</v>
      </c>
      <c r="F48" s="19">
        <v>0.08</v>
      </c>
      <c r="G48" s="19">
        <v>0.12</v>
      </c>
      <c r="H48" s="19">
        <v>0.11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  <c r="AB48" s="4" t="s">
        <v>13</v>
      </c>
    </row>
    <row r="49" spans="2:28">
      <c r="B49" s="29">
        <v>41001</v>
      </c>
      <c r="C49" s="19">
        <v>0.16</v>
      </c>
      <c r="D49" s="19">
        <v>7.0000000000000007E-2</v>
      </c>
      <c r="E49" s="19">
        <v>7.0000000000000007E-2</v>
      </c>
      <c r="F49" s="19">
        <v>7.0000000000000007E-2</v>
      </c>
      <c r="G49" s="19">
        <v>0.11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  <c r="AA49" s="4" t="s">
        <v>13</v>
      </c>
      <c r="AB49" s="4" t="s">
        <v>13</v>
      </c>
    </row>
    <row r="50" spans="2:28">
      <c r="B50" s="29">
        <v>41002</v>
      </c>
      <c r="C50" s="19">
        <v>0.18</v>
      </c>
      <c r="D50" s="19">
        <v>0.08</v>
      </c>
      <c r="E50" s="19">
        <v>0.08</v>
      </c>
      <c r="F50" s="19">
        <v>0.08</v>
      </c>
      <c r="G50" s="19">
        <v>0.12</v>
      </c>
      <c r="H50" s="19">
        <v>0.11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  <c r="AB50" s="4" t="s">
        <v>13</v>
      </c>
    </row>
    <row r="51" spans="2:28">
      <c r="B51" s="29">
        <v>41003</v>
      </c>
      <c r="C51" s="19">
        <v>0.19</v>
      </c>
      <c r="D51" s="19">
        <v>0.09</v>
      </c>
      <c r="E51" s="19">
        <v>0.09</v>
      </c>
      <c r="F51" s="19">
        <v>0.09</v>
      </c>
      <c r="G51" s="19">
        <v>0.13</v>
      </c>
      <c r="H51" s="19">
        <v>0.12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  <c r="AB51" s="4" t="s">
        <v>13</v>
      </c>
    </row>
    <row r="52" spans="2:28">
      <c r="B52" s="29">
        <v>41004</v>
      </c>
      <c r="C52" s="19">
        <v>0.15</v>
      </c>
      <c r="D52" s="19">
        <v>0.08</v>
      </c>
      <c r="E52" s="19">
        <v>0.08</v>
      </c>
      <c r="F52" s="19">
        <v>7.0000000000000007E-2</v>
      </c>
      <c r="G52" s="19">
        <v>0.11</v>
      </c>
      <c r="H52" s="19">
        <v>0.1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  <c r="AB52" s="4" t="s">
        <v>13</v>
      </c>
    </row>
    <row r="53" spans="2:28">
      <c r="B53" s="29">
        <v>41005</v>
      </c>
      <c r="C53" s="19">
        <v>0.19</v>
      </c>
      <c r="D53" s="19">
        <v>0.1</v>
      </c>
      <c r="E53" s="19">
        <v>0.1</v>
      </c>
      <c r="F53" s="19">
        <v>0.09</v>
      </c>
      <c r="G53" s="19">
        <v>0.14000000000000001</v>
      </c>
      <c r="H53" s="19">
        <v>0.12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  <c r="AB53" s="4" t="s">
        <v>13</v>
      </c>
    </row>
    <row r="54" spans="2:28">
      <c r="B54" s="29">
        <v>41006</v>
      </c>
      <c r="C54" s="19">
        <v>0.17</v>
      </c>
      <c r="D54" s="19">
        <v>0.1</v>
      </c>
      <c r="E54" s="19">
        <v>0.1</v>
      </c>
      <c r="F54" s="19">
        <v>0.09</v>
      </c>
      <c r="G54" s="19">
        <v>0.13</v>
      </c>
      <c r="H54" s="19">
        <v>0.11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  <c r="AB54" s="4" t="s">
        <v>13</v>
      </c>
    </row>
    <row r="55" spans="2:28">
      <c r="B55" s="29">
        <v>41007</v>
      </c>
      <c r="C55" s="19">
        <v>0.22</v>
      </c>
      <c r="D55" s="19">
        <v>0.13</v>
      </c>
      <c r="E55" s="19">
        <v>0.13</v>
      </c>
      <c r="F55" s="19">
        <v>0.12</v>
      </c>
      <c r="G55" s="19">
        <v>0.17</v>
      </c>
      <c r="H55" s="19">
        <v>0.15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  <c r="AB55" s="4" t="s">
        <v>13</v>
      </c>
    </row>
    <row r="56" spans="2:28">
      <c r="B56" s="29">
        <v>41008</v>
      </c>
      <c r="C56" s="19">
        <v>0.22</v>
      </c>
      <c r="D56" s="19">
        <v>0.13</v>
      </c>
      <c r="E56" s="19">
        <v>0.13</v>
      </c>
      <c r="F56" s="19">
        <v>0.12</v>
      </c>
      <c r="G56" s="19">
        <v>0.17</v>
      </c>
      <c r="H56" s="19">
        <v>0.16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  <c r="AB56" s="4" t="s">
        <v>13</v>
      </c>
    </row>
    <row r="57" spans="2:28">
      <c r="B57" s="29">
        <v>41009</v>
      </c>
      <c r="C57" s="19">
        <v>0.27</v>
      </c>
      <c r="D57" s="19">
        <v>0.17</v>
      </c>
      <c r="E57" s="19">
        <v>0.17</v>
      </c>
      <c r="F57" s="19">
        <v>0.15</v>
      </c>
      <c r="G57" s="19">
        <v>0.21</v>
      </c>
      <c r="H57" s="19">
        <v>0.19</v>
      </c>
      <c r="I57" s="19">
        <v>0.05</v>
      </c>
      <c r="J57" s="19" t="s">
        <v>13</v>
      </c>
      <c r="K57" s="19">
        <v>0.06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  <c r="AB57" s="4" t="s">
        <v>13</v>
      </c>
    </row>
    <row r="58" spans="2:28">
      <c r="B58" s="29">
        <v>41010</v>
      </c>
      <c r="C58" s="19">
        <v>0.27</v>
      </c>
      <c r="D58" s="19">
        <v>0.17</v>
      </c>
      <c r="E58" s="19">
        <v>0.17</v>
      </c>
      <c r="F58" s="19">
        <v>0.16</v>
      </c>
      <c r="G58" s="19">
        <v>0.21</v>
      </c>
      <c r="H58" s="19">
        <v>0.2</v>
      </c>
      <c r="I58" s="19">
        <v>0.05</v>
      </c>
      <c r="J58" s="19" t="s">
        <v>13</v>
      </c>
      <c r="K58" s="19">
        <v>0.06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  <c r="AB58" s="4" t="s">
        <v>13</v>
      </c>
    </row>
    <row r="59" spans="2:28">
      <c r="B59" s="29">
        <v>41011</v>
      </c>
      <c r="C59" s="19">
        <v>0.22</v>
      </c>
      <c r="D59" s="19">
        <v>0.15</v>
      </c>
      <c r="E59" s="19">
        <v>0.15</v>
      </c>
      <c r="F59" s="19">
        <v>0.13</v>
      </c>
      <c r="G59" s="19">
        <v>0.18</v>
      </c>
      <c r="H59" s="19">
        <v>0.17</v>
      </c>
      <c r="I59" s="19">
        <v>0.04</v>
      </c>
      <c r="J59" s="19" t="s">
        <v>13</v>
      </c>
      <c r="K59" s="19">
        <v>0.05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  <c r="AA59" s="4" t="s">
        <v>13</v>
      </c>
      <c r="AB59" s="4" t="s">
        <v>13</v>
      </c>
    </row>
    <row r="60" spans="2:28">
      <c r="B60" s="29">
        <v>41012</v>
      </c>
      <c r="C60" s="19">
        <v>0.17</v>
      </c>
      <c r="D60" s="19">
        <v>0.12</v>
      </c>
      <c r="E60" s="19">
        <v>0.12</v>
      </c>
      <c r="F60" s="19">
        <v>0.1</v>
      </c>
      <c r="G60" s="19">
        <v>0.14000000000000001</v>
      </c>
      <c r="H60" s="19">
        <v>0.13</v>
      </c>
      <c r="I60" s="19">
        <v>0.03</v>
      </c>
      <c r="J60" s="19" t="s">
        <v>13</v>
      </c>
      <c r="K60" s="19">
        <v>0.04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  <c r="AA60" s="4" t="s">
        <v>13</v>
      </c>
      <c r="AB60" s="4" t="s">
        <v>13</v>
      </c>
    </row>
    <row r="61" spans="2:28">
      <c r="B61" s="29">
        <v>41013</v>
      </c>
      <c r="C61" s="19">
        <v>0.2</v>
      </c>
      <c r="D61" s="19">
        <v>0.14000000000000001</v>
      </c>
      <c r="E61" s="19">
        <v>0.14000000000000001</v>
      </c>
      <c r="F61" s="19">
        <v>0.12</v>
      </c>
      <c r="G61" s="19">
        <v>0.16</v>
      </c>
      <c r="H61" s="19">
        <v>0.16</v>
      </c>
      <c r="I61" s="19">
        <v>0.04</v>
      </c>
      <c r="J61" s="19" t="s">
        <v>13</v>
      </c>
      <c r="K61" s="19">
        <v>0.05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  <c r="AB61" s="4" t="s">
        <v>13</v>
      </c>
    </row>
    <row r="62" spans="2:28">
      <c r="B62" s="29">
        <v>41014</v>
      </c>
      <c r="C62" s="19">
        <v>0.26</v>
      </c>
      <c r="D62" s="19">
        <v>0.19</v>
      </c>
      <c r="E62" s="19">
        <v>0.19</v>
      </c>
      <c r="F62" s="19">
        <v>0.16</v>
      </c>
      <c r="G62" s="19">
        <v>0.21</v>
      </c>
      <c r="H62" s="19">
        <v>0.21</v>
      </c>
      <c r="I62" s="19">
        <v>0.05</v>
      </c>
      <c r="J62" s="19" t="s">
        <v>13</v>
      </c>
      <c r="K62" s="19">
        <v>0.06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 t="s">
        <v>13</v>
      </c>
      <c r="AB62" s="4" t="s">
        <v>13</v>
      </c>
    </row>
    <row r="63" spans="2:28">
      <c r="B63" s="29">
        <v>41015</v>
      </c>
      <c r="C63" s="19">
        <v>0.15</v>
      </c>
      <c r="D63" s="19">
        <v>0.11</v>
      </c>
      <c r="E63" s="19">
        <v>0.11</v>
      </c>
      <c r="F63" s="19">
        <v>0.09</v>
      </c>
      <c r="G63" s="19">
        <v>0.12</v>
      </c>
      <c r="H63" s="19">
        <v>0.12</v>
      </c>
      <c r="I63" s="19">
        <v>0.03</v>
      </c>
      <c r="J63" s="19" t="s">
        <v>13</v>
      </c>
      <c r="K63" s="19">
        <v>0.04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 t="s">
        <v>13</v>
      </c>
      <c r="AB63" s="4" t="s">
        <v>13</v>
      </c>
    </row>
    <row r="64" spans="2:28">
      <c r="B64" s="29">
        <v>41016</v>
      </c>
      <c r="C64" s="19">
        <v>0.16</v>
      </c>
      <c r="D64" s="19">
        <v>0.12</v>
      </c>
      <c r="E64" s="19">
        <v>0.12</v>
      </c>
      <c r="F64" s="19">
        <v>0.1</v>
      </c>
      <c r="G64" s="19">
        <v>0.13</v>
      </c>
      <c r="H64" s="19">
        <v>0.13</v>
      </c>
      <c r="I64" s="19">
        <v>0.03</v>
      </c>
      <c r="J64" s="19" t="s">
        <v>13</v>
      </c>
      <c r="K64" s="19">
        <v>0.04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 t="s">
        <v>13</v>
      </c>
      <c r="AB64" s="4" t="s">
        <v>13</v>
      </c>
    </row>
    <row r="65" spans="2:28">
      <c r="B65" s="29">
        <v>41017</v>
      </c>
      <c r="C65" s="19">
        <v>0.18</v>
      </c>
      <c r="D65" s="19">
        <v>0.14000000000000001</v>
      </c>
      <c r="E65" s="19">
        <v>0.14000000000000001</v>
      </c>
      <c r="F65" s="19">
        <v>0.11</v>
      </c>
      <c r="G65" s="19">
        <v>0.14000000000000001</v>
      </c>
      <c r="H65" s="19">
        <v>0.15</v>
      </c>
      <c r="I65" s="19">
        <v>0.04</v>
      </c>
      <c r="J65" s="19" t="s">
        <v>13</v>
      </c>
      <c r="K65" s="19">
        <v>0.04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 t="s">
        <v>13</v>
      </c>
      <c r="AB65" s="4" t="s">
        <v>13</v>
      </c>
    </row>
    <row r="66" spans="2:28">
      <c r="B66" s="29">
        <v>41018</v>
      </c>
      <c r="C66" s="19">
        <v>0.15</v>
      </c>
      <c r="D66" s="19">
        <v>0.12</v>
      </c>
      <c r="E66" s="19">
        <v>0.12</v>
      </c>
      <c r="F66" s="19">
        <v>0.1</v>
      </c>
      <c r="G66" s="19">
        <v>0.12</v>
      </c>
      <c r="H66" s="19">
        <v>0.13</v>
      </c>
      <c r="I66" s="19">
        <v>0.03</v>
      </c>
      <c r="J66" s="19" t="s">
        <v>13</v>
      </c>
      <c r="K66" s="19">
        <v>0.04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 t="s">
        <v>13</v>
      </c>
      <c r="AB66" s="4" t="s">
        <v>13</v>
      </c>
    </row>
    <row r="67" spans="2:28">
      <c r="B67" s="29">
        <v>41019</v>
      </c>
      <c r="C67" s="19">
        <v>0.2</v>
      </c>
      <c r="D67" s="19">
        <v>0.16</v>
      </c>
      <c r="E67" s="19">
        <v>0.16</v>
      </c>
      <c r="F67" s="19">
        <v>0.13</v>
      </c>
      <c r="G67" s="19">
        <v>0.16</v>
      </c>
      <c r="H67" s="19">
        <v>0.17</v>
      </c>
      <c r="I67" s="19">
        <v>0.05</v>
      </c>
      <c r="J67" s="19" t="s">
        <v>13</v>
      </c>
      <c r="K67" s="19">
        <v>0.05</v>
      </c>
      <c r="L67" s="19">
        <v>0.04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>
        <v>0.04</v>
      </c>
      <c r="AB67" s="4" t="s">
        <v>13</v>
      </c>
    </row>
    <row r="68" spans="2:28">
      <c r="B68" s="29">
        <v>41020</v>
      </c>
      <c r="C68" s="19">
        <v>0.23</v>
      </c>
      <c r="D68" s="19">
        <v>0.19</v>
      </c>
      <c r="E68" s="19">
        <v>0.19</v>
      </c>
      <c r="F68" s="19">
        <v>0.15</v>
      </c>
      <c r="G68" s="19">
        <v>0.18</v>
      </c>
      <c r="H68" s="19">
        <v>0.2</v>
      </c>
      <c r="I68" s="19">
        <v>0.06</v>
      </c>
      <c r="J68" s="19" t="s">
        <v>13</v>
      </c>
      <c r="K68" s="19">
        <v>0.06</v>
      </c>
      <c r="L68" s="19">
        <v>0.05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>
        <v>0.05</v>
      </c>
      <c r="AB68" s="4" t="s">
        <v>13</v>
      </c>
    </row>
    <row r="69" spans="2:28">
      <c r="B69" s="29">
        <v>41021</v>
      </c>
      <c r="C69" s="19">
        <v>0.25</v>
      </c>
      <c r="D69" s="19">
        <v>0.21</v>
      </c>
      <c r="E69" s="19">
        <v>0.2</v>
      </c>
      <c r="F69" s="19">
        <v>0.16</v>
      </c>
      <c r="G69" s="19">
        <v>0.2</v>
      </c>
      <c r="H69" s="19">
        <v>0.22</v>
      </c>
      <c r="I69" s="19">
        <v>0.06</v>
      </c>
      <c r="J69" s="19" t="s">
        <v>13</v>
      </c>
      <c r="K69" s="19">
        <v>0.06</v>
      </c>
      <c r="L69" s="19">
        <v>0.06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>
        <v>0.05</v>
      </c>
      <c r="AB69" s="4" t="s">
        <v>13</v>
      </c>
    </row>
    <row r="70" spans="2:28">
      <c r="B70" s="29">
        <v>41022</v>
      </c>
      <c r="C70" s="19">
        <v>0.28000000000000003</v>
      </c>
      <c r="D70" s="19">
        <v>0.24</v>
      </c>
      <c r="E70" s="19">
        <v>0.23</v>
      </c>
      <c r="F70" s="19">
        <v>0.18</v>
      </c>
      <c r="G70" s="19">
        <v>0.22</v>
      </c>
      <c r="H70" s="19">
        <v>0.26</v>
      </c>
      <c r="I70" s="19">
        <v>0.08</v>
      </c>
      <c r="J70" s="19" t="s">
        <v>13</v>
      </c>
      <c r="K70" s="19">
        <v>7.0000000000000007E-2</v>
      </c>
      <c r="L70" s="19">
        <v>0.06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>
        <v>0.06</v>
      </c>
      <c r="AB70" s="4" t="s">
        <v>13</v>
      </c>
    </row>
    <row r="71" spans="2:28">
      <c r="B71" s="29">
        <v>41023</v>
      </c>
      <c r="C71" s="19">
        <v>0.24</v>
      </c>
      <c r="D71" s="19">
        <v>0.21</v>
      </c>
      <c r="E71" s="19">
        <v>0.2</v>
      </c>
      <c r="F71" s="19">
        <v>0.16</v>
      </c>
      <c r="G71" s="19">
        <v>0.19</v>
      </c>
      <c r="H71" s="19">
        <v>0.22</v>
      </c>
      <c r="I71" s="19">
        <v>7.0000000000000007E-2</v>
      </c>
      <c r="J71" s="19" t="s">
        <v>13</v>
      </c>
      <c r="K71" s="19">
        <v>0.06</v>
      </c>
      <c r="L71" s="19">
        <v>0.06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>
        <v>0.05</v>
      </c>
      <c r="AB71" s="4" t="s">
        <v>13</v>
      </c>
    </row>
    <row r="72" spans="2:28">
      <c r="B72" s="29">
        <v>41024</v>
      </c>
      <c r="C72" s="19">
        <v>0.19</v>
      </c>
      <c r="D72" s="19">
        <v>0.17</v>
      </c>
      <c r="E72" s="19">
        <v>0.16</v>
      </c>
      <c r="F72" s="19">
        <v>0.13</v>
      </c>
      <c r="G72" s="19">
        <v>0.15</v>
      </c>
      <c r="H72" s="19">
        <v>0.18</v>
      </c>
      <c r="I72" s="19">
        <v>0.06</v>
      </c>
      <c r="J72" s="19">
        <v>0.04</v>
      </c>
      <c r="K72" s="19">
        <v>0.05</v>
      </c>
      <c r="L72" s="19">
        <v>0.04</v>
      </c>
      <c r="M72" s="19">
        <v>0.04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  <c r="AA72" s="4">
        <v>0.04</v>
      </c>
      <c r="AB72" s="4" t="s">
        <v>13</v>
      </c>
    </row>
    <row r="73" spans="2:28">
      <c r="B73" s="29">
        <v>41025</v>
      </c>
      <c r="C73" s="19">
        <v>0.15</v>
      </c>
      <c r="D73" s="19">
        <v>0.14000000000000001</v>
      </c>
      <c r="E73" s="19">
        <v>0.13</v>
      </c>
      <c r="F73" s="19">
        <v>0.1</v>
      </c>
      <c r="G73" s="19">
        <v>0.12</v>
      </c>
      <c r="H73" s="19">
        <v>0.14000000000000001</v>
      </c>
      <c r="I73" s="19">
        <v>0.05</v>
      </c>
      <c r="J73" s="19">
        <v>0.03</v>
      </c>
      <c r="K73" s="19">
        <v>0.04</v>
      </c>
      <c r="L73" s="19">
        <v>0.04</v>
      </c>
      <c r="M73" s="19">
        <v>0.03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  <c r="AA73" s="4">
        <v>0.03</v>
      </c>
      <c r="AB73" s="4" t="s">
        <v>13</v>
      </c>
    </row>
    <row r="74" spans="2:28">
      <c r="B74" s="29">
        <v>41026</v>
      </c>
      <c r="C74" s="19">
        <v>0.22</v>
      </c>
      <c r="D74" s="19">
        <v>0.2</v>
      </c>
      <c r="E74" s="19">
        <v>0.19</v>
      </c>
      <c r="F74" s="19">
        <v>0.15</v>
      </c>
      <c r="G74" s="19">
        <v>0.18</v>
      </c>
      <c r="H74" s="19">
        <v>0.21</v>
      </c>
      <c r="I74" s="19">
        <v>0.08</v>
      </c>
      <c r="J74" s="19">
        <v>0.04</v>
      </c>
      <c r="K74" s="19">
        <v>0.06</v>
      </c>
      <c r="L74" s="19">
        <v>0.05</v>
      </c>
      <c r="M74" s="19">
        <v>0.05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  <c r="AA74" s="4">
        <v>0.05</v>
      </c>
      <c r="AB74" s="4" t="s">
        <v>13</v>
      </c>
    </row>
    <row r="75" spans="2:28">
      <c r="B75" s="29">
        <v>41027</v>
      </c>
      <c r="C75" s="19">
        <v>0.22</v>
      </c>
      <c r="D75" s="19">
        <v>0.21</v>
      </c>
      <c r="E75" s="19">
        <v>0.19</v>
      </c>
      <c r="F75" s="19">
        <v>0.15</v>
      </c>
      <c r="G75" s="19">
        <v>0.18</v>
      </c>
      <c r="H75" s="19">
        <v>0.21</v>
      </c>
      <c r="I75" s="19">
        <v>0.09</v>
      </c>
      <c r="J75" s="19">
        <v>0.04</v>
      </c>
      <c r="K75" s="19">
        <v>0.06</v>
      </c>
      <c r="L75" s="19">
        <v>0.05</v>
      </c>
      <c r="M75" s="19">
        <v>0.05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  <c r="AA75" s="4">
        <v>0.05</v>
      </c>
      <c r="AB75" s="4" t="s">
        <v>13</v>
      </c>
    </row>
    <row r="76" spans="2:28">
      <c r="B76" s="29">
        <v>41028</v>
      </c>
      <c r="C76" s="19">
        <v>0.23</v>
      </c>
      <c r="D76" s="19">
        <v>0.22</v>
      </c>
      <c r="E76" s="19">
        <v>0.2</v>
      </c>
      <c r="F76" s="19">
        <v>0.16</v>
      </c>
      <c r="G76" s="19">
        <v>0.18</v>
      </c>
      <c r="H76" s="19">
        <v>0.22</v>
      </c>
      <c r="I76" s="19">
        <v>0.1</v>
      </c>
      <c r="J76" s="19">
        <v>0.05</v>
      </c>
      <c r="K76" s="19">
        <v>0.06</v>
      </c>
      <c r="L76" s="19">
        <v>0.06</v>
      </c>
      <c r="M76" s="19">
        <v>0.05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  <c r="AA76" s="4">
        <v>0.05</v>
      </c>
      <c r="AB76" s="4" t="s">
        <v>13</v>
      </c>
    </row>
    <row r="77" spans="2:28">
      <c r="B77" s="29">
        <v>41029</v>
      </c>
      <c r="C77" s="19">
        <v>0.14000000000000001</v>
      </c>
      <c r="D77" s="19">
        <v>0.14000000000000001</v>
      </c>
      <c r="E77" s="19">
        <v>0.12</v>
      </c>
      <c r="F77" s="19">
        <v>0.1</v>
      </c>
      <c r="G77" s="19">
        <v>0.11</v>
      </c>
      <c r="H77" s="19">
        <v>0.14000000000000001</v>
      </c>
      <c r="I77" s="19">
        <v>7.0000000000000007E-2</v>
      </c>
      <c r="J77" s="19">
        <v>0.03</v>
      </c>
      <c r="K77" s="19">
        <v>0.04</v>
      </c>
      <c r="L77" s="19">
        <v>0.03</v>
      </c>
      <c r="M77" s="19">
        <v>0.03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  <c r="AA77" s="4">
        <v>0.03</v>
      </c>
      <c r="AB77" s="4" t="s">
        <v>13</v>
      </c>
    </row>
    <row r="78" spans="2:28">
      <c r="B78" s="29">
        <v>41030</v>
      </c>
      <c r="C78" s="19">
        <v>0.2</v>
      </c>
      <c r="D78" s="19">
        <v>0.2</v>
      </c>
      <c r="E78" s="19">
        <v>0.17</v>
      </c>
      <c r="F78" s="19">
        <v>0.14000000000000001</v>
      </c>
      <c r="G78" s="19">
        <v>0.16</v>
      </c>
      <c r="H78" s="19">
        <v>0.19</v>
      </c>
      <c r="I78" s="19">
        <v>0.11</v>
      </c>
      <c r="J78" s="19">
        <v>0.04</v>
      </c>
      <c r="K78" s="19">
        <v>0.06</v>
      </c>
      <c r="L78" s="19">
        <v>0.05</v>
      </c>
      <c r="M78" s="19">
        <v>0.05</v>
      </c>
      <c r="N78" s="19">
        <v>0.04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  <c r="AA78" s="4">
        <v>0.05</v>
      </c>
      <c r="AB78" s="4" t="s">
        <v>13</v>
      </c>
    </row>
    <row r="79" spans="2:28">
      <c r="B79" s="29">
        <v>41031</v>
      </c>
      <c r="C79" s="19">
        <v>0.21</v>
      </c>
      <c r="D79" s="19">
        <v>0.21</v>
      </c>
      <c r="E79" s="19">
        <v>0.18</v>
      </c>
      <c r="F79" s="19">
        <v>0.14000000000000001</v>
      </c>
      <c r="G79" s="19">
        <v>0.17</v>
      </c>
      <c r="H79" s="19">
        <v>0.2</v>
      </c>
      <c r="I79" s="19">
        <v>0.12</v>
      </c>
      <c r="J79" s="19">
        <v>0.04</v>
      </c>
      <c r="K79" s="19">
        <v>0.06</v>
      </c>
      <c r="L79" s="19">
        <v>0.05</v>
      </c>
      <c r="M79" s="19">
        <v>0.05</v>
      </c>
      <c r="N79" s="19">
        <v>0.05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  <c r="AA79" s="4">
        <v>0.05</v>
      </c>
      <c r="AB79" s="4" t="s">
        <v>13</v>
      </c>
    </row>
    <row r="80" spans="2:28">
      <c r="B80" s="29">
        <v>41032</v>
      </c>
      <c r="C80" s="19">
        <v>0.15</v>
      </c>
      <c r="D80" s="19">
        <v>0.15</v>
      </c>
      <c r="E80" s="19">
        <v>0.13</v>
      </c>
      <c r="F80" s="19">
        <v>0.1</v>
      </c>
      <c r="G80" s="19">
        <v>0.12</v>
      </c>
      <c r="H80" s="19">
        <v>0.15</v>
      </c>
      <c r="I80" s="19">
        <v>0.09</v>
      </c>
      <c r="J80" s="19">
        <v>0.03</v>
      </c>
      <c r="K80" s="19">
        <v>0.04</v>
      </c>
      <c r="L80" s="19">
        <v>0.04</v>
      </c>
      <c r="M80" s="19">
        <v>0.04</v>
      </c>
      <c r="N80" s="19">
        <v>0.03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  <c r="AA80" s="4">
        <v>0.04</v>
      </c>
      <c r="AB80" s="4" t="s">
        <v>13</v>
      </c>
    </row>
    <row r="81" spans="2:28">
      <c r="B81" s="29">
        <v>41033</v>
      </c>
      <c r="C81" s="19">
        <v>0.23</v>
      </c>
      <c r="D81" s="19">
        <v>0.23</v>
      </c>
      <c r="E81" s="19">
        <v>0.2</v>
      </c>
      <c r="F81" s="19">
        <v>0.16</v>
      </c>
      <c r="G81" s="19">
        <v>0.18</v>
      </c>
      <c r="H81" s="19">
        <v>0.23</v>
      </c>
      <c r="I81" s="19">
        <v>0.15</v>
      </c>
      <c r="J81" s="19">
        <v>0.05</v>
      </c>
      <c r="K81" s="19">
        <v>7.0000000000000007E-2</v>
      </c>
      <c r="L81" s="19">
        <v>0.06</v>
      </c>
      <c r="M81" s="19">
        <v>0.06</v>
      </c>
      <c r="N81" s="19">
        <v>0.05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 t="s">
        <v>13</v>
      </c>
      <c r="AA81" s="4">
        <v>0.06</v>
      </c>
      <c r="AB81" s="4" t="s">
        <v>13</v>
      </c>
    </row>
    <row r="82" spans="2:28">
      <c r="B82" s="29">
        <v>41034</v>
      </c>
      <c r="C82" s="19">
        <v>0.24</v>
      </c>
      <c r="D82" s="19">
        <v>0.24</v>
      </c>
      <c r="E82" s="19">
        <v>0.2</v>
      </c>
      <c r="F82" s="19">
        <v>0.16</v>
      </c>
      <c r="G82" s="19">
        <v>0.19</v>
      </c>
      <c r="H82" s="19">
        <v>0.24</v>
      </c>
      <c r="I82" s="19">
        <v>0.16</v>
      </c>
      <c r="J82" s="19">
        <v>0.06</v>
      </c>
      <c r="K82" s="19">
        <v>7.0000000000000007E-2</v>
      </c>
      <c r="L82" s="19">
        <v>0.06</v>
      </c>
      <c r="M82" s="19">
        <v>0.06</v>
      </c>
      <c r="N82" s="19">
        <v>0.06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 t="s">
        <v>13</v>
      </c>
      <c r="AA82" s="4">
        <v>7.0000000000000007E-2</v>
      </c>
      <c r="AB82" s="4">
        <v>0.05</v>
      </c>
    </row>
    <row r="83" spans="2:28">
      <c r="B83" s="29">
        <v>41035</v>
      </c>
      <c r="C83" s="19">
        <v>0.23</v>
      </c>
      <c r="D83" s="19">
        <v>0.23</v>
      </c>
      <c r="E83" s="19">
        <v>0.2</v>
      </c>
      <c r="F83" s="19">
        <v>0.16</v>
      </c>
      <c r="G83" s="19">
        <v>0.18</v>
      </c>
      <c r="H83" s="19">
        <v>0.23</v>
      </c>
      <c r="I83" s="19">
        <v>0.16</v>
      </c>
      <c r="J83" s="19">
        <v>0.06</v>
      </c>
      <c r="K83" s="19">
        <v>7.0000000000000007E-2</v>
      </c>
      <c r="L83" s="19">
        <v>0.06</v>
      </c>
      <c r="M83" s="19">
        <v>0.06</v>
      </c>
      <c r="N83" s="19">
        <v>0.05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 t="s">
        <v>13</v>
      </c>
      <c r="Z83" s="19" t="s">
        <v>13</v>
      </c>
      <c r="AA83" s="4">
        <v>0.06</v>
      </c>
      <c r="AB83" s="4">
        <v>0.05</v>
      </c>
    </row>
    <row r="84" spans="2:28">
      <c r="B84" s="29">
        <v>41036</v>
      </c>
      <c r="C84" s="19">
        <v>0.22</v>
      </c>
      <c r="D84" s="19">
        <v>0.22</v>
      </c>
      <c r="E84" s="19">
        <v>0.19</v>
      </c>
      <c r="F84" s="19">
        <v>0.15</v>
      </c>
      <c r="G84" s="19">
        <v>0.18</v>
      </c>
      <c r="H84" s="19">
        <v>0.22</v>
      </c>
      <c r="I84" s="19">
        <v>0.16</v>
      </c>
      <c r="J84" s="19">
        <v>0.06</v>
      </c>
      <c r="K84" s="19">
        <v>7.0000000000000007E-2</v>
      </c>
      <c r="L84" s="19">
        <v>0.06</v>
      </c>
      <c r="M84" s="19">
        <v>0.05</v>
      </c>
      <c r="N84" s="19">
        <v>0.05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 t="s">
        <v>13</v>
      </c>
      <c r="Z84" s="19" t="s">
        <v>13</v>
      </c>
      <c r="AA84" s="4">
        <v>0.06</v>
      </c>
      <c r="AB84" s="4">
        <v>0.05</v>
      </c>
    </row>
    <row r="85" spans="2:28">
      <c r="B85" s="29">
        <v>41037</v>
      </c>
      <c r="C85" s="19">
        <v>0.24</v>
      </c>
      <c r="D85" s="19">
        <v>0.24</v>
      </c>
      <c r="E85" s="19">
        <v>0.2</v>
      </c>
      <c r="F85" s="19">
        <v>0.16</v>
      </c>
      <c r="G85" s="19">
        <v>0.19</v>
      </c>
      <c r="H85" s="19">
        <v>0.24</v>
      </c>
      <c r="I85" s="19">
        <v>0.18</v>
      </c>
      <c r="J85" s="19">
        <v>7.0000000000000007E-2</v>
      </c>
      <c r="K85" s="19">
        <v>0.08</v>
      </c>
      <c r="L85" s="19">
        <v>0.06</v>
      </c>
      <c r="M85" s="19">
        <v>0.06</v>
      </c>
      <c r="N85" s="19">
        <v>0.06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 t="s">
        <v>13</v>
      </c>
      <c r="Z85" s="19" t="s">
        <v>13</v>
      </c>
      <c r="AA85" s="4">
        <v>7.0000000000000007E-2</v>
      </c>
      <c r="AB85" s="4">
        <v>0.05</v>
      </c>
    </row>
    <row r="86" spans="2:28">
      <c r="B86" s="29">
        <v>41038</v>
      </c>
      <c r="C86" s="19">
        <v>0.27</v>
      </c>
      <c r="D86" s="19">
        <v>0.27</v>
      </c>
      <c r="E86" s="19">
        <v>0.23</v>
      </c>
      <c r="F86" s="19">
        <v>0.18</v>
      </c>
      <c r="G86" s="19">
        <v>0.22</v>
      </c>
      <c r="H86" s="19">
        <v>0.27</v>
      </c>
      <c r="I86" s="19">
        <v>0.21</v>
      </c>
      <c r="J86" s="19">
        <v>0.08</v>
      </c>
      <c r="K86" s="19">
        <v>0.09</v>
      </c>
      <c r="L86" s="19">
        <v>7.0000000000000007E-2</v>
      </c>
      <c r="M86" s="19">
        <v>7.0000000000000007E-2</v>
      </c>
      <c r="N86" s="19">
        <v>0.06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 t="s">
        <v>13</v>
      </c>
      <c r="Z86" s="19" t="s">
        <v>13</v>
      </c>
      <c r="AA86" s="4">
        <v>0.08</v>
      </c>
      <c r="AB86" s="4">
        <v>0.06</v>
      </c>
    </row>
    <row r="87" spans="2:28">
      <c r="B87" s="29">
        <v>41039</v>
      </c>
      <c r="C87" s="19">
        <v>0.35</v>
      </c>
      <c r="D87" s="19">
        <v>0.35</v>
      </c>
      <c r="E87" s="19">
        <v>0.3</v>
      </c>
      <c r="F87" s="19">
        <v>0.24</v>
      </c>
      <c r="G87" s="19">
        <v>0.28000000000000003</v>
      </c>
      <c r="H87" s="19">
        <v>0.35</v>
      </c>
      <c r="I87" s="19">
        <v>0.28999999999999998</v>
      </c>
      <c r="J87" s="19">
        <v>0.1</v>
      </c>
      <c r="K87" s="19">
        <v>0.11</v>
      </c>
      <c r="L87" s="19">
        <v>0.1</v>
      </c>
      <c r="M87" s="19">
        <v>0.09</v>
      </c>
      <c r="N87" s="19">
        <v>0.08</v>
      </c>
      <c r="O87" s="19">
        <v>0.08</v>
      </c>
      <c r="P87" s="19" t="s">
        <v>13</v>
      </c>
      <c r="Q87" s="19" t="s">
        <v>13</v>
      </c>
      <c r="R87" s="19">
        <v>0.11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 t="s">
        <v>13</v>
      </c>
      <c r="Z87" s="19" t="s">
        <v>13</v>
      </c>
      <c r="AA87" s="4">
        <v>0.11</v>
      </c>
      <c r="AB87" s="4">
        <v>0.08</v>
      </c>
    </row>
    <row r="88" spans="2:28">
      <c r="B88" s="29">
        <v>41040</v>
      </c>
      <c r="C88" s="19">
        <v>0.28999999999999998</v>
      </c>
      <c r="D88" s="19">
        <v>0.28999999999999998</v>
      </c>
      <c r="E88" s="19">
        <v>0.25</v>
      </c>
      <c r="F88" s="19">
        <v>0.2</v>
      </c>
      <c r="G88" s="19">
        <v>0.23</v>
      </c>
      <c r="H88" s="19">
        <v>0.28999999999999998</v>
      </c>
      <c r="I88" s="19">
        <v>0.24</v>
      </c>
      <c r="J88" s="19">
        <v>0.1</v>
      </c>
      <c r="K88" s="19">
        <v>0.1</v>
      </c>
      <c r="L88" s="19">
        <v>0.08</v>
      </c>
      <c r="M88" s="19">
        <v>0.08</v>
      </c>
      <c r="N88" s="19">
        <v>7.0000000000000007E-2</v>
      </c>
      <c r="O88" s="19">
        <v>0.06</v>
      </c>
      <c r="P88" s="19" t="s">
        <v>13</v>
      </c>
      <c r="Q88" s="19" t="s">
        <v>13</v>
      </c>
      <c r="R88" s="19">
        <v>0.09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 t="s">
        <v>13</v>
      </c>
      <c r="Z88" s="19" t="s">
        <v>13</v>
      </c>
      <c r="AA88" s="4">
        <v>0.09</v>
      </c>
      <c r="AB88" s="4">
        <v>7.0000000000000007E-2</v>
      </c>
    </row>
    <row r="89" spans="2:28">
      <c r="B89" s="29">
        <v>41041</v>
      </c>
      <c r="C89" s="19">
        <v>0.27</v>
      </c>
      <c r="D89" s="19">
        <v>0.27</v>
      </c>
      <c r="E89" s="19">
        <v>0.23</v>
      </c>
      <c r="F89" s="19">
        <v>0.18</v>
      </c>
      <c r="G89" s="19">
        <v>0.22</v>
      </c>
      <c r="H89" s="19">
        <v>0.27</v>
      </c>
      <c r="I89" s="19">
        <v>0.23</v>
      </c>
      <c r="J89" s="19">
        <v>0.1</v>
      </c>
      <c r="K89" s="19">
        <v>0.09</v>
      </c>
      <c r="L89" s="19">
        <v>0.08</v>
      </c>
      <c r="M89" s="19">
        <v>7.0000000000000007E-2</v>
      </c>
      <c r="N89" s="19">
        <v>7.0000000000000007E-2</v>
      </c>
      <c r="O89" s="19">
        <v>0.06</v>
      </c>
      <c r="P89" s="19" t="s">
        <v>13</v>
      </c>
      <c r="Q89" s="19" t="s">
        <v>13</v>
      </c>
      <c r="R89" s="19">
        <v>0.08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 t="s">
        <v>13</v>
      </c>
      <c r="Z89" s="19" t="s">
        <v>13</v>
      </c>
      <c r="AA89" s="4">
        <v>0.09</v>
      </c>
      <c r="AB89" s="4">
        <v>0.06</v>
      </c>
    </row>
    <row r="90" spans="2:28">
      <c r="B90" s="29">
        <v>41042</v>
      </c>
      <c r="C90" s="19">
        <v>0.27</v>
      </c>
      <c r="D90" s="19">
        <v>0.27</v>
      </c>
      <c r="E90" s="19">
        <v>0.23</v>
      </c>
      <c r="F90" s="19">
        <v>0.18</v>
      </c>
      <c r="G90" s="19">
        <v>0.22</v>
      </c>
      <c r="H90" s="19">
        <v>0.27</v>
      </c>
      <c r="I90" s="19">
        <v>0.23</v>
      </c>
      <c r="J90" s="19">
        <v>0.11</v>
      </c>
      <c r="K90" s="19">
        <v>0.09</v>
      </c>
      <c r="L90" s="19">
        <v>0.08</v>
      </c>
      <c r="M90" s="19">
        <v>7.0000000000000007E-2</v>
      </c>
      <c r="N90" s="19">
        <v>7.0000000000000007E-2</v>
      </c>
      <c r="O90" s="19">
        <v>0.06</v>
      </c>
      <c r="P90" s="19" t="s">
        <v>13</v>
      </c>
      <c r="Q90" s="19" t="s">
        <v>13</v>
      </c>
      <c r="R90" s="19">
        <v>0.08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 t="s">
        <v>13</v>
      </c>
      <c r="Z90" s="19" t="s">
        <v>13</v>
      </c>
      <c r="AA90" s="4">
        <v>0.09</v>
      </c>
      <c r="AB90" s="4">
        <v>7.0000000000000007E-2</v>
      </c>
    </row>
    <row r="91" spans="2:28">
      <c r="B91" s="29">
        <v>41043</v>
      </c>
      <c r="C91" s="19">
        <v>0.32</v>
      </c>
      <c r="D91" s="19">
        <v>0.32</v>
      </c>
      <c r="E91" s="19">
        <v>0.27</v>
      </c>
      <c r="F91" s="19">
        <v>0.22</v>
      </c>
      <c r="G91" s="19">
        <v>0.26</v>
      </c>
      <c r="H91" s="19">
        <v>0.32</v>
      </c>
      <c r="I91" s="19">
        <v>0.28000000000000003</v>
      </c>
      <c r="J91" s="19">
        <v>0.14000000000000001</v>
      </c>
      <c r="K91" s="19">
        <v>0.11</v>
      </c>
      <c r="L91" s="19">
        <v>0.1</v>
      </c>
      <c r="M91" s="19">
        <v>0.09</v>
      </c>
      <c r="N91" s="19">
        <v>0.08</v>
      </c>
      <c r="O91" s="19">
        <v>7.0000000000000007E-2</v>
      </c>
      <c r="P91" s="19" t="s">
        <v>13</v>
      </c>
      <c r="Q91" s="19" t="s">
        <v>13</v>
      </c>
      <c r="R91" s="19">
        <v>0.1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 t="s">
        <v>13</v>
      </c>
      <c r="Z91" s="19" t="s">
        <v>13</v>
      </c>
      <c r="AA91" s="4">
        <v>0.12</v>
      </c>
      <c r="AB91" s="4">
        <v>0.08</v>
      </c>
    </row>
    <row r="92" spans="2:28">
      <c r="B92" s="29">
        <v>41044</v>
      </c>
      <c r="C92" s="19">
        <v>0.28999999999999998</v>
      </c>
      <c r="D92" s="19">
        <v>0.28999999999999998</v>
      </c>
      <c r="E92" s="19">
        <v>0.25</v>
      </c>
      <c r="F92" s="19">
        <v>0.2</v>
      </c>
      <c r="G92" s="19">
        <v>0.23</v>
      </c>
      <c r="H92" s="19">
        <v>0.28999999999999998</v>
      </c>
      <c r="I92" s="19">
        <v>0.26</v>
      </c>
      <c r="J92" s="19">
        <v>0.14000000000000001</v>
      </c>
      <c r="K92" s="19">
        <v>0.1</v>
      </c>
      <c r="L92" s="19">
        <v>0.09</v>
      </c>
      <c r="M92" s="19">
        <v>0.08</v>
      </c>
      <c r="N92" s="19">
        <v>7.0000000000000007E-2</v>
      </c>
      <c r="O92" s="19">
        <v>7.0000000000000007E-2</v>
      </c>
      <c r="P92" s="19">
        <v>0.06</v>
      </c>
      <c r="Q92" s="19" t="s">
        <v>13</v>
      </c>
      <c r="R92" s="19">
        <v>0.09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 t="s">
        <v>13</v>
      </c>
      <c r="Z92" s="19" t="s">
        <v>13</v>
      </c>
      <c r="AA92" s="4">
        <v>0.11</v>
      </c>
      <c r="AB92" s="4">
        <v>7.0000000000000007E-2</v>
      </c>
    </row>
    <row r="93" spans="2:28">
      <c r="B93" s="29">
        <v>41045</v>
      </c>
      <c r="C93" s="19">
        <v>0.33</v>
      </c>
      <c r="D93" s="19">
        <v>0.33</v>
      </c>
      <c r="E93" s="19">
        <v>0.28000000000000003</v>
      </c>
      <c r="F93" s="19">
        <v>0.22</v>
      </c>
      <c r="G93" s="19">
        <v>0.26</v>
      </c>
      <c r="H93" s="19">
        <v>0.33</v>
      </c>
      <c r="I93" s="19">
        <v>0.3</v>
      </c>
      <c r="J93" s="19">
        <v>0.17</v>
      </c>
      <c r="K93" s="19">
        <v>0.12</v>
      </c>
      <c r="L93" s="19">
        <v>0.1</v>
      </c>
      <c r="M93" s="19">
        <v>0.09</v>
      </c>
      <c r="N93" s="19">
        <v>0.08</v>
      </c>
      <c r="O93" s="19">
        <v>0.08</v>
      </c>
      <c r="P93" s="19">
        <v>7.0000000000000007E-2</v>
      </c>
      <c r="Q93" s="19" t="s">
        <v>13</v>
      </c>
      <c r="R93" s="19">
        <v>0.1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 t="s">
        <v>13</v>
      </c>
      <c r="Z93" s="19" t="s">
        <v>13</v>
      </c>
      <c r="AA93" s="4">
        <v>0.13</v>
      </c>
      <c r="AB93" s="4">
        <v>0.09</v>
      </c>
    </row>
    <row r="94" spans="2:28">
      <c r="B94" s="29">
        <v>41046</v>
      </c>
      <c r="C94" s="19">
        <v>0.3</v>
      </c>
      <c r="D94" s="19">
        <v>0.3</v>
      </c>
      <c r="E94" s="19">
        <v>0.26</v>
      </c>
      <c r="F94" s="19">
        <v>0.2</v>
      </c>
      <c r="G94" s="19">
        <v>0.24</v>
      </c>
      <c r="H94" s="19">
        <v>0.3</v>
      </c>
      <c r="I94" s="19">
        <v>0.28000000000000003</v>
      </c>
      <c r="J94" s="19">
        <v>0.17</v>
      </c>
      <c r="K94" s="19">
        <v>0.11</v>
      </c>
      <c r="L94" s="19">
        <v>0.1</v>
      </c>
      <c r="M94" s="19">
        <v>0.09</v>
      </c>
      <c r="N94" s="19">
        <v>0.08</v>
      </c>
      <c r="O94" s="19">
        <v>7.0000000000000007E-2</v>
      </c>
      <c r="P94" s="19">
        <v>7.0000000000000007E-2</v>
      </c>
      <c r="Q94" s="19" t="s">
        <v>13</v>
      </c>
      <c r="R94" s="19">
        <v>0.09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 t="s">
        <v>13</v>
      </c>
      <c r="Z94" s="19" t="s">
        <v>13</v>
      </c>
      <c r="AA94" s="4">
        <v>0.12</v>
      </c>
      <c r="AB94" s="4">
        <v>0.08</v>
      </c>
    </row>
    <row r="95" spans="2:28">
      <c r="B95" s="29">
        <v>41047</v>
      </c>
      <c r="C95" s="19">
        <v>0.37</v>
      </c>
      <c r="D95" s="19">
        <v>0.37</v>
      </c>
      <c r="E95" s="19">
        <v>0.31</v>
      </c>
      <c r="F95" s="19">
        <v>0.25</v>
      </c>
      <c r="G95" s="19">
        <v>0.3</v>
      </c>
      <c r="H95" s="19">
        <v>0.37</v>
      </c>
      <c r="I95" s="19">
        <v>0.35</v>
      </c>
      <c r="J95" s="19">
        <v>0.22</v>
      </c>
      <c r="K95" s="19">
        <v>0.14000000000000001</v>
      </c>
      <c r="L95" s="19">
        <v>0.12</v>
      </c>
      <c r="M95" s="19">
        <v>0.11</v>
      </c>
      <c r="N95" s="19">
        <v>0.1</v>
      </c>
      <c r="O95" s="19">
        <v>0.09</v>
      </c>
      <c r="P95" s="19">
        <v>0.08</v>
      </c>
      <c r="Q95" s="19" t="s">
        <v>13</v>
      </c>
      <c r="R95" s="19">
        <v>0.12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 t="s">
        <v>13</v>
      </c>
      <c r="Z95" s="19" t="s">
        <v>13</v>
      </c>
      <c r="AA95" s="4">
        <v>0.16</v>
      </c>
      <c r="AB95" s="4">
        <v>0.1</v>
      </c>
    </row>
    <row r="96" spans="2:28">
      <c r="B96" s="29">
        <v>41048</v>
      </c>
      <c r="C96" s="19">
        <v>0.3</v>
      </c>
      <c r="D96" s="19">
        <v>0.3</v>
      </c>
      <c r="E96" s="19">
        <v>0.26</v>
      </c>
      <c r="F96" s="19">
        <v>0.2</v>
      </c>
      <c r="G96" s="19">
        <v>0.24</v>
      </c>
      <c r="H96" s="19">
        <v>0.3</v>
      </c>
      <c r="I96" s="19">
        <v>0.28000000000000003</v>
      </c>
      <c r="J96" s="19">
        <v>0.19</v>
      </c>
      <c r="K96" s="19">
        <v>0.12</v>
      </c>
      <c r="L96" s="19">
        <v>0.1</v>
      </c>
      <c r="M96" s="19">
        <v>0.09</v>
      </c>
      <c r="N96" s="19">
        <v>0.08</v>
      </c>
      <c r="O96" s="19">
        <v>7.0000000000000007E-2</v>
      </c>
      <c r="P96" s="19">
        <v>7.0000000000000007E-2</v>
      </c>
      <c r="Q96" s="19" t="s">
        <v>13</v>
      </c>
      <c r="R96" s="19">
        <v>0.1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 t="s">
        <v>13</v>
      </c>
      <c r="Z96" s="19" t="s">
        <v>13</v>
      </c>
      <c r="AA96" s="4">
        <v>0.13</v>
      </c>
      <c r="AB96" s="4">
        <v>0.08</v>
      </c>
    </row>
    <row r="97" spans="2:28">
      <c r="B97" s="29">
        <v>41049</v>
      </c>
      <c r="C97" s="19">
        <v>0.26</v>
      </c>
      <c r="D97" s="19">
        <v>0.26</v>
      </c>
      <c r="E97" s="19">
        <v>0.22</v>
      </c>
      <c r="F97" s="19">
        <v>0.18</v>
      </c>
      <c r="G97" s="19">
        <v>0.21</v>
      </c>
      <c r="H97" s="19">
        <v>0.26</v>
      </c>
      <c r="I97" s="19">
        <v>0.25</v>
      </c>
      <c r="J97" s="19">
        <v>0.17</v>
      </c>
      <c r="K97" s="19">
        <v>0.11</v>
      </c>
      <c r="L97" s="19">
        <v>0.09</v>
      </c>
      <c r="M97" s="19">
        <v>0.08</v>
      </c>
      <c r="N97" s="19">
        <v>7.0000000000000007E-2</v>
      </c>
      <c r="O97" s="19">
        <v>0.06</v>
      </c>
      <c r="P97" s="19">
        <v>0.06</v>
      </c>
      <c r="Q97" s="19">
        <v>0.06</v>
      </c>
      <c r="R97" s="19">
        <v>0.09</v>
      </c>
      <c r="S97" s="19" t="s">
        <v>13</v>
      </c>
      <c r="T97" s="19" t="s">
        <v>13</v>
      </c>
      <c r="U97" s="19" t="s">
        <v>13</v>
      </c>
      <c r="V97" s="19">
        <v>0.08</v>
      </c>
      <c r="W97" s="19" t="s">
        <v>13</v>
      </c>
      <c r="X97" s="19" t="s">
        <v>13</v>
      </c>
      <c r="Y97" s="19">
        <v>0.08</v>
      </c>
      <c r="Z97" s="19" t="s">
        <v>13</v>
      </c>
      <c r="AA97" s="4">
        <v>0.12</v>
      </c>
      <c r="AB97" s="4">
        <v>7.0000000000000007E-2</v>
      </c>
    </row>
    <row r="98" spans="2:28">
      <c r="B98" s="29">
        <v>41050</v>
      </c>
      <c r="C98" s="19">
        <v>0.3</v>
      </c>
      <c r="D98" s="19">
        <v>0.3</v>
      </c>
      <c r="E98" s="19">
        <v>0.26</v>
      </c>
      <c r="F98" s="19">
        <v>0.2</v>
      </c>
      <c r="G98" s="19">
        <v>0.24</v>
      </c>
      <c r="H98" s="19">
        <v>0.3</v>
      </c>
      <c r="I98" s="19">
        <v>0.28999999999999998</v>
      </c>
      <c r="J98" s="19">
        <v>0.21</v>
      </c>
      <c r="K98" s="19">
        <v>0.13</v>
      </c>
      <c r="L98" s="19">
        <v>0.1</v>
      </c>
      <c r="M98" s="19">
        <v>0.09</v>
      </c>
      <c r="N98" s="19">
        <v>0.08</v>
      </c>
      <c r="O98" s="19">
        <v>7.0000000000000007E-2</v>
      </c>
      <c r="P98" s="19">
        <v>7.0000000000000007E-2</v>
      </c>
      <c r="Q98" s="19">
        <v>7.0000000000000007E-2</v>
      </c>
      <c r="R98" s="19">
        <v>0.1</v>
      </c>
      <c r="S98" s="19" t="s">
        <v>13</v>
      </c>
      <c r="T98" s="19" t="s">
        <v>13</v>
      </c>
      <c r="U98" s="19" t="s">
        <v>13</v>
      </c>
      <c r="V98" s="19">
        <v>0.09</v>
      </c>
      <c r="W98" s="19" t="s">
        <v>13</v>
      </c>
      <c r="X98" s="19" t="s">
        <v>13</v>
      </c>
      <c r="Y98" s="19">
        <v>0.09</v>
      </c>
      <c r="Z98" s="19" t="s">
        <v>13</v>
      </c>
      <c r="AA98" s="4">
        <v>0.14000000000000001</v>
      </c>
      <c r="AB98" s="4">
        <v>0.09</v>
      </c>
    </row>
    <row r="99" spans="2:28">
      <c r="B99" s="29">
        <v>41051</v>
      </c>
      <c r="C99" s="19">
        <v>0.31</v>
      </c>
      <c r="D99" s="19">
        <v>0.31</v>
      </c>
      <c r="E99" s="19">
        <v>0.26</v>
      </c>
      <c r="F99" s="19">
        <v>0.21</v>
      </c>
      <c r="G99" s="19">
        <v>0.25</v>
      </c>
      <c r="H99" s="19">
        <v>0.31</v>
      </c>
      <c r="I99" s="19">
        <v>0.3</v>
      </c>
      <c r="J99" s="19">
        <v>0.23</v>
      </c>
      <c r="K99" s="19">
        <v>0.14000000000000001</v>
      </c>
      <c r="L99" s="19">
        <v>0.11</v>
      </c>
      <c r="M99" s="19">
        <v>0.1</v>
      </c>
      <c r="N99" s="19">
        <v>0.09</v>
      </c>
      <c r="O99" s="19">
        <v>0.08</v>
      </c>
      <c r="P99" s="19">
        <v>7.0000000000000007E-2</v>
      </c>
      <c r="Q99" s="19">
        <v>7.0000000000000007E-2</v>
      </c>
      <c r="R99" s="19">
        <v>0.11</v>
      </c>
      <c r="S99" s="19" t="s">
        <v>13</v>
      </c>
      <c r="T99" s="19" t="s">
        <v>13</v>
      </c>
      <c r="U99" s="19" t="s">
        <v>13</v>
      </c>
      <c r="V99" s="19">
        <v>0.09</v>
      </c>
      <c r="W99" s="19" t="s">
        <v>13</v>
      </c>
      <c r="X99" s="19" t="s">
        <v>13</v>
      </c>
      <c r="Y99" s="19">
        <v>0.09</v>
      </c>
      <c r="Z99" s="19" t="s">
        <v>13</v>
      </c>
      <c r="AA99" s="4">
        <v>0.15</v>
      </c>
      <c r="AB99" s="4">
        <v>0.1</v>
      </c>
    </row>
    <row r="100" spans="2:28">
      <c r="B100" s="29">
        <v>41052</v>
      </c>
      <c r="C100" s="19">
        <v>0.32</v>
      </c>
      <c r="D100" s="19">
        <v>0.32</v>
      </c>
      <c r="E100" s="19">
        <v>0.27</v>
      </c>
      <c r="F100" s="19">
        <v>0.22</v>
      </c>
      <c r="G100" s="19">
        <v>0.26</v>
      </c>
      <c r="H100" s="19">
        <v>0.32</v>
      </c>
      <c r="I100" s="19">
        <v>0.31</v>
      </c>
      <c r="J100" s="19">
        <v>0.24</v>
      </c>
      <c r="K100" s="19">
        <v>0.14000000000000001</v>
      </c>
      <c r="L100" s="19">
        <v>0.11</v>
      </c>
      <c r="M100" s="19">
        <v>0.1</v>
      </c>
      <c r="N100" s="19">
        <v>0.09</v>
      </c>
      <c r="O100" s="19">
        <v>0.08</v>
      </c>
      <c r="P100" s="19">
        <v>0.08</v>
      </c>
      <c r="Q100" s="19">
        <v>7.0000000000000007E-2</v>
      </c>
      <c r="R100" s="19">
        <v>0.11</v>
      </c>
      <c r="S100" s="19" t="s">
        <v>13</v>
      </c>
      <c r="T100" s="19" t="s">
        <v>13</v>
      </c>
      <c r="U100" s="19" t="s">
        <v>13</v>
      </c>
      <c r="V100" s="19">
        <v>0.1</v>
      </c>
      <c r="W100" s="19" t="s">
        <v>13</v>
      </c>
      <c r="X100" s="19" t="s">
        <v>13</v>
      </c>
      <c r="Y100" s="19">
        <v>0.1</v>
      </c>
      <c r="Z100" s="19" t="s">
        <v>13</v>
      </c>
      <c r="AA100" s="4">
        <v>0.17</v>
      </c>
      <c r="AB100" s="4">
        <v>0.11</v>
      </c>
    </row>
    <row r="101" spans="2:28">
      <c r="B101" s="29">
        <v>41053</v>
      </c>
      <c r="C101" s="19">
        <v>0.24</v>
      </c>
      <c r="D101" s="19">
        <v>0.24</v>
      </c>
      <c r="E101" s="19">
        <v>0.2</v>
      </c>
      <c r="F101" s="19">
        <v>0.16</v>
      </c>
      <c r="G101" s="19">
        <v>0.19</v>
      </c>
      <c r="H101" s="19">
        <v>0.24</v>
      </c>
      <c r="I101" s="19">
        <v>0.23</v>
      </c>
      <c r="J101" s="19">
        <v>0.19</v>
      </c>
      <c r="K101" s="19">
        <v>0.11</v>
      </c>
      <c r="L101" s="19">
        <v>0.09</v>
      </c>
      <c r="M101" s="19">
        <v>0.08</v>
      </c>
      <c r="N101" s="19">
        <v>7.0000000000000007E-2</v>
      </c>
      <c r="O101" s="19">
        <v>0.06</v>
      </c>
      <c r="P101" s="19">
        <v>0.06</v>
      </c>
      <c r="Q101" s="19">
        <v>0.06</v>
      </c>
      <c r="R101" s="19">
        <v>0.09</v>
      </c>
      <c r="S101" s="19" t="s">
        <v>13</v>
      </c>
      <c r="T101" s="19" t="s">
        <v>13</v>
      </c>
      <c r="U101" s="19" t="s">
        <v>13</v>
      </c>
      <c r="V101" s="19">
        <v>7.0000000000000007E-2</v>
      </c>
      <c r="W101" s="19" t="s">
        <v>13</v>
      </c>
      <c r="X101" s="19" t="s">
        <v>13</v>
      </c>
      <c r="Y101" s="19">
        <v>7.0000000000000007E-2</v>
      </c>
      <c r="Z101" s="19" t="s">
        <v>13</v>
      </c>
      <c r="AA101" s="4">
        <v>0.13</v>
      </c>
      <c r="AB101" s="4">
        <v>0.08</v>
      </c>
    </row>
    <row r="102" spans="2:28">
      <c r="B102" s="29">
        <v>41054</v>
      </c>
      <c r="C102" s="19">
        <v>0.21</v>
      </c>
      <c r="D102" s="19">
        <v>0.21</v>
      </c>
      <c r="E102" s="19">
        <v>0.18</v>
      </c>
      <c r="F102" s="19">
        <v>0.14000000000000001</v>
      </c>
      <c r="G102" s="19">
        <v>0.17</v>
      </c>
      <c r="H102" s="19">
        <v>0.21</v>
      </c>
      <c r="I102" s="19">
        <v>0.21</v>
      </c>
      <c r="J102" s="19">
        <v>0.17</v>
      </c>
      <c r="K102" s="19">
        <v>0.1</v>
      </c>
      <c r="L102" s="19">
        <v>0.08</v>
      </c>
      <c r="M102" s="19">
        <v>7.0000000000000007E-2</v>
      </c>
      <c r="N102" s="19">
        <v>0.06</v>
      </c>
      <c r="O102" s="19">
        <v>0.05</v>
      </c>
      <c r="P102" s="19">
        <v>0.05</v>
      </c>
      <c r="Q102" s="19">
        <v>0.05</v>
      </c>
      <c r="R102" s="19">
        <v>0.08</v>
      </c>
      <c r="S102" s="19">
        <v>0.06</v>
      </c>
      <c r="T102" s="19" t="s">
        <v>13</v>
      </c>
      <c r="U102" s="19" t="s">
        <v>13</v>
      </c>
      <c r="V102" s="19">
        <v>0.06</v>
      </c>
      <c r="W102" s="19">
        <v>0.06</v>
      </c>
      <c r="X102" s="19" t="s">
        <v>13</v>
      </c>
      <c r="Y102" s="19">
        <v>0.06</v>
      </c>
      <c r="Z102" s="19" t="s">
        <v>13</v>
      </c>
      <c r="AA102" s="4">
        <v>0.12</v>
      </c>
      <c r="AB102" s="4">
        <v>0.08</v>
      </c>
    </row>
    <row r="103" spans="2:28">
      <c r="B103" s="29">
        <v>41055</v>
      </c>
      <c r="C103" s="19">
        <v>0.06</v>
      </c>
      <c r="D103" s="19">
        <v>0.06</v>
      </c>
      <c r="E103" s="19">
        <v>0.05</v>
      </c>
      <c r="F103" s="19">
        <v>0.04</v>
      </c>
      <c r="G103" s="19">
        <v>0.05</v>
      </c>
      <c r="H103" s="19">
        <v>0.06</v>
      </c>
      <c r="I103" s="19">
        <v>0.06</v>
      </c>
      <c r="J103" s="19">
        <v>0.05</v>
      </c>
      <c r="K103" s="19">
        <v>0.03</v>
      </c>
      <c r="L103" s="19">
        <v>0.02</v>
      </c>
      <c r="M103" s="19">
        <v>0.02</v>
      </c>
      <c r="N103" s="19">
        <v>0.02</v>
      </c>
      <c r="O103" s="19">
        <v>0.02</v>
      </c>
      <c r="P103" s="19">
        <v>0.01</v>
      </c>
      <c r="Q103" s="19">
        <v>0.01</v>
      </c>
      <c r="R103" s="19">
        <v>0.02</v>
      </c>
      <c r="S103" s="19">
        <v>0.02</v>
      </c>
      <c r="T103" s="19" t="s">
        <v>13</v>
      </c>
      <c r="U103" s="19" t="s">
        <v>13</v>
      </c>
      <c r="V103" s="19">
        <v>0.02</v>
      </c>
      <c r="W103" s="19">
        <v>0.02</v>
      </c>
      <c r="X103" s="19" t="s">
        <v>13</v>
      </c>
      <c r="Y103" s="19">
        <v>0.02</v>
      </c>
      <c r="Z103" s="19" t="s">
        <v>13</v>
      </c>
      <c r="AA103" s="4">
        <v>0.03</v>
      </c>
      <c r="AB103" s="4">
        <v>0.02</v>
      </c>
    </row>
    <row r="104" spans="2:28">
      <c r="B104" s="29">
        <v>41056</v>
      </c>
      <c r="C104" s="19">
        <v>0.23</v>
      </c>
      <c r="D104" s="19">
        <v>0.23</v>
      </c>
      <c r="E104" s="19">
        <v>0.2</v>
      </c>
      <c r="F104" s="19">
        <v>0.16</v>
      </c>
      <c r="G104" s="19">
        <v>0.18</v>
      </c>
      <c r="H104" s="19">
        <v>0.23</v>
      </c>
      <c r="I104" s="19">
        <v>0.23</v>
      </c>
      <c r="J104" s="19">
        <v>0.2</v>
      </c>
      <c r="K104" s="19">
        <v>0.11</v>
      </c>
      <c r="L104" s="19">
        <v>0.09</v>
      </c>
      <c r="M104" s="19">
        <v>0.08</v>
      </c>
      <c r="N104" s="19">
        <v>7.0000000000000007E-2</v>
      </c>
      <c r="O104" s="19">
        <v>0.06</v>
      </c>
      <c r="P104" s="19">
        <v>0.06</v>
      </c>
      <c r="Q104" s="19">
        <v>0.06</v>
      </c>
      <c r="R104" s="19">
        <v>0.09</v>
      </c>
      <c r="S104" s="19">
        <v>7.0000000000000007E-2</v>
      </c>
      <c r="T104" s="19" t="s">
        <v>13</v>
      </c>
      <c r="U104" s="19" t="s">
        <v>13</v>
      </c>
      <c r="V104" s="19">
        <v>7.0000000000000007E-2</v>
      </c>
      <c r="W104" s="19">
        <v>7.0000000000000007E-2</v>
      </c>
      <c r="X104" s="19" t="s">
        <v>13</v>
      </c>
      <c r="Y104" s="19">
        <v>7.0000000000000007E-2</v>
      </c>
      <c r="Z104" s="19" t="s">
        <v>13</v>
      </c>
      <c r="AA104" s="4">
        <v>0.14000000000000001</v>
      </c>
      <c r="AB104" s="4">
        <v>0.09</v>
      </c>
    </row>
    <row r="105" spans="2:28">
      <c r="B105" s="29">
        <v>41057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</v>
      </c>
      <c r="K105" s="19">
        <v>0.12</v>
      </c>
      <c r="L105" s="19">
        <v>0.1</v>
      </c>
      <c r="M105" s="19">
        <v>0.08</v>
      </c>
      <c r="N105" s="19">
        <v>7.0000000000000007E-2</v>
      </c>
      <c r="O105" s="19">
        <v>0.06</v>
      </c>
      <c r="P105" s="19">
        <v>0.06</v>
      </c>
      <c r="Q105" s="19">
        <v>0.06</v>
      </c>
      <c r="R105" s="19">
        <v>0.09</v>
      </c>
      <c r="S105" s="19">
        <v>7.0000000000000007E-2</v>
      </c>
      <c r="T105" s="19" t="s">
        <v>13</v>
      </c>
      <c r="U105" s="19" t="s">
        <v>13</v>
      </c>
      <c r="V105" s="19">
        <v>7.0000000000000007E-2</v>
      </c>
      <c r="W105" s="19">
        <v>7.0000000000000007E-2</v>
      </c>
      <c r="X105" s="19" t="s">
        <v>13</v>
      </c>
      <c r="Y105" s="19">
        <v>7.0000000000000007E-2</v>
      </c>
      <c r="Z105" s="19" t="s">
        <v>13</v>
      </c>
      <c r="AA105" s="4">
        <v>0.15</v>
      </c>
      <c r="AB105" s="4">
        <v>0.1</v>
      </c>
    </row>
    <row r="106" spans="2:28">
      <c r="B106" s="29">
        <v>41058</v>
      </c>
      <c r="C106" s="19">
        <v>0.26</v>
      </c>
      <c r="D106" s="19">
        <v>0.26</v>
      </c>
      <c r="E106" s="19">
        <v>0.22</v>
      </c>
      <c r="F106" s="19">
        <v>0.18</v>
      </c>
      <c r="G106" s="19">
        <v>0.21</v>
      </c>
      <c r="H106" s="19">
        <v>0.26</v>
      </c>
      <c r="I106" s="19">
        <v>0.26</v>
      </c>
      <c r="J106" s="19">
        <v>0.23</v>
      </c>
      <c r="K106" s="19">
        <v>0.14000000000000001</v>
      </c>
      <c r="L106" s="19">
        <v>0.11</v>
      </c>
      <c r="M106" s="19">
        <v>0.1</v>
      </c>
      <c r="N106" s="19">
        <v>0.08</v>
      </c>
      <c r="O106" s="19">
        <v>7.0000000000000007E-2</v>
      </c>
      <c r="P106" s="19">
        <v>7.0000000000000007E-2</v>
      </c>
      <c r="Q106" s="19">
        <v>0.06</v>
      </c>
      <c r="R106" s="19">
        <v>0.11</v>
      </c>
      <c r="S106" s="19">
        <v>0.08</v>
      </c>
      <c r="T106" s="19" t="s">
        <v>13</v>
      </c>
      <c r="U106" s="19" t="s">
        <v>13</v>
      </c>
      <c r="V106" s="19">
        <v>0.08</v>
      </c>
      <c r="W106" s="19">
        <v>0.08</v>
      </c>
      <c r="X106" s="19" t="s">
        <v>13</v>
      </c>
      <c r="Y106" s="19">
        <v>0.08</v>
      </c>
      <c r="Z106" s="19" t="s">
        <v>13</v>
      </c>
      <c r="AA106" s="4">
        <v>0.17</v>
      </c>
      <c r="AB106" s="4">
        <v>0.11</v>
      </c>
    </row>
    <row r="107" spans="2:28">
      <c r="B107" s="29">
        <v>41059</v>
      </c>
      <c r="C107" s="19">
        <v>0.32</v>
      </c>
      <c r="D107" s="19">
        <v>0.32</v>
      </c>
      <c r="E107" s="19">
        <v>0.27</v>
      </c>
      <c r="F107" s="19">
        <v>0.22</v>
      </c>
      <c r="G107" s="19">
        <v>0.26</v>
      </c>
      <c r="H107" s="19">
        <v>0.32</v>
      </c>
      <c r="I107" s="19">
        <v>0.32</v>
      </c>
      <c r="J107" s="19">
        <v>0.28999999999999998</v>
      </c>
      <c r="K107" s="19">
        <v>0.17</v>
      </c>
      <c r="L107" s="19">
        <v>0.14000000000000001</v>
      </c>
      <c r="M107" s="19">
        <v>0.12</v>
      </c>
      <c r="N107" s="19">
        <v>0.11</v>
      </c>
      <c r="O107" s="19">
        <v>0.09</v>
      </c>
      <c r="P107" s="19">
        <v>0.08</v>
      </c>
      <c r="Q107" s="19">
        <v>0.08</v>
      </c>
      <c r="R107" s="19">
        <v>0.14000000000000001</v>
      </c>
      <c r="S107" s="19">
        <v>0.1</v>
      </c>
      <c r="T107" s="19" t="s">
        <v>13</v>
      </c>
      <c r="U107" s="19" t="s">
        <v>13</v>
      </c>
      <c r="V107" s="19">
        <v>0.1</v>
      </c>
      <c r="W107" s="19">
        <v>0.1</v>
      </c>
      <c r="X107" s="19" t="s">
        <v>13</v>
      </c>
      <c r="Y107" s="19">
        <v>0.1</v>
      </c>
      <c r="Z107" s="19" t="s">
        <v>13</v>
      </c>
      <c r="AA107" s="4">
        <v>0.22</v>
      </c>
      <c r="AB107" s="4">
        <v>0.15</v>
      </c>
    </row>
    <row r="108" spans="2:28">
      <c r="B108" s="29">
        <v>41060</v>
      </c>
      <c r="C108" s="19">
        <v>0.35</v>
      </c>
      <c r="D108" s="19">
        <v>0.35</v>
      </c>
      <c r="E108" s="19">
        <v>0.3</v>
      </c>
      <c r="F108" s="19">
        <v>0.24</v>
      </c>
      <c r="G108" s="19">
        <v>0.28000000000000003</v>
      </c>
      <c r="H108" s="19">
        <v>0.35</v>
      </c>
      <c r="I108" s="19">
        <v>0.35</v>
      </c>
      <c r="J108" s="19">
        <v>0.32</v>
      </c>
      <c r="K108" s="19">
        <v>0.19</v>
      </c>
      <c r="L108" s="19">
        <v>0.16</v>
      </c>
      <c r="M108" s="19">
        <v>0.14000000000000001</v>
      </c>
      <c r="N108" s="19">
        <v>0.12</v>
      </c>
      <c r="O108" s="19">
        <v>0.1</v>
      </c>
      <c r="P108" s="19">
        <v>0.09</v>
      </c>
      <c r="Q108" s="19">
        <v>0.09</v>
      </c>
      <c r="R108" s="19">
        <v>0.16</v>
      </c>
      <c r="S108" s="19">
        <v>0.11</v>
      </c>
      <c r="T108" s="19" t="s">
        <v>13</v>
      </c>
      <c r="U108" s="19" t="s">
        <v>13</v>
      </c>
      <c r="V108" s="19">
        <v>0.11</v>
      </c>
      <c r="W108" s="19">
        <v>0.11</v>
      </c>
      <c r="X108" s="19" t="s">
        <v>13</v>
      </c>
      <c r="Y108" s="19">
        <v>0.11</v>
      </c>
      <c r="Z108" s="19" t="s">
        <v>13</v>
      </c>
      <c r="AA108" s="4">
        <v>0.25</v>
      </c>
      <c r="AB108" s="4">
        <v>0.17</v>
      </c>
    </row>
    <row r="109" spans="2:28">
      <c r="B109" s="29">
        <v>41061</v>
      </c>
      <c r="C109" s="19">
        <v>0.31</v>
      </c>
      <c r="D109" s="19">
        <v>0.31</v>
      </c>
      <c r="E109" s="19">
        <v>0.26</v>
      </c>
      <c r="F109" s="19">
        <v>0.21</v>
      </c>
      <c r="G109" s="19">
        <v>0.25</v>
      </c>
      <c r="H109" s="19">
        <v>0.31</v>
      </c>
      <c r="I109" s="19">
        <v>0.31</v>
      </c>
      <c r="J109" s="19">
        <v>0.28999999999999998</v>
      </c>
      <c r="K109" s="19">
        <v>0.17</v>
      </c>
      <c r="L109" s="19">
        <v>0.15</v>
      </c>
      <c r="M109" s="19">
        <v>0.13</v>
      </c>
      <c r="N109" s="19">
        <v>0.11</v>
      </c>
      <c r="O109" s="19">
        <v>0.09</v>
      </c>
      <c r="P109" s="19">
        <v>0.08</v>
      </c>
      <c r="Q109" s="19">
        <v>0.08</v>
      </c>
      <c r="R109" s="19">
        <v>0.14000000000000001</v>
      </c>
      <c r="S109" s="19">
        <v>0.1</v>
      </c>
      <c r="T109" s="19">
        <v>0.06</v>
      </c>
      <c r="U109" s="19" t="s">
        <v>13</v>
      </c>
      <c r="V109" s="19">
        <v>0.1</v>
      </c>
      <c r="W109" s="19">
        <v>0.09</v>
      </c>
      <c r="X109" s="19" t="s">
        <v>13</v>
      </c>
      <c r="Y109" s="19">
        <v>0.1</v>
      </c>
      <c r="Z109" s="19" t="s">
        <v>13</v>
      </c>
      <c r="AA109" s="4">
        <v>0.23</v>
      </c>
      <c r="AB109" s="4">
        <v>0.16</v>
      </c>
    </row>
    <row r="110" spans="2:28">
      <c r="B110" s="29">
        <v>41062</v>
      </c>
      <c r="C110" s="19">
        <v>0.31</v>
      </c>
      <c r="D110" s="19">
        <v>0.31</v>
      </c>
      <c r="E110" s="19">
        <v>0.26</v>
      </c>
      <c r="F110" s="19">
        <v>0.21</v>
      </c>
      <c r="G110" s="19">
        <v>0.25</v>
      </c>
      <c r="H110" s="19">
        <v>0.31</v>
      </c>
      <c r="I110" s="19">
        <v>0.31</v>
      </c>
      <c r="J110" s="19">
        <v>0.28999999999999998</v>
      </c>
      <c r="K110" s="19">
        <v>0.18</v>
      </c>
      <c r="L110" s="19">
        <v>0.15</v>
      </c>
      <c r="M110" s="19">
        <v>0.13</v>
      </c>
      <c r="N110" s="19">
        <v>0.11</v>
      </c>
      <c r="O110" s="19">
        <v>0.09</v>
      </c>
      <c r="P110" s="19">
        <v>0.08</v>
      </c>
      <c r="Q110" s="19">
        <v>0.08</v>
      </c>
      <c r="R110" s="19">
        <v>0.15</v>
      </c>
      <c r="S110" s="19">
        <v>0.1</v>
      </c>
      <c r="T110" s="19">
        <v>0.06</v>
      </c>
      <c r="U110" s="19" t="s">
        <v>13</v>
      </c>
      <c r="V110" s="19">
        <v>0.1</v>
      </c>
      <c r="W110" s="19">
        <v>0.09</v>
      </c>
      <c r="X110" s="19" t="s">
        <v>13</v>
      </c>
      <c r="Y110" s="19">
        <v>0.1</v>
      </c>
      <c r="Z110" s="19" t="s">
        <v>13</v>
      </c>
      <c r="AA110" s="4">
        <v>0.24</v>
      </c>
      <c r="AB110" s="4">
        <v>0.16</v>
      </c>
    </row>
    <row r="111" spans="2:28">
      <c r="B111" s="29">
        <v>41063</v>
      </c>
      <c r="C111" s="19">
        <v>0.33</v>
      </c>
      <c r="D111" s="19">
        <v>0.33</v>
      </c>
      <c r="E111" s="19">
        <v>0.28000000000000003</v>
      </c>
      <c r="F111" s="19">
        <v>0.22</v>
      </c>
      <c r="G111" s="19">
        <v>0.26</v>
      </c>
      <c r="H111" s="19">
        <v>0.33</v>
      </c>
      <c r="I111" s="19">
        <v>0.33</v>
      </c>
      <c r="J111" s="19">
        <v>0.31</v>
      </c>
      <c r="K111" s="19">
        <v>0.19</v>
      </c>
      <c r="L111" s="19">
        <v>0.16</v>
      </c>
      <c r="M111" s="19">
        <v>0.14000000000000001</v>
      </c>
      <c r="N111" s="19">
        <v>0.12</v>
      </c>
      <c r="O111" s="19">
        <v>0.1</v>
      </c>
      <c r="P111" s="19">
        <v>0.09</v>
      </c>
      <c r="Q111" s="19">
        <v>0.09</v>
      </c>
      <c r="R111" s="19">
        <v>0.16</v>
      </c>
      <c r="S111" s="19">
        <v>0.11</v>
      </c>
      <c r="T111" s="19">
        <v>7.0000000000000007E-2</v>
      </c>
      <c r="U111" s="19" t="s">
        <v>13</v>
      </c>
      <c r="V111" s="19">
        <v>0.11</v>
      </c>
      <c r="W111" s="19">
        <v>0.1</v>
      </c>
      <c r="X111" s="19" t="s">
        <v>13</v>
      </c>
      <c r="Y111" s="19">
        <v>0.11</v>
      </c>
      <c r="Z111" s="19" t="s">
        <v>13</v>
      </c>
      <c r="AA111" s="4">
        <v>0.26</v>
      </c>
      <c r="AB111" s="4">
        <v>0.18</v>
      </c>
    </row>
    <row r="112" spans="2:28">
      <c r="B112" s="29">
        <v>41064</v>
      </c>
      <c r="C112" s="19">
        <v>0.44</v>
      </c>
      <c r="D112" s="19">
        <v>0.44</v>
      </c>
      <c r="E112" s="19">
        <v>0.37</v>
      </c>
      <c r="F112" s="19">
        <v>0.3</v>
      </c>
      <c r="G112" s="19">
        <v>0.35</v>
      </c>
      <c r="H112" s="19">
        <v>0.44</v>
      </c>
      <c r="I112" s="19">
        <v>0.44</v>
      </c>
      <c r="J112" s="19">
        <v>0.42</v>
      </c>
      <c r="K112" s="19">
        <v>0.26</v>
      </c>
      <c r="L112" s="19">
        <v>0.22</v>
      </c>
      <c r="M112" s="19">
        <v>0.2</v>
      </c>
      <c r="N112" s="19">
        <v>0.17</v>
      </c>
      <c r="O112" s="19">
        <v>0.14000000000000001</v>
      </c>
      <c r="P112" s="19">
        <v>0.12</v>
      </c>
      <c r="Q112" s="19">
        <v>0.12</v>
      </c>
      <c r="R112" s="19">
        <v>0.22</v>
      </c>
      <c r="S112" s="19">
        <v>0.15</v>
      </c>
      <c r="T112" s="19">
        <v>0.09</v>
      </c>
      <c r="U112" s="19" t="s">
        <v>13</v>
      </c>
      <c r="V112" s="19">
        <v>0.14000000000000001</v>
      </c>
      <c r="W112" s="19">
        <v>0.14000000000000001</v>
      </c>
      <c r="X112" s="19" t="s">
        <v>13</v>
      </c>
      <c r="Y112" s="19">
        <v>0.14000000000000001</v>
      </c>
      <c r="Z112" s="19" t="s">
        <v>13</v>
      </c>
      <c r="AA112" s="4">
        <v>0.36</v>
      </c>
      <c r="AB112" s="4">
        <v>0.25</v>
      </c>
    </row>
    <row r="113" spans="2:28">
      <c r="B113" s="29">
        <v>41065</v>
      </c>
      <c r="C113" s="19">
        <v>0.15</v>
      </c>
      <c r="D113" s="19">
        <v>0.15</v>
      </c>
      <c r="E113" s="19">
        <v>0.13</v>
      </c>
      <c r="F113" s="19">
        <v>0.1</v>
      </c>
      <c r="G113" s="19">
        <v>0.12</v>
      </c>
      <c r="H113" s="19">
        <v>0.15</v>
      </c>
      <c r="I113" s="19">
        <v>0.15</v>
      </c>
      <c r="J113" s="19">
        <v>0.14000000000000001</v>
      </c>
      <c r="K113" s="19">
        <v>0.09</v>
      </c>
      <c r="L113" s="19">
        <v>0.08</v>
      </c>
      <c r="M113" s="19">
        <v>7.0000000000000007E-2</v>
      </c>
      <c r="N113" s="19">
        <v>0.06</v>
      </c>
      <c r="O113" s="19">
        <v>0.05</v>
      </c>
      <c r="P113" s="19">
        <v>0.04</v>
      </c>
      <c r="Q113" s="19">
        <v>0.04</v>
      </c>
      <c r="R113" s="19">
        <v>0.08</v>
      </c>
      <c r="S113" s="19">
        <v>0.05</v>
      </c>
      <c r="T113" s="19">
        <v>0.03</v>
      </c>
      <c r="U113" s="19" t="s">
        <v>13</v>
      </c>
      <c r="V113" s="19">
        <v>0.05</v>
      </c>
      <c r="W113" s="19">
        <v>0.05</v>
      </c>
      <c r="X113" s="19">
        <v>0.05</v>
      </c>
      <c r="Y113" s="19">
        <v>0.05</v>
      </c>
      <c r="Z113" s="19">
        <v>0.05</v>
      </c>
      <c r="AA113" s="4">
        <v>0.13</v>
      </c>
      <c r="AB113" s="4">
        <v>0.09</v>
      </c>
    </row>
    <row r="114" spans="2:28">
      <c r="B114" s="29">
        <v>41066</v>
      </c>
      <c r="C114" s="19">
        <v>0.28000000000000003</v>
      </c>
      <c r="D114" s="19">
        <v>0.28000000000000003</v>
      </c>
      <c r="E114" s="19">
        <v>0.24</v>
      </c>
      <c r="F114" s="19">
        <v>0.19</v>
      </c>
      <c r="G114" s="19">
        <v>0.22</v>
      </c>
      <c r="H114" s="19">
        <v>0.28000000000000003</v>
      </c>
      <c r="I114" s="19">
        <v>0.28000000000000003</v>
      </c>
      <c r="J114" s="19">
        <v>0.27</v>
      </c>
      <c r="K114" s="19">
        <v>0.17</v>
      </c>
      <c r="L114" s="19">
        <v>0.15</v>
      </c>
      <c r="M114" s="19">
        <v>0.13</v>
      </c>
      <c r="N114" s="19">
        <v>0.11</v>
      </c>
      <c r="O114" s="19">
        <v>0.09</v>
      </c>
      <c r="P114" s="19">
        <v>0.08</v>
      </c>
      <c r="Q114" s="19">
        <v>0.08</v>
      </c>
      <c r="R114" s="19">
        <v>0.15</v>
      </c>
      <c r="S114" s="19">
        <v>0.1</v>
      </c>
      <c r="T114" s="19">
        <v>0.06</v>
      </c>
      <c r="U114" s="19" t="s">
        <v>13</v>
      </c>
      <c r="V114" s="19">
        <v>0.09</v>
      </c>
      <c r="W114" s="19">
        <v>0.09</v>
      </c>
      <c r="X114" s="19">
        <v>0.08</v>
      </c>
      <c r="Y114" s="19">
        <v>0.09</v>
      </c>
      <c r="Z114" s="19">
        <v>0.08</v>
      </c>
      <c r="AA114" s="4">
        <v>0.24</v>
      </c>
      <c r="AB114" s="4">
        <v>0.18</v>
      </c>
    </row>
    <row r="115" spans="2:28">
      <c r="B115" s="29">
        <v>41067</v>
      </c>
      <c r="C115" s="19">
        <v>0.35</v>
      </c>
      <c r="D115" s="19">
        <v>0.35</v>
      </c>
      <c r="E115" s="19">
        <v>0.3</v>
      </c>
      <c r="F115" s="19">
        <v>0.24</v>
      </c>
      <c r="G115" s="19">
        <v>0.28000000000000003</v>
      </c>
      <c r="H115" s="19">
        <v>0.35</v>
      </c>
      <c r="I115" s="19">
        <v>0.35</v>
      </c>
      <c r="J115" s="19">
        <v>0.34</v>
      </c>
      <c r="K115" s="19">
        <v>0.22</v>
      </c>
      <c r="L115" s="19">
        <v>0.19</v>
      </c>
      <c r="M115" s="19">
        <v>0.17</v>
      </c>
      <c r="N115" s="19">
        <v>0.14000000000000001</v>
      </c>
      <c r="O115" s="19">
        <v>0.12</v>
      </c>
      <c r="P115" s="19">
        <v>0.1</v>
      </c>
      <c r="Q115" s="19">
        <v>0.1</v>
      </c>
      <c r="R115" s="19">
        <v>0.2</v>
      </c>
      <c r="S115" s="19">
        <v>0.13</v>
      </c>
      <c r="T115" s="19">
        <v>0.08</v>
      </c>
      <c r="U115" s="19" t="s">
        <v>13</v>
      </c>
      <c r="V115" s="19">
        <v>0.12</v>
      </c>
      <c r="W115" s="19">
        <v>0.11</v>
      </c>
      <c r="X115" s="19">
        <v>0.11</v>
      </c>
      <c r="Y115" s="19">
        <v>0.12</v>
      </c>
      <c r="Z115" s="19">
        <v>0.11</v>
      </c>
      <c r="AA115" s="4">
        <v>0.31</v>
      </c>
      <c r="AB115" s="4">
        <v>0.24</v>
      </c>
    </row>
    <row r="116" spans="2:28">
      <c r="B116" s="29">
        <v>41068</v>
      </c>
      <c r="C116" s="19">
        <v>0.3</v>
      </c>
      <c r="D116" s="19">
        <v>0.3</v>
      </c>
      <c r="E116" s="19">
        <v>0.26</v>
      </c>
      <c r="F116" s="19">
        <v>0.2</v>
      </c>
      <c r="G116" s="19">
        <v>0.24</v>
      </c>
      <c r="H116" s="19">
        <v>0.3</v>
      </c>
      <c r="I116" s="19">
        <v>0.3</v>
      </c>
      <c r="J116" s="19">
        <v>0.28999999999999998</v>
      </c>
      <c r="K116" s="19">
        <v>0.19</v>
      </c>
      <c r="L116" s="19">
        <v>0.17</v>
      </c>
      <c r="M116" s="19">
        <v>0.15</v>
      </c>
      <c r="N116" s="19">
        <v>0.13</v>
      </c>
      <c r="O116" s="19">
        <v>0.1</v>
      </c>
      <c r="P116" s="19">
        <v>0.09</v>
      </c>
      <c r="Q116" s="19">
        <v>0.09</v>
      </c>
      <c r="R116" s="19">
        <v>0.17</v>
      </c>
      <c r="S116" s="19">
        <v>0.11</v>
      </c>
      <c r="T116" s="19">
        <v>7.0000000000000007E-2</v>
      </c>
      <c r="U116" s="19" t="s">
        <v>13</v>
      </c>
      <c r="V116" s="19">
        <v>0.1</v>
      </c>
      <c r="W116" s="19">
        <v>0.1</v>
      </c>
      <c r="X116" s="19">
        <v>0.09</v>
      </c>
      <c r="Y116" s="19">
        <v>0.1</v>
      </c>
      <c r="Z116" s="19">
        <v>0.09</v>
      </c>
      <c r="AA116" s="4">
        <v>0.27</v>
      </c>
      <c r="AB116" s="4">
        <v>0.21</v>
      </c>
    </row>
    <row r="117" spans="2:28">
      <c r="B117" s="29">
        <v>41069</v>
      </c>
      <c r="C117" s="19">
        <v>0.22</v>
      </c>
      <c r="D117" s="19">
        <v>0.22</v>
      </c>
      <c r="E117" s="19">
        <v>0.19</v>
      </c>
      <c r="F117" s="19">
        <v>0.15</v>
      </c>
      <c r="G117" s="19">
        <v>0.18</v>
      </c>
      <c r="H117" s="19">
        <v>0.22</v>
      </c>
      <c r="I117" s="19">
        <v>0.22</v>
      </c>
      <c r="J117" s="19">
        <v>0.21</v>
      </c>
      <c r="K117" s="19">
        <v>0.14000000000000001</v>
      </c>
      <c r="L117" s="19">
        <v>0.12</v>
      </c>
      <c r="M117" s="19">
        <v>0.11</v>
      </c>
      <c r="N117" s="19">
        <v>0.1</v>
      </c>
      <c r="O117" s="19">
        <v>0.08</v>
      </c>
      <c r="P117" s="19">
        <v>7.0000000000000007E-2</v>
      </c>
      <c r="Q117" s="19">
        <v>7.0000000000000007E-2</v>
      </c>
      <c r="R117" s="19">
        <v>0.13</v>
      </c>
      <c r="S117" s="19">
        <v>0.08</v>
      </c>
      <c r="T117" s="19">
        <v>0.05</v>
      </c>
      <c r="U117" s="19" t="s">
        <v>13</v>
      </c>
      <c r="V117" s="19">
        <v>0.08</v>
      </c>
      <c r="W117" s="19">
        <v>7.0000000000000007E-2</v>
      </c>
      <c r="X117" s="19">
        <v>7.0000000000000007E-2</v>
      </c>
      <c r="Y117" s="19">
        <v>0.08</v>
      </c>
      <c r="Z117" s="19">
        <v>7.0000000000000007E-2</v>
      </c>
      <c r="AA117" s="4">
        <v>0.2</v>
      </c>
      <c r="AB117" s="4">
        <v>0.16</v>
      </c>
    </row>
    <row r="118" spans="2:28">
      <c r="B118" s="29">
        <v>41070</v>
      </c>
      <c r="C118" s="19">
        <v>0.31</v>
      </c>
      <c r="D118" s="19">
        <v>0.31</v>
      </c>
      <c r="E118" s="19">
        <v>0.26</v>
      </c>
      <c r="F118" s="19">
        <v>0.21</v>
      </c>
      <c r="G118" s="19">
        <v>0.25</v>
      </c>
      <c r="H118" s="19">
        <v>0.31</v>
      </c>
      <c r="I118" s="19">
        <v>0.31</v>
      </c>
      <c r="J118" s="19">
        <v>0.3</v>
      </c>
      <c r="K118" s="19">
        <v>0.2</v>
      </c>
      <c r="L118" s="19">
        <v>0.18</v>
      </c>
      <c r="M118" s="19">
        <v>0.16</v>
      </c>
      <c r="N118" s="19">
        <v>0.14000000000000001</v>
      </c>
      <c r="O118" s="19">
        <v>0.11</v>
      </c>
      <c r="P118" s="19">
        <v>0.1</v>
      </c>
      <c r="Q118" s="19">
        <v>0.1</v>
      </c>
      <c r="R118" s="19">
        <v>0.19</v>
      </c>
      <c r="S118" s="19">
        <v>0.12</v>
      </c>
      <c r="T118" s="19">
        <v>0.08</v>
      </c>
      <c r="U118" s="19" t="s">
        <v>13</v>
      </c>
      <c r="V118" s="19">
        <v>0.11</v>
      </c>
      <c r="W118" s="19">
        <v>0.1</v>
      </c>
      <c r="X118" s="19">
        <v>0.09</v>
      </c>
      <c r="Y118" s="19">
        <v>0.11</v>
      </c>
      <c r="Z118" s="19">
        <v>0.09</v>
      </c>
      <c r="AA118" s="4">
        <v>0.28999999999999998</v>
      </c>
      <c r="AB118" s="4">
        <v>0.24</v>
      </c>
    </row>
    <row r="119" spans="2:28">
      <c r="B119" s="29">
        <v>41071</v>
      </c>
      <c r="C119" s="19">
        <v>0.28999999999999998</v>
      </c>
      <c r="D119" s="19">
        <v>0.28999999999999998</v>
      </c>
      <c r="E119" s="19">
        <v>0.25</v>
      </c>
      <c r="F119" s="19">
        <v>0.2</v>
      </c>
      <c r="G119" s="19">
        <v>0.23</v>
      </c>
      <c r="H119" s="19">
        <v>0.28999999999999998</v>
      </c>
      <c r="I119" s="19">
        <v>0.28999999999999998</v>
      </c>
      <c r="J119" s="19">
        <v>0.28999999999999998</v>
      </c>
      <c r="K119" s="19">
        <v>0.2</v>
      </c>
      <c r="L119" s="19">
        <v>0.17</v>
      </c>
      <c r="M119" s="19">
        <v>0.15</v>
      </c>
      <c r="N119" s="19">
        <v>0.13</v>
      </c>
      <c r="O119" s="19">
        <v>0.11</v>
      </c>
      <c r="P119" s="19">
        <v>0.09</v>
      </c>
      <c r="Q119" s="19">
        <v>0.1</v>
      </c>
      <c r="R119" s="19">
        <v>0.18</v>
      </c>
      <c r="S119" s="19">
        <v>0.12</v>
      </c>
      <c r="T119" s="19">
        <v>7.0000000000000007E-2</v>
      </c>
      <c r="U119" s="19" t="s">
        <v>13</v>
      </c>
      <c r="V119" s="19">
        <v>0.11</v>
      </c>
      <c r="W119" s="19">
        <v>0.1</v>
      </c>
      <c r="X119" s="19">
        <v>0.09</v>
      </c>
      <c r="Y119" s="19">
        <v>0.11</v>
      </c>
      <c r="Z119" s="19">
        <v>0.09</v>
      </c>
      <c r="AA119" s="4">
        <v>0.28000000000000003</v>
      </c>
      <c r="AB119" s="4">
        <v>0.23</v>
      </c>
    </row>
    <row r="120" spans="2:28">
      <c r="B120" s="29">
        <v>41072</v>
      </c>
      <c r="C120" s="19">
        <v>0.31</v>
      </c>
      <c r="D120" s="19">
        <v>0.31</v>
      </c>
      <c r="E120" s="19">
        <v>0.26</v>
      </c>
      <c r="F120" s="19">
        <v>0.21</v>
      </c>
      <c r="G120" s="19">
        <v>0.25</v>
      </c>
      <c r="H120" s="19">
        <v>0.31</v>
      </c>
      <c r="I120" s="19">
        <v>0.31</v>
      </c>
      <c r="J120" s="19">
        <v>0.31</v>
      </c>
      <c r="K120" s="19">
        <v>0.21</v>
      </c>
      <c r="L120" s="19">
        <v>0.19</v>
      </c>
      <c r="M120" s="19">
        <v>0.17</v>
      </c>
      <c r="N120" s="19">
        <v>0.15</v>
      </c>
      <c r="O120" s="19">
        <v>0.12</v>
      </c>
      <c r="P120" s="19">
        <v>0.1</v>
      </c>
      <c r="Q120" s="19">
        <v>0.1</v>
      </c>
      <c r="R120" s="19">
        <v>0.2</v>
      </c>
      <c r="S120" s="19">
        <v>0.13</v>
      </c>
      <c r="T120" s="19">
        <v>0.08</v>
      </c>
      <c r="U120" s="19" t="s">
        <v>13</v>
      </c>
      <c r="V120" s="19">
        <v>0.12</v>
      </c>
      <c r="W120" s="19">
        <v>0.11</v>
      </c>
      <c r="X120" s="19">
        <v>0.09</v>
      </c>
      <c r="Y120" s="19">
        <v>0.12</v>
      </c>
      <c r="Z120" s="19">
        <v>0.09</v>
      </c>
      <c r="AA120" s="4">
        <v>0.3</v>
      </c>
      <c r="AB120" s="4">
        <v>0.26</v>
      </c>
    </row>
    <row r="121" spans="2:28">
      <c r="B121" s="29">
        <v>41073</v>
      </c>
      <c r="C121" s="19">
        <v>0.39</v>
      </c>
      <c r="D121" s="19">
        <v>0.39</v>
      </c>
      <c r="E121" s="19">
        <v>0.33</v>
      </c>
      <c r="F121" s="19">
        <v>0.27</v>
      </c>
      <c r="G121" s="19">
        <v>0.31</v>
      </c>
      <c r="H121" s="19">
        <v>0.39</v>
      </c>
      <c r="I121" s="19">
        <v>0.39</v>
      </c>
      <c r="J121" s="19">
        <v>0.39</v>
      </c>
      <c r="K121" s="19">
        <v>0.27</v>
      </c>
      <c r="L121" s="19">
        <v>0.24</v>
      </c>
      <c r="M121" s="19">
        <v>0.22</v>
      </c>
      <c r="N121" s="19">
        <v>0.19</v>
      </c>
      <c r="O121" s="19">
        <v>0.15</v>
      </c>
      <c r="P121" s="19">
        <v>0.13</v>
      </c>
      <c r="Q121" s="19">
        <v>0.14000000000000001</v>
      </c>
      <c r="R121" s="19">
        <v>0.26</v>
      </c>
      <c r="S121" s="19">
        <v>0.17</v>
      </c>
      <c r="T121" s="19">
        <v>0.11</v>
      </c>
      <c r="U121" s="19" t="s">
        <v>13</v>
      </c>
      <c r="V121" s="19">
        <v>0.15</v>
      </c>
      <c r="W121" s="19">
        <v>0.13</v>
      </c>
      <c r="X121" s="19">
        <v>0.12</v>
      </c>
      <c r="Y121" s="19">
        <v>0.15</v>
      </c>
      <c r="Z121" s="19">
        <v>0.12</v>
      </c>
      <c r="AA121" s="4">
        <v>0.38</v>
      </c>
      <c r="AB121" s="4">
        <v>0.34</v>
      </c>
    </row>
    <row r="122" spans="2:28">
      <c r="B122" s="29">
        <v>41074</v>
      </c>
      <c r="C122" s="19">
        <v>0.33</v>
      </c>
      <c r="D122" s="19">
        <v>0.33</v>
      </c>
      <c r="E122" s="19">
        <v>0.28000000000000003</v>
      </c>
      <c r="F122" s="19">
        <v>0.22</v>
      </c>
      <c r="G122" s="19">
        <v>0.26</v>
      </c>
      <c r="H122" s="19">
        <v>0.33</v>
      </c>
      <c r="I122" s="19">
        <v>0.33</v>
      </c>
      <c r="J122" s="19">
        <v>0.33</v>
      </c>
      <c r="K122" s="19">
        <v>0.24</v>
      </c>
      <c r="L122" s="19">
        <v>0.21</v>
      </c>
      <c r="M122" s="19">
        <v>0.19</v>
      </c>
      <c r="N122" s="19">
        <v>0.17</v>
      </c>
      <c r="O122" s="19">
        <v>0.14000000000000001</v>
      </c>
      <c r="P122" s="19">
        <v>0.11</v>
      </c>
      <c r="Q122" s="19">
        <v>0.12</v>
      </c>
      <c r="R122" s="19">
        <v>0.22</v>
      </c>
      <c r="S122" s="19">
        <v>0.15</v>
      </c>
      <c r="T122" s="19">
        <v>0.09</v>
      </c>
      <c r="U122" s="19" t="s">
        <v>13</v>
      </c>
      <c r="V122" s="19">
        <v>0.13</v>
      </c>
      <c r="W122" s="19">
        <v>0.11</v>
      </c>
      <c r="X122" s="19">
        <v>0.1</v>
      </c>
      <c r="Y122" s="19">
        <v>0.13</v>
      </c>
      <c r="Z122" s="19">
        <v>0.1</v>
      </c>
      <c r="AA122" s="4">
        <v>0.33</v>
      </c>
      <c r="AB122" s="4">
        <v>0.28999999999999998</v>
      </c>
    </row>
    <row r="123" spans="2:28">
      <c r="B123" s="29">
        <v>41075</v>
      </c>
      <c r="C123" s="19">
        <v>0.36</v>
      </c>
      <c r="D123" s="19">
        <v>0.36</v>
      </c>
      <c r="E123" s="19">
        <v>0.31</v>
      </c>
      <c r="F123" s="19">
        <v>0.24</v>
      </c>
      <c r="G123" s="19">
        <v>0.28999999999999998</v>
      </c>
      <c r="H123" s="19">
        <v>0.36</v>
      </c>
      <c r="I123" s="19">
        <v>0.36</v>
      </c>
      <c r="J123" s="19">
        <v>0.36</v>
      </c>
      <c r="K123" s="19">
        <v>0.26</v>
      </c>
      <c r="L123" s="19">
        <v>0.23</v>
      </c>
      <c r="M123" s="19">
        <v>0.21</v>
      </c>
      <c r="N123" s="19">
        <v>0.18</v>
      </c>
      <c r="O123" s="19">
        <v>0.15</v>
      </c>
      <c r="P123" s="19">
        <v>0.13</v>
      </c>
      <c r="Q123" s="19">
        <v>0.14000000000000001</v>
      </c>
      <c r="R123" s="19">
        <v>0.25</v>
      </c>
      <c r="S123" s="19">
        <v>0.17</v>
      </c>
      <c r="T123" s="19">
        <v>0.1</v>
      </c>
      <c r="U123" s="19" t="s">
        <v>13</v>
      </c>
      <c r="V123" s="19">
        <v>0.14000000000000001</v>
      </c>
      <c r="W123" s="19">
        <v>0.13</v>
      </c>
      <c r="X123" s="19">
        <v>0.11</v>
      </c>
      <c r="Y123" s="19">
        <v>0.14000000000000001</v>
      </c>
      <c r="Z123" s="19">
        <v>0.11</v>
      </c>
      <c r="AA123" s="4">
        <v>0.36</v>
      </c>
      <c r="AB123" s="4">
        <v>0.33</v>
      </c>
    </row>
    <row r="124" spans="2:28">
      <c r="B124" s="29">
        <v>41076</v>
      </c>
      <c r="C124" s="19">
        <v>0.36</v>
      </c>
      <c r="D124" s="19">
        <v>0.36</v>
      </c>
      <c r="E124" s="19">
        <v>0.31</v>
      </c>
      <c r="F124" s="19">
        <v>0.24</v>
      </c>
      <c r="G124" s="19">
        <v>0.28999999999999998</v>
      </c>
      <c r="H124" s="19">
        <v>0.36</v>
      </c>
      <c r="I124" s="19">
        <v>0.36</v>
      </c>
      <c r="J124" s="19">
        <v>0.36</v>
      </c>
      <c r="K124" s="19">
        <v>0.27</v>
      </c>
      <c r="L124" s="19">
        <v>0.24</v>
      </c>
      <c r="M124" s="19">
        <v>0.21</v>
      </c>
      <c r="N124" s="19">
        <v>0.19</v>
      </c>
      <c r="O124" s="19">
        <v>0.16</v>
      </c>
      <c r="P124" s="19">
        <v>0.13</v>
      </c>
      <c r="Q124" s="19">
        <v>0.14000000000000001</v>
      </c>
      <c r="R124" s="19">
        <v>0.25</v>
      </c>
      <c r="S124" s="19">
        <v>0.18</v>
      </c>
      <c r="T124" s="19">
        <v>0.11</v>
      </c>
      <c r="U124" s="19" t="s">
        <v>13</v>
      </c>
      <c r="V124" s="19">
        <v>0.15</v>
      </c>
      <c r="W124" s="19">
        <v>0.13</v>
      </c>
      <c r="X124" s="19">
        <v>0.11</v>
      </c>
      <c r="Y124" s="19">
        <v>0.15</v>
      </c>
      <c r="Z124" s="19">
        <v>0.11</v>
      </c>
      <c r="AA124" s="4">
        <v>0.36</v>
      </c>
      <c r="AB124" s="4">
        <v>0.34</v>
      </c>
    </row>
    <row r="125" spans="2:28">
      <c r="B125" s="29">
        <v>41077</v>
      </c>
      <c r="C125" s="19">
        <v>0.38</v>
      </c>
      <c r="D125" s="19">
        <v>0.38</v>
      </c>
      <c r="E125" s="19">
        <v>0.32</v>
      </c>
      <c r="F125" s="19">
        <v>0.26</v>
      </c>
      <c r="G125" s="19">
        <v>0.3</v>
      </c>
      <c r="H125" s="19">
        <v>0.38</v>
      </c>
      <c r="I125" s="19">
        <v>0.38</v>
      </c>
      <c r="J125" s="19">
        <v>0.38</v>
      </c>
      <c r="K125" s="19">
        <v>0.28999999999999998</v>
      </c>
      <c r="L125" s="19">
        <v>0.25</v>
      </c>
      <c r="M125" s="19">
        <v>0.23</v>
      </c>
      <c r="N125" s="19">
        <v>0.2</v>
      </c>
      <c r="O125" s="19">
        <v>0.17</v>
      </c>
      <c r="P125" s="19">
        <v>0.14000000000000001</v>
      </c>
      <c r="Q125" s="19">
        <v>0.16</v>
      </c>
      <c r="R125" s="19">
        <v>0.27</v>
      </c>
      <c r="S125" s="19">
        <v>0.19</v>
      </c>
      <c r="T125" s="19">
        <v>0.12</v>
      </c>
      <c r="U125" s="19" t="s">
        <v>13</v>
      </c>
      <c r="V125" s="19">
        <v>0.16</v>
      </c>
      <c r="W125" s="19">
        <v>0.14000000000000001</v>
      </c>
      <c r="X125" s="19">
        <v>0.12</v>
      </c>
      <c r="Y125" s="19">
        <v>0.16</v>
      </c>
      <c r="Z125" s="19">
        <v>0.12</v>
      </c>
      <c r="AA125" s="4">
        <v>0.38</v>
      </c>
      <c r="AB125" s="4">
        <v>0.36</v>
      </c>
    </row>
    <row r="126" spans="2:28">
      <c r="B126" s="29">
        <v>41078</v>
      </c>
      <c r="C126" s="19">
        <v>0.36</v>
      </c>
      <c r="D126" s="19">
        <v>0.36</v>
      </c>
      <c r="E126" s="19">
        <v>0.31</v>
      </c>
      <c r="F126" s="19">
        <v>0.24</v>
      </c>
      <c r="G126" s="19">
        <v>0.28999999999999998</v>
      </c>
      <c r="H126" s="19">
        <v>0.36</v>
      </c>
      <c r="I126" s="19">
        <v>0.36</v>
      </c>
      <c r="J126" s="19">
        <v>0.36</v>
      </c>
      <c r="K126" s="19">
        <v>0.28000000000000003</v>
      </c>
      <c r="L126" s="19">
        <v>0.25</v>
      </c>
      <c r="M126" s="19">
        <v>0.22</v>
      </c>
      <c r="N126" s="19">
        <v>0.2</v>
      </c>
      <c r="O126" s="19">
        <v>0.17</v>
      </c>
      <c r="P126" s="19">
        <v>0.14000000000000001</v>
      </c>
      <c r="Q126" s="19">
        <v>0.15</v>
      </c>
      <c r="R126" s="19">
        <v>0.27</v>
      </c>
      <c r="S126" s="19">
        <v>0.19</v>
      </c>
      <c r="T126" s="19">
        <v>0.12</v>
      </c>
      <c r="U126" s="19" t="s">
        <v>13</v>
      </c>
      <c r="V126" s="19">
        <v>0.16</v>
      </c>
      <c r="W126" s="19">
        <v>0.14000000000000001</v>
      </c>
      <c r="X126" s="19">
        <v>0.12</v>
      </c>
      <c r="Y126" s="19">
        <v>0.16</v>
      </c>
      <c r="Z126" s="19">
        <v>0.12</v>
      </c>
      <c r="AA126" s="4">
        <v>0.36</v>
      </c>
      <c r="AB126" s="4">
        <v>0.35</v>
      </c>
    </row>
    <row r="127" spans="2:28">
      <c r="B127" s="29">
        <v>41079</v>
      </c>
      <c r="C127" s="19">
        <v>0.39</v>
      </c>
      <c r="D127" s="19">
        <v>0.39</v>
      </c>
      <c r="E127" s="19">
        <v>0.33</v>
      </c>
      <c r="F127" s="19">
        <v>0.27</v>
      </c>
      <c r="G127" s="19">
        <v>0.31</v>
      </c>
      <c r="H127" s="19">
        <v>0.39</v>
      </c>
      <c r="I127" s="19">
        <v>0.39</v>
      </c>
      <c r="J127" s="19">
        <v>0.39</v>
      </c>
      <c r="K127" s="19">
        <v>0.31</v>
      </c>
      <c r="L127" s="19">
        <v>0.27</v>
      </c>
      <c r="M127" s="19">
        <v>0.25</v>
      </c>
      <c r="N127" s="19">
        <v>0.22</v>
      </c>
      <c r="O127" s="19">
        <v>0.19</v>
      </c>
      <c r="P127" s="19">
        <v>0.16</v>
      </c>
      <c r="Q127" s="19">
        <v>0.17</v>
      </c>
      <c r="R127" s="19">
        <v>0.28999999999999998</v>
      </c>
      <c r="S127" s="19">
        <v>0.21</v>
      </c>
      <c r="T127" s="19">
        <v>0.14000000000000001</v>
      </c>
      <c r="U127" s="19" t="s">
        <v>13</v>
      </c>
      <c r="V127" s="19">
        <v>0.18</v>
      </c>
      <c r="W127" s="19">
        <v>0.15</v>
      </c>
      <c r="X127" s="19">
        <v>0.13</v>
      </c>
      <c r="Y127" s="19">
        <v>0.18</v>
      </c>
      <c r="Z127" s="19">
        <v>0.13</v>
      </c>
      <c r="AA127" s="4">
        <v>0.39</v>
      </c>
      <c r="AB127" s="4">
        <v>0.38</v>
      </c>
    </row>
    <row r="128" spans="2:28">
      <c r="B128" s="29">
        <v>41080</v>
      </c>
      <c r="C128" s="19">
        <v>0.33</v>
      </c>
      <c r="D128" s="19">
        <v>0.33</v>
      </c>
      <c r="E128" s="19">
        <v>0.28000000000000003</v>
      </c>
      <c r="F128" s="19">
        <v>0.22</v>
      </c>
      <c r="G128" s="19">
        <v>0.26</v>
      </c>
      <c r="H128" s="19">
        <v>0.33</v>
      </c>
      <c r="I128" s="19">
        <v>0.33</v>
      </c>
      <c r="J128" s="19">
        <v>0.33</v>
      </c>
      <c r="K128" s="19">
        <v>0.27</v>
      </c>
      <c r="L128" s="19">
        <v>0.24</v>
      </c>
      <c r="M128" s="19">
        <v>0.21</v>
      </c>
      <c r="N128" s="19">
        <v>0.19</v>
      </c>
      <c r="O128" s="19">
        <v>0.16</v>
      </c>
      <c r="P128" s="19">
        <v>0.14000000000000001</v>
      </c>
      <c r="Q128" s="19">
        <v>0.15</v>
      </c>
      <c r="R128" s="19">
        <v>0.25</v>
      </c>
      <c r="S128" s="19">
        <v>0.19</v>
      </c>
      <c r="T128" s="19">
        <v>0.12</v>
      </c>
      <c r="U128" s="19">
        <v>7.0000000000000007E-2</v>
      </c>
      <c r="V128" s="19">
        <v>0.16</v>
      </c>
      <c r="W128" s="19">
        <v>0.13</v>
      </c>
      <c r="X128" s="19">
        <v>0.11</v>
      </c>
      <c r="Y128" s="19">
        <v>0.16</v>
      </c>
      <c r="Z128" s="19">
        <v>0.11</v>
      </c>
      <c r="AA128" s="4">
        <v>0.33</v>
      </c>
      <c r="AB128" s="4">
        <v>0.33</v>
      </c>
    </row>
    <row r="129" spans="2:28">
      <c r="B129" s="29">
        <v>41081</v>
      </c>
      <c r="C129" s="19">
        <v>0.4</v>
      </c>
      <c r="D129" s="19">
        <v>0.4</v>
      </c>
      <c r="E129" s="19">
        <v>0.34</v>
      </c>
      <c r="F129" s="19">
        <v>0.27</v>
      </c>
      <c r="G129" s="19">
        <v>0.32</v>
      </c>
      <c r="H129" s="19">
        <v>0.4</v>
      </c>
      <c r="I129" s="19">
        <v>0.4</v>
      </c>
      <c r="J129" s="19">
        <v>0.4</v>
      </c>
      <c r="K129" s="19">
        <v>0.33</v>
      </c>
      <c r="L129" s="19">
        <v>0.28999999999999998</v>
      </c>
      <c r="M129" s="19">
        <v>0.26</v>
      </c>
      <c r="N129" s="19">
        <v>0.24</v>
      </c>
      <c r="O129" s="19">
        <v>0.2</v>
      </c>
      <c r="P129" s="19">
        <v>0.17</v>
      </c>
      <c r="Q129" s="19">
        <v>0.19</v>
      </c>
      <c r="R129" s="19">
        <v>0.32</v>
      </c>
      <c r="S129" s="19">
        <v>0.23</v>
      </c>
      <c r="T129" s="19">
        <v>0.15</v>
      </c>
      <c r="U129" s="19">
        <v>0.08</v>
      </c>
      <c r="V129" s="19">
        <v>0.2</v>
      </c>
      <c r="W129" s="19">
        <v>0.16</v>
      </c>
      <c r="X129" s="19">
        <v>0.14000000000000001</v>
      </c>
      <c r="Y129" s="19">
        <v>0.2</v>
      </c>
      <c r="Z129" s="19">
        <v>0.14000000000000001</v>
      </c>
      <c r="AA129" s="4">
        <v>0.4</v>
      </c>
      <c r="AB129" s="4">
        <v>0.4</v>
      </c>
    </row>
    <row r="130" spans="2:28">
      <c r="B130" s="29">
        <v>41082</v>
      </c>
      <c r="C130" s="19">
        <v>0.4</v>
      </c>
      <c r="D130" s="19">
        <v>0.4</v>
      </c>
      <c r="E130" s="19">
        <v>0.34</v>
      </c>
      <c r="F130" s="19">
        <v>0.27</v>
      </c>
      <c r="G130" s="19">
        <v>0.32</v>
      </c>
      <c r="H130" s="19">
        <v>0.4</v>
      </c>
      <c r="I130" s="19">
        <v>0.4</v>
      </c>
      <c r="J130" s="19">
        <v>0.4</v>
      </c>
      <c r="K130" s="19">
        <v>0.34</v>
      </c>
      <c r="L130" s="19">
        <v>0.3</v>
      </c>
      <c r="M130" s="19">
        <v>0.27</v>
      </c>
      <c r="N130" s="19">
        <v>0.24</v>
      </c>
      <c r="O130" s="19">
        <v>0.21</v>
      </c>
      <c r="P130" s="19">
        <v>0.17</v>
      </c>
      <c r="Q130" s="19">
        <v>0.2</v>
      </c>
      <c r="R130" s="19">
        <v>0.32</v>
      </c>
      <c r="S130" s="19">
        <v>0.24</v>
      </c>
      <c r="T130" s="19">
        <v>0.16</v>
      </c>
      <c r="U130" s="19">
        <v>0.08</v>
      </c>
      <c r="V130" s="19">
        <v>0.2</v>
      </c>
      <c r="W130" s="19">
        <v>0.17</v>
      </c>
      <c r="X130" s="19">
        <v>0.14000000000000001</v>
      </c>
      <c r="Y130" s="19">
        <v>0.2</v>
      </c>
      <c r="Z130" s="19">
        <v>0.14000000000000001</v>
      </c>
      <c r="AA130" s="4">
        <v>0.4</v>
      </c>
      <c r="AB130" s="4">
        <v>0.4</v>
      </c>
    </row>
    <row r="131" spans="2:28">
      <c r="B131" s="29">
        <v>41083</v>
      </c>
      <c r="C131" s="19">
        <v>0.38</v>
      </c>
      <c r="D131" s="19">
        <v>0.38</v>
      </c>
      <c r="E131" s="19">
        <v>0.32</v>
      </c>
      <c r="F131" s="19">
        <v>0.26</v>
      </c>
      <c r="G131" s="19">
        <v>0.3</v>
      </c>
      <c r="H131" s="19">
        <v>0.38</v>
      </c>
      <c r="I131" s="19">
        <v>0.38</v>
      </c>
      <c r="J131" s="19">
        <v>0.38</v>
      </c>
      <c r="K131" s="19">
        <v>0.33</v>
      </c>
      <c r="L131" s="19">
        <v>0.28999999999999998</v>
      </c>
      <c r="M131" s="19">
        <v>0.26</v>
      </c>
      <c r="N131" s="19">
        <v>0.23</v>
      </c>
      <c r="O131" s="19">
        <v>0.2</v>
      </c>
      <c r="P131" s="19">
        <v>0.17</v>
      </c>
      <c r="Q131" s="19">
        <v>0.19</v>
      </c>
      <c r="R131" s="19">
        <v>0.31</v>
      </c>
      <c r="S131" s="19">
        <v>0.23</v>
      </c>
      <c r="T131" s="19">
        <v>0.16</v>
      </c>
      <c r="U131" s="19">
        <v>0.08</v>
      </c>
      <c r="V131" s="19">
        <v>0.2</v>
      </c>
      <c r="W131" s="19">
        <v>0.16</v>
      </c>
      <c r="X131" s="19">
        <v>0.13</v>
      </c>
      <c r="Y131" s="19">
        <v>0.2</v>
      </c>
      <c r="Z131" s="19">
        <v>0.13</v>
      </c>
      <c r="AA131" s="4">
        <v>0.38</v>
      </c>
      <c r="AB131" s="4">
        <v>0.38</v>
      </c>
    </row>
    <row r="132" spans="2:28">
      <c r="B132" s="29">
        <v>41084</v>
      </c>
      <c r="C132" s="19">
        <v>0.36</v>
      </c>
      <c r="D132" s="19">
        <v>0.36</v>
      </c>
      <c r="E132" s="19">
        <v>0.31</v>
      </c>
      <c r="F132" s="19">
        <v>0.24</v>
      </c>
      <c r="G132" s="19">
        <v>0.28999999999999998</v>
      </c>
      <c r="H132" s="19">
        <v>0.36</v>
      </c>
      <c r="I132" s="19">
        <v>0.36</v>
      </c>
      <c r="J132" s="19">
        <v>0.36</v>
      </c>
      <c r="K132" s="19">
        <v>0.32</v>
      </c>
      <c r="L132" s="19">
        <v>0.28000000000000003</v>
      </c>
      <c r="M132" s="19">
        <v>0.25</v>
      </c>
      <c r="N132" s="19">
        <v>0.23</v>
      </c>
      <c r="O132" s="19">
        <v>0.2</v>
      </c>
      <c r="P132" s="19">
        <v>0.17</v>
      </c>
      <c r="Q132" s="19">
        <v>0.19</v>
      </c>
      <c r="R132" s="19">
        <v>0.3</v>
      </c>
      <c r="S132" s="19">
        <v>0.23</v>
      </c>
      <c r="T132" s="19">
        <v>0.16</v>
      </c>
      <c r="U132" s="19">
        <v>0.08</v>
      </c>
      <c r="V132" s="19">
        <v>0.19</v>
      </c>
      <c r="W132" s="19">
        <v>0.16</v>
      </c>
      <c r="X132" s="19">
        <v>0.13</v>
      </c>
      <c r="Y132" s="19">
        <v>0.19</v>
      </c>
      <c r="Z132" s="19">
        <v>0.13</v>
      </c>
      <c r="AA132" s="4">
        <v>0.36</v>
      </c>
      <c r="AB132" s="4">
        <v>0.36</v>
      </c>
    </row>
    <row r="133" spans="2:28">
      <c r="B133" s="29">
        <v>41085</v>
      </c>
      <c r="C133" s="19">
        <v>0.4</v>
      </c>
      <c r="D133" s="19">
        <v>0.4</v>
      </c>
      <c r="E133" s="19">
        <v>0.34</v>
      </c>
      <c r="F133" s="19">
        <v>0.27</v>
      </c>
      <c r="G133" s="19">
        <v>0.32</v>
      </c>
      <c r="H133" s="19">
        <v>0.4</v>
      </c>
      <c r="I133" s="19">
        <v>0.4</v>
      </c>
      <c r="J133" s="19">
        <v>0.4</v>
      </c>
      <c r="K133" s="19">
        <v>0.36</v>
      </c>
      <c r="L133" s="19">
        <v>0.32</v>
      </c>
      <c r="M133" s="19">
        <v>0.28999999999999998</v>
      </c>
      <c r="N133" s="19">
        <v>0.26</v>
      </c>
      <c r="O133" s="19">
        <v>0.22</v>
      </c>
      <c r="P133" s="19">
        <v>0.19</v>
      </c>
      <c r="Q133" s="19">
        <v>0.22</v>
      </c>
      <c r="R133" s="19">
        <v>0.33</v>
      </c>
      <c r="S133" s="19">
        <v>0.26</v>
      </c>
      <c r="T133" s="19">
        <v>0.19</v>
      </c>
      <c r="U133" s="19">
        <v>0.09</v>
      </c>
      <c r="V133" s="19">
        <v>0.22</v>
      </c>
      <c r="W133" s="19">
        <v>0.18</v>
      </c>
      <c r="X133" s="19">
        <v>0.15</v>
      </c>
      <c r="Y133" s="19">
        <v>0.22</v>
      </c>
      <c r="Z133" s="19">
        <v>0.15</v>
      </c>
      <c r="AA133" s="4">
        <v>0.39</v>
      </c>
      <c r="AB133" s="4">
        <v>0.4</v>
      </c>
    </row>
    <row r="134" spans="2:28">
      <c r="B134" s="29">
        <v>41086</v>
      </c>
      <c r="C134" s="19">
        <v>0.36</v>
      </c>
      <c r="D134" s="19">
        <v>0.36</v>
      </c>
      <c r="E134" s="19">
        <v>0.31</v>
      </c>
      <c r="F134" s="19">
        <v>0.24</v>
      </c>
      <c r="G134" s="19">
        <v>0.28999999999999998</v>
      </c>
      <c r="H134" s="19">
        <v>0.36</v>
      </c>
      <c r="I134" s="19">
        <v>0.36</v>
      </c>
      <c r="J134" s="19">
        <v>0.36</v>
      </c>
      <c r="K134" s="19">
        <v>0.33</v>
      </c>
      <c r="L134" s="19">
        <v>0.28999999999999998</v>
      </c>
      <c r="M134" s="19">
        <v>0.26</v>
      </c>
      <c r="N134" s="19">
        <v>0.23</v>
      </c>
      <c r="O134" s="19">
        <v>0.2</v>
      </c>
      <c r="P134" s="19">
        <v>0.18</v>
      </c>
      <c r="Q134" s="19">
        <v>0.2</v>
      </c>
      <c r="R134" s="19">
        <v>0.3</v>
      </c>
      <c r="S134" s="19">
        <v>0.24</v>
      </c>
      <c r="T134" s="19">
        <v>0.18</v>
      </c>
      <c r="U134" s="19">
        <v>0.08</v>
      </c>
      <c r="V134" s="19">
        <v>0.2</v>
      </c>
      <c r="W134" s="19">
        <v>0.17</v>
      </c>
      <c r="X134" s="19">
        <v>0.13</v>
      </c>
      <c r="Y134" s="19">
        <v>0.2</v>
      </c>
      <c r="Z134" s="19">
        <v>0.13</v>
      </c>
      <c r="AA134" s="4">
        <v>0.34</v>
      </c>
      <c r="AB134" s="4">
        <v>0.36</v>
      </c>
    </row>
    <row r="135" spans="2:28">
      <c r="B135" s="29">
        <v>41087</v>
      </c>
      <c r="C135" s="19">
        <v>0.35</v>
      </c>
      <c r="D135" s="19">
        <v>0.35</v>
      </c>
      <c r="E135" s="19">
        <v>0.3</v>
      </c>
      <c r="F135" s="19">
        <v>0.24</v>
      </c>
      <c r="G135" s="19">
        <v>0.28000000000000003</v>
      </c>
      <c r="H135" s="19">
        <v>0.35</v>
      </c>
      <c r="I135" s="19">
        <v>0.35</v>
      </c>
      <c r="J135" s="19">
        <v>0.35</v>
      </c>
      <c r="K135" s="19">
        <v>0.33</v>
      </c>
      <c r="L135" s="19">
        <v>0.28999999999999998</v>
      </c>
      <c r="M135" s="19">
        <v>0.26</v>
      </c>
      <c r="N135" s="19">
        <v>0.23</v>
      </c>
      <c r="O135" s="19">
        <v>0.2</v>
      </c>
      <c r="P135" s="19">
        <v>0.18</v>
      </c>
      <c r="Q135" s="19">
        <v>0.2</v>
      </c>
      <c r="R135" s="19">
        <v>0.3</v>
      </c>
      <c r="S135" s="19">
        <v>0.24</v>
      </c>
      <c r="T135" s="19">
        <v>0.18</v>
      </c>
      <c r="U135" s="19">
        <v>0.08</v>
      </c>
      <c r="V135" s="19">
        <v>0.2</v>
      </c>
      <c r="W135" s="19">
        <v>0.17</v>
      </c>
      <c r="X135" s="19">
        <v>0.13</v>
      </c>
      <c r="Y135" s="19">
        <v>0.2</v>
      </c>
      <c r="Z135" s="19">
        <v>0.13</v>
      </c>
      <c r="AA135" s="4">
        <v>0.33</v>
      </c>
      <c r="AB135" s="4">
        <v>0.35</v>
      </c>
    </row>
    <row r="136" spans="2:28">
      <c r="B136" s="29">
        <v>41088</v>
      </c>
      <c r="C136" s="19">
        <v>0.38</v>
      </c>
      <c r="D136" s="19">
        <v>0.38</v>
      </c>
      <c r="E136" s="19">
        <v>0.32</v>
      </c>
      <c r="F136" s="19">
        <v>0.26</v>
      </c>
      <c r="G136" s="19">
        <v>0.3</v>
      </c>
      <c r="H136" s="19">
        <v>0.38</v>
      </c>
      <c r="I136" s="19">
        <v>0.38</v>
      </c>
      <c r="J136" s="19">
        <v>0.38</v>
      </c>
      <c r="K136" s="19">
        <v>0.36</v>
      </c>
      <c r="L136" s="19">
        <v>0.32</v>
      </c>
      <c r="M136" s="19">
        <v>0.28999999999999998</v>
      </c>
      <c r="N136" s="19">
        <v>0.26</v>
      </c>
      <c r="O136" s="19">
        <v>0.23</v>
      </c>
      <c r="P136" s="19">
        <v>0.2</v>
      </c>
      <c r="Q136" s="19">
        <v>0.22</v>
      </c>
      <c r="R136" s="19">
        <v>0.33</v>
      </c>
      <c r="S136" s="19">
        <v>0.27</v>
      </c>
      <c r="T136" s="19">
        <v>0.21</v>
      </c>
      <c r="U136" s="19">
        <v>0.09</v>
      </c>
      <c r="V136" s="19">
        <v>0.22</v>
      </c>
      <c r="W136" s="19">
        <v>0.19</v>
      </c>
      <c r="X136" s="19">
        <v>0.15</v>
      </c>
      <c r="Y136" s="19">
        <v>0.22</v>
      </c>
      <c r="Z136" s="19">
        <v>0.15</v>
      </c>
      <c r="AA136" s="4">
        <v>0.35</v>
      </c>
      <c r="AB136" s="4">
        <v>0.38</v>
      </c>
    </row>
    <row r="137" spans="2:28">
      <c r="B137" s="29">
        <v>41089</v>
      </c>
      <c r="C137" s="19">
        <v>0.35</v>
      </c>
      <c r="D137" s="19">
        <v>0.35</v>
      </c>
      <c r="E137" s="19">
        <v>0.3</v>
      </c>
      <c r="F137" s="19">
        <v>0.24</v>
      </c>
      <c r="G137" s="19">
        <v>0.28000000000000003</v>
      </c>
      <c r="H137" s="19">
        <v>0.35</v>
      </c>
      <c r="I137" s="19">
        <v>0.35</v>
      </c>
      <c r="J137" s="19">
        <v>0.35</v>
      </c>
      <c r="K137" s="19">
        <v>0.33</v>
      </c>
      <c r="L137" s="19">
        <v>0.31</v>
      </c>
      <c r="M137" s="19">
        <v>0.27</v>
      </c>
      <c r="N137" s="19">
        <v>0.24</v>
      </c>
      <c r="O137" s="19">
        <v>0.21</v>
      </c>
      <c r="P137" s="19">
        <v>0.18</v>
      </c>
      <c r="Q137" s="19">
        <v>0.21</v>
      </c>
      <c r="R137" s="19">
        <v>0.3</v>
      </c>
      <c r="S137" s="19">
        <v>0.25</v>
      </c>
      <c r="T137" s="19">
        <v>0.2</v>
      </c>
      <c r="U137" s="19">
        <v>0.09</v>
      </c>
      <c r="V137" s="19">
        <v>0.21</v>
      </c>
      <c r="W137" s="19">
        <v>0.18</v>
      </c>
      <c r="X137" s="19">
        <v>0.14000000000000001</v>
      </c>
      <c r="Y137" s="19">
        <v>0.21</v>
      </c>
      <c r="Z137" s="19">
        <v>0.14000000000000001</v>
      </c>
      <c r="AA137" s="4">
        <v>0.31</v>
      </c>
      <c r="AB137" s="4">
        <v>0.35</v>
      </c>
    </row>
    <row r="138" spans="2:28">
      <c r="B138" s="29">
        <v>41090</v>
      </c>
      <c r="C138" s="19">
        <v>0.36</v>
      </c>
      <c r="D138" s="19">
        <v>0.36</v>
      </c>
      <c r="E138" s="19">
        <v>0.31</v>
      </c>
      <c r="F138" s="19">
        <v>0.24</v>
      </c>
      <c r="G138" s="19">
        <v>0.28999999999999998</v>
      </c>
      <c r="H138" s="19">
        <v>0.36</v>
      </c>
      <c r="I138" s="19">
        <v>0.36</v>
      </c>
      <c r="J138" s="19">
        <v>0.36</v>
      </c>
      <c r="K138" s="19">
        <v>0.35</v>
      </c>
      <c r="L138" s="19">
        <v>0.32</v>
      </c>
      <c r="M138" s="19">
        <v>0.28999999999999998</v>
      </c>
      <c r="N138" s="19">
        <v>0.26</v>
      </c>
      <c r="O138" s="19">
        <v>0.22</v>
      </c>
      <c r="P138" s="19">
        <v>0.19</v>
      </c>
      <c r="Q138" s="19">
        <v>0.22</v>
      </c>
      <c r="R138" s="19">
        <v>0.31</v>
      </c>
      <c r="S138" s="19">
        <v>0.27</v>
      </c>
      <c r="T138" s="19">
        <v>0.22</v>
      </c>
      <c r="U138" s="19">
        <v>0.09</v>
      </c>
      <c r="V138" s="19">
        <v>0.22</v>
      </c>
      <c r="W138" s="19">
        <v>0.19</v>
      </c>
      <c r="X138" s="19">
        <v>0.15</v>
      </c>
      <c r="Y138" s="19">
        <v>0.22</v>
      </c>
      <c r="Z138" s="19">
        <v>0.15</v>
      </c>
      <c r="AA138" s="4">
        <v>0.31</v>
      </c>
      <c r="AB138" s="4">
        <v>0.35</v>
      </c>
    </row>
    <row r="139" spans="2:28">
      <c r="B139" s="29">
        <v>41091</v>
      </c>
      <c r="C139" s="19">
        <v>0.39</v>
      </c>
      <c r="D139" s="19">
        <v>0.39</v>
      </c>
      <c r="E139" s="19">
        <v>0.33</v>
      </c>
      <c r="F139" s="19">
        <v>0.27</v>
      </c>
      <c r="G139" s="19">
        <v>0.31</v>
      </c>
      <c r="H139" s="19">
        <v>0.39</v>
      </c>
      <c r="I139" s="19">
        <v>0.39</v>
      </c>
      <c r="J139" s="19">
        <v>0.39</v>
      </c>
      <c r="K139" s="19">
        <v>0.38</v>
      </c>
      <c r="L139" s="19">
        <v>0.36</v>
      </c>
      <c r="M139" s="19">
        <v>0.32</v>
      </c>
      <c r="N139" s="19">
        <v>0.28000000000000003</v>
      </c>
      <c r="O139" s="19">
        <v>0.25</v>
      </c>
      <c r="P139" s="19">
        <v>0.22</v>
      </c>
      <c r="Q139" s="19">
        <v>0.25</v>
      </c>
      <c r="R139" s="19">
        <v>0.34</v>
      </c>
      <c r="S139" s="19">
        <v>0.3</v>
      </c>
      <c r="T139" s="19">
        <v>0.24</v>
      </c>
      <c r="U139" s="19">
        <v>0.1</v>
      </c>
      <c r="V139" s="19">
        <v>0.25</v>
      </c>
      <c r="W139" s="19">
        <v>0.21</v>
      </c>
      <c r="X139" s="19">
        <v>0.17</v>
      </c>
      <c r="Y139" s="19">
        <v>0.25</v>
      </c>
      <c r="Z139" s="19">
        <v>0.17</v>
      </c>
      <c r="AA139" s="4">
        <v>0.32</v>
      </c>
      <c r="AB139" s="4">
        <v>0.38</v>
      </c>
    </row>
    <row r="140" spans="2:28">
      <c r="B140" s="29">
        <v>41092</v>
      </c>
      <c r="C140" s="19">
        <v>0.35</v>
      </c>
      <c r="D140" s="19">
        <v>0.35</v>
      </c>
      <c r="E140" s="19">
        <v>0.3</v>
      </c>
      <c r="F140" s="19">
        <v>0.24</v>
      </c>
      <c r="G140" s="19">
        <v>0.28000000000000003</v>
      </c>
      <c r="H140" s="19">
        <v>0.35</v>
      </c>
      <c r="I140" s="19">
        <v>0.35</v>
      </c>
      <c r="J140" s="19">
        <v>0.35</v>
      </c>
      <c r="K140" s="19">
        <v>0.34</v>
      </c>
      <c r="L140" s="19">
        <v>0.33</v>
      </c>
      <c r="M140" s="19">
        <v>0.28999999999999998</v>
      </c>
      <c r="N140" s="19">
        <v>0.26</v>
      </c>
      <c r="O140" s="19">
        <v>0.23</v>
      </c>
      <c r="P140" s="19">
        <v>0.2</v>
      </c>
      <c r="Q140" s="19">
        <v>0.23</v>
      </c>
      <c r="R140" s="19">
        <v>0.31</v>
      </c>
      <c r="S140" s="19">
        <v>0.27</v>
      </c>
      <c r="T140" s="19">
        <v>0.23</v>
      </c>
      <c r="U140" s="19">
        <v>0.1</v>
      </c>
      <c r="V140" s="19">
        <v>0.23</v>
      </c>
      <c r="W140" s="19">
        <v>0.2</v>
      </c>
      <c r="X140" s="19">
        <v>0.16</v>
      </c>
      <c r="Y140" s="19">
        <v>0.23</v>
      </c>
      <c r="Z140" s="19">
        <v>0.16</v>
      </c>
      <c r="AA140" s="4">
        <v>0.27</v>
      </c>
      <c r="AB140" s="4">
        <v>0.33</v>
      </c>
    </row>
    <row r="141" spans="2:28">
      <c r="B141" s="29">
        <v>41093</v>
      </c>
      <c r="C141" s="19">
        <v>0.4</v>
      </c>
      <c r="D141" s="19">
        <v>0.4</v>
      </c>
      <c r="E141" s="19">
        <v>0.34</v>
      </c>
      <c r="F141" s="19">
        <v>0.27</v>
      </c>
      <c r="G141" s="19">
        <v>0.32</v>
      </c>
      <c r="H141" s="19">
        <v>0.4</v>
      </c>
      <c r="I141" s="19">
        <v>0.4</v>
      </c>
      <c r="J141" s="19">
        <v>0.4</v>
      </c>
      <c r="K141" s="19">
        <v>0.39</v>
      </c>
      <c r="L141" s="19">
        <v>0.38</v>
      </c>
      <c r="M141" s="19">
        <v>0.34</v>
      </c>
      <c r="N141" s="19">
        <v>0.3</v>
      </c>
      <c r="O141" s="19">
        <v>0.27</v>
      </c>
      <c r="P141" s="19">
        <v>0.23</v>
      </c>
      <c r="Q141" s="19">
        <v>0.27</v>
      </c>
      <c r="R141" s="19">
        <v>0.36</v>
      </c>
      <c r="S141" s="19">
        <v>0.32</v>
      </c>
      <c r="T141" s="19">
        <v>0.27</v>
      </c>
      <c r="U141" s="19">
        <v>0.11</v>
      </c>
      <c r="V141" s="19">
        <v>0.27</v>
      </c>
      <c r="W141" s="19">
        <v>0.23</v>
      </c>
      <c r="X141" s="19">
        <v>0.19</v>
      </c>
      <c r="Y141" s="19">
        <v>0.27</v>
      </c>
      <c r="Z141" s="19">
        <v>0.19</v>
      </c>
      <c r="AA141" s="4">
        <v>0.3</v>
      </c>
      <c r="AB141" s="4">
        <v>0.37</v>
      </c>
    </row>
    <row r="142" spans="2:28">
      <c r="B142" s="29">
        <v>41094</v>
      </c>
      <c r="C142" s="19">
        <v>0.36</v>
      </c>
      <c r="D142" s="19">
        <v>0.36</v>
      </c>
      <c r="E142" s="19">
        <v>0.31</v>
      </c>
      <c r="F142" s="19">
        <v>0.24</v>
      </c>
      <c r="G142" s="19">
        <v>0.28999999999999998</v>
      </c>
      <c r="H142" s="19">
        <v>0.36</v>
      </c>
      <c r="I142" s="19">
        <v>0.36</v>
      </c>
      <c r="J142" s="19">
        <v>0.36</v>
      </c>
      <c r="K142" s="19">
        <v>0.36</v>
      </c>
      <c r="L142" s="19">
        <v>0.34</v>
      </c>
      <c r="M142" s="19">
        <v>0.31</v>
      </c>
      <c r="N142" s="19">
        <v>0.28000000000000003</v>
      </c>
      <c r="O142" s="19">
        <v>0.24</v>
      </c>
      <c r="P142" s="19">
        <v>0.21</v>
      </c>
      <c r="Q142" s="19">
        <v>0.25</v>
      </c>
      <c r="R142" s="19">
        <v>0.32</v>
      </c>
      <c r="S142" s="19">
        <v>0.28999999999999998</v>
      </c>
      <c r="T142" s="19">
        <v>0.25</v>
      </c>
      <c r="U142" s="19">
        <v>0.11</v>
      </c>
      <c r="V142" s="19">
        <v>0.25</v>
      </c>
      <c r="W142" s="19">
        <v>0.21</v>
      </c>
      <c r="X142" s="19">
        <v>0.17</v>
      </c>
      <c r="Y142" s="19">
        <v>0.25</v>
      </c>
      <c r="Z142" s="19">
        <v>0.17</v>
      </c>
      <c r="AA142" s="4">
        <v>0.26</v>
      </c>
      <c r="AB142" s="4">
        <v>0.32</v>
      </c>
    </row>
    <row r="143" spans="2:28">
      <c r="B143" s="29">
        <v>41095</v>
      </c>
      <c r="C143" s="19">
        <v>0.28999999999999998</v>
      </c>
      <c r="D143" s="19">
        <v>0.28999999999999998</v>
      </c>
      <c r="E143" s="19">
        <v>0.25</v>
      </c>
      <c r="F143" s="19">
        <v>0.2</v>
      </c>
      <c r="G143" s="19">
        <v>0.23</v>
      </c>
      <c r="H143" s="19">
        <v>0.28999999999999998</v>
      </c>
      <c r="I143" s="19">
        <v>0.28999999999999998</v>
      </c>
      <c r="J143" s="19">
        <v>0.28999999999999998</v>
      </c>
      <c r="K143" s="19">
        <v>0.28999999999999998</v>
      </c>
      <c r="L143" s="19">
        <v>0.28000000000000003</v>
      </c>
      <c r="M143" s="19">
        <v>0.26</v>
      </c>
      <c r="N143" s="19">
        <v>0.23</v>
      </c>
      <c r="O143" s="19">
        <v>0.2</v>
      </c>
      <c r="P143" s="19">
        <v>0.18</v>
      </c>
      <c r="Q143" s="19">
        <v>0.21</v>
      </c>
      <c r="R143" s="19">
        <v>0.26</v>
      </c>
      <c r="S143" s="19">
        <v>0.24</v>
      </c>
      <c r="T143" s="19">
        <v>0.21</v>
      </c>
      <c r="U143" s="19">
        <v>0.09</v>
      </c>
      <c r="V143" s="19">
        <v>0.2</v>
      </c>
      <c r="W143" s="19">
        <v>0.17</v>
      </c>
      <c r="X143" s="19">
        <v>0.15</v>
      </c>
      <c r="Y143" s="19">
        <v>0.2</v>
      </c>
      <c r="Z143" s="19">
        <v>0.15</v>
      </c>
      <c r="AA143" s="4">
        <v>0.2</v>
      </c>
      <c r="AB143" s="4">
        <v>0.25</v>
      </c>
    </row>
    <row r="144" spans="2:28">
      <c r="B144" s="29">
        <v>41096</v>
      </c>
      <c r="C144" s="19">
        <v>0.26</v>
      </c>
      <c r="D144" s="19">
        <v>0.26</v>
      </c>
      <c r="E144" s="19">
        <v>0.22</v>
      </c>
      <c r="F144" s="19">
        <v>0.18</v>
      </c>
      <c r="G144" s="19">
        <v>0.21</v>
      </c>
      <c r="H144" s="19">
        <v>0.26</v>
      </c>
      <c r="I144" s="19">
        <v>0.26</v>
      </c>
      <c r="J144" s="19">
        <v>0.26</v>
      </c>
      <c r="K144" s="19">
        <v>0.26</v>
      </c>
      <c r="L144" s="19">
        <v>0.25</v>
      </c>
      <c r="M144" s="19">
        <v>0.24</v>
      </c>
      <c r="N144" s="19">
        <v>0.21</v>
      </c>
      <c r="O144" s="19">
        <v>0.18</v>
      </c>
      <c r="P144" s="19">
        <v>0.16</v>
      </c>
      <c r="Q144" s="19">
        <v>0.19</v>
      </c>
      <c r="R144" s="19">
        <v>0.24</v>
      </c>
      <c r="S144" s="19">
        <v>0.22</v>
      </c>
      <c r="T144" s="19">
        <v>0.19</v>
      </c>
      <c r="U144" s="19">
        <v>0.08</v>
      </c>
      <c r="V144" s="19">
        <v>0.19</v>
      </c>
      <c r="W144" s="19">
        <v>0.16</v>
      </c>
      <c r="X144" s="19">
        <v>0.13</v>
      </c>
      <c r="Y144" s="19">
        <v>0.19</v>
      </c>
      <c r="Z144" s="19">
        <v>0.13</v>
      </c>
      <c r="AA144" s="4">
        <v>0.17</v>
      </c>
      <c r="AB144" s="4">
        <v>0.22</v>
      </c>
    </row>
    <row r="145" spans="2:28">
      <c r="B145" s="29">
        <v>41097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0.34</v>
      </c>
      <c r="I145" s="19">
        <v>0.34</v>
      </c>
      <c r="J145" s="19">
        <v>0.34</v>
      </c>
      <c r="K145" s="19">
        <v>0.34</v>
      </c>
      <c r="L145" s="19">
        <v>0.33</v>
      </c>
      <c r="M145" s="19">
        <v>0.32</v>
      </c>
      <c r="N145" s="19">
        <v>0.28000000000000003</v>
      </c>
      <c r="O145" s="19">
        <v>0.25</v>
      </c>
      <c r="P145" s="19">
        <v>0.21</v>
      </c>
      <c r="Q145" s="19">
        <v>0.26</v>
      </c>
      <c r="R145" s="19">
        <v>0.31</v>
      </c>
      <c r="S145" s="19">
        <v>0.28999999999999998</v>
      </c>
      <c r="T145" s="19">
        <v>0.26</v>
      </c>
      <c r="U145" s="19">
        <v>0.12</v>
      </c>
      <c r="V145" s="19">
        <v>0.25</v>
      </c>
      <c r="W145" s="19">
        <v>0.22</v>
      </c>
      <c r="X145" s="19">
        <v>0.18</v>
      </c>
      <c r="Y145" s="19">
        <v>0.25</v>
      </c>
      <c r="Z145" s="19">
        <v>0.18</v>
      </c>
      <c r="AA145" s="4">
        <v>0.21</v>
      </c>
      <c r="AB145" s="4">
        <v>0.27</v>
      </c>
    </row>
    <row r="146" spans="2:28">
      <c r="B146" s="29">
        <v>41098</v>
      </c>
      <c r="C146" s="19">
        <v>0.34</v>
      </c>
      <c r="D146" s="19">
        <v>0.34</v>
      </c>
      <c r="E146" s="19">
        <v>0.28999999999999998</v>
      </c>
      <c r="F146" s="19">
        <v>0.23</v>
      </c>
      <c r="G146" s="19">
        <v>0.27</v>
      </c>
      <c r="H146" s="19">
        <v>0.33</v>
      </c>
      <c r="I146" s="19">
        <v>0.34</v>
      </c>
      <c r="J146" s="19">
        <v>0.34</v>
      </c>
      <c r="K146" s="19">
        <v>0.34</v>
      </c>
      <c r="L146" s="19">
        <v>0.33</v>
      </c>
      <c r="M146" s="19">
        <v>0.32</v>
      </c>
      <c r="N146" s="19">
        <v>0.28999999999999998</v>
      </c>
      <c r="O146" s="19">
        <v>0.25</v>
      </c>
      <c r="P146" s="19">
        <v>0.22</v>
      </c>
      <c r="Q146" s="19">
        <v>0.26</v>
      </c>
      <c r="R146" s="19">
        <v>0.31</v>
      </c>
      <c r="S146" s="19">
        <v>0.28999999999999998</v>
      </c>
      <c r="T146" s="19">
        <v>0.27</v>
      </c>
      <c r="U146" s="19">
        <v>0.13</v>
      </c>
      <c r="V146" s="19">
        <v>0.25</v>
      </c>
      <c r="W146" s="19">
        <v>0.22</v>
      </c>
      <c r="X146" s="19">
        <v>0.19</v>
      </c>
      <c r="Y146" s="19">
        <v>0.25</v>
      </c>
      <c r="Z146" s="19">
        <v>0.19</v>
      </c>
      <c r="AA146" s="4">
        <v>0.2</v>
      </c>
      <c r="AB146" s="4">
        <v>0.26</v>
      </c>
    </row>
    <row r="147" spans="2:28">
      <c r="B147" s="29">
        <v>41099</v>
      </c>
      <c r="C147" s="19">
        <v>0.37</v>
      </c>
      <c r="D147" s="19">
        <v>0.37</v>
      </c>
      <c r="E147" s="19">
        <v>0.31</v>
      </c>
      <c r="F147" s="19">
        <v>0.25</v>
      </c>
      <c r="G147" s="19">
        <v>0.3</v>
      </c>
      <c r="H147" s="19">
        <v>0.36</v>
      </c>
      <c r="I147" s="19">
        <v>0.37</v>
      </c>
      <c r="J147" s="19">
        <v>0.37</v>
      </c>
      <c r="K147" s="19">
        <v>0.37</v>
      </c>
      <c r="L147" s="19">
        <v>0.37</v>
      </c>
      <c r="M147" s="19">
        <v>0.35</v>
      </c>
      <c r="N147" s="19">
        <v>0.32</v>
      </c>
      <c r="O147" s="19">
        <v>0.28000000000000003</v>
      </c>
      <c r="P147" s="19">
        <v>0.24</v>
      </c>
      <c r="Q147" s="19">
        <v>0.3</v>
      </c>
      <c r="R147" s="19">
        <v>0.34</v>
      </c>
      <c r="S147" s="19">
        <v>0.32</v>
      </c>
      <c r="T147" s="19">
        <v>0.3</v>
      </c>
      <c r="U147" s="19">
        <v>0.14000000000000001</v>
      </c>
      <c r="V147" s="19">
        <v>0.28000000000000003</v>
      </c>
      <c r="W147" s="19">
        <v>0.24</v>
      </c>
      <c r="X147" s="19">
        <v>0.21</v>
      </c>
      <c r="Y147" s="19">
        <v>0.28000000000000003</v>
      </c>
      <c r="Z147" s="19">
        <v>0.21</v>
      </c>
      <c r="AA147" s="4">
        <v>0.2</v>
      </c>
      <c r="AB147" s="4">
        <v>0.27</v>
      </c>
    </row>
    <row r="148" spans="2:28">
      <c r="B148" s="29">
        <v>41100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0.36</v>
      </c>
      <c r="I148" s="19">
        <v>0.37</v>
      </c>
      <c r="J148" s="19">
        <v>0.37</v>
      </c>
      <c r="K148" s="19">
        <v>0.37</v>
      </c>
      <c r="L148" s="19">
        <v>0.37</v>
      </c>
      <c r="M148" s="19">
        <v>0.35</v>
      </c>
      <c r="N148" s="19">
        <v>0.33</v>
      </c>
      <c r="O148" s="19">
        <v>0.28999999999999998</v>
      </c>
      <c r="P148" s="19">
        <v>0.25</v>
      </c>
      <c r="Q148" s="19">
        <v>0.31</v>
      </c>
      <c r="R148" s="19">
        <v>0.34</v>
      </c>
      <c r="S148" s="19">
        <v>0.32</v>
      </c>
      <c r="T148" s="19">
        <v>0.3</v>
      </c>
      <c r="U148" s="19">
        <v>0.15</v>
      </c>
      <c r="V148" s="19">
        <v>0.28999999999999998</v>
      </c>
      <c r="W148" s="19">
        <v>0.25</v>
      </c>
      <c r="X148" s="19">
        <v>0.21</v>
      </c>
      <c r="Y148" s="19">
        <v>0.28999999999999998</v>
      </c>
      <c r="Z148" s="19">
        <v>0.21</v>
      </c>
      <c r="AA148" s="4">
        <v>0.19</v>
      </c>
      <c r="AB148" s="4">
        <v>0.26</v>
      </c>
    </row>
    <row r="149" spans="2:28">
      <c r="B149" s="29">
        <v>41101</v>
      </c>
      <c r="C149" s="19">
        <v>0.32</v>
      </c>
      <c r="D149" s="19">
        <v>0.32</v>
      </c>
      <c r="E149" s="19">
        <v>0.27</v>
      </c>
      <c r="F149" s="19">
        <v>0.22</v>
      </c>
      <c r="G149" s="19">
        <v>0.26</v>
      </c>
      <c r="H149" s="19">
        <v>0.31</v>
      </c>
      <c r="I149" s="19">
        <v>0.32</v>
      </c>
      <c r="J149" s="19">
        <v>0.32</v>
      </c>
      <c r="K149" s="19">
        <v>0.32</v>
      </c>
      <c r="L149" s="19">
        <v>0.32</v>
      </c>
      <c r="M149" s="19">
        <v>0.31</v>
      </c>
      <c r="N149" s="19">
        <v>0.28999999999999998</v>
      </c>
      <c r="O149" s="19">
        <v>0.25</v>
      </c>
      <c r="P149" s="19">
        <v>0.22</v>
      </c>
      <c r="Q149" s="19">
        <v>0.27</v>
      </c>
      <c r="R149" s="19">
        <v>0.3</v>
      </c>
      <c r="S149" s="19">
        <v>0.28000000000000003</v>
      </c>
      <c r="T149" s="19">
        <v>0.27</v>
      </c>
      <c r="U149" s="19">
        <v>0.14000000000000001</v>
      </c>
      <c r="V149" s="19">
        <v>0.25</v>
      </c>
      <c r="W149" s="19">
        <v>0.22</v>
      </c>
      <c r="X149" s="19">
        <v>0.19</v>
      </c>
      <c r="Y149" s="19">
        <v>0.25</v>
      </c>
      <c r="Z149" s="19">
        <v>0.19</v>
      </c>
      <c r="AA149" s="4">
        <v>0.16</v>
      </c>
      <c r="AB149" s="4">
        <v>0.22</v>
      </c>
    </row>
    <row r="150" spans="2:28">
      <c r="B150" s="29">
        <v>41102</v>
      </c>
      <c r="C150" s="19">
        <v>0.41</v>
      </c>
      <c r="D150" s="19">
        <v>0.41</v>
      </c>
      <c r="E150" s="19">
        <v>0.35</v>
      </c>
      <c r="F150" s="19">
        <v>0.28000000000000003</v>
      </c>
      <c r="G150" s="19">
        <v>0.33</v>
      </c>
      <c r="H150" s="19">
        <v>0.39</v>
      </c>
      <c r="I150" s="19">
        <v>0.41</v>
      </c>
      <c r="J150" s="19">
        <v>0.41</v>
      </c>
      <c r="K150" s="19">
        <v>0.41</v>
      </c>
      <c r="L150" s="19">
        <v>0.41</v>
      </c>
      <c r="M150" s="19">
        <v>0.4</v>
      </c>
      <c r="N150" s="19">
        <v>0.38</v>
      </c>
      <c r="O150" s="19">
        <v>0.33</v>
      </c>
      <c r="P150" s="19">
        <v>0.28999999999999998</v>
      </c>
      <c r="Q150" s="19">
        <v>0.36</v>
      </c>
      <c r="R150" s="19">
        <v>0.38</v>
      </c>
      <c r="S150" s="19">
        <v>0.36</v>
      </c>
      <c r="T150" s="19">
        <v>0.35</v>
      </c>
      <c r="U150" s="19">
        <v>0.19</v>
      </c>
      <c r="V150" s="19">
        <v>0.33</v>
      </c>
      <c r="W150" s="19">
        <v>0.28999999999999998</v>
      </c>
      <c r="X150" s="19">
        <v>0.25</v>
      </c>
      <c r="Y150" s="19">
        <v>0.33</v>
      </c>
      <c r="Z150" s="19">
        <v>0.25</v>
      </c>
      <c r="AA150" s="4">
        <v>0.19</v>
      </c>
      <c r="AB150" s="4">
        <v>0.26</v>
      </c>
    </row>
    <row r="151" spans="2:28">
      <c r="B151" s="29">
        <v>41103</v>
      </c>
      <c r="C151" s="19">
        <v>0.21</v>
      </c>
      <c r="D151" s="19">
        <v>0.21</v>
      </c>
      <c r="E151" s="19">
        <v>0.18</v>
      </c>
      <c r="F151" s="19">
        <v>0.14000000000000001</v>
      </c>
      <c r="G151" s="19">
        <v>0.17</v>
      </c>
      <c r="H151" s="19">
        <v>0.19</v>
      </c>
      <c r="I151" s="19">
        <v>0.21</v>
      </c>
      <c r="J151" s="19">
        <v>0.21</v>
      </c>
      <c r="K151" s="19">
        <v>0.21</v>
      </c>
      <c r="L151" s="19">
        <v>0.21</v>
      </c>
      <c r="M151" s="19">
        <v>0.21</v>
      </c>
      <c r="N151" s="19">
        <v>0.2</v>
      </c>
      <c r="O151" s="19">
        <v>0.18</v>
      </c>
      <c r="P151" s="19">
        <v>0.15</v>
      </c>
      <c r="Q151" s="19">
        <v>0.19</v>
      </c>
      <c r="R151" s="19">
        <v>0.2</v>
      </c>
      <c r="S151" s="19">
        <v>0.19</v>
      </c>
      <c r="T151" s="19">
        <v>0.18</v>
      </c>
      <c r="U151" s="19">
        <v>0.1</v>
      </c>
      <c r="V151" s="19">
        <v>0.17</v>
      </c>
      <c r="W151" s="19">
        <v>0.15</v>
      </c>
      <c r="X151" s="19">
        <v>0.13</v>
      </c>
      <c r="Y151" s="19">
        <v>0.17</v>
      </c>
      <c r="Z151" s="19">
        <v>0.13</v>
      </c>
      <c r="AA151" s="4">
        <v>0.09</v>
      </c>
      <c r="AB151" s="4">
        <v>0.13</v>
      </c>
    </row>
    <row r="152" spans="2:28">
      <c r="B152" s="29">
        <v>41104</v>
      </c>
      <c r="C152" s="19">
        <v>0.16</v>
      </c>
      <c r="D152" s="19">
        <v>0.16</v>
      </c>
      <c r="E152" s="19">
        <v>0.14000000000000001</v>
      </c>
      <c r="F152" s="19">
        <v>0.11</v>
      </c>
      <c r="G152" s="19">
        <v>0.13</v>
      </c>
      <c r="H152" s="19">
        <v>0.14000000000000001</v>
      </c>
      <c r="I152" s="19">
        <v>0.16</v>
      </c>
      <c r="J152" s="19">
        <v>0.16</v>
      </c>
      <c r="K152" s="19">
        <v>0.16</v>
      </c>
      <c r="L152" s="19">
        <v>0.16</v>
      </c>
      <c r="M152" s="19">
        <v>0.16</v>
      </c>
      <c r="N152" s="19">
        <v>0.15</v>
      </c>
      <c r="O152" s="19">
        <v>0.14000000000000001</v>
      </c>
      <c r="P152" s="19">
        <v>0.12</v>
      </c>
      <c r="Q152" s="19">
        <v>0.15</v>
      </c>
      <c r="R152" s="19">
        <v>0.15</v>
      </c>
      <c r="S152" s="19">
        <v>0.14000000000000001</v>
      </c>
      <c r="T152" s="19">
        <v>0.14000000000000001</v>
      </c>
      <c r="U152" s="19">
        <v>0.08</v>
      </c>
      <c r="V152" s="19">
        <v>0.13</v>
      </c>
      <c r="W152" s="19">
        <v>0.12</v>
      </c>
      <c r="X152" s="19">
        <v>0.1</v>
      </c>
      <c r="Y152" s="19">
        <v>0.13</v>
      </c>
      <c r="Z152" s="19">
        <v>0.1</v>
      </c>
      <c r="AA152" s="4">
        <v>0.06</v>
      </c>
      <c r="AB152" s="4">
        <v>0.09</v>
      </c>
    </row>
    <row r="153" spans="2:28">
      <c r="B153" s="45">
        <v>41105</v>
      </c>
      <c r="C153" s="46">
        <v>0.31</v>
      </c>
      <c r="D153" s="46">
        <v>0.31</v>
      </c>
      <c r="E153" s="46">
        <v>0.26</v>
      </c>
      <c r="F153" s="46">
        <v>0.21</v>
      </c>
      <c r="G153" s="46">
        <v>0.25</v>
      </c>
      <c r="H153" s="46">
        <v>0.26</v>
      </c>
      <c r="I153" s="46">
        <v>0.31</v>
      </c>
      <c r="J153" s="46">
        <v>0.31</v>
      </c>
      <c r="K153" s="46">
        <v>0.31</v>
      </c>
      <c r="L153" s="46">
        <v>0.31</v>
      </c>
      <c r="M153" s="46">
        <v>0.31</v>
      </c>
      <c r="N153" s="46">
        <v>0.3</v>
      </c>
      <c r="O153" s="46">
        <v>0.27</v>
      </c>
      <c r="P153" s="46">
        <v>0.23</v>
      </c>
      <c r="Q153" s="46">
        <v>0.28999999999999998</v>
      </c>
      <c r="R153" s="46">
        <v>0.28999999999999998</v>
      </c>
      <c r="S153" s="46">
        <v>0.28000000000000003</v>
      </c>
      <c r="T153" s="46">
        <v>0.28000000000000003</v>
      </c>
      <c r="U153" s="46">
        <v>0.17</v>
      </c>
      <c r="V153" s="46">
        <v>0.26</v>
      </c>
      <c r="W153" s="46">
        <v>0.23</v>
      </c>
      <c r="X153" s="46">
        <v>0.2</v>
      </c>
      <c r="Y153" s="46">
        <v>0.26</v>
      </c>
      <c r="Z153" s="46">
        <v>0.2</v>
      </c>
      <c r="AA153" s="47">
        <v>0.12</v>
      </c>
      <c r="AB153" s="47">
        <v>0.17</v>
      </c>
    </row>
    <row r="154" spans="2:28">
      <c r="B154" s="45">
        <v>41106</v>
      </c>
      <c r="C154" s="46">
        <v>0.19</v>
      </c>
      <c r="D154" s="46">
        <v>0.19</v>
      </c>
      <c r="E154" s="46">
        <v>0.16</v>
      </c>
      <c r="F154" s="46">
        <v>0.13</v>
      </c>
      <c r="G154" s="46">
        <v>0.15</v>
      </c>
      <c r="H154" s="46">
        <v>0.15</v>
      </c>
      <c r="I154" s="46">
        <v>0.19</v>
      </c>
      <c r="J154" s="46">
        <v>0.19</v>
      </c>
      <c r="K154" s="46">
        <v>0.19</v>
      </c>
      <c r="L154" s="46">
        <v>0.19</v>
      </c>
      <c r="M154" s="46">
        <v>0.19</v>
      </c>
      <c r="N154" s="46">
        <v>0.18</v>
      </c>
      <c r="O154" s="46">
        <v>0.17</v>
      </c>
      <c r="P154" s="46">
        <v>0.15</v>
      </c>
      <c r="Q154" s="46">
        <v>0.18</v>
      </c>
      <c r="R154" s="46">
        <v>0.18</v>
      </c>
      <c r="S154" s="46">
        <v>0.17</v>
      </c>
      <c r="T154" s="46">
        <v>0.17</v>
      </c>
      <c r="U154" s="46">
        <v>0.11</v>
      </c>
      <c r="V154" s="46">
        <v>0.16</v>
      </c>
      <c r="W154" s="46">
        <v>0.15</v>
      </c>
      <c r="X154" s="46">
        <v>0.13</v>
      </c>
      <c r="Y154" s="46">
        <v>0.16</v>
      </c>
      <c r="Z154" s="46">
        <v>0.13</v>
      </c>
      <c r="AA154" s="47">
        <v>7.0000000000000007E-2</v>
      </c>
      <c r="AB154" s="47">
        <v>0.1</v>
      </c>
    </row>
    <row r="155" spans="2:28">
      <c r="B155" s="45">
        <v>41107</v>
      </c>
      <c r="C155" s="46">
        <v>0.35</v>
      </c>
      <c r="D155" s="46">
        <v>0.35</v>
      </c>
      <c r="E155" s="46">
        <v>0.3</v>
      </c>
      <c r="F155" s="46">
        <v>0.24</v>
      </c>
      <c r="G155" s="46">
        <v>0.28000000000000003</v>
      </c>
      <c r="H155" s="46">
        <v>0.27</v>
      </c>
      <c r="I155" s="46">
        <v>0.34</v>
      </c>
      <c r="J155" s="46">
        <v>0.35</v>
      </c>
      <c r="K155" s="46">
        <v>0.35</v>
      </c>
      <c r="L155" s="46">
        <v>0.35</v>
      </c>
      <c r="M155" s="46">
        <v>0.35</v>
      </c>
      <c r="N155" s="46">
        <v>0.34</v>
      </c>
      <c r="O155" s="46">
        <v>0.32</v>
      </c>
      <c r="P155" s="46">
        <v>0.27</v>
      </c>
      <c r="Q155" s="46">
        <v>0.34</v>
      </c>
      <c r="R155" s="46">
        <v>0.33</v>
      </c>
      <c r="S155" s="46">
        <v>0.32</v>
      </c>
      <c r="T155" s="46">
        <v>0.32</v>
      </c>
      <c r="U155" s="46">
        <v>0.21</v>
      </c>
      <c r="V155" s="46">
        <v>0.31</v>
      </c>
      <c r="W155" s="46">
        <v>0.27</v>
      </c>
      <c r="X155" s="46">
        <v>0.24</v>
      </c>
      <c r="Y155" s="46">
        <v>0.31</v>
      </c>
      <c r="Z155" s="46">
        <v>0.24</v>
      </c>
      <c r="AA155" s="47">
        <v>0.11</v>
      </c>
      <c r="AB155" s="47">
        <v>0.17</v>
      </c>
    </row>
    <row r="156" spans="2:28">
      <c r="B156" s="45">
        <v>41108</v>
      </c>
      <c r="C156" s="46">
        <v>0.38</v>
      </c>
      <c r="D156" s="46">
        <v>0.38</v>
      </c>
      <c r="E156" s="46">
        <v>0.32</v>
      </c>
      <c r="F156" s="46">
        <v>0.26</v>
      </c>
      <c r="G156" s="46">
        <v>0.3</v>
      </c>
      <c r="H156" s="46">
        <v>0.28999999999999998</v>
      </c>
      <c r="I156" s="46">
        <v>0.37</v>
      </c>
      <c r="J156" s="46">
        <v>0.38</v>
      </c>
      <c r="K156" s="46">
        <v>0.38</v>
      </c>
      <c r="L156" s="46">
        <v>0.38</v>
      </c>
      <c r="M156" s="46">
        <v>0.38</v>
      </c>
      <c r="N156" s="46">
        <v>0.37</v>
      </c>
      <c r="O156" s="46">
        <v>0.36</v>
      </c>
      <c r="P156" s="46">
        <v>0.31</v>
      </c>
      <c r="Q156" s="46">
        <v>0.37</v>
      </c>
      <c r="R156" s="46">
        <v>0.35</v>
      </c>
      <c r="S156" s="46">
        <v>0.35</v>
      </c>
      <c r="T156" s="46">
        <v>0.36</v>
      </c>
      <c r="U156" s="46">
        <v>0.23</v>
      </c>
      <c r="V156" s="46">
        <v>0.34</v>
      </c>
      <c r="W156" s="46">
        <v>0.3</v>
      </c>
      <c r="X156" s="46">
        <v>0.27</v>
      </c>
      <c r="Y156" s="46">
        <v>0.34</v>
      </c>
      <c r="Z156" s="46">
        <v>0.27</v>
      </c>
      <c r="AA156" s="47">
        <v>0.11</v>
      </c>
      <c r="AB156" s="47">
        <v>0.18</v>
      </c>
    </row>
    <row r="157" spans="2:28">
      <c r="B157" s="45">
        <v>41109</v>
      </c>
      <c r="C157" s="46">
        <v>0.35</v>
      </c>
      <c r="D157" s="46">
        <v>0.35</v>
      </c>
      <c r="E157" s="46">
        <v>0.3</v>
      </c>
      <c r="F157" s="46">
        <v>0.24</v>
      </c>
      <c r="G157" s="46">
        <v>0.28000000000000003</v>
      </c>
      <c r="H157" s="46">
        <v>0.25</v>
      </c>
      <c r="I157" s="46">
        <v>0.34</v>
      </c>
      <c r="J157" s="46">
        <v>0.35</v>
      </c>
      <c r="K157" s="46">
        <v>0.35</v>
      </c>
      <c r="L157" s="46">
        <v>0.35</v>
      </c>
      <c r="M157" s="46">
        <v>0.35</v>
      </c>
      <c r="N157" s="46">
        <v>0.35</v>
      </c>
      <c r="O157" s="46">
        <v>0.33</v>
      </c>
      <c r="P157" s="46">
        <v>0.28999999999999998</v>
      </c>
      <c r="Q157" s="46">
        <v>0.35</v>
      </c>
      <c r="R157" s="46">
        <v>0.33</v>
      </c>
      <c r="S157" s="46">
        <v>0.32</v>
      </c>
      <c r="T157" s="46">
        <v>0.33</v>
      </c>
      <c r="U157" s="46">
        <v>0.22</v>
      </c>
      <c r="V157" s="46">
        <v>0.32</v>
      </c>
      <c r="W157" s="46">
        <v>0.28000000000000003</v>
      </c>
      <c r="X157" s="46">
        <v>0.25</v>
      </c>
      <c r="Y157" s="46">
        <v>0.32</v>
      </c>
      <c r="Z157" s="46">
        <v>0.25</v>
      </c>
      <c r="AA157" s="47">
        <v>0.1</v>
      </c>
      <c r="AB157" s="47">
        <v>0.15</v>
      </c>
    </row>
    <row r="158" spans="2:28">
      <c r="B158" s="45">
        <v>41110</v>
      </c>
      <c r="C158" s="46">
        <v>0.34</v>
      </c>
      <c r="D158" s="46">
        <v>0.34</v>
      </c>
      <c r="E158" s="46">
        <v>0.28999999999999998</v>
      </c>
      <c r="F158" s="46">
        <v>0.23</v>
      </c>
      <c r="G158" s="46">
        <v>0.27</v>
      </c>
      <c r="H158" s="46">
        <v>0.24</v>
      </c>
      <c r="I158" s="46">
        <v>0.32</v>
      </c>
      <c r="J158" s="46">
        <v>0.34</v>
      </c>
      <c r="K158" s="46">
        <v>0.34</v>
      </c>
      <c r="L158" s="46">
        <v>0.34</v>
      </c>
      <c r="M158" s="46">
        <v>0.34</v>
      </c>
      <c r="N158" s="46">
        <v>0.34</v>
      </c>
      <c r="O158" s="46">
        <v>0.32</v>
      </c>
      <c r="P158" s="46">
        <v>0.28999999999999998</v>
      </c>
      <c r="Q158" s="46">
        <v>0.34</v>
      </c>
      <c r="R158" s="46">
        <v>0.32</v>
      </c>
      <c r="S158" s="46">
        <v>0.32</v>
      </c>
      <c r="T158" s="46">
        <v>0.32</v>
      </c>
      <c r="U158" s="46">
        <v>0.23</v>
      </c>
      <c r="V158" s="46">
        <v>0.31</v>
      </c>
      <c r="W158" s="46">
        <v>0.28000000000000003</v>
      </c>
      <c r="X158" s="46">
        <v>0.25</v>
      </c>
      <c r="Y158" s="46">
        <v>0.31</v>
      </c>
      <c r="Z158" s="46">
        <v>0.25</v>
      </c>
      <c r="AA158" s="47">
        <v>0.09</v>
      </c>
      <c r="AB158" s="47">
        <v>0.14000000000000001</v>
      </c>
    </row>
    <row r="159" spans="2:28">
      <c r="B159" s="45">
        <v>41111</v>
      </c>
      <c r="C159" s="46">
        <v>0.35</v>
      </c>
      <c r="D159" s="46">
        <v>0.35</v>
      </c>
      <c r="E159" s="46">
        <v>0.3</v>
      </c>
      <c r="F159" s="46">
        <v>0.24</v>
      </c>
      <c r="G159" s="46">
        <v>0.28000000000000003</v>
      </c>
      <c r="H159" s="46">
        <v>0.24</v>
      </c>
      <c r="I159" s="46">
        <v>0.31</v>
      </c>
      <c r="J159" s="46">
        <v>0.35</v>
      </c>
      <c r="K159" s="46">
        <v>0.35</v>
      </c>
      <c r="L159" s="46">
        <v>0.35</v>
      </c>
      <c r="M159" s="46">
        <v>0.35</v>
      </c>
      <c r="N159" s="46">
        <v>0.35</v>
      </c>
      <c r="O159" s="46">
        <v>0.34</v>
      </c>
      <c r="P159" s="46">
        <v>0.3</v>
      </c>
      <c r="Q159" s="46">
        <v>0.35</v>
      </c>
      <c r="R159" s="46">
        <v>0.33</v>
      </c>
      <c r="S159" s="46">
        <v>0.33</v>
      </c>
      <c r="T159" s="46">
        <v>0.33</v>
      </c>
      <c r="U159" s="46">
        <v>0.24</v>
      </c>
      <c r="V159" s="46">
        <v>0.33</v>
      </c>
      <c r="W159" s="46">
        <v>0.28999999999999998</v>
      </c>
      <c r="X159" s="46">
        <v>0.26</v>
      </c>
      <c r="Y159" s="46">
        <v>0.33</v>
      </c>
      <c r="Z159" s="46">
        <v>0.26</v>
      </c>
      <c r="AA159" s="47">
        <v>0.08</v>
      </c>
      <c r="AB159" s="47">
        <v>0.14000000000000001</v>
      </c>
    </row>
    <row r="160" spans="2:28">
      <c r="B160" s="45">
        <v>41112</v>
      </c>
      <c r="C160" s="46">
        <v>0.28000000000000003</v>
      </c>
      <c r="D160" s="46">
        <v>0.28000000000000003</v>
      </c>
      <c r="E160" s="46">
        <v>0.24</v>
      </c>
      <c r="F160" s="46">
        <v>0.19</v>
      </c>
      <c r="G160" s="46">
        <v>0.22</v>
      </c>
      <c r="H160" s="46">
        <v>0.18</v>
      </c>
      <c r="I160" s="46">
        <v>0.24</v>
      </c>
      <c r="J160" s="46">
        <v>0.28000000000000003</v>
      </c>
      <c r="K160" s="46">
        <v>0.28000000000000003</v>
      </c>
      <c r="L160" s="46">
        <v>0.28000000000000003</v>
      </c>
      <c r="M160" s="46">
        <v>0.28000000000000003</v>
      </c>
      <c r="N160" s="46">
        <v>0.28000000000000003</v>
      </c>
      <c r="O160" s="46">
        <v>0.27</v>
      </c>
      <c r="P160" s="46">
        <v>0.25</v>
      </c>
      <c r="Q160" s="46">
        <v>0.28000000000000003</v>
      </c>
      <c r="R160" s="46">
        <v>0.26</v>
      </c>
      <c r="S160" s="46">
        <v>0.26</v>
      </c>
      <c r="T160" s="46">
        <v>0.27</v>
      </c>
      <c r="U160" s="46">
        <v>0.2</v>
      </c>
      <c r="V160" s="46">
        <v>0.27</v>
      </c>
      <c r="W160" s="46">
        <v>0.24</v>
      </c>
      <c r="X160" s="46">
        <v>0.22</v>
      </c>
      <c r="Y160" s="46">
        <v>0.27</v>
      </c>
      <c r="Z160" s="46">
        <v>0.22</v>
      </c>
      <c r="AA160" s="47">
        <v>0.06</v>
      </c>
      <c r="AB160" s="47">
        <v>0.1</v>
      </c>
    </row>
    <row r="161" spans="2:28">
      <c r="B161" s="45">
        <v>41113</v>
      </c>
      <c r="C161" s="46">
        <v>0.28999999999999998</v>
      </c>
      <c r="D161" s="46">
        <v>0.28999999999999998</v>
      </c>
      <c r="E161" s="46">
        <v>0.25</v>
      </c>
      <c r="F161" s="46">
        <v>0.2</v>
      </c>
      <c r="G161" s="46">
        <v>0.23</v>
      </c>
      <c r="H161" s="46">
        <v>0.18</v>
      </c>
      <c r="I161" s="46">
        <v>0.23</v>
      </c>
      <c r="J161" s="46">
        <v>0.28999999999999998</v>
      </c>
      <c r="K161" s="46">
        <v>0.28999999999999998</v>
      </c>
      <c r="L161" s="46">
        <v>0.28999999999999998</v>
      </c>
      <c r="M161" s="46">
        <v>0.28999999999999998</v>
      </c>
      <c r="N161" s="46">
        <v>0.28999999999999998</v>
      </c>
      <c r="O161" s="46">
        <v>0.28000000000000003</v>
      </c>
      <c r="P161" s="46">
        <v>0.26</v>
      </c>
      <c r="Q161" s="46">
        <v>0.28999999999999998</v>
      </c>
      <c r="R161" s="46">
        <v>0.27</v>
      </c>
      <c r="S161" s="46">
        <v>0.27</v>
      </c>
      <c r="T161" s="46">
        <v>0.28000000000000003</v>
      </c>
      <c r="U161" s="46">
        <v>0.21</v>
      </c>
      <c r="V161" s="46">
        <v>0.28000000000000003</v>
      </c>
      <c r="W161" s="46">
        <v>0.25</v>
      </c>
      <c r="X161" s="46">
        <v>0.23</v>
      </c>
      <c r="Y161" s="46">
        <v>0.28000000000000003</v>
      </c>
      <c r="Z161" s="46">
        <v>0.23</v>
      </c>
      <c r="AA161" s="47">
        <v>0.06</v>
      </c>
      <c r="AB161" s="47">
        <v>0.1</v>
      </c>
    </row>
    <row r="162" spans="2:28">
      <c r="B162" s="45">
        <v>41114</v>
      </c>
      <c r="C162" s="46">
        <v>0.27</v>
      </c>
      <c r="D162" s="46">
        <v>0.27</v>
      </c>
      <c r="E162" s="46">
        <v>0.23</v>
      </c>
      <c r="F162" s="46">
        <v>0.18</v>
      </c>
      <c r="G162" s="46">
        <v>0.22</v>
      </c>
      <c r="H162" s="46">
        <v>0.16</v>
      </c>
      <c r="I162" s="46">
        <v>0.2</v>
      </c>
      <c r="J162" s="46">
        <v>0.27</v>
      </c>
      <c r="K162" s="46">
        <v>0.27</v>
      </c>
      <c r="L162" s="46">
        <v>0.27</v>
      </c>
      <c r="M162" s="46">
        <v>0.27</v>
      </c>
      <c r="N162" s="46">
        <v>0.27</v>
      </c>
      <c r="O162" s="46">
        <v>0.27</v>
      </c>
      <c r="P162" s="46">
        <v>0.25</v>
      </c>
      <c r="Q162" s="46">
        <v>0.27</v>
      </c>
      <c r="R162" s="46">
        <v>0.25</v>
      </c>
      <c r="S162" s="46">
        <v>0.25</v>
      </c>
      <c r="T162" s="46">
        <v>0.26</v>
      </c>
      <c r="U162" s="46">
        <v>0.21</v>
      </c>
      <c r="V162" s="46">
        <v>0.27</v>
      </c>
      <c r="W162" s="46">
        <v>0.24</v>
      </c>
      <c r="X162" s="46">
        <v>0.22</v>
      </c>
      <c r="Y162" s="46">
        <v>0.27</v>
      </c>
      <c r="Z162" s="46">
        <v>0.22</v>
      </c>
      <c r="AA162" s="47">
        <v>0.05</v>
      </c>
      <c r="AB162" s="47">
        <v>0.08</v>
      </c>
    </row>
    <row r="163" spans="2:28">
      <c r="B163" s="45">
        <v>41115</v>
      </c>
      <c r="C163" s="46">
        <v>0.3</v>
      </c>
      <c r="D163" s="46">
        <v>0.3</v>
      </c>
      <c r="E163" s="46">
        <v>0.26</v>
      </c>
      <c r="F163" s="46">
        <v>0.2</v>
      </c>
      <c r="G163" s="46">
        <v>0.24</v>
      </c>
      <c r="H163" s="46">
        <v>0.17</v>
      </c>
      <c r="I163" s="46">
        <v>0.21</v>
      </c>
      <c r="J163" s="46">
        <v>0.3</v>
      </c>
      <c r="K163" s="46">
        <v>0.3</v>
      </c>
      <c r="L163" s="46">
        <v>0.3</v>
      </c>
      <c r="M163" s="46">
        <v>0.3</v>
      </c>
      <c r="N163" s="46">
        <v>0.3</v>
      </c>
      <c r="O163" s="46">
        <v>0.3</v>
      </c>
      <c r="P163" s="46">
        <v>0.28000000000000003</v>
      </c>
      <c r="Q163" s="46">
        <v>0.3</v>
      </c>
      <c r="R163" s="46">
        <v>0.28000000000000003</v>
      </c>
      <c r="S163" s="46">
        <v>0.28000000000000003</v>
      </c>
      <c r="T163" s="46">
        <v>0.28999999999999998</v>
      </c>
      <c r="U163" s="46">
        <v>0.24</v>
      </c>
      <c r="V163" s="46">
        <v>0.3</v>
      </c>
      <c r="W163" s="46">
        <v>0.27</v>
      </c>
      <c r="X163" s="46">
        <v>0.25</v>
      </c>
      <c r="Y163" s="46">
        <v>0.3</v>
      </c>
      <c r="Z163" s="46">
        <v>0.25</v>
      </c>
      <c r="AA163" s="47">
        <v>0</v>
      </c>
      <c r="AB163" s="47">
        <v>0.09</v>
      </c>
    </row>
    <row r="164" spans="2:28">
      <c r="B164" s="45">
        <v>41116</v>
      </c>
      <c r="C164" s="46">
        <v>0.38</v>
      </c>
      <c r="D164" s="46">
        <v>0.38</v>
      </c>
      <c r="E164" s="46">
        <v>0.32</v>
      </c>
      <c r="F164" s="46">
        <v>0.26</v>
      </c>
      <c r="G164" s="46">
        <v>0.3</v>
      </c>
      <c r="H164" s="46">
        <v>0.2</v>
      </c>
      <c r="I164" s="46">
        <v>0.25</v>
      </c>
      <c r="J164" s="46">
        <v>0.38</v>
      </c>
      <c r="K164" s="46">
        <v>0.38</v>
      </c>
      <c r="L164" s="46">
        <v>0.38</v>
      </c>
      <c r="M164" s="46">
        <v>0.38</v>
      </c>
      <c r="N164" s="46">
        <v>0.38</v>
      </c>
      <c r="O164" s="46">
        <v>0.38</v>
      </c>
      <c r="P164" s="46">
        <v>0.36</v>
      </c>
      <c r="Q164" s="46">
        <v>0.38</v>
      </c>
      <c r="R164" s="46">
        <v>0.35</v>
      </c>
      <c r="S164" s="46">
        <v>0.35</v>
      </c>
      <c r="T164" s="46">
        <v>0.36</v>
      </c>
      <c r="U164" s="46">
        <v>0.31</v>
      </c>
      <c r="V164" s="46">
        <v>0.38</v>
      </c>
      <c r="W164" s="46">
        <v>0.35</v>
      </c>
      <c r="X164" s="46">
        <v>0.32</v>
      </c>
      <c r="Y164" s="46">
        <v>0.38</v>
      </c>
      <c r="Z164" s="46">
        <v>0.32</v>
      </c>
      <c r="AA164" s="47" t="s">
        <v>13</v>
      </c>
      <c r="AB164" s="47">
        <v>0.1</v>
      </c>
    </row>
    <row r="165" spans="2:28">
      <c r="B165" s="45">
        <v>41117</v>
      </c>
      <c r="C165" s="46">
        <v>0.34</v>
      </c>
      <c r="D165" s="46">
        <v>0.34</v>
      </c>
      <c r="E165" s="46">
        <v>0.28999999999999998</v>
      </c>
      <c r="F165" s="46">
        <v>0.23</v>
      </c>
      <c r="G165" s="46">
        <v>0.27</v>
      </c>
      <c r="H165" s="46">
        <v>0.17</v>
      </c>
      <c r="I165" s="46">
        <v>0.21</v>
      </c>
      <c r="J165" s="46">
        <v>0.34</v>
      </c>
      <c r="K165" s="46">
        <v>0.34</v>
      </c>
      <c r="L165" s="46">
        <v>0.34</v>
      </c>
      <c r="M165" s="46">
        <v>0.34</v>
      </c>
      <c r="N165" s="46">
        <v>0.34</v>
      </c>
      <c r="O165" s="46">
        <v>0.34</v>
      </c>
      <c r="P165" s="46">
        <v>0.32</v>
      </c>
      <c r="Q165" s="46">
        <v>0.34</v>
      </c>
      <c r="R165" s="46">
        <v>0.32</v>
      </c>
      <c r="S165" s="46">
        <v>0.32</v>
      </c>
      <c r="T165" s="46">
        <v>0.32</v>
      </c>
      <c r="U165" s="46">
        <v>0.28000000000000003</v>
      </c>
      <c r="V165" s="46">
        <v>0.34</v>
      </c>
      <c r="W165" s="46">
        <v>0.32</v>
      </c>
      <c r="X165" s="46">
        <v>0.28999999999999998</v>
      </c>
      <c r="Y165" s="46">
        <v>0.34</v>
      </c>
      <c r="Z165" s="46">
        <v>0.28999999999999998</v>
      </c>
      <c r="AA165" s="47" t="s">
        <v>13</v>
      </c>
      <c r="AB165" s="47">
        <v>0.08</v>
      </c>
    </row>
    <row r="166" spans="2:28">
      <c r="B166" s="45">
        <v>41118</v>
      </c>
      <c r="C166" s="46">
        <v>0.35</v>
      </c>
      <c r="D166" s="46">
        <v>0.35</v>
      </c>
      <c r="E166" s="46">
        <v>0.3</v>
      </c>
      <c r="F166" s="46">
        <v>0.24</v>
      </c>
      <c r="G166" s="46">
        <v>0.28000000000000003</v>
      </c>
      <c r="H166" s="46">
        <v>0.17</v>
      </c>
      <c r="I166" s="46">
        <v>0.21</v>
      </c>
      <c r="J166" s="46">
        <v>0.35</v>
      </c>
      <c r="K166" s="46">
        <v>0.35</v>
      </c>
      <c r="L166" s="46">
        <v>0.35</v>
      </c>
      <c r="M166" s="46">
        <v>0.35</v>
      </c>
      <c r="N166" s="46">
        <v>0.35</v>
      </c>
      <c r="O166" s="46">
        <v>0.35</v>
      </c>
      <c r="P166" s="46">
        <v>0.34</v>
      </c>
      <c r="Q166" s="46">
        <v>0.35</v>
      </c>
      <c r="R166" s="46">
        <v>0.33</v>
      </c>
      <c r="S166" s="46">
        <v>0.33</v>
      </c>
      <c r="T166" s="46">
        <v>0.33</v>
      </c>
      <c r="U166" s="46">
        <v>0.3</v>
      </c>
      <c r="V166" s="46">
        <v>0.35</v>
      </c>
      <c r="W166" s="46">
        <v>0.33</v>
      </c>
      <c r="X166" s="46">
        <v>0.3</v>
      </c>
      <c r="Y166" s="46">
        <v>0.35</v>
      </c>
      <c r="Z166" s="46">
        <v>0.3</v>
      </c>
      <c r="AA166" s="47" t="s">
        <v>13</v>
      </c>
      <c r="AB166" s="47">
        <v>0.08</v>
      </c>
    </row>
    <row r="167" spans="2:28">
      <c r="B167" s="45">
        <v>41119</v>
      </c>
      <c r="C167" s="46">
        <v>0.35</v>
      </c>
      <c r="D167" s="46">
        <v>0.35</v>
      </c>
      <c r="E167" s="46">
        <v>0.3</v>
      </c>
      <c r="F167" s="46">
        <v>0.24</v>
      </c>
      <c r="G167" s="46">
        <v>0.28000000000000003</v>
      </c>
      <c r="H167" s="46">
        <v>0.16</v>
      </c>
      <c r="I167" s="46">
        <v>0.19</v>
      </c>
      <c r="J167" s="46">
        <v>0.35</v>
      </c>
      <c r="K167" s="46">
        <v>0.35</v>
      </c>
      <c r="L167" s="46">
        <v>0.35</v>
      </c>
      <c r="M167" s="46">
        <v>0.35</v>
      </c>
      <c r="N167" s="46">
        <v>0.35</v>
      </c>
      <c r="O167" s="46">
        <v>0.35</v>
      </c>
      <c r="P167" s="46">
        <v>0.34</v>
      </c>
      <c r="Q167" s="46">
        <v>0.35</v>
      </c>
      <c r="R167" s="46">
        <v>0.33</v>
      </c>
      <c r="S167" s="46">
        <v>0.33</v>
      </c>
      <c r="T167" s="46">
        <v>0.33</v>
      </c>
      <c r="U167" s="46">
        <v>0.3</v>
      </c>
      <c r="V167" s="46">
        <v>0.35</v>
      </c>
      <c r="W167" s="46">
        <v>0.33</v>
      </c>
      <c r="X167" s="46">
        <v>0.31</v>
      </c>
      <c r="Y167" s="46">
        <v>0.35</v>
      </c>
      <c r="Z167" s="46">
        <v>0.31</v>
      </c>
      <c r="AA167" s="47" t="s">
        <v>13</v>
      </c>
      <c r="AB167" s="47">
        <v>7.0000000000000007E-2</v>
      </c>
    </row>
    <row r="168" spans="2:28">
      <c r="B168" s="29">
        <v>41120</v>
      </c>
      <c r="C168" s="19">
        <v>0.35</v>
      </c>
      <c r="D168" s="19">
        <v>0.35</v>
      </c>
      <c r="E168" s="19">
        <v>0.3</v>
      </c>
      <c r="F168" s="19">
        <v>0.24</v>
      </c>
      <c r="G168" s="19">
        <v>0.28000000000000003</v>
      </c>
      <c r="H168" s="19">
        <v>0.15</v>
      </c>
      <c r="I168" s="19">
        <v>0.18</v>
      </c>
      <c r="J168" s="19">
        <v>0.34</v>
      </c>
      <c r="K168" s="19">
        <v>0.35</v>
      </c>
      <c r="L168" s="19">
        <v>0.35</v>
      </c>
      <c r="M168" s="19">
        <v>0.35</v>
      </c>
      <c r="N168" s="19">
        <v>0.35</v>
      </c>
      <c r="O168" s="19">
        <v>0.35</v>
      </c>
      <c r="P168" s="19">
        <v>0.34</v>
      </c>
      <c r="Q168" s="19">
        <v>0.35</v>
      </c>
      <c r="R168" s="19">
        <v>0.33</v>
      </c>
      <c r="S168" s="19">
        <v>0.33</v>
      </c>
      <c r="T168" s="19">
        <v>0.33</v>
      </c>
      <c r="U168" s="19">
        <v>0.31</v>
      </c>
      <c r="V168" s="19">
        <v>0.35</v>
      </c>
      <c r="W168" s="19">
        <v>0.34</v>
      </c>
      <c r="X168" s="19">
        <v>0.32</v>
      </c>
      <c r="Y168" s="19">
        <v>0.35</v>
      </c>
      <c r="Z168" s="19">
        <v>0.32</v>
      </c>
      <c r="AA168" s="19" t="s">
        <v>13</v>
      </c>
      <c r="AB168" s="19">
        <v>7.0000000000000007E-2</v>
      </c>
    </row>
    <row r="169" spans="2:28">
      <c r="B169" s="29">
        <v>41121</v>
      </c>
      <c r="C169" s="19">
        <v>0.4</v>
      </c>
      <c r="D169" s="19">
        <v>0.4</v>
      </c>
      <c r="E169" s="19">
        <v>0.34</v>
      </c>
      <c r="F169" s="19">
        <v>0.27</v>
      </c>
      <c r="G169" s="19">
        <v>0.32</v>
      </c>
      <c r="H169" s="19">
        <v>0.16</v>
      </c>
      <c r="I169" s="19">
        <v>0.19</v>
      </c>
      <c r="J169" s="19">
        <v>0.39</v>
      </c>
      <c r="K169" s="19">
        <v>0.4</v>
      </c>
      <c r="L169" s="19">
        <v>0.4</v>
      </c>
      <c r="M169" s="19">
        <v>0.4</v>
      </c>
      <c r="N169" s="19">
        <v>0.4</v>
      </c>
      <c r="O169" s="19">
        <v>0.4</v>
      </c>
      <c r="P169" s="19">
        <v>0.4</v>
      </c>
      <c r="Q169" s="19">
        <v>0.4</v>
      </c>
      <c r="R169" s="19">
        <v>0.37</v>
      </c>
      <c r="S169" s="19">
        <v>0.37</v>
      </c>
      <c r="T169" s="19">
        <v>0.38</v>
      </c>
      <c r="U169" s="19">
        <v>0.36</v>
      </c>
      <c r="V169" s="19">
        <v>0.4</v>
      </c>
      <c r="W169" s="19">
        <v>0.39</v>
      </c>
      <c r="X169" s="19">
        <v>0.37</v>
      </c>
      <c r="Y169" s="19">
        <v>0.4</v>
      </c>
      <c r="Z169" s="19">
        <v>0.37</v>
      </c>
      <c r="AA169" s="19" t="s">
        <v>13</v>
      </c>
      <c r="AB169" s="19">
        <v>7.0000000000000007E-2</v>
      </c>
    </row>
    <row r="170" spans="2:28">
      <c r="B170" s="29">
        <v>41122</v>
      </c>
      <c r="C170" s="19">
        <v>0.39</v>
      </c>
      <c r="D170" s="19">
        <v>0.39</v>
      </c>
      <c r="E170" s="19">
        <v>0.33</v>
      </c>
      <c r="F170" s="19">
        <v>0.27</v>
      </c>
      <c r="G170" s="19">
        <v>0.31</v>
      </c>
      <c r="H170" s="19">
        <v>0.15</v>
      </c>
      <c r="I170" s="19">
        <v>0.17</v>
      </c>
      <c r="J170" s="19">
        <v>0.37</v>
      </c>
      <c r="K170" s="19">
        <v>0.39</v>
      </c>
      <c r="L170" s="19">
        <v>0.39</v>
      </c>
      <c r="M170" s="19">
        <v>0.39</v>
      </c>
      <c r="N170" s="19">
        <v>0.39</v>
      </c>
      <c r="O170" s="19">
        <v>0.39</v>
      </c>
      <c r="P170" s="19">
        <v>0.39</v>
      </c>
      <c r="Q170" s="19">
        <v>0.39</v>
      </c>
      <c r="R170" s="19">
        <v>0.36</v>
      </c>
      <c r="S170" s="19">
        <v>0.36</v>
      </c>
      <c r="T170" s="19">
        <v>0.37</v>
      </c>
      <c r="U170" s="19">
        <v>0.36</v>
      </c>
      <c r="V170" s="19">
        <v>0.39</v>
      </c>
      <c r="W170" s="19">
        <v>0.39</v>
      </c>
      <c r="X170" s="19">
        <v>0.36</v>
      </c>
      <c r="Y170" s="19">
        <v>0.39</v>
      </c>
      <c r="Z170" s="19">
        <v>0.36</v>
      </c>
      <c r="AA170" s="19" t="s">
        <v>13</v>
      </c>
      <c r="AB170" s="19">
        <v>0</v>
      </c>
    </row>
    <row r="171" spans="2:28">
      <c r="B171" s="29">
        <v>41123</v>
      </c>
      <c r="C171" s="19">
        <v>0.38</v>
      </c>
      <c r="D171" s="19">
        <v>0.38</v>
      </c>
      <c r="E171" s="19">
        <v>0.32</v>
      </c>
      <c r="F171" s="19">
        <v>0.26</v>
      </c>
      <c r="G171" s="19">
        <v>0.3</v>
      </c>
      <c r="H171" s="19">
        <v>0.13</v>
      </c>
      <c r="I171" s="19">
        <v>0.15</v>
      </c>
      <c r="J171" s="19">
        <v>0.34</v>
      </c>
      <c r="K171" s="19">
        <v>0.38</v>
      </c>
      <c r="L171" s="19">
        <v>0.38</v>
      </c>
      <c r="M171" s="19">
        <v>0.38</v>
      </c>
      <c r="N171" s="19">
        <v>0.38</v>
      </c>
      <c r="O171" s="19">
        <v>0.38</v>
      </c>
      <c r="P171" s="19">
        <v>0.38</v>
      </c>
      <c r="Q171" s="19">
        <v>0.38</v>
      </c>
      <c r="R171" s="19">
        <v>0.35</v>
      </c>
      <c r="S171" s="19">
        <v>0.35</v>
      </c>
      <c r="T171" s="19">
        <v>0.36</v>
      </c>
      <c r="U171" s="19">
        <v>0.35</v>
      </c>
      <c r="V171" s="19">
        <v>0.38</v>
      </c>
      <c r="W171" s="19">
        <v>0.38</v>
      </c>
      <c r="X171" s="19">
        <v>0.36</v>
      </c>
      <c r="Y171" s="19">
        <v>0.38</v>
      </c>
      <c r="Z171" s="19">
        <v>0.36</v>
      </c>
      <c r="AA171" s="19" t="s">
        <v>13</v>
      </c>
      <c r="AB171" s="19" t="s">
        <v>13</v>
      </c>
    </row>
    <row r="172" spans="2:28">
      <c r="B172" s="29">
        <v>41124</v>
      </c>
      <c r="C172" s="19">
        <v>0.4</v>
      </c>
      <c r="D172" s="19">
        <v>0.4</v>
      </c>
      <c r="E172" s="19">
        <v>0.34</v>
      </c>
      <c r="F172" s="19">
        <v>0.27</v>
      </c>
      <c r="G172" s="19">
        <v>0.32</v>
      </c>
      <c r="H172" s="19">
        <v>0.13</v>
      </c>
      <c r="I172" s="19">
        <v>0.14000000000000001</v>
      </c>
      <c r="J172" s="19">
        <v>0.33</v>
      </c>
      <c r="K172" s="19">
        <v>0.4</v>
      </c>
      <c r="L172" s="19">
        <v>0.4</v>
      </c>
      <c r="M172" s="19">
        <v>0.4</v>
      </c>
      <c r="N172" s="19">
        <v>0.4</v>
      </c>
      <c r="O172" s="19">
        <v>0.4</v>
      </c>
      <c r="P172" s="19">
        <v>0.4</v>
      </c>
      <c r="Q172" s="19">
        <v>0.4</v>
      </c>
      <c r="R172" s="19">
        <v>0.37</v>
      </c>
      <c r="S172" s="19">
        <v>0.37</v>
      </c>
      <c r="T172" s="19">
        <v>0.38</v>
      </c>
      <c r="U172" s="19">
        <v>0.37</v>
      </c>
      <c r="V172" s="19">
        <v>0.4</v>
      </c>
      <c r="W172" s="19">
        <v>0.4</v>
      </c>
      <c r="X172" s="19">
        <v>0.39</v>
      </c>
      <c r="Y172" s="19">
        <v>0.4</v>
      </c>
      <c r="Z172" s="19">
        <v>0.39</v>
      </c>
      <c r="AA172" s="19" t="s">
        <v>13</v>
      </c>
      <c r="AB172" s="19" t="s">
        <v>13</v>
      </c>
    </row>
    <row r="173" spans="2:28">
      <c r="B173" s="29">
        <v>41125</v>
      </c>
      <c r="C173" s="19">
        <v>0.35</v>
      </c>
      <c r="D173" s="19">
        <v>0.35</v>
      </c>
      <c r="E173" s="19">
        <v>0.3</v>
      </c>
      <c r="F173" s="19">
        <v>0.24</v>
      </c>
      <c r="G173" s="19">
        <v>0.28000000000000003</v>
      </c>
      <c r="H173" s="19">
        <v>0.11</v>
      </c>
      <c r="I173" s="19">
        <v>0.11</v>
      </c>
      <c r="J173" s="19">
        <v>0.27</v>
      </c>
      <c r="K173" s="19">
        <v>0.35</v>
      </c>
      <c r="L173" s="19">
        <v>0.35</v>
      </c>
      <c r="M173" s="19">
        <v>0.35</v>
      </c>
      <c r="N173" s="19">
        <v>0.35</v>
      </c>
      <c r="O173" s="19">
        <v>0.35</v>
      </c>
      <c r="P173" s="19">
        <v>0.35</v>
      </c>
      <c r="Q173" s="19">
        <v>0.35</v>
      </c>
      <c r="R173" s="19">
        <v>0.32</v>
      </c>
      <c r="S173" s="19">
        <v>0.33</v>
      </c>
      <c r="T173" s="19">
        <v>0.33</v>
      </c>
      <c r="U173" s="19">
        <v>0.33</v>
      </c>
      <c r="V173" s="19">
        <v>0.35</v>
      </c>
      <c r="W173" s="19">
        <v>0.35</v>
      </c>
      <c r="X173" s="19">
        <v>0.34</v>
      </c>
      <c r="Y173" s="19">
        <v>0.35</v>
      </c>
      <c r="Z173" s="19">
        <v>0.34</v>
      </c>
      <c r="AA173" s="19" t="s">
        <v>13</v>
      </c>
      <c r="AB173" s="19" t="s">
        <v>13</v>
      </c>
    </row>
    <row r="174" spans="2:28">
      <c r="B174" s="29">
        <v>41126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>
        <v>0</v>
      </c>
      <c r="I174" s="19">
        <v>0</v>
      </c>
      <c r="J174" s="19">
        <v>0.27</v>
      </c>
      <c r="K174" s="19">
        <v>0.37</v>
      </c>
      <c r="L174" s="19">
        <v>0.37</v>
      </c>
      <c r="M174" s="19">
        <v>0.37</v>
      </c>
      <c r="N174" s="19">
        <v>0.37</v>
      </c>
      <c r="O174" s="19">
        <v>0.37</v>
      </c>
      <c r="P174" s="19">
        <v>0.37</v>
      </c>
      <c r="Q174" s="19">
        <v>0.37</v>
      </c>
      <c r="R174" s="19">
        <v>0.34</v>
      </c>
      <c r="S174" s="19">
        <v>0.34</v>
      </c>
      <c r="T174" s="19">
        <v>0.35</v>
      </c>
      <c r="U174" s="19">
        <v>0.35</v>
      </c>
      <c r="V174" s="19">
        <v>0.37</v>
      </c>
      <c r="W174" s="19">
        <v>0.37</v>
      </c>
      <c r="X174" s="19">
        <v>0.37</v>
      </c>
      <c r="Y174" s="19">
        <v>0.37</v>
      </c>
      <c r="Z174" s="19">
        <v>0.37</v>
      </c>
      <c r="AA174" s="19" t="s">
        <v>13</v>
      </c>
      <c r="AB174" s="19" t="s">
        <v>13</v>
      </c>
    </row>
    <row r="175" spans="2:28">
      <c r="B175" s="29">
        <v>41127</v>
      </c>
      <c r="C175" s="19">
        <v>0.35</v>
      </c>
      <c r="D175" s="19">
        <v>0.35</v>
      </c>
      <c r="E175" s="19">
        <v>0.3</v>
      </c>
      <c r="F175" s="19">
        <v>0.24</v>
      </c>
      <c r="G175" s="19">
        <v>0.28000000000000003</v>
      </c>
      <c r="H175" s="19" t="s">
        <v>13</v>
      </c>
      <c r="I175" s="19" t="s">
        <v>13</v>
      </c>
      <c r="J175" s="19">
        <v>0.24</v>
      </c>
      <c r="K175" s="19">
        <v>0.35</v>
      </c>
      <c r="L175" s="19">
        <v>0.35</v>
      </c>
      <c r="M175" s="19">
        <v>0.35</v>
      </c>
      <c r="N175" s="19">
        <v>0.35</v>
      </c>
      <c r="O175" s="19">
        <v>0.35</v>
      </c>
      <c r="P175" s="19">
        <v>0.35</v>
      </c>
      <c r="Q175" s="19">
        <v>0.35</v>
      </c>
      <c r="R175" s="19">
        <v>0.32</v>
      </c>
      <c r="S175" s="19">
        <v>0.33</v>
      </c>
      <c r="T175" s="19">
        <v>0.33</v>
      </c>
      <c r="U175" s="19">
        <v>0.33</v>
      </c>
      <c r="V175" s="19">
        <v>0.35</v>
      </c>
      <c r="W175" s="19">
        <v>0.35</v>
      </c>
      <c r="X175" s="19">
        <v>0.35</v>
      </c>
      <c r="Y175" s="19">
        <v>0.35</v>
      </c>
      <c r="Z175" s="19">
        <v>0.35</v>
      </c>
      <c r="AA175" s="19" t="s">
        <v>13</v>
      </c>
      <c r="AB175" s="19" t="s">
        <v>13</v>
      </c>
    </row>
    <row r="176" spans="2:28">
      <c r="B176" s="29">
        <v>41128</v>
      </c>
      <c r="C176" s="19">
        <v>0.37</v>
      </c>
      <c r="D176" s="19">
        <v>0.37</v>
      </c>
      <c r="E176" s="19">
        <v>0.31</v>
      </c>
      <c r="F176" s="19">
        <v>0.25</v>
      </c>
      <c r="G176" s="19">
        <v>0.3</v>
      </c>
      <c r="H176" s="19" t="s">
        <v>13</v>
      </c>
      <c r="I176" s="19" t="s">
        <v>13</v>
      </c>
      <c r="J176" s="19">
        <v>0.24</v>
      </c>
      <c r="K176" s="19">
        <v>0.36</v>
      </c>
      <c r="L176" s="19">
        <v>0.37</v>
      </c>
      <c r="M176" s="19">
        <v>0.37</v>
      </c>
      <c r="N176" s="19">
        <v>0.37</v>
      </c>
      <c r="O176" s="19">
        <v>0.37</v>
      </c>
      <c r="P176" s="19">
        <v>0.37</v>
      </c>
      <c r="Q176" s="19">
        <v>0.37</v>
      </c>
      <c r="R176" s="19">
        <v>0.34</v>
      </c>
      <c r="S176" s="19">
        <v>0.34</v>
      </c>
      <c r="T176" s="19">
        <v>0.35</v>
      </c>
      <c r="U176" s="19">
        <v>0.35</v>
      </c>
      <c r="V176" s="19">
        <v>0.37</v>
      </c>
      <c r="W176" s="19">
        <v>0.37</v>
      </c>
      <c r="X176" s="19">
        <v>0.37</v>
      </c>
      <c r="Y176" s="19">
        <v>0.37</v>
      </c>
      <c r="Z176" s="19">
        <v>0.37</v>
      </c>
      <c r="AA176" s="19" t="s">
        <v>13</v>
      </c>
      <c r="AB176" s="19" t="s">
        <v>13</v>
      </c>
    </row>
    <row r="177" spans="2:28">
      <c r="B177" s="29">
        <v>41129</v>
      </c>
      <c r="C177" s="19">
        <v>0.25</v>
      </c>
      <c r="D177" s="19">
        <v>0.25</v>
      </c>
      <c r="E177" s="19">
        <v>0.21</v>
      </c>
      <c r="F177" s="19">
        <v>0.17</v>
      </c>
      <c r="G177" s="19">
        <v>0.2</v>
      </c>
      <c r="H177" s="19" t="s">
        <v>13</v>
      </c>
      <c r="I177" s="19" t="s">
        <v>13</v>
      </c>
      <c r="J177" s="19">
        <v>0.15</v>
      </c>
      <c r="K177" s="19">
        <v>0.25</v>
      </c>
      <c r="L177" s="19">
        <v>0.25</v>
      </c>
      <c r="M177" s="19">
        <v>0.25</v>
      </c>
      <c r="N177" s="19">
        <v>0.25</v>
      </c>
      <c r="O177" s="19">
        <v>0.25</v>
      </c>
      <c r="P177" s="19">
        <v>0.25</v>
      </c>
      <c r="Q177" s="19">
        <v>0.25</v>
      </c>
      <c r="R177" s="19">
        <v>0.23</v>
      </c>
      <c r="S177" s="19">
        <v>0.23</v>
      </c>
      <c r="T177" s="19">
        <v>0.24</v>
      </c>
      <c r="U177" s="19">
        <v>0.24</v>
      </c>
      <c r="V177" s="19">
        <v>0.25</v>
      </c>
      <c r="W177" s="19">
        <v>0.25</v>
      </c>
      <c r="X177" s="19">
        <v>0.25</v>
      </c>
      <c r="Y177" s="19">
        <v>0.25</v>
      </c>
      <c r="Z177" s="19">
        <v>0.25</v>
      </c>
      <c r="AA177" s="19" t="s">
        <v>13</v>
      </c>
      <c r="AB177" s="19" t="s">
        <v>13</v>
      </c>
    </row>
    <row r="178" spans="2:28">
      <c r="B178" s="29">
        <v>41130</v>
      </c>
      <c r="C178" s="19">
        <v>0.3</v>
      </c>
      <c r="D178" s="19">
        <v>0.3</v>
      </c>
      <c r="E178" s="19">
        <v>0.26</v>
      </c>
      <c r="F178" s="19">
        <v>0.2</v>
      </c>
      <c r="G178" s="19">
        <v>0.24</v>
      </c>
      <c r="H178" s="19" t="s">
        <v>13</v>
      </c>
      <c r="I178" s="19" t="s">
        <v>13</v>
      </c>
      <c r="J178" s="19">
        <v>0.16</v>
      </c>
      <c r="K178" s="19">
        <v>0.28999999999999998</v>
      </c>
      <c r="L178" s="19">
        <v>0.3</v>
      </c>
      <c r="M178" s="19">
        <v>0.3</v>
      </c>
      <c r="N178" s="19">
        <v>0.3</v>
      </c>
      <c r="O178" s="19">
        <v>0.3</v>
      </c>
      <c r="P178" s="19">
        <v>0.3</v>
      </c>
      <c r="Q178" s="19">
        <v>0.3</v>
      </c>
      <c r="R178" s="19">
        <v>0.27</v>
      </c>
      <c r="S178" s="19">
        <v>0.28000000000000003</v>
      </c>
      <c r="T178" s="19">
        <v>0.28999999999999998</v>
      </c>
      <c r="U178" s="19">
        <v>0.28999999999999998</v>
      </c>
      <c r="V178" s="19">
        <v>0.3</v>
      </c>
      <c r="W178" s="19">
        <v>0.3</v>
      </c>
      <c r="X178" s="19">
        <v>0.3</v>
      </c>
      <c r="Y178" s="19">
        <v>0.28999999999999998</v>
      </c>
      <c r="Z178" s="19">
        <v>0.3</v>
      </c>
      <c r="AA178" s="19" t="s">
        <v>13</v>
      </c>
      <c r="AB178" s="19" t="s">
        <v>13</v>
      </c>
    </row>
    <row r="179" spans="2:28">
      <c r="B179" s="29">
        <v>41131</v>
      </c>
      <c r="C179" s="19">
        <v>0.28999999999999998</v>
      </c>
      <c r="D179" s="19">
        <v>0.28999999999999998</v>
      </c>
      <c r="E179" s="19">
        <v>0.25</v>
      </c>
      <c r="F179" s="19">
        <v>0.2</v>
      </c>
      <c r="G179" s="19">
        <v>0.23</v>
      </c>
      <c r="H179" s="19" t="s">
        <v>13</v>
      </c>
      <c r="I179" s="19" t="s">
        <v>13</v>
      </c>
      <c r="J179" s="19">
        <v>0.14000000000000001</v>
      </c>
      <c r="K179" s="19">
        <v>0.28000000000000003</v>
      </c>
      <c r="L179" s="19">
        <v>0.28999999999999998</v>
      </c>
      <c r="M179" s="19">
        <v>0.28999999999999998</v>
      </c>
      <c r="N179" s="19">
        <v>0.28999999999999998</v>
      </c>
      <c r="O179" s="19">
        <v>0.28999999999999998</v>
      </c>
      <c r="P179" s="19">
        <v>0.28999999999999998</v>
      </c>
      <c r="Q179" s="19">
        <v>0.28999999999999998</v>
      </c>
      <c r="R179" s="19">
        <v>0.26</v>
      </c>
      <c r="S179" s="19">
        <v>0.27</v>
      </c>
      <c r="T179" s="19">
        <v>0.27</v>
      </c>
      <c r="U179" s="19">
        <v>0.28000000000000003</v>
      </c>
      <c r="V179" s="19">
        <v>0.28999999999999998</v>
      </c>
      <c r="W179" s="19">
        <v>0.28999999999999998</v>
      </c>
      <c r="X179" s="19">
        <v>0.28999999999999998</v>
      </c>
      <c r="Y179" s="19">
        <v>0.28000000000000003</v>
      </c>
      <c r="Z179" s="19">
        <v>0.28999999999999998</v>
      </c>
      <c r="AA179" s="19" t="s">
        <v>13</v>
      </c>
      <c r="AB179" s="19" t="s">
        <v>13</v>
      </c>
    </row>
    <row r="180" spans="2:28">
      <c r="B180" s="29">
        <v>41132</v>
      </c>
      <c r="C180" s="19">
        <v>0.28999999999999998</v>
      </c>
      <c r="D180" s="19">
        <v>0.28999999999999998</v>
      </c>
      <c r="E180" s="19">
        <v>0.25</v>
      </c>
      <c r="F180" s="19">
        <v>0.2</v>
      </c>
      <c r="G180" s="19">
        <v>0.23</v>
      </c>
      <c r="H180" s="19" t="s">
        <v>13</v>
      </c>
      <c r="I180" s="19" t="s">
        <v>13</v>
      </c>
      <c r="J180" s="19">
        <v>0.13</v>
      </c>
      <c r="K180" s="19">
        <v>0.28000000000000003</v>
      </c>
      <c r="L180" s="19">
        <v>0.28999999999999998</v>
      </c>
      <c r="M180" s="19">
        <v>0.28999999999999998</v>
      </c>
      <c r="N180" s="19">
        <v>0.28999999999999998</v>
      </c>
      <c r="O180" s="19">
        <v>0.28999999999999998</v>
      </c>
      <c r="P180" s="19">
        <v>0.28999999999999998</v>
      </c>
      <c r="Q180" s="19">
        <v>0.28999999999999998</v>
      </c>
      <c r="R180" s="19">
        <v>0.26</v>
      </c>
      <c r="S180" s="19">
        <v>0.27</v>
      </c>
      <c r="T180" s="19">
        <v>0.27</v>
      </c>
      <c r="U180" s="19">
        <v>0.28000000000000003</v>
      </c>
      <c r="V180" s="19">
        <v>0.28999999999999998</v>
      </c>
      <c r="W180" s="19">
        <v>0.28999999999999998</v>
      </c>
      <c r="X180" s="19">
        <v>0.28999999999999998</v>
      </c>
      <c r="Y180" s="19">
        <v>0.28000000000000003</v>
      </c>
      <c r="Z180" s="19">
        <v>0.28999999999999998</v>
      </c>
      <c r="AA180" s="19" t="s">
        <v>13</v>
      </c>
      <c r="AB180" s="19" t="s">
        <v>13</v>
      </c>
    </row>
    <row r="181" spans="2:28">
      <c r="B181" s="29">
        <v>41133</v>
      </c>
      <c r="C181" s="19">
        <v>0.28000000000000003</v>
      </c>
      <c r="D181" s="19">
        <v>0.28000000000000003</v>
      </c>
      <c r="E181" s="19">
        <v>0.24</v>
      </c>
      <c r="F181" s="19">
        <v>0.19</v>
      </c>
      <c r="G181" s="19">
        <v>0.22</v>
      </c>
      <c r="H181" s="19" t="s">
        <v>13</v>
      </c>
      <c r="I181" s="19" t="s">
        <v>13</v>
      </c>
      <c r="J181" s="19">
        <v>0.11</v>
      </c>
      <c r="K181" s="19">
        <v>0.27</v>
      </c>
      <c r="L181" s="19">
        <v>0.28000000000000003</v>
      </c>
      <c r="M181" s="19">
        <v>0.28000000000000003</v>
      </c>
      <c r="N181" s="19">
        <v>0.28000000000000003</v>
      </c>
      <c r="O181" s="19">
        <v>0.28000000000000003</v>
      </c>
      <c r="P181" s="19">
        <v>0.28000000000000003</v>
      </c>
      <c r="Q181" s="19">
        <v>0.28000000000000003</v>
      </c>
      <c r="R181" s="19">
        <v>0.25</v>
      </c>
      <c r="S181" s="19">
        <v>0.26</v>
      </c>
      <c r="T181" s="19">
        <v>0.26</v>
      </c>
      <c r="U181" s="19">
        <v>0.27</v>
      </c>
      <c r="V181" s="19">
        <v>0.28000000000000003</v>
      </c>
      <c r="W181" s="19">
        <v>0.28000000000000003</v>
      </c>
      <c r="X181" s="19">
        <v>0.28000000000000003</v>
      </c>
      <c r="Y181" s="19">
        <v>0.27</v>
      </c>
      <c r="Z181" s="19">
        <v>0.28000000000000003</v>
      </c>
      <c r="AA181" s="19" t="s">
        <v>13</v>
      </c>
      <c r="AB181" s="19" t="s">
        <v>13</v>
      </c>
    </row>
    <row r="182" spans="2:28">
      <c r="B182" s="29">
        <v>41134</v>
      </c>
      <c r="C182" s="19">
        <v>0.25</v>
      </c>
      <c r="D182" s="19">
        <v>0.25</v>
      </c>
      <c r="E182" s="19">
        <v>0.21</v>
      </c>
      <c r="F182" s="19">
        <v>0.17</v>
      </c>
      <c r="G182" s="19">
        <v>0.2</v>
      </c>
      <c r="H182" s="19" t="s">
        <v>13</v>
      </c>
      <c r="I182" s="19" t="s">
        <v>13</v>
      </c>
      <c r="J182" s="19">
        <v>0.09</v>
      </c>
      <c r="K182" s="19">
        <v>0.24</v>
      </c>
      <c r="L182" s="19">
        <v>0.25</v>
      </c>
      <c r="M182" s="19">
        <v>0.25</v>
      </c>
      <c r="N182" s="19">
        <v>0.25</v>
      </c>
      <c r="O182" s="19">
        <v>0.25</v>
      </c>
      <c r="P182" s="19">
        <v>0.25</v>
      </c>
      <c r="Q182" s="19">
        <v>0.25</v>
      </c>
      <c r="R182" s="19">
        <v>0.22</v>
      </c>
      <c r="S182" s="19">
        <v>0.23</v>
      </c>
      <c r="T182" s="19">
        <v>0.23</v>
      </c>
      <c r="U182" s="19">
        <v>0.24</v>
      </c>
      <c r="V182" s="19">
        <v>0.25</v>
      </c>
      <c r="W182" s="19">
        <v>0.25</v>
      </c>
      <c r="X182" s="19">
        <v>0.25</v>
      </c>
      <c r="Y182" s="19">
        <v>0.24</v>
      </c>
      <c r="Z182" s="19">
        <v>0.25</v>
      </c>
      <c r="AA182" s="19" t="s">
        <v>13</v>
      </c>
      <c r="AB182" s="19" t="s">
        <v>13</v>
      </c>
    </row>
    <row r="183" spans="2:28">
      <c r="B183" s="29">
        <v>41135</v>
      </c>
      <c r="C183" s="19">
        <v>0.3</v>
      </c>
      <c r="D183" s="19">
        <v>0.3</v>
      </c>
      <c r="E183" s="19">
        <v>0.26</v>
      </c>
      <c r="F183" s="19">
        <v>0.2</v>
      </c>
      <c r="G183" s="19">
        <v>0.24</v>
      </c>
      <c r="H183" s="19" t="s">
        <v>13</v>
      </c>
      <c r="I183" s="19" t="s">
        <v>13</v>
      </c>
      <c r="J183" s="19">
        <v>0.1</v>
      </c>
      <c r="K183" s="19">
        <v>0.28999999999999998</v>
      </c>
      <c r="L183" s="19">
        <v>0.28999999999999998</v>
      </c>
      <c r="M183" s="19">
        <v>0.3</v>
      </c>
      <c r="N183" s="19">
        <v>0.3</v>
      </c>
      <c r="O183" s="19">
        <v>0.3</v>
      </c>
      <c r="P183" s="19">
        <v>0.3</v>
      </c>
      <c r="Q183" s="19">
        <v>0.3</v>
      </c>
      <c r="R183" s="19">
        <v>0.26</v>
      </c>
      <c r="S183" s="19">
        <v>0.27</v>
      </c>
      <c r="T183" s="19">
        <v>0.26</v>
      </c>
      <c r="U183" s="19">
        <v>0.28999999999999998</v>
      </c>
      <c r="V183" s="19">
        <v>0.3</v>
      </c>
      <c r="W183" s="19">
        <v>0.3</v>
      </c>
      <c r="X183" s="19">
        <v>0.3</v>
      </c>
      <c r="Y183" s="19">
        <v>0.28000000000000003</v>
      </c>
      <c r="Z183" s="19">
        <v>0.3</v>
      </c>
      <c r="AA183" s="19" t="s">
        <v>13</v>
      </c>
      <c r="AB183" s="19" t="s">
        <v>13</v>
      </c>
    </row>
    <row r="184" spans="2:28">
      <c r="B184" s="29">
        <v>41136</v>
      </c>
      <c r="C184" s="19">
        <v>0.3</v>
      </c>
      <c r="D184" s="19">
        <v>0.3</v>
      </c>
      <c r="E184" s="19">
        <v>0.26</v>
      </c>
      <c r="F184" s="19">
        <v>0.2</v>
      </c>
      <c r="G184" s="19">
        <v>0.24</v>
      </c>
      <c r="H184" s="19" t="s">
        <v>13</v>
      </c>
      <c r="I184" s="19" t="s">
        <v>13</v>
      </c>
      <c r="J184" s="19">
        <v>0</v>
      </c>
      <c r="K184" s="19">
        <v>0.28999999999999998</v>
      </c>
      <c r="L184" s="19">
        <v>0.28999999999999998</v>
      </c>
      <c r="M184" s="19">
        <v>0.3</v>
      </c>
      <c r="N184" s="19">
        <v>0.3</v>
      </c>
      <c r="O184" s="19">
        <v>0.3</v>
      </c>
      <c r="P184" s="19">
        <v>0.3</v>
      </c>
      <c r="Q184" s="19">
        <v>0.3</v>
      </c>
      <c r="R184" s="19">
        <v>0.26</v>
      </c>
      <c r="S184" s="19">
        <v>0.27</v>
      </c>
      <c r="T184" s="19">
        <v>0.26</v>
      </c>
      <c r="U184" s="19">
        <v>0.28999999999999998</v>
      </c>
      <c r="V184" s="19">
        <v>0.3</v>
      </c>
      <c r="W184" s="19">
        <v>0.3</v>
      </c>
      <c r="X184" s="19">
        <v>0.3</v>
      </c>
      <c r="Y184" s="19">
        <v>0.28000000000000003</v>
      </c>
      <c r="Z184" s="19">
        <v>0.3</v>
      </c>
      <c r="AA184" s="19" t="s">
        <v>13</v>
      </c>
      <c r="AB184" s="19" t="s">
        <v>13</v>
      </c>
    </row>
    <row r="185" spans="2:28">
      <c r="B185" s="29">
        <v>41137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 t="s">
        <v>13</v>
      </c>
      <c r="J185" s="19" t="s">
        <v>13</v>
      </c>
      <c r="K185" s="19">
        <v>0.27</v>
      </c>
      <c r="L185" s="19">
        <v>0.27</v>
      </c>
      <c r="M185" s="19">
        <v>0.27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0.24</v>
      </c>
      <c r="S185" s="19">
        <v>0.25</v>
      </c>
      <c r="T185" s="19">
        <v>0.23</v>
      </c>
      <c r="U185" s="19">
        <v>0.27</v>
      </c>
      <c r="V185" s="19">
        <v>0.28000000000000003</v>
      </c>
      <c r="W185" s="19">
        <v>0.28000000000000003</v>
      </c>
      <c r="X185" s="19">
        <v>0.28000000000000003</v>
      </c>
      <c r="Y185" s="19">
        <v>0.26</v>
      </c>
      <c r="Z185" s="19">
        <v>0.28000000000000003</v>
      </c>
      <c r="AA185" s="19" t="s">
        <v>13</v>
      </c>
      <c r="AB185" s="19" t="s">
        <v>13</v>
      </c>
    </row>
    <row r="186" spans="2:28">
      <c r="B186" s="29">
        <v>41138</v>
      </c>
      <c r="C186" s="19">
        <v>0.35</v>
      </c>
      <c r="D186" s="19">
        <v>0.35</v>
      </c>
      <c r="E186" s="19">
        <v>0.3</v>
      </c>
      <c r="F186" s="19">
        <v>0.24</v>
      </c>
      <c r="G186" s="19">
        <v>0.28000000000000003</v>
      </c>
      <c r="H186" s="19" t="s">
        <v>13</v>
      </c>
      <c r="I186" s="19" t="s">
        <v>13</v>
      </c>
      <c r="J186" s="19" t="s">
        <v>13</v>
      </c>
      <c r="K186" s="19">
        <v>0.33</v>
      </c>
      <c r="L186" s="19">
        <v>0.34</v>
      </c>
      <c r="M186" s="19">
        <v>0.34</v>
      </c>
      <c r="N186" s="19">
        <v>0.35</v>
      </c>
      <c r="O186" s="19">
        <v>0.35</v>
      </c>
      <c r="P186" s="19">
        <v>0.35</v>
      </c>
      <c r="Q186" s="19">
        <v>0.35</v>
      </c>
      <c r="R186" s="19">
        <v>0.3</v>
      </c>
      <c r="S186" s="19">
        <v>0.32</v>
      </c>
      <c r="T186" s="19">
        <v>0.28999999999999998</v>
      </c>
      <c r="U186" s="19">
        <v>0.33</v>
      </c>
      <c r="V186" s="19">
        <v>0.34</v>
      </c>
      <c r="W186" s="19">
        <v>0.35</v>
      </c>
      <c r="X186" s="19">
        <v>0.35</v>
      </c>
      <c r="Y186" s="19">
        <v>0.32</v>
      </c>
      <c r="Z186" s="19">
        <v>0.35</v>
      </c>
      <c r="AA186" s="19" t="s">
        <v>13</v>
      </c>
      <c r="AB186" s="19" t="s">
        <v>13</v>
      </c>
    </row>
    <row r="187" spans="2:28">
      <c r="B187" s="29">
        <v>41139</v>
      </c>
      <c r="C187" s="19">
        <v>0.26</v>
      </c>
      <c r="D187" s="19">
        <v>0.26</v>
      </c>
      <c r="E187" s="19">
        <v>0.22</v>
      </c>
      <c r="F187" s="19">
        <v>0.18</v>
      </c>
      <c r="G187" s="19">
        <v>0.21</v>
      </c>
      <c r="H187" s="19" t="s">
        <v>13</v>
      </c>
      <c r="I187" s="19" t="s">
        <v>13</v>
      </c>
      <c r="J187" s="19" t="s">
        <v>13</v>
      </c>
      <c r="K187" s="19">
        <v>0.24</v>
      </c>
      <c r="L187" s="19">
        <v>0.25</v>
      </c>
      <c r="M187" s="19">
        <v>0.25</v>
      </c>
      <c r="N187" s="19">
        <v>0.26</v>
      </c>
      <c r="O187" s="19">
        <v>0.26</v>
      </c>
      <c r="P187" s="19">
        <v>0.26</v>
      </c>
      <c r="Q187" s="19">
        <v>0.26</v>
      </c>
      <c r="R187" s="19">
        <v>0.22</v>
      </c>
      <c r="S187" s="19">
        <v>0.23</v>
      </c>
      <c r="T187" s="19">
        <v>0.2</v>
      </c>
      <c r="U187" s="19">
        <v>0.25</v>
      </c>
      <c r="V187" s="19">
        <v>0.25</v>
      </c>
      <c r="W187" s="19">
        <v>0.26</v>
      </c>
      <c r="X187" s="19">
        <v>0.26</v>
      </c>
      <c r="Y187" s="19">
        <v>0.24</v>
      </c>
      <c r="Z187" s="19">
        <v>0.26</v>
      </c>
      <c r="AA187" s="19" t="s">
        <v>13</v>
      </c>
      <c r="AB187" s="19" t="s">
        <v>13</v>
      </c>
    </row>
    <row r="188" spans="2:28">
      <c r="B188" s="29">
        <v>41140</v>
      </c>
      <c r="C188" s="19">
        <v>0.26</v>
      </c>
      <c r="D188" s="19">
        <v>0.26</v>
      </c>
      <c r="E188" s="19">
        <v>0.22</v>
      </c>
      <c r="F188" s="19">
        <v>0.18</v>
      </c>
      <c r="G188" s="19">
        <v>0.21</v>
      </c>
      <c r="H188" s="19" t="s">
        <v>13</v>
      </c>
      <c r="I188" s="19" t="s">
        <v>13</v>
      </c>
      <c r="J188" s="19" t="s">
        <v>13</v>
      </c>
      <c r="K188" s="19">
        <v>0.24</v>
      </c>
      <c r="L188" s="19">
        <v>0.25</v>
      </c>
      <c r="M188" s="19">
        <v>0.25</v>
      </c>
      <c r="N188" s="19">
        <v>0.26</v>
      </c>
      <c r="O188" s="19">
        <v>0.26</v>
      </c>
      <c r="P188" s="19">
        <v>0.26</v>
      </c>
      <c r="Q188" s="19">
        <v>0.26</v>
      </c>
      <c r="R188" s="19">
        <v>0.22</v>
      </c>
      <c r="S188" s="19">
        <v>0.23</v>
      </c>
      <c r="T188" s="19">
        <v>0.2</v>
      </c>
      <c r="U188" s="19">
        <v>0.25</v>
      </c>
      <c r="V188" s="19">
        <v>0.25</v>
      </c>
      <c r="W188" s="19">
        <v>0.26</v>
      </c>
      <c r="X188" s="19">
        <v>0.26</v>
      </c>
      <c r="Y188" s="19">
        <v>0.23</v>
      </c>
      <c r="Z188" s="19">
        <v>0.26</v>
      </c>
      <c r="AA188" s="19" t="s">
        <v>13</v>
      </c>
      <c r="AB188" s="19" t="s">
        <v>13</v>
      </c>
    </row>
    <row r="189" spans="2:28">
      <c r="B189" s="29">
        <v>41141</v>
      </c>
      <c r="C189" s="19">
        <v>0.28000000000000003</v>
      </c>
      <c r="D189" s="19">
        <v>0.28000000000000003</v>
      </c>
      <c r="E189" s="19">
        <v>0.24</v>
      </c>
      <c r="F189" s="19">
        <v>0.19</v>
      </c>
      <c r="G189" s="19">
        <v>0.22</v>
      </c>
      <c r="H189" s="19" t="s">
        <v>13</v>
      </c>
      <c r="I189" s="19" t="s">
        <v>13</v>
      </c>
      <c r="J189" s="19" t="s">
        <v>13</v>
      </c>
      <c r="K189" s="19">
        <v>0.26</v>
      </c>
      <c r="L189" s="19">
        <v>0.27</v>
      </c>
      <c r="M189" s="19">
        <v>0.27</v>
      </c>
      <c r="N189" s="19">
        <v>0.27</v>
      </c>
      <c r="O189" s="19">
        <v>0.28000000000000003</v>
      </c>
      <c r="P189" s="19">
        <v>0.28000000000000003</v>
      </c>
      <c r="Q189" s="19">
        <v>0.28000000000000003</v>
      </c>
      <c r="R189" s="19">
        <v>0.23</v>
      </c>
      <c r="S189" s="19">
        <v>0.25</v>
      </c>
      <c r="T189" s="19">
        <v>0.21</v>
      </c>
      <c r="U189" s="19">
        <v>0.27</v>
      </c>
      <c r="V189" s="19">
        <v>0.27</v>
      </c>
      <c r="W189" s="19">
        <v>0.28000000000000003</v>
      </c>
      <c r="X189" s="19">
        <v>0.28000000000000003</v>
      </c>
      <c r="Y189" s="19">
        <v>0.25</v>
      </c>
      <c r="Z189" s="19">
        <v>0.27</v>
      </c>
      <c r="AA189" s="19" t="s">
        <v>13</v>
      </c>
      <c r="AB189" s="19" t="s">
        <v>13</v>
      </c>
    </row>
    <row r="190" spans="2:28">
      <c r="B190" s="29">
        <v>41142</v>
      </c>
      <c r="C190" s="19">
        <v>0.17</v>
      </c>
      <c r="D190" s="19">
        <v>0.17</v>
      </c>
      <c r="E190" s="19">
        <v>0.14000000000000001</v>
      </c>
      <c r="F190" s="19">
        <v>0.12</v>
      </c>
      <c r="G190" s="19">
        <v>0.14000000000000001</v>
      </c>
      <c r="H190" s="19" t="s">
        <v>13</v>
      </c>
      <c r="I190" s="19" t="s">
        <v>13</v>
      </c>
      <c r="J190" s="19" t="s">
        <v>13</v>
      </c>
      <c r="K190" s="19">
        <v>0.16</v>
      </c>
      <c r="L190" s="19">
        <v>0.16</v>
      </c>
      <c r="M190" s="19">
        <v>0.16</v>
      </c>
      <c r="N190" s="19">
        <v>0.17</v>
      </c>
      <c r="O190" s="19">
        <v>0.17</v>
      </c>
      <c r="P190" s="19">
        <v>0.17</v>
      </c>
      <c r="Q190" s="19">
        <v>0.17</v>
      </c>
      <c r="R190" s="19">
        <v>0.14000000000000001</v>
      </c>
      <c r="S190" s="19">
        <v>0.15</v>
      </c>
      <c r="T190" s="19">
        <v>0.12</v>
      </c>
      <c r="U190" s="19">
        <v>0.16</v>
      </c>
      <c r="V190" s="19">
        <v>0.16</v>
      </c>
      <c r="W190" s="19">
        <v>0.17</v>
      </c>
      <c r="X190" s="19">
        <v>0.17</v>
      </c>
      <c r="Y190" s="19">
        <v>0.15</v>
      </c>
      <c r="Z190" s="19">
        <v>0.16</v>
      </c>
      <c r="AA190" s="19" t="s">
        <v>13</v>
      </c>
      <c r="AB190" s="19" t="s">
        <v>13</v>
      </c>
    </row>
    <row r="191" spans="2:28">
      <c r="B191" s="29">
        <v>41143</v>
      </c>
      <c r="C191" s="19">
        <v>0.26</v>
      </c>
      <c r="D191" s="19">
        <v>0.26</v>
      </c>
      <c r="E191" s="19">
        <v>0.22</v>
      </c>
      <c r="F191" s="19">
        <v>0.18</v>
      </c>
      <c r="G191" s="19">
        <v>0.21</v>
      </c>
      <c r="H191" s="19" t="s">
        <v>13</v>
      </c>
      <c r="I191" s="19" t="s">
        <v>13</v>
      </c>
      <c r="J191" s="19" t="s">
        <v>13</v>
      </c>
      <c r="K191" s="19">
        <v>0.24</v>
      </c>
      <c r="L191" s="19">
        <v>0.24</v>
      </c>
      <c r="M191" s="19">
        <v>0.25</v>
      </c>
      <c r="N191" s="19">
        <v>0.25</v>
      </c>
      <c r="O191" s="19">
        <v>0.26</v>
      </c>
      <c r="P191" s="19">
        <v>0.26</v>
      </c>
      <c r="Q191" s="19">
        <v>0.26</v>
      </c>
      <c r="R191" s="19">
        <v>0.21</v>
      </c>
      <c r="S191" s="19">
        <v>0.23</v>
      </c>
      <c r="T191" s="19">
        <v>0.18</v>
      </c>
      <c r="U191" s="19">
        <v>0.25</v>
      </c>
      <c r="V191" s="19">
        <v>0.25</v>
      </c>
      <c r="W191" s="19">
        <v>0.26</v>
      </c>
      <c r="X191" s="19">
        <v>0.26</v>
      </c>
      <c r="Y191" s="19">
        <v>0.23</v>
      </c>
      <c r="Z191" s="19">
        <v>0.25</v>
      </c>
      <c r="AA191" s="19" t="s">
        <v>13</v>
      </c>
      <c r="AB191" s="19" t="s">
        <v>13</v>
      </c>
    </row>
    <row r="192" spans="2:28">
      <c r="B192" s="29">
        <v>41144</v>
      </c>
      <c r="C192" s="19">
        <v>0.28000000000000003</v>
      </c>
      <c r="D192" s="19">
        <v>0.28000000000000003</v>
      </c>
      <c r="E192" s="19">
        <v>0.24</v>
      </c>
      <c r="F192" s="19">
        <v>0.19</v>
      </c>
      <c r="G192" s="19">
        <v>0.22</v>
      </c>
      <c r="H192" s="19" t="s">
        <v>13</v>
      </c>
      <c r="I192" s="19" t="s">
        <v>13</v>
      </c>
      <c r="J192" s="19" t="s">
        <v>13</v>
      </c>
      <c r="K192" s="19">
        <v>0.25</v>
      </c>
      <c r="L192" s="19">
        <v>0.26</v>
      </c>
      <c r="M192" s="19">
        <v>0.27</v>
      </c>
      <c r="N192" s="19">
        <v>0.27</v>
      </c>
      <c r="O192" s="19">
        <v>0.28000000000000003</v>
      </c>
      <c r="P192" s="19">
        <v>0.28000000000000003</v>
      </c>
      <c r="Q192" s="19">
        <v>0.27</v>
      </c>
      <c r="R192" s="19">
        <v>0.23</v>
      </c>
      <c r="S192" s="19">
        <v>0.24</v>
      </c>
      <c r="T192" s="19">
        <v>0.18</v>
      </c>
      <c r="U192" s="19">
        <v>0.26</v>
      </c>
      <c r="V192" s="19">
        <v>0.27</v>
      </c>
      <c r="W192" s="19">
        <v>0.28000000000000003</v>
      </c>
      <c r="X192" s="19">
        <v>0.28000000000000003</v>
      </c>
      <c r="Y192" s="19">
        <v>0.24</v>
      </c>
      <c r="Z192" s="19">
        <v>0.27</v>
      </c>
      <c r="AA192" s="19" t="s">
        <v>13</v>
      </c>
      <c r="AB192" s="19" t="s">
        <v>13</v>
      </c>
    </row>
    <row r="193" spans="2:28">
      <c r="B193" s="29">
        <v>41145</v>
      </c>
      <c r="C193" s="19">
        <v>0.35</v>
      </c>
      <c r="D193" s="19">
        <v>0.35</v>
      </c>
      <c r="E193" s="19">
        <v>0.3</v>
      </c>
      <c r="F193" s="19">
        <v>0.24</v>
      </c>
      <c r="G193" s="19">
        <v>0.28000000000000003</v>
      </c>
      <c r="H193" s="19" t="s">
        <v>13</v>
      </c>
      <c r="I193" s="19" t="s">
        <v>13</v>
      </c>
      <c r="J193" s="19" t="s">
        <v>13</v>
      </c>
      <c r="K193" s="19">
        <v>0.32</v>
      </c>
      <c r="L193" s="19">
        <v>0.33</v>
      </c>
      <c r="M193" s="19">
        <v>0.33</v>
      </c>
      <c r="N193" s="19">
        <v>0.34</v>
      </c>
      <c r="O193" s="19">
        <v>0.34</v>
      </c>
      <c r="P193" s="19">
        <v>0.35</v>
      </c>
      <c r="Q193" s="19">
        <v>0.34</v>
      </c>
      <c r="R193" s="19">
        <v>0.28999999999999998</v>
      </c>
      <c r="S193" s="19">
        <v>0.3</v>
      </c>
      <c r="T193" s="19">
        <v>0.21</v>
      </c>
      <c r="U193" s="19">
        <v>0.32</v>
      </c>
      <c r="V193" s="19">
        <v>0.33</v>
      </c>
      <c r="W193" s="19">
        <v>0.34</v>
      </c>
      <c r="X193" s="19">
        <v>0.35</v>
      </c>
      <c r="Y193" s="19">
        <v>0.3</v>
      </c>
      <c r="Z193" s="19">
        <v>0.33</v>
      </c>
      <c r="AA193" s="19" t="s">
        <v>13</v>
      </c>
      <c r="AB193" s="19" t="s">
        <v>13</v>
      </c>
    </row>
    <row r="194" spans="2:28">
      <c r="B194" s="29">
        <v>41146</v>
      </c>
      <c r="C194" s="19">
        <v>0.28999999999999998</v>
      </c>
      <c r="D194" s="19">
        <v>0.28999999999999998</v>
      </c>
      <c r="E194" s="19">
        <v>0.25</v>
      </c>
      <c r="F194" s="19">
        <v>0.2</v>
      </c>
      <c r="G194" s="19">
        <v>0.23</v>
      </c>
      <c r="H194" s="19" t="s">
        <v>13</v>
      </c>
      <c r="I194" s="19" t="s">
        <v>13</v>
      </c>
      <c r="J194" s="19" t="s">
        <v>13</v>
      </c>
      <c r="K194" s="19">
        <v>0.26</v>
      </c>
      <c r="L194" s="19">
        <v>0.27</v>
      </c>
      <c r="M194" s="19">
        <v>0.27</v>
      </c>
      <c r="N194" s="19">
        <v>0.28000000000000003</v>
      </c>
      <c r="O194" s="19">
        <v>0.28000000000000003</v>
      </c>
      <c r="P194" s="19">
        <v>0.28999999999999998</v>
      </c>
      <c r="Q194" s="19">
        <v>0.28000000000000003</v>
      </c>
      <c r="R194" s="19">
        <v>0.24</v>
      </c>
      <c r="S194" s="19">
        <v>0.25</v>
      </c>
      <c r="T194" s="19">
        <v>0.17</v>
      </c>
      <c r="U194" s="19">
        <v>0.26</v>
      </c>
      <c r="V194" s="19">
        <v>0.27</v>
      </c>
      <c r="W194" s="19">
        <v>0.28000000000000003</v>
      </c>
      <c r="X194" s="19">
        <v>0.28999999999999998</v>
      </c>
      <c r="Y194" s="19">
        <v>0.25</v>
      </c>
      <c r="Z194" s="19">
        <v>0.27</v>
      </c>
      <c r="AA194" s="19" t="s">
        <v>13</v>
      </c>
      <c r="AB194" s="19" t="s">
        <v>13</v>
      </c>
    </row>
    <row r="195" spans="2:28">
      <c r="B195" s="29">
        <v>41147</v>
      </c>
      <c r="C195" s="19">
        <v>0.25</v>
      </c>
      <c r="D195" s="19">
        <v>0.25</v>
      </c>
      <c r="E195" s="19">
        <v>0.21</v>
      </c>
      <c r="F195" s="19">
        <v>0.17</v>
      </c>
      <c r="G195" s="19">
        <v>0.2</v>
      </c>
      <c r="H195" s="19" t="s">
        <v>13</v>
      </c>
      <c r="I195" s="19" t="s">
        <v>13</v>
      </c>
      <c r="J195" s="19" t="s">
        <v>13</v>
      </c>
      <c r="K195" s="19">
        <v>0.22</v>
      </c>
      <c r="L195" s="19">
        <v>0.23</v>
      </c>
      <c r="M195" s="19">
        <v>0.23</v>
      </c>
      <c r="N195" s="19">
        <v>0.24</v>
      </c>
      <c r="O195" s="19">
        <v>0.24</v>
      </c>
      <c r="P195" s="19">
        <v>0.25</v>
      </c>
      <c r="Q195" s="19">
        <v>0.24</v>
      </c>
      <c r="R195" s="19">
        <v>0.2</v>
      </c>
      <c r="S195" s="19">
        <v>0.21</v>
      </c>
      <c r="T195" s="19">
        <v>0.14000000000000001</v>
      </c>
      <c r="U195" s="19">
        <v>0.22</v>
      </c>
      <c r="V195" s="19">
        <v>0.23</v>
      </c>
      <c r="W195" s="19">
        <v>0.24</v>
      </c>
      <c r="X195" s="19">
        <v>0.25</v>
      </c>
      <c r="Y195" s="19">
        <v>0.21</v>
      </c>
      <c r="Z195" s="19">
        <v>0.23</v>
      </c>
      <c r="AA195" s="19" t="s">
        <v>13</v>
      </c>
      <c r="AB195" s="19" t="s">
        <v>13</v>
      </c>
    </row>
    <row r="196" spans="2:28">
      <c r="B196" s="29">
        <v>41148</v>
      </c>
      <c r="C196" s="19">
        <v>0.36</v>
      </c>
      <c r="D196" s="19">
        <v>0.36</v>
      </c>
      <c r="E196" s="19">
        <v>0.31</v>
      </c>
      <c r="F196" s="19">
        <v>0.24</v>
      </c>
      <c r="G196" s="19">
        <v>0.28999999999999998</v>
      </c>
      <c r="H196" s="19" t="s">
        <v>13</v>
      </c>
      <c r="I196" s="19" t="s">
        <v>13</v>
      </c>
      <c r="J196" s="19" t="s">
        <v>13</v>
      </c>
      <c r="K196" s="19">
        <v>0.32</v>
      </c>
      <c r="L196" s="19">
        <v>0.33</v>
      </c>
      <c r="M196" s="19">
        <v>0.33</v>
      </c>
      <c r="N196" s="19">
        <v>0.34</v>
      </c>
      <c r="O196" s="19">
        <v>0.35</v>
      </c>
      <c r="P196" s="19">
        <v>0.35</v>
      </c>
      <c r="Q196" s="19">
        <v>0.35</v>
      </c>
      <c r="R196" s="19">
        <v>0.28999999999999998</v>
      </c>
      <c r="S196" s="19">
        <v>0.3</v>
      </c>
      <c r="T196" s="19">
        <v>0.18</v>
      </c>
      <c r="U196" s="19">
        <v>0.31</v>
      </c>
      <c r="V196" s="19">
        <v>0.33</v>
      </c>
      <c r="W196" s="19">
        <v>0.35</v>
      </c>
      <c r="X196" s="19">
        <v>0.35</v>
      </c>
      <c r="Y196" s="19">
        <v>0.3</v>
      </c>
      <c r="Z196" s="19">
        <v>0.33</v>
      </c>
      <c r="AA196" s="19" t="s">
        <v>13</v>
      </c>
      <c r="AB196" s="19" t="s">
        <v>13</v>
      </c>
    </row>
    <row r="197" spans="2:28">
      <c r="B197" s="29">
        <v>41149</v>
      </c>
      <c r="C197" s="19">
        <v>0.3</v>
      </c>
      <c r="D197" s="19">
        <v>0.3</v>
      </c>
      <c r="E197" s="19">
        <v>0.26</v>
      </c>
      <c r="F197" s="19">
        <v>0.2</v>
      </c>
      <c r="G197" s="19">
        <v>0.24</v>
      </c>
      <c r="H197" s="19" t="s">
        <v>13</v>
      </c>
      <c r="I197" s="19" t="s">
        <v>13</v>
      </c>
      <c r="J197" s="19" t="s">
        <v>13</v>
      </c>
      <c r="K197" s="19">
        <v>0.26</v>
      </c>
      <c r="L197" s="19">
        <v>0.27</v>
      </c>
      <c r="M197" s="19">
        <v>0.28000000000000003</v>
      </c>
      <c r="N197" s="19">
        <v>0.28000000000000003</v>
      </c>
      <c r="O197" s="19">
        <v>0.28999999999999998</v>
      </c>
      <c r="P197" s="19">
        <v>0.28999999999999998</v>
      </c>
      <c r="Q197" s="19">
        <v>0.28999999999999998</v>
      </c>
      <c r="R197" s="19">
        <v>0.24</v>
      </c>
      <c r="S197" s="19">
        <v>0.25</v>
      </c>
      <c r="T197" s="19">
        <v>0.14000000000000001</v>
      </c>
      <c r="U197" s="19">
        <v>0.25</v>
      </c>
      <c r="V197" s="19">
        <v>0.28000000000000003</v>
      </c>
      <c r="W197" s="19">
        <v>0.28999999999999998</v>
      </c>
      <c r="X197" s="19">
        <v>0.28999999999999998</v>
      </c>
      <c r="Y197" s="19">
        <v>0.25</v>
      </c>
      <c r="Z197" s="19">
        <v>0.27</v>
      </c>
      <c r="AA197" s="19" t="s">
        <v>13</v>
      </c>
      <c r="AB197" s="19" t="s">
        <v>13</v>
      </c>
    </row>
    <row r="198" spans="2:28">
      <c r="B198" s="29">
        <v>41150</v>
      </c>
      <c r="C198" s="19">
        <v>0.31</v>
      </c>
      <c r="D198" s="19">
        <v>0.31</v>
      </c>
      <c r="E198" s="19">
        <v>0.26</v>
      </c>
      <c r="F198" s="19">
        <v>0.21</v>
      </c>
      <c r="G198" s="19">
        <v>0.25</v>
      </c>
      <c r="H198" s="19" t="s">
        <v>13</v>
      </c>
      <c r="I198" s="19" t="s">
        <v>13</v>
      </c>
      <c r="J198" s="19" t="s">
        <v>13</v>
      </c>
      <c r="K198" s="19">
        <v>0.27</v>
      </c>
      <c r="L198" s="19">
        <v>0.28000000000000003</v>
      </c>
      <c r="M198" s="19">
        <v>0.28000000000000003</v>
      </c>
      <c r="N198" s="19">
        <v>0.28999999999999998</v>
      </c>
      <c r="O198" s="19">
        <v>0.3</v>
      </c>
      <c r="P198" s="19">
        <v>0.3</v>
      </c>
      <c r="Q198" s="19">
        <v>0.3</v>
      </c>
      <c r="R198" s="19">
        <v>0.25</v>
      </c>
      <c r="S198" s="19">
        <v>0.25</v>
      </c>
      <c r="T198" s="19">
        <v>0.13</v>
      </c>
      <c r="U198" s="19">
        <v>0.25</v>
      </c>
      <c r="V198" s="19">
        <v>0.28000000000000003</v>
      </c>
      <c r="W198" s="19">
        <v>0.3</v>
      </c>
      <c r="X198" s="19">
        <v>0.3</v>
      </c>
      <c r="Y198" s="19">
        <v>0.26</v>
      </c>
      <c r="Z198" s="19">
        <v>0.28000000000000003</v>
      </c>
      <c r="AA198" s="19" t="s">
        <v>13</v>
      </c>
      <c r="AB198" s="19" t="s">
        <v>13</v>
      </c>
    </row>
    <row r="199" spans="2:28">
      <c r="B199" s="29">
        <v>41151</v>
      </c>
      <c r="C199" s="19">
        <v>0.26</v>
      </c>
      <c r="D199" s="19">
        <v>0.26</v>
      </c>
      <c r="E199" s="19">
        <v>0.22</v>
      </c>
      <c r="F199" s="19">
        <v>0.17</v>
      </c>
      <c r="G199" s="19">
        <v>0.21</v>
      </c>
      <c r="H199" s="19" t="s">
        <v>13</v>
      </c>
      <c r="I199" s="19" t="s">
        <v>13</v>
      </c>
      <c r="J199" s="19" t="s">
        <v>13</v>
      </c>
      <c r="K199" s="19">
        <v>0.23</v>
      </c>
      <c r="L199" s="19">
        <v>0.23</v>
      </c>
      <c r="M199" s="19">
        <v>0.24</v>
      </c>
      <c r="N199" s="19">
        <v>0.24</v>
      </c>
      <c r="O199" s="19">
        <v>0.25</v>
      </c>
      <c r="P199" s="19">
        <v>0.25</v>
      </c>
      <c r="Q199" s="19">
        <v>0.25</v>
      </c>
      <c r="R199" s="19">
        <v>0.21</v>
      </c>
      <c r="S199" s="19">
        <v>0.21</v>
      </c>
      <c r="T199" s="19">
        <v>0.1</v>
      </c>
      <c r="U199" s="19">
        <v>0.2</v>
      </c>
      <c r="V199" s="19">
        <v>0.24</v>
      </c>
      <c r="W199" s="19">
        <v>0.25</v>
      </c>
      <c r="X199" s="19">
        <v>0.25</v>
      </c>
      <c r="Y199" s="19">
        <v>0.21</v>
      </c>
      <c r="Z199" s="19">
        <v>0.23</v>
      </c>
      <c r="AA199" s="19" t="s">
        <v>13</v>
      </c>
      <c r="AB199" s="19" t="s">
        <v>13</v>
      </c>
    </row>
    <row r="200" spans="2:28">
      <c r="B200" s="29">
        <v>41152</v>
      </c>
      <c r="C200" s="19">
        <v>0.22</v>
      </c>
      <c r="D200" s="19">
        <v>0.22</v>
      </c>
      <c r="E200" s="19">
        <v>0.19</v>
      </c>
      <c r="F200" s="19">
        <v>0.15</v>
      </c>
      <c r="G200" s="19">
        <v>0.18</v>
      </c>
      <c r="H200" s="19" t="s">
        <v>13</v>
      </c>
      <c r="I200" s="19" t="s">
        <v>13</v>
      </c>
      <c r="J200" s="19" t="s">
        <v>13</v>
      </c>
      <c r="K200" s="19">
        <v>0.19</v>
      </c>
      <c r="L200" s="19">
        <v>0.2</v>
      </c>
      <c r="M200" s="19">
        <v>0.2</v>
      </c>
      <c r="N200" s="19">
        <v>0.2</v>
      </c>
      <c r="O200" s="19">
        <v>0.21</v>
      </c>
      <c r="P200" s="19">
        <v>0.21</v>
      </c>
      <c r="Q200" s="19">
        <v>0.21</v>
      </c>
      <c r="R200" s="19">
        <v>0.17</v>
      </c>
      <c r="S200" s="19">
        <v>0.18</v>
      </c>
      <c r="T200" s="19">
        <v>0.08</v>
      </c>
      <c r="U200" s="19">
        <v>0.16</v>
      </c>
      <c r="V200" s="19">
        <v>0.2</v>
      </c>
      <c r="W200" s="19">
        <v>0.21</v>
      </c>
      <c r="X200" s="19">
        <v>0.21</v>
      </c>
      <c r="Y200" s="19">
        <v>0.18</v>
      </c>
      <c r="Z200" s="19">
        <v>0.19</v>
      </c>
      <c r="AA200" s="19" t="s">
        <v>13</v>
      </c>
      <c r="AB200" s="19" t="s">
        <v>13</v>
      </c>
    </row>
    <row r="201" spans="2:28">
      <c r="B201" s="29">
        <v>41153</v>
      </c>
      <c r="C201" s="19">
        <v>0.21</v>
      </c>
      <c r="D201" s="19">
        <v>0.21</v>
      </c>
      <c r="E201" s="19">
        <v>0.18</v>
      </c>
      <c r="F201" s="19">
        <v>0.14000000000000001</v>
      </c>
      <c r="G201" s="19">
        <v>0.17</v>
      </c>
      <c r="H201" s="19" t="s">
        <v>13</v>
      </c>
      <c r="I201" s="19" t="s">
        <v>13</v>
      </c>
      <c r="J201" s="19" t="s">
        <v>13</v>
      </c>
      <c r="K201" s="19">
        <v>0.18</v>
      </c>
      <c r="L201" s="19">
        <v>0.19</v>
      </c>
      <c r="M201" s="19">
        <v>0.19</v>
      </c>
      <c r="N201" s="19">
        <v>0.19</v>
      </c>
      <c r="O201" s="19">
        <v>0.2</v>
      </c>
      <c r="P201" s="19">
        <v>0.2</v>
      </c>
      <c r="Q201" s="19">
        <v>0.2</v>
      </c>
      <c r="R201" s="19">
        <v>0.16</v>
      </c>
      <c r="S201" s="19">
        <v>0.17</v>
      </c>
      <c r="T201" s="19">
        <v>0</v>
      </c>
      <c r="U201" s="19">
        <v>0.15</v>
      </c>
      <c r="V201" s="19">
        <v>0.19</v>
      </c>
      <c r="W201" s="19">
        <v>0.2</v>
      </c>
      <c r="X201" s="19">
        <v>0.2</v>
      </c>
      <c r="Y201" s="19">
        <v>0</v>
      </c>
      <c r="Z201" s="19">
        <v>0.18</v>
      </c>
      <c r="AA201" s="19" t="s">
        <v>13</v>
      </c>
      <c r="AB201" s="19" t="s">
        <v>13</v>
      </c>
    </row>
    <row r="202" spans="2:28">
      <c r="B202" s="29">
        <v>41154</v>
      </c>
      <c r="C202" s="19">
        <v>0.25</v>
      </c>
      <c r="D202" s="19">
        <v>0.25</v>
      </c>
      <c r="E202" s="19">
        <v>0.21</v>
      </c>
      <c r="F202" s="19">
        <v>0.17</v>
      </c>
      <c r="G202" s="19">
        <v>0.2</v>
      </c>
      <c r="H202" s="19" t="s">
        <v>13</v>
      </c>
      <c r="I202" s="19" t="s">
        <v>13</v>
      </c>
      <c r="J202" s="19" t="s">
        <v>13</v>
      </c>
      <c r="K202" s="19">
        <v>0.21</v>
      </c>
      <c r="L202" s="19">
        <v>0.22</v>
      </c>
      <c r="M202" s="19">
        <v>0.22</v>
      </c>
      <c r="N202" s="19">
        <v>0.23</v>
      </c>
      <c r="O202" s="19">
        <v>0.23</v>
      </c>
      <c r="P202" s="19">
        <v>0.24</v>
      </c>
      <c r="Q202" s="19">
        <v>0.23</v>
      </c>
      <c r="R202" s="19">
        <v>0.19</v>
      </c>
      <c r="S202" s="19">
        <v>0.2</v>
      </c>
      <c r="T202" s="19" t="s">
        <v>13</v>
      </c>
      <c r="U202" s="19">
        <v>0.17</v>
      </c>
      <c r="V202" s="19">
        <v>0.22</v>
      </c>
      <c r="W202" s="19">
        <v>0.24</v>
      </c>
      <c r="X202" s="19">
        <v>0.24</v>
      </c>
      <c r="Y202" s="19" t="s">
        <v>13</v>
      </c>
      <c r="Z202" s="19">
        <v>0.22</v>
      </c>
      <c r="AA202" s="19" t="s">
        <v>13</v>
      </c>
      <c r="AB202" s="19" t="s">
        <v>13</v>
      </c>
    </row>
    <row r="203" spans="2:28">
      <c r="B203" s="29">
        <v>41155</v>
      </c>
      <c r="C203" s="19">
        <v>0.25</v>
      </c>
      <c r="D203" s="19">
        <v>0.25</v>
      </c>
      <c r="E203" s="19">
        <v>0.21</v>
      </c>
      <c r="F203" s="19">
        <v>0.17</v>
      </c>
      <c r="G203" s="19">
        <v>0.2</v>
      </c>
      <c r="H203" s="19" t="s">
        <v>13</v>
      </c>
      <c r="I203" s="19" t="s">
        <v>13</v>
      </c>
      <c r="J203" s="19" t="s">
        <v>13</v>
      </c>
      <c r="K203" s="19">
        <v>0.21</v>
      </c>
      <c r="L203" s="19">
        <v>0.22</v>
      </c>
      <c r="M203" s="19">
        <v>0.22</v>
      </c>
      <c r="N203" s="19">
        <v>0.22</v>
      </c>
      <c r="O203" s="19">
        <v>0.23</v>
      </c>
      <c r="P203" s="19">
        <v>0.24</v>
      </c>
      <c r="Q203" s="19">
        <v>0.23</v>
      </c>
      <c r="R203" s="19">
        <v>0.19</v>
      </c>
      <c r="S203" s="19">
        <v>0.2</v>
      </c>
      <c r="T203" s="19" t="s">
        <v>13</v>
      </c>
      <c r="U203" s="19">
        <v>0.16</v>
      </c>
      <c r="V203" s="19">
        <v>0.22</v>
      </c>
      <c r="W203" s="19">
        <v>0.23</v>
      </c>
      <c r="X203" s="19">
        <v>0.24</v>
      </c>
      <c r="Y203" s="19" t="s">
        <v>13</v>
      </c>
      <c r="Z203" s="19">
        <v>0.21</v>
      </c>
      <c r="AA203" s="19" t="s">
        <v>13</v>
      </c>
      <c r="AB203" s="19" t="s">
        <v>13</v>
      </c>
    </row>
    <row r="204" spans="2:28">
      <c r="B204" s="29">
        <v>41156</v>
      </c>
      <c r="C204" s="19">
        <v>0.3</v>
      </c>
      <c r="D204" s="19">
        <v>0.3</v>
      </c>
      <c r="E204" s="19">
        <v>0.26</v>
      </c>
      <c r="F204" s="19">
        <v>0.2</v>
      </c>
      <c r="G204" s="19">
        <v>0.24</v>
      </c>
      <c r="H204" s="19" t="s">
        <v>13</v>
      </c>
      <c r="I204" s="19" t="s">
        <v>13</v>
      </c>
      <c r="J204" s="19" t="s">
        <v>13</v>
      </c>
      <c r="K204" s="19">
        <v>0.25</v>
      </c>
      <c r="L204" s="19">
        <v>0.26</v>
      </c>
      <c r="M204" s="19">
        <v>0.26</v>
      </c>
      <c r="N204" s="19">
        <v>0.27</v>
      </c>
      <c r="O204" s="19">
        <v>0.28000000000000003</v>
      </c>
      <c r="P204" s="19">
        <v>0.28000000000000003</v>
      </c>
      <c r="Q204" s="19">
        <v>0.28000000000000003</v>
      </c>
      <c r="R204" s="19">
        <v>0.23</v>
      </c>
      <c r="S204" s="19">
        <v>0.24</v>
      </c>
      <c r="T204" s="19" t="s">
        <v>13</v>
      </c>
      <c r="U204" s="19">
        <v>0.18</v>
      </c>
      <c r="V204" s="19">
        <v>0.27</v>
      </c>
      <c r="W204" s="19">
        <v>0.28000000000000003</v>
      </c>
      <c r="X204" s="19">
        <v>0.28000000000000003</v>
      </c>
      <c r="Y204" s="19" t="s">
        <v>13</v>
      </c>
      <c r="Z204" s="19">
        <v>0.26</v>
      </c>
      <c r="AA204" s="19" t="s">
        <v>13</v>
      </c>
      <c r="AB204" s="19" t="s">
        <v>13</v>
      </c>
    </row>
    <row r="205" spans="2:28">
      <c r="B205" s="29">
        <v>41157</v>
      </c>
      <c r="C205" s="19">
        <v>0.25</v>
      </c>
      <c r="D205" s="19">
        <v>0.25</v>
      </c>
      <c r="E205" s="19">
        <v>0.21</v>
      </c>
      <c r="F205" s="19">
        <v>0.16</v>
      </c>
      <c r="G205" s="19">
        <v>0.2</v>
      </c>
      <c r="H205" s="19" t="s">
        <v>13</v>
      </c>
      <c r="I205" s="19" t="s">
        <v>13</v>
      </c>
      <c r="J205" s="19" t="s">
        <v>13</v>
      </c>
      <c r="K205" s="19">
        <v>0.21</v>
      </c>
      <c r="L205" s="19">
        <v>0.22</v>
      </c>
      <c r="M205" s="19">
        <v>0.22</v>
      </c>
      <c r="N205" s="19">
        <v>0.22</v>
      </c>
      <c r="O205" s="19">
        <v>0.23</v>
      </c>
      <c r="P205" s="19">
        <v>0.24</v>
      </c>
      <c r="Q205" s="19">
        <v>0.23</v>
      </c>
      <c r="R205" s="19">
        <v>0.19</v>
      </c>
      <c r="S205" s="19">
        <v>0.2</v>
      </c>
      <c r="T205" s="19" t="s">
        <v>13</v>
      </c>
      <c r="U205" s="19">
        <v>0.14000000000000001</v>
      </c>
      <c r="V205" s="19">
        <v>0.22</v>
      </c>
      <c r="W205" s="19">
        <v>0.23</v>
      </c>
      <c r="X205" s="19">
        <v>0.23</v>
      </c>
      <c r="Y205" s="19" t="s">
        <v>13</v>
      </c>
      <c r="Z205" s="19">
        <v>0.21</v>
      </c>
      <c r="AA205" s="19" t="s">
        <v>13</v>
      </c>
      <c r="AB205" s="19" t="s">
        <v>13</v>
      </c>
    </row>
    <row r="206" spans="2:28">
      <c r="B206" s="29">
        <v>41158</v>
      </c>
      <c r="C206" s="19">
        <v>0.16</v>
      </c>
      <c r="D206" s="19">
        <v>0.16</v>
      </c>
      <c r="E206" s="19">
        <v>0.14000000000000001</v>
      </c>
      <c r="F206" s="19">
        <v>0.11</v>
      </c>
      <c r="G206" s="19">
        <v>0.13</v>
      </c>
      <c r="H206" s="19" t="s">
        <v>13</v>
      </c>
      <c r="I206" s="19" t="s">
        <v>13</v>
      </c>
      <c r="J206" s="19" t="s">
        <v>13</v>
      </c>
      <c r="K206" s="19">
        <v>0.13</v>
      </c>
      <c r="L206" s="19">
        <v>0.14000000000000001</v>
      </c>
      <c r="M206" s="19">
        <v>0.14000000000000001</v>
      </c>
      <c r="N206" s="19">
        <v>0.14000000000000001</v>
      </c>
      <c r="O206" s="19">
        <v>0.15</v>
      </c>
      <c r="P206" s="19">
        <v>0.15</v>
      </c>
      <c r="Q206" s="19">
        <v>0.15</v>
      </c>
      <c r="R206" s="19">
        <v>0.12</v>
      </c>
      <c r="S206" s="19">
        <v>0.13</v>
      </c>
      <c r="T206" s="19" t="s">
        <v>13</v>
      </c>
      <c r="U206" s="19">
        <v>0.08</v>
      </c>
      <c r="V206" s="19">
        <v>0.14000000000000001</v>
      </c>
      <c r="W206" s="19">
        <v>0.15</v>
      </c>
      <c r="X206" s="19">
        <v>0.15</v>
      </c>
      <c r="Y206" s="19" t="s">
        <v>13</v>
      </c>
      <c r="Z206" s="19">
        <v>0.13</v>
      </c>
      <c r="AA206" s="19" t="s">
        <v>13</v>
      </c>
      <c r="AB206" s="19" t="s">
        <v>13</v>
      </c>
    </row>
    <row r="207" spans="2:28">
      <c r="B207" s="29">
        <v>41159</v>
      </c>
      <c r="C207" s="19">
        <v>0.22</v>
      </c>
      <c r="D207" s="19">
        <v>0.22</v>
      </c>
      <c r="E207" s="19">
        <v>0.19</v>
      </c>
      <c r="F207" s="19">
        <v>0.14000000000000001</v>
      </c>
      <c r="G207" s="19">
        <v>0.18</v>
      </c>
      <c r="H207" s="19" t="s">
        <v>13</v>
      </c>
      <c r="I207" s="19" t="s">
        <v>13</v>
      </c>
      <c r="J207" s="19" t="s">
        <v>13</v>
      </c>
      <c r="K207" s="19">
        <v>0.18</v>
      </c>
      <c r="L207" s="19">
        <v>0.19</v>
      </c>
      <c r="M207" s="19">
        <v>0.19</v>
      </c>
      <c r="N207" s="19">
        <v>0.19</v>
      </c>
      <c r="O207" s="19">
        <v>0.2</v>
      </c>
      <c r="P207" s="19">
        <v>0.2</v>
      </c>
      <c r="Q207" s="19">
        <v>0.2</v>
      </c>
      <c r="R207" s="19">
        <v>0.16</v>
      </c>
      <c r="S207" s="19">
        <v>0.17</v>
      </c>
      <c r="T207" s="19" t="s">
        <v>13</v>
      </c>
      <c r="U207" s="19">
        <v>0.1</v>
      </c>
      <c r="V207" s="19">
        <v>0.19</v>
      </c>
      <c r="W207" s="19">
        <v>0.2</v>
      </c>
      <c r="X207" s="19">
        <v>0.2</v>
      </c>
      <c r="Y207" s="19" t="s">
        <v>13</v>
      </c>
      <c r="Z207" s="19">
        <v>0.18</v>
      </c>
      <c r="AA207" s="19" t="s">
        <v>13</v>
      </c>
      <c r="AB207" s="19" t="s">
        <v>13</v>
      </c>
    </row>
    <row r="208" spans="2:28">
      <c r="B208" s="29">
        <v>41160</v>
      </c>
      <c r="C208" s="19">
        <v>0.27</v>
      </c>
      <c r="D208" s="19">
        <v>0.27</v>
      </c>
      <c r="E208" s="19">
        <v>0.23</v>
      </c>
      <c r="F208" s="19">
        <v>0.18</v>
      </c>
      <c r="G208" s="19">
        <v>0.22</v>
      </c>
      <c r="H208" s="19" t="s">
        <v>13</v>
      </c>
      <c r="I208" s="19" t="s">
        <v>13</v>
      </c>
      <c r="J208" s="19" t="s">
        <v>13</v>
      </c>
      <c r="K208" s="19">
        <v>0.22</v>
      </c>
      <c r="L208" s="19">
        <v>0.23</v>
      </c>
      <c r="M208" s="19">
        <v>0.23</v>
      </c>
      <c r="N208" s="19">
        <v>0.23</v>
      </c>
      <c r="O208" s="19">
        <v>0.24</v>
      </c>
      <c r="P208" s="19">
        <v>0.25</v>
      </c>
      <c r="Q208" s="19">
        <v>0.24</v>
      </c>
      <c r="R208" s="19">
        <v>0.19</v>
      </c>
      <c r="S208" s="19">
        <v>0.21</v>
      </c>
      <c r="T208" s="19" t="s">
        <v>13</v>
      </c>
      <c r="U208" s="19">
        <v>0.11</v>
      </c>
      <c r="V208" s="19">
        <v>0.23</v>
      </c>
      <c r="W208" s="19">
        <v>0.25</v>
      </c>
      <c r="X208" s="19">
        <v>0.25</v>
      </c>
      <c r="Y208" s="19" t="s">
        <v>13</v>
      </c>
      <c r="Z208" s="19">
        <v>0.22</v>
      </c>
      <c r="AA208" s="19" t="s">
        <v>13</v>
      </c>
      <c r="AB208" s="19" t="s">
        <v>13</v>
      </c>
    </row>
    <row r="209" spans="2:28">
      <c r="B209" s="29">
        <v>41161</v>
      </c>
      <c r="C209" s="19">
        <v>0.27</v>
      </c>
      <c r="D209" s="19">
        <v>0.27</v>
      </c>
      <c r="E209" s="19">
        <v>0.23</v>
      </c>
      <c r="F209" s="19">
        <v>0.18</v>
      </c>
      <c r="G209" s="19">
        <v>0.22</v>
      </c>
      <c r="H209" s="19" t="s">
        <v>13</v>
      </c>
      <c r="I209" s="19" t="s">
        <v>13</v>
      </c>
      <c r="J209" s="19" t="s">
        <v>13</v>
      </c>
      <c r="K209" s="19">
        <v>0.22</v>
      </c>
      <c r="L209" s="19">
        <v>0.23</v>
      </c>
      <c r="M209" s="19">
        <v>0.23</v>
      </c>
      <c r="N209" s="19">
        <v>0.23</v>
      </c>
      <c r="O209" s="19">
        <v>0.24</v>
      </c>
      <c r="P209" s="19">
        <v>0.25</v>
      </c>
      <c r="Q209" s="19">
        <v>0.24</v>
      </c>
      <c r="R209" s="19">
        <v>0.19</v>
      </c>
      <c r="S209" s="19">
        <v>0.21</v>
      </c>
      <c r="T209" s="19" t="s">
        <v>13</v>
      </c>
      <c r="U209" s="19">
        <v>0.09</v>
      </c>
      <c r="V209" s="19">
        <v>0.23</v>
      </c>
      <c r="W209" s="19">
        <v>0.24</v>
      </c>
      <c r="X209" s="19">
        <v>0.25</v>
      </c>
      <c r="Y209" s="19" t="s">
        <v>13</v>
      </c>
      <c r="Z209" s="19">
        <v>0.22</v>
      </c>
      <c r="AA209" s="19" t="s">
        <v>13</v>
      </c>
      <c r="AB209" s="19" t="s">
        <v>13</v>
      </c>
    </row>
    <row r="210" spans="2:28">
      <c r="B210" s="29">
        <v>41162</v>
      </c>
      <c r="C210" s="19">
        <v>0.28000000000000003</v>
      </c>
      <c r="D210" s="19">
        <v>0.28000000000000003</v>
      </c>
      <c r="E210" s="19">
        <v>0.24</v>
      </c>
      <c r="F210" s="19">
        <v>0.18</v>
      </c>
      <c r="G210" s="19">
        <v>0.22</v>
      </c>
      <c r="H210" s="19" t="s">
        <v>13</v>
      </c>
      <c r="I210" s="19" t="s">
        <v>13</v>
      </c>
      <c r="J210" s="19" t="s">
        <v>13</v>
      </c>
      <c r="K210" s="19">
        <v>0.23</v>
      </c>
      <c r="L210" s="19">
        <v>0.24</v>
      </c>
      <c r="M210" s="19">
        <v>0.24</v>
      </c>
      <c r="N210" s="19">
        <v>0.24</v>
      </c>
      <c r="O210" s="19">
        <v>0.25</v>
      </c>
      <c r="P210" s="19">
        <v>0.25</v>
      </c>
      <c r="Q210" s="19">
        <v>0.25</v>
      </c>
      <c r="R210" s="19">
        <v>0.19</v>
      </c>
      <c r="S210" s="19">
        <v>0.21</v>
      </c>
      <c r="T210" s="19" t="s">
        <v>13</v>
      </c>
      <c r="U210" s="19">
        <v>0</v>
      </c>
      <c r="V210" s="19">
        <v>0.24</v>
      </c>
      <c r="W210" s="19">
        <v>0.25</v>
      </c>
      <c r="X210" s="19">
        <v>0.25</v>
      </c>
      <c r="Y210" s="19" t="s">
        <v>13</v>
      </c>
      <c r="Z210" s="19">
        <v>0</v>
      </c>
      <c r="AA210" s="19" t="s">
        <v>13</v>
      </c>
      <c r="AB210" s="19" t="s">
        <v>13</v>
      </c>
    </row>
    <row r="211" spans="2:28">
      <c r="B211" s="29">
        <v>41163</v>
      </c>
      <c r="C211" s="19">
        <v>0.3</v>
      </c>
      <c r="D211" s="19">
        <v>0.3</v>
      </c>
      <c r="E211" s="19">
        <v>0.26</v>
      </c>
      <c r="F211" s="19">
        <v>0.19</v>
      </c>
      <c r="G211" s="19">
        <v>0.24</v>
      </c>
      <c r="H211" s="19" t="s">
        <v>13</v>
      </c>
      <c r="I211" s="19" t="s">
        <v>13</v>
      </c>
      <c r="J211" s="19" t="s">
        <v>13</v>
      </c>
      <c r="K211" s="19">
        <v>0.24</v>
      </c>
      <c r="L211" s="19">
        <v>0.25</v>
      </c>
      <c r="M211" s="19">
        <v>0.25</v>
      </c>
      <c r="N211" s="19">
        <v>0.26</v>
      </c>
      <c r="O211" s="19">
        <v>0.26</v>
      </c>
      <c r="P211" s="19">
        <v>0.27</v>
      </c>
      <c r="Q211" s="19">
        <v>0.27</v>
      </c>
      <c r="R211" s="19">
        <v>0.2</v>
      </c>
      <c r="S211" s="19">
        <v>0.23</v>
      </c>
      <c r="T211" s="19" t="s">
        <v>13</v>
      </c>
      <c r="U211" s="19" t="s">
        <v>13</v>
      </c>
      <c r="V211" s="19">
        <v>0.25</v>
      </c>
      <c r="W211" s="19">
        <v>0.27</v>
      </c>
      <c r="X211" s="19">
        <v>0.27</v>
      </c>
      <c r="Y211" s="19" t="s">
        <v>13</v>
      </c>
      <c r="Z211" s="19" t="s">
        <v>13</v>
      </c>
      <c r="AA211" s="19" t="s">
        <v>13</v>
      </c>
      <c r="AB211" s="19" t="s">
        <v>13</v>
      </c>
    </row>
    <row r="212" spans="2:28">
      <c r="B212" s="29">
        <v>41164</v>
      </c>
      <c r="C212" s="19">
        <v>0.28999999999999998</v>
      </c>
      <c r="D212" s="19">
        <v>0.28999999999999998</v>
      </c>
      <c r="E212" s="19">
        <v>0.25</v>
      </c>
      <c r="F212" s="19">
        <v>0.19</v>
      </c>
      <c r="G212" s="19">
        <v>0.23</v>
      </c>
      <c r="H212" s="19" t="s">
        <v>13</v>
      </c>
      <c r="I212" s="19" t="s">
        <v>13</v>
      </c>
      <c r="J212" s="19" t="s">
        <v>13</v>
      </c>
      <c r="K212" s="19">
        <v>0.23</v>
      </c>
      <c r="L212" s="19">
        <v>0.24</v>
      </c>
      <c r="M212" s="19">
        <v>0.24</v>
      </c>
      <c r="N212" s="19">
        <v>0.25</v>
      </c>
      <c r="O212" s="19">
        <v>0.25</v>
      </c>
      <c r="P212" s="19">
        <v>0.26</v>
      </c>
      <c r="Q212" s="19">
        <v>0.26</v>
      </c>
      <c r="R212" s="19">
        <v>0.19</v>
      </c>
      <c r="S212" s="19">
        <v>0.22</v>
      </c>
      <c r="T212" s="19" t="s">
        <v>13</v>
      </c>
      <c r="U212" s="19" t="s">
        <v>13</v>
      </c>
      <c r="V212" s="19">
        <v>0.24</v>
      </c>
      <c r="W212" s="19">
        <v>0.26</v>
      </c>
      <c r="X212" s="19">
        <v>0.26</v>
      </c>
      <c r="Y212" s="19" t="s">
        <v>13</v>
      </c>
      <c r="Z212" s="19" t="s">
        <v>13</v>
      </c>
      <c r="AA212" s="19" t="s">
        <v>13</v>
      </c>
      <c r="AB212" s="19" t="s">
        <v>13</v>
      </c>
    </row>
    <row r="213" spans="2:28">
      <c r="B213" s="29">
        <v>41165</v>
      </c>
      <c r="C213" s="19">
        <v>0.27</v>
      </c>
      <c r="D213" s="19">
        <v>0.27</v>
      </c>
      <c r="E213" s="19">
        <v>0.23</v>
      </c>
      <c r="F213" s="19">
        <v>0.17</v>
      </c>
      <c r="G213" s="19">
        <v>0.22</v>
      </c>
      <c r="H213" s="19" t="s">
        <v>13</v>
      </c>
      <c r="I213" s="19" t="s">
        <v>13</v>
      </c>
      <c r="J213" s="19" t="s">
        <v>13</v>
      </c>
      <c r="K213" s="19">
        <v>0.22</v>
      </c>
      <c r="L213" s="19">
        <v>0.22</v>
      </c>
      <c r="M213" s="19">
        <v>0.23</v>
      </c>
      <c r="N213" s="19">
        <v>0.23</v>
      </c>
      <c r="O213" s="19">
        <v>0.23</v>
      </c>
      <c r="P213" s="19">
        <v>0.24</v>
      </c>
      <c r="Q213" s="19">
        <v>0.24</v>
      </c>
      <c r="R213" s="19">
        <v>0.17</v>
      </c>
      <c r="S213" s="19">
        <v>0.2</v>
      </c>
      <c r="T213" s="19" t="s">
        <v>13</v>
      </c>
      <c r="U213" s="19" t="s">
        <v>13</v>
      </c>
      <c r="V213" s="19">
        <v>0.23</v>
      </c>
      <c r="W213" s="19">
        <v>0.24</v>
      </c>
      <c r="X213" s="19">
        <v>0.24</v>
      </c>
      <c r="Y213" s="19" t="s">
        <v>13</v>
      </c>
      <c r="Z213" s="19" t="s">
        <v>13</v>
      </c>
      <c r="AA213" s="19" t="s">
        <v>13</v>
      </c>
      <c r="AB213" s="19" t="s">
        <v>13</v>
      </c>
    </row>
    <row r="214" spans="2:28">
      <c r="B214" s="29">
        <v>41166</v>
      </c>
      <c r="C214" s="19">
        <v>0.28999999999999998</v>
      </c>
      <c r="D214" s="19">
        <v>0.28999999999999998</v>
      </c>
      <c r="E214" s="19">
        <v>0.25</v>
      </c>
      <c r="F214" s="19">
        <v>0.18</v>
      </c>
      <c r="G214" s="19">
        <v>0.23</v>
      </c>
      <c r="H214" s="19" t="s">
        <v>13</v>
      </c>
      <c r="I214" s="19" t="s">
        <v>13</v>
      </c>
      <c r="J214" s="19" t="s">
        <v>13</v>
      </c>
      <c r="K214" s="19">
        <v>0.23</v>
      </c>
      <c r="L214" s="19">
        <v>0.24</v>
      </c>
      <c r="M214" s="19">
        <v>0.24</v>
      </c>
      <c r="N214" s="19">
        <v>0.24</v>
      </c>
      <c r="O214" s="19">
        <v>0.25</v>
      </c>
      <c r="P214" s="19">
        <v>0.25</v>
      </c>
      <c r="Q214" s="19">
        <v>0.25</v>
      </c>
      <c r="R214" s="19">
        <v>0.18</v>
      </c>
      <c r="S214" s="19">
        <v>0.21</v>
      </c>
      <c r="T214" s="19" t="s">
        <v>13</v>
      </c>
      <c r="U214" s="19" t="s">
        <v>13</v>
      </c>
      <c r="V214" s="19">
        <v>0.24</v>
      </c>
      <c r="W214" s="19">
        <v>0.26</v>
      </c>
      <c r="X214" s="19">
        <v>0.26</v>
      </c>
      <c r="Y214" s="19" t="s">
        <v>13</v>
      </c>
      <c r="Z214" s="19" t="s">
        <v>13</v>
      </c>
      <c r="AA214" s="19" t="s">
        <v>13</v>
      </c>
      <c r="AB214" s="19" t="s">
        <v>13</v>
      </c>
    </row>
    <row r="215" spans="2:28">
      <c r="B215" s="29">
        <v>41167</v>
      </c>
      <c r="C215" s="19">
        <v>0.2</v>
      </c>
      <c r="D215" s="19">
        <v>0.2</v>
      </c>
      <c r="E215" s="19">
        <v>0.17</v>
      </c>
      <c r="F215" s="19">
        <v>0.13</v>
      </c>
      <c r="G215" s="19">
        <v>0.16</v>
      </c>
      <c r="H215" s="19" t="s">
        <v>13</v>
      </c>
      <c r="I215" s="19" t="s">
        <v>13</v>
      </c>
      <c r="J215" s="19" t="s">
        <v>13</v>
      </c>
      <c r="K215" s="19">
        <v>0.16</v>
      </c>
      <c r="L215" s="19">
        <v>0.16</v>
      </c>
      <c r="M215" s="19">
        <v>0.16</v>
      </c>
      <c r="N215" s="19">
        <v>0.17</v>
      </c>
      <c r="O215" s="19">
        <v>0.17</v>
      </c>
      <c r="P215" s="19">
        <v>0.17</v>
      </c>
      <c r="Q215" s="19">
        <v>0.17</v>
      </c>
      <c r="R215" s="19">
        <v>0.12</v>
      </c>
      <c r="S215" s="19">
        <v>0.14000000000000001</v>
      </c>
      <c r="T215" s="19" t="s">
        <v>13</v>
      </c>
      <c r="U215" s="19" t="s">
        <v>13</v>
      </c>
      <c r="V215" s="19">
        <v>0.17</v>
      </c>
      <c r="W215" s="19">
        <v>0.18</v>
      </c>
      <c r="X215" s="19">
        <v>0.18</v>
      </c>
      <c r="Y215" s="19" t="s">
        <v>13</v>
      </c>
      <c r="Z215" s="19" t="s">
        <v>13</v>
      </c>
      <c r="AA215" s="19" t="s">
        <v>13</v>
      </c>
      <c r="AB215" s="19" t="s">
        <v>13</v>
      </c>
    </row>
    <row r="216" spans="2:28">
      <c r="B216" s="29">
        <v>41168</v>
      </c>
      <c r="C216" s="19">
        <v>0.26</v>
      </c>
      <c r="D216" s="19">
        <v>0.26</v>
      </c>
      <c r="E216" s="19">
        <v>0.22</v>
      </c>
      <c r="F216" s="19">
        <v>0.16</v>
      </c>
      <c r="G216" s="19">
        <v>0.21</v>
      </c>
      <c r="H216" s="19" t="s">
        <v>13</v>
      </c>
      <c r="I216" s="19" t="s">
        <v>13</v>
      </c>
      <c r="J216" s="19" t="s">
        <v>13</v>
      </c>
      <c r="K216" s="19">
        <v>0.2</v>
      </c>
      <c r="L216" s="19">
        <v>0.21</v>
      </c>
      <c r="M216" s="19">
        <v>0.21</v>
      </c>
      <c r="N216" s="19">
        <v>0.21</v>
      </c>
      <c r="O216" s="19">
        <v>0.22</v>
      </c>
      <c r="P216" s="19">
        <v>0.23</v>
      </c>
      <c r="Q216" s="19">
        <v>0.22</v>
      </c>
      <c r="R216" s="19">
        <v>0.15</v>
      </c>
      <c r="S216" s="19">
        <v>0.18</v>
      </c>
      <c r="T216" s="19" t="s">
        <v>13</v>
      </c>
      <c r="U216" s="19" t="s">
        <v>13</v>
      </c>
      <c r="V216" s="19">
        <v>0.21</v>
      </c>
      <c r="W216" s="19">
        <v>0.23</v>
      </c>
      <c r="X216" s="19">
        <v>0.23</v>
      </c>
      <c r="Y216" s="19" t="s">
        <v>13</v>
      </c>
      <c r="Z216" s="19" t="s">
        <v>13</v>
      </c>
      <c r="AA216" s="19" t="s">
        <v>13</v>
      </c>
      <c r="AB216" s="19" t="s">
        <v>13</v>
      </c>
    </row>
    <row r="217" spans="2:28">
      <c r="B217" s="29">
        <v>41169</v>
      </c>
      <c r="C217" s="19">
        <v>0.23</v>
      </c>
      <c r="D217" s="19">
        <v>0.23</v>
      </c>
      <c r="E217" s="19">
        <v>0.2</v>
      </c>
      <c r="F217" s="19">
        <v>0.14000000000000001</v>
      </c>
      <c r="G217" s="19">
        <v>0.18</v>
      </c>
      <c r="H217" s="19" t="s">
        <v>13</v>
      </c>
      <c r="I217" s="19" t="s">
        <v>13</v>
      </c>
      <c r="J217" s="19" t="s">
        <v>13</v>
      </c>
      <c r="K217" s="19">
        <v>0.18</v>
      </c>
      <c r="L217" s="19">
        <v>0.18</v>
      </c>
      <c r="M217" s="19">
        <v>0.19</v>
      </c>
      <c r="N217" s="19">
        <v>0.19</v>
      </c>
      <c r="O217" s="19">
        <v>0.2</v>
      </c>
      <c r="P217" s="19">
        <v>0.2</v>
      </c>
      <c r="Q217" s="19">
        <v>0.2</v>
      </c>
      <c r="R217" s="19">
        <v>0.13</v>
      </c>
      <c r="S217" s="19">
        <v>0.15</v>
      </c>
      <c r="T217" s="19" t="s">
        <v>13</v>
      </c>
      <c r="U217" s="19" t="s">
        <v>13</v>
      </c>
      <c r="V217" s="19">
        <v>0.19</v>
      </c>
      <c r="W217" s="19">
        <v>0.2</v>
      </c>
      <c r="X217" s="19">
        <v>0.2</v>
      </c>
      <c r="Y217" s="19" t="s">
        <v>13</v>
      </c>
      <c r="Z217" s="19" t="s">
        <v>13</v>
      </c>
      <c r="AA217" s="19" t="s">
        <v>13</v>
      </c>
      <c r="AB217" s="19" t="s">
        <v>13</v>
      </c>
    </row>
    <row r="218" spans="2:28">
      <c r="B218" s="29">
        <v>41170</v>
      </c>
      <c r="C218" s="19">
        <v>0.23</v>
      </c>
      <c r="D218" s="19">
        <v>0.23</v>
      </c>
      <c r="E218" s="19">
        <v>0.2</v>
      </c>
      <c r="F218" s="19">
        <v>0.14000000000000001</v>
      </c>
      <c r="G218" s="19">
        <v>0.18</v>
      </c>
      <c r="H218" s="19" t="s">
        <v>13</v>
      </c>
      <c r="I218" s="19" t="s">
        <v>13</v>
      </c>
      <c r="J218" s="19" t="s">
        <v>13</v>
      </c>
      <c r="K218" s="19">
        <v>0.18</v>
      </c>
      <c r="L218" s="19">
        <v>0.18</v>
      </c>
      <c r="M218" s="19">
        <v>0.18</v>
      </c>
      <c r="N218" s="19">
        <v>0.19</v>
      </c>
      <c r="O218" s="19">
        <v>0.19</v>
      </c>
      <c r="P218" s="19">
        <v>0.2</v>
      </c>
      <c r="Q218" s="19">
        <v>0.2</v>
      </c>
      <c r="R218" s="19">
        <v>0.12</v>
      </c>
      <c r="S218" s="19">
        <v>0.15</v>
      </c>
      <c r="T218" s="19" t="s">
        <v>13</v>
      </c>
      <c r="U218" s="19" t="s">
        <v>13</v>
      </c>
      <c r="V218" s="19">
        <v>0.19</v>
      </c>
      <c r="W218" s="19">
        <v>0.2</v>
      </c>
      <c r="X218" s="19">
        <v>0.2</v>
      </c>
      <c r="Y218" s="19" t="s">
        <v>13</v>
      </c>
      <c r="Z218" s="19" t="s">
        <v>13</v>
      </c>
      <c r="AA218" s="19" t="s">
        <v>13</v>
      </c>
      <c r="AB218" s="19" t="s">
        <v>13</v>
      </c>
    </row>
    <row r="219" spans="2:28">
      <c r="B219" s="29">
        <v>41171</v>
      </c>
      <c r="C219" s="19">
        <v>0.24</v>
      </c>
      <c r="D219" s="19">
        <v>0.24</v>
      </c>
      <c r="E219" s="19">
        <v>0.2</v>
      </c>
      <c r="F219" s="19">
        <v>0.15</v>
      </c>
      <c r="G219" s="19">
        <v>0.19</v>
      </c>
      <c r="H219" s="19" t="s">
        <v>13</v>
      </c>
      <c r="I219" s="19" t="s">
        <v>13</v>
      </c>
      <c r="J219" s="19" t="s">
        <v>13</v>
      </c>
      <c r="K219" s="19">
        <v>0.18</v>
      </c>
      <c r="L219" s="19">
        <v>0.19</v>
      </c>
      <c r="M219" s="19">
        <v>0.19</v>
      </c>
      <c r="N219" s="19">
        <v>0.19</v>
      </c>
      <c r="O219" s="19">
        <v>0.2</v>
      </c>
      <c r="P219" s="19">
        <v>0.2</v>
      </c>
      <c r="Q219" s="19">
        <v>0.2</v>
      </c>
      <c r="R219" s="19">
        <v>0.13</v>
      </c>
      <c r="S219" s="19">
        <v>0.15</v>
      </c>
      <c r="T219" s="19" t="s">
        <v>13</v>
      </c>
      <c r="U219" s="19" t="s">
        <v>13</v>
      </c>
      <c r="V219" s="19">
        <v>0.19</v>
      </c>
      <c r="W219" s="19">
        <v>0.21</v>
      </c>
      <c r="X219" s="19">
        <v>0.21</v>
      </c>
      <c r="Y219" s="19" t="s">
        <v>13</v>
      </c>
      <c r="Z219" s="19" t="s">
        <v>13</v>
      </c>
      <c r="AA219" s="19" t="s">
        <v>13</v>
      </c>
      <c r="AB219" s="19" t="s">
        <v>13</v>
      </c>
    </row>
    <row r="220" spans="2:28">
      <c r="B220" s="29">
        <v>41172</v>
      </c>
      <c r="C220" s="19">
        <v>0.2</v>
      </c>
      <c r="D220" s="19">
        <v>0.2</v>
      </c>
      <c r="E220" s="19">
        <v>0.17</v>
      </c>
      <c r="F220" s="19">
        <v>0.12</v>
      </c>
      <c r="G220" s="19">
        <v>0.16</v>
      </c>
      <c r="H220" s="19" t="s">
        <v>13</v>
      </c>
      <c r="I220" s="19" t="s">
        <v>13</v>
      </c>
      <c r="J220" s="19" t="s">
        <v>13</v>
      </c>
      <c r="K220" s="19">
        <v>0.15</v>
      </c>
      <c r="L220" s="19">
        <v>0.16</v>
      </c>
      <c r="M220" s="19">
        <v>0.16</v>
      </c>
      <c r="N220" s="19">
        <v>0.16</v>
      </c>
      <c r="O220" s="19">
        <v>0.17</v>
      </c>
      <c r="P220" s="19">
        <v>0.17</v>
      </c>
      <c r="Q220" s="19">
        <v>0.17</v>
      </c>
      <c r="R220" s="19">
        <v>0</v>
      </c>
      <c r="S220" s="19">
        <v>0.12</v>
      </c>
      <c r="T220" s="19" t="s">
        <v>13</v>
      </c>
      <c r="U220" s="19" t="s">
        <v>13</v>
      </c>
      <c r="V220" s="19">
        <v>0</v>
      </c>
      <c r="W220" s="19">
        <v>0.17</v>
      </c>
      <c r="X220" s="19">
        <v>0.17</v>
      </c>
      <c r="Y220" s="19" t="s">
        <v>13</v>
      </c>
      <c r="Z220" s="19" t="s">
        <v>13</v>
      </c>
      <c r="AA220" s="19" t="s">
        <v>13</v>
      </c>
      <c r="AB220" s="19" t="s">
        <v>13</v>
      </c>
    </row>
    <row r="221" spans="2:28">
      <c r="B221" s="29">
        <v>41173</v>
      </c>
      <c r="C221" s="19">
        <v>0.23</v>
      </c>
      <c r="D221" s="19">
        <v>0.23</v>
      </c>
      <c r="E221" s="19">
        <v>0.2</v>
      </c>
      <c r="F221" s="19">
        <v>0.14000000000000001</v>
      </c>
      <c r="G221" s="19">
        <v>0.18</v>
      </c>
      <c r="H221" s="19" t="s">
        <v>13</v>
      </c>
      <c r="I221" s="19" t="s">
        <v>13</v>
      </c>
      <c r="J221" s="19" t="s">
        <v>13</v>
      </c>
      <c r="K221" s="19">
        <v>0.17</v>
      </c>
      <c r="L221" s="19">
        <v>0.18</v>
      </c>
      <c r="M221" s="19">
        <v>0.18</v>
      </c>
      <c r="N221" s="19">
        <v>0.18</v>
      </c>
      <c r="O221" s="19">
        <v>0.19</v>
      </c>
      <c r="P221" s="19">
        <v>0.19</v>
      </c>
      <c r="Q221" s="19">
        <v>0.19</v>
      </c>
      <c r="R221" s="19" t="s">
        <v>13</v>
      </c>
      <c r="S221" s="19">
        <v>0.14000000000000001</v>
      </c>
      <c r="T221" s="19" t="s">
        <v>13</v>
      </c>
      <c r="U221" s="19" t="s">
        <v>13</v>
      </c>
      <c r="V221" s="19" t="s">
        <v>13</v>
      </c>
      <c r="W221" s="19">
        <v>0.19</v>
      </c>
      <c r="X221" s="19">
        <v>0.2</v>
      </c>
      <c r="Y221" s="19" t="s">
        <v>13</v>
      </c>
      <c r="Z221" s="19" t="s">
        <v>13</v>
      </c>
      <c r="AA221" s="19" t="s">
        <v>13</v>
      </c>
      <c r="AB221" s="19" t="s">
        <v>13</v>
      </c>
    </row>
    <row r="222" spans="2:28">
      <c r="B222" s="29">
        <v>41174</v>
      </c>
      <c r="C222" s="19">
        <v>0.23</v>
      </c>
      <c r="D222" s="19">
        <v>0.23</v>
      </c>
      <c r="E222" s="19">
        <v>0.2</v>
      </c>
      <c r="F222" s="19">
        <v>0.14000000000000001</v>
      </c>
      <c r="G222" s="19">
        <v>0.18</v>
      </c>
      <c r="H222" s="19" t="s">
        <v>13</v>
      </c>
      <c r="I222" s="19" t="s">
        <v>13</v>
      </c>
      <c r="J222" s="19" t="s">
        <v>13</v>
      </c>
      <c r="K222" s="19">
        <v>0.17</v>
      </c>
      <c r="L222" s="19">
        <v>0.18</v>
      </c>
      <c r="M222" s="19">
        <v>0.18</v>
      </c>
      <c r="N222" s="19">
        <v>0.18</v>
      </c>
      <c r="O222" s="19">
        <v>0.19</v>
      </c>
      <c r="P222" s="19">
        <v>0.19</v>
      </c>
      <c r="Q222" s="19">
        <v>0.19</v>
      </c>
      <c r="R222" s="19" t="s">
        <v>13</v>
      </c>
      <c r="S222" s="19">
        <v>0.13</v>
      </c>
      <c r="T222" s="19" t="s">
        <v>13</v>
      </c>
      <c r="U222" s="19" t="s">
        <v>13</v>
      </c>
      <c r="V222" s="19" t="s">
        <v>13</v>
      </c>
      <c r="W222" s="19">
        <v>0.19</v>
      </c>
      <c r="X222" s="19">
        <v>0.19</v>
      </c>
      <c r="Y222" s="19" t="s">
        <v>13</v>
      </c>
      <c r="Z222" s="19" t="s">
        <v>13</v>
      </c>
      <c r="AA222" s="19" t="s">
        <v>13</v>
      </c>
      <c r="AB222" s="19" t="s">
        <v>13</v>
      </c>
    </row>
    <row r="223" spans="2:28">
      <c r="B223" s="29">
        <v>41175</v>
      </c>
      <c r="C223" s="19">
        <v>0.19</v>
      </c>
      <c r="D223" s="19">
        <v>0.19</v>
      </c>
      <c r="E223" s="19">
        <v>0.16</v>
      </c>
      <c r="F223" s="19">
        <v>0.12</v>
      </c>
      <c r="G223" s="19">
        <v>0.15</v>
      </c>
      <c r="H223" s="19" t="s">
        <v>13</v>
      </c>
      <c r="I223" s="19" t="s">
        <v>13</v>
      </c>
      <c r="J223" s="19" t="s">
        <v>13</v>
      </c>
      <c r="K223" s="19">
        <v>0.14000000000000001</v>
      </c>
      <c r="L223" s="19">
        <v>0.15</v>
      </c>
      <c r="M223" s="19">
        <v>0.15</v>
      </c>
      <c r="N223" s="19">
        <v>0.15</v>
      </c>
      <c r="O223" s="19">
        <v>0.15</v>
      </c>
      <c r="P223" s="19">
        <v>0.16</v>
      </c>
      <c r="Q223" s="19">
        <v>0.16</v>
      </c>
      <c r="R223" s="19" t="s">
        <v>13</v>
      </c>
      <c r="S223" s="19">
        <v>0.1</v>
      </c>
      <c r="T223" s="19" t="s">
        <v>13</v>
      </c>
      <c r="U223" s="19" t="s">
        <v>13</v>
      </c>
      <c r="V223" s="19" t="s">
        <v>13</v>
      </c>
      <c r="W223" s="19">
        <v>0.16</v>
      </c>
      <c r="X223" s="19">
        <v>0.16</v>
      </c>
      <c r="Y223" s="19" t="s">
        <v>13</v>
      </c>
      <c r="Z223" s="19" t="s">
        <v>13</v>
      </c>
      <c r="AA223" s="19" t="s">
        <v>13</v>
      </c>
      <c r="AB223" s="19" t="s">
        <v>13</v>
      </c>
    </row>
    <row r="224" spans="2:28">
      <c r="B224" s="29">
        <v>41176</v>
      </c>
      <c r="C224" s="19">
        <v>0.16</v>
      </c>
      <c r="D224" s="19">
        <v>0.16</v>
      </c>
      <c r="E224" s="19">
        <v>0.14000000000000001</v>
      </c>
      <c r="F224" s="19">
        <v>0.1</v>
      </c>
      <c r="G224" s="19">
        <v>0.13</v>
      </c>
      <c r="H224" s="19" t="s">
        <v>13</v>
      </c>
      <c r="I224" s="19" t="s">
        <v>13</v>
      </c>
      <c r="J224" s="19" t="s">
        <v>13</v>
      </c>
      <c r="K224" s="19">
        <v>0.12</v>
      </c>
      <c r="L224" s="19">
        <v>0.12</v>
      </c>
      <c r="M224" s="19">
        <v>0.12</v>
      </c>
      <c r="N224" s="19">
        <v>0.12</v>
      </c>
      <c r="O224" s="19">
        <v>0.13</v>
      </c>
      <c r="P224" s="19">
        <v>0.13</v>
      </c>
      <c r="Q224" s="19">
        <v>0.13</v>
      </c>
      <c r="R224" s="19" t="s">
        <v>13</v>
      </c>
      <c r="S224" s="19">
        <v>0.08</v>
      </c>
      <c r="T224" s="19" t="s">
        <v>13</v>
      </c>
      <c r="U224" s="19" t="s">
        <v>13</v>
      </c>
      <c r="V224" s="19" t="s">
        <v>13</v>
      </c>
      <c r="W224" s="19">
        <v>0.13</v>
      </c>
      <c r="X224" s="19">
        <v>0.13</v>
      </c>
      <c r="Y224" s="19" t="s">
        <v>13</v>
      </c>
      <c r="Z224" s="19" t="s">
        <v>13</v>
      </c>
      <c r="AA224" s="19" t="s">
        <v>13</v>
      </c>
      <c r="AB224" s="19" t="s">
        <v>13</v>
      </c>
    </row>
    <row r="225" spans="2:28">
      <c r="B225" s="29">
        <v>41177</v>
      </c>
      <c r="C225" s="19">
        <v>0.12</v>
      </c>
      <c r="D225" s="19">
        <v>0.12</v>
      </c>
      <c r="E225" s="19">
        <v>0.1</v>
      </c>
      <c r="F225" s="19">
        <v>7.0000000000000007E-2</v>
      </c>
      <c r="G225" s="19">
        <v>0.1</v>
      </c>
      <c r="H225" s="19" t="s">
        <v>13</v>
      </c>
      <c r="I225" s="19" t="s">
        <v>13</v>
      </c>
      <c r="J225" s="19" t="s">
        <v>13</v>
      </c>
      <c r="K225" s="19">
        <v>0.09</v>
      </c>
      <c r="L225" s="19">
        <v>0.09</v>
      </c>
      <c r="M225" s="19">
        <v>0.09</v>
      </c>
      <c r="N225" s="19">
        <v>0.09</v>
      </c>
      <c r="O225" s="19">
        <v>0.1</v>
      </c>
      <c r="P225" s="19">
        <v>0.1</v>
      </c>
      <c r="Q225" s="19">
        <v>0.1</v>
      </c>
      <c r="R225" s="19" t="s">
        <v>13</v>
      </c>
      <c r="S225" s="19">
        <v>0</v>
      </c>
      <c r="T225" s="19" t="s">
        <v>13</v>
      </c>
      <c r="U225" s="19" t="s">
        <v>13</v>
      </c>
      <c r="V225" s="19" t="s">
        <v>13</v>
      </c>
      <c r="W225" s="19">
        <v>0.1</v>
      </c>
      <c r="X225" s="19">
        <v>0.1</v>
      </c>
      <c r="Y225" s="19" t="s">
        <v>13</v>
      </c>
      <c r="Z225" s="19" t="s">
        <v>13</v>
      </c>
      <c r="AA225" s="19" t="s">
        <v>13</v>
      </c>
      <c r="AB225" s="19" t="s">
        <v>13</v>
      </c>
    </row>
    <row r="226" spans="2:28">
      <c r="B226" s="29">
        <v>41178</v>
      </c>
      <c r="C226" s="19">
        <v>0.15</v>
      </c>
      <c r="D226" s="19">
        <v>0.15</v>
      </c>
      <c r="E226" s="19">
        <v>0.13</v>
      </c>
      <c r="F226" s="19">
        <v>0.09</v>
      </c>
      <c r="G226" s="19">
        <v>0.12</v>
      </c>
      <c r="H226" s="19" t="s">
        <v>13</v>
      </c>
      <c r="I226" s="19" t="s">
        <v>13</v>
      </c>
      <c r="J226" s="19" t="s">
        <v>13</v>
      </c>
      <c r="K226" s="19">
        <v>0.11</v>
      </c>
      <c r="L226" s="19">
        <v>0.11</v>
      </c>
      <c r="M226" s="19">
        <v>0.11</v>
      </c>
      <c r="N226" s="19">
        <v>0.11</v>
      </c>
      <c r="O226" s="19">
        <v>0.12</v>
      </c>
      <c r="P226" s="19">
        <v>0.12</v>
      </c>
      <c r="Q226" s="19">
        <v>0.12</v>
      </c>
      <c r="R226" s="19" t="s">
        <v>13</v>
      </c>
      <c r="S226" s="19" t="s">
        <v>13</v>
      </c>
      <c r="T226" s="19" t="s">
        <v>13</v>
      </c>
      <c r="U226" s="19" t="s">
        <v>13</v>
      </c>
      <c r="V226" s="19" t="s">
        <v>13</v>
      </c>
      <c r="W226" s="19">
        <v>0.12</v>
      </c>
      <c r="X226" s="19">
        <v>0.12</v>
      </c>
      <c r="Y226" s="19" t="s">
        <v>13</v>
      </c>
      <c r="Z226" s="19" t="s">
        <v>13</v>
      </c>
      <c r="AA226" s="19" t="s">
        <v>13</v>
      </c>
      <c r="AB226" s="19" t="s">
        <v>13</v>
      </c>
    </row>
    <row r="227" spans="2:28">
      <c r="B227" s="29">
        <v>41179</v>
      </c>
      <c r="C227" s="19">
        <v>0.17</v>
      </c>
      <c r="D227" s="19">
        <v>0.17</v>
      </c>
      <c r="E227" s="19">
        <v>0.14000000000000001</v>
      </c>
      <c r="F227" s="19">
        <v>0.1</v>
      </c>
      <c r="G227" s="19">
        <v>0.14000000000000001</v>
      </c>
      <c r="H227" s="19" t="s">
        <v>13</v>
      </c>
      <c r="I227" s="19" t="s">
        <v>13</v>
      </c>
      <c r="J227" s="19" t="s">
        <v>13</v>
      </c>
      <c r="K227" s="19">
        <v>0.12</v>
      </c>
      <c r="L227" s="19">
        <v>0.13</v>
      </c>
      <c r="M227" s="19">
        <v>0.13</v>
      </c>
      <c r="N227" s="19">
        <v>0.13</v>
      </c>
      <c r="O227" s="19">
        <v>0.13</v>
      </c>
      <c r="P227" s="19">
        <v>0.13</v>
      </c>
      <c r="Q227" s="19">
        <v>0.14000000000000001</v>
      </c>
      <c r="R227" s="19" t="s">
        <v>13</v>
      </c>
      <c r="S227" s="19" t="s">
        <v>13</v>
      </c>
      <c r="T227" s="19" t="s">
        <v>13</v>
      </c>
      <c r="U227" s="19" t="s">
        <v>13</v>
      </c>
      <c r="V227" s="19" t="s">
        <v>13</v>
      </c>
      <c r="W227" s="19">
        <v>0.14000000000000001</v>
      </c>
      <c r="X227" s="19">
        <v>0.14000000000000001</v>
      </c>
      <c r="Y227" s="19" t="s">
        <v>13</v>
      </c>
      <c r="Z227" s="19" t="s">
        <v>13</v>
      </c>
      <c r="AA227" s="19" t="s">
        <v>13</v>
      </c>
      <c r="AB227" s="19" t="s">
        <v>13</v>
      </c>
    </row>
    <row r="228" spans="2:28">
      <c r="B228" s="29">
        <v>41180</v>
      </c>
      <c r="C228" s="19">
        <v>0.17</v>
      </c>
      <c r="D228" s="19">
        <v>0.17</v>
      </c>
      <c r="E228" s="19">
        <v>0.14000000000000001</v>
      </c>
      <c r="F228" s="19">
        <v>0.09</v>
      </c>
      <c r="G228" s="19">
        <v>0.14000000000000001</v>
      </c>
      <c r="H228" s="19" t="s">
        <v>13</v>
      </c>
      <c r="I228" s="19" t="s">
        <v>13</v>
      </c>
      <c r="J228" s="19" t="s">
        <v>13</v>
      </c>
      <c r="K228" s="19">
        <v>0.12</v>
      </c>
      <c r="L228" s="19">
        <v>0.13</v>
      </c>
      <c r="M228" s="19">
        <v>0.13</v>
      </c>
      <c r="N228" s="19">
        <v>0.13</v>
      </c>
      <c r="O228" s="19">
        <v>0.13</v>
      </c>
      <c r="P228" s="19">
        <v>0.13</v>
      </c>
      <c r="Q228" s="19">
        <v>0.14000000000000001</v>
      </c>
      <c r="R228" s="19" t="s">
        <v>13</v>
      </c>
      <c r="S228" s="19" t="s">
        <v>13</v>
      </c>
      <c r="T228" s="19" t="s">
        <v>13</v>
      </c>
      <c r="U228" s="19" t="s">
        <v>13</v>
      </c>
      <c r="V228" s="19" t="s">
        <v>13</v>
      </c>
      <c r="W228" s="19">
        <v>0.14000000000000001</v>
      </c>
      <c r="X228" s="19">
        <v>0.14000000000000001</v>
      </c>
      <c r="Y228" s="19" t="s">
        <v>13</v>
      </c>
      <c r="Z228" s="19" t="s">
        <v>13</v>
      </c>
      <c r="AA228" s="19" t="s">
        <v>13</v>
      </c>
      <c r="AB228" s="19" t="s">
        <v>13</v>
      </c>
    </row>
    <row r="229" spans="2:28">
      <c r="B229" s="29">
        <v>41181</v>
      </c>
      <c r="C229" s="19">
        <v>0.18</v>
      </c>
      <c r="D229" s="19">
        <v>0.18</v>
      </c>
      <c r="E229" s="19">
        <v>0.15</v>
      </c>
      <c r="F229" s="19">
        <v>0.1</v>
      </c>
      <c r="G229" s="19">
        <v>0.14000000000000001</v>
      </c>
      <c r="H229" s="19" t="s">
        <v>13</v>
      </c>
      <c r="I229" s="19" t="s">
        <v>13</v>
      </c>
      <c r="J229" s="19" t="s">
        <v>13</v>
      </c>
      <c r="K229" s="19">
        <v>0.13</v>
      </c>
      <c r="L229" s="19">
        <v>0.13</v>
      </c>
      <c r="M229" s="19">
        <v>0.13</v>
      </c>
      <c r="N229" s="19">
        <v>0.13</v>
      </c>
      <c r="O229" s="19">
        <v>0.14000000000000001</v>
      </c>
      <c r="P229" s="19">
        <v>0.14000000000000001</v>
      </c>
      <c r="Q229" s="19">
        <v>0.14000000000000001</v>
      </c>
      <c r="R229" s="19" t="s">
        <v>13</v>
      </c>
      <c r="S229" s="19" t="s">
        <v>13</v>
      </c>
      <c r="T229" s="19" t="s">
        <v>13</v>
      </c>
      <c r="U229" s="19" t="s">
        <v>13</v>
      </c>
      <c r="V229" s="19" t="s">
        <v>13</v>
      </c>
      <c r="W229" s="19">
        <v>0.14000000000000001</v>
      </c>
      <c r="X229" s="19">
        <v>0.14000000000000001</v>
      </c>
      <c r="Y229" s="19" t="s">
        <v>13</v>
      </c>
      <c r="Z229" s="19" t="s">
        <v>13</v>
      </c>
      <c r="AA229" s="19" t="s">
        <v>13</v>
      </c>
      <c r="AB229" s="19" t="s">
        <v>13</v>
      </c>
    </row>
    <row r="230" spans="2:28">
      <c r="B230" s="29">
        <v>41182</v>
      </c>
      <c r="C230" s="19">
        <v>0.22</v>
      </c>
      <c r="D230" s="19">
        <v>0.22</v>
      </c>
      <c r="E230" s="19">
        <v>0.19</v>
      </c>
      <c r="F230" s="19">
        <v>0.12</v>
      </c>
      <c r="G230" s="19">
        <v>0.18</v>
      </c>
      <c r="H230" s="19" t="s">
        <v>13</v>
      </c>
      <c r="I230" s="19" t="s">
        <v>13</v>
      </c>
      <c r="J230" s="19" t="s">
        <v>13</v>
      </c>
      <c r="K230" s="19">
        <v>0</v>
      </c>
      <c r="L230" s="19">
        <v>0.16</v>
      </c>
      <c r="M230" s="19">
        <v>0.16</v>
      </c>
      <c r="N230" s="19">
        <v>0.16</v>
      </c>
      <c r="O230" s="19">
        <v>0.17</v>
      </c>
      <c r="P230" s="19">
        <v>0.17</v>
      </c>
      <c r="Q230" s="19">
        <v>0.17</v>
      </c>
      <c r="R230" s="19" t="s">
        <v>13</v>
      </c>
      <c r="S230" s="19" t="s">
        <v>13</v>
      </c>
      <c r="T230" s="19" t="s">
        <v>13</v>
      </c>
      <c r="U230" s="19" t="s">
        <v>13</v>
      </c>
      <c r="V230" s="19" t="s">
        <v>13</v>
      </c>
      <c r="W230" s="19">
        <v>0</v>
      </c>
      <c r="X230" s="19">
        <v>0</v>
      </c>
      <c r="Y230" s="19" t="s">
        <v>13</v>
      </c>
      <c r="Z230" s="19" t="s">
        <v>13</v>
      </c>
      <c r="AA230" s="19" t="s">
        <v>13</v>
      </c>
      <c r="AB230" s="19" t="s">
        <v>13</v>
      </c>
    </row>
    <row r="231" spans="2:28">
      <c r="B231" s="29">
        <v>41183</v>
      </c>
      <c r="C231" s="19">
        <v>0.2</v>
      </c>
      <c r="D231" s="19">
        <v>0.2</v>
      </c>
      <c r="E231" s="19">
        <v>0.17</v>
      </c>
      <c r="F231" s="19">
        <v>0.1</v>
      </c>
      <c r="G231" s="19">
        <v>0.16</v>
      </c>
      <c r="H231" s="19" t="s">
        <v>13</v>
      </c>
      <c r="I231" s="19" t="s">
        <v>13</v>
      </c>
      <c r="J231" s="19" t="s">
        <v>13</v>
      </c>
      <c r="K231" s="19" t="s">
        <v>13</v>
      </c>
      <c r="L231" s="19">
        <v>0.14000000000000001</v>
      </c>
      <c r="M231" s="19">
        <v>0.14000000000000001</v>
      </c>
      <c r="N231" s="19">
        <v>0.15</v>
      </c>
      <c r="O231" s="19">
        <v>0.15</v>
      </c>
      <c r="P231" s="19">
        <v>0.15</v>
      </c>
      <c r="Q231" s="19">
        <v>0.16</v>
      </c>
      <c r="R231" s="19" t="s">
        <v>13</v>
      </c>
      <c r="S231" s="19" t="s">
        <v>13</v>
      </c>
      <c r="T231" s="19" t="s">
        <v>13</v>
      </c>
      <c r="U231" s="19" t="s">
        <v>13</v>
      </c>
      <c r="V231" s="19" t="s">
        <v>13</v>
      </c>
      <c r="W231" s="19" t="s">
        <v>13</v>
      </c>
      <c r="X231" s="19" t="s">
        <v>13</v>
      </c>
      <c r="Y231" s="19" t="s">
        <v>13</v>
      </c>
      <c r="Z231" s="19" t="s">
        <v>13</v>
      </c>
      <c r="AA231" s="19" t="s">
        <v>13</v>
      </c>
      <c r="AB231" s="19" t="s">
        <v>13</v>
      </c>
    </row>
    <row r="232" spans="2:28">
      <c r="B232" s="29">
        <v>41184</v>
      </c>
      <c r="C232" s="19">
        <v>0.22</v>
      </c>
      <c r="D232" s="19">
        <v>0.22</v>
      </c>
      <c r="E232" s="19">
        <v>0.19</v>
      </c>
      <c r="F232" s="19">
        <v>0.11</v>
      </c>
      <c r="G232" s="19">
        <v>0.18</v>
      </c>
      <c r="H232" s="19" t="s">
        <v>13</v>
      </c>
      <c r="I232" s="19" t="s">
        <v>13</v>
      </c>
      <c r="J232" s="19" t="s">
        <v>13</v>
      </c>
      <c r="K232" s="19" t="s">
        <v>13</v>
      </c>
      <c r="L232" s="19">
        <v>0.16</v>
      </c>
      <c r="M232" s="19">
        <v>0.16</v>
      </c>
      <c r="N232" s="19" t="s">
        <v>178</v>
      </c>
      <c r="O232" s="19">
        <v>0.17</v>
      </c>
      <c r="P232" s="19">
        <v>0.17</v>
      </c>
      <c r="Q232" s="19">
        <v>0.17</v>
      </c>
      <c r="R232" s="19" t="s">
        <v>13</v>
      </c>
      <c r="S232" s="19" t="s">
        <v>13</v>
      </c>
      <c r="T232" s="19" t="s">
        <v>13</v>
      </c>
      <c r="U232" s="19" t="s">
        <v>13</v>
      </c>
      <c r="V232" s="19" t="s">
        <v>13</v>
      </c>
      <c r="W232" s="19" t="s">
        <v>13</v>
      </c>
      <c r="X232" s="19" t="s">
        <v>13</v>
      </c>
      <c r="Y232" s="19" t="s">
        <v>13</v>
      </c>
      <c r="Z232" s="19" t="s">
        <v>13</v>
      </c>
      <c r="AA232" s="19" t="s">
        <v>13</v>
      </c>
      <c r="AB232" s="19" t="s">
        <v>13</v>
      </c>
    </row>
    <row r="233" spans="2:28">
      <c r="B233" s="29">
        <v>41185</v>
      </c>
      <c r="C233" s="19">
        <v>0.23</v>
      </c>
      <c r="D233" s="19">
        <v>0.23</v>
      </c>
      <c r="E233" s="19">
        <v>0.2</v>
      </c>
      <c r="F233" s="19">
        <v>0.11</v>
      </c>
      <c r="G233" s="19">
        <v>0.18</v>
      </c>
      <c r="H233" s="19" t="s">
        <v>13</v>
      </c>
      <c r="I233" s="19" t="s">
        <v>13</v>
      </c>
      <c r="J233" s="19" t="s">
        <v>13</v>
      </c>
      <c r="K233" s="19" t="s">
        <v>13</v>
      </c>
      <c r="L233" s="19">
        <v>0.16</v>
      </c>
      <c r="M233" s="19">
        <v>0.16</v>
      </c>
      <c r="N233" s="19">
        <v>0.16</v>
      </c>
      <c r="O233" s="19">
        <v>0.17</v>
      </c>
      <c r="P233" s="19">
        <v>0.17</v>
      </c>
      <c r="Q233" s="19">
        <v>0.18</v>
      </c>
      <c r="R233" s="19" t="s">
        <v>13</v>
      </c>
      <c r="S233" s="19" t="s">
        <v>13</v>
      </c>
      <c r="T233" s="19" t="s">
        <v>13</v>
      </c>
      <c r="U233" s="19" t="s">
        <v>13</v>
      </c>
      <c r="V233" s="19" t="s">
        <v>13</v>
      </c>
      <c r="W233" s="19" t="s">
        <v>13</v>
      </c>
      <c r="X233" s="19" t="s">
        <v>13</v>
      </c>
      <c r="Y233" s="19" t="s">
        <v>13</v>
      </c>
      <c r="Z233" s="19" t="s">
        <v>13</v>
      </c>
      <c r="AA233" s="19" t="s">
        <v>13</v>
      </c>
      <c r="AB233" s="19" t="s">
        <v>13</v>
      </c>
    </row>
    <row r="234" spans="2:28">
      <c r="B234" s="29">
        <v>41186</v>
      </c>
      <c r="C234" s="19">
        <v>0.19</v>
      </c>
      <c r="D234" s="19">
        <v>0.19</v>
      </c>
      <c r="E234" s="19">
        <v>0.16</v>
      </c>
      <c r="F234" s="19">
        <v>0.09</v>
      </c>
      <c r="G234" s="19">
        <v>0.15</v>
      </c>
      <c r="H234" s="19" t="s">
        <v>13</v>
      </c>
      <c r="I234" s="19" t="s">
        <v>13</v>
      </c>
      <c r="J234" s="19" t="s">
        <v>13</v>
      </c>
      <c r="K234" s="19" t="s">
        <v>13</v>
      </c>
      <c r="L234" s="19">
        <v>0.13</v>
      </c>
      <c r="M234" s="19">
        <v>0.13</v>
      </c>
      <c r="N234" s="19">
        <v>0.13</v>
      </c>
      <c r="O234" s="19">
        <v>0.14000000000000001</v>
      </c>
      <c r="P234" s="19">
        <v>0.14000000000000001</v>
      </c>
      <c r="Q234" s="19">
        <v>0.15</v>
      </c>
      <c r="R234" s="19" t="s">
        <v>13</v>
      </c>
      <c r="S234" s="19" t="s">
        <v>13</v>
      </c>
      <c r="T234" s="19" t="s">
        <v>13</v>
      </c>
      <c r="U234" s="19" t="s">
        <v>13</v>
      </c>
      <c r="V234" s="19" t="s">
        <v>13</v>
      </c>
      <c r="W234" s="19" t="s">
        <v>13</v>
      </c>
      <c r="X234" s="19" t="s">
        <v>13</v>
      </c>
      <c r="Y234" s="19" t="s">
        <v>13</v>
      </c>
      <c r="Z234" s="19" t="s">
        <v>13</v>
      </c>
      <c r="AA234" s="19" t="s">
        <v>13</v>
      </c>
      <c r="AB234" s="19" t="s">
        <v>13</v>
      </c>
    </row>
    <row r="235" spans="2:28">
      <c r="B235" s="29">
        <v>41187</v>
      </c>
      <c r="C235" s="19">
        <v>0.15</v>
      </c>
      <c r="D235" s="19">
        <v>0.15</v>
      </c>
      <c r="E235" s="19">
        <v>0.13</v>
      </c>
      <c r="F235" s="19">
        <v>7.0000000000000007E-2</v>
      </c>
      <c r="G235" s="19">
        <v>0.12</v>
      </c>
      <c r="H235" s="19" t="s">
        <v>13</v>
      </c>
      <c r="I235" s="19" t="s">
        <v>13</v>
      </c>
      <c r="J235" s="19" t="s">
        <v>13</v>
      </c>
      <c r="K235" s="19" t="s">
        <v>13</v>
      </c>
      <c r="L235" s="19">
        <v>0</v>
      </c>
      <c r="M235" s="19">
        <v>0</v>
      </c>
      <c r="N235" s="19">
        <v>0</v>
      </c>
      <c r="O235" s="19">
        <v>0.11</v>
      </c>
      <c r="P235" s="19">
        <v>0.11</v>
      </c>
      <c r="Q235" s="19">
        <v>0.11</v>
      </c>
      <c r="R235" s="19" t="s">
        <v>13</v>
      </c>
      <c r="S235" s="19" t="s">
        <v>13</v>
      </c>
      <c r="T235" s="19" t="s">
        <v>13</v>
      </c>
      <c r="U235" s="19" t="s">
        <v>13</v>
      </c>
      <c r="V235" s="19" t="s">
        <v>13</v>
      </c>
      <c r="W235" s="19" t="s">
        <v>13</v>
      </c>
      <c r="X235" s="19" t="s">
        <v>13</v>
      </c>
      <c r="Y235" s="19" t="s">
        <v>13</v>
      </c>
      <c r="Z235" s="19" t="s">
        <v>13</v>
      </c>
      <c r="AA235" s="19" t="s">
        <v>13</v>
      </c>
      <c r="AB235" s="19" t="s">
        <v>13</v>
      </c>
    </row>
    <row r="236" spans="2:28">
      <c r="B236" s="29">
        <v>41188</v>
      </c>
      <c r="C236" s="19">
        <v>0.17</v>
      </c>
      <c r="D236" s="19">
        <v>0.17</v>
      </c>
      <c r="E236" s="19">
        <v>0.14000000000000001</v>
      </c>
      <c r="F236" s="19">
        <v>0.08</v>
      </c>
      <c r="G236" s="19">
        <v>0.14000000000000001</v>
      </c>
      <c r="H236" s="19" t="s">
        <v>13</v>
      </c>
      <c r="I236" s="19" t="s">
        <v>13</v>
      </c>
      <c r="J236" s="19" t="s">
        <v>13</v>
      </c>
      <c r="K236" s="19" t="s">
        <v>13</v>
      </c>
      <c r="L236" s="19" t="s">
        <v>13</v>
      </c>
      <c r="M236" s="19" t="s">
        <v>13</v>
      </c>
      <c r="N236" s="19" t="s">
        <v>13</v>
      </c>
      <c r="O236" s="19">
        <v>0.12</v>
      </c>
      <c r="P236" s="19">
        <v>0.12</v>
      </c>
      <c r="Q236" s="19">
        <v>0.13</v>
      </c>
      <c r="R236" s="19" t="s">
        <v>13</v>
      </c>
      <c r="S236" s="19" t="s">
        <v>13</v>
      </c>
      <c r="T236" s="19" t="s">
        <v>13</v>
      </c>
      <c r="U236" s="19" t="s">
        <v>13</v>
      </c>
      <c r="V236" s="19" t="s">
        <v>13</v>
      </c>
      <c r="W236" s="19" t="s">
        <v>13</v>
      </c>
      <c r="X236" s="19" t="s">
        <v>13</v>
      </c>
      <c r="Y236" s="19" t="s">
        <v>13</v>
      </c>
      <c r="Z236" s="19" t="s">
        <v>13</v>
      </c>
      <c r="AA236" s="19" t="s">
        <v>13</v>
      </c>
      <c r="AB236" s="19" t="s">
        <v>13</v>
      </c>
    </row>
    <row r="237" spans="2:28">
      <c r="B237" s="29">
        <v>41189</v>
      </c>
      <c r="C237" s="19">
        <v>0.14000000000000001</v>
      </c>
      <c r="D237" s="19">
        <v>0.14000000000000001</v>
      </c>
      <c r="E237" s="19">
        <v>0.12</v>
      </c>
      <c r="F237" s="19">
        <v>0.06</v>
      </c>
      <c r="G237" s="19">
        <v>0.11</v>
      </c>
      <c r="H237" s="19" t="s">
        <v>13</v>
      </c>
      <c r="I237" s="19" t="s">
        <v>13</v>
      </c>
      <c r="J237" s="19" t="s">
        <v>13</v>
      </c>
      <c r="K237" s="19" t="s">
        <v>13</v>
      </c>
      <c r="L237" s="19" t="s">
        <v>13</v>
      </c>
      <c r="M237" s="19" t="s">
        <v>13</v>
      </c>
      <c r="N237" s="19" t="s">
        <v>13</v>
      </c>
      <c r="O237" s="19">
        <v>0.1</v>
      </c>
      <c r="P237" s="19">
        <v>0.1</v>
      </c>
      <c r="Q237" s="19">
        <v>0.1</v>
      </c>
      <c r="R237" s="19" t="s">
        <v>13</v>
      </c>
      <c r="S237" s="19" t="s">
        <v>13</v>
      </c>
      <c r="T237" s="19" t="s">
        <v>13</v>
      </c>
      <c r="U237" s="19" t="s">
        <v>13</v>
      </c>
      <c r="V237" s="19" t="s">
        <v>13</v>
      </c>
      <c r="W237" s="19" t="s">
        <v>13</v>
      </c>
      <c r="X237" s="19" t="s">
        <v>13</v>
      </c>
      <c r="Y237" s="19" t="s">
        <v>13</v>
      </c>
      <c r="Z237" s="19" t="s">
        <v>13</v>
      </c>
      <c r="AA237" s="19" t="s">
        <v>13</v>
      </c>
      <c r="AB237" s="19" t="s">
        <v>13</v>
      </c>
    </row>
    <row r="238" spans="2:28">
      <c r="B238" s="29">
        <v>41190</v>
      </c>
      <c r="C238" s="19">
        <v>0.13</v>
      </c>
      <c r="D238" s="19">
        <v>0.13</v>
      </c>
      <c r="E238" s="19">
        <v>0.11</v>
      </c>
      <c r="F238" s="19">
        <v>0.06</v>
      </c>
      <c r="G238" s="19">
        <v>0.1</v>
      </c>
      <c r="H238" s="19" t="s">
        <v>13</v>
      </c>
      <c r="I238" s="19" t="s">
        <v>13</v>
      </c>
      <c r="J238" s="19" t="s">
        <v>13</v>
      </c>
      <c r="K238" s="19" t="s">
        <v>13</v>
      </c>
      <c r="L238" s="19" t="s">
        <v>13</v>
      </c>
      <c r="M238" s="19" t="s">
        <v>13</v>
      </c>
      <c r="N238" s="19" t="s">
        <v>13</v>
      </c>
      <c r="O238" s="19">
        <v>0.09</v>
      </c>
      <c r="P238" s="19">
        <v>0.09</v>
      </c>
      <c r="Q238" s="19">
        <v>0.1</v>
      </c>
      <c r="R238" s="19" t="s">
        <v>13</v>
      </c>
      <c r="S238" s="19" t="s">
        <v>13</v>
      </c>
      <c r="T238" s="19" t="s">
        <v>13</v>
      </c>
      <c r="U238" s="19" t="s">
        <v>13</v>
      </c>
      <c r="V238" s="19" t="s">
        <v>13</v>
      </c>
      <c r="W238" s="19" t="s">
        <v>13</v>
      </c>
      <c r="X238" s="19" t="s">
        <v>13</v>
      </c>
      <c r="Y238" s="19" t="s">
        <v>13</v>
      </c>
      <c r="Z238" s="19" t="s">
        <v>13</v>
      </c>
      <c r="AA238" s="19" t="s">
        <v>13</v>
      </c>
      <c r="AB238" s="19" t="s">
        <v>13</v>
      </c>
    </row>
    <row r="239" spans="2:28">
      <c r="B239" s="29">
        <v>41191</v>
      </c>
      <c r="C239" s="19">
        <v>0.13</v>
      </c>
      <c r="D239" s="19">
        <v>0.13</v>
      </c>
      <c r="E239" s="19">
        <v>0.11</v>
      </c>
      <c r="F239" s="19">
        <v>0.05</v>
      </c>
      <c r="G239" s="19">
        <v>0.1</v>
      </c>
      <c r="H239" s="19" t="s">
        <v>13</v>
      </c>
      <c r="I239" s="19" t="s">
        <v>13</v>
      </c>
      <c r="J239" s="19" t="s">
        <v>13</v>
      </c>
      <c r="K239" s="19" t="s">
        <v>13</v>
      </c>
      <c r="L239" s="19" t="s">
        <v>13</v>
      </c>
      <c r="M239" s="19" t="s">
        <v>13</v>
      </c>
      <c r="N239" s="19" t="s">
        <v>13</v>
      </c>
      <c r="O239" s="19">
        <v>0.09</v>
      </c>
      <c r="P239" s="19">
        <v>0.09</v>
      </c>
      <c r="Q239" s="19">
        <v>0.1</v>
      </c>
      <c r="R239" s="19" t="s">
        <v>13</v>
      </c>
      <c r="S239" s="19" t="s">
        <v>13</v>
      </c>
      <c r="T239" s="19" t="s">
        <v>13</v>
      </c>
      <c r="U239" s="19" t="s">
        <v>13</v>
      </c>
      <c r="V239" s="19" t="s">
        <v>13</v>
      </c>
      <c r="W239" s="19" t="s">
        <v>13</v>
      </c>
      <c r="X239" s="19" t="s">
        <v>13</v>
      </c>
      <c r="Y239" s="19" t="s">
        <v>13</v>
      </c>
      <c r="Z239" s="19" t="s">
        <v>13</v>
      </c>
      <c r="AA239" s="19" t="s">
        <v>13</v>
      </c>
      <c r="AB239" s="19" t="s">
        <v>13</v>
      </c>
    </row>
    <row r="240" spans="2:28">
      <c r="B240" s="29">
        <v>41192</v>
      </c>
      <c r="C240" s="19">
        <v>0.13</v>
      </c>
      <c r="D240" s="19">
        <v>0</v>
      </c>
      <c r="E240" s="19">
        <v>0</v>
      </c>
      <c r="F240" s="19">
        <v>0</v>
      </c>
      <c r="G240" s="19">
        <v>0</v>
      </c>
      <c r="H240" s="19" t="s">
        <v>13</v>
      </c>
      <c r="I240" s="19" t="s">
        <v>13</v>
      </c>
      <c r="J240" s="19" t="s">
        <v>13</v>
      </c>
      <c r="K240" s="19" t="s">
        <v>13</v>
      </c>
      <c r="L240" s="19" t="s">
        <v>13</v>
      </c>
      <c r="M240" s="19" t="s">
        <v>13</v>
      </c>
      <c r="N240" s="19" t="s">
        <v>13</v>
      </c>
      <c r="O240" s="19">
        <v>0</v>
      </c>
      <c r="P240" s="19">
        <v>0</v>
      </c>
      <c r="Q240" s="19">
        <v>0.09</v>
      </c>
      <c r="R240" s="19" t="s">
        <v>13</v>
      </c>
      <c r="S240" s="19" t="s">
        <v>13</v>
      </c>
      <c r="T240" s="19" t="s">
        <v>13</v>
      </c>
      <c r="U240" s="19" t="s">
        <v>13</v>
      </c>
      <c r="V240" s="19" t="s">
        <v>13</v>
      </c>
      <c r="W240" s="19" t="s">
        <v>13</v>
      </c>
      <c r="X240" s="19" t="s">
        <v>13</v>
      </c>
      <c r="Y240" s="19" t="s">
        <v>13</v>
      </c>
      <c r="Z240" s="19" t="s">
        <v>13</v>
      </c>
      <c r="AA240" s="19" t="s">
        <v>13</v>
      </c>
      <c r="AB240" s="19" t="s">
        <v>13</v>
      </c>
    </row>
    <row r="241" spans="2:28">
      <c r="B241" s="29">
        <v>41193</v>
      </c>
      <c r="C241" s="19">
        <v>0.14000000000000001</v>
      </c>
      <c r="D241" s="19" t="s">
        <v>13</v>
      </c>
      <c r="E241" s="19" t="s">
        <v>13</v>
      </c>
      <c r="F241" s="19" t="s">
        <v>13</v>
      </c>
      <c r="G241" s="19" t="s">
        <v>13</v>
      </c>
      <c r="H241" s="19" t="s">
        <v>13</v>
      </c>
      <c r="I241" s="19" t="s">
        <v>13</v>
      </c>
      <c r="J241" s="19" t="s">
        <v>13</v>
      </c>
      <c r="K241" s="19" t="s">
        <v>13</v>
      </c>
      <c r="L241" s="19" t="s">
        <v>13</v>
      </c>
      <c r="M241" s="19" t="s">
        <v>13</v>
      </c>
      <c r="N241" s="19" t="s">
        <v>13</v>
      </c>
      <c r="O241" s="19" t="s">
        <v>13</v>
      </c>
      <c r="P241" s="19" t="s">
        <v>13</v>
      </c>
      <c r="Q241" s="19">
        <v>0.1</v>
      </c>
      <c r="R241" s="19" t="s">
        <v>13</v>
      </c>
      <c r="S241" s="19" t="s">
        <v>13</v>
      </c>
      <c r="T241" s="19" t="s">
        <v>13</v>
      </c>
      <c r="U241" s="19" t="s">
        <v>13</v>
      </c>
      <c r="V241" s="19" t="s">
        <v>13</v>
      </c>
      <c r="W241" s="19" t="s">
        <v>13</v>
      </c>
      <c r="X241" s="19" t="s">
        <v>13</v>
      </c>
      <c r="Y241" s="19" t="s">
        <v>13</v>
      </c>
      <c r="Z241" s="19" t="s">
        <v>13</v>
      </c>
      <c r="AA241" s="19" t="s">
        <v>13</v>
      </c>
      <c r="AB241" s="19" t="s">
        <v>13</v>
      </c>
    </row>
    <row r="242" spans="2:28">
      <c r="B242" s="29">
        <v>41194</v>
      </c>
      <c r="C242" s="19">
        <v>0.13</v>
      </c>
      <c r="D242" s="19" t="s">
        <v>13</v>
      </c>
      <c r="E242" s="19" t="s">
        <v>13</v>
      </c>
      <c r="F242" s="19" t="s">
        <v>13</v>
      </c>
      <c r="G242" s="19" t="s">
        <v>13</v>
      </c>
      <c r="H242" s="19" t="s">
        <v>13</v>
      </c>
      <c r="I242" s="19" t="s">
        <v>13</v>
      </c>
      <c r="J242" s="19" t="s">
        <v>13</v>
      </c>
      <c r="K242" s="19" t="s">
        <v>13</v>
      </c>
      <c r="L242" s="19" t="s">
        <v>13</v>
      </c>
      <c r="M242" s="19" t="s">
        <v>13</v>
      </c>
      <c r="N242" s="19" t="s">
        <v>13</v>
      </c>
      <c r="O242" s="19" t="s">
        <v>13</v>
      </c>
      <c r="P242" s="19" t="s">
        <v>13</v>
      </c>
      <c r="Q242" s="19">
        <v>0.09</v>
      </c>
      <c r="R242" s="19" t="s">
        <v>13</v>
      </c>
      <c r="S242" s="19" t="s">
        <v>13</v>
      </c>
      <c r="T242" s="19" t="s">
        <v>13</v>
      </c>
      <c r="U242" s="19" t="s">
        <v>13</v>
      </c>
      <c r="V242" s="19" t="s">
        <v>13</v>
      </c>
      <c r="W242" s="19" t="s">
        <v>13</v>
      </c>
      <c r="X242" s="19" t="s">
        <v>13</v>
      </c>
      <c r="Y242" s="19" t="s">
        <v>13</v>
      </c>
      <c r="Z242" s="19" t="s">
        <v>13</v>
      </c>
      <c r="AA242" s="19" t="s">
        <v>13</v>
      </c>
      <c r="AB242" s="19" t="s">
        <v>13</v>
      </c>
    </row>
    <row r="243" spans="2:28">
      <c r="B243" s="29">
        <v>41195</v>
      </c>
      <c r="C243" s="19">
        <v>0.21</v>
      </c>
      <c r="D243" s="19" t="s">
        <v>13</v>
      </c>
      <c r="E243" s="19" t="s">
        <v>13</v>
      </c>
      <c r="F243" s="19" t="s">
        <v>13</v>
      </c>
      <c r="G243" s="19" t="s">
        <v>13</v>
      </c>
      <c r="H243" s="19" t="s">
        <v>13</v>
      </c>
      <c r="I243" s="19" t="s">
        <v>13</v>
      </c>
      <c r="J243" s="19" t="s">
        <v>13</v>
      </c>
      <c r="K243" s="19" t="s">
        <v>13</v>
      </c>
      <c r="L243" s="19" t="s">
        <v>13</v>
      </c>
      <c r="M243" s="19" t="s">
        <v>13</v>
      </c>
      <c r="N243" s="19" t="s">
        <v>13</v>
      </c>
      <c r="O243" s="19" t="s">
        <v>13</v>
      </c>
      <c r="P243" s="19" t="s">
        <v>13</v>
      </c>
      <c r="Q243" s="19">
        <v>0.15</v>
      </c>
      <c r="R243" s="19" t="s">
        <v>13</v>
      </c>
      <c r="S243" s="19" t="s">
        <v>13</v>
      </c>
      <c r="T243" s="19" t="s">
        <v>13</v>
      </c>
      <c r="U243" s="19" t="s">
        <v>13</v>
      </c>
      <c r="V243" s="19" t="s">
        <v>13</v>
      </c>
      <c r="W243" s="19" t="s">
        <v>13</v>
      </c>
      <c r="X243" s="19" t="s">
        <v>13</v>
      </c>
      <c r="Y243" s="19" t="s">
        <v>13</v>
      </c>
      <c r="Z243" s="19" t="s">
        <v>13</v>
      </c>
      <c r="AA243" s="19" t="s">
        <v>13</v>
      </c>
      <c r="AB243" s="19" t="s">
        <v>13</v>
      </c>
    </row>
    <row r="244" spans="2:28">
      <c r="B244" s="29">
        <v>41196</v>
      </c>
      <c r="C244" s="19">
        <v>0.14000000000000001</v>
      </c>
      <c r="D244" s="19" t="s">
        <v>13</v>
      </c>
      <c r="E244" s="19" t="s">
        <v>13</v>
      </c>
      <c r="F244" s="19" t="s">
        <v>13</v>
      </c>
      <c r="G244" s="19" t="s">
        <v>13</v>
      </c>
      <c r="H244" s="19" t="s">
        <v>13</v>
      </c>
      <c r="I244" s="19" t="s">
        <v>13</v>
      </c>
      <c r="J244" s="19" t="s">
        <v>13</v>
      </c>
      <c r="K244" s="19" t="s">
        <v>13</v>
      </c>
      <c r="L244" s="19" t="s">
        <v>13</v>
      </c>
      <c r="M244" s="19" t="s">
        <v>13</v>
      </c>
      <c r="N244" s="19" t="s">
        <v>13</v>
      </c>
      <c r="O244" s="19" t="s">
        <v>13</v>
      </c>
      <c r="P244" s="19" t="s">
        <v>13</v>
      </c>
      <c r="Q244" s="19">
        <v>0.1</v>
      </c>
      <c r="R244" s="19" t="s">
        <v>13</v>
      </c>
      <c r="S244" s="19" t="s">
        <v>13</v>
      </c>
      <c r="T244" s="19" t="s">
        <v>13</v>
      </c>
      <c r="U244" s="19" t="s">
        <v>13</v>
      </c>
      <c r="V244" s="19" t="s">
        <v>13</v>
      </c>
      <c r="W244" s="19" t="s">
        <v>13</v>
      </c>
      <c r="X244" s="19" t="s">
        <v>13</v>
      </c>
      <c r="Y244" s="19" t="s">
        <v>13</v>
      </c>
      <c r="Z244" s="19" t="s">
        <v>13</v>
      </c>
      <c r="AA244" s="19" t="s">
        <v>13</v>
      </c>
      <c r="AB244" s="19" t="s">
        <v>13</v>
      </c>
    </row>
    <row r="245" spans="2:28">
      <c r="B245" s="48">
        <v>41197</v>
      </c>
      <c r="C245" s="21">
        <v>0</v>
      </c>
      <c r="D245" s="21" t="s">
        <v>13</v>
      </c>
      <c r="E245" s="21" t="s">
        <v>13</v>
      </c>
      <c r="F245" s="21" t="s">
        <v>13</v>
      </c>
      <c r="G245" s="21" t="s">
        <v>13</v>
      </c>
      <c r="H245" s="21" t="s">
        <v>13</v>
      </c>
      <c r="I245" s="21" t="s">
        <v>13</v>
      </c>
      <c r="J245" s="21" t="s">
        <v>13</v>
      </c>
      <c r="K245" s="21" t="s">
        <v>13</v>
      </c>
      <c r="L245" s="21" t="s">
        <v>13</v>
      </c>
      <c r="M245" s="21" t="s">
        <v>13</v>
      </c>
      <c r="N245" s="21" t="s">
        <v>13</v>
      </c>
      <c r="O245" s="21" t="s">
        <v>13</v>
      </c>
      <c r="P245" s="21" t="s">
        <v>13</v>
      </c>
      <c r="Q245" s="21">
        <v>0</v>
      </c>
      <c r="R245" s="21" t="s">
        <v>13</v>
      </c>
      <c r="S245" s="21" t="s">
        <v>13</v>
      </c>
      <c r="T245" s="21" t="s">
        <v>13</v>
      </c>
      <c r="U245" s="21" t="s">
        <v>13</v>
      </c>
      <c r="V245" s="21" t="s">
        <v>13</v>
      </c>
      <c r="W245" s="21" t="s">
        <v>13</v>
      </c>
      <c r="X245" s="21" t="s">
        <v>13</v>
      </c>
      <c r="Y245" s="21" t="s">
        <v>13</v>
      </c>
      <c r="Z245" s="21" t="s">
        <v>13</v>
      </c>
      <c r="AA245" s="21" t="s">
        <v>13</v>
      </c>
      <c r="AB245" s="21" t="s">
        <v>13</v>
      </c>
    </row>
  </sheetData>
  <pageMargins left="0.7" right="0.7" top="0.75" bottom="0.75" header="0.3" footer="0.3"/>
  <pageSetup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B2:AA276"/>
  <sheetViews>
    <sheetView zoomScale="85" zoomScaleNormal="85" workbookViewId="0">
      <selection activeCell="C5" sqref="C5:O12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5" t="s">
        <v>52</v>
      </c>
    </row>
    <row r="3" spans="2:15">
      <c r="B3" s="15" t="s">
        <v>162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22">
        <f t="shared" ref="C5:H12" si="0">C18</f>
        <v>2.4200000000000008</v>
      </c>
      <c r="D5" s="22">
        <f t="shared" si="0"/>
        <v>1.2100000000000004</v>
      </c>
      <c r="E5" s="22">
        <f t="shared" si="0"/>
        <v>1.0200000000000005</v>
      </c>
      <c r="F5" s="22">
        <f t="shared" si="0"/>
        <v>1.0700000000000005</v>
      </c>
      <c r="G5" s="22">
        <f t="shared" si="0"/>
        <v>1.4600000000000004</v>
      </c>
      <c r="H5" s="22">
        <f t="shared" si="0"/>
        <v>0.93000000000000027</v>
      </c>
      <c r="I5" s="22">
        <f>AVERAGE(I18:J18)</f>
        <v>0</v>
      </c>
      <c r="J5" s="22">
        <f t="shared" ref="J5:J12" si="1">AVERAGE(K18:Q18)</f>
        <v>0</v>
      </c>
      <c r="K5" s="22">
        <f>AVERAGE(R18:S18)</f>
        <v>0</v>
      </c>
      <c r="L5" s="22">
        <f>AVERAGE(T18:U18)</f>
        <v>0</v>
      </c>
      <c r="M5" s="22">
        <f>AVERAGE(V18:W18)</f>
        <v>0</v>
      </c>
      <c r="N5" s="22">
        <f>AVERAGE(X18:Y18)</f>
        <v>0</v>
      </c>
      <c r="O5" s="22">
        <f>AVERAGE(Z18:AA18)</f>
        <v>0</v>
      </c>
    </row>
    <row r="6" spans="2:15">
      <c r="B6" s="4" t="s">
        <v>17</v>
      </c>
      <c r="C6" s="19">
        <f t="shared" si="0"/>
        <v>4.1399999999999997</v>
      </c>
      <c r="D6" s="19">
        <f t="shared" si="0"/>
        <v>3.9</v>
      </c>
      <c r="E6" s="19">
        <f t="shared" si="0"/>
        <v>3.4400000000000004</v>
      </c>
      <c r="F6" s="19">
        <f t="shared" si="0"/>
        <v>2.7800000000000007</v>
      </c>
      <c r="G6" s="19">
        <f t="shared" si="0"/>
        <v>3.3000000000000003</v>
      </c>
      <c r="H6" s="19">
        <f t="shared" si="0"/>
        <v>3.7100000000000004</v>
      </c>
      <c r="I6" s="19">
        <f t="shared" ref="I6:I12" si="2">AVERAGE(I19:J19)</f>
        <v>1.0350000000000001</v>
      </c>
      <c r="J6" s="19">
        <f t="shared" si="1"/>
        <v>0.19571428571428573</v>
      </c>
      <c r="K6" s="19">
        <f t="shared" ref="K6:K12" si="3">AVERAGE(R19:S19)</f>
        <v>0</v>
      </c>
      <c r="L6" s="19">
        <f t="shared" ref="L6:L12" si="4">AVERAGE(T19:U19)</f>
        <v>0</v>
      </c>
      <c r="M6" s="19">
        <f t="shared" ref="M6:M12" si="5">AVERAGE(V19:W19)</f>
        <v>0</v>
      </c>
      <c r="N6" s="19">
        <f t="shared" ref="N6:N12" si="6">AVERAGE(X19:Y19)</f>
        <v>0</v>
      </c>
      <c r="O6" s="19">
        <f t="shared" ref="O6:O12" si="7">AVERAGE(Z19:AA19)</f>
        <v>0.47500000000000009</v>
      </c>
    </row>
    <row r="7" spans="2:15">
      <c r="B7" s="4" t="s">
        <v>18</v>
      </c>
      <c r="C7" s="19">
        <f t="shared" si="0"/>
        <v>6.08</v>
      </c>
      <c r="D7" s="19">
        <f t="shared" si="0"/>
        <v>6.08</v>
      </c>
      <c r="E7" s="19">
        <f t="shared" si="0"/>
        <v>5.17</v>
      </c>
      <c r="F7" s="19">
        <f t="shared" si="0"/>
        <v>4.1300000000000008</v>
      </c>
      <c r="G7" s="19">
        <f t="shared" si="0"/>
        <v>4.88</v>
      </c>
      <c r="H7" s="19">
        <f t="shared" si="0"/>
        <v>6.08</v>
      </c>
      <c r="I7" s="19">
        <f t="shared" si="2"/>
        <v>5.0199999999999996</v>
      </c>
      <c r="J7" s="19">
        <f t="shared" si="1"/>
        <v>1.4600000000000006</v>
      </c>
      <c r="K7" s="19">
        <f t="shared" si="3"/>
        <v>1.7200000000000002</v>
      </c>
      <c r="L7" s="19">
        <f t="shared" si="4"/>
        <v>0.14499999999999999</v>
      </c>
      <c r="M7" s="19">
        <f t="shared" si="5"/>
        <v>0.89000000000000012</v>
      </c>
      <c r="N7" s="19">
        <f t="shared" si="6"/>
        <v>0.89000000000000012</v>
      </c>
      <c r="O7" s="19">
        <f t="shared" si="7"/>
        <v>2.7750000000000008</v>
      </c>
    </row>
    <row r="8" spans="2:15">
      <c r="B8" s="4" t="s">
        <v>19</v>
      </c>
      <c r="C8" s="19">
        <f t="shared" si="0"/>
        <v>8.75</v>
      </c>
      <c r="D8" s="19">
        <f t="shared" si="0"/>
        <v>8.75</v>
      </c>
      <c r="E8" s="19">
        <f t="shared" si="0"/>
        <v>7.4200000000000017</v>
      </c>
      <c r="F8" s="19">
        <f t="shared" si="0"/>
        <v>5.9600000000000009</v>
      </c>
      <c r="G8" s="19">
        <f t="shared" si="0"/>
        <v>6.9999999999999991</v>
      </c>
      <c r="H8" s="19">
        <f t="shared" si="0"/>
        <v>8.6199999999999992</v>
      </c>
      <c r="I8" s="19">
        <f t="shared" si="2"/>
        <v>8.7349999999999994</v>
      </c>
      <c r="J8" s="19">
        <f t="shared" si="1"/>
        <v>4.8100000000000005</v>
      </c>
      <c r="K8" s="19">
        <f t="shared" si="3"/>
        <v>6.1950000000000003</v>
      </c>
      <c r="L8" s="19">
        <f t="shared" si="4"/>
        <v>2.855</v>
      </c>
      <c r="M8" s="19">
        <f t="shared" si="5"/>
        <v>4.0550000000000006</v>
      </c>
      <c r="N8" s="19">
        <f t="shared" si="6"/>
        <v>4.0550000000000006</v>
      </c>
      <c r="O8" s="19">
        <f t="shared" si="7"/>
        <v>7.98</v>
      </c>
    </row>
    <row r="9" spans="2:15">
      <c r="B9" s="4" t="s">
        <v>20</v>
      </c>
      <c r="C9" s="19">
        <f t="shared" si="0"/>
        <v>10.37</v>
      </c>
      <c r="D9" s="19">
        <f t="shared" si="0"/>
        <v>10.37</v>
      </c>
      <c r="E9" s="19">
        <f t="shared" si="0"/>
        <v>8.8199999999999985</v>
      </c>
      <c r="F9" s="19">
        <f t="shared" si="0"/>
        <v>7</v>
      </c>
      <c r="G9" s="19">
        <f t="shared" si="0"/>
        <v>8.27</v>
      </c>
      <c r="H9" s="19">
        <f t="shared" si="0"/>
        <v>3.6199999999999997</v>
      </c>
      <c r="I9" s="19">
        <f t="shared" si="2"/>
        <v>9.34</v>
      </c>
      <c r="J9" s="19">
        <f t="shared" si="1"/>
        <v>9.4785714285714295</v>
      </c>
      <c r="K9" s="19">
        <f t="shared" si="3"/>
        <v>9.5450000000000017</v>
      </c>
      <c r="L9" s="19">
        <f t="shared" si="4"/>
        <v>8.5250000000000004</v>
      </c>
      <c r="M9" s="19">
        <f t="shared" si="5"/>
        <v>8.69</v>
      </c>
      <c r="N9" s="19">
        <f t="shared" si="6"/>
        <v>8.69</v>
      </c>
      <c r="O9" s="19">
        <f t="shared" si="7"/>
        <v>4.0900000000000007</v>
      </c>
    </row>
    <row r="10" spans="2:15">
      <c r="B10" s="4" t="s">
        <v>21</v>
      </c>
      <c r="C10" s="19">
        <f t="shared" si="0"/>
        <v>9.09</v>
      </c>
      <c r="D10" s="19">
        <f t="shared" si="0"/>
        <v>9.09</v>
      </c>
      <c r="E10" s="19">
        <f t="shared" si="0"/>
        <v>7.76</v>
      </c>
      <c r="F10" s="19">
        <f t="shared" si="0"/>
        <v>6.1500000000000021</v>
      </c>
      <c r="G10" s="19">
        <f t="shared" si="0"/>
        <v>7.2600000000000007</v>
      </c>
      <c r="H10" s="19">
        <f t="shared" si="0"/>
        <v>0</v>
      </c>
      <c r="I10" s="19">
        <f t="shared" si="2"/>
        <v>0.64500000000000013</v>
      </c>
      <c r="J10" s="19">
        <f t="shared" si="1"/>
        <v>8.8728571428571428</v>
      </c>
      <c r="K10" s="19">
        <f t="shared" si="3"/>
        <v>7.7900000000000027</v>
      </c>
      <c r="L10" s="19">
        <f t="shared" si="4"/>
        <v>7.3150000000000004</v>
      </c>
      <c r="M10" s="19">
        <f t="shared" si="5"/>
        <v>8.8099999999999987</v>
      </c>
      <c r="N10" s="19">
        <f t="shared" si="6"/>
        <v>7.5500000000000007</v>
      </c>
      <c r="O10" s="19">
        <f t="shared" si="7"/>
        <v>0</v>
      </c>
    </row>
    <row r="11" spans="2:15">
      <c r="B11" s="4" t="s">
        <v>22</v>
      </c>
      <c r="C11" s="19">
        <f t="shared" si="0"/>
        <v>6.7600000000000016</v>
      </c>
      <c r="D11" s="19">
        <f t="shared" si="0"/>
        <v>6.7600000000000016</v>
      </c>
      <c r="E11" s="19">
        <f t="shared" si="0"/>
        <v>5.7899999999999991</v>
      </c>
      <c r="F11" s="19">
        <f t="shared" si="0"/>
        <v>4.17</v>
      </c>
      <c r="G11" s="19">
        <f t="shared" si="0"/>
        <v>5.4000000000000012</v>
      </c>
      <c r="H11" s="19">
        <f t="shared" si="0"/>
        <v>0</v>
      </c>
      <c r="I11" s="19">
        <f t="shared" si="2"/>
        <v>0</v>
      </c>
      <c r="J11" s="19">
        <f t="shared" si="1"/>
        <v>5.6300000000000017</v>
      </c>
      <c r="K11" s="19">
        <f t="shared" si="3"/>
        <v>2.6399999999999997</v>
      </c>
      <c r="L11" s="19">
        <f t="shared" si="4"/>
        <v>0.58000000000000007</v>
      </c>
      <c r="M11" s="19">
        <f t="shared" si="5"/>
        <v>3.8500000000000005</v>
      </c>
      <c r="N11" s="19">
        <f t="shared" si="6"/>
        <v>0.43999999999999995</v>
      </c>
      <c r="O11" s="19">
        <f t="shared" si="7"/>
        <v>0</v>
      </c>
    </row>
    <row r="12" spans="2:15">
      <c r="B12" s="7" t="s">
        <v>23</v>
      </c>
      <c r="C12" s="21">
        <f t="shared" si="0"/>
        <v>3.31</v>
      </c>
      <c r="D12" s="21">
        <f t="shared" si="0"/>
        <v>1.2200000000000002</v>
      </c>
      <c r="E12" s="21">
        <f t="shared" si="0"/>
        <v>1.05</v>
      </c>
      <c r="F12" s="21">
        <f t="shared" si="0"/>
        <v>0.57000000000000006</v>
      </c>
      <c r="G12" s="21">
        <f t="shared" si="0"/>
        <v>2.6300000000000003</v>
      </c>
      <c r="H12" s="21">
        <f t="shared" si="0"/>
        <v>0</v>
      </c>
      <c r="I12" s="21">
        <f t="shared" si="2"/>
        <v>0</v>
      </c>
      <c r="J12" s="21">
        <f t="shared" si="1"/>
        <v>0.68142857142857161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162</v>
      </c>
    </row>
    <row r="17" spans="2:27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4</v>
      </c>
      <c r="R17" s="5" t="s">
        <v>9</v>
      </c>
      <c r="S17" s="5" t="s">
        <v>9</v>
      </c>
      <c r="T17" s="5" t="s">
        <v>3</v>
      </c>
      <c r="U17" s="5" t="s">
        <v>3</v>
      </c>
      <c r="V17" s="5" t="s">
        <v>5</v>
      </c>
      <c r="W17" s="5" t="s">
        <v>5</v>
      </c>
      <c r="X17" s="5" t="s">
        <v>10</v>
      </c>
      <c r="Y17" s="5" t="s">
        <v>10</v>
      </c>
      <c r="Z17" s="5" t="s">
        <v>8</v>
      </c>
      <c r="AA17" s="5" t="s">
        <v>8</v>
      </c>
    </row>
    <row r="18" spans="2:27" ht="15.75" thickTop="1">
      <c r="B18" s="19" t="s">
        <v>16</v>
      </c>
      <c r="C18" s="19">
        <f>SUM(C32:C62)</f>
        <v>2.4200000000000008</v>
      </c>
      <c r="D18" s="19">
        <f t="shared" ref="D18:AA18" si="8">SUM(D32:D62)</f>
        <v>1.2100000000000004</v>
      </c>
      <c r="E18" s="19">
        <f t="shared" si="8"/>
        <v>1.0200000000000005</v>
      </c>
      <c r="F18" s="19">
        <f t="shared" si="8"/>
        <v>1.0700000000000005</v>
      </c>
      <c r="G18" s="19">
        <f t="shared" si="8"/>
        <v>1.4600000000000004</v>
      </c>
      <c r="H18" s="19">
        <f t="shared" si="8"/>
        <v>0.93000000000000027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  <c r="AA18" s="19">
        <f t="shared" si="8"/>
        <v>0</v>
      </c>
    </row>
    <row r="19" spans="2:27">
      <c r="B19" s="19" t="s">
        <v>17</v>
      </c>
      <c r="C19" s="19">
        <f>SUM(C63:C92)</f>
        <v>4.1399999999999997</v>
      </c>
      <c r="D19" s="19">
        <f t="shared" ref="D19:AA19" si="9">SUM(D63:D92)</f>
        <v>3.9</v>
      </c>
      <c r="E19" s="19">
        <f t="shared" si="9"/>
        <v>3.4400000000000004</v>
      </c>
      <c r="F19" s="19">
        <f t="shared" si="9"/>
        <v>2.7800000000000007</v>
      </c>
      <c r="G19" s="19">
        <f t="shared" si="9"/>
        <v>3.3000000000000003</v>
      </c>
      <c r="H19" s="19">
        <f t="shared" si="9"/>
        <v>3.7100000000000004</v>
      </c>
      <c r="I19" s="19">
        <f t="shared" si="9"/>
        <v>1.54</v>
      </c>
      <c r="J19" s="19">
        <f t="shared" si="9"/>
        <v>0.53</v>
      </c>
      <c r="K19" s="19">
        <f t="shared" si="9"/>
        <v>0.7300000000000002</v>
      </c>
      <c r="L19" s="19">
        <f t="shared" si="9"/>
        <v>0.41999999999999993</v>
      </c>
      <c r="M19" s="19">
        <f t="shared" si="9"/>
        <v>0.22000000000000003</v>
      </c>
      <c r="N19" s="19">
        <f t="shared" si="9"/>
        <v>0</v>
      </c>
      <c r="O19" s="19">
        <f t="shared" si="9"/>
        <v>0</v>
      </c>
      <c r="P19" s="19">
        <f t="shared" si="9"/>
        <v>0</v>
      </c>
      <c r="Q19" s="19">
        <f t="shared" si="9"/>
        <v>0</v>
      </c>
      <c r="R19" s="19">
        <f t="shared" si="9"/>
        <v>0</v>
      </c>
      <c r="S19" s="19">
        <f t="shared" si="9"/>
        <v>0</v>
      </c>
      <c r="T19" s="19">
        <f t="shared" si="9"/>
        <v>0</v>
      </c>
      <c r="U19" s="19">
        <f t="shared" si="9"/>
        <v>0</v>
      </c>
      <c r="V19" s="19">
        <f t="shared" si="9"/>
        <v>0</v>
      </c>
      <c r="W19" s="19">
        <f t="shared" si="9"/>
        <v>0</v>
      </c>
      <c r="X19" s="19">
        <f t="shared" si="9"/>
        <v>0</v>
      </c>
      <c r="Y19" s="19">
        <f t="shared" si="9"/>
        <v>0</v>
      </c>
      <c r="Z19" s="19">
        <f t="shared" si="9"/>
        <v>0.74000000000000021</v>
      </c>
      <c r="AA19" s="19">
        <f t="shared" si="9"/>
        <v>0.21000000000000002</v>
      </c>
    </row>
    <row r="20" spans="2:27">
      <c r="B20" s="19" t="s">
        <v>18</v>
      </c>
      <c r="C20" s="19">
        <f>SUM(C93:C123)</f>
        <v>6.08</v>
      </c>
      <c r="D20" s="19">
        <f t="shared" ref="D20:AA20" si="10">SUM(D93:D123)</f>
        <v>6.08</v>
      </c>
      <c r="E20" s="19">
        <f t="shared" si="10"/>
        <v>5.17</v>
      </c>
      <c r="F20" s="19">
        <f t="shared" si="10"/>
        <v>4.1300000000000008</v>
      </c>
      <c r="G20" s="19">
        <f t="shared" si="10"/>
        <v>4.88</v>
      </c>
      <c r="H20" s="19">
        <f t="shared" si="10"/>
        <v>6.08</v>
      </c>
      <c r="I20" s="19">
        <f t="shared" si="10"/>
        <v>5.6099999999999994</v>
      </c>
      <c r="J20" s="19">
        <f t="shared" si="10"/>
        <v>4.4300000000000006</v>
      </c>
      <c r="K20" s="19">
        <f t="shared" si="10"/>
        <v>2.3500000000000005</v>
      </c>
      <c r="L20" s="19">
        <f t="shared" si="10"/>
        <v>1.9700000000000011</v>
      </c>
      <c r="M20" s="19">
        <f t="shared" si="10"/>
        <v>1.7800000000000009</v>
      </c>
      <c r="N20" s="19">
        <f t="shared" si="10"/>
        <v>1.6000000000000008</v>
      </c>
      <c r="O20" s="19">
        <f t="shared" si="10"/>
        <v>1.1000000000000003</v>
      </c>
      <c r="P20" s="19">
        <f t="shared" si="10"/>
        <v>0.83000000000000029</v>
      </c>
      <c r="Q20" s="19">
        <f t="shared" si="10"/>
        <v>0.59000000000000008</v>
      </c>
      <c r="R20" s="19">
        <f t="shared" si="10"/>
        <v>2.3500000000000005</v>
      </c>
      <c r="S20" s="19">
        <f t="shared" si="10"/>
        <v>1.0900000000000001</v>
      </c>
      <c r="T20" s="19">
        <f t="shared" si="10"/>
        <v>0.28999999999999998</v>
      </c>
      <c r="U20" s="19">
        <f t="shared" si="10"/>
        <v>0</v>
      </c>
      <c r="V20" s="19">
        <f t="shared" si="10"/>
        <v>1.3800000000000003</v>
      </c>
      <c r="W20" s="19">
        <f t="shared" si="10"/>
        <v>0.4</v>
      </c>
      <c r="X20" s="19">
        <f t="shared" si="10"/>
        <v>1.3800000000000003</v>
      </c>
      <c r="Y20" s="19">
        <f t="shared" si="10"/>
        <v>0.4</v>
      </c>
      <c r="Z20" s="19">
        <f t="shared" si="10"/>
        <v>3.3700000000000006</v>
      </c>
      <c r="AA20" s="19">
        <f t="shared" si="10"/>
        <v>2.180000000000001</v>
      </c>
    </row>
    <row r="21" spans="2:27">
      <c r="B21" s="19" t="s">
        <v>19</v>
      </c>
      <c r="C21" s="19">
        <f>SUM(C124:C153)</f>
        <v>8.75</v>
      </c>
      <c r="D21" s="19">
        <f t="shared" ref="D21:AA21" si="11">SUM(D124:D153)</f>
        <v>8.75</v>
      </c>
      <c r="E21" s="19">
        <f t="shared" si="11"/>
        <v>7.4200000000000017</v>
      </c>
      <c r="F21" s="19">
        <f t="shared" si="11"/>
        <v>5.9600000000000009</v>
      </c>
      <c r="G21" s="19">
        <f t="shared" si="11"/>
        <v>6.9999999999999991</v>
      </c>
      <c r="H21" s="19">
        <f t="shared" si="11"/>
        <v>8.6199999999999992</v>
      </c>
      <c r="I21" s="19">
        <f t="shared" si="11"/>
        <v>8.75</v>
      </c>
      <c r="J21" s="19">
        <f t="shared" si="11"/>
        <v>8.7199999999999989</v>
      </c>
      <c r="K21" s="19">
        <f t="shared" si="11"/>
        <v>6.7200000000000006</v>
      </c>
      <c r="L21" s="19">
        <f t="shared" si="11"/>
        <v>5.9200000000000008</v>
      </c>
      <c r="M21" s="19">
        <f t="shared" si="11"/>
        <v>5.29</v>
      </c>
      <c r="N21" s="19">
        <f t="shared" si="11"/>
        <v>4.660000000000001</v>
      </c>
      <c r="O21" s="19">
        <f t="shared" si="11"/>
        <v>3.9800000000000018</v>
      </c>
      <c r="P21" s="19">
        <f t="shared" si="11"/>
        <v>3.39</v>
      </c>
      <c r="Q21" s="19">
        <f t="shared" si="11"/>
        <v>3.7100000000000009</v>
      </c>
      <c r="R21" s="19">
        <f t="shared" si="11"/>
        <v>6.86</v>
      </c>
      <c r="S21" s="19">
        <f t="shared" si="11"/>
        <v>5.5299999999999994</v>
      </c>
      <c r="T21" s="19">
        <f t="shared" si="11"/>
        <v>4.3899999999999997</v>
      </c>
      <c r="U21" s="19">
        <f t="shared" si="11"/>
        <v>1.32</v>
      </c>
      <c r="V21" s="19">
        <f t="shared" si="11"/>
        <v>4.7000000000000011</v>
      </c>
      <c r="W21" s="19">
        <f t="shared" si="11"/>
        <v>3.41</v>
      </c>
      <c r="X21" s="19">
        <f t="shared" si="11"/>
        <v>4.7000000000000011</v>
      </c>
      <c r="Y21" s="19">
        <f t="shared" si="11"/>
        <v>3.41</v>
      </c>
      <c r="Z21" s="19">
        <f t="shared" si="11"/>
        <v>8.0500000000000007</v>
      </c>
      <c r="AA21" s="19">
        <f t="shared" si="11"/>
        <v>7.91</v>
      </c>
    </row>
    <row r="22" spans="2:27">
      <c r="B22" s="19" t="s">
        <v>20</v>
      </c>
      <c r="C22" s="19">
        <f>SUM(C154:C184)</f>
        <v>10.37</v>
      </c>
      <c r="D22" s="19">
        <f t="shared" ref="D22:AA22" si="12">SUM(D154:D184)</f>
        <v>10.37</v>
      </c>
      <c r="E22" s="19">
        <f t="shared" si="12"/>
        <v>8.8199999999999985</v>
      </c>
      <c r="F22" s="19">
        <f t="shared" si="12"/>
        <v>7</v>
      </c>
      <c r="G22" s="19">
        <f t="shared" si="12"/>
        <v>8.27</v>
      </c>
      <c r="H22" s="19">
        <f t="shared" si="12"/>
        <v>3.6199999999999997</v>
      </c>
      <c r="I22" s="19">
        <f t="shared" si="12"/>
        <v>8.57</v>
      </c>
      <c r="J22" s="19">
        <f t="shared" si="12"/>
        <v>10.109999999999998</v>
      </c>
      <c r="K22" s="19">
        <f t="shared" si="12"/>
        <v>10.34</v>
      </c>
      <c r="L22" s="19">
        <f t="shared" si="12"/>
        <v>10.23</v>
      </c>
      <c r="M22" s="19">
        <f t="shared" si="12"/>
        <v>9.99</v>
      </c>
      <c r="N22" s="19">
        <f t="shared" si="12"/>
        <v>9.57</v>
      </c>
      <c r="O22" s="19">
        <f t="shared" si="12"/>
        <v>8.9500000000000011</v>
      </c>
      <c r="P22" s="19">
        <f t="shared" si="12"/>
        <v>8.0300000000000011</v>
      </c>
      <c r="Q22" s="19">
        <f t="shared" si="12"/>
        <v>9.24</v>
      </c>
      <c r="R22" s="19">
        <f t="shared" si="12"/>
        <v>9.6300000000000008</v>
      </c>
      <c r="S22" s="19">
        <f t="shared" si="12"/>
        <v>9.4600000000000009</v>
      </c>
      <c r="T22" s="19">
        <f t="shared" si="12"/>
        <v>9.6300000000000008</v>
      </c>
      <c r="U22" s="19">
        <f t="shared" si="12"/>
        <v>7.419999999999999</v>
      </c>
      <c r="V22" s="19">
        <f t="shared" si="12"/>
        <v>9.4699999999999989</v>
      </c>
      <c r="W22" s="19">
        <f t="shared" si="12"/>
        <v>7.91</v>
      </c>
      <c r="X22" s="19">
        <f t="shared" si="12"/>
        <v>9.4699999999999989</v>
      </c>
      <c r="Y22" s="19">
        <f t="shared" si="12"/>
        <v>7.91</v>
      </c>
      <c r="Z22" s="19">
        <f t="shared" si="12"/>
        <v>2.5100000000000002</v>
      </c>
      <c r="AA22" s="19">
        <f t="shared" si="12"/>
        <v>5.6700000000000008</v>
      </c>
    </row>
    <row r="23" spans="2:27">
      <c r="B23" s="19" t="s">
        <v>21</v>
      </c>
      <c r="C23" s="19">
        <f>SUM(C185:C215)</f>
        <v>9.09</v>
      </c>
      <c r="D23" s="19">
        <f t="shared" ref="D23:AA23" si="13">SUM(D185:D215)</f>
        <v>9.09</v>
      </c>
      <c r="E23" s="19">
        <f t="shared" si="13"/>
        <v>7.76</v>
      </c>
      <c r="F23" s="19">
        <f t="shared" si="13"/>
        <v>6.1500000000000021</v>
      </c>
      <c r="G23" s="19">
        <f t="shared" si="13"/>
        <v>7.2600000000000007</v>
      </c>
      <c r="H23" s="19">
        <f t="shared" si="13"/>
        <v>0</v>
      </c>
      <c r="I23" s="19">
        <f t="shared" si="13"/>
        <v>0</v>
      </c>
      <c r="J23" s="19">
        <f t="shared" si="13"/>
        <v>1.2900000000000003</v>
      </c>
      <c r="K23" s="19">
        <f t="shared" si="13"/>
        <v>8.5599999999999987</v>
      </c>
      <c r="L23" s="19">
        <f t="shared" si="13"/>
        <v>8.77</v>
      </c>
      <c r="M23" s="19">
        <f t="shared" si="13"/>
        <v>8.81</v>
      </c>
      <c r="N23" s="19">
        <f t="shared" si="13"/>
        <v>8.92</v>
      </c>
      <c r="O23" s="19">
        <f t="shared" si="13"/>
        <v>9</v>
      </c>
      <c r="P23" s="19">
        <f t="shared" si="13"/>
        <v>9.0599999999999987</v>
      </c>
      <c r="Q23" s="19">
        <f t="shared" si="13"/>
        <v>8.9899999999999984</v>
      </c>
      <c r="R23" s="19">
        <f t="shared" si="13"/>
        <v>7.6300000000000026</v>
      </c>
      <c r="S23" s="19">
        <f t="shared" si="13"/>
        <v>7.950000000000002</v>
      </c>
      <c r="T23" s="19">
        <f t="shared" si="13"/>
        <v>6.5500000000000007</v>
      </c>
      <c r="U23" s="19">
        <f t="shared" si="13"/>
        <v>8.08</v>
      </c>
      <c r="V23" s="19">
        <f t="shared" si="13"/>
        <v>8.65</v>
      </c>
      <c r="W23" s="19">
        <f t="shared" si="13"/>
        <v>8.9699999999999989</v>
      </c>
      <c r="X23" s="19">
        <f t="shared" si="13"/>
        <v>6.44</v>
      </c>
      <c r="Y23" s="19">
        <f t="shared" si="13"/>
        <v>8.6600000000000019</v>
      </c>
      <c r="Z23" s="19">
        <f t="shared" si="13"/>
        <v>0</v>
      </c>
      <c r="AA23" s="19">
        <f t="shared" si="13"/>
        <v>0</v>
      </c>
    </row>
    <row r="24" spans="2:27">
      <c r="B24" s="19" t="s">
        <v>22</v>
      </c>
      <c r="C24" s="19">
        <f>SUM(C216:C245)</f>
        <v>6.7600000000000016</v>
      </c>
      <c r="D24" s="19">
        <f t="shared" ref="D24:AA24" si="14">SUM(D216:D245)</f>
        <v>6.7600000000000016</v>
      </c>
      <c r="E24" s="19">
        <f t="shared" si="14"/>
        <v>5.7899999999999991</v>
      </c>
      <c r="F24" s="19">
        <f t="shared" si="14"/>
        <v>4.17</v>
      </c>
      <c r="G24" s="19">
        <f t="shared" si="14"/>
        <v>5.4000000000000012</v>
      </c>
      <c r="H24" s="19">
        <f t="shared" si="14"/>
        <v>0</v>
      </c>
      <c r="I24" s="19">
        <f t="shared" si="14"/>
        <v>0</v>
      </c>
      <c r="J24" s="19">
        <f t="shared" si="14"/>
        <v>0</v>
      </c>
      <c r="K24" s="19">
        <f t="shared" si="14"/>
        <v>5.1599999999999984</v>
      </c>
      <c r="L24" s="19">
        <f t="shared" si="14"/>
        <v>5.5100000000000016</v>
      </c>
      <c r="M24" s="19">
        <f t="shared" si="14"/>
        <v>5.5500000000000016</v>
      </c>
      <c r="N24" s="19">
        <f t="shared" si="14"/>
        <v>5.6000000000000032</v>
      </c>
      <c r="O24" s="19">
        <f t="shared" si="14"/>
        <v>5.7900000000000018</v>
      </c>
      <c r="P24" s="19">
        <f t="shared" si="14"/>
        <v>5.9300000000000024</v>
      </c>
      <c r="Q24" s="19">
        <f t="shared" si="14"/>
        <v>5.870000000000001</v>
      </c>
      <c r="R24" s="19">
        <f t="shared" si="14"/>
        <v>2.23</v>
      </c>
      <c r="S24" s="19">
        <f t="shared" si="14"/>
        <v>3.0499999999999994</v>
      </c>
      <c r="T24" s="19">
        <f t="shared" si="14"/>
        <v>0</v>
      </c>
      <c r="U24" s="19">
        <f t="shared" si="14"/>
        <v>1.1600000000000001</v>
      </c>
      <c r="V24" s="19">
        <f t="shared" si="14"/>
        <v>2.87</v>
      </c>
      <c r="W24" s="19">
        <f t="shared" si="14"/>
        <v>4.830000000000001</v>
      </c>
      <c r="X24" s="19">
        <f t="shared" si="14"/>
        <v>0</v>
      </c>
      <c r="Y24" s="19">
        <f t="shared" si="14"/>
        <v>0.87999999999999989</v>
      </c>
      <c r="Z24" s="19">
        <f t="shared" si="14"/>
        <v>0</v>
      </c>
      <c r="AA24" s="19">
        <f t="shared" si="14"/>
        <v>0</v>
      </c>
    </row>
    <row r="25" spans="2:27">
      <c r="B25" s="21" t="s">
        <v>23</v>
      </c>
      <c r="C25" s="21">
        <f>SUM(C246:C276)</f>
        <v>3.31</v>
      </c>
      <c r="D25" s="21">
        <f t="shared" ref="D25:AA25" si="15">SUM(D246:D276)</f>
        <v>1.2200000000000002</v>
      </c>
      <c r="E25" s="21">
        <f t="shared" si="15"/>
        <v>1.05</v>
      </c>
      <c r="F25" s="21">
        <f t="shared" si="15"/>
        <v>0.57000000000000006</v>
      </c>
      <c r="G25" s="21">
        <f t="shared" si="15"/>
        <v>2.6300000000000003</v>
      </c>
      <c r="H25" s="21">
        <f t="shared" si="15"/>
        <v>0</v>
      </c>
      <c r="I25" s="21">
        <f t="shared" si="15"/>
        <v>0</v>
      </c>
      <c r="J25" s="21">
        <f t="shared" si="15"/>
        <v>0</v>
      </c>
      <c r="K25" s="21">
        <f t="shared" si="15"/>
        <v>0</v>
      </c>
      <c r="L25" s="21">
        <f t="shared" si="15"/>
        <v>0.57000000000000006</v>
      </c>
      <c r="M25" s="21">
        <f t="shared" si="15"/>
        <v>0.57000000000000006</v>
      </c>
      <c r="N25" s="21">
        <f t="shared" si="15"/>
        <v>0.57000000000000006</v>
      </c>
      <c r="O25" s="21">
        <f t="shared" si="15"/>
        <v>0.90000000000000036</v>
      </c>
      <c r="P25" s="21">
        <f t="shared" si="15"/>
        <v>0.90000000000000036</v>
      </c>
      <c r="Q25" s="21">
        <f t="shared" si="15"/>
        <v>1.2600000000000005</v>
      </c>
      <c r="R25" s="21">
        <f t="shared" si="15"/>
        <v>0</v>
      </c>
      <c r="S25" s="21">
        <f t="shared" si="15"/>
        <v>0</v>
      </c>
      <c r="T25" s="21">
        <f t="shared" si="15"/>
        <v>0</v>
      </c>
      <c r="U25" s="21">
        <f t="shared" si="15"/>
        <v>0</v>
      </c>
      <c r="V25" s="21">
        <f t="shared" si="15"/>
        <v>0</v>
      </c>
      <c r="W25" s="21">
        <f t="shared" si="15"/>
        <v>0</v>
      </c>
      <c r="X25" s="21">
        <f t="shared" si="15"/>
        <v>0</v>
      </c>
      <c r="Y25" s="21">
        <f t="shared" si="15"/>
        <v>0</v>
      </c>
      <c r="Z25" s="21">
        <f t="shared" si="15"/>
        <v>0</v>
      </c>
      <c r="AA25" s="21">
        <f t="shared" si="15"/>
        <v>0</v>
      </c>
    </row>
    <row r="26" spans="2:27">
      <c r="B26" s="1" t="s">
        <v>56</v>
      </c>
      <c r="V26" s="4"/>
      <c r="W26" s="4"/>
    </row>
    <row r="27" spans="2:27">
      <c r="B27" s="1"/>
      <c r="V27" s="4"/>
      <c r="W27" s="4"/>
    </row>
    <row r="28" spans="2:27">
      <c r="B28" s="15" t="s">
        <v>53</v>
      </c>
    </row>
    <row r="29" spans="2:27">
      <c r="B29" s="15" t="s">
        <v>163</v>
      </c>
    </row>
    <row r="30" spans="2:27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37</v>
      </c>
      <c r="R30" s="10">
        <v>41</v>
      </c>
      <c r="S30" s="10">
        <v>42</v>
      </c>
      <c r="T30" s="10">
        <v>51</v>
      </c>
      <c r="U30" s="10">
        <v>52</v>
      </c>
      <c r="V30" s="10">
        <v>61</v>
      </c>
      <c r="W30" s="10">
        <v>62</v>
      </c>
      <c r="X30" s="10">
        <v>66</v>
      </c>
      <c r="Y30" s="10">
        <v>67</v>
      </c>
      <c r="Z30" s="10">
        <v>73</v>
      </c>
      <c r="AA30" s="10">
        <v>74</v>
      </c>
    </row>
    <row r="31" spans="2:27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4</v>
      </c>
      <c r="R31" s="13" t="s">
        <v>9</v>
      </c>
      <c r="S31" s="13" t="s">
        <v>9</v>
      </c>
      <c r="T31" s="13" t="s">
        <v>3</v>
      </c>
      <c r="U31" s="13" t="s">
        <v>3</v>
      </c>
      <c r="V31" s="13" t="s">
        <v>5</v>
      </c>
      <c r="W31" s="13" t="s">
        <v>5</v>
      </c>
      <c r="X31" s="13" t="s">
        <v>10</v>
      </c>
      <c r="Y31" s="13" t="s">
        <v>10</v>
      </c>
      <c r="Z31" s="13" t="s">
        <v>8</v>
      </c>
      <c r="AA31" s="13" t="s">
        <v>8</v>
      </c>
    </row>
    <row r="32" spans="2:27" ht="15.75" thickTop="1">
      <c r="B32" s="9">
        <v>301</v>
      </c>
      <c r="C32" s="22">
        <v>0.06</v>
      </c>
      <c r="D32" s="22">
        <v>0.01</v>
      </c>
      <c r="E32" s="22" t="s">
        <v>13</v>
      </c>
      <c r="F32" s="22">
        <v>0.01</v>
      </c>
      <c r="G32" s="22">
        <v>0.01</v>
      </c>
      <c r="H32" s="22" t="s">
        <v>13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  <c r="AA32" s="4" t="s">
        <v>13</v>
      </c>
    </row>
    <row r="33" spans="2:27">
      <c r="B33" s="9">
        <v>302</v>
      </c>
      <c r="C33" s="19">
        <v>0.03</v>
      </c>
      <c r="D33" s="19">
        <v>0</v>
      </c>
      <c r="E33" s="19" t="s">
        <v>13</v>
      </c>
      <c r="F33" s="19">
        <v>0.01</v>
      </c>
      <c r="G33" s="19">
        <v>0</v>
      </c>
      <c r="H33" s="19" t="s">
        <v>13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  <c r="AA33" s="4" t="s">
        <v>13</v>
      </c>
    </row>
    <row r="34" spans="2:27">
      <c r="B34" s="9">
        <v>303</v>
      </c>
      <c r="C34" s="19">
        <v>0.05</v>
      </c>
      <c r="D34" s="19">
        <v>0.01</v>
      </c>
      <c r="E34" s="19" t="s">
        <v>13</v>
      </c>
      <c r="F34" s="19">
        <v>0.01</v>
      </c>
      <c r="G34" s="19">
        <v>0.01</v>
      </c>
      <c r="H34" s="19" t="s">
        <v>13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  <c r="AA34" s="4" t="s">
        <v>13</v>
      </c>
    </row>
    <row r="35" spans="2:27">
      <c r="B35" s="9">
        <v>304</v>
      </c>
      <c r="C35" s="19">
        <v>7.0000000000000007E-2</v>
      </c>
      <c r="D35" s="19">
        <v>0.01</v>
      </c>
      <c r="E35" s="19" t="s">
        <v>13</v>
      </c>
      <c r="F35" s="19">
        <v>0.02</v>
      </c>
      <c r="G35" s="19">
        <v>0.01</v>
      </c>
      <c r="H35" s="19" t="s">
        <v>13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  <c r="AA35" s="4" t="s">
        <v>13</v>
      </c>
    </row>
    <row r="36" spans="2:27">
      <c r="B36" s="9">
        <v>305</v>
      </c>
      <c r="C36" s="19">
        <v>0.05</v>
      </c>
      <c r="D36" s="19">
        <v>0.01</v>
      </c>
      <c r="E36" s="19">
        <v>0.01</v>
      </c>
      <c r="F36" s="19">
        <v>0.01</v>
      </c>
      <c r="G36" s="19">
        <v>0.01</v>
      </c>
      <c r="H36" s="19" t="s">
        <v>13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  <c r="AA36" s="4" t="s">
        <v>13</v>
      </c>
    </row>
    <row r="37" spans="2:27">
      <c r="B37" s="9">
        <v>306</v>
      </c>
      <c r="C37" s="19">
        <v>0.04</v>
      </c>
      <c r="D37" s="19">
        <v>0.01</v>
      </c>
      <c r="E37" s="19">
        <v>0.01</v>
      </c>
      <c r="F37" s="19">
        <v>0.01</v>
      </c>
      <c r="G37" s="19">
        <v>0.01</v>
      </c>
      <c r="H37" s="19" t="s">
        <v>13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  <c r="AA37" s="4" t="s">
        <v>13</v>
      </c>
    </row>
    <row r="38" spans="2:27">
      <c r="B38" s="9">
        <v>307</v>
      </c>
      <c r="C38" s="19">
        <v>0.04</v>
      </c>
      <c r="D38" s="19">
        <v>0.01</v>
      </c>
      <c r="E38" s="19">
        <v>0.01</v>
      </c>
      <c r="F38" s="19">
        <v>0.01</v>
      </c>
      <c r="G38" s="19">
        <v>0.01</v>
      </c>
      <c r="H38" s="19" t="s">
        <v>13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  <c r="AA38" s="4" t="s">
        <v>13</v>
      </c>
    </row>
    <row r="39" spans="2:27">
      <c r="B39" s="9">
        <v>308</v>
      </c>
      <c r="C39" s="19">
        <v>0.06</v>
      </c>
      <c r="D39" s="19">
        <v>0.01</v>
      </c>
      <c r="E39" s="19">
        <v>0.01</v>
      </c>
      <c r="F39" s="19">
        <v>0.02</v>
      </c>
      <c r="G39" s="19">
        <v>0.02</v>
      </c>
      <c r="H39" s="19" t="s">
        <v>13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  <c r="AA39" s="4" t="s">
        <v>13</v>
      </c>
    </row>
    <row r="40" spans="2:27">
      <c r="B40" s="9">
        <v>309</v>
      </c>
      <c r="C40" s="19">
        <v>7.0000000000000007E-2</v>
      </c>
      <c r="D40" s="19">
        <v>0.02</v>
      </c>
      <c r="E40" s="19">
        <v>0.01</v>
      </c>
      <c r="F40" s="19">
        <v>0.02</v>
      </c>
      <c r="G40" s="19">
        <v>0.03</v>
      </c>
      <c r="H40" s="19" t="s">
        <v>13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  <c r="AA40" s="4" t="s">
        <v>13</v>
      </c>
    </row>
    <row r="41" spans="2:27">
      <c r="B41" s="9">
        <v>310</v>
      </c>
      <c r="C41" s="19">
        <v>0.06</v>
      </c>
      <c r="D41" s="19">
        <v>0.02</v>
      </c>
      <c r="E41" s="19">
        <v>0.01</v>
      </c>
      <c r="F41" s="19">
        <v>0.02</v>
      </c>
      <c r="G41" s="19">
        <v>0.03</v>
      </c>
      <c r="H41" s="19">
        <v>0.01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  <c r="AA41" s="4" t="s">
        <v>13</v>
      </c>
    </row>
    <row r="42" spans="2:27">
      <c r="B42" s="9">
        <v>311</v>
      </c>
      <c r="C42" s="19">
        <v>0.09</v>
      </c>
      <c r="D42" s="19">
        <v>0.03</v>
      </c>
      <c r="E42" s="19">
        <v>0.02</v>
      </c>
      <c r="F42" s="19">
        <v>0.03</v>
      </c>
      <c r="G42" s="19">
        <v>0.04</v>
      </c>
      <c r="H42" s="19">
        <v>0.02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  <c r="AA42" s="4" t="s">
        <v>13</v>
      </c>
    </row>
    <row r="43" spans="2:27">
      <c r="B43" s="9">
        <v>312</v>
      </c>
      <c r="C43" s="19">
        <v>7.0000000000000007E-2</v>
      </c>
      <c r="D43" s="19">
        <v>0.02</v>
      </c>
      <c r="E43" s="19">
        <v>0.02</v>
      </c>
      <c r="F43" s="19">
        <v>0.03</v>
      </c>
      <c r="G43" s="19">
        <v>0.04</v>
      </c>
      <c r="H43" s="19">
        <v>0.02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  <c r="AA43" s="4" t="s">
        <v>13</v>
      </c>
    </row>
    <row r="44" spans="2:27">
      <c r="B44" s="9">
        <v>313</v>
      </c>
      <c r="C44" s="19">
        <v>0.11</v>
      </c>
      <c r="D44" s="19">
        <v>0.04</v>
      </c>
      <c r="E44" s="19">
        <v>0.03</v>
      </c>
      <c r="F44" s="19">
        <v>0.04</v>
      </c>
      <c r="G44" s="19">
        <v>0.06</v>
      </c>
      <c r="H44" s="19">
        <v>0.03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  <c r="AA44" s="4" t="s">
        <v>13</v>
      </c>
    </row>
    <row r="45" spans="2:27">
      <c r="B45" s="9">
        <v>314</v>
      </c>
      <c r="C45" s="19">
        <v>0.08</v>
      </c>
      <c r="D45" s="19">
        <v>0.03</v>
      </c>
      <c r="E45" s="19">
        <v>0.02</v>
      </c>
      <c r="F45" s="19">
        <v>0.03</v>
      </c>
      <c r="G45" s="19">
        <v>0.05</v>
      </c>
      <c r="H45" s="19">
        <v>0.03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  <c r="AA45" s="4" t="s">
        <v>13</v>
      </c>
    </row>
    <row r="46" spans="2:27">
      <c r="B46" s="9">
        <v>315</v>
      </c>
      <c r="C46" s="19">
        <v>0.05</v>
      </c>
      <c r="D46" s="19">
        <v>0.02</v>
      </c>
      <c r="E46" s="19">
        <v>0.02</v>
      </c>
      <c r="F46" s="19">
        <v>0.02</v>
      </c>
      <c r="G46" s="19">
        <v>0.03</v>
      </c>
      <c r="H46" s="19">
        <v>0.02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  <c r="AA46" s="4" t="s">
        <v>13</v>
      </c>
    </row>
    <row r="47" spans="2:27">
      <c r="B47" s="9">
        <v>316</v>
      </c>
      <c r="C47" s="19">
        <v>0.04</v>
      </c>
      <c r="D47" s="19">
        <v>0.02</v>
      </c>
      <c r="E47" s="19">
        <v>0.01</v>
      </c>
      <c r="F47" s="19">
        <v>0.02</v>
      </c>
      <c r="G47" s="19">
        <v>0.02</v>
      </c>
      <c r="H47" s="19">
        <v>0.01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  <c r="AA47" s="4" t="s">
        <v>13</v>
      </c>
    </row>
    <row r="48" spans="2:27">
      <c r="B48" s="9">
        <v>317</v>
      </c>
      <c r="C48" s="19">
        <v>0.11</v>
      </c>
      <c r="D48" s="19">
        <v>0.05</v>
      </c>
      <c r="E48" s="19">
        <v>0.04</v>
      </c>
      <c r="F48" s="19">
        <v>0.05</v>
      </c>
      <c r="G48" s="19">
        <v>7.0000000000000007E-2</v>
      </c>
      <c r="H48" s="19">
        <v>0.04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  <c r="AA48" s="4" t="s">
        <v>13</v>
      </c>
    </row>
    <row r="49" spans="2:27">
      <c r="B49" s="9">
        <v>318</v>
      </c>
      <c r="C49" s="19">
        <v>0.08</v>
      </c>
      <c r="D49" s="19">
        <v>0.04</v>
      </c>
      <c r="E49" s="19">
        <v>0.03</v>
      </c>
      <c r="F49" s="19">
        <v>0.03</v>
      </c>
      <c r="G49" s="19">
        <v>0.05</v>
      </c>
      <c r="H49" s="19">
        <v>0.03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  <c r="AA49" s="4" t="s">
        <v>13</v>
      </c>
    </row>
    <row r="50" spans="2:27">
      <c r="B50" s="9">
        <v>319</v>
      </c>
      <c r="C50" s="19">
        <v>7.0000000000000007E-2</v>
      </c>
      <c r="D50" s="19">
        <v>0.04</v>
      </c>
      <c r="E50" s="19">
        <v>0.03</v>
      </c>
      <c r="F50" s="19">
        <v>0.03</v>
      </c>
      <c r="G50" s="19">
        <v>0.05</v>
      </c>
      <c r="H50" s="19">
        <v>0.03</v>
      </c>
      <c r="I50" s="19" t="s">
        <v>13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  <c r="AA50" s="4" t="s">
        <v>13</v>
      </c>
    </row>
    <row r="51" spans="2:27">
      <c r="B51" s="9">
        <v>320</v>
      </c>
      <c r="C51" s="19">
        <v>7.0000000000000007E-2</v>
      </c>
      <c r="D51" s="19">
        <v>0.04</v>
      </c>
      <c r="E51" s="19">
        <v>0.03</v>
      </c>
      <c r="F51" s="19">
        <v>0.03</v>
      </c>
      <c r="G51" s="19">
        <v>0.05</v>
      </c>
      <c r="H51" s="19">
        <v>0.03</v>
      </c>
      <c r="I51" s="19" t="s">
        <v>13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  <c r="AA51" s="4" t="s">
        <v>13</v>
      </c>
    </row>
    <row r="52" spans="2:27">
      <c r="B52" s="9">
        <v>321</v>
      </c>
      <c r="C52" s="19">
        <v>0.06</v>
      </c>
      <c r="D52" s="19">
        <v>0.04</v>
      </c>
      <c r="E52" s="19">
        <v>0.03</v>
      </c>
      <c r="F52" s="19">
        <v>0.03</v>
      </c>
      <c r="G52" s="19">
        <v>0.04</v>
      </c>
      <c r="H52" s="19">
        <v>0.03</v>
      </c>
      <c r="I52" s="19" t="s">
        <v>13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  <c r="AA52" s="4" t="s">
        <v>13</v>
      </c>
    </row>
    <row r="53" spans="2:27">
      <c r="B53" s="9">
        <v>322</v>
      </c>
      <c r="C53" s="19">
        <v>0.1</v>
      </c>
      <c r="D53" s="19">
        <v>0.06</v>
      </c>
      <c r="E53" s="19">
        <v>0.05</v>
      </c>
      <c r="F53" s="19">
        <v>0.05</v>
      </c>
      <c r="G53" s="19">
        <v>7.0000000000000007E-2</v>
      </c>
      <c r="H53" s="19">
        <v>0.05</v>
      </c>
      <c r="I53" s="19" t="s">
        <v>13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  <c r="AA53" s="4" t="s">
        <v>13</v>
      </c>
    </row>
    <row r="54" spans="2:27">
      <c r="B54" s="9">
        <v>323</v>
      </c>
      <c r="C54" s="19">
        <v>0.11</v>
      </c>
      <c r="D54" s="19">
        <v>7.0000000000000007E-2</v>
      </c>
      <c r="E54" s="19">
        <v>0.06</v>
      </c>
      <c r="F54" s="19">
        <v>0.05</v>
      </c>
      <c r="G54" s="19">
        <v>0.08</v>
      </c>
      <c r="H54" s="19">
        <v>0.06</v>
      </c>
      <c r="I54" s="19" t="s">
        <v>13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  <c r="AA54" s="4" t="s">
        <v>13</v>
      </c>
    </row>
    <row r="55" spans="2:27">
      <c r="B55" s="9">
        <v>324</v>
      </c>
      <c r="C55" s="19">
        <v>0.11</v>
      </c>
      <c r="D55" s="19">
        <v>7.0000000000000007E-2</v>
      </c>
      <c r="E55" s="19">
        <v>7.0000000000000007E-2</v>
      </c>
      <c r="F55" s="19">
        <v>0.06</v>
      </c>
      <c r="G55" s="19">
        <v>0.08</v>
      </c>
      <c r="H55" s="19">
        <v>0.06</v>
      </c>
      <c r="I55" s="19" t="s">
        <v>13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  <c r="AA55" s="4" t="s">
        <v>13</v>
      </c>
    </row>
    <row r="56" spans="2:27">
      <c r="B56" s="9">
        <v>325</v>
      </c>
      <c r="C56" s="19">
        <v>0.1</v>
      </c>
      <c r="D56" s="19">
        <v>7.0000000000000007E-2</v>
      </c>
      <c r="E56" s="19">
        <v>0.06</v>
      </c>
      <c r="F56" s="19">
        <v>0.05</v>
      </c>
      <c r="G56" s="19">
        <v>0.08</v>
      </c>
      <c r="H56" s="19">
        <v>0.06</v>
      </c>
      <c r="I56" s="19" t="s">
        <v>13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  <c r="AA56" s="4" t="s">
        <v>13</v>
      </c>
    </row>
    <row r="57" spans="2:27">
      <c r="B57" s="9">
        <v>326</v>
      </c>
      <c r="C57" s="19">
        <v>0.1</v>
      </c>
      <c r="D57" s="19">
        <v>7.0000000000000007E-2</v>
      </c>
      <c r="E57" s="19">
        <v>0.06</v>
      </c>
      <c r="F57" s="19">
        <v>0.06</v>
      </c>
      <c r="G57" s="19">
        <v>0.08</v>
      </c>
      <c r="H57" s="19">
        <v>0.06</v>
      </c>
      <c r="I57" s="19" t="s">
        <v>13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  <c r="AA57" s="4" t="s">
        <v>13</v>
      </c>
    </row>
    <row r="58" spans="2:27">
      <c r="B58" s="9">
        <v>327</v>
      </c>
      <c r="C58" s="19">
        <v>7.0000000000000007E-2</v>
      </c>
      <c r="D58" s="19">
        <v>0.05</v>
      </c>
      <c r="E58" s="19">
        <v>0.05</v>
      </c>
      <c r="F58" s="19">
        <v>0.04</v>
      </c>
      <c r="G58" s="19">
        <v>0.06</v>
      </c>
      <c r="H58" s="19">
        <v>0.04</v>
      </c>
      <c r="I58" s="19" t="s">
        <v>13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  <c r="AA58" s="4" t="s">
        <v>13</v>
      </c>
    </row>
    <row r="59" spans="2:27">
      <c r="B59" s="9">
        <v>328</v>
      </c>
      <c r="C59" s="19">
        <v>0.1</v>
      </c>
      <c r="D59" s="19">
        <v>7.0000000000000007E-2</v>
      </c>
      <c r="E59" s="19">
        <v>7.0000000000000007E-2</v>
      </c>
      <c r="F59" s="19">
        <v>0.06</v>
      </c>
      <c r="G59" s="19">
        <v>0.08</v>
      </c>
      <c r="H59" s="19">
        <v>0.06</v>
      </c>
      <c r="I59" s="19" t="s">
        <v>13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  <c r="AA59" s="4" t="s">
        <v>13</v>
      </c>
    </row>
    <row r="60" spans="2:27">
      <c r="B60" s="9">
        <v>329</v>
      </c>
      <c r="C60" s="19">
        <v>0.09</v>
      </c>
      <c r="D60" s="19">
        <v>0.06</v>
      </c>
      <c r="E60" s="19">
        <v>0.06</v>
      </c>
      <c r="F60" s="19">
        <v>0.05</v>
      </c>
      <c r="G60" s="19">
        <v>7.0000000000000007E-2</v>
      </c>
      <c r="H60" s="19">
        <v>0.06</v>
      </c>
      <c r="I60" s="19" t="s">
        <v>13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  <c r="AA60" s="4" t="s">
        <v>13</v>
      </c>
    </row>
    <row r="61" spans="2:27">
      <c r="B61" s="9">
        <v>330</v>
      </c>
      <c r="C61" s="19">
        <v>0.1</v>
      </c>
      <c r="D61" s="19">
        <v>7.0000000000000007E-2</v>
      </c>
      <c r="E61" s="19">
        <v>7.0000000000000007E-2</v>
      </c>
      <c r="F61" s="19">
        <v>0.06</v>
      </c>
      <c r="G61" s="19">
        <v>0.08</v>
      </c>
      <c r="H61" s="19">
        <v>0.06</v>
      </c>
      <c r="I61" s="19" t="s">
        <v>13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  <c r="AA61" s="4" t="s">
        <v>13</v>
      </c>
    </row>
    <row r="62" spans="2:27">
      <c r="B62" s="9">
        <v>331</v>
      </c>
      <c r="C62" s="19">
        <v>0.18</v>
      </c>
      <c r="D62" s="19">
        <v>0.14000000000000001</v>
      </c>
      <c r="E62" s="19">
        <v>0.13</v>
      </c>
      <c r="F62" s="19">
        <v>0.11</v>
      </c>
      <c r="G62" s="19">
        <v>0.14000000000000001</v>
      </c>
      <c r="H62" s="19">
        <v>0.12</v>
      </c>
      <c r="I62" s="19" t="s">
        <v>13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  <c r="AA62" s="4" t="s">
        <v>13</v>
      </c>
    </row>
    <row r="63" spans="2:27">
      <c r="B63" s="9">
        <v>401</v>
      </c>
      <c r="C63" s="19">
        <v>0.17</v>
      </c>
      <c r="D63" s="19">
        <v>0.13</v>
      </c>
      <c r="E63" s="19">
        <v>0.12</v>
      </c>
      <c r="F63" s="19">
        <v>0.11</v>
      </c>
      <c r="G63" s="19">
        <v>0.14000000000000001</v>
      </c>
      <c r="H63" s="19">
        <v>0.12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  <c r="AA63" s="4" t="s">
        <v>13</v>
      </c>
    </row>
    <row r="64" spans="2:27">
      <c r="B64" s="9">
        <v>402</v>
      </c>
      <c r="C64" s="19">
        <v>0.14000000000000001</v>
      </c>
      <c r="D64" s="19">
        <v>0.11</v>
      </c>
      <c r="E64" s="19">
        <v>0.1</v>
      </c>
      <c r="F64" s="19">
        <v>0.09</v>
      </c>
      <c r="G64" s="19">
        <v>0.11</v>
      </c>
      <c r="H64" s="19">
        <v>0.1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  <c r="AA64" s="4" t="s">
        <v>13</v>
      </c>
    </row>
    <row r="65" spans="2:27">
      <c r="B65" s="9">
        <v>403</v>
      </c>
      <c r="C65" s="19">
        <v>0.2</v>
      </c>
      <c r="D65" s="19">
        <v>0.16</v>
      </c>
      <c r="E65" s="19">
        <v>0.15</v>
      </c>
      <c r="F65" s="19">
        <v>0.13</v>
      </c>
      <c r="G65" s="19">
        <v>0.16</v>
      </c>
      <c r="H65" s="19">
        <v>0.14000000000000001</v>
      </c>
      <c r="I65" s="19">
        <v>0.04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  <c r="AA65" s="4" t="s">
        <v>13</v>
      </c>
    </row>
    <row r="66" spans="2:27">
      <c r="B66" s="9">
        <v>404</v>
      </c>
      <c r="C66" s="19">
        <v>0.14000000000000001</v>
      </c>
      <c r="D66" s="19">
        <v>0.11</v>
      </c>
      <c r="E66" s="19">
        <v>0.11</v>
      </c>
      <c r="F66" s="19">
        <v>0.09</v>
      </c>
      <c r="G66" s="19">
        <v>0.11</v>
      </c>
      <c r="H66" s="19">
        <v>0.1</v>
      </c>
      <c r="I66" s="19">
        <v>0.03</v>
      </c>
      <c r="J66" s="19" t="s">
        <v>13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  <c r="AA66" s="4" t="s">
        <v>13</v>
      </c>
    </row>
    <row r="67" spans="2:27">
      <c r="B67" s="9">
        <v>405</v>
      </c>
      <c r="C67" s="19">
        <v>0.1</v>
      </c>
      <c r="D67" s="19">
        <v>0.08</v>
      </c>
      <c r="E67" s="19">
        <v>0.08</v>
      </c>
      <c r="F67" s="19">
        <v>0.06</v>
      </c>
      <c r="G67" s="19">
        <v>0.08</v>
      </c>
      <c r="H67" s="19">
        <v>0.08</v>
      </c>
      <c r="I67" s="19">
        <v>0.02</v>
      </c>
      <c r="J67" s="19" t="s">
        <v>13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  <c r="AA67" s="4" t="s">
        <v>13</v>
      </c>
    </row>
    <row r="68" spans="2:27">
      <c r="B68" s="9">
        <v>406</v>
      </c>
      <c r="C68" s="19">
        <v>0.11</v>
      </c>
      <c r="D68" s="19">
        <v>0.09</v>
      </c>
      <c r="E68" s="19">
        <v>0.09</v>
      </c>
      <c r="F68" s="19">
        <v>7.0000000000000007E-2</v>
      </c>
      <c r="G68" s="19">
        <v>0.09</v>
      </c>
      <c r="H68" s="19">
        <v>0.08</v>
      </c>
      <c r="I68" s="19">
        <v>0.02</v>
      </c>
      <c r="J68" s="19" t="s">
        <v>13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  <c r="AA68" s="4" t="s">
        <v>13</v>
      </c>
    </row>
    <row r="69" spans="2:27">
      <c r="B69" s="9">
        <v>407</v>
      </c>
      <c r="C69" s="19">
        <v>0.08</v>
      </c>
      <c r="D69" s="19">
        <v>7.0000000000000007E-2</v>
      </c>
      <c r="E69" s="19">
        <v>7.0000000000000007E-2</v>
      </c>
      <c r="F69" s="19">
        <v>0.05</v>
      </c>
      <c r="G69" s="19">
        <v>0.06</v>
      </c>
      <c r="H69" s="19">
        <v>0.06</v>
      </c>
      <c r="I69" s="19">
        <v>0.02</v>
      </c>
      <c r="J69" s="19" t="s">
        <v>13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  <c r="AA69" s="4" t="s">
        <v>13</v>
      </c>
    </row>
    <row r="70" spans="2:27">
      <c r="B70" s="9">
        <v>408</v>
      </c>
      <c r="C70" s="19">
        <v>0.08</v>
      </c>
      <c r="D70" s="19">
        <v>7.0000000000000007E-2</v>
      </c>
      <c r="E70" s="19">
        <v>7.0000000000000007E-2</v>
      </c>
      <c r="F70" s="19">
        <v>0.05</v>
      </c>
      <c r="G70" s="19">
        <v>0.06</v>
      </c>
      <c r="H70" s="19">
        <v>0.06</v>
      </c>
      <c r="I70" s="19">
        <v>0.02</v>
      </c>
      <c r="J70" s="19" t="s">
        <v>13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  <c r="AA70" s="4" t="s">
        <v>13</v>
      </c>
    </row>
    <row r="71" spans="2:27">
      <c r="B71" s="9">
        <v>409</v>
      </c>
      <c r="C71" s="19">
        <v>0.08</v>
      </c>
      <c r="D71" s="19">
        <v>7.0000000000000007E-2</v>
      </c>
      <c r="E71" s="19">
        <v>7.0000000000000007E-2</v>
      </c>
      <c r="F71" s="19">
        <v>0.05</v>
      </c>
      <c r="G71" s="19">
        <v>0.06</v>
      </c>
      <c r="H71" s="19">
        <v>7.0000000000000007E-2</v>
      </c>
      <c r="I71" s="19">
        <v>0.02</v>
      </c>
      <c r="J71" s="19" t="s">
        <v>13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  <c r="AA71" s="4" t="s">
        <v>13</v>
      </c>
    </row>
    <row r="72" spans="2:27">
      <c r="B72" s="9">
        <v>410</v>
      </c>
      <c r="C72" s="19">
        <v>0.15</v>
      </c>
      <c r="D72" s="19">
        <v>0.14000000000000001</v>
      </c>
      <c r="E72" s="19">
        <v>0.13</v>
      </c>
      <c r="F72" s="19">
        <v>0.1</v>
      </c>
      <c r="G72" s="19">
        <v>0.12</v>
      </c>
      <c r="H72" s="19">
        <v>0.13</v>
      </c>
      <c r="I72" s="19">
        <v>0.03</v>
      </c>
      <c r="J72" s="19" t="s">
        <v>13</v>
      </c>
      <c r="K72" s="19">
        <v>0.03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>
        <v>0.03</v>
      </c>
      <c r="AA72" s="4" t="s">
        <v>13</v>
      </c>
    </row>
    <row r="73" spans="2:27">
      <c r="B73" s="9">
        <v>411</v>
      </c>
      <c r="C73" s="19">
        <v>0.1</v>
      </c>
      <c r="D73" s="19">
        <v>0.09</v>
      </c>
      <c r="E73" s="19">
        <v>0.09</v>
      </c>
      <c r="F73" s="19">
        <v>7.0000000000000007E-2</v>
      </c>
      <c r="G73" s="19">
        <v>0.08</v>
      </c>
      <c r="H73" s="19">
        <v>0.09</v>
      </c>
      <c r="I73" s="19">
        <v>0.02</v>
      </c>
      <c r="J73" s="19" t="s">
        <v>13</v>
      </c>
      <c r="K73" s="19">
        <v>0.02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>
        <v>0.02</v>
      </c>
      <c r="AA73" s="4" t="s">
        <v>13</v>
      </c>
    </row>
    <row r="74" spans="2:27">
      <c r="B74" s="9">
        <v>412</v>
      </c>
      <c r="C74" s="19">
        <v>0.13</v>
      </c>
      <c r="D74" s="19">
        <v>0.12</v>
      </c>
      <c r="E74" s="19">
        <v>0.11</v>
      </c>
      <c r="F74" s="19">
        <v>0.09</v>
      </c>
      <c r="G74" s="19">
        <v>0.1</v>
      </c>
      <c r="H74" s="19">
        <v>0.11</v>
      </c>
      <c r="I74" s="19">
        <v>0.03</v>
      </c>
      <c r="J74" s="19" t="s">
        <v>13</v>
      </c>
      <c r="K74" s="19">
        <v>0.03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>
        <v>0.03</v>
      </c>
      <c r="AA74" s="4" t="s">
        <v>13</v>
      </c>
    </row>
    <row r="75" spans="2:27">
      <c r="B75" s="9">
        <v>413</v>
      </c>
      <c r="C75" s="19">
        <v>7.0000000000000007E-2</v>
      </c>
      <c r="D75" s="19">
        <v>7.0000000000000007E-2</v>
      </c>
      <c r="E75" s="19">
        <v>0.06</v>
      </c>
      <c r="F75" s="19">
        <v>0.05</v>
      </c>
      <c r="G75" s="19">
        <v>0.06</v>
      </c>
      <c r="H75" s="19">
        <v>0.06</v>
      </c>
      <c r="I75" s="19">
        <v>0.02</v>
      </c>
      <c r="J75" s="19" t="s">
        <v>13</v>
      </c>
      <c r="K75" s="19">
        <v>0.02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>
        <v>0.01</v>
      </c>
      <c r="AA75" s="4" t="s">
        <v>13</v>
      </c>
    </row>
    <row r="76" spans="2:27">
      <c r="B76" s="9">
        <v>414</v>
      </c>
      <c r="C76" s="19">
        <v>0.18</v>
      </c>
      <c r="D76" s="19">
        <v>0.18</v>
      </c>
      <c r="E76" s="19">
        <v>0.15</v>
      </c>
      <c r="F76" s="19">
        <v>0.12</v>
      </c>
      <c r="G76" s="19">
        <v>0.14000000000000001</v>
      </c>
      <c r="H76" s="19">
        <v>0.16</v>
      </c>
      <c r="I76" s="19">
        <v>0.05</v>
      </c>
      <c r="J76" s="19" t="s">
        <v>13</v>
      </c>
      <c r="K76" s="19">
        <v>0.04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>
        <v>0.04</v>
      </c>
      <c r="AA76" s="4" t="s">
        <v>13</v>
      </c>
    </row>
    <row r="77" spans="2:27">
      <c r="B77" s="9">
        <v>415</v>
      </c>
      <c r="C77" s="19">
        <v>0.14000000000000001</v>
      </c>
      <c r="D77" s="19">
        <v>0.14000000000000001</v>
      </c>
      <c r="E77" s="19">
        <v>0.12</v>
      </c>
      <c r="F77" s="19">
        <v>0.1</v>
      </c>
      <c r="G77" s="19">
        <v>0.11</v>
      </c>
      <c r="H77" s="19">
        <v>0.13</v>
      </c>
      <c r="I77" s="19">
        <v>0.04</v>
      </c>
      <c r="J77" s="19">
        <v>0.03</v>
      </c>
      <c r="K77" s="19">
        <v>0.03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>
        <v>0.03</v>
      </c>
      <c r="AA77" s="4" t="s">
        <v>13</v>
      </c>
    </row>
    <row r="78" spans="2:27">
      <c r="B78" s="9">
        <v>416</v>
      </c>
      <c r="C78" s="19">
        <v>0.17</v>
      </c>
      <c r="D78" s="19">
        <v>0.17</v>
      </c>
      <c r="E78" s="19">
        <v>0.14000000000000001</v>
      </c>
      <c r="F78" s="19">
        <v>0.12</v>
      </c>
      <c r="G78" s="19">
        <v>0.14000000000000001</v>
      </c>
      <c r="H78" s="19">
        <v>0.16</v>
      </c>
      <c r="I78" s="19">
        <v>0.05</v>
      </c>
      <c r="J78" s="19">
        <v>0.03</v>
      </c>
      <c r="K78" s="19">
        <v>0.04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>
        <v>0.04</v>
      </c>
      <c r="AA78" s="4" t="s">
        <v>13</v>
      </c>
    </row>
    <row r="79" spans="2:27">
      <c r="B79" s="9">
        <v>417</v>
      </c>
      <c r="C79" s="19">
        <v>0.11</v>
      </c>
      <c r="D79" s="19">
        <v>0.11</v>
      </c>
      <c r="E79" s="19">
        <v>0.09</v>
      </c>
      <c r="F79" s="19">
        <v>7.0000000000000007E-2</v>
      </c>
      <c r="G79" s="19">
        <v>0.09</v>
      </c>
      <c r="H79" s="19">
        <v>0.1</v>
      </c>
      <c r="I79" s="19">
        <v>0.03</v>
      </c>
      <c r="J79" s="19">
        <v>0.02</v>
      </c>
      <c r="K79" s="19">
        <v>0.03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>
        <v>0.02</v>
      </c>
      <c r="AA79" s="4" t="s">
        <v>13</v>
      </c>
    </row>
    <row r="80" spans="2:27">
      <c r="B80" s="9">
        <v>418</v>
      </c>
      <c r="C80" s="19">
        <v>0.08</v>
      </c>
      <c r="D80" s="19">
        <v>0.08</v>
      </c>
      <c r="E80" s="19">
        <v>7.0000000000000007E-2</v>
      </c>
      <c r="F80" s="19">
        <v>0.05</v>
      </c>
      <c r="G80" s="19">
        <v>0.06</v>
      </c>
      <c r="H80" s="19">
        <v>0.08</v>
      </c>
      <c r="I80" s="19">
        <v>0.02</v>
      </c>
      <c r="J80" s="19">
        <v>0.02</v>
      </c>
      <c r="K80" s="19">
        <v>0.02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>
        <v>0.02</v>
      </c>
      <c r="AA80" s="4" t="s">
        <v>13</v>
      </c>
    </row>
    <row r="81" spans="2:27">
      <c r="B81" s="9">
        <v>419</v>
      </c>
      <c r="C81" s="19">
        <v>0.2</v>
      </c>
      <c r="D81" s="19">
        <v>0.2</v>
      </c>
      <c r="E81" s="19">
        <v>0.17</v>
      </c>
      <c r="F81" s="19">
        <v>0.14000000000000001</v>
      </c>
      <c r="G81" s="19">
        <v>0.16</v>
      </c>
      <c r="H81" s="19">
        <v>0.19</v>
      </c>
      <c r="I81" s="19">
        <v>7.0000000000000007E-2</v>
      </c>
      <c r="J81" s="19">
        <v>0.04</v>
      </c>
      <c r="K81" s="19">
        <v>0.05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 t="s">
        <v>13</v>
      </c>
      <c r="Z81" s="19">
        <v>0.05</v>
      </c>
      <c r="AA81" s="4" t="s">
        <v>13</v>
      </c>
    </row>
    <row r="82" spans="2:27">
      <c r="B82" s="9">
        <v>420</v>
      </c>
      <c r="C82" s="19">
        <v>0.13</v>
      </c>
      <c r="D82" s="19">
        <v>0.13</v>
      </c>
      <c r="E82" s="19">
        <v>0.11</v>
      </c>
      <c r="F82" s="19">
        <v>0.09</v>
      </c>
      <c r="G82" s="19">
        <v>0.1</v>
      </c>
      <c r="H82" s="19">
        <v>0.12</v>
      </c>
      <c r="I82" s="19">
        <v>0.05</v>
      </c>
      <c r="J82" s="19">
        <v>0.03</v>
      </c>
      <c r="K82" s="19">
        <v>0.03</v>
      </c>
      <c r="L82" s="19">
        <v>0.03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 t="s">
        <v>13</v>
      </c>
      <c r="Z82" s="19">
        <v>0.03</v>
      </c>
      <c r="AA82" s="4" t="s">
        <v>13</v>
      </c>
    </row>
    <row r="83" spans="2:27">
      <c r="B83" s="9">
        <v>421</v>
      </c>
      <c r="C83" s="19">
        <v>0.1</v>
      </c>
      <c r="D83" s="19">
        <v>0.1</v>
      </c>
      <c r="E83" s="19">
        <v>0.09</v>
      </c>
      <c r="F83" s="19">
        <v>7.0000000000000007E-2</v>
      </c>
      <c r="G83" s="19">
        <v>0.08</v>
      </c>
      <c r="H83" s="19">
        <v>0.1</v>
      </c>
      <c r="I83" s="19">
        <v>0.04</v>
      </c>
      <c r="J83" s="19">
        <v>0.02</v>
      </c>
      <c r="K83" s="19">
        <v>0.02</v>
      </c>
      <c r="L83" s="19">
        <v>0.02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 t="s">
        <v>13</v>
      </c>
      <c r="Z83" s="19">
        <v>0.02</v>
      </c>
      <c r="AA83" s="4" t="s">
        <v>13</v>
      </c>
    </row>
    <row r="84" spans="2:27">
      <c r="B84" s="9">
        <v>422</v>
      </c>
      <c r="C84" s="19">
        <v>0.17</v>
      </c>
      <c r="D84" s="19">
        <v>0.17</v>
      </c>
      <c r="E84" s="19">
        <v>0.14000000000000001</v>
      </c>
      <c r="F84" s="19">
        <v>0.12</v>
      </c>
      <c r="G84" s="19">
        <v>0.14000000000000001</v>
      </c>
      <c r="H84" s="19">
        <v>0.16</v>
      </c>
      <c r="I84" s="19">
        <v>0.08</v>
      </c>
      <c r="J84" s="19">
        <v>0.03</v>
      </c>
      <c r="K84" s="19">
        <v>0.04</v>
      </c>
      <c r="L84" s="19">
        <v>0.04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 t="s">
        <v>13</v>
      </c>
      <c r="Z84" s="19">
        <v>0.04</v>
      </c>
      <c r="AA84" s="4" t="s">
        <v>13</v>
      </c>
    </row>
    <row r="85" spans="2:27">
      <c r="B85" s="9">
        <v>423</v>
      </c>
      <c r="C85" s="19">
        <v>0.17</v>
      </c>
      <c r="D85" s="19">
        <v>0.17</v>
      </c>
      <c r="E85" s="19">
        <v>0.14000000000000001</v>
      </c>
      <c r="F85" s="19">
        <v>0.12</v>
      </c>
      <c r="G85" s="19">
        <v>0.14000000000000001</v>
      </c>
      <c r="H85" s="19">
        <v>0.17</v>
      </c>
      <c r="I85" s="19">
        <v>0.08</v>
      </c>
      <c r="J85" s="19">
        <v>0.03</v>
      </c>
      <c r="K85" s="19">
        <v>0.04</v>
      </c>
      <c r="L85" s="19">
        <v>0.04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 t="s">
        <v>13</v>
      </c>
      <c r="Z85" s="19">
        <v>0.04</v>
      </c>
      <c r="AA85" s="4" t="s">
        <v>13</v>
      </c>
    </row>
    <row r="86" spans="2:27">
      <c r="B86" s="9">
        <v>424</v>
      </c>
      <c r="C86" s="19">
        <v>0.11</v>
      </c>
      <c r="D86" s="19">
        <v>0.11</v>
      </c>
      <c r="E86" s="19">
        <v>0.09</v>
      </c>
      <c r="F86" s="19">
        <v>7.0000000000000007E-2</v>
      </c>
      <c r="G86" s="19">
        <v>0.09</v>
      </c>
      <c r="H86" s="19">
        <v>0.11</v>
      </c>
      <c r="I86" s="19">
        <v>0.06</v>
      </c>
      <c r="J86" s="19">
        <v>0.02</v>
      </c>
      <c r="K86" s="19">
        <v>0.03</v>
      </c>
      <c r="L86" s="19">
        <v>0.03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 t="s">
        <v>13</v>
      </c>
      <c r="Z86" s="19">
        <v>0.03</v>
      </c>
      <c r="AA86" s="4" t="s">
        <v>13</v>
      </c>
    </row>
    <row r="87" spans="2:27">
      <c r="B87" s="9">
        <v>425</v>
      </c>
      <c r="C87" s="19">
        <v>0.09</v>
      </c>
      <c r="D87" s="19">
        <v>0.09</v>
      </c>
      <c r="E87" s="19">
        <v>0.08</v>
      </c>
      <c r="F87" s="19">
        <v>0.06</v>
      </c>
      <c r="G87" s="19">
        <v>7.0000000000000007E-2</v>
      </c>
      <c r="H87" s="19">
        <v>0.09</v>
      </c>
      <c r="I87" s="19">
        <v>0.05</v>
      </c>
      <c r="J87" s="19">
        <v>0.02</v>
      </c>
      <c r="K87" s="19">
        <v>0.02</v>
      </c>
      <c r="L87" s="19">
        <v>0.02</v>
      </c>
      <c r="M87" s="19">
        <v>0.02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 t="s">
        <v>13</v>
      </c>
      <c r="Z87" s="19">
        <v>0.02</v>
      </c>
      <c r="AA87" s="4">
        <v>0.02</v>
      </c>
    </row>
    <row r="88" spans="2:27">
      <c r="B88" s="9">
        <v>426</v>
      </c>
      <c r="C88" s="19">
        <v>0.21</v>
      </c>
      <c r="D88" s="19">
        <v>0.21</v>
      </c>
      <c r="E88" s="19">
        <v>0.18</v>
      </c>
      <c r="F88" s="19">
        <v>0.14000000000000001</v>
      </c>
      <c r="G88" s="19">
        <v>0.17</v>
      </c>
      <c r="H88" s="19">
        <v>0.21</v>
      </c>
      <c r="I88" s="19">
        <v>0.12</v>
      </c>
      <c r="J88" s="19">
        <v>0.05</v>
      </c>
      <c r="K88" s="19">
        <v>0.05</v>
      </c>
      <c r="L88" s="19">
        <v>0.05</v>
      </c>
      <c r="M88" s="19">
        <v>0.05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 t="s">
        <v>13</v>
      </c>
      <c r="Z88" s="19">
        <v>0.06</v>
      </c>
      <c r="AA88" s="4">
        <v>0.04</v>
      </c>
    </row>
    <row r="89" spans="2:27">
      <c r="B89" s="9">
        <v>427</v>
      </c>
      <c r="C89" s="19">
        <v>0.2</v>
      </c>
      <c r="D89" s="19">
        <v>0.2</v>
      </c>
      <c r="E89" s="19">
        <v>0.17</v>
      </c>
      <c r="F89" s="19">
        <v>0.14000000000000001</v>
      </c>
      <c r="G89" s="19">
        <v>0.16</v>
      </c>
      <c r="H89" s="19">
        <v>0.2</v>
      </c>
      <c r="I89" s="19">
        <v>0.12</v>
      </c>
      <c r="J89" s="19">
        <v>0.05</v>
      </c>
      <c r="K89" s="19">
        <v>0.05</v>
      </c>
      <c r="L89" s="19">
        <v>0.05</v>
      </c>
      <c r="M89" s="19">
        <v>0.04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 t="s">
        <v>13</v>
      </c>
      <c r="Z89" s="19">
        <v>0.06</v>
      </c>
      <c r="AA89" s="4">
        <v>0.04</v>
      </c>
    </row>
    <row r="90" spans="2:27">
      <c r="B90" s="9">
        <v>428</v>
      </c>
      <c r="C90" s="19">
        <v>0.19</v>
      </c>
      <c r="D90" s="19">
        <v>0.19</v>
      </c>
      <c r="E90" s="19">
        <v>0.16</v>
      </c>
      <c r="F90" s="19">
        <v>0.13</v>
      </c>
      <c r="G90" s="19">
        <v>0.15</v>
      </c>
      <c r="H90" s="19">
        <v>0.19</v>
      </c>
      <c r="I90" s="19">
        <v>0.12</v>
      </c>
      <c r="J90" s="19">
        <v>0.05</v>
      </c>
      <c r="K90" s="19">
        <v>0.05</v>
      </c>
      <c r="L90" s="19">
        <v>0.05</v>
      </c>
      <c r="M90" s="19">
        <v>0.04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 t="s">
        <v>13</v>
      </c>
      <c r="Z90" s="19">
        <v>0.05</v>
      </c>
      <c r="AA90" s="4">
        <v>0.04</v>
      </c>
    </row>
    <row r="91" spans="2:27">
      <c r="B91" s="9">
        <v>429</v>
      </c>
      <c r="C91" s="19">
        <v>0.15</v>
      </c>
      <c r="D91" s="19">
        <v>0.15</v>
      </c>
      <c r="E91" s="19">
        <v>0.13</v>
      </c>
      <c r="F91" s="19">
        <v>0.1</v>
      </c>
      <c r="G91" s="19">
        <v>0.12</v>
      </c>
      <c r="H91" s="19">
        <v>0.15</v>
      </c>
      <c r="I91" s="19">
        <v>0.1</v>
      </c>
      <c r="J91" s="19">
        <v>0.04</v>
      </c>
      <c r="K91" s="19">
        <v>0.04</v>
      </c>
      <c r="L91" s="19">
        <v>0.04</v>
      </c>
      <c r="M91" s="19">
        <v>0.03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 t="s">
        <v>13</v>
      </c>
      <c r="Z91" s="19">
        <v>0.04</v>
      </c>
      <c r="AA91" s="4">
        <v>0.03</v>
      </c>
    </row>
    <row r="92" spans="2:27">
      <c r="B92" s="9">
        <v>430</v>
      </c>
      <c r="C92" s="19">
        <v>0.19</v>
      </c>
      <c r="D92" s="19">
        <v>0.19</v>
      </c>
      <c r="E92" s="19">
        <v>0.16</v>
      </c>
      <c r="F92" s="19">
        <v>0.13</v>
      </c>
      <c r="G92" s="19">
        <v>0.15</v>
      </c>
      <c r="H92" s="19">
        <v>0.19</v>
      </c>
      <c r="I92" s="19">
        <v>0.13</v>
      </c>
      <c r="J92" s="19">
        <v>0.05</v>
      </c>
      <c r="K92" s="19">
        <v>0.05</v>
      </c>
      <c r="L92" s="19">
        <v>0.05</v>
      </c>
      <c r="M92" s="19">
        <v>0.04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 t="s">
        <v>13</v>
      </c>
      <c r="Z92" s="19">
        <v>0.06</v>
      </c>
      <c r="AA92" s="4">
        <v>0.04</v>
      </c>
    </row>
    <row r="93" spans="2:27">
      <c r="B93" s="9">
        <v>501</v>
      </c>
      <c r="C93" s="19">
        <v>0.22</v>
      </c>
      <c r="D93" s="19">
        <v>0.22</v>
      </c>
      <c r="E93" s="19">
        <v>0.19</v>
      </c>
      <c r="F93" s="19">
        <v>0.15</v>
      </c>
      <c r="G93" s="19">
        <v>0.18</v>
      </c>
      <c r="H93" s="19">
        <v>0.22</v>
      </c>
      <c r="I93" s="19">
        <v>0.16</v>
      </c>
      <c r="J93" s="19">
        <v>7.0000000000000007E-2</v>
      </c>
      <c r="K93" s="19">
        <v>0.06</v>
      </c>
      <c r="L93" s="19">
        <v>0.05</v>
      </c>
      <c r="M93" s="19">
        <v>0.05</v>
      </c>
      <c r="N93" s="19">
        <v>0.05</v>
      </c>
      <c r="O93" s="19" t="s">
        <v>13</v>
      </c>
      <c r="P93" s="19" t="s">
        <v>13</v>
      </c>
      <c r="Q93" s="19" t="s">
        <v>13</v>
      </c>
      <c r="R93" s="19">
        <v>7.0000000000000007E-2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 t="s">
        <v>13</v>
      </c>
      <c r="Z93" s="19">
        <v>7.0000000000000007E-2</v>
      </c>
      <c r="AA93" s="4">
        <v>0.05</v>
      </c>
    </row>
    <row r="94" spans="2:27">
      <c r="B94" s="9">
        <v>502</v>
      </c>
      <c r="C94" s="19">
        <v>0.21</v>
      </c>
      <c r="D94" s="19">
        <v>0.21</v>
      </c>
      <c r="E94" s="19">
        <v>0.18</v>
      </c>
      <c r="F94" s="19">
        <v>0.14000000000000001</v>
      </c>
      <c r="G94" s="19">
        <v>0.17</v>
      </c>
      <c r="H94" s="19">
        <v>0.21</v>
      </c>
      <c r="I94" s="19">
        <v>0.16</v>
      </c>
      <c r="J94" s="19">
        <v>7.0000000000000007E-2</v>
      </c>
      <c r="K94" s="19">
        <v>0.06</v>
      </c>
      <c r="L94" s="19">
        <v>0.05</v>
      </c>
      <c r="M94" s="19">
        <v>0.05</v>
      </c>
      <c r="N94" s="19">
        <v>0.05</v>
      </c>
      <c r="O94" s="19" t="s">
        <v>13</v>
      </c>
      <c r="P94" s="19" t="s">
        <v>13</v>
      </c>
      <c r="Q94" s="19" t="s">
        <v>13</v>
      </c>
      <c r="R94" s="19">
        <v>0.06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 t="s">
        <v>13</v>
      </c>
      <c r="Z94" s="19">
        <v>7.0000000000000007E-2</v>
      </c>
      <c r="AA94" s="4">
        <v>0.05</v>
      </c>
    </row>
    <row r="95" spans="2:27">
      <c r="B95" s="9">
        <v>503</v>
      </c>
      <c r="C95" s="19">
        <v>0.24</v>
      </c>
      <c r="D95" s="19">
        <v>0.24</v>
      </c>
      <c r="E95" s="19">
        <v>0.2</v>
      </c>
      <c r="F95" s="19">
        <v>0.16</v>
      </c>
      <c r="G95" s="19">
        <v>0.19</v>
      </c>
      <c r="H95" s="19">
        <v>0.24</v>
      </c>
      <c r="I95" s="19">
        <v>0.19</v>
      </c>
      <c r="J95" s="19">
        <v>0.09</v>
      </c>
      <c r="K95" s="19">
        <v>7.0000000000000007E-2</v>
      </c>
      <c r="L95" s="19">
        <v>0.06</v>
      </c>
      <c r="M95" s="19">
        <v>0.06</v>
      </c>
      <c r="N95" s="19">
        <v>0.05</v>
      </c>
      <c r="O95" s="19" t="s">
        <v>13</v>
      </c>
      <c r="P95" s="19" t="s">
        <v>13</v>
      </c>
      <c r="Q95" s="19" t="s">
        <v>13</v>
      </c>
      <c r="R95" s="19">
        <v>7.0000000000000007E-2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 t="s">
        <v>13</v>
      </c>
      <c r="Z95" s="19">
        <v>0.08</v>
      </c>
      <c r="AA95" s="4">
        <v>0.06</v>
      </c>
    </row>
    <row r="96" spans="2:27">
      <c r="B96" s="9">
        <v>504</v>
      </c>
      <c r="C96" s="19">
        <v>0.23</v>
      </c>
      <c r="D96" s="19">
        <v>0.23</v>
      </c>
      <c r="E96" s="19">
        <v>0.2</v>
      </c>
      <c r="F96" s="19">
        <v>0.16</v>
      </c>
      <c r="G96" s="19">
        <v>0.18</v>
      </c>
      <c r="H96" s="19">
        <v>0.23</v>
      </c>
      <c r="I96" s="19">
        <v>0.18</v>
      </c>
      <c r="J96" s="19">
        <v>0.09</v>
      </c>
      <c r="K96" s="19">
        <v>7.0000000000000007E-2</v>
      </c>
      <c r="L96" s="19">
        <v>0.06</v>
      </c>
      <c r="M96" s="19">
        <v>0.06</v>
      </c>
      <c r="N96" s="19">
        <v>0.05</v>
      </c>
      <c r="O96" s="19" t="s">
        <v>13</v>
      </c>
      <c r="P96" s="19" t="s">
        <v>13</v>
      </c>
      <c r="Q96" s="19" t="s">
        <v>13</v>
      </c>
      <c r="R96" s="19">
        <v>7.0000000000000007E-2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 t="s">
        <v>13</v>
      </c>
      <c r="Z96" s="19">
        <v>0.08</v>
      </c>
      <c r="AA96" s="4">
        <v>0.05</v>
      </c>
    </row>
    <row r="97" spans="2:27">
      <c r="B97" s="9">
        <v>505</v>
      </c>
      <c r="C97" s="19">
        <v>0.23</v>
      </c>
      <c r="D97" s="19">
        <v>0.23</v>
      </c>
      <c r="E97" s="19">
        <v>0.2</v>
      </c>
      <c r="F97" s="19">
        <v>0.16</v>
      </c>
      <c r="G97" s="19">
        <v>0.18</v>
      </c>
      <c r="H97" s="19">
        <v>0.23</v>
      </c>
      <c r="I97" s="19">
        <v>0.19</v>
      </c>
      <c r="J97" s="19">
        <v>0.1</v>
      </c>
      <c r="K97" s="19">
        <v>7.0000000000000007E-2</v>
      </c>
      <c r="L97" s="19">
        <v>0.06</v>
      </c>
      <c r="M97" s="19">
        <v>0.06</v>
      </c>
      <c r="N97" s="19">
        <v>0.05</v>
      </c>
      <c r="O97" s="19" t="s">
        <v>13</v>
      </c>
      <c r="P97" s="19" t="s">
        <v>13</v>
      </c>
      <c r="Q97" s="19" t="s">
        <v>13</v>
      </c>
      <c r="R97" s="19">
        <v>7.0000000000000007E-2</v>
      </c>
      <c r="S97" s="19" t="s">
        <v>13</v>
      </c>
      <c r="T97" s="19" t="s">
        <v>13</v>
      </c>
      <c r="U97" s="19" t="s">
        <v>13</v>
      </c>
      <c r="V97" s="19" t="s">
        <v>13</v>
      </c>
      <c r="W97" s="19" t="s">
        <v>13</v>
      </c>
      <c r="X97" s="19" t="s">
        <v>13</v>
      </c>
      <c r="Y97" s="19" t="s">
        <v>13</v>
      </c>
      <c r="Z97" s="19">
        <v>0.08</v>
      </c>
      <c r="AA97" s="4">
        <v>0.06</v>
      </c>
    </row>
    <row r="98" spans="2:27">
      <c r="B98" s="9">
        <v>506</v>
      </c>
      <c r="C98" s="19">
        <v>0.22</v>
      </c>
      <c r="D98" s="19">
        <v>0.22</v>
      </c>
      <c r="E98" s="19">
        <v>0.19</v>
      </c>
      <c r="F98" s="19">
        <v>0.15</v>
      </c>
      <c r="G98" s="19">
        <v>0.18</v>
      </c>
      <c r="H98" s="19">
        <v>0.22</v>
      </c>
      <c r="I98" s="19">
        <v>0.19</v>
      </c>
      <c r="J98" s="19">
        <v>0.11</v>
      </c>
      <c r="K98" s="19">
        <v>7.0000000000000007E-2</v>
      </c>
      <c r="L98" s="19">
        <v>0.06</v>
      </c>
      <c r="M98" s="19">
        <v>0.05</v>
      </c>
      <c r="N98" s="19">
        <v>0.05</v>
      </c>
      <c r="O98" s="19" t="s">
        <v>13</v>
      </c>
      <c r="P98" s="19" t="s">
        <v>13</v>
      </c>
      <c r="Q98" s="19" t="s">
        <v>13</v>
      </c>
      <c r="R98" s="19">
        <v>7.0000000000000007E-2</v>
      </c>
      <c r="S98" s="19" t="s">
        <v>13</v>
      </c>
      <c r="T98" s="19" t="s">
        <v>13</v>
      </c>
      <c r="U98" s="19" t="s">
        <v>13</v>
      </c>
      <c r="V98" s="19" t="s">
        <v>13</v>
      </c>
      <c r="W98" s="19" t="s">
        <v>13</v>
      </c>
      <c r="X98" s="19" t="s">
        <v>13</v>
      </c>
      <c r="Y98" s="19" t="s">
        <v>13</v>
      </c>
      <c r="Z98" s="19">
        <v>0.08</v>
      </c>
      <c r="AA98" s="4">
        <v>0.06</v>
      </c>
    </row>
    <row r="99" spans="2:27">
      <c r="B99" s="9">
        <v>507</v>
      </c>
      <c r="C99" s="19">
        <v>0.08</v>
      </c>
      <c r="D99" s="19">
        <v>0.08</v>
      </c>
      <c r="E99" s="19">
        <v>7.0000000000000007E-2</v>
      </c>
      <c r="F99" s="19">
        <v>0.05</v>
      </c>
      <c r="G99" s="19">
        <v>0.06</v>
      </c>
      <c r="H99" s="19">
        <v>0.08</v>
      </c>
      <c r="I99" s="19">
        <v>7.0000000000000007E-2</v>
      </c>
      <c r="J99" s="19">
        <v>0.04</v>
      </c>
      <c r="K99" s="19">
        <v>0.02</v>
      </c>
      <c r="L99" s="19">
        <v>0.02</v>
      </c>
      <c r="M99" s="19">
        <v>0.02</v>
      </c>
      <c r="N99" s="19">
        <v>0.02</v>
      </c>
      <c r="O99" s="19" t="s">
        <v>13</v>
      </c>
      <c r="P99" s="19" t="s">
        <v>13</v>
      </c>
      <c r="Q99" s="19" t="s">
        <v>13</v>
      </c>
      <c r="R99" s="19">
        <v>0.02</v>
      </c>
      <c r="S99" s="19" t="s">
        <v>13</v>
      </c>
      <c r="T99" s="19" t="s">
        <v>13</v>
      </c>
      <c r="U99" s="19" t="s">
        <v>13</v>
      </c>
      <c r="V99" s="19" t="s">
        <v>13</v>
      </c>
      <c r="W99" s="19" t="s">
        <v>13</v>
      </c>
      <c r="X99" s="19" t="s">
        <v>13</v>
      </c>
      <c r="Y99" s="19" t="s">
        <v>13</v>
      </c>
      <c r="Z99" s="19">
        <v>0.03</v>
      </c>
      <c r="AA99" s="4">
        <v>0.02</v>
      </c>
    </row>
    <row r="100" spans="2:27">
      <c r="B100" s="9">
        <v>508</v>
      </c>
      <c r="C100" s="19">
        <v>0.1</v>
      </c>
      <c r="D100" s="19">
        <v>0.1</v>
      </c>
      <c r="E100" s="19">
        <v>0.09</v>
      </c>
      <c r="F100" s="19">
        <v>7.0000000000000007E-2</v>
      </c>
      <c r="G100" s="19">
        <v>0.08</v>
      </c>
      <c r="H100" s="19">
        <v>0.1</v>
      </c>
      <c r="I100" s="19">
        <v>0.09</v>
      </c>
      <c r="J100" s="19">
        <v>0.06</v>
      </c>
      <c r="K100" s="19">
        <v>0.03</v>
      </c>
      <c r="L100" s="19">
        <v>0.03</v>
      </c>
      <c r="M100" s="19">
        <v>0.03</v>
      </c>
      <c r="N100" s="19">
        <v>0.02</v>
      </c>
      <c r="O100" s="19" t="s">
        <v>13</v>
      </c>
      <c r="P100" s="19" t="s">
        <v>13</v>
      </c>
      <c r="Q100" s="19" t="s">
        <v>13</v>
      </c>
      <c r="R100" s="19">
        <v>0.03</v>
      </c>
      <c r="S100" s="19" t="s">
        <v>13</v>
      </c>
      <c r="T100" s="19" t="s">
        <v>13</v>
      </c>
      <c r="U100" s="19" t="s">
        <v>13</v>
      </c>
      <c r="V100" s="19" t="s">
        <v>13</v>
      </c>
      <c r="W100" s="19" t="s">
        <v>13</v>
      </c>
      <c r="X100" s="19" t="s">
        <v>13</v>
      </c>
      <c r="Y100" s="19" t="s">
        <v>13</v>
      </c>
      <c r="Z100" s="19">
        <v>0.04</v>
      </c>
      <c r="AA100" s="4">
        <v>0.03</v>
      </c>
    </row>
    <row r="101" spans="2:27">
      <c r="B101" s="9">
        <v>509</v>
      </c>
      <c r="C101" s="19">
        <v>0.12</v>
      </c>
      <c r="D101" s="19">
        <v>0.12</v>
      </c>
      <c r="E101" s="19">
        <v>0.1</v>
      </c>
      <c r="F101" s="19">
        <v>0.08</v>
      </c>
      <c r="G101" s="19">
        <v>0.1</v>
      </c>
      <c r="H101" s="19">
        <v>0.12</v>
      </c>
      <c r="I101" s="19">
        <v>0.11</v>
      </c>
      <c r="J101" s="19">
        <v>7.0000000000000007E-2</v>
      </c>
      <c r="K101" s="19">
        <v>0.04</v>
      </c>
      <c r="L101" s="19">
        <v>0.03</v>
      </c>
      <c r="M101" s="19">
        <v>0.03</v>
      </c>
      <c r="N101" s="19">
        <v>0.03</v>
      </c>
      <c r="O101" s="19" t="s">
        <v>13</v>
      </c>
      <c r="P101" s="19" t="s">
        <v>13</v>
      </c>
      <c r="Q101" s="19" t="s">
        <v>13</v>
      </c>
      <c r="R101" s="19">
        <v>0.04</v>
      </c>
      <c r="S101" s="19" t="s">
        <v>13</v>
      </c>
      <c r="T101" s="19" t="s">
        <v>13</v>
      </c>
      <c r="U101" s="19" t="s">
        <v>13</v>
      </c>
      <c r="V101" s="19" t="s">
        <v>13</v>
      </c>
      <c r="W101" s="19" t="s">
        <v>13</v>
      </c>
      <c r="X101" s="19" t="s">
        <v>13</v>
      </c>
      <c r="Y101" s="19" t="s">
        <v>13</v>
      </c>
      <c r="Z101" s="19">
        <v>0.05</v>
      </c>
      <c r="AA101" s="4">
        <v>0.03</v>
      </c>
    </row>
    <row r="102" spans="2:27">
      <c r="B102" s="9">
        <v>510</v>
      </c>
      <c r="C102" s="19">
        <v>0.14000000000000001</v>
      </c>
      <c r="D102" s="19">
        <v>0.14000000000000001</v>
      </c>
      <c r="E102" s="19">
        <v>0.12</v>
      </c>
      <c r="F102" s="19">
        <v>0.1</v>
      </c>
      <c r="G102" s="19">
        <v>0.11</v>
      </c>
      <c r="H102" s="19">
        <v>0.14000000000000001</v>
      </c>
      <c r="I102" s="19">
        <v>0.13</v>
      </c>
      <c r="J102" s="19">
        <v>0.09</v>
      </c>
      <c r="K102" s="19">
        <v>0.05</v>
      </c>
      <c r="L102" s="19">
        <v>0.04</v>
      </c>
      <c r="M102" s="19">
        <v>0.04</v>
      </c>
      <c r="N102" s="19">
        <v>0.03</v>
      </c>
      <c r="O102" s="19">
        <v>0.03</v>
      </c>
      <c r="P102" s="19" t="s">
        <v>13</v>
      </c>
      <c r="Q102" s="19" t="s">
        <v>13</v>
      </c>
      <c r="R102" s="19">
        <v>0.04</v>
      </c>
      <c r="S102" s="19" t="s">
        <v>13</v>
      </c>
      <c r="T102" s="19" t="s">
        <v>13</v>
      </c>
      <c r="U102" s="19" t="s">
        <v>13</v>
      </c>
      <c r="V102" s="19">
        <v>0.04</v>
      </c>
      <c r="W102" s="19" t="s">
        <v>13</v>
      </c>
      <c r="X102" s="19">
        <v>0.04</v>
      </c>
      <c r="Y102" s="19" t="s">
        <v>13</v>
      </c>
      <c r="Z102" s="19">
        <v>0.06</v>
      </c>
      <c r="AA102" s="4">
        <v>0.04</v>
      </c>
    </row>
    <row r="103" spans="2:27">
      <c r="B103" s="9">
        <v>511</v>
      </c>
      <c r="C103" s="19">
        <v>0.21</v>
      </c>
      <c r="D103" s="19">
        <v>0.21</v>
      </c>
      <c r="E103" s="19">
        <v>0.18</v>
      </c>
      <c r="F103" s="19">
        <v>0.14000000000000001</v>
      </c>
      <c r="G103" s="19">
        <v>0.17</v>
      </c>
      <c r="H103" s="19">
        <v>0.21</v>
      </c>
      <c r="I103" s="19">
        <v>0.19</v>
      </c>
      <c r="J103" s="19">
        <v>0.14000000000000001</v>
      </c>
      <c r="K103" s="19">
        <v>7.0000000000000007E-2</v>
      </c>
      <c r="L103" s="19">
        <v>0.06</v>
      </c>
      <c r="M103" s="19">
        <v>0.05</v>
      </c>
      <c r="N103" s="19">
        <v>0.05</v>
      </c>
      <c r="O103" s="19">
        <v>0.05</v>
      </c>
      <c r="P103" s="19" t="s">
        <v>13</v>
      </c>
      <c r="Q103" s="19" t="s">
        <v>13</v>
      </c>
      <c r="R103" s="19">
        <v>7.0000000000000007E-2</v>
      </c>
      <c r="S103" s="19" t="s">
        <v>13</v>
      </c>
      <c r="T103" s="19" t="s">
        <v>13</v>
      </c>
      <c r="U103" s="19" t="s">
        <v>13</v>
      </c>
      <c r="V103" s="19">
        <v>0.06</v>
      </c>
      <c r="W103" s="19" t="s">
        <v>13</v>
      </c>
      <c r="X103" s="19">
        <v>0.06</v>
      </c>
      <c r="Y103" s="19" t="s">
        <v>13</v>
      </c>
      <c r="Z103" s="19">
        <v>0.09</v>
      </c>
      <c r="AA103" s="4">
        <v>0.06</v>
      </c>
    </row>
    <row r="104" spans="2:27">
      <c r="B104" s="9">
        <v>512</v>
      </c>
      <c r="C104" s="19">
        <v>0.22</v>
      </c>
      <c r="D104" s="19">
        <v>0.22</v>
      </c>
      <c r="E104" s="19">
        <v>0.19</v>
      </c>
      <c r="F104" s="19">
        <v>0.15</v>
      </c>
      <c r="G104" s="19">
        <v>0.18</v>
      </c>
      <c r="H104" s="19">
        <v>0.22</v>
      </c>
      <c r="I104" s="19">
        <v>0.2</v>
      </c>
      <c r="J104" s="19">
        <v>0.15</v>
      </c>
      <c r="K104" s="19">
        <v>7.0000000000000007E-2</v>
      </c>
      <c r="L104" s="19">
        <v>0.06</v>
      </c>
      <c r="M104" s="19">
        <v>0.06</v>
      </c>
      <c r="N104" s="19">
        <v>0.05</v>
      </c>
      <c r="O104" s="19">
        <v>0.05</v>
      </c>
      <c r="P104" s="19" t="s">
        <v>13</v>
      </c>
      <c r="Q104" s="19" t="s">
        <v>13</v>
      </c>
      <c r="R104" s="19">
        <v>7.0000000000000007E-2</v>
      </c>
      <c r="S104" s="19" t="s">
        <v>13</v>
      </c>
      <c r="T104" s="19" t="s">
        <v>13</v>
      </c>
      <c r="U104" s="19" t="s">
        <v>13</v>
      </c>
      <c r="V104" s="19">
        <v>7.0000000000000007E-2</v>
      </c>
      <c r="W104" s="19" t="s">
        <v>13</v>
      </c>
      <c r="X104" s="19">
        <v>7.0000000000000007E-2</v>
      </c>
      <c r="Y104" s="19" t="s">
        <v>13</v>
      </c>
      <c r="Z104" s="19">
        <v>0.1</v>
      </c>
      <c r="AA104" s="4">
        <v>0.06</v>
      </c>
    </row>
    <row r="105" spans="2:27">
      <c r="B105" s="9">
        <v>513</v>
      </c>
      <c r="C105" s="19">
        <v>0.24</v>
      </c>
      <c r="D105" s="19">
        <v>0.24</v>
      </c>
      <c r="E105" s="19">
        <v>0.2</v>
      </c>
      <c r="F105" s="19">
        <v>0.16</v>
      </c>
      <c r="G105" s="19">
        <v>0.19</v>
      </c>
      <c r="H105" s="19">
        <v>0.24</v>
      </c>
      <c r="I105" s="19">
        <v>0.22</v>
      </c>
      <c r="J105" s="19">
        <v>0.17</v>
      </c>
      <c r="K105" s="19">
        <v>0.08</v>
      </c>
      <c r="L105" s="19">
        <v>7.0000000000000007E-2</v>
      </c>
      <c r="M105" s="19">
        <v>0.06</v>
      </c>
      <c r="N105" s="19">
        <v>0.06</v>
      </c>
      <c r="O105" s="19">
        <v>0.05</v>
      </c>
      <c r="P105" s="19" t="s">
        <v>13</v>
      </c>
      <c r="Q105" s="19" t="s">
        <v>13</v>
      </c>
      <c r="R105" s="19">
        <v>0.08</v>
      </c>
      <c r="S105" s="19" t="s">
        <v>13</v>
      </c>
      <c r="T105" s="19" t="s">
        <v>13</v>
      </c>
      <c r="U105" s="19" t="s">
        <v>13</v>
      </c>
      <c r="V105" s="19">
        <v>7.0000000000000007E-2</v>
      </c>
      <c r="W105" s="19" t="s">
        <v>13</v>
      </c>
      <c r="X105" s="19">
        <v>7.0000000000000007E-2</v>
      </c>
      <c r="Y105" s="19" t="s">
        <v>13</v>
      </c>
      <c r="Z105" s="19">
        <v>0.11</v>
      </c>
      <c r="AA105" s="4">
        <v>7.0000000000000007E-2</v>
      </c>
    </row>
    <row r="106" spans="2:27">
      <c r="B106" s="9">
        <v>514</v>
      </c>
      <c r="C106" s="19">
        <v>0.27</v>
      </c>
      <c r="D106" s="19">
        <v>0.27</v>
      </c>
      <c r="E106" s="19">
        <v>0.23</v>
      </c>
      <c r="F106" s="19">
        <v>0.18</v>
      </c>
      <c r="G106" s="19">
        <v>0.22</v>
      </c>
      <c r="H106" s="19">
        <v>0.27</v>
      </c>
      <c r="I106" s="19">
        <v>0.25</v>
      </c>
      <c r="J106" s="19">
        <v>0.2</v>
      </c>
      <c r="K106" s="19">
        <v>0.09</v>
      </c>
      <c r="L106" s="19">
        <v>0.08</v>
      </c>
      <c r="M106" s="19">
        <v>7.0000000000000007E-2</v>
      </c>
      <c r="N106" s="19">
        <v>7.0000000000000007E-2</v>
      </c>
      <c r="O106" s="19">
        <v>0.06</v>
      </c>
      <c r="P106" s="19" t="s">
        <v>13</v>
      </c>
      <c r="Q106" s="19" t="s">
        <v>13</v>
      </c>
      <c r="R106" s="19">
        <v>0.09</v>
      </c>
      <c r="S106" s="19" t="s">
        <v>13</v>
      </c>
      <c r="T106" s="19" t="s">
        <v>13</v>
      </c>
      <c r="U106" s="19" t="s">
        <v>13</v>
      </c>
      <c r="V106" s="19">
        <v>0.08</v>
      </c>
      <c r="W106" s="19" t="s">
        <v>13</v>
      </c>
      <c r="X106" s="19">
        <v>0.08</v>
      </c>
      <c r="Y106" s="19" t="s">
        <v>13</v>
      </c>
      <c r="Z106" s="19">
        <v>0.13</v>
      </c>
      <c r="AA106" s="4">
        <v>0.08</v>
      </c>
    </row>
    <row r="107" spans="2:27">
      <c r="B107" s="9">
        <v>515</v>
      </c>
      <c r="C107" s="19">
        <v>0.31</v>
      </c>
      <c r="D107" s="19">
        <v>0.31</v>
      </c>
      <c r="E107" s="19">
        <v>0.26</v>
      </c>
      <c r="F107" s="19">
        <v>0.21</v>
      </c>
      <c r="G107" s="19">
        <v>0.25</v>
      </c>
      <c r="H107" s="19">
        <v>0.31</v>
      </c>
      <c r="I107" s="19">
        <v>0.28999999999999998</v>
      </c>
      <c r="J107" s="19">
        <v>0.24</v>
      </c>
      <c r="K107" s="19">
        <v>0.11</v>
      </c>
      <c r="L107" s="19">
        <v>0.09</v>
      </c>
      <c r="M107" s="19">
        <v>0.09</v>
      </c>
      <c r="N107" s="19">
        <v>0.08</v>
      </c>
      <c r="O107" s="19">
        <v>7.0000000000000007E-2</v>
      </c>
      <c r="P107" s="19">
        <v>7.0000000000000007E-2</v>
      </c>
      <c r="Q107" s="19" t="s">
        <v>13</v>
      </c>
      <c r="R107" s="19">
        <v>0.11</v>
      </c>
      <c r="S107" s="19">
        <v>0.09</v>
      </c>
      <c r="T107" s="19" t="s">
        <v>13</v>
      </c>
      <c r="U107" s="19" t="s">
        <v>13</v>
      </c>
      <c r="V107" s="19">
        <v>0.09</v>
      </c>
      <c r="W107" s="19" t="s">
        <v>13</v>
      </c>
      <c r="X107" s="19">
        <v>0.09</v>
      </c>
      <c r="Y107" s="19" t="s">
        <v>13</v>
      </c>
      <c r="Z107" s="19">
        <v>0.16</v>
      </c>
      <c r="AA107" s="4">
        <v>0.1</v>
      </c>
    </row>
    <row r="108" spans="2:27">
      <c r="B108" s="9">
        <v>516</v>
      </c>
      <c r="C108" s="19">
        <v>0.18</v>
      </c>
      <c r="D108" s="19">
        <v>0.18</v>
      </c>
      <c r="E108" s="19">
        <v>0.15</v>
      </c>
      <c r="F108" s="19">
        <v>0.12</v>
      </c>
      <c r="G108" s="19">
        <v>0.14000000000000001</v>
      </c>
      <c r="H108" s="19">
        <v>0.18</v>
      </c>
      <c r="I108" s="19">
        <v>0.17</v>
      </c>
      <c r="J108" s="19">
        <v>0.14000000000000001</v>
      </c>
      <c r="K108" s="19">
        <v>7.0000000000000007E-2</v>
      </c>
      <c r="L108" s="19">
        <v>0.06</v>
      </c>
      <c r="M108" s="19">
        <v>0.05</v>
      </c>
      <c r="N108" s="19">
        <v>0.05</v>
      </c>
      <c r="O108" s="19">
        <v>0.04</v>
      </c>
      <c r="P108" s="19">
        <v>0.04</v>
      </c>
      <c r="Q108" s="19" t="s">
        <v>13</v>
      </c>
      <c r="R108" s="19">
        <v>7.0000000000000007E-2</v>
      </c>
      <c r="S108" s="19">
        <v>0.05</v>
      </c>
      <c r="T108" s="19" t="s">
        <v>13</v>
      </c>
      <c r="U108" s="19" t="s">
        <v>13</v>
      </c>
      <c r="V108" s="19">
        <v>0.05</v>
      </c>
      <c r="W108" s="19" t="s">
        <v>13</v>
      </c>
      <c r="X108" s="19">
        <v>0.05</v>
      </c>
      <c r="Y108" s="19" t="s">
        <v>13</v>
      </c>
      <c r="Z108" s="19">
        <v>0.09</v>
      </c>
      <c r="AA108" s="4">
        <v>0.06</v>
      </c>
    </row>
    <row r="109" spans="2:27">
      <c r="B109" s="9">
        <v>517</v>
      </c>
      <c r="C109" s="19">
        <v>0.12</v>
      </c>
      <c r="D109" s="19">
        <v>0.12</v>
      </c>
      <c r="E109" s="19">
        <v>0.1</v>
      </c>
      <c r="F109" s="19">
        <v>0.08</v>
      </c>
      <c r="G109" s="19">
        <v>0.1</v>
      </c>
      <c r="H109" s="19">
        <v>0.12</v>
      </c>
      <c r="I109" s="19">
        <v>0.11</v>
      </c>
      <c r="J109" s="19">
        <v>0.1</v>
      </c>
      <c r="K109" s="19">
        <v>0.05</v>
      </c>
      <c r="L109" s="19">
        <v>0.04</v>
      </c>
      <c r="M109" s="19">
        <v>0.03</v>
      </c>
      <c r="N109" s="19">
        <v>0.03</v>
      </c>
      <c r="O109" s="19">
        <v>0.03</v>
      </c>
      <c r="P109" s="19">
        <v>0.03</v>
      </c>
      <c r="Q109" s="19" t="s">
        <v>13</v>
      </c>
      <c r="R109" s="19">
        <v>0.04</v>
      </c>
      <c r="S109" s="19">
        <v>0.04</v>
      </c>
      <c r="T109" s="19" t="s">
        <v>13</v>
      </c>
      <c r="U109" s="19" t="s">
        <v>13</v>
      </c>
      <c r="V109" s="19">
        <v>0.04</v>
      </c>
      <c r="W109" s="19" t="s">
        <v>13</v>
      </c>
      <c r="X109" s="19">
        <v>0.04</v>
      </c>
      <c r="Y109" s="19" t="s">
        <v>13</v>
      </c>
      <c r="Z109" s="19">
        <v>7.0000000000000007E-2</v>
      </c>
      <c r="AA109" s="4">
        <v>0.04</v>
      </c>
    </row>
    <row r="110" spans="2:27">
      <c r="B110" s="9">
        <v>518</v>
      </c>
      <c r="C110" s="19">
        <v>7.0000000000000007E-2</v>
      </c>
      <c r="D110" s="19">
        <v>7.0000000000000007E-2</v>
      </c>
      <c r="E110" s="19">
        <v>0.06</v>
      </c>
      <c r="F110" s="19">
        <v>0.05</v>
      </c>
      <c r="G110" s="19">
        <v>0.06</v>
      </c>
      <c r="H110" s="19">
        <v>7.0000000000000007E-2</v>
      </c>
      <c r="I110" s="19">
        <v>7.0000000000000007E-2</v>
      </c>
      <c r="J110" s="19">
        <v>0.06</v>
      </c>
      <c r="K110" s="19">
        <v>0.03</v>
      </c>
      <c r="L110" s="19">
        <v>0.02</v>
      </c>
      <c r="M110" s="19">
        <v>0.02</v>
      </c>
      <c r="N110" s="19">
        <v>0.02</v>
      </c>
      <c r="O110" s="19">
        <v>0.02</v>
      </c>
      <c r="P110" s="19">
        <v>0.02</v>
      </c>
      <c r="Q110" s="19" t="s">
        <v>13</v>
      </c>
      <c r="R110" s="19">
        <v>0.03</v>
      </c>
      <c r="S110" s="19">
        <v>0.02</v>
      </c>
      <c r="T110" s="19" t="s">
        <v>13</v>
      </c>
      <c r="U110" s="19" t="s">
        <v>13</v>
      </c>
      <c r="V110" s="19">
        <v>0.02</v>
      </c>
      <c r="W110" s="19" t="s">
        <v>13</v>
      </c>
      <c r="X110" s="19">
        <v>0.02</v>
      </c>
      <c r="Y110" s="19" t="s">
        <v>13</v>
      </c>
      <c r="Z110" s="19">
        <v>0.04</v>
      </c>
      <c r="AA110" s="4">
        <v>0.02</v>
      </c>
    </row>
    <row r="111" spans="2:27">
      <c r="B111" s="9">
        <v>519</v>
      </c>
      <c r="C111" s="19">
        <v>0.21</v>
      </c>
      <c r="D111" s="19">
        <v>0.21</v>
      </c>
      <c r="E111" s="19">
        <v>0.18</v>
      </c>
      <c r="F111" s="19">
        <v>0.14000000000000001</v>
      </c>
      <c r="G111" s="19">
        <v>0.17</v>
      </c>
      <c r="H111" s="19">
        <v>0.21</v>
      </c>
      <c r="I111" s="19">
        <v>0.2</v>
      </c>
      <c r="J111" s="19">
        <v>0.18</v>
      </c>
      <c r="K111" s="19">
        <v>0.08</v>
      </c>
      <c r="L111" s="19">
        <v>7.0000000000000007E-2</v>
      </c>
      <c r="M111" s="19">
        <v>0.06</v>
      </c>
      <c r="N111" s="19">
        <v>0.06</v>
      </c>
      <c r="O111" s="19">
        <v>0.05</v>
      </c>
      <c r="P111" s="19">
        <v>0.05</v>
      </c>
      <c r="Q111" s="19" t="s">
        <v>13</v>
      </c>
      <c r="R111" s="19">
        <v>0.08</v>
      </c>
      <c r="S111" s="19">
        <v>0.06</v>
      </c>
      <c r="T111" s="19" t="s">
        <v>13</v>
      </c>
      <c r="U111" s="19" t="s">
        <v>13</v>
      </c>
      <c r="V111" s="19">
        <v>0.06</v>
      </c>
      <c r="W111" s="19" t="s">
        <v>13</v>
      </c>
      <c r="X111" s="19">
        <v>0.06</v>
      </c>
      <c r="Y111" s="19" t="s">
        <v>13</v>
      </c>
      <c r="Z111" s="19">
        <v>0.12</v>
      </c>
      <c r="AA111" s="4">
        <v>0.08</v>
      </c>
    </row>
    <row r="112" spans="2:27">
      <c r="B112" s="9">
        <v>520</v>
      </c>
      <c r="C112" s="19">
        <v>0.26</v>
      </c>
      <c r="D112" s="19">
        <v>0.26</v>
      </c>
      <c r="E112" s="19">
        <v>0.22</v>
      </c>
      <c r="F112" s="19">
        <v>0.18</v>
      </c>
      <c r="G112" s="19">
        <v>0.21</v>
      </c>
      <c r="H112" s="19">
        <v>0.26</v>
      </c>
      <c r="I112" s="19">
        <v>0.25</v>
      </c>
      <c r="J112" s="19">
        <v>0.22</v>
      </c>
      <c r="K112" s="19">
        <v>0.11</v>
      </c>
      <c r="L112" s="19">
        <v>0.09</v>
      </c>
      <c r="M112" s="19">
        <v>0.08</v>
      </c>
      <c r="N112" s="19">
        <v>7.0000000000000007E-2</v>
      </c>
      <c r="O112" s="19">
        <v>0.06</v>
      </c>
      <c r="P112" s="19">
        <v>0.06</v>
      </c>
      <c r="Q112" s="19">
        <v>0.06</v>
      </c>
      <c r="R112" s="19">
        <v>0.1</v>
      </c>
      <c r="S112" s="19">
        <v>0.08</v>
      </c>
      <c r="T112" s="19" t="s">
        <v>13</v>
      </c>
      <c r="U112" s="19" t="s">
        <v>13</v>
      </c>
      <c r="V112" s="19">
        <v>0.08</v>
      </c>
      <c r="W112" s="19" t="s">
        <v>13</v>
      </c>
      <c r="X112" s="19">
        <v>0.08</v>
      </c>
      <c r="Y112" s="19" t="s">
        <v>13</v>
      </c>
      <c r="Z112" s="19">
        <v>0.16</v>
      </c>
      <c r="AA112" s="4">
        <v>0.1</v>
      </c>
    </row>
    <row r="113" spans="2:27">
      <c r="B113" s="9">
        <v>521</v>
      </c>
      <c r="C113" s="19">
        <v>0.26</v>
      </c>
      <c r="D113" s="19">
        <v>0.26</v>
      </c>
      <c r="E113" s="19">
        <v>0.22</v>
      </c>
      <c r="F113" s="19">
        <v>0.18</v>
      </c>
      <c r="G113" s="19">
        <v>0.21</v>
      </c>
      <c r="H113" s="19">
        <v>0.26</v>
      </c>
      <c r="I113" s="19">
        <v>0.25</v>
      </c>
      <c r="J113" s="19">
        <v>0.23</v>
      </c>
      <c r="K113" s="19">
        <v>0.11</v>
      </c>
      <c r="L113" s="19">
        <v>0.09</v>
      </c>
      <c r="M113" s="19">
        <v>0.08</v>
      </c>
      <c r="N113" s="19">
        <v>7.0000000000000007E-2</v>
      </c>
      <c r="O113" s="19">
        <v>0.06</v>
      </c>
      <c r="P113" s="19">
        <v>0.06</v>
      </c>
      <c r="Q113" s="19">
        <v>0.06</v>
      </c>
      <c r="R113" s="19">
        <v>0.11</v>
      </c>
      <c r="S113" s="19">
        <v>0.08</v>
      </c>
      <c r="T113" s="19" t="s">
        <v>13</v>
      </c>
      <c r="U113" s="19" t="s">
        <v>13</v>
      </c>
      <c r="V113" s="19">
        <v>0.08</v>
      </c>
      <c r="W113" s="19" t="s">
        <v>13</v>
      </c>
      <c r="X113" s="19">
        <v>0.08</v>
      </c>
      <c r="Y113" s="19" t="s">
        <v>13</v>
      </c>
      <c r="Z113" s="19">
        <v>0.16</v>
      </c>
      <c r="AA113" s="4">
        <v>0.1</v>
      </c>
    </row>
    <row r="114" spans="2:27">
      <c r="B114" s="9">
        <v>522</v>
      </c>
      <c r="C114" s="19">
        <v>0.19</v>
      </c>
      <c r="D114" s="19">
        <v>0.19</v>
      </c>
      <c r="E114" s="19">
        <v>0.16</v>
      </c>
      <c r="F114" s="19">
        <v>0.13</v>
      </c>
      <c r="G114" s="19">
        <v>0.15</v>
      </c>
      <c r="H114" s="19">
        <v>0.19</v>
      </c>
      <c r="I114" s="19">
        <v>0.19</v>
      </c>
      <c r="J114" s="19">
        <v>0.17</v>
      </c>
      <c r="K114" s="19">
        <v>0.08</v>
      </c>
      <c r="L114" s="19">
        <v>7.0000000000000007E-2</v>
      </c>
      <c r="M114" s="19">
        <v>0.06</v>
      </c>
      <c r="N114" s="19">
        <v>0.05</v>
      </c>
      <c r="O114" s="19">
        <v>0.05</v>
      </c>
      <c r="P114" s="19">
        <v>0.05</v>
      </c>
      <c r="Q114" s="19">
        <v>0.04</v>
      </c>
      <c r="R114" s="19">
        <v>0.08</v>
      </c>
      <c r="S114" s="19">
        <v>0.06</v>
      </c>
      <c r="T114" s="19" t="s">
        <v>13</v>
      </c>
      <c r="U114" s="19" t="s">
        <v>13</v>
      </c>
      <c r="V114" s="19">
        <v>0.06</v>
      </c>
      <c r="W114" s="19" t="s">
        <v>13</v>
      </c>
      <c r="X114" s="19">
        <v>0.06</v>
      </c>
      <c r="Y114" s="19" t="s">
        <v>13</v>
      </c>
      <c r="Z114" s="19">
        <v>0.12</v>
      </c>
      <c r="AA114" s="4">
        <v>0.08</v>
      </c>
    </row>
    <row r="115" spans="2:27">
      <c r="B115" s="9">
        <v>523</v>
      </c>
      <c r="C115" s="19">
        <v>0.11</v>
      </c>
      <c r="D115" s="19">
        <v>0.11</v>
      </c>
      <c r="E115" s="19">
        <v>0.09</v>
      </c>
      <c r="F115" s="19">
        <v>7.0000000000000007E-2</v>
      </c>
      <c r="G115" s="19">
        <v>0.09</v>
      </c>
      <c r="H115" s="19">
        <v>0.11</v>
      </c>
      <c r="I115" s="19">
        <v>0.11</v>
      </c>
      <c r="J115" s="19">
        <v>0.1</v>
      </c>
      <c r="K115" s="19">
        <v>0.05</v>
      </c>
      <c r="L115" s="19">
        <v>0.04</v>
      </c>
      <c r="M115" s="19">
        <v>0.04</v>
      </c>
      <c r="N115" s="19">
        <v>0.03</v>
      </c>
      <c r="O115" s="19">
        <v>0.03</v>
      </c>
      <c r="P115" s="19">
        <v>0.03</v>
      </c>
      <c r="Q115" s="19">
        <v>0.03</v>
      </c>
      <c r="R115" s="19">
        <v>0.05</v>
      </c>
      <c r="S115" s="19">
        <v>0.03</v>
      </c>
      <c r="T115" s="19" t="s">
        <v>13</v>
      </c>
      <c r="U115" s="19" t="s">
        <v>13</v>
      </c>
      <c r="V115" s="19">
        <v>0.03</v>
      </c>
      <c r="W115" s="19" t="s">
        <v>13</v>
      </c>
      <c r="X115" s="19">
        <v>0.03</v>
      </c>
      <c r="Y115" s="19" t="s">
        <v>13</v>
      </c>
      <c r="Z115" s="19">
        <v>0.08</v>
      </c>
      <c r="AA115" s="4">
        <v>0.05</v>
      </c>
    </row>
    <row r="116" spans="2:27">
      <c r="B116" s="9">
        <v>524</v>
      </c>
      <c r="C116" s="19">
        <v>0.31</v>
      </c>
      <c r="D116" s="19">
        <v>0.31</v>
      </c>
      <c r="E116" s="19">
        <v>0.26</v>
      </c>
      <c r="F116" s="19">
        <v>0.21</v>
      </c>
      <c r="G116" s="19">
        <v>0.25</v>
      </c>
      <c r="H116" s="19">
        <v>0.31</v>
      </c>
      <c r="I116" s="19">
        <v>0.31</v>
      </c>
      <c r="J116" s="19">
        <v>0.28999999999999998</v>
      </c>
      <c r="K116" s="19">
        <v>0.14000000000000001</v>
      </c>
      <c r="L116" s="19">
        <v>0.11</v>
      </c>
      <c r="M116" s="19">
        <v>0.1</v>
      </c>
      <c r="N116" s="19">
        <v>0.09</v>
      </c>
      <c r="O116" s="19">
        <v>0.08</v>
      </c>
      <c r="P116" s="19">
        <v>0.08</v>
      </c>
      <c r="Q116" s="19">
        <v>7.0000000000000007E-2</v>
      </c>
      <c r="R116" s="19">
        <v>0.14000000000000001</v>
      </c>
      <c r="S116" s="19">
        <v>0.1</v>
      </c>
      <c r="T116" s="19" t="s">
        <v>13</v>
      </c>
      <c r="U116" s="19" t="s">
        <v>13</v>
      </c>
      <c r="V116" s="19">
        <v>0.1</v>
      </c>
      <c r="W116" s="19" t="s">
        <v>13</v>
      </c>
      <c r="X116" s="19">
        <v>0.1</v>
      </c>
      <c r="Y116" s="19" t="s">
        <v>13</v>
      </c>
      <c r="Z116" s="19">
        <v>0.22</v>
      </c>
      <c r="AA116" s="4">
        <v>0.14000000000000001</v>
      </c>
    </row>
    <row r="117" spans="2:27">
      <c r="B117" s="9">
        <v>525</v>
      </c>
      <c r="C117" s="19">
        <v>0.24</v>
      </c>
      <c r="D117" s="19">
        <v>0.24</v>
      </c>
      <c r="E117" s="19">
        <v>0.2</v>
      </c>
      <c r="F117" s="19">
        <v>0.16</v>
      </c>
      <c r="G117" s="19">
        <v>0.19</v>
      </c>
      <c r="H117" s="19">
        <v>0.24</v>
      </c>
      <c r="I117" s="19">
        <v>0.24</v>
      </c>
      <c r="J117" s="19">
        <v>0.22</v>
      </c>
      <c r="K117" s="19">
        <v>0.11</v>
      </c>
      <c r="L117" s="19">
        <v>0.09</v>
      </c>
      <c r="M117" s="19">
        <v>0.08</v>
      </c>
      <c r="N117" s="19">
        <v>7.0000000000000007E-2</v>
      </c>
      <c r="O117" s="19">
        <v>0.06</v>
      </c>
      <c r="P117" s="19">
        <v>0.06</v>
      </c>
      <c r="Q117" s="19">
        <v>0.06</v>
      </c>
      <c r="R117" s="19">
        <v>0.11</v>
      </c>
      <c r="S117" s="19">
        <v>0.08</v>
      </c>
      <c r="T117" s="19">
        <v>0.05</v>
      </c>
      <c r="U117" s="19" t="s">
        <v>13</v>
      </c>
      <c r="V117" s="19">
        <v>0.08</v>
      </c>
      <c r="W117" s="19">
        <v>7.0000000000000007E-2</v>
      </c>
      <c r="X117" s="19">
        <v>0.08</v>
      </c>
      <c r="Y117" s="19">
        <v>7.0000000000000007E-2</v>
      </c>
      <c r="Z117" s="19">
        <v>0.18</v>
      </c>
      <c r="AA117" s="4">
        <v>0.11</v>
      </c>
    </row>
    <row r="118" spans="2:27">
      <c r="B118" s="9">
        <v>526</v>
      </c>
      <c r="C118" s="19">
        <v>0.2</v>
      </c>
      <c r="D118" s="19">
        <v>0.2</v>
      </c>
      <c r="E118" s="19">
        <v>0.17</v>
      </c>
      <c r="F118" s="19">
        <v>0.14000000000000001</v>
      </c>
      <c r="G118" s="19">
        <v>0.16</v>
      </c>
      <c r="H118" s="19">
        <v>0.2</v>
      </c>
      <c r="I118" s="19">
        <v>0.2</v>
      </c>
      <c r="J118" s="19">
        <v>0.19</v>
      </c>
      <c r="K118" s="19">
        <v>0.1</v>
      </c>
      <c r="L118" s="19">
        <v>0.08</v>
      </c>
      <c r="M118" s="19">
        <v>7.0000000000000007E-2</v>
      </c>
      <c r="N118" s="19">
        <v>0.06</v>
      </c>
      <c r="O118" s="19">
        <v>0.05</v>
      </c>
      <c r="P118" s="19">
        <v>0.05</v>
      </c>
      <c r="Q118" s="19">
        <v>0.05</v>
      </c>
      <c r="R118" s="19">
        <v>0.1</v>
      </c>
      <c r="S118" s="19">
        <v>7.0000000000000007E-2</v>
      </c>
      <c r="T118" s="19">
        <v>0.04</v>
      </c>
      <c r="U118" s="19" t="s">
        <v>13</v>
      </c>
      <c r="V118" s="19">
        <v>7.0000000000000007E-2</v>
      </c>
      <c r="W118" s="19">
        <v>0.06</v>
      </c>
      <c r="X118" s="19">
        <v>7.0000000000000007E-2</v>
      </c>
      <c r="Y118" s="19">
        <v>0.06</v>
      </c>
      <c r="Z118" s="19">
        <v>0.15</v>
      </c>
      <c r="AA118" s="4">
        <v>0.1</v>
      </c>
    </row>
    <row r="119" spans="2:27">
      <c r="B119" s="9">
        <v>527</v>
      </c>
      <c r="C119" s="19">
        <v>0.15</v>
      </c>
      <c r="D119" s="19">
        <v>0.15</v>
      </c>
      <c r="E119" s="19">
        <v>0.13</v>
      </c>
      <c r="F119" s="19">
        <v>0.1</v>
      </c>
      <c r="G119" s="19">
        <v>0.12</v>
      </c>
      <c r="H119" s="19">
        <v>0.15</v>
      </c>
      <c r="I119" s="19">
        <v>0.15</v>
      </c>
      <c r="J119" s="19">
        <v>0.14000000000000001</v>
      </c>
      <c r="K119" s="19">
        <v>7.0000000000000007E-2</v>
      </c>
      <c r="L119" s="19">
        <v>0.06</v>
      </c>
      <c r="M119" s="19">
        <v>0.05</v>
      </c>
      <c r="N119" s="19">
        <v>0.05</v>
      </c>
      <c r="O119" s="19">
        <v>0.04</v>
      </c>
      <c r="P119" s="19">
        <v>0.04</v>
      </c>
      <c r="Q119" s="19">
        <v>0.04</v>
      </c>
      <c r="R119" s="19">
        <v>0.08</v>
      </c>
      <c r="S119" s="19">
        <v>0.05</v>
      </c>
      <c r="T119" s="19">
        <v>0.03</v>
      </c>
      <c r="U119" s="19" t="s">
        <v>13</v>
      </c>
      <c r="V119" s="19">
        <v>0.05</v>
      </c>
      <c r="W119" s="19">
        <v>0.05</v>
      </c>
      <c r="X119" s="19">
        <v>0.05</v>
      </c>
      <c r="Y119" s="19">
        <v>0.05</v>
      </c>
      <c r="Z119" s="19">
        <v>0.12</v>
      </c>
      <c r="AA119" s="4">
        <v>7.0000000000000007E-2</v>
      </c>
    </row>
    <row r="120" spans="2:27">
      <c r="B120" s="9">
        <v>528</v>
      </c>
      <c r="C120" s="19">
        <v>0.14000000000000001</v>
      </c>
      <c r="D120" s="19">
        <v>0.14000000000000001</v>
      </c>
      <c r="E120" s="19">
        <v>0.12</v>
      </c>
      <c r="F120" s="19">
        <v>0.1</v>
      </c>
      <c r="G120" s="19">
        <v>0.11</v>
      </c>
      <c r="H120" s="19">
        <v>0.14000000000000001</v>
      </c>
      <c r="I120" s="19">
        <v>0.14000000000000001</v>
      </c>
      <c r="J120" s="19">
        <v>0.13</v>
      </c>
      <c r="K120" s="19">
        <v>7.0000000000000007E-2</v>
      </c>
      <c r="L120" s="19">
        <v>0.06</v>
      </c>
      <c r="M120" s="19">
        <v>0.05</v>
      </c>
      <c r="N120" s="19">
        <v>0.04</v>
      </c>
      <c r="O120" s="19">
        <v>0.04</v>
      </c>
      <c r="P120" s="19">
        <v>0.04</v>
      </c>
      <c r="Q120" s="19">
        <v>0.03</v>
      </c>
      <c r="R120" s="19">
        <v>7.0000000000000007E-2</v>
      </c>
      <c r="S120" s="19">
        <v>0.05</v>
      </c>
      <c r="T120" s="19">
        <v>0.03</v>
      </c>
      <c r="U120" s="19" t="s">
        <v>13</v>
      </c>
      <c r="V120" s="19">
        <v>0.05</v>
      </c>
      <c r="W120" s="19">
        <v>0.04</v>
      </c>
      <c r="X120" s="19">
        <v>0.05</v>
      </c>
      <c r="Y120" s="19">
        <v>0.04</v>
      </c>
      <c r="Z120" s="19">
        <v>0.11</v>
      </c>
      <c r="AA120" s="4">
        <v>7.0000000000000007E-2</v>
      </c>
    </row>
    <row r="121" spans="2:27">
      <c r="B121" s="9">
        <v>529</v>
      </c>
      <c r="C121" s="19">
        <v>0.13</v>
      </c>
      <c r="D121" s="19">
        <v>0.13</v>
      </c>
      <c r="E121" s="19">
        <v>0.11</v>
      </c>
      <c r="F121" s="19">
        <v>0.09</v>
      </c>
      <c r="G121" s="19">
        <v>0.1</v>
      </c>
      <c r="H121" s="19">
        <v>0.13</v>
      </c>
      <c r="I121" s="19">
        <v>0.13</v>
      </c>
      <c r="J121" s="19">
        <v>0.12</v>
      </c>
      <c r="K121" s="19">
        <v>7.0000000000000007E-2</v>
      </c>
      <c r="L121" s="19">
        <v>0.06</v>
      </c>
      <c r="M121" s="19">
        <v>0.05</v>
      </c>
      <c r="N121" s="19">
        <v>0.04</v>
      </c>
      <c r="O121" s="19">
        <v>0.04</v>
      </c>
      <c r="P121" s="19">
        <v>0.03</v>
      </c>
      <c r="Q121" s="19">
        <v>0.03</v>
      </c>
      <c r="R121" s="19">
        <v>7.0000000000000007E-2</v>
      </c>
      <c r="S121" s="19">
        <v>0.05</v>
      </c>
      <c r="T121" s="19">
        <v>0.03</v>
      </c>
      <c r="U121" s="19" t="s">
        <v>13</v>
      </c>
      <c r="V121" s="19">
        <v>0.04</v>
      </c>
      <c r="W121" s="19">
        <v>0.04</v>
      </c>
      <c r="X121" s="19">
        <v>0.04</v>
      </c>
      <c r="Y121" s="19">
        <v>0.04</v>
      </c>
      <c r="Z121" s="19">
        <v>0.11</v>
      </c>
      <c r="AA121" s="4">
        <v>7.0000000000000007E-2</v>
      </c>
    </row>
    <row r="122" spans="2:27">
      <c r="B122" s="9">
        <v>530</v>
      </c>
      <c r="C122" s="19">
        <v>0.21</v>
      </c>
      <c r="D122" s="19">
        <v>0.21</v>
      </c>
      <c r="E122" s="19">
        <v>0.18</v>
      </c>
      <c r="F122" s="19">
        <v>0.14000000000000001</v>
      </c>
      <c r="G122" s="19">
        <v>0.17</v>
      </c>
      <c r="H122" s="19">
        <v>0.21</v>
      </c>
      <c r="I122" s="19">
        <v>0.21</v>
      </c>
      <c r="J122" s="19">
        <v>0.2</v>
      </c>
      <c r="K122" s="19">
        <v>0.11</v>
      </c>
      <c r="L122" s="19">
        <v>0.09</v>
      </c>
      <c r="M122" s="19">
        <v>0.08</v>
      </c>
      <c r="N122" s="19">
        <v>7.0000000000000007E-2</v>
      </c>
      <c r="O122" s="19">
        <v>0.06</v>
      </c>
      <c r="P122" s="19">
        <v>0.05</v>
      </c>
      <c r="Q122" s="19">
        <v>0.05</v>
      </c>
      <c r="R122" s="19">
        <v>0.11</v>
      </c>
      <c r="S122" s="19">
        <v>0.08</v>
      </c>
      <c r="T122" s="19">
        <v>0.05</v>
      </c>
      <c r="U122" s="19" t="s">
        <v>13</v>
      </c>
      <c r="V122" s="19">
        <v>7.0000000000000007E-2</v>
      </c>
      <c r="W122" s="19">
        <v>0.06</v>
      </c>
      <c r="X122" s="19">
        <v>7.0000000000000007E-2</v>
      </c>
      <c r="Y122" s="19">
        <v>0.06</v>
      </c>
      <c r="Z122" s="19">
        <v>0.18</v>
      </c>
      <c r="AA122" s="4">
        <v>0.12</v>
      </c>
    </row>
    <row r="123" spans="2:27">
      <c r="B123" s="9">
        <v>531</v>
      </c>
      <c r="C123" s="19">
        <v>0.26</v>
      </c>
      <c r="D123" s="19">
        <v>0.26</v>
      </c>
      <c r="E123" s="19">
        <v>0.22</v>
      </c>
      <c r="F123" s="19">
        <v>0.18</v>
      </c>
      <c r="G123" s="19">
        <v>0.21</v>
      </c>
      <c r="H123" s="19">
        <v>0.26</v>
      </c>
      <c r="I123" s="19">
        <v>0.26</v>
      </c>
      <c r="J123" s="19">
        <v>0.25</v>
      </c>
      <c r="K123" s="19">
        <v>0.14000000000000001</v>
      </c>
      <c r="L123" s="19">
        <v>0.12</v>
      </c>
      <c r="M123" s="19">
        <v>0.1</v>
      </c>
      <c r="N123" s="19">
        <v>0.09</v>
      </c>
      <c r="O123" s="19">
        <v>0.08</v>
      </c>
      <c r="P123" s="19">
        <v>7.0000000000000007E-2</v>
      </c>
      <c r="Q123" s="19">
        <v>7.0000000000000007E-2</v>
      </c>
      <c r="R123" s="19">
        <v>0.15</v>
      </c>
      <c r="S123" s="19">
        <v>0.1</v>
      </c>
      <c r="T123" s="19">
        <v>0.06</v>
      </c>
      <c r="U123" s="19" t="s">
        <v>13</v>
      </c>
      <c r="V123" s="19">
        <v>0.09</v>
      </c>
      <c r="W123" s="19">
        <v>0.08</v>
      </c>
      <c r="X123" s="19">
        <v>0.09</v>
      </c>
      <c r="Y123" s="19">
        <v>0.08</v>
      </c>
      <c r="Z123" s="19">
        <v>0.23</v>
      </c>
      <c r="AA123" s="4">
        <v>0.15</v>
      </c>
    </row>
    <row r="124" spans="2:27">
      <c r="B124" s="9">
        <v>601</v>
      </c>
      <c r="C124" s="19">
        <v>0.23</v>
      </c>
      <c r="D124" s="19">
        <v>0.23</v>
      </c>
      <c r="E124" s="19">
        <v>0.2</v>
      </c>
      <c r="F124" s="19">
        <v>0.16</v>
      </c>
      <c r="G124" s="19">
        <v>0.18</v>
      </c>
      <c r="H124" s="19">
        <v>0.23</v>
      </c>
      <c r="I124" s="19">
        <v>0.23</v>
      </c>
      <c r="J124" s="19">
        <v>0.22</v>
      </c>
      <c r="K124" s="19">
        <v>0.13</v>
      </c>
      <c r="L124" s="19">
        <v>0.11</v>
      </c>
      <c r="M124" s="19">
        <v>0.09</v>
      </c>
      <c r="N124" s="19">
        <v>0.08</v>
      </c>
      <c r="O124" s="19">
        <v>7.0000000000000007E-2</v>
      </c>
      <c r="P124" s="19">
        <v>0.06</v>
      </c>
      <c r="Q124" s="19">
        <v>0.06</v>
      </c>
      <c r="R124" s="19">
        <v>0.13</v>
      </c>
      <c r="S124" s="19">
        <v>0.09</v>
      </c>
      <c r="T124" s="19">
        <v>0.05</v>
      </c>
      <c r="U124" s="19" t="s">
        <v>13</v>
      </c>
      <c r="V124" s="19">
        <v>0.08</v>
      </c>
      <c r="W124" s="19">
        <v>7.0000000000000007E-2</v>
      </c>
      <c r="X124" s="19">
        <v>0.08</v>
      </c>
      <c r="Y124" s="19">
        <v>7.0000000000000007E-2</v>
      </c>
      <c r="Z124" s="19">
        <v>0.21</v>
      </c>
      <c r="AA124" s="4">
        <v>0.14000000000000001</v>
      </c>
    </row>
    <row r="125" spans="2:27">
      <c r="B125" s="9">
        <v>602</v>
      </c>
      <c r="C125" s="19">
        <v>0.23</v>
      </c>
      <c r="D125" s="19">
        <v>0.23</v>
      </c>
      <c r="E125" s="19">
        <v>0.2</v>
      </c>
      <c r="F125" s="19">
        <v>0.16</v>
      </c>
      <c r="G125" s="19">
        <v>0.18</v>
      </c>
      <c r="H125" s="19">
        <v>0.23</v>
      </c>
      <c r="I125" s="19">
        <v>0.23</v>
      </c>
      <c r="J125" s="19">
        <v>0.22</v>
      </c>
      <c r="K125" s="19">
        <v>0.13</v>
      </c>
      <c r="L125" s="19">
        <v>0.11</v>
      </c>
      <c r="M125" s="19">
        <v>0.1</v>
      </c>
      <c r="N125" s="19">
        <v>0.08</v>
      </c>
      <c r="O125" s="19">
        <v>7.0000000000000007E-2</v>
      </c>
      <c r="P125" s="19">
        <v>0.06</v>
      </c>
      <c r="Q125" s="19">
        <v>0.06</v>
      </c>
      <c r="R125" s="19">
        <v>0.14000000000000001</v>
      </c>
      <c r="S125" s="19">
        <v>0.09</v>
      </c>
      <c r="T125" s="19">
        <v>0.06</v>
      </c>
      <c r="U125" s="19" t="s">
        <v>13</v>
      </c>
      <c r="V125" s="19">
        <v>0.08</v>
      </c>
      <c r="W125" s="19">
        <v>7.0000000000000007E-2</v>
      </c>
      <c r="X125" s="19">
        <v>0.08</v>
      </c>
      <c r="Y125" s="19">
        <v>7.0000000000000007E-2</v>
      </c>
      <c r="Z125" s="19">
        <v>0.21</v>
      </c>
      <c r="AA125" s="4">
        <v>0.15</v>
      </c>
    </row>
    <row r="126" spans="2:27">
      <c r="B126" s="9">
        <v>603</v>
      </c>
      <c r="C126" s="19">
        <v>0.25</v>
      </c>
      <c r="D126" s="19">
        <v>0.25</v>
      </c>
      <c r="E126" s="19">
        <v>0.21</v>
      </c>
      <c r="F126" s="19">
        <v>0.17</v>
      </c>
      <c r="G126" s="19">
        <v>0.2</v>
      </c>
      <c r="H126" s="19">
        <v>0.25</v>
      </c>
      <c r="I126" s="19">
        <v>0.25</v>
      </c>
      <c r="J126" s="19">
        <v>0.25</v>
      </c>
      <c r="K126" s="19">
        <v>0.14000000000000001</v>
      </c>
      <c r="L126" s="19">
        <v>0.12</v>
      </c>
      <c r="M126" s="19">
        <v>0.11</v>
      </c>
      <c r="N126" s="19">
        <v>0.09</v>
      </c>
      <c r="O126" s="19">
        <v>0.08</v>
      </c>
      <c r="P126" s="19">
        <v>7.0000000000000007E-2</v>
      </c>
      <c r="Q126" s="19">
        <v>7.0000000000000007E-2</v>
      </c>
      <c r="R126" s="19">
        <v>0.15</v>
      </c>
      <c r="S126" s="19">
        <v>0.1</v>
      </c>
      <c r="T126" s="19">
        <v>0.06</v>
      </c>
      <c r="U126" s="19" t="s">
        <v>13</v>
      </c>
      <c r="V126" s="19">
        <v>0.09</v>
      </c>
      <c r="W126" s="19">
        <v>0.08</v>
      </c>
      <c r="X126" s="19">
        <v>0.09</v>
      </c>
      <c r="Y126" s="19">
        <v>0.08</v>
      </c>
      <c r="Z126" s="19">
        <v>0.23</v>
      </c>
      <c r="AA126" s="4">
        <v>0.17</v>
      </c>
    </row>
    <row r="127" spans="2:27">
      <c r="B127" s="9">
        <v>604</v>
      </c>
      <c r="C127" s="19">
        <v>0.35</v>
      </c>
      <c r="D127" s="19">
        <v>0.35</v>
      </c>
      <c r="E127" s="19">
        <v>0.3</v>
      </c>
      <c r="F127" s="19">
        <v>0.24</v>
      </c>
      <c r="G127" s="19">
        <v>0.28000000000000003</v>
      </c>
      <c r="H127" s="19">
        <v>0.35</v>
      </c>
      <c r="I127" s="19">
        <v>0.35</v>
      </c>
      <c r="J127" s="19">
        <v>0.34</v>
      </c>
      <c r="K127" s="19">
        <v>0.21</v>
      </c>
      <c r="L127" s="19">
        <v>0.18</v>
      </c>
      <c r="M127" s="19">
        <v>0.16</v>
      </c>
      <c r="N127" s="19">
        <v>0.13</v>
      </c>
      <c r="O127" s="19">
        <v>0.11</v>
      </c>
      <c r="P127" s="19">
        <v>0.1</v>
      </c>
      <c r="Q127" s="19">
        <v>0.1</v>
      </c>
      <c r="R127" s="19">
        <v>0.22</v>
      </c>
      <c r="S127" s="19">
        <v>0.15</v>
      </c>
      <c r="T127" s="19">
        <v>0.09</v>
      </c>
      <c r="U127" s="19" t="s">
        <v>13</v>
      </c>
      <c r="V127" s="19">
        <v>0.13</v>
      </c>
      <c r="W127" s="19">
        <v>0.11</v>
      </c>
      <c r="X127" s="19">
        <v>0.13</v>
      </c>
      <c r="Y127" s="19">
        <v>0.11</v>
      </c>
      <c r="Z127" s="19">
        <v>0.33</v>
      </c>
      <c r="AA127" s="4">
        <v>0.24</v>
      </c>
    </row>
    <row r="128" spans="2:27">
      <c r="B128" s="9">
        <v>605</v>
      </c>
      <c r="C128" s="19">
        <v>0.31</v>
      </c>
      <c r="D128" s="19">
        <v>0.31</v>
      </c>
      <c r="E128" s="19">
        <v>0.26</v>
      </c>
      <c r="F128" s="19">
        <v>0.21</v>
      </c>
      <c r="G128" s="19">
        <v>0.25</v>
      </c>
      <c r="H128" s="19">
        <v>0.31</v>
      </c>
      <c r="I128" s="19">
        <v>0.31</v>
      </c>
      <c r="J128" s="19">
        <v>0.31</v>
      </c>
      <c r="K128" s="19">
        <v>0.19</v>
      </c>
      <c r="L128" s="19">
        <v>0.16</v>
      </c>
      <c r="M128" s="19">
        <v>0.14000000000000001</v>
      </c>
      <c r="N128" s="19">
        <v>0.12</v>
      </c>
      <c r="O128" s="19">
        <v>0.1</v>
      </c>
      <c r="P128" s="19">
        <v>0.09</v>
      </c>
      <c r="Q128" s="19">
        <v>0.09</v>
      </c>
      <c r="R128" s="19">
        <v>0.2</v>
      </c>
      <c r="S128" s="19">
        <v>0.14000000000000001</v>
      </c>
      <c r="T128" s="19">
        <v>0.08</v>
      </c>
      <c r="U128" s="19" t="s">
        <v>13</v>
      </c>
      <c r="V128" s="19">
        <v>0.12</v>
      </c>
      <c r="W128" s="19">
        <v>0.1</v>
      </c>
      <c r="X128" s="19">
        <v>0.12</v>
      </c>
      <c r="Y128" s="19">
        <v>0.1</v>
      </c>
      <c r="Z128" s="19">
        <v>0.3</v>
      </c>
      <c r="AA128" s="4">
        <v>0.22</v>
      </c>
    </row>
    <row r="129" spans="2:27">
      <c r="B129" s="9">
        <v>606</v>
      </c>
      <c r="C129" s="19">
        <v>0.31</v>
      </c>
      <c r="D129" s="19">
        <v>0.31</v>
      </c>
      <c r="E129" s="19">
        <v>0.26</v>
      </c>
      <c r="F129" s="19">
        <v>0.21</v>
      </c>
      <c r="G129" s="19">
        <v>0.25</v>
      </c>
      <c r="H129" s="19">
        <v>0.31</v>
      </c>
      <c r="I129" s="19">
        <v>0.31</v>
      </c>
      <c r="J129" s="19">
        <v>0.31</v>
      </c>
      <c r="K129" s="19">
        <v>0.19</v>
      </c>
      <c r="L129" s="19">
        <v>0.16</v>
      </c>
      <c r="M129" s="19">
        <v>0.15</v>
      </c>
      <c r="N129" s="19">
        <v>0.12</v>
      </c>
      <c r="O129" s="19">
        <v>0.1</v>
      </c>
      <c r="P129" s="19">
        <v>0.09</v>
      </c>
      <c r="Q129" s="19">
        <v>0.09</v>
      </c>
      <c r="R129" s="19">
        <v>0.2</v>
      </c>
      <c r="S129" s="19">
        <v>0.14000000000000001</v>
      </c>
      <c r="T129" s="19">
        <v>0.09</v>
      </c>
      <c r="U129" s="19" t="s">
        <v>13</v>
      </c>
      <c r="V129" s="19">
        <v>0.12</v>
      </c>
      <c r="W129" s="19">
        <v>0.1</v>
      </c>
      <c r="X129" s="19">
        <v>0.12</v>
      </c>
      <c r="Y129" s="19">
        <v>0.1</v>
      </c>
      <c r="Z129" s="19">
        <v>0.3</v>
      </c>
      <c r="AA129" s="4">
        <v>0.23</v>
      </c>
    </row>
    <row r="130" spans="2:27">
      <c r="B130" s="9">
        <v>607</v>
      </c>
      <c r="C130" s="19">
        <v>0.17</v>
      </c>
      <c r="D130" s="19">
        <v>0.17</v>
      </c>
      <c r="E130" s="19">
        <v>0.14000000000000001</v>
      </c>
      <c r="F130" s="19">
        <v>0.12</v>
      </c>
      <c r="G130" s="19">
        <v>0.14000000000000001</v>
      </c>
      <c r="H130" s="19">
        <v>0.17</v>
      </c>
      <c r="I130" s="19">
        <v>0.17</v>
      </c>
      <c r="J130" s="19">
        <v>0.17</v>
      </c>
      <c r="K130" s="19">
        <v>0.11</v>
      </c>
      <c r="L130" s="19">
        <v>0.09</v>
      </c>
      <c r="M130" s="19">
        <v>0.08</v>
      </c>
      <c r="N130" s="19">
        <v>7.0000000000000007E-2</v>
      </c>
      <c r="O130" s="19">
        <v>0.06</v>
      </c>
      <c r="P130" s="19">
        <v>0.05</v>
      </c>
      <c r="Q130" s="19">
        <v>0.05</v>
      </c>
      <c r="R130" s="19">
        <v>0.11</v>
      </c>
      <c r="S130" s="19">
        <v>0.08</v>
      </c>
      <c r="T130" s="19">
        <v>0.05</v>
      </c>
      <c r="U130" s="19" t="s">
        <v>13</v>
      </c>
      <c r="V130" s="19">
        <v>7.0000000000000007E-2</v>
      </c>
      <c r="W130" s="19">
        <v>0.05</v>
      </c>
      <c r="X130" s="19">
        <v>7.0000000000000007E-2</v>
      </c>
      <c r="Y130" s="19">
        <v>0.05</v>
      </c>
      <c r="Z130" s="19">
        <v>0.17</v>
      </c>
      <c r="AA130" s="4">
        <v>0.13</v>
      </c>
    </row>
    <row r="131" spans="2:27">
      <c r="B131" s="9">
        <v>608</v>
      </c>
      <c r="C131" s="19">
        <v>0.18</v>
      </c>
      <c r="D131" s="19">
        <v>0.18</v>
      </c>
      <c r="E131" s="19">
        <v>0.15</v>
      </c>
      <c r="F131" s="19">
        <v>0.12</v>
      </c>
      <c r="G131" s="19">
        <v>0.14000000000000001</v>
      </c>
      <c r="H131" s="19">
        <v>0.18</v>
      </c>
      <c r="I131" s="19">
        <v>0.18</v>
      </c>
      <c r="J131" s="19">
        <v>0.18</v>
      </c>
      <c r="K131" s="19">
        <v>0.11</v>
      </c>
      <c r="L131" s="19">
        <v>0.1</v>
      </c>
      <c r="M131" s="19">
        <v>0.09</v>
      </c>
      <c r="N131" s="19">
        <v>0.08</v>
      </c>
      <c r="O131" s="19">
        <v>0.06</v>
      </c>
      <c r="P131" s="19">
        <v>0.05</v>
      </c>
      <c r="Q131" s="19">
        <v>0.06</v>
      </c>
      <c r="R131" s="19">
        <v>0.12</v>
      </c>
      <c r="S131" s="19">
        <v>0.09</v>
      </c>
      <c r="T131" s="19">
        <v>0.05</v>
      </c>
      <c r="U131" s="19" t="s">
        <v>13</v>
      </c>
      <c r="V131" s="19">
        <v>7.0000000000000007E-2</v>
      </c>
      <c r="W131" s="19">
        <v>0.06</v>
      </c>
      <c r="X131" s="19">
        <v>7.0000000000000007E-2</v>
      </c>
      <c r="Y131" s="19">
        <v>0.06</v>
      </c>
      <c r="Z131" s="19">
        <v>0.18</v>
      </c>
      <c r="AA131" s="4">
        <v>0.14000000000000001</v>
      </c>
    </row>
    <row r="132" spans="2:27">
      <c r="B132" s="9">
        <v>609</v>
      </c>
      <c r="C132" s="19">
        <v>0.3</v>
      </c>
      <c r="D132" s="19">
        <v>0.3</v>
      </c>
      <c r="E132" s="19">
        <v>0.26</v>
      </c>
      <c r="F132" s="19">
        <v>0.2</v>
      </c>
      <c r="G132" s="19">
        <v>0.24</v>
      </c>
      <c r="H132" s="19">
        <v>0.3</v>
      </c>
      <c r="I132" s="19">
        <v>0.3</v>
      </c>
      <c r="J132" s="19">
        <v>0.3</v>
      </c>
      <c r="K132" s="19">
        <v>0.19</v>
      </c>
      <c r="L132" s="19">
        <v>0.17</v>
      </c>
      <c r="M132" s="19">
        <v>0.15</v>
      </c>
      <c r="N132" s="19">
        <v>0.13</v>
      </c>
      <c r="O132" s="19">
        <v>0.1</v>
      </c>
      <c r="P132" s="19">
        <v>0.09</v>
      </c>
      <c r="Q132" s="19">
        <v>0.09</v>
      </c>
      <c r="R132" s="19">
        <v>0.21</v>
      </c>
      <c r="S132" s="19">
        <v>0.15</v>
      </c>
      <c r="T132" s="19">
        <v>0.09</v>
      </c>
      <c r="U132" s="19" t="s">
        <v>13</v>
      </c>
      <c r="V132" s="19">
        <v>0.13</v>
      </c>
      <c r="W132" s="19">
        <v>0.1</v>
      </c>
      <c r="X132" s="19">
        <v>0.13</v>
      </c>
      <c r="Y132" s="19">
        <v>0.1</v>
      </c>
      <c r="Z132" s="19">
        <v>0.3</v>
      </c>
      <c r="AA132" s="4">
        <v>0.25</v>
      </c>
    </row>
    <row r="133" spans="2:27">
      <c r="B133" s="9">
        <v>610</v>
      </c>
      <c r="C133" s="19">
        <v>0.25</v>
      </c>
      <c r="D133" s="19">
        <v>0.25</v>
      </c>
      <c r="E133" s="19">
        <v>0.21</v>
      </c>
      <c r="F133" s="19">
        <v>0.17</v>
      </c>
      <c r="G133" s="19">
        <v>0.2</v>
      </c>
      <c r="H133" s="19">
        <v>0.25</v>
      </c>
      <c r="I133" s="19">
        <v>0.25</v>
      </c>
      <c r="J133" s="19">
        <v>0.25</v>
      </c>
      <c r="K133" s="19">
        <v>0.17</v>
      </c>
      <c r="L133" s="19">
        <v>0.14000000000000001</v>
      </c>
      <c r="M133" s="19">
        <v>0.13</v>
      </c>
      <c r="N133" s="19">
        <v>0.11</v>
      </c>
      <c r="O133" s="19">
        <v>0.09</v>
      </c>
      <c r="P133" s="19">
        <v>0.08</v>
      </c>
      <c r="Q133" s="19">
        <v>0.08</v>
      </c>
      <c r="R133" s="19">
        <v>0.18</v>
      </c>
      <c r="S133" s="19">
        <v>0.13</v>
      </c>
      <c r="T133" s="19">
        <v>0.08</v>
      </c>
      <c r="U133" s="19" t="s">
        <v>13</v>
      </c>
      <c r="V133" s="19">
        <v>0.11</v>
      </c>
      <c r="W133" s="19">
        <v>0.08</v>
      </c>
      <c r="X133" s="19">
        <v>0.11</v>
      </c>
      <c r="Y133" s="19">
        <v>0.08</v>
      </c>
      <c r="Z133" s="19">
        <v>0.25</v>
      </c>
      <c r="AA133" s="4">
        <v>0.21</v>
      </c>
    </row>
    <row r="134" spans="2:27">
      <c r="B134" s="9">
        <v>611</v>
      </c>
      <c r="C134" s="19">
        <v>0.19</v>
      </c>
      <c r="D134" s="19">
        <v>0.19</v>
      </c>
      <c r="E134" s="19">
        <v>0.16</v>
      </c>
      <c r="F134" s="19">
        <v>0.13</v>
      </c>
      <c r="G134" s="19">
        <v>0.15</v>
      </c>
      <c r="H134" s="19">
        <v>0.19</v>
      </c>
      <c r="I134" s="19">
        <v>0.19</v>
      </c>
      <c r="J134" s="19">
        <v>0.19</v>
      </c>
      <c r="K134" s="19">
        <v>0.13</v>
      </c>
      <c r="L134" s="19">
        <v>0.11</v>
      </c>
      <c r="M134" s="19">
        <v>0.1</v>
      </c>
      <c r="N134" s="19">
        <v>0.09</v>
      </c>
      <c r="O134" s="19">
        <v>7.0000000000000007E-2</v>
      </c>
      <c r="P134" s="19">
        <v>0.06</v>
      </c>
      <c r="Q134" s="19">
        <v>0.06</v>
      </c>
      <c r="R134" s="19">
        <v>0.14000000000000001</v>
      </c>
      <c r="S134" s="19">
        <v>0.1</v>
      </c>
      <c r="T134" s="19">
        <v>7.0000000000000007E-2</v>
      </c>
      <c r="U134" s="19" t="s">
        <v>13</v>
      </c>
      <c r="V134" s="19">
        <v>0.09</v>
      </c>
      <c r="W134" s="19">
        <v>0.06</v>
      </c>
      <c r="X134" s="19">
        <v>0.09</v>
      </c>
      <c r="Y134" s="19">
        <v>0.06</v>
      </c>
      <c r="Z134" s="19">
        <v>0.19</v>
      </c>
      <c r="AA134" s="4">
        <v>0.17</v>
      </c>
    </row>
    <row r="135" spans="2:27">
      <c r="B135" s="9">
        <v>612</v>
      </c>
      <c r="C135" s="19">
        <v>0.24</v>
      </c>
      <c r="D135" s="19">
        <v>0.24</v>
      </c>
      <c r="E135" s="19">
        <v>0.2</v>
      </c>
      <c r="F135" s="19">
        <v>0.16</v>
      </c>
      <c r="G135" s="19">
        <v>0.19</v>
      </c>
      <c r="H135" s="19">
        <v>0.24</v>
      </c>
      <c r="I135" s="19">
        <v>0.24</v>
      </c>
      <c r="J135" s="19">
        <v>0.24</v>
      </c>
      <c r="K135" s="19">
        <v>0.17</v>
      </c>
      <c r="L135" s="19">
        <v>0.15</v>
      </c>
      <c r="M135" s="19">
        <v>0.13</v>
      </c>
      <c r="N135" s="19">
        <v>0.11</v>
      </c>
      <c r="O135" s="19">
        <v>0.09</v>
      </c>
      <c r="P135" s="19">
        <v>0.08</v>
      </c>
      <c r="Q135" s="19">
        <v>0.08</v>
      </c>
      <c r="R135" s="19">
        <v>0.18</v>
      </c>
      <c r="S135" s="19">
        <v>0.13</v>
      </c>
      <c r="T135" s="19">
        <v>0.09</v>
      </c>
      <c r="U135" s="19" t="s">
        <v>13</v>
      </c>
      <c r="V135" s="19">
        <v>0.11</v>
      </c>
      <c r="W135" s="19">
        <v>0.08</v>
      </c>
      <c r="X135" s="19">
        <v>0.11</v>
      </c>
      <c r="Y135" s="19">
        <v>0.08</v>
      </c>
      <c r="Z135" s="19">
        <v>0.24</v>
      </c>
      <c r="AA135" s="4">
        <v>0.21</v>
      </c>
    </row>
    <row r="136" spans="2:27">
      <c r="B136" s="9">
        <v>613</v>
      </c>
      <c r="C136" s="19">
        <v>0.22</v>
      </c>
      <c r="D136" s="19">
        <v>0.22</v>
      </c>
      <c r="E136" s="19">
        <v>0.19</v>
      </c>
      <c r="F136" s="19">
        <v>0.15</v>
      </c>
      <c r="G136" s="19">
        <v>0.18</v>
      </c>
      <c r="H136" s="19">
        <v>0.22</v>
      </c>
      <c r="I136" s="19">
        <v>0.22</v>
      </c>
      <c r="J136" s="19">
        <v>0.22</v>
      </c>
      <c r="K136" s="19">
        <v>0.15</v>
      </c>
      <c r="L136" s="19">
        <v>0.14000000000000001</v>
      </c>
      <c r="M136" s="19">
        <v>0.12</v>
      </c>
      <c r="N136" s="19">
        <v>0.11</v>
      </c>
      <c r="O136" s="19">
        <v>0.09</v>
      </c>
      <c r="P136" s="19">
        <v>7.0000000000000007E-2</v>
      </c>
      <c r="Q136" s="19">
        <v>0.08</v>
      </c>
      <c r="R136" s="19">
        <v>0.17</v>
      </c>
      <c r="S136" s="19">
        <v>0.13</v>
      </c>
      <c r="T136" s="19">
        <v>0.09</v>
      </c>
      <c r="U136" s="19" t="s">
        <v>13</v>
      </c>
      <c r="V136" s="19">
        <v>0.11</v>
      </c>
      <c r="W136" s="19">
        <v>0.08</v>
      </c>
      <c r="X136" s="19">
        <v>0.11</v>
      </c>
      <c r="Y136" s="19">
        <v>0.08</v>
      </c>
      <c r="Z136" s="19">
        <v>0.22</v>
      </c>
      <c r="AA136" s="4">
        <v>0.2</v>
      </c>
    </row>
    <row r="137" spans="2:27">
      <c r="B137" s="9">
        <v>614</v>
      </c>
      <c r="C137" s="19">
        <v>0.28999999999999998</v>
      </c>
      <c r="D137" s="19">
        <v>0.28999999999999998</v>
      </c>
      <c r="E137" s="19">
        <v>0.25</v>
      </c>
      <c r="F137" s="19">
        <v>0.2</v>
      </c>
      <c r="G137" s="19">
        <v>0.23</v>
      </c>
      <c r="H137" s="19">
        <v>0.28999999999999998</v>
      </c>
      <c r="I137" s="19">
        <v>0.28999999999999998</v>
      </c>
      <c r="J137" s="19">
        <v>0.28999999999999998</v>
      </c>
      <c r="K137" s="19">
        <v>0.21</v>
      </c>
      <c r="L137" s="19">
        <v>0.18</v>
      </c>
      <c r="M137" s="19">
        <v>0.16</v>
      </c>
      <c r="N137" s="19">
        <v>0.14000000000000001</v>
      </c>
      <c r="O137" s="19">
        <v>0.12</v>
      </c>
      <c r="P137" s="19">
        <v>0.1</v>
      </c>
      <c r="Q137" s="19">
        <v>0.1</v>
      </c>
      <c r="R137" s="19">
        <v>0.23</v>
      </c>
      <c r="S137" s="19">
        <v>0.17</v>
      </c>
      <c r="T137" s="19">
        <v>0.12</v>
      </c>
      <c r="U137" s="19" t="s">
        <v>13</v>
      </c>
      <c r="V137" s="19">
        <v>0.15</v>
      </c>
      <c r="W137" s="19">
        <v>0.1</v>
      </c>
      <c r="X137" s="19">
        <v>0.15</v>
      </c>
      <c r="Y137" s="19">
        <v>0.1</v>
      </c>
      <c r="Z137" s="19">
        <v>0.28999999999999998</v>
      </c>
      <c r="AA137" s="4">
        <v>0.27</v>
      </c>
    </row>
    <row r="138" spans="2:27">
      <c r="B138" s="9">
        <v>615</v>
      </c>
      <c r="C138" s="19">
        <v>0.32</v>
      </c>
      <c r="D138" s="19">
        <v>0.32</v>
      </c>
      <c r="E138" s="19">
        <v>0.27</v>
      </c>
      <c r="F138" s="19">
        <v>0.22</v>
      </c>
      <c r="G138" s="19">
        <v>0.26</v>
      </c>
      <c r="H138" s="19">
        <v>0.32</v>
      </c>
      <c r="I138" s="19">
        <v>0.32</v>
      </c>
      <c r="J138" s="19">
        <v>0.32</v>
      </c>
      <c r="K138" s="19">
        <v>0.23</v>
      </c>
      <c r="L138" s="19">
        <v>0.21</v>
      </c>
      <c r="M138" s="19">
        <v>0.19</v>
      </c>
      <c r="N138" s="19">
        <v>0.16</v>
      </c>
      <c r="O138" s="19">
        <v>0.14000000000000001</v>
      </c>
      <c r="P138" s="19">
        <v>0.11</v>
      </c>
      <c r="Q138" s="19">
        <v>0.12</v>
      </c>
      <c r="R138" s="19">
        <v>0.25</v>
      </c>
      <c r="S138" s="19">
        <v>0.19</v>
      </c>
      <c r="T138" s="19">
        <v>0.14000000000000001</v>
      </c>
      <c r="U138" s="19">
        <v>0.06</v>
      </c>
      <c r="V138" s="19">
        <v>0.17</v>
      </c>
      <c r="W138" s="19">
        <v>0.11</v>
      </c>
      <c r="X138" s="19">
        <v>0.17</v>
      </c>
      <c r="Y138" s="19">
        <v>0.11</v>
      </c>
      <c r="Z138" s="19">
        <v>0.32</v>
      </c>
      <c r="AA138" s="4">
        <v>0.3</v>
      </c>
    </row>
    <row r="139" spans="2:27">
      <c r="B139" s="9">
        <v>616</v>
      </c>
      <c r="C139" s="19">
        <v>0.34</v>
      </c>
      <c r="D139" s="19">
        <v>0.34</v>
      </c>
      <c r="E139" s="19">
        <v>0.28999999999999998</v>
      </c>
      <c r="F139" s="19">
        <v>0.23</v>
      </c>
      <c r="G139" s="19">
        <v>0.27</v>
      </c>
      <c r="H139" s="19">
        <v>0.34</v>
      </c>
      <c r="I139" s="19">
        <v>0.34</v>
      </c>
      <c r="J139" s="19">
        <v>0.34</v>
      </c>
      <c r="K139" s="19">
        <v>0.25</v>
      </c>
      <c r="L139" s="19">
        <v>0.22</v>
      </c>
      <c r="M139" s="19">
        <v>0.2</v>
      </c>
      <c r="N139" s="19">
        <v>0.18</v>
      </c>
      <c r="O139" s="19">
        <v>0.15</v>
      </c>
      <c r="P139" s="19">
        <v>0.12</v>
      </c>
      <c r="Q139" s="19">
        <v>0.13</v>
      </c>
      <c r="R139" s="19">
        <v>0.27</v>
      </c>
      <c r="S139" s="19">
        <v>0.21</v>
      </c>
      <c r="T139" s="19">
        <v>0.16</v>
      </c>
      <c r="U139" s="19">
        <v>7.0000000000000007E-2</v>
      </c>
      <c r="V139" s="19">
        <v>0.18</v>
      </c>
      <c r="W139" s="19">
        <v>0.12</v>
      </c>
      <c r="X139" s="19">
        <v>0.18</v>
      </c>
      <c r="Y139" s="19">
        <v>0.12</v>
      </c>
      <c r="Z139" s="19">
        <v>0.34</v>
      </c>
      <c r="AA139" s="4">
        <v>0.33</v>
      </c>
    </row>
    <row r="140" spans="2:27">
      <c r="B140" s="9">
        <v>617</v>
      </c>
      <c r="C140" s="19">
        <v>0.28999999999999998</v>
      </c>
      <c r="D140" s="19">
        <v>0.28999999999999998</v>
      </c>
      <c r="E140" s="19">
        <v>0.25</v>
      </c>
      <c r="F140" s="19">
        <v>0.2</v>
      </c>
      <c r="G140" s="19">
        <v>0.23</v>
      </c>
      <c r="H140" s="19">
        <v>0.28999999999999998</v>
      </c>
      <c r="I140" s="19">
        <v>0.28999999999999998</v>
      </c>
      <c r="J140" s="19">
        <v>0.28999999999999998</v>
      </c>
      <c r="K140" s="19">
        <v>0.22</v>
      </c>
      <c r="L140" s="19">
        <v>0.19</v>
      </c>
      <c r="M140" s="19">
        <v>0.18</v>
      </c>
      <c r="N140" s="19">
        <v>0.16</v>
      </c>
      <c r="O140" s="19">
        <v>0.13</v>
      </c>
      <c r="P140" s="19">
        <v>0.11</v>
      </c>
      <c r="Q140" s="19">
        <v>0.12</v>
      </c>
      <c r="R140" s="19">
        <v>0.24</v>
      </c>
      <c r="S140" s="19">
        <v>0.19</v>
      </c>
      <c r="T140" s="19">
        <v>0.14000000000000001</v>
      </c>
      <c r="U140" s="19">
        <v>0.06</v>
      </c>
      <c r="V140" s="19">
        <v>0.16</v>
      </c>
      <c r="W140" s="19">
        <v>0.11</v>
      </c>
      <c r="X140" s="19">
        <v>0.16</v>
      </c>
      <c r="Y140" s="19">
        <v>0.11</v>
      </c>
      <c r="Z140" s="19">
        <v>0.28999999999999998</v>
      </c>
      <c r="AA140" s="4">
        <v>0.28000000000000003</v>
      </c>
    </row>
    <row r="141" spans="2:27">
      <c r="B141" s="9">
        <v>618</v>
      </c>
      <c r="C141" s="19">
        <v>0.23</v>
      </c>
      <c r="D141" s="19">
        <v>0.23</v>
      </c>
      <c r="E141" s="19">
        <v>0.2</v>
      </c>
      <c r="F141" s="19">
        <v>0.16</v>
      </c>
      <c r="G141" s="19">
        <v>0.18</v>
      </c>
      <c r="H141" s="19">
        <v>0.23</v>
      </c>
      <c r="I141" s="19">
        <v>0.23</v>
      </c>
      <c r="J141" s="19">
        <v>0.23</v>
      </c>
      <c r="K141" s="19">
        <v>0.18</v>
      </c>
      <c r="L141" s="19">
        <v>0.16</v>
      </c>
      <c r="M141" s="19">
        <v>0.14000000000000001</v>
      </c>
      <c r="N141" s="19">
        <v>0.13</v>
      </c>
      <c r="O141" s="19">
        <v>0.11</v>
      </c>
      <c r="P141" s="19">
        <v>0.09</v>
      </c>
      <c r="Q141" s="19">
        <v>0.1</v>
      </c>
      <c r="R141" s="19">
        <v>0.19</v>
      </c>
      <c r="S141" s="19">
        <v>0.15</v>
      </c>
      <c r="T141" s="19">
        <v>0.12</v>
      </c>
      <c r="U141" s="19">
        <v>0.05</v>
      </c>
      <c r="V141" s="19">
        <v>0.13</v>
      </c>
      <c r="W141" s="19">
        <v>0.09</v>
      </c>
      <c r="X141" s="19">
        <v>0.13</v>
      </c>
      <c r="Y141" s="19">
        <v>0.09</v>
      </c>
      <c r="Z141" s="19">
        <v>0.23</v>
      </c>
      <c r="AA141" s="4">
        <v>0.23</v>
      </c>
    </row>
    <row r="142" spans="2:27">
      <c r="B142" s="9">
        <v>619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0.21</v>
      </c>
      <c r="L142" s="19">
        <v>0.19</v>
      </c>
      <c r="M142" s="19">
        <v>0.17</v>
      </c>
      <c r="N142" s="19">
        <v>0.15</v>
      </c>
      <c r="O142" s="19">
        <v>0.13</v>
      </c>
      <c r="P142" s="19">
        <v>0.11</v>
      </c>
      <c r="Q142" s="19">
        <v>0.12</v>
      </c>
      <c r="R142" s="19">
        <v>0.22</v>
      </c>
      <c r="S142" s="19">
        <v>0.18</v>
      </c>
      <c r="T142" s="19">
        <v>0.15</v>
      </c>
      <c r="U142" s="19">
        <v>0.06</v>
      </c>
      <c r="V142" s="19">
        <v>0.15</v>
      </c>
      <c r="W142" s="19">
        <v>0.1</v>
      </c>
      <c r="X142" s="19">
        <v>0.15</v>
      </c>
      <c r="Y142" s="19">
        <v>0.1</v>
      </c>
      <c r="Z142" s="19">
        <v>0.27</v>
      </c>
      <c r="AA142" s="4">
        <v>0.27</v>
      </c>
    </row>
    <row r="143" spans="2:27">
      <c r="B143" s="9">
        <v>620</v>
      </c>
      <c r="C143" s="19">
        <v>0.33</v>
      </c>
      <c r="D143" s="19">
        <v>0.33</v>
      </c>
      <c r="E143" s="19">
        <v>0.28000000000000003</v>
      </c>
      <c r="F143" s="19">
        <v>0.22</v>
      </c>
      <c r="G143" s="19">
        <v>0.26</v>
      </c>
      <c r="H143" s="19">
        <v>0.33</v>
      </c>
      <c r="I143" s="19">
        <v>0.33</v>
      </c>
      <c r="J143" s="19">
        <v>0.33</v>
      </c>
      <c r="K143" s="19">
        <v>0.27</v>
      </c>
      <c r="L143" s="19">
        <v>0.24</v>
      </c>
      <c r="M143" s="19">
        <v>0.21</v>
      </c>
      <c r="N143" s="19">
        <v>0.19</v>
      </c>
      <c r="O143" s="19">
        <v>0.16</v>
      </c>
      <c r="P143" s="19">
        <v>0.14000000000000001</v>
      </c>
      <c r="Q143" s="19">
        <v>0.15</v>
      </c>
      <c r="R143" s="19">
        <v>0.28000000000000003</v>
      </c>
      <c r="S143" s="19">
        <v>0.23</v>
      </c>
      <c r="T143" s="19">
        <v>0.19</v>
      </c>
      <c r="U143" s="19">
        <v>7.0000000000000007E-2</v>
      </c>
      <c r="V143" s="19">
        <v>0.19</v>
      </c>
      <c r="W143" s="19">
        <v>0.13</v>
      </c>
      <c r="X143" s="19">
        <v>0.19</v>
      </c>
      <c r="Y143" s="19">
        <v>0.13</v>
      </c>
      <c r="Z143" s="19">
        <v>0.32</v>
      </c>
      <c r="AA143" s="4">
        <v>0.33</v>
      </c>
    </row>
    <row r="144" spans="2:27">
      <c r="B144" s="9">
        <v>621</v>
      </c>
      <c r="C144" s="19">
        <v>0.31</v>
      </c>
      <c r="D144" s="19">
        <v>0.31</v>
      </c>
      <c r="E144" s="19">
        <v>0.26</v>
      </c>
      <c r="F144" s="19">
        <v>0.21</v>
      </c>
      <c r="G144" s="19">
        <v>0.25</v>
      </c>
      <c r="H144" s="19">
        <v>0.31</v>
      </c>
      <c r="I144" s="19">
        <v>0.31</v>
      </c>
      <c r="J144" s="19">
        <v>0.31</v>
      </c>
      <c r="K144" s="19">
        <v>0.26</v>
      </c>
      <c r="L144" s="19">
        <v>0.23</v>
      </c>
      <c r="M144" s="19">
        <v>0.2</v>
      </c>
      <c r="N144" s="19">
        <v>0.18</v>
      </c>
      <c r="O144" s="19">
        <v>0.16</v>
      </c>
      <c r="P144" s="19">
        <v>0.13</v>
      </c>
      <c r="Q144" s="19">
        <v>0.15</v>
      </c>
      <c r="R144" s="19">
        <v>0.26</v>
      </c>
      <c r="S144" s="19">
        <v>0.22</v>
      </c>
      <c r="T144" s="19">
        <v>0.18</v>
      </c>
      <c r="U144" s="19">
        <v>7.0000000000000007E-2</v>
      </c>
      <c r="V144" s="19">
        <v>0.18</v>
      </c>
      <c r="W144" s="19">
        <v>0.12</v>
      </c>
      <c r="X144" s="19">
        <v>0.18</v>
      </c>
      <c r="Y144" s="19">
        <v>0.12</v>
      </c>
      <c r="Z144" s="19">
        <v>0.3</v>
      </c>
      <c r="AA144" s="4">
        <v>0.31</v>
      </c>
    </row>
    <row r="145" spans="2:27">
      <c r="B145" s="9">
        <v>622</v>
      </c>
      <c r="C145" s="19">
        <v>0.32</v>
      </c>
      <c r="D145" s="19">
        <v>0.32</v>
      </c>
      <c r="E145" s="19">
        <v>0.27</v>
      </c>
      <c r="F145" s="19">
        <v>0.22</v>
      </c>
      <c r="G145" s="19">
        <v>0.26</v>
      </c>
      <c r="H145" s="19">
        <v>0.32</v>
      </c>
      <c r="I145" s="19">
        <v>0.32</v>
      </c>
      <c r="J145" s="19">
        <v>0.32</v>
      </c>
      <c r="K145" s="19">
        <v>0.27</v>
      </c>
      <c r="L145" s="19">
        <v>0.24</v>
      </c>
      <c r="M145" s="19">
        <v>0.21</v>
      </c>
      <c r="N145" s="19">
        <v>0.19</v>
      </c>
      <c r="O145" s="19">
        <v>0.17</v>
      </c>
      <c r="P145" s="19">
        <v>0.14000000000000001</v>
      </c>
      <c r="Q145" s="19">
        <v>0.16</v>
      </c>
      <c r="R145" s="19">
        <v>0.28000000000000003</v>
      </c>
      <c r="S145" s="19">
        <v>0.23</v>
      </c>
      <c r="T145" s="19">
        <v>0.2</v>
      </c>
      <c r="U145" s="19">
        <v>0.08</v>
      </c>
      <c r="V145" s="19">
        <v>0.19</v>
      </c>
      <c r="W145" s="19">
        <v>0.13</v>
      </c>
      <c r="X145" s="19">
        <v>0.19</v>
      </c>
      <c r="Y145" s="19">
        <v>0.13</v>
      </c>
      <c r="Z145" s="19">
        <v>0.3</v>
      </c>
      <c r="AA145" s="4">
        <v>0.32</v>
      </c>
    </row>
    <row r="146" spans="2:27">
      <c r="B146" s="9">
        <v>623</v>
      </c>
      <c r="C146" s="19">
        <v>0.37</v>
      </c>
      <c r="D146" s="19">
        <v>0.37</v>
      </c>
      <c r="E146" s="19">
        <v>0.31</v>
      </c>
      <c r="F146" s="19">
        <v>0.25</v>
      </c>
      <c r="G146" s="19">
        <v>0.3</v>
      </c>
      <c r="H146" s="19">
        <v>0.37</v>
      </c>
      <c r="I146" s="19">
        <v>0.37</v>
      </c>
      <c r="J146" s="19">
        <v>0.37</v>
      </c>
      <c r="K146" s="19">
        <v>0.32</v>
      </c>
      <c r="L146" s="19">
        <v>0.28000000000000003</v>
      </c>
      <c r="M146" s="19">
        <v>0.25</v>
      </c>
      <c r="N146" s="19">
        <v>0.23</v>
      </c>
      <c r="O146" s="19">
        <v>0.2</v>
      </c>
      <c r="P146" s="19">
        <v>0.17</v>
      </c>
      <c r="Q146" s="19">
        <v>0.19</v>
      </c>
      <c r="R146" s="19">
        <v>0.32</v>
      </c>
      <c r="S146" s="19">
        <v>0.27</v>
      </c>
      <c r="T146" s="19">
        <v>0.24</v>
      </c>
      <c r="U146" s="19">
        <v>0.09</v>
      </c>
      <c r="V146" s="19">
        <v>0.23</v>
      </c>
      <c r="W146" s="19">
        <v>0.16</v>
      </c>
      <c r="X146" s="19">
        <v>0.23</v>
      </c>
      <c r="Y146" s="19">
        <v>0.16</v>
      </c>
      <c r="Z146" s="19">
        <v>0.34</v>
      </c>
      <c r="AA146" s="4">
        <v>0.37</v>
      </c>
    </row>
    <row r="147" spans="2:27">
      <c r="B147" s="9">
        <v>624</v>
      </c>
      <c r="C147" s="19">
        <v>0.38</v>
      </c>
      <c r="D147" s="19">
        <v>0.38</v>
      </c>
      <c r="E147" s="19">
        <v>0.32</v>
      </c>
      <c r="F147" s="19">
        <v>0.26</v>
      </c>
      <c r="G147" s="19">
        <v>0.3</v>
      </c>
      <c r="H147" s="19">
        <v>0.37</v>
      </c>
      <c r="I147" s="19">
        <v>0.38</v>
      </c>
      <c r="J147" s="19">
        <v>0.38</v>
      </c>
      <c r="K147" s="19">
        <v>0.34</v>
      </c>
      <c r="L147" s="19">
        <v>0.28999999999999998</v>
      </c>
      <c r="M147" s="19">
        <v>0.27</v>
      </c>
      <c r="N147" s="19">
        <v>0.24</v>
      </c>
      <c r="O147" s="19">
        <v>0.21</v>
      </c>
      <c r="P147" s="19">
        <v>0.18</v>
      </c>
      <c r="Q147" s="19">
        <v>0.2</v>
      </c>
      <c r="R147" s="19">
        <v>0.33</v>
      </c>
      <c r="S147" s="19">
        <v>0.28999999999999998</v>
      </c>
      <c r="T147" s="19">
        <v>0.25</v>
      </c>
      <c r="U147" s="19">
        <v>0.1</v>
      </c>
      <c r="V147" s="19">
        <v>0.24</v>
      </c>
      <c r="W147" s="19">
        <v>0.17</v>
      </c>
      <c r="X147" s="19">
        <v>0.24</v>
      </c>
      <c r="Y147" s="19">
        <v>0.17</v>
      </c>
      <c r="Z147" s="19">
        <v>0.34</v>
      </c>
      <c r="AA147" s="4">
        <v>0.38</v>
      </c>
    </row>
    <row r="148" spans="2:27">
      <c r="B148" s="9">
        <v>625</v>
      </c>
      <c r="C148" s="19">
        <v>0.32</v>
      </c>
      <c r="D148" s="19">
        <v>0.32</v>
      </c>
      <c r="E148" s="19">
        <v>0.27</v>
      </c>
      <c r="F148" s="19">
        <v>0.22</v>
      </c>
      <c r="G148" s="19">
        <v>0.26</v>
      </c>
      <c r="H148" s="19">
        <v>0.31</v>
      </c>
      <c r="I148" s="19">
        <v>0.32</v>
      </c>
      <c r="J148" s="19">
        <v>0.32</v>
      </c>
      <c r="K148" s="19">
        <v>0.28999999999999998</v>
      </c>
      <c r="L148" s="19">
        <v>0.25</v>
      </c>
      <c r="M148" s="19">
        <v>0.23</v>
      </c>
      <c r="N148" s="19">
        <v>0.2</v>
      </c>
      <c r="O148" s="19">
        <v>0.18</v>
      </c>
      <c r="P148" s="19">
        <v>0.15</v>
      </c>
      <c r="Q148" s="19">
        <v>0.17</v>
      </c>
      <c r="R148" s="19">
        <v>0.28000000000000003</v>
      </c>
      <c r="S148" s="19">
        <v>0.25</v>
      </c>
      <c r="T148" s="19">
        <v>0.22</v>
      </c>
      <c r="U148" s="19">
        <v>0.09</v>
      </c>
      <c r="V148" s="19">
        <v>0.21</v>
      </c>
      <c r="W148" s="19">
        <v>0.15</v>
      </c>
      <c r="X148" s="19">
        <v>0.21</v>
      </c>
      <c r="Y148" s="19">
        <v>0.15</v>
      </c>
      <c r="Z148" s="19">
        <v>0.27</v>
      </c>
      <c r="AA148" s="4">
        <v>0.32</v>
      </c>
    </row>
    <row r="149" spans="2:27">
      <c r="B149" s="9">
        <v>626</v>
      </c>
      <c r="C149" s="19">
        <v>0.34</v>
      </c>
      <c r="D149" s="19">
        <v>0.34</v>
      </c>
      <c r="E149" s="19">
        <v>0.28999999999999998</v>
      </c>
      <c r="F149" s="19">
        <v>0.23</v>
      </c>
      <c r="G149" s="19">
        <v>0.27</v>
      </c>
      <c r="H149" s="19">
        <v>0.33</v>
      </c>
      <c r="I149" s="19">
        <v>0.34</v>
      </c>
      <c r="J149" s="19">
        <v>0.34</v>
      </c>
      <c r="K149" s="19">
        <v>0.31</v>
      </c>
      <c r="L149" s="19">
        <v>0.28000000000000003</v>
      </c>
      <c r="M149" s="19">
        <v>0.25</v>
      </c>
      <c r="N149" s="19">
        <v>0.22</v>
      </c>
      <c r="O149" s="19">
        <v>0.19</v>
      </c>
      <c r="P149" s="19">
        <v>0.17</v>
      </c>
      <c r="Q149" s="19">
        <v>0.19</v>
      </c>
      <c r="R149" s="19">
        <v>0.3</v>
      </c>
      <c r="S149" s="19">
        <v>0.27</v>
      </c>
      <c r="T149" s="19">
        <v>0.24</v>
      </c>
      <c r="U149" s="19">
        <v>0.09</v>
      </c>
      <c r="V149" s="19">
        <v>0.23</v>
      </c>
      <c r="W149" s="19">
        <v>0.16</v>
      </c>
      <c r="X149" s="19">
        <v>0.23</v>
      </c>
      <c r="Y149" s="19">
        <v>0.16</v>
      </c>
      <c r="Z149" s="19">
        <v>0.28000000000000003</v>
      </c>
      <c r="AA149" s="4">
        <v>0.34</v>
      </c>
    </row>
    <row r="150" spans="2:27">
      <c r="B150" s="9">
        <v>627</v>
      </c>
      <c r="C150" s="19">
        <v>0.38</v>
      </c>
      <c r="D150" s="19">
        <v>0.38</v>
      </c>
      <c r="E150" s="19">
        <v>0.32</v>
      </c>
      <c r="F150" s="19">
        <v>0.26</v>
      </c>
      <c r="G150" s="19">
        <v>0.3</v>
      </c>
      <c r="H150" s="19">
        <v>0.37</v>
      </c>
      <c r="I150" s="19">
        <v>0.38</v>
      </c>
      <c r="J150" s="19">
        <v>0.38</v>
      </c>
      <c r="K150" s="19">
        <v>0.36</v>
      </c>
      <c r="L150" s="19">
        <v>0.32</v>
      </c>
      <c r="M150" s="19">
        <v>0.28000000000000003</v>
      </c>
      <c r="N150" s="19">
        <v>0.25</v>
      </c>
      <c r="O150" s="19">
        <v>0.22</v>
      </c>
      <c r="P150" s="19">
        <v>0.19</v>
      </c>
      <c r="Q150" s="19">
        <v>0.22</v>
      </c>
      <c r="R150" s="19">
        <v>0.34</v>
      </c>
      <c r="S150" s="19">
        <v>0.31</v>
      </c>
      <c r="T150" s="19">
        <v>0.28000000000000003</v>
      </c>
      <c r="U150" s="19">
        <v>0.11</v>
      </c>
      <c r="V150" s="19">
        <v>0.26</v>
      </c>
      <c r="W150" s="19">
        <v>0.19</v>
      </c>
      <c r="X150" s="19">
        <v>0.26</v>
      </c>
      <c r="Y150" s="19">
        <v>0.19</v>
      </c>
      <c r="Z150" s="19">
        <v>0.3</v>
      </c>
      <c r="AA150" s="4">
        <v>0.38</v>
      </c>
    </row>
    <row r="151" spans="2:27">
      <c r="B151" s="9">
        <v>628</v>
      </c>
      <c r="C151" s="19">
        <v>0.34</v>
      </c>
      <c r="D151" s="19">
        <v>0.34</v>
      </c>
      <c r="E151" s="19">
        <v>0.28999999999999998</v>
      </c>
      <c r="F151" s="19">
        <v>0.23</v>
      </c>
      <c r="G151" s="19">
        <v>0.27</v>
      </c>
      <c r="H151" s="19">
        <v>0.32</v>
      </c>
      <c r="I151" s="19">
        <v>0.34</v>
      </c>
      <c r="J151" s="19">
        <v>0.34</v>
      </c>
      <c r="K151" s="19">
        <v>0.32</v>
      </c>
      <c r="L151" s="19">
        <v>0.28999999999999998</v>
      </c>
      <c r="M151" s="19">
        <v>0.26</v>
      </c>
      <c r="N151" s="19">
        <v>0.23</v>
      </c>
      <c r="O151" s="19">
        <v>0.2</v>
      </c>
      <c r="P151" s="19">
        <v>0.17</v>
      </c>
      <c r="Q151" s="19">
        <v>0.2</v>
      </c>
      <c r="R151" s="19">
        <v>0.3</v>
      </c>
      <c r="S151" s="19">
        <v>0.28000000000000003</v>
      </c>
      <c r="T151" s="19">
        <v>0.26</v>
      </c>
      <c r="U151" s="19">
        <v>0.1</v>
      </c>
      <c r="V151" s="19">
        <v>0.23</v>
      </c>
      <c r="W151" s="19">
        <v>0.17</v>
      </c>
      <c r="X151" s="19">
        <v>0.23</v>
      </c>
      <c r="Y151" s="19">
        <v>0.17</v>
      </c>
      <c r="Z151" s="19">
        <v>0.25</v>
      </c>
      <c r="AA151" s="4">
        <v>0.34</v>
      </c>
    </row>
    <row r="152" spans="2:27">
      <c r="B152" s="9">
        <v>629</v>
      </c>
      <c r="C152" s="19">
        <v>0.37</v>
      </c>
      <c r="D152" s="19">
        <v>0.37</v>
      </c>
      <c r="E152" s="19">
        <v>0.31</v>
      </c>
      <c r="F152" s="19">
        <v>0.25</v>
      </c>
      <c r="G152" s="19">
        <v>0.3</v>
      </c>
      <c r="H152" s="19">
        <v>0.34</v>
      </c>
      <c r="I152" s="19">
        <v>0.37</v>
      </c>
      <c r="J152" s="19">
        <v>0.37</v>
      </c>
      <c r="K152" s="19">
        <v>0.35</v>
      </c>
      <c r="L152" s="19">
        <v>0.32</v>
      </c>
      <c r="M152" s="19">
        <v>0.28999999999999998</v>
      </c>
      <c r="N152" s="19">
        <v>0.26</v>
      </c>
      <c r="O152" s="19">
        <v>0.22</v>
      </c>
      <c r="P152" s="19">
        <v>0.19</v>
      </c>
      <c r="Q152" s="19">
        <v>0.22</v>
      </c>
      <c r="R152" s="19">
        <v>0.33</v>
      </c>
      <c r="S152" s="19">
        <v>0.3</v>
      </c>
      <c r="T152" s="19">
        <v>0.28999999999999998</v>
      </c>
      <c r="U152" s="19">
        <v>0.11</v>
      </c>
      <c r="V152" s="19">
        <v>0.26</v>
      </c>
      <c r="W152" s="19">
        <v>0.19</v>
      </c>
      <c r="X152" s="19">
        <v>0.26</v>
      </c>
      <c r="Y152" s="19">
        <v>0.19</v>
      </c>
      <c r="Z152" s="19">
        <v>0.26</v>
      </c>
      <c r="AA152" s="4">
        <v>0.37</v>
      </c>
    </row>
    <row r="153" spans="2:27">
      <c r="B153" s="9">
        <v>630</v>
      </c>
      <c r="C153" s="19">
        <v>0.32</v>
      </c>
      <c r="D153" s="19">
        <v>0.32</v>
      </c>
      <c r="E153" s="19">
        <v>0.27</v>
      </c>
      <c r="F153" s="19">
        <v>0.22</v>
      </c>
      <c r="G153" s="19">
        <v>0.26</v>
      </c>
      <c r="H153" s="19">
        <v>0.28000000000000003</v>
      </c>
      <c r="I153" s="19">
        <v>0.32</v>
      </c>
      <c r="J153" s="19">
        <v>0.32</v>
      </c>
      <c r="K153" s="19">
        <v>0.31</v>
      </c>
      <c r="L153" s="19">
        <v>0.28999999999999998</v>
      </c>
      <c r="M153" s="19">
        <v>0.25</v>
      </c>
      <c r="N153" s="19">
        <v>0.23</v>
      </c>
      <c r="O153" s="19">
        <v>0.2</v>
      </c>
      <c r="P153" s="19">
        <v>0.17</v>
      </c>
      <c r="Q153" s="19">
        <v>0.2</v>
      </c>
      <c r="R153" s="19">
        <v>0.28999999999999998</v>
      </c>
      <c r="S153" s="19">
        <v>0.27</v>
      </c>
      <c r="T153" s="19">
        <v>0.26</v>
      </c>
      <c r="U153" s="19">
        <v>0.11</v>
      </c>
      <c r="V153" s="19">
        <v>0.23</v>
      </c>
      <c r="W153" s="19">
        <v>0.17</v>
      </c>
      <c r="X153" s="19">
        <v>0.23</v>
      </c>
      <c r="Y153" s="19">
        <v>0.17</v>
      </c>
      <c r="Z153" s="19">
        <v>0.22</v>
      </c>
      <c r="AA153" s="4">
        <v>0.31</v>
      </c>
    </row>
    <row r="154" spans="2:27">
      <c r="B154" s="9">
        <v>701</v>
      </c>
      <c r="C154" s="19">
        <v>0.33</v>
      </c>
      <c r="D154" s="19">
        <v>0.33</v>
      </c>
      <c r="E154" s="19">
        <v>0.28000000000000003</v>
      </c>
      <c r="F154" s="19">
        <v>0.22</v>
      </c>
      <c r="G154" s="19">
        <v>0.26</v>
      </c>
      <c r="H154" s="19">
        <v>0.28000000000000003</v>
      </c>
      <c r="I154" s="19">
        <v>0.33</v>
      </c>
      <c r="J154" s="19">
        <v>0.33</v>
      </c>
      <c r="K154" s="19">
        <v>0.32</v>
      </c>
      <c r="L154" s="19">
        <v>0.3</v>
      </c>
      <c r="M154" s="19">
        <v>0.27</v>
      </c>
      <c r="N154" s="19">
        <v>0.24</v>
      </c>
      <c r="O154" s="19">
        <v>0.21</v>
      </c>
      <c r="P154" s="19">
        <v>0.18</v>
      </c>
      <c r="Q154" s="19">
        <v>0.21</v>
      </c>
      <c r="R154" s="19">
        <v>0.3</v>
      </c>
      <c r="S154" s="19">
        <v>0.28000000000000003</v>
      </c>
      <c r="T154" s="19">
        <v>0.27</v>
      </c>
      <c r="U154" s="19">
        <v>0.12</v>
      </c>
      <c r="V154" s="19">
        <v>0.24</v>
      </c>
      <c r="W154" s="19">
        <v>0.18</v>
      </c>
      <c r="X154" s="19">
        <v>0.24</v>
      </c>
      <c r="Y154" s="19">
        <v>0.18</v>
      </c>
      <c r="Z154" s="19">
        <v>0.21</v>
      </c>
      <c r="AA154" s="4">
        <v>0.32</v>
      </c>
    </row>
    <row r="155" spans="2:27">
      <c r="B155" s="9">
        <v>702</v>
      </c>
      <c r="C155" s="19">
        <v>0.34</v>
      </c>
      <c r="D155" s="19">
        <v>0.34</v>
      </c>
      <c r="E155" s="19">
        <v>0.28999999999999998</v>
      </c>
      <c r="F155" s="19">
        <v>0.23</v>
      </c>
      <c r="G155" s="19">
        <v>0.27</v>
      </c>
      <c r="H155" s="19">
        <v>0.27</v>
      </c>
      <c r="I155" s="19">
        <v>0.34</v>
      </c>
      <c r="J155" s="19">
        <v>0.34</v>
      </c>
      <c r="K155" s="19">
        <v>0.33</v>
      </c>
      <c r="L155" s="19">
        <v>0.32</v>
      </c>
      <c r="M155" s="19">
        <v>0.28000000000000003</v>
      </c>
      <c r="N155" s="19">
        <v>0.25</v>
      </c>
      <c r="O155" s="19">
        <v>0.22</v>
      </c>
      <c r="P155" s="19">
        <v>0.19</v>
      </c>
      <c r="Q155" s="19">
        <v>0.22</v>
      </c>
      <c r="R155" s="19">
        <v>0.31</v>
      </c>
      <c r="S155" s="19">
        <v>0.28999999999999998</v>
      </c>
      <c r="T155" s="19">
        <v>0.28999999999999998</v>
      </c>
      <c r="U155" s="19">
        <v>0.13</v>
      </c>
      <c r="V155" s="19">
        <v>0.25</v>
      </c>
      <c r="W155" s="19">
        <v>0.19</v>
      </c>
      <c r="X155" s="19">
        <v>0.25</v>
      </c>
      <c r="Y155" s="19">
        <v>0.19</v>
      </c>
      <c r="Z155" s="19">
        <v>0.21</v>
      </c>
      <c r="AA155" s="4">
        <v>0.32</v>
      </c>
    </row>
    <row r="156" spans="2:27">
      <c r="B156" s="9">
        <v>703</v>
      </c>
      <c r="C156" s="19">
        <v>0.33</v>
      </c>
      <c r="D156" s="19">
        <v>0.33</v>
      </c>
      <c r="E156" s="19">
        <v>0.28000000000000003</v>
      </c>
      <c r="F156" s="19">
        <v>0.22</v>
      </c>
      <c r="G156" s="19">
        <v>0.26</v>
      </c>
      <c r="H156" s="19">
        <v>0.25</v>
      </c>
      <c r="I156" s="19">
        <v>0.33</v>
      </c>
      <c r="J156" s="19">
        <v>0.33</v>
      </c>
      <c r="K156" s="19">
        <v>0.32</v>
      </c>
      <c r="L156" s="19">
        <v>0.31</v>
      </c>
      <c r="M156" s="19">
        <v>0.28000000000000003</v>
      </c>
      <c r="N156" s="19">
        <v>0.25</v>
      </c>
      <c r="O156" s="19">
        <v>0.22</v>
      </c>
      <c r="P156" s="19">
        <v>0.19</v>
      </c>
      <c r="Q156" s="19">
        <v>0.22</v>
      </c>
      <c r="R156" s="19">
        <v>0.3</v>
      </c>
      <c r="S156" s="19">
        <v>0.28000000000000003</v>
      </c>
      <c r="T156" s="19">
        <v>0.28999999999999998</v>
      </c>
      <c r="U156" s="19">
        <v>0.13</v>
      </c>
      <c r="V156" s="19">
        <v>0.25</v>
      </c>
      <c r="W156" s="19">
        <v>0.19</v>
      </c>
      <c r="X156" s="19">
        <v>0.25</v>
      </c>
      <c r="Y156" s="19">
        <v>0.19</v>
      </c>
      <c r="Z156" s="19">
        <v>0.19</v>
      </c>
      <c r="AA156" s="4">
        <v>0.3</v>
      </c>
    </row>
    <row r="157" spans="2:27">
      <c r="B157" s="9">
        <v>704</v>
      </c>
      <c r="C157" s="19">
        <v>0.33</v>
      </c>
      <c r="D157" s="19">
        <v>0.33</v>
      </c>
      <c r="E157" s="19">
        <v>0.28000000000000003</v>
      </c>
      <c r="F157" s="19">
        <v>0.22</v>
      </c>
      <c r="G157" s="19">
        <v>0.26</v>
      </c>
      <c r="H157" s="19">
        <v>0.24</v>
      </c>
      <c r="I157" s="19">
        <v>0.33</v>
      </c>
      <c r="J157" s="19">
        <v>0.33</v>
      </c>
      <c r="K157" s="19">
        <v>0.33</v>
      </c>
      <c r="L157" s="19">
        <v>0.31</v>
      </c>
      <c r="M157" s="19">
        <v>0.28999999999999998</v>
      </c>
      <c r="N157" s="19">
        <v>0.25</v>
      </c>
      <c r="O157" s="19">
        <v>0.22</v>
      </c>
      <c r="P157" s="19">
        <v>0.2</v>
      </c>
      <c r="Q157" s="19">
        <v>0.23</v>
      </c>
      <c r="R157" s="19">
        <v>0.31</v>
      </c>
      <c r="S157" s="19">
        <v>0.28999999999999998</v>
      </c>
      <c r="T157" s="19">
        <v>0.28999999999999998</v>
      </c>
      <c r="U157" s="19">
        <v>0.14000000000000001</v>
      </c>
      <c r="V157" s="19">
        <v>0.26</v>
      </c>
      <c r="W157" s="19">
        <v>0.19</v>
      </c>
      <c r="X157" s="19">
        <v>0.26</v>
      </c>
      <c r="Y157" s="19">
        <v>0.19</v>
      </c>
      <c r="Z157" s="19">
        <v>0.18</v>
      </c>
      <c r="AA157" s="4">
        <v>0.3</v>
      </c>
    </row>
    <row r="158" spans="2:27">
      <c r="B158" s="9">
        <v>705</v>
      </c>
      <c r="C158" s="19">
        <v>0.35</v>
      </c>
      <c r="D158" s="19">
        <v>0.35</v>
      </c>
      <c r="E158" s="19">
        <v>0.3</v>
      </c>
      <c r="F158" s="19">
        <v>0.24</v>
      </c>
      <c r="G158" s="19">
        <v>0.28000000000000003</v>
      </c>
      <c r="H158" s="19">
        <v>0.25</v>
      </c>
      <c r="I158" s="19">
        <v>0.35</v>
      </c>
      <c r="J158" s="19">
        <v>0.35</v>
      </c>
      <c r="K158" s="19">
        <v>0.35</v>
      </c>
      <c r="L158" s="19">
        <v>0.33</v>
      </c>
      <c r="M158" s="19">
        <v>0.31</v>
      </c>
      <c r="N158" s="19">
        <v>0.28000000000000003</v>
      </c>
      <c r="O158" s="19">
        <v>0.24</v>
      </c>
      <c r="P158" s="19">
        <v>0.21</v>
      </c>
      <c r="Q158" s="19">
        <v>0.25</v>
      </c>
      <c r="R158" s="19">
        <v>0.33</v>
      </c>
      <c r="S158" s="19">
        <v>0.31</v>
      </c>
      <c r="T158" s="19">
        <v>0.32</v>
      </c>
      <c r="U158" s="19">
        <v>0.16</v>
      </c>
      <c r="V158" s="19">
        <v>0.28000000000000003</v>
      </c>
      <c r="W158" s="19">
        <v>0.21</v>
      </c>
      <c r="X158" s="19">
        <v>0.28000000000000003</v>
      </c>
      <c r="Y158" s="19">
        <v>0.21</v>
      </c>
      <c r="Z158" s="19">
        <v>0.18</v>
      </c>
      <c r="AA158" s="4">
        <v>0.3</v>
      </c>
    </row>
    <row r="159" spans="2:27">
      <c r="B159" s="9">
        <v>706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>
        <v>0.24</v>
      </c>
      <c r="I159" s="19">
        <v>0.36</v>
      </c>
      <c r="J159" s="19">
        <v>0.36</v>
      </c>
      <c r="K159" s="19">
        <v>0.36</v>
      </c>
      <c r="L159" s="19">
        <v>0.35</v>
      </c>
      <c r="M159" s="19">
        <v>0.33</v>
      </c>
      <c r="N159" s="19">
        <v>0.28999999999999998</v>
      </c>
      <c r="O159" s="19">
        <v>0.26</v>
      </c>
      <c r="P159" s="19">
        <v>0.22</v>
      </c>
      <c r="Q159" s="19">
        <v>0.26</v>
      </c>
      <c r="R159" s="19">
        <v>0.33</v>
      </c>
      <c r="S159" s="19">
        <v>0.32</v>
      </c>
      <c r="T159" s="19">
        <v>0.33</v>
      </c>
      <c r="U159" s="19">
        <v>0.17</v>
      </c>
      <c r="V159" s="19">
        <v>0.28999999999999998</v>
      </c>
      <c r="W159" s="19">
        <v>0.22</v>
      </c>
      <c r="X159" s="19">
        <v>0.28999999999999998</v>
      </c>
      <c r="Y159" s="19">
        <v>0.22</v>
      </c>
      <c r="Z159" s="19">
        <v>0.18</v>
      </c>
      <c r="AA159" s="4">
        <v>0.3</v>
      </c>
    </row>
    <row r="160" spans="2:27">
      <c r="B160" s="9">
        <v>707</v>
      </c>
      <c r="C160" s="19">
        <v>0.35</v>
      </c>
      <c r="D160" s="19">
        <v>0.35</v>
      </c>
      <c r="E160" s="19">
        <v>0.3</v>
      </c>
      <c r="F160" s="19">
        <v>0.24</v>
      </c>
      <c r="G160" s="19">
        <v>0.28000000000000003</v>
      </c>
      <c r="H160" s="19">
        <v>0.23</v>
      </c>
      <c r="I160" s="19">
        <v>0.35</v>
      </c>
      <c r="J160" s="19">
        <v>0.35</v>
      </c>
      <c r="K160" s="19">
        <v>0.35</v>
      </c>
      <c r="L160" s="19">
        <v>0.34</v>
      </c>
      <c r="M160" s="19">
        <v>0.33</v>
      </c>
      <c r="N160" s="19">
        <v>0.28999999999999998</v>
      </c>
      <c r="O160" s="19">
        <v>0.25</v>
      </c>
      <c r="P160" s="19">
        <v>0.22</v>
      </c>
      <c r="Q160" s="19">
        <v>0.26</v>
      </c>
      <c r="R160" s="19">
        <v>0.33</v>
      </c>
      <c r="S160" s="19">
        <v>0.31</v>
      </c>
      <c r="T160" s="19">
        <v>0.32</v>
      </c>
      <c r="U160" s="19">
        <v>0.18</v>
      </c>
      <c r="V160" s="19">
        <v>0.28999999999999998</v>
      </c>
      <c r="W160" s="19">
        <v>0.22</v>
      </c>
      <c r="X160" s="19">
        <v>0.28999999999999998</v>
      </c>
      <c r="Y160" s="19">
        <v>0.22</v>
      </c>
      <c r="Z160" s="19">
        <v>0.16</v>
      </c>
      <c r="AA160" s="4">
        <v>0.28000000000000003</v>
      </c>
    </row>
    <row r="161" spans="2:27">
      <c r="B161" s="9">
        <v>708</v>
      </c>
      <c r="C161" s="19">
        <v>0.36</v>
      </c>
      <c r="D161" s="19">
        <v>0.36</v>
      </c>
      <c r="E161" s="19">
        <v>0.31</v>
      </c>
      <c r="F161" s="19">
        <v>0.24</v>
      </c>
      <c r="G161" s="19">
        <v>0.28999999999999998</v>
      </c>
      <c r="H161" s="19">
        <v>0.22</v>
      </c>
      <c r="I161" s="19">
        <v>0.36</v>
      </c>
      <c r="J161" s="19">
        <v>0.36</v>
      </c>
      <c r="K161" s="19">
        <v>0.36</v>
      </c>
      <c r="L161" s="19">
        <v>0.35</v>
      </c>
      <c r="M161" s="19">
        <v>0.34</v>
      </c>
      <c r="N161" s="19">
        <v>0.31</v>
      </c>
      <c r="O161" s="19">
        <v>0.27</v>
      </c>
      <c r="P161" s="19">
        <v>0.23</v>
      </c>
      <c r="Q161" s="19">
        <v>0.28000000000000003</v>
      </c>
      <c r="R161" s="19">
        <v>0.33</v>
      </c>
      <c r="S161" s="19">
        <v>0.32</v>
      </c>
      <c r="T161" s="19">
        <v>0.34</v>
      </c>
      <c r="U161" s="19">
        <v>0.19</v>
      </c>
      <c r="V161" s="19">
        <v>0.3</v>
      </c>
      <c r="W161" s="19">
        <v>0.23</v>
      </c>
      <c r="X161" s="19">
        <v>0.3</v>
      </c>
      <c r="Y161" s="19">
        <v>0.23</v>
      </c>
      <c r="Z161" s="19">
        <v>0.16</v>
      </c>
      <c r="AA161" s="4">
        <v>0.28000000000000003</v>
      </c>
    </row>
    <row r="162" spans="2:27">
      <c r="B162" s="9">
        <v>709</v>
      </c>
      <c r="C162" s="19">
        <v>0.28999999999999998</v>
      </c>
      <c r="D162" s="19">
        <v>0.28999999999999998</v>
      </c>
      <c r="E162" s="19">
        <v>0.25</v>
      </c>
      <c r="F162" s="19">
        <v>0.2</v>
      </c>
      <c r="G162" s="19">
        <v>0.23</v>
      </c>
      <c r="H162" s="19">
        <v>0.17</v>
      </c>
      <c r="I162" s="19">
        <v>0.28999999999999998</v>
      </c>
      <c r="J162" s="19">
        <v>0.28999999999999998</v>
      </c>
      <c r="K162" s="19">
        <v>0.28999999999999998</v>
      </c>
      <c r="L162" s="19">
        <v>0.28999999999999998</v>
      </c>
      <c r="M162" s="19">
        <v>0.27</v>
      </c>
      <c r="N162" s="19">
        <v>0.25</v>
      </c>
      <c r="O162" s="19">
        <v>0.22</v>
      </c>
      <c r="P162" s="19">
        <v>0.19</v>
      </c>
      <c r="Q162" s="19">
        <v>0.23</v>
      </c>
      <c r="R162" s="19">
        <v>0.27</v>
      </c>
      <c r="S162" s="19">
        <v>0.26</v>
      </c>
      <c r="T162" s="19">
        <v>0.27</v>
      </c>
      <c r="U162" s="19">
        <v>0.16</v>
      </c>
      <c r="V162" s="19">
        <v>0.25</v>
      </c>
      <c r="W162" s="19">
        <v>0.19</v>
      </c>
      <c r="X162" s="19">
        <v>0.25</v>
      </c>
      <c r="Y162" s="19">
        <v>0.19</v>
      </c>
      <c r="Z162" s="19">
        <v>0.12</v>
      </c>
      <c r="AA162" s="4">
        <v>0.21</v>
      </c>
    </row>
    <row r="163" spans="2:27">
      <c r="B163" s="9">
        <v>710</v>
      </c>
      <c r="C163" s="19">
        <v>0.33</v>
      </c>
      <c r="D163" s="19">
        <v>0.33</v>
      </c>
      <c r="E163" s="19">
        <v>0.28000000000000003</v>
      </c>
      <c r="F163" s="19">
        <v>0.22</v>
      </c>
      <c r="G163" s="19">
        <v>0.26</v>
      </c>
      <c r="H163" s="19">
        <v>0.19</v>
      </c>
      <c r="I163" s="19">
        <v>0.33</v>
      </c>
      <c r="J163" s="19">
        <v>0.33</v>
      </c>
      <c r="K163" s="19">
        <v>0.33</v>
      </c>
      <c r="L163" s="19">
        <v>0.33</v>
      </c>
      <c r="M163" s="19">
        <v>0.32</v>
      </c>
      <c r="N163" s="19">
        <v>0.28999999999999998</v>
      </c>
      <c r="O163" s="19">
        <v>0.26</v>
      </c>
      <c r="P163" s="19">
        <v>0.22</v>
      </c>
      <c r="Q163" s="19">
        <v>0.27</v>
      </c>
      <c r="R163" s="19">
        <v>0.31</v>
      </c>
      <c r="S163" s="19">
        <v>0.3</v>
      </c>
      <c r="T163" s="19">
        <v>0.31</v>
      </c>
      <c r="U163" s="19">
        <v>0.2</v>
      </c>
      <c r="V163" s="19">
        <v>0.28000000000000003</v>
      </c>
      <c r="W163" s="19">
        <v>0.22</v>
      </c>
      <c r="X163" s="19">
        <v>0.28000000000000003</v>
      </c>
      <c r="Y163" s="19">
        <v>0.22</v>
      </c>
      <c r="Z163" s="19">
        <v>0.12</v>
      </c>
      <c r="AA163" s="4">
        <v>0.23</v>
      </c>
    </row>
    <row r="164" spans="2:27">
      <c r="B164" s="9">
        <v>711</v>
      </c>
      <c r="C164" s="19">
        <v>0.28999999999999998</v>
      </c>
      <c r="D164" s="19">
        <v>0.28999999999999998</v>
      </c>
      <c r="E164" s="19">
        <v>0.25</v>
      </c>
      <c r="F164" s="19">
        <v>0.2</v>
      </c>
      <c r="G164" s="19">
        <v>0.23</v>
      </c>
      <c r="H164" s="19">
        <v>0.15</v>
      </c>
      <c r="I164" s="19">
        <v>0.28999999999999998</v>
      </c>
      <c r="J164" s="19">
        <v>0.28999999999999998</v>
      </c>
      <c r="K164" s="19">
        <v>0.28999999999999998</v>
      </c>
      <c r="L164" s="19">
        <v>0.28999999999999998</v>
      </c>
      <c r="M164" s="19">
        <v>0.28000000000000003</v>
      </c>
      <c r="N164" s="19">
        <v>0.26</v>
      </c>
      <c r="O164" s="19">
        <v>0.23</v>
      </c>
      <c r="P164" s="19">
        <v>0.2</v>
      </c>
      <c r="Q164" s="19">
        <v>0.25</v>
      </c>
      <c r="R164" s="19">
        <v>0.27</v>
      </c>
      <c r="S164" s="19">
        <v>0.26</v>
      </c>
      <c r="T164" s="19">
        <v>0.28000000000000003</v>
      </c>
      <c r="U164" s="19">
        <v>0.18</v>
      </c>
      <c r="V164" s="19">
        <v>0.25</v>
      </c>
      <c r="W164" s="19">
        <v>0.2</v>
      </c>
      <c r="X164" s="19">
        <v>0.25</v>
      </c>
      <c r="Y164" s="19">
        <v>0.2</v>
      </c>
      <c r="Z164" s="19">
        <v>0.1</v>
      </c>
      <c r="AA164" s="4">
        <v>0.2</v>
      </c>
    </row>
    <row r="165" spans="2:27">
      <c r="B165" s="9">
        <v>712</v>
      </c>
      <c r="C165" s="19">
        <v>0.31</v>
      </c>
      <c r="D165" s="19">
        <v>0.31</v>
      </c>
      <c r="E165" s="19">
        <v>0.26</v>
      </c>
      <c r="F165" s="19">
        <v>0.21</v>
      </c>
      <c r="G165" s="19">
        <v>0.25</v>
      </c>
      <c r="H165" s="19">
        <v>0.16</v>
      </c>
      <c r="I165" s="19">
        <v>0.31</v>
      </c>
      <c r="J165" s="19">
        <v>0.31</v>
      </c>
      <c r="K165" s="19">
        <v>0.31</v>
      </c>
      <c r="L165" s="19">
        <v>0.31</v>
      </c>
      <c r="M165" s="19">
        <v>0.3</v>
      </c>
      <c r="N165" s="19">
        <v>0.28999999999999998</v>
      </c>
      <c r="O165" s="19">
        <v>0.25</v>
      </c>
      <c r="P165" s="19">
        <v>0.22</v>
      </c>
      <c r="Q165" s="19">
        <v>0.27</v>
      </c>
      <c r="R165" s="19">
        <v>0.28999999999999998</v>
      </c>
      <c r="S165" s="19">
        <v>0.28000000000000003</v>
      </c>
      <c r="T165" s="19">
        <v>0.28999999999999998</v>
      </c>
      <c r="U165" s="19">
        <v>0.2</v>
      </c>
      <c r="V165" s="19">
        <v>0.28000000000000003</v>
      </c>
      <c r="W165" s="19">
        <v>0.22</v>
      </c>
      <c r="X165" s="19">
        <v>0.28000000000000003</v>
      </c>
      <c r="Y165" s="19">
        <v>0.22</v>
      </c>
      <c r="Z165" s="19">
        <v>0.1</v>
      </c>
      <c r="AA165" s="4">
        <v>0.2</v>
      </c>
    </row>
    <row r="166" spans="2:27">
      <c r="B166" s="9">
        <v>713</v>
      </c>
      <c r="C166" s="19">
        <v>0.36</v>
      </c>
      <c r="D166" s="19">
        <v>0.36</v>
      </c>
      <c r="E166" s="19">
        <v>0.31</v>
      </c>
      <c r="F166" s="19">
        <v>0.24</v>
      </c>
      <c r="G166" s="19">
        <v>0.28999999999999998</v>
      </c>
      <c r="H166" s="19">
        <v>0.17</v>
      </c>
      <c r="I166" s="19">
        <v>0.36</v>
      </c>
      <c r="J166" s="19">
        <v>0.36</v>
      </c>
      <c r="K166" s="19">
        <v>0.36</v>
      </c>
      <c r="L166" s="19">
        <v>0.36</v>
      </c>
      <c r="M166" s="19">
        <v>0.35</v>
      </c>
      <c r="N166" s="19">
        <v>0.34</v>
      </c>
      <c r="O166" s="19">
        <v>0.3</v>
      </c>
      <c r="P166" s="19">
        <v>0.26</v>
      </c>
      <c r="Q166" s="19">
        <v>0.33</v>
      </c>
      <c r="R166" s="19">
        <v>0.33</v>
      </c>
      <c r="S166" s="19">
        <v>0.33</v>
      </c>
      <c r="T166" s="19">
        <v>0.34</v>
      </c>
      <c r="U166" s="19">
        <v>0.24</v>
      </c>
      <c r="V166" s="19">
        <v>0.32</v>
      </c>
      <c r="W166" s="19">
        <v>0.26</v>
      </c>
      <c r="X166" s="19">
        <v>0.32</v>
      </c>
      <c r="Y166" s="19">
        <v>0.26</v>
      </c>
      <c r="Z166" s="19">
        <v>0.11</v>
      </c>
      <c r="AA166" s="4">
        <v>0.22</v>
      </c>
    </row>
    <row r="167" spans="2:27">
      <c r="B167" s="9">
        <v>714</v>
      </c>
      <c r="C167" s="19">
        <v>0.31</v>
      </c>
      <c r="D167" s="19">
        <v>0.31</v>
      </c>
      <c r="E167" s="19">
        <v>0.26</v>
      </c>
      <c r="F167" s="19">
        <v>0.21</v>
      </c>
      <c r="G167" s="19">
        <v>0.25</v>
      </c>
      <c r="H167" s="19">
        <v>0.14000000000000001</v>
      </c>
      <c r="I167" s="19">
        <v>0.31</v>
      </c>
      <c r="J167" s="19">
        <v>0.31</v>
      </c>
      <c r="K167" s="19">
        <v>0.31</v>
      </c>
      <c r="L167" s="19">
        <v>0.31</v>
      </c>
      <c r="M167" s="19">
        <v>0.31</v>
      </c>
      <c r="N167" s="19">
        <v>0.28999999999999998</v>
      </c>
      <c r="O167" s="19">
        <v>0.27</v>
      </c>
      <c r="P167" s="19">
        <v>0.23</v>
      </c>
      <c r="Q167" s="19">
        <v>0.28999999999999998</v>
      </c>
      <c r="R167" s="19">
        <v>0.28999999999999998</v>
      </c>
      <c r="S167" s="19">
        <v>0.28999999999999998</v>
      </c>
      <c r="T167" s="19">
        <v>0.28999999999999998</v>
      </c>
      <c r="U167" s="19">
        <v>0.22</v>
      </c>
      <c r="V167" s="19">
        <v>0.28000000000000003</v>
      </c>
      <c r="W167" s="19">
        <v>0.23</v>
      </c>
      <c r="X167" s="19">
        <v>0.28000000000000003</v>
      </c>
      <c r="Y167" s="19">
        <v>0.23</v>
      </c>
      <c r="Z167" s="19">
        <v>0.09</v>
      </c>
      <c r="AA167" s="4">
        <v>0.18</v>
      </c>
    </row>
    <row r="168" spans="2:27">
      <c r="B168" s="9">
        <v>715</v>
      </c>
      <c r="C168" s="19">
        <v>0.31</v>
      </c>
      <c r="D168" s="19">
        <v>0.31</v>
      </c>
      <c r="E168" s="19">
        <v>0.26</v>
      </c>
      <c r="F168" s="19">
        <v>0.21</v>
      </c>
      <c r="G168" s="19">
        <v>0.25</v>
      </c>
      <c r="H168" s="19">
        <v>0.13</v>
      </c>
      <c r="I168" s="19">
        <v>0.3</v>
      </c>
      <c r="J168" s="19">
        <v>0.31</v>
      </c>
      <c r="K168" s="19">
        <v>0.31</v>
      </c>
      <c r="L168" s="19">
        <v>0.31</v>
      </c>
      <c r="M168" s="19">
        <v>0.31</v>
      </c>
      <c r="N168" s="19">
        <v>0.3</v>
      </c>
      <c r="O168" s="19">
        <v>0.27</v>
      </c>
      <c r="P168" s="19">
        <v>0.23</v>
      </c>
      <c r="Q168" s="19">
        <v>0.28999999999999998</v>
      </c>
      <c r="R168" s="19">
        <v>0.28999999999999998</v>
      </c>
      <c r="S168" s="19">
        <v>0.28999999999999998</v>
      </c>
      <c r="T168" s="19">
        <v>0.28999999999999998</v>
      </c>
      <c r="U168" s="19">
        <v>0.23</v>
      </c>
      <c r="V168" s="19">
        <v>0.28999999999999998</v>
      </c>
      <c r="W168" s="19">
        <v>0.23</v>
      </c>
      <c r="X168" s="19">
        <v>0.28999999999999998</v>
      </c>
      <c r="Y168" s="19">
        <v>0.23</v>
      </c>
      <c r="Z168" s="19">
        <v>0.08</v>
      </c>
      <c r="AA168" s="4">
        <v>0.17</v>
      </c>
    </row>
    <row r="169" spans="2:27">
      <c r="B169" s="9">
        <v>716</v>
      </c>
      <c r="C169" s="19">
        <v>0.36</v>
      </c>
      <c r="D169" s="19">
        <v>0.36</v>
      </c>
      <c r="E169" s="19">
        <v>0.31</v>
      </c>
      <c r="F169" s="19">
        <v>0.24</v>
      </c>
      <c r="G169" s="19">
        <v>0.28999999999999998</v>
      </c>
      <c r="H169" s="19">
        <v>0.14000000000000001</v>
      </c>
      <c r="I169" s="19">
        <v>0.35</v>
      </c>
      <c r="J169" s="19">
        <v>0.36</v>
      </c>
      <c r="K169" s="19">
        <v>0.36</v>
      </c>
      <c r="L169" s="19">
        <v>0.36</v>
      </c>
      <c r="M169" s="19">
        <v>0.36</v>
      </c>
      <c r="N169" s="19">
        <v>0.35</v>
      </c>
      <c r="O169" s="19">
        <v>0.32</v>
      </c>
      <c r="P169" s="19">
        <v>0.27</v>
      </c>
      <c r="Q169" s="19">
        <v>0.34</v>
      </c>
      <c r="R169" s="19">
        <v>0.33</v>
      </c>
      <c r="S169" s="19">
        <v>0.33</v>
      </c>
      <c r="T169" s="19">
        <v>0.34</v>
      </c>
      <c r="U169" s="19">
        <v>0.27</v>
      </c>
      <c r="V169" s="19">
        <v>0.34</v>
      </c>
      <c r="W169" s="19">
        <v>0.28000000000000003</v>
      </c>
      <c r="X169" s="19">
        <v>0.34</v>
      </c>
      <c r="Y169" s="19">
        <v>0.28000000000000003</v>
      </c>
      <c r="Z169" s="19">
        <v>0.08</v>
      </c>
      <c r="AA169" s="4">
        <v>0.19</v>
      </c>
    </row>
    <row r="170" spans="2:27">
      <c r="B170" s="9">
        <v>717</v>
      </c>
      <c r="C170" s="19">
        <v>0.37</v>
      </c>
      <c r="D170" s="19">
        <v>0.37</v>
      </c>
      <c r="E170" s="19">
        <v>0.31</v>
      </c>
      <c r="F170" s="19">
        <v>0.25</v>
      </c>
      <c r="G170" s="19">
        <v>0.3</v>
      </c>
      <c r="H170" s="19">
        <v>0.13</v>
      </c>
      <c r="I170" s="19">
        <v>0.36</v>
      </c>
      <c r="J170" s="19">
        <v>0.37</v>
      </c>
      <c r="K170" s="19">
        <v>0.37</v>
      </c>
      <c r="L170" s="19">
        <v>0.37</v>
      </c>
      <c r="M170" s="19">
        <v>0.37</v>
      </c>
      <c r="N170" s="19">
        <v>0.36</v>
      </c>
      <c r="O170" s="19">
        <v>0.34</v>
      </c>
      <c r="P170" s="19">
        <v>0.28999999999999998</v>
      </c>
      <c r="Q170" s="19">
        <v>0.36</v>
      </c>
      <c r="R170" s="19">
        <v>0.34</v>
      </c>
      <c r="S170" s="19">
        <v>0.34</v>
      </c>
      <c r="T170" s="19">
        <v>0.35</v>
      </c>
      <c r="U170" s="19">
        <v>0.28999999999999998</v>
      </c>
      <c r="V170" s="19">
        <v>0.35</v>
      </c>
      <c r="W170" s="19">
        <v>0.28999999999999998</v>
      </c>
      <c r="X170" s="19">
        <v>0.35</v>
      </c>
      <c r="Y170" s="19">
        <v>0.28999999999999998</v>
      </c>
      <c r="Z170" s="19">
        <v>0.08</v>
      </c>
      <c r="AA170" s="4">
        <v>0.18</v>
      </c>
    </row>
    <row r="171" spans="2:27">
      <c r="B171" s="9">
        <v>718</v>
      </c>
      <c r="C171" s="19">
        <v>0.38</v>
      </c>
      <c r="D171" s="19">
        <v>0.38</v>
      </c>
      <c r="E171" s="19">
        <v>0.32</v>
      </c>
      <c r="F171" s="19">
        <v>0.26</v>
      </c>
      <c r="G171" s="19">
        <v>0.3</v>
      </c>
      <c r="H171" s="19">
        <v>0.13</v>
      </c>
      <c r="I171" s="19">
        <v>0.35</v>
      </c>
      <c r="J171" s="19">
        <v>0.38</v>
      </c>
      <c r="K171" s="19">
        <v>0.38</v>
      </c>
      <c r="L171" s="19">
        <v>0.38</v>
      </c>
      <c r="M171" s="19">
        <v>0.38</v>
      </c>
      <c r="N171" s="19">
        <v>0.37</v>
      </c>
      <c r="O171" s="19">
        <v>0.36</v>
      </c>
      <c r="P171" s="19">
        <v>0.31</v>
      </c>
      <c r="Q171" s="19">
        <v>0.37</v>
      </c>
      <c r="R171" s="19">
        <v>0.35</v>
      </c>
      <c r="S171" s="19">
        <v>0.35</v>
      </c>
      <c r="T171" s="19">
        <v>0.36</v>
      </c>
      <c r="U171" s="19">
        <v>0.3</v>
      </c>
      <c r="V171" s="19">
        <v>0.37</v>
      </c>
      <c r="W171" s="19">
        <v>0.3</v>
      </c>
      <c r="X171" s="19">
        <v>0.37</v>
      </c>
      <c r="Y171" s="19">
        <v>0.3</v>
      </c>
      <c r="Z171" s="19">
        <v>0.08</v>
      </c>
      <c r="AA171" s="4">
        <v>0.18</v>
      </c>
    </row>
    <row r="172" spans="2:27">
      <c r="B172" s="9">
        <v>719</v>
      </c>
      <c r="C172" s="19">
        <v>0.42</v>
      </c>
      <c r="D172" s="19">
        <v>0.42</v>
      </c>
      <c r="E172" s="19">
        <v>0.36</v>
      </c>
      <c r="F172" s="19">
        <v>0.28999999999999998</v>
      </c>
      <c r="G172" s="19">
        <v>0.34</v>
      </c>
      <c r="H172" s="19">
        <v>0.13</v>
      </c>
      <c r="I172" s="19">
        <v>0.36</v>
      </c>
      <c r="J172" s="19">
        <v>0.42</v>
      </c>
      <c r="K172" s="19">
        <v>0.42</v>
      </c>
      <c r="L172" s="19">
        <v>0.42</v>
      </c>
      <c r="M172" s="19">
        <v>0.42</v>
      </c>
      <c r="N172" s="19">
        <v>0.42</v>
      </c>
      <c r="O172" s="19">
        <v>0.4</v>
      </c>
      <c r="P172" s="19">
        <v>0.35</v>
      </c>
      <c r="Q172" s="19">
        <v>0.42</v>
      </c>
      <c r="R172" s="19">
        <v>0.39</v>
      </c>
      <c r="S172" s="19">
        <v>0.39</v>
      </c>
      <c r="T172" s="19">
        <v>0.4</v>
      </c>
      <c r="U172" s="19">
        <v>0.35</v>
      </c>
      <c r="V172" s="19">
        <v>0.41</v>
      </c>
      <c r="W172" s="19">
        <v>0.34</v>
      </c>
      <c r="X172" s="19">
        <v>0.41</v>
      </c>
      <c r="Y172" s="19">
        <v>0.34</v>
      </c>
      <c r="Z172" s="19">
        <v>0.08</v>
      </c>
      <c r="AA172" s="4">
        <v>0.19</v>
      </c>
    </row>
    <row r="173" spans="2:27">
      <c r="B173" s="9">
        <v>720</v>
      </c>
      <c r="C173" s="19">
        <v>0.34</v>
      </c>
      <c r="D173" s="19">
        <v>0.34</v>
      </c>
      <c r="E173" s="19">
        <v>0.28999999999999998</v>
      </c>
      <c r="F173" s="19">
        <v>0.23</v>
      </c>
      <c r="G173" s="19">
        <v>0.27</v>
      </c>
      <c r="H173" s="19">
        <v>0</v>
      </c>
      <c r="I173" s="19">
        <v>0.27</v>
      </c>
      <c r="J173" s="19">
        <v>0.34</v>
      </c>
      <c r="K173" s="19">
        <v>0.34</v>
      </c>
      <c r="L173" s="19">
        <v>0.34</v>
      </c>
      <c r="M173" s="19">
        <v>0.34</v>
      </c>
      <c r="N173" s="19">
        <v>0.34</v>
      </c>
      <c r="O173" s="19">
        <v>0.32</v>
      </c>
      <c r="P173" s="19">
        <v>0.28999999999999998</v>
      </c>
      <c r="Q173" s="19">
        <v>0.34</v>
      </c>
      <c r="R173" s="19">
        <v>0.32</v>
      </c>
      <c r="S173" s="19">
        <v>0.32</v>
      </c>
      <c r="T173" s="19">
        <v>0.32</v>
      </c>
      <c r="U173" s="19">
        <v>0.28999999999999998</v>
      </c>
      <c r="V173" s="19">
        <v>0.34</v>
      </c>
      <c r="W173" s="19">
        <v>0.28000000000000003</v>
      </c>
      <c r="X173" s="19">
        <v>0.34</v>
      </c>
      <c r="Y173" s="19">
        <v>0.28000000000000003</v>
      </c>
      <c r="Z173" s="19">
        <v>0</v>
      </c>
      <c r="AA173" s="4">
        <v>0.14000000000000001</v>
      </c>
    </row>
    <row r="174" spans="2:27">
      <c r="B174" s="9">
        <v>721</v>
      </c>
      <c r="C174" s="19">
        <v>0.33</v>
      </c>
      <c r="D174" s="19">
        <v>0.33</v>
      </c>
      <c r="E174" s="19">
        <v>0.28000000000000003</v>
      </c>
      <c r="F174" s="19">
        <v>0.22</v>
      </c>
      <c r="G174" s="19">
        <v>0.26</v>
      </c>
      <c r="H174" s="19" t="s">
        <v>13</v>
      </c>
      <c r="I174" s="19">
        <v>0.25</v>
      </c>
      <c r="J174" s="19">
        <v>0.33</v>
      </c>
      <c r="K174" s="19">
        <v>0.33</v>
      </c>
      <c r="L174" s="19">
        <v>0.33</v>
      </c>
      <c r="M174" s="19">
        <v>0.33</v>
      </c>
      <c r="N174" s="19">
        <v>0.33</v>
      </c>
      <c r="O174" s="19">
        <v>0.32</v>
      </c>
      <c r="P174" s="19">
        <v>0.28999999999999998</v>
      </c>
      <c r="Q174" s="19">
        <v>0.33</v>
      </c>
      <c r="R174" s="19">
        <v>0.31</v>
      </c>
      <c r="S174" s="19">
        <v>0.31</v>
      </c>
      <c r="T174" s="19">
        <v>0.31</v>
      </c>
      <c r="U174" s="19">
        <v>0.28999999999999998</v>
      </c>
      <c r="V174" s="19">
        <v>0.33</v>
      </c>
      <c r="W174" s="19">
        <v>0.28000000000000003</v>
      </c>
      <c r="X174" s="19">
        <v>0.33</v>
      </c>
      <c r="Y174" s="19">
        <v>0.28000000000000003</v>
      </c>
      <c r="Z174" s="19" t="s">
        <v>13</v>
      </c>
      <c r="AA174" s="4">
        <v>0.13</v>
      </c>
    </row>
    <row r="175" spans="2:27">
      <c r="B175" s="9">
        <v>722</v>
      </c>
      <c r="C175" s="19">
        <v>0.34</v>
      </c>
      <c r="D175" s="19">
        <v>0.34</v>
      </c>
      <c r="E175" s="19">
        <v>0.28999999999999998</v>
      </c>
      <c r="F175" s="19">
        <v>0.23</v>
      </c>
      <c r="G175" s="19">
        <v>0.27</v>
      </c>
      <c r="H175" s="19" t="s">
        <v>13</v>
      </c>
      <c r="I175" s="19">
        <v>0.24</v>
      </c>
      <c r="J175" s="19">
        <v>0.34</v>
      </c>
      <c r="K175" s="19">
        <v>0.34</v>
      </c>
      <c r="L175" s="19">
        <v>0.34</v>
      </c>
      <c r="M175" s="19">
        <v>0.34</v>
      </c>
      <c r="N175" s="19">
        <v>0.34</v>
      </c>
      <c r="O175" s="19">
        <v>0.33</v>
      </c>
      <c r="P175" s="19">
        <v>0.3</v>
      </c>
      <c r="Q175" s="19">
        <v>0.34</v>
      </c>
      <c r="R175" s="19">
        <v>0.32</v>
      </c>
      <c r="S175" s="19">
        <v>0.32</v>
      </c>
      <c r="T175" s="19">
        <v>0.32</v>
      </c>
      <c r="U175" s="19">
        <v>0.3</v>
      </c>
      <c r="V175" s="19">
        <v>0.34</v>
      </c>
      <c r="W175" s="19">
        <v>0.28999999999999998</v>
      </c>
      <c r="X175" s="19">
        <v>0.34</v>
      </c>
      <c r="Y175" s="19">
        <v>0.28999999999999998</v>
      </c>
      <c r="Z175" s="19" t="s">
        <v>13</v>
      </c>
      <c r="AA175" s="4">
        <v>0.12</v>
      </c>
    </row>
    <row r="176" spans="2:27">
      <c r="B176" s="9">
        <v>723</v>
      </c>
      <c r="C176" s="19">
        <v>0.31</v>
      </c>
      <c r="D176" s="19">
        <v>0.31</v>
      </c>
      <c r="E176" s="19">
        <v>0.26</v>
      </c>
      <c r="F176" s="19">
        <v>0.21</v>
      </c>
      <c r="G176" s="19">
        <v>0.25</v>
      </c>
      <c r="H176" s="19" t="s">
        <v>13</v>
      </c>
      <c r="I176" s="19">
        <v>0.21</v>
      </c>
      <c r="J176" s="19">
        <v>0.31</v>
      </c>
      <c r="K176" s="19">
        <v>0.31</v>
      </c>
      <c r="L176" s="19">
        <v>0.31</v>
      </c>
      <c r="M176" s="19">
        <v>0.31</v>
      </c>
      <c r="N176" s="19">
        <v>0.31</v>
      </c>
      <c r="O176" s="19">
        <v>0.3</v>
      </c>
      <c r="P176" s="19">
        <v>0.28000000000000003</v>
      </c>
      <c r="Q176" s="19">
        <v>0.31</v>
      </c>
      <c r="R176" s="19">
        <v>0.28999999999999998</v>
      </c>
      <c r="S176" s="19">
        <v>0.28999999999999998</v>
      </c>
      <c r="T176" s="19">
        <v>0.28999999999999998</v>
      </c>
      <c r="U176" s="19">
        <v>0.28000000000000003</v>
      </c>
      <c r="V176" s="19">
        <v>0.31</v>
      </c>
      <c r="W176" s="19">
        <v>0.27</v>
      </c>
      <c r="X176" s="19">
        <v>0.31</v>
      </c>
      <c r="Y176" s="19">
        <v>0.27</v>
      </c>
      <c r="Z176" s="19" t="s">
        <v>13</v>
      </c>
      <c r="AA176" s="4">
        <v>0.11</v>
      </c>
    </row>
    <row r="177" spans="2:27">
      <c r="B177" s="9">
        <v>724</v>
      </c>
      <c r="C177" s="19">
        <v>0.35</v>
      </c>
      <c r="D177" s="19">
        <v>0.35</v>
      </c>
      <c r="E177" s="19">
        <v>0.3</v>
      </c>
      <c r="F177" s="19">
        <v>0.24</v>
      </c>
      <c r="G177" s="19">
        <v>0.28000000000000003</v>
      </c>
      <c r="H177" s="19" t="s">
        <v>13</v>
      </c>
      <c r="I177" s="19">
        <v>0.22</v>
      </c>
      <c r="J177" s="19">
        <v>0.35</v>
      </c>
      <c r="K177" s="19">
        <v>0.35</v>
      </c>
      <c r="L177" s="19">
        <v>0.35</v>
      </c>
      <c r="M177" s="19">
        <v>0.35</v>
      </c>
      <c r="N177" s="19">
        <v>0.35</v>
      </c>
      <c r="O177" s="19">
        <v>0.35</v>
      </c>
      <c r="P177" s="19">
        <v>0.32</v>
      </c>
      <c r="Q177" s="19">
        <v>0.35</v>
      </c>
      <c r="R177" s="19">
        <v>0.33</v>
      </c>
      <c r="S177" s="19">
        <v>0.33</v>
      </c>
      <c r="T177" s="19">
        <v>0.33</v>
      </c>
      <c r="U177" s="19">
        <v>0.32</v>
      </c>
      <c r="V177" s="19">
        <v>0.35</v>
      </c>
      <c r="W177" s="19">
        <v>0.31</v>
      </c>
      <c r="X177" s="19">
        <v>0.35</v>
      </c>
      <c r="Y177" s="19">
        <v>0.31</v>
      </c>
      <c r="Z177" s="19" t="s">
        <v>13</v>
      </c>
      <c r="AA177" s="4">
        <v>0.11</v>
      </c>
    </row>
    <row r="178" spans="2:27">
      <c r="B178" s="9">
        <v>725</v>
      </c>
      <c r="C178" s="19">
        <v>0.36</v>
      </c>
      <c r="D178" s="19">
        <v>0.36</v>
      </c>
      <c r="E178" s="19">
        <v>0.31</v>
      </c>
      <c r="F178" s="19">
        <v>0.24</v>
      </c>
      <c r="G178" s="19">
        <v>0.28999999999999998</v>
      </c>
      <c r="H178" s="19" t="s">
        <v>13</v>
      </c>
      <c r="I178" s="19">
        <v>0.21</v>
      </c>
      <c r="J178" s="19">
        <v>0.35</v>
      </c>
      <c r="K178" s="19">
        <v>0.36</v>
      </c>
      <c r="L178" s="19">
        <v>0.36</v>
      </c>
      <c r="M178" s="19">
        <v>0.36</v>
      </c>
      <c r="N178" s="19">
        <v>0.36</v>
      </c>
      <c r="O178" s="19">
        <v>0.36</v>
      </c>
      <c r="P178" s="19">
        <v>0.34</v>
      </c>
      <c r="Q178" s="19">
        <v>0.36</v>
      </c>
      <c r="R178" s="19">
        <v>0.33</v>
      </c>
      <c r="S178" s="19">
        <v>0.33</v>
      </c>
      <c r="T178" s="19">
        <v>0.34</v>
      </c>
      <c r="U178" s="19">
        <v>0.33</v>
      </c>
      <c r="V178" s="19">
        <v>0.36</v>
      </c>
      <c r="W178" s="19">
        <v>0.32</v>
      </c>
      <c r="X178" s="19">
        <v>0.36</v>
      </c>
      <c r="Y178" s="19">
        <v>0.32</v>
      </c>
      <c r="Z178" s="19" t="s">
        <v>13</v>
      </c>
      <c r="AA178" s="4">
        <v>0.1</v>
      </c>
    </row>
    <row r="179" spans="2:27">
      <c r="B179" s="9">
        <v>726</v>
      </c>
      <c r="C179" s="19">
        <v>0.38</v>
      </c>
      <c r="D179" s="19">
        <v>0.38</v>
      </c>
      <c r="E179" s="19">
        <v>0.32</v>
      </c>
      <c r="F179" s="19">
        <v>0.26</v>
      </c>
      <c r="G179" s="19">
        <v>0.3</v>
      </c>
      <c r="H179" s="19" t="s">
        <v>13</v>
      </c>
      <c r="I179" s="19">
        <v>0.2</v>
      </c>
      <c r="J179" s="19">
        <v>0.37</v>
      </c>
      <c r="K179" s="19">
        <v>0.38</v>
      </c>
      <c r="L179" s="19">
        <v>0.38</v>
      </c>
      <c r="M179" s="19">
        <v>0.38</v>
      </c>
      <c r="N179" s="19">
        <v>0.38</v>
      </c>
      <c r="O179" s="19">
        <v>0.38</v>
      </c>
      <c r="P179" s="19">
        <v>0.36</v>
      </c>
      <c r="Q179" s="19">
        <v>0.38</v>
      </c>
      <c r="R179" s="19">
        <v>0.35</v>
      </c>
      <c r="S179" s="19">
        <v>0.35</v>
      </c>
      <c r="T179" s="19">
        <v>0.36</v>
      </c>
      <c r="U179" s="19">
        <v>0.36</v>
      </c>
      <c r="V179" s="19">
        <v>0.38</v>
      </c>
      <c r="W179" s="19">
        <v>0.35</v>
      </c>
      <c r="X179" s="19">
        <v>0.38</v>
      </c>
      <c r="Y179" s="19">
        <v>0.35</v>
      </c>
      <c r="Z179" s="19" t="s">
        <v>13</v>
      </c>
      <c r="AA179" s="4">
        <v>0.1</v>
      </c>
    </row>
    <row r="180" spans="2:27">
      <c r="B180" s="9">
        <v>727</v>
      </c>
      <c r="C180" s="19">
        <v>0.33</v>
      </c>
      <c r="D180" s="19">
        <v>0.33</v>
      </c>
      <c r="E180" s="19">
        <v>0.28000000000000003</v>
      </c>
      <c r="F180" s="19">
        <v>0.22</v>
      </c>
      <c r="G180" s="19">
        <v>0.26</v>
      </c>
      <c r="H180" s="19" t="s">
        <v>13</v>
      </c>
      <c r="I180" s="19">
        <v>0.16</v>
      </c>
      <c r="J180" s="19">
        <v>0.31</v>
      </c>
      <c r="K180" s="19">
        <v>0.33</v>
      </c>
      <c r="L180" s="19">
        <v>0.33</v>
      </c>
      <c r="M180" s="19">
        <v>0.33</v>
      </c>
      <c r="N180" s="19">
        <v>0.33</v>
      </c>
      <c r="O180" s="19">
        <v>0.33</v>
      </c>
      <c r="P180" s="19">
        <v>0.32</v>
      </c>
      <c r="Q180" s="19">
        <v>0.33</v>
      </c>
      <c r="R180" s="19">
        <v>0.31</v>
      </c>
      <c r="S180" s="19">
        <v>0.31</v>
      </c>
      <c r="T180" s="19">
        <v>0.31</v>
      </c>
      <c r="U180" s="19">
        <v>0.31</v>
      </c>
      <c r="V180" s="19">
        <v>0.33</v>
      </c>
      <c r="W180" s="19">
        <v>0.31</v>
      </c>
      <c r="X180" s="19">
        <v>0.33</v>
      </c>
      <c r="Y180" s="19">
        <v>0.31</v>
      </c>
      <c r="Z180" s="19" t="s">
        <v>13</v>
      </c>
      <c r="AA180" s="4">
        <v>0.08</v>
      </c>
    </row>
    <row r="181" spans="2:27">
      <c r="B181" s="9">
        <v>728</v>
      </c>
      <c r="C181" s="19">
        <v>0.33</v>
      </c>
      <c r="D181" s="19">
        <v>0.33</v>
      </c>
      <c r="E181" s="19">
        <v>0.28000000000000003</v>
      </c>
      <c r="F181" s="19">
        <v>0.22</v>
      </c>
      <c r="G181" s="19">
        <v>0.26</v>
      </c>
      <c r="H181" s="19" t="s">
        <v>13</v>
      </c>
      <c r="I181" s="19">
        <v>0.15</v>
      </c>
      <c r="J181" s="19">
        <v>0.28999999999999998</v>
      </c>
      <c r="K181" s="19">
        <v>0.33</v>
      </c>
      <c r="L181" s="19">
        <v>0.33</v>
      </c>
      <c r="M181" s="19">
        <v>0.33</v>
      </c>
      <c r="N181" s="19">
        <v>0.33</v>
      </c>
      <c r="O181" s="19">
        <v>0.33</v>
      </c>
      <c r="P181" s="19">
        <v>0.32</v>
      </c>
      <c r="Q181" s="19">
        <v>0.33</v>
      </c>
      <c r="R181" s="19">
        <v>0.31</v>
      </c>
      <c r="S181" s="19">
        <v>0.31</v>
      </c>
      <c r="T181" s="19">
        <v>0.31</v>
      </c>
      <c r="U181" s="19">
        <v>0.31</v>
      </c>
      <c r="V181" s="19">
        <v>0.33</v>
      </c>
      <c r="W181" s="19">
        <v>0.31</v>
      </c>
      <c r="X181" s="19">
        <v>0.33</v>
      </c>
      <c r="Y181" s="19">
        <v>0.31</v>
      </c>
      <c r="Z181" s="19" t="s">
        <v>13</v>
      </c>
      <c r="AA181" s="4">
        <v>7.0000000000000007E-2</v>
      </c>
    </row>
    <row r="182" spans="2:27">
      <c r="B182" s="9">
        <v>729</v>
      </c>
      <c r="C182" s="19">
        <v>0.33</v>
      </c>
      <c r="D182" s="19">
        <v>0.33</v>
      </c>
      <c r="E182" s="19">
        <v>0.28000000000000003</v>
      </c>
      <c r="F182" s="19">
        <v>0.22</v>
      </c>
      <c r="G182" s="19">
        <v>0.26</v>
      </c>
      <c r="H182" s="19" t="s">
        <v>13</v>
      </c>
      <c r="I182" s="19">
        <v>0.13</v>
      </c>
      <c r="J182" s="19">
        <v>0.27</v>
      </c>
      <c r="K182" s="19">
        <v>0.33</v>
      </c>
      <c r="L182" s="19">
        <v>0.33</v>
      </c>
      <c r="M182" s="19">
        <v>0.33</v>
      </c>
      <c r="N182" s="19">
        <v>0.33</v>
      </c>
      <c r="O182" s="19">
        <v>0.33</v>
      </c>
      <c r="P182" s="19">
        <v>0.32</v>
      </c>
      <c r="Q182" s="19">
        <v>0.33</v>
      </c>
      <c r="R182" s="19">
        <v>0.3</v>
      </c>
      <c r="S182" s="19">
        <v>0.31</v>
      </c>
      <c r="T182" s="19">
        <v>0.31</v>
      </c>
      <c r="U182" s="19">
        <v>0.31</v>
      </c>
      <c r="V182" s="19">
        <v>0.33</v>
      </c>
      <c r="W182" s="19">
        <v>0.32</v>
      </c>
      <c r="X182" s="19">
        <v>0.33</v>
      </c>
      <c r="Y182" s="19">
        <v>0.32</v>
      </c>
      <c r="Z182" s="19" t="s">
        <v>13</v>
      </c>
      <c r="AA182" s="4">
        <v>7.0000000000000007E-2</v>
      </c>
    </row>
    <row r="183" spans="2:27">
      <c r="B183" s="9">
        <v>730</v>
      </c>
      <c r="C183" s="19">
        <v>0.31</v>
      </c>
      <c r="D183" s="19">
        <v>0.31</v>
      </c>
      <c r="E183" s="19">
        <v>0.26</v>
      </c>
      <c r="F183" s="19">
        <v>0.21</v>
      </c>
      <c r="G183" s="19">
        <v>0.25</v>
      </c>
      <c r="H183" s="19" t="s">
        <v>13</v>
      </c>
      <c r="I183" s="19">
        <v>0.11</v>
      </c>
      <c r="J183" s="19">
        <v>0.24</v>
      </c>
      <c r="K183" s="19">
        <v>0.31</v>
      </c>
      <c r="L183" s="19">
        <v>0.31</v>
      </c>
      <c r="M183" s="19">
        <v>0.31</v>
      </c>
      <c r="N183" s="19">
        <v>0.31</v>
      </c>
      <c r="O183" s="19">
        <v>0.31</v>
      </c>
      <c r="P183" s="19">
        <v>0.3</v>
      </c>
      <c r="Q183" s="19">
        <v>0.31</v>
      </c>
      <c r="R183" s="19">
        <v>0.28999999999999998</v>
      </c>
      <c r="S183" s="19">
        <v>0.28999999999999998</v>
      </c>
      <c r="T183" s="19">
        <v>0.28999999999999998</v>
      </c>
      <c r="U183" s="19">
        <v>0.28999999999999998</v>
      </c>
      <c r="V183" s="19">
        <v>0.31</v>
      </c>
      <c r="W183" s="19">
        <v>0.3</v>
      </c>
      <c r="X183" s="19">
        <v>0.31</v>
      </c>
      <c r="Y183" s="19">
        <v>0.3</v>
      </c>
      <c r="Z183" s="19" t="s">
        <v>13</v>
      </c>
      <c r="AA183" s="4">
        <v>0.06</v>
      </c>
    </row>
    <row r="184" spans="2:27">
      <c r="B184" s="9">
        <v>731</v>
      </c>
      <c r="C184" s="19">
        <v>0.18</v>
      </c>
      <c r="D184" s="19">
        <v>0.18</v>
      </c>
      <c r="E184" s="19">
        <v>0.15</v>
      </c>
      <c r="F184" s="19">
        <v>0.12</v>
      </c>
      <c r="G184" s="19">
        <v>0.14000000000000001</v>
      </c>
      <c r="H184" s="19" t="s">
        <v>13</v>
      </c>
      <c r="I184" s="19">
        <v>0.06</v>
      </c>
      <c r="J184" s="19">
        <v>0.13</v>
      </c>
      <c r="K184" s="19">
        <v>0.18</v>
      </c>
      <c r="L184" s="19">
        <v>0.18</v>
      </c>
      <c r="M184" s="19">
        <v>0.18</v>
      </c>
      <c r="N184" s="19">
        <v>0.18</v>
      </c>
      <c r="O184" s="19">
        <v>0.18</v>
      </c>
      <c r="P184" s="19">
        <v>0.18</v>
      </c>
      <c r="Q184" s="19">
        <v>0.18</v>
      </c>
      <c r="R184" s="19">
        <v>0.17</v>
      </c>
      <c r="S184" s="19">
        <v>0.17</v>
      </c>
      <c r="T184" s="19">
        <v>0.17</v>
      </c>
      <c r="U184" s="19">
        <v>0.17</v>
      </c>
      <c r="V184" s="19">
        <v>0.18</v>
      </c>
      <c r="W184" s="19">
        <v>0.18</v>
      </c>
      <c r="X184" s="19">
        <v>0.18</v>
      </c>
      <c r="Y184" s="19">
        <v>0.18</v>
      </c>
      <c r="Z184" s="19" t="s">
        <v>13</v>
      </c>
      <c r="AA184" s="4">
        <v>0.03</v>
      </c>
    </row>
    <row r="185" spans="2:27">
      <c r="B185" s="9">
        <v>801</v>
      </c>
      <c r="C185" s="19">
        <v>0.28000000000000003</v>
      </c>
      <c r="D185" s="19">
        <v>0.28000000000000003</v>
      </c>
      <c r="E185" s="19">
        <v>0.24</v>
      </c>
      <c r="F185" s="19">
        <v>0.19</v>
      </c>
      <c r="G185" s="19">
        <v>0.22</v>
      </c>
      <c r="H185" s="19" t="s">
        <v>13</v>
      </c>
      <c r="I185" s="19">
        <v>0</v>
      </c>
      <c r="J185" s="19">
        <v>0.19</v>
      </c>
      <c r="K185" s="19">
        <v>0.28000000000000003</v>
      </c>
      <c r="L185" s="19">
        <v>0.28000000000000003</v>
      </c>
      <c r="M185" s="19">
        <v>0.28000000000000003</v>
      </c>
      <c r="N185" s="19">
        <v>0.28000000000000003</v>
      </c>
      <c r="O185" s="19">
        <v>0.28000000000000003</v>
      </c>
      <c r="P185" s="19">
        <v>0.28000000000000003</v>
      </c>
      <c r="Q185" s="19">
        <v>0.28000000000000003</v>
      </c>
      <c r="R185" s="19">
        <v>0.26</v>
      </c>
      <c r="S185" s="19">
        <v>0.26</v>
      </c>
      <c r="T185" s="19">
        <v>0.27</v>
      </c>
      <c r="U185" s="19">
        <v>0.27</v>
      </c>
      <c r="V185" s="19">
        <v>0.28000000000000003</v>
      </c>
      <c r="W185" s="19">
        <v>0.28000000000000003</v>
      </c>
      <c r="X185" s="19">
        <v>0.28000000000000003</v>
      </c>
      <c r="Y185" s="19">
        <v>0.28000000000000003</v>
      </c>
      <c r="Z185" s="19" t="s">
        <v>13</v>
      </c>
      <c r="AA185" s="4">
        <v>0</v>
      </c>
    </row>
    <row r="186" spans="2:27">
      <c r="B186" s="9">
        <v>802</v>
      </c>
      <c r="C186" s="4">
        <v>0.26</v>
      </c>
      <c r="D186" s="4">
        <v>0.26</v>
      </c>
      <c r="E186" s="4">
        <v>0.22</v>
      </c>
      <c r="F186" s="4">
        <v>0.18</v>
      </c>
      <c r="G186" s="4">
        <v>0.21</v>
      </c>
      <c r="H186" s="4" t="s">
        <v>13</v>
      </c>
      <c r="I186" s="4" t="s">
        <v>13</v>
      </c>
      <c r="J186" s="4">
        <v>0.17</v>
      </c>
      <c r="K186" s="4">
        <v>0.26</v>
      </c>
      <c r="L186" s="4">
        <v>0.26</v>
      </c>
      <c r="M186" s="4">
        <v>0.26</v>
      </c>
      <c r="N186" s="4">
        <v>0.26</v>
      </c>
      <c r="O186" s="4">
        <v>0.26</v>
      </c>
      <c r="P186" s="4">
        <v>0.26</v>
      </c>
      <c r="Q186" s="4">
        <v>0.26</v>
      </c>
      <c r="R186" s="4">
        <v>0.24</v>
      </c>
      <c r="S186" s="4">
        <v>0.24</v>
      </c>
      <c r="T186" s="4">
        <v>0.25</v>
      </c>
      <c r="U186" s="4">
        <v>0.25</v>
      </c>
      <c r="V186" s="4">
        <v>0.26</v>
      </c>
      <c r="W186" s="4">
        <v>0.26</v>
      </c>
      <c r="X186" s="4">
        <v>0.26</v>
      </c>
      <c r="Y186" s="4">
        <v>0.26</v>
      </c>
      <c r="Z186" s="4" t="s">
        <v>13</v>
      </c>
      <c r="AA186" s="4" t="s">
        <v>13</v>
      </c>
    </row>
    <row r="187" spans="2:27">
      <c r="B187" s="9">
        <v>803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>
        <v>0.18</v>
      </c>
      <c r="K187" s="4">
        <v>0.3</v>
      </c>
      <c r="L187" s="4">
        <v>0.3</v>
      </c>
      <c r="M187" s="4">
        <v>0.3</v>
      </c>
      <c r="N187" s="4">
        <v>0.3</v>
      </c>
      <c r="O187" s="4">
        <v>0.3</v>
      </c>
      <c r="P187" s="4">
        <v>0.3</v>
      </c>
      <c r="Q187" s="4">
        <v>0.3</v>
      </c>
      <c r="R187" s="4">
        <v>0.27</v>
      </c>
      <c r="S187" s="4">
        <v>0.28000000000000003</v>
      </c>
      <c r="T187" s="4">
        <v>0.28000000000000003</v>
      </c>
      <c r="U187" s="4">
        <v>0.28000000000000003</v>
      </c>
      <c r="V187" s="4">
        <v>0.3</v>
      </c>
      <c r="W187" s="4">
        <v>0.3</v>
      </c>
      <c r="X187" s="4">
        <v>0.28999999999999998</v>
      </c>
      <c r="Y187" s="4">
        <v>0.3</v>
      </c>
      <c r="Z187" s="4" t="s">
        <v>13</v>
      </c>
      <c r="AA187" s="4" t="s">
        <v>13</v>
      </c>
    </row>
    <row r="188" spans="2:27">
      <c r="B188" s="9">
        <v>804</v>
      </c>
      <c r="C188" s="4">
        <v>0.25</v>
      </c>
      <c r="D188" s="4">
        <v>0.25</v>
      </c>
      <c r="E188" s="4">
        <v>0.21</v>
      </c>
      <c r="F188" s="4">
        <v>0.17</v>
      </c>
      <c r="G188" s="4">
        <v>0.2</v>
      </c>
      <c r="H188" s="4" t="s">
        <v>13</v>
      </c>
      <c r="I188" s="4" t="s">
        <v>13</v>
      </c>
      <c r="J188" s="4">
        <v>0.14000000000000001</v>
      </c>
      <c r="K188" s="4">
        <v>0.25</v>
      </c>
      <c r="L188" s="4">
        <v>0.25</v>
      </c>
      <c r="M188" s="4">
        <v>0.25</v>
      </c>
      <c r="N188" s="4">
        <v>0.25</v>
      </c>
      <c r="O188" s="4">
        <v>0.25</v>
      </c>
      <c r="P188" s="4">
        <v>0.25</v>
      </c>
      <c r="Q188" s="4">
        <v>0.25</v>
      </c>
      <c r="R188" s="4">
        <v>0.23</v>
      </c>
      <c r="S188" s="4">
        <v>0.23</v>
      </c>
      <c r="T188" s="4">
        <v>0.24</v>
      </c>
      <c r="U188" s="4">
        <v>0.24</v>
      </c>
      <c r="V188" s="4">
        <v>0.25</v>
      </c>
      <c r="W188" s="4">
        <v>0.25</v>
      </c>
      <c r="X188" s="4">
        <v>0.24</v>
      </c>
      <c r="Y188" s="4">
        <v>0.25</v>
      </c>
      <c r="Z188" s="4" t="s">
        <v>13</v>
      </c>
      <c r="AA188" s="4" t="s">
        <v>13</v>
      </c>
    </row>
    <row r="189" spans="2:27">
      <c r="B189" s="9">
        <v>805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>
        <v>0.14000000000000001</v>
      </c>
      <c r="K189" s="4">
        <v>0.28999999999999998</v>
      </c>
      <c r="L189" s="4">
        <v>0.28999999999999998</v>
      </c>
      <c r="M189" s="4">
        <v>0.28999999999999998</v>
      </c>
      <c r="N189" s="4">
        <v>0.28999999999999998</v>
      </c>
      <c r="O189" s="4">
        <v>0.28999999999999998</v>
      </c>
      <c r="P189" s="4">
        <v>0.28999999999999998</v>
      </c>
      <c r="Q189" s="4">
        <v>0.28999999999999998</v>
      </c>
      <c r="R189" s="4">
        <v>0.26</v>
      </c>
      <c r="S189" s="4">
        <v>0.27</v>
      </c>
      <c r="T189" s="4">
        <v>0.27</v>
      </c>
      <c r="U189" s="4">
        <v>0.28000000000000003</v>
      </c>
      <c r="V189" s="4">
        <v>0.28999999999999998</v>
      </c>
      <c r="W189" s="4">
        <v>0.28999999999999998</v>
      </c>
      <c r="X189" s="4">
        <v>0.28000000000000003</v>
      </c>
      <c r="Y189" s="4">
        <v>0.28999999999999998</v>
      </c>
      <c r="Z189" s="4" t="s">
        <v>13</v>
      </c>
      <c r="AA189" s="4" t="s">
        <v>13</v>
      </c>
    </row>
    <row r="190" spans="2:27">
      <c r="B190" s="9">
        <v>806</v>
      </c>
      <c r="C190" s="4">
        <v>0.31</v>
      </c>
      <c r="D190" s="4">
        <v>0.31</v>
      </c>
      <c r="E190" s="4">
        <v>0.26</v>
      </c>
      <c r="F190" s="4">
        <v>0.21</v>
      </c>
      <c r="G190" s="4">
        <v>0.25</v>
      </c>
      <c r="H190" s="4" t="s">
        <v>13</v>
      </c>
      <c r="I190" s="4" t="s">
        <v>13</v>
      </c>
      <c r="J190" s="4">
        <v>0.14000000000000001</v>
      </c>
      <c r="K190" s="4">
        <v>0.31</v>
      </c>
      <c r="L190" s="4">
        <v>0.31</v>
      </c>
      <c r="M190" s="4">
        <v>0.31</v>
      </c>
      <c r="N190" s="4">
        <v>0.31</v>
      </c>
      <c r="O190" s="4">
        <v>0.31</v>
      </c>
      <c r="P190" s="4">
        <v>0.31</v>
      </c>
      <c r="Q190" s="4">
        <v>0.31</v>
      </c>
      <c r="R190" s="4">
        <v>0.28000000000000003</v>
      </c>
      <c r="S190" s="4">
        <v>0.28999999999999998</v>
      </c>
      <c r="T190" s="4">
        <v>0.28999999999999998</v>
      </c>
      <c r="U190" s="4">
        <v>0.28999999999999998</v>
      </c>
      <c r="V190" s="4">
        <v>0.31</v>
      </c>
      <c r="W190" s="4">
        <v>0.31</v>
      </c>
      <c r="X190" s="4">
        <v>0.3</v>
      </c>
      <c r="Y190" s="4">
        <v>0.31</v>
      </c>
      <c r="Z190" s="4" t="s">
        <v>13</v>
      </c>
      <c r="AA190" s="4" t="s">
        <v>13</v>
      </c>
    </row>
    <row r="191" spans="2:27">
      <c r="B191" s="9">
        <v>807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>
        <v>0.12</v>
      </c>
      <c r="K191" s="4">
        <v>0.3</v>
      </c>
      <c r="L191" s="4">
        <v>0.3</v>
      </c>
      <c r="M191" s="4">
        <v>0.3</v>
      </c>
      <c r="N191" s="4">
        <v>0.3</v>
      </c>
      <c r="O191" s="4">
        <v>0.3</v>
      </c>
      <c r="P191" s="4">
        <v>0.3</v>
      </c>
      <c r="Q191" s="4">
        <v>0.3</v>
      </c>
      <c r="R191" s="4">
        <v>0.27</v>
      </c>
      <c r="S191" s="4">
        <v>0.28000000000000003</v>
      </c>
      <c r="T191" s="4">
        <v>0.27</v>
      </c>
      <c r="U191" s="4">
        <v>0.28000000000000003</v>
      </c>
      <c r="V191" s="4">
        <v>0.3</v>
      </c>
      <c r="W191" s="4">
        <v>0.3</v>
      </c>
      <c r="X191" s="4">
        <v>0.28000000000000003</v>
      </c>
      <c r="Y191" s="4">
        <v>0.3</v>
      </c>
      <c r="Z191" s="4" t="s">
        <v>13</v>
      </c>
      <c r="AA191" s="4" t="s">
        <v>13</v>
      </c>
    </row>
    <row r="192" spans="2:27">
      <c r="B192" s="9">
        <v>808</v>
      </c>
      <c r="C192" s="4">
        <v>0.28999999999999998</v>
      </c>
      <c r="D192" s="4">
        <v>0.28999999999999998</v>
      </c>
      <c r="E192" s="4">
        <v>0.25</v>
      </c>
      <c r="F192" s="4">
        <v>0.2</v>
      </c>
      <c r="G192" s="4">
        <v>0.23</v>
      </c>
      <c r="H192" s="4" t="s">
        <v>13</v>
      </c>
      <c r="I192" s="4" t="s">
        <v>13</v>
      </c>
      <c r="J192" s="4">
        <v>0.11</v>
      </c>
      <c r="K192" s="4">
        <v>0.28000000000000003</v>
      </c>
      <c r="L192" s="4">
        <v>0.28999999999999998</v>
      </c>
      <c r="M192" s="4">
        <v>0.28999999999999998</v>
      </c>
      <c r="N192" s="4">
        <v>0.28999999999999998</v>
      </c>
      <c r="O192" s="4">
        <v>0.28999999999999998</v>
      </c>
      <c r="P192" s="4">
        <v>0.28999999999999998</v>
      </c>
      <c r="Q192" s="4">
        <v>0.28999999999999998</v>
      </c>
      <c r="R192" s="4">
        <v>0.26</v>
      </c>
      <c r="S192" s="4">
        <v>0.27</v>
      </c>
      <c r="T192" s="4">
        <v>0.26</v>
      </c>
      <c r="U192" s="4">
        <v>0.28000000000000003</v>
      </c>
      <c r="V192" s="4">
        <v>0.28999999999999998</v>
      </c>
      <c r="W192" s="4">
        <v>0.28999999999999998</v>
      </c>
      <c r="X192" s="4">
        <v>0.27</v>
      </c>
      <c r="Y192" s="4">
        <v>0.28999999999999998</v>
      </c>
      <c r="Z192" s="4" t="s">
        <v>13</v>
      </c>
      <c r="AA192" s="4" t="s">
        <v>13</v>
      </c>
    </row>
    <row r="193" spans="2:27">
      <c r="B193" s="9">
        <v>809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>
        <v>0.1</v>
      </c>
      <c r="K193" s="4">
        <v>0.31</v>
      </c>
      <c r="L193" s="4">
        <v>0.32</v>
      </c>
      <c r="M193" s="4">
        <v>0.32</v>
      </c>
      <c r="N193" s="4">
        <v>0.32</v>
      </c>
      <c r="O193" s="4">
        <v>0.32</v>
      </c>
      <c r="P193" s="4">
        <v>0.32</v>
      </c>
      <c r="Q193" s="4">
        <v>0.32</v>
      </c>
      <c r="R193" s="4">
        <v>0.28000000000000003</v>
      </c>
      <c r="S193" s="4">
        <v>0.28999999999999998</v>
      </c>
      <c r="T193" s="4">
        <v>0.28000000000000003</v>
      </c>
      <c r="U193" s="4">
        <v>0.3</v>
      </c>
      <c r="V193" s="4">
        <v>0.32</v>
      </c>
      <c r="W193" s="4">
        <v>0.32</v>
      </c>
      <c r="X193" s="4">
        <v>0.3</v>
      </c>
      <c r="Y193" s="4">
        <v>0.32</v>
      </c>
      <c r="Z193" s="4" t="s">
        <v>13</v>
      </c>
      <c r="AA193" s="4" t="s">
        <v>13</v>
      </c>
    </row>
    <row r="194" spans="2:27">
      <c r="B194" s="9">
        <v>810</v>
      </c>
      <c r="C194" s="4">
        <v>0.31</v>
      </c>
      <c r="D194" s="4">
        <v>0.31</v>
      </c>
      <c r="E194" s="4">
        <v>0.26</v>
      </c>
      <c r="F194" s="4">
        <v>0.21</v>
      </c>
      <c r="G194" s="4">
        <v>0.25</v>
      </c>
      <c r="H194" s="4" t="s">
        <v>13</v>
      </c>
      <c r="I194" s="4" t="s">
        <v>13</v>
      </c>
      <c r="J194" s="4">
        <v>0</v>
      </c>
      <c r="K194" s="4">
        <v>0.3</v>
      </c>
      <c r="L194" s="4">
        <v>0.31</v>
      </c>
      <c r="M194" s="4">
        <v>0.31</v>
      </c>
      <c r="N194" s="4">
        <v>0.31</v>
      </c>
      <c r="O194" s="4">
        <v>0.31</v>
      </c>
      <c r="P194" s="4">
        <v>0.31</v>
      </c>
      <c r="Q194" s="4">
        <v>0.31</v>
      </c>
      <c r="R194" s="4">
        <v>0.27</v>
      </c>
      <c r="S194" s="4">
        <v>0.28000000000000003</v>
      </c>
      <c r="T194" s="4">
        <v>0.27</v>
      </c>
      <c r="U194" s="4">
        <v>0.28999999999999998</v>
      </c>
      <c r="V194" s="4">
        <v>0.31</v>
      </c>
      <c r="W194" s="4">
        <v>0.31</v>
      </c>
      <c r="X194" s="4">
        <v>0.28999999999999998</v>
      </c>
      <c r="Y194" s="4">
        <v>0.31</v>
      </c>
      <c r="Z194" s="4" t="s">
        <v>13</v>
      </c>
      <c r="AA194" s="4" t="s">
        <v>13</v>
      </c>
    </row>
    <row r="195" spans="2:27">
      <c r="B195" s="9">
        <v>811</v>
      </c>
      <c r="C195" s="4">
        <v>0.33</v>
      </c>
      <c r="D195" s="4">
        <v>0.33</v>
      </c>
      <c r="E195" s="4">
        <v>0.28000000000000003</v>
      </c>
      <c r="F195" s="4">
        <v>0.22</v>
      </c>
      <c r="G195" s="4">
        <v>0.26</v>
      </c>
      <c r="H195" s="4" t="s">
        <v>13</v>
      </c>
      <c r="I195" s="4" t="s">
        <v>13</v>
      </c>
      <c r="J195" s="4" t="s">
        <v>13</v>
      </c>
      <c r="K195" s="4">
        <v>0.32</v>
      </c>
      <c r="L195" s="4">
        <v>0.33</v>
      </c>
      <c r="M195" s="4">
        <v>0.33</v>
      </c>
      <c r="N195" s="4">
        <v>0.33</v>
      </c>
      <c r="O195" s="4">
        <v>0.33</v>
      </c>
      <c r="P195" s="4">
        <v>0.33</v>
      </c>
      <c r="Q195" s="4">
        <v>0.33</v>
      </c>
      <c r="R195" s="4">
        <v>0.28000000000000003</v>
      </c>
      <c r="S195" s="4">
        <v>0.3</v>
      </c>
      <c r="T195" s="4">
        <v>0.28000000000000003</v>
      </c>
      <c r="U195" s="4">
        <v>0.31</v>
      </c>
      <c r="V195" s="4">
        <v>0.32</v>
      </c>
      <c r="W195" s="4">
        <v>0.33</v>
      </c>
      <c r="X195" s="4">
        <v>0.3</v>
      </c>
      <c r="Y195" s="4">
        <v>0.33</v>
      </c>
      <c r="Z195" s="4" t="s">
        <v>13</v>
      </c>
      <c r="AA195" s="4" t="s">
        <v>13</v>
      </c>
    </row>
    <row r="196" spans="2:27">
      <c r="B196" s="9">
        <v>812</v>
      </c>
      <c r="C196" s="4">
        <v>0.31</v>
      </c>
      <c r="D196" s="4">
        <v>0.31</v>
      </c>
      <c r="E196" s="4">
        <v>0.26</v>
      </c>
      <c r="F196" s="4">
        <v>0.21</v>
      </c>
      <c r="G196" s="4">
        <v>0.25</v>
      </c>
      <c r="H196" s="4" t="s">
        <v>13</v>
      </c>
      <c r="I196" s="4" t="s">
        <v>13</v>
      </c>
      <c r="J196" s="4" t="s">
        <v>13</v>
      </c>
      <c r="K196" s="4">
        <v>0.3</v>
      </c>
      <c r="L196" s="4">
        <v>0.31</v>
      </c>
      <c r="M196" s="4">
        <v>0.31</v>
      </c>
      <c r="N196" s="4">
        <v>0.31</v>
      </c>
      <c r="O196" s="4">
        <v>0.31</v>
      </c>
      <c r="P196" s="4">
        <v>0.31</v>
      </c>
      <c r="Q196" s="4">
        <v>0.31</v>
      </c>
      <c r="R196" s="4">
        <v>0.27</v>
      </c>
      <c r="S196" s="4">
        <v>0.28000000000000003</v>
      </c>
      <c r="T196" s="4">
        <v>0.26</v>
      </c>
      <c r="U196" s="4">
        <v>0.28999999999999998</v>
      </c>
      <c r="V196" s="4">
        <v>0.3</v>
      </c>
      <c r="W196" s="4">
        <v>0.31</v>
      </c>
      <c r="X196" s="4">
        <v>0.28000000000000003</v>
      </c>
      <c r="Y196" s="4">
        <v>0.31</v>
      </c>
      <c r="Z196" s="4" t="s">
        <v>13</v>
      </c>
      <c r="AA196" s="4" t="s">
        <v>13</v>
      </c>
    </row>
    <row r="197" spans="2:27">
      <c r="B197" s="9">
        <v>813</v>
      </c>
      <c r="C197" s="4">
        <v>0.31</v>
      </c>
      <c r="D197" s="4">
        <v>0.31</v>
      </c>
      <c r="E197" s="4">
        <v>0.26</v>
      </c>
      <c r="F197" s="4">
        <v>0.21</v>
      </c>
      <c r="G197" s="4">
        <v>0.25</v>
      </c>
      <c r="H197" s="4" t="s">
        <v>13</v>
      </c>
      <c r="I197" s="4" t="s">
        <v>13</v>
      </c>
      <c r="J197" s="4" t="s">
        <v>13</v>
      </c>
      <c r="K197" s="4">
        <v>0.3</v>
      </c>
      <c r="L197" s="4">
        <v>0.3</v>
      </c>
      <c r="M197" s="4">
        <v>0.31</v>
      </c>
      <c r="N197" s="4">
        <v>0.31</v>
      </c>
      <c r="O197" s="4">
        <v>0.31</v>
      </c>
      <c r="P197" s="4">
        <v>0.31</v>
      </c>
      <c r="Q197" s="4">
        <v>0.31</v>
      </c>
      <c r="R197" s="4">
        <v>0.26</v>
      </c>
      <c r="S197" s="4">
        <v>0.28000000000000003</v>
      </c>
      <c r="T197" s="4">
        <v>0.25</v>
      </c>
      <c r="U197" s="4">
        <v>0.28999999999999998</v>
      </c>
      <c r="V197" s="4">
        <v>0.3</v>
      </c>
      <c r="W197" s="4">
        <v>0.31</v>
      </c>
      <c r="X197" s="4">
        <v>0.28000000000000003</v>
      </c>
      <c r="Y197" s="4">
        <v>0.31</v>
      </c>
      <c r="Z197" s="4" t="s">
        <v>13</v>
      </c>
      <c r="AA197" s="4" t="s">
        <v>13</v>
      </c>
    </row>
    <row r="198" spans="2:27">
      <c r="B198" s="9">
        <v>814</v>
      </c>
      <c r="C198" s="4">
        <v>0.3</v>
      </c>
      <c r="D198" s="4">
        <v>0.3</v>
      </c>
      <c r="E198" s="4">
        <v>0.26</v>
      </c>
      <c r="F198" s="4">
        <v>0.2</v>
      </c>
      <c r="G198" s="4">
        <v>0.24</v>
      </c>
      <c r="H198" s="4" t="s">
        <v>13</v>
      </c>
      <c r="I198" s="4" t="s">
        <v>13</v>
      </c>
      <c r="J198" s="4" t="s">
        <v>13</v>
      </c>
      <c r="K198" s="4">
        <v>0.28999999999999998</v>
      </c>
      <c r="L198" s="4">
        <v>0.28999999999999998</v>
      </c>
      <c r="M198" s="4">
        <v>0.3</v>
      </c>
      <c r="N198" s="4">
        <v>0.3</v>
      </c>
      <c r="O198" s="4">
        <v>0.3</v>
      </c>
      <c r="P198" s="4">
        <v>0.3</v>
      </c>
      <c r="Q198" s="4">
        <v>0.3</v>
      </c>
      <c r="R198" s="4">
        <v>0.25</v>
      </c>
      <c r="S198" s="4">
        <v>0.27</v>
      </c>
      <c r="T198" s="4">
        <v>0.24</v>
      </c>
      <c r="U198" s="4">
        <v>0.28000000000000003</v>
      </c>
      <c r="V198" s="4">
        <v>0.28999999999999998</v>
      </c>
      <c r="W198" s="4">
        <v>0.3</v>
      </c>
      <c r="X198" s="4">
        <v>0.27</v>
      </c>
      <c r="Y198" s="4">
        <v>0.3</v>
      </c>
      <c r="Z198" s="4" t="s">
        <v>13</v>
      </c>
      <c r="AA198" s="4" t="s">
        <v>13</v>
      </c>
    </row>
    <row r="199" spans="2:27">
      <c r="B199" s="9">
        <v>815</v>
      </c>
      <c r="C199" s="4">
        <v>0.33</v>
      </c>
      <c r="D199" s="4">
        <v>0.33</v>
      </c>
      <c r="E199" s="4">
        <v>0.28000000000000003</v>
      </c>
      <c r="F199" s="4">
        <v>0.22</v>
      </c>
      <c r="G199" s="4">
        <v>0.26</v>
      </c>
      <c r="H199" s="4" t="s">
        <v>13</v>
      </c>
      <c r="I199" s="4" t="s">
        <v>13</v>
      </c>
      <c r="J199" s="4" t="s">
        <v>13</v>
      </c>
      <c r="K199" s="4">
        <v>0.31</v>
      </c>
      <c r="L199" s="4">
        <v>0.32</v>
      </c>
      <c r="M199" s="4">
        <v>0.32</v>
      </c>
      <c r="N199" s="4">
        <v>0.33</v>
      </c>
      <c r="O199" s="4">
        <v>0.33</v>
      </c>
      <c r="P199" s="4">
        <v>0.33</v>
      </c>
      <c r="Q199" s="4">
        <v>0.33</v>
      </c>
      <c r="R199" s="4">
        <v>0.28000000000000003</v>
      </c>
      <c r="S199" s="4">
        <v>0.28999999999999998</v>
      </c>
      <c r="T199" s="4">
        <v>0.26</v>
      </c>
      <c r="U199" s="4">
        <v>0.31</v>
      </c>
      <c r="V199" s="4">
        <v>0.32</v>
      </c>
      <c r="W199" s="4">
        <v>0.33</v>
      </c>
      <c r="X199" s="4">
        <v>0.28999999999999998</v>
      </c>
      <c r="Y199" s="4">
        <v>0.32</v>
      </c>
      <c r="Z199" s="4" t="s">
        <v>13</v>
      </c>
      <c r="AA199" s="4" t="s">
        <v>13</v>
      </c>
    </row>
    <row r="200" spans="2:27">
      <c r="B200" s="9">
        <v>816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0.27</v>
      </c>
      <c r="L200" s="4">
        <v>0.28000000000000003</v>
      </c>
      <c r="M200" s="4">
        <v>0.28000000000000003</v>
      </c>
      <c r="N200" s="4">
        <v>0.28999999999999998</v>
      </c>
      <c r="O200" s="4">
        <v>0.28999999999999998</v>
      </c>
      <c r="P200" s="4">
        <v>0.28999999999999998</v>
      </c>
      <c r="Q200" s="4">
        <v>0.28999999999999998</v>
      </c>
      <c r="R200" s="4">
        <v>0.24</v>
      </c>
      <c r="S200" s="4">
        <v>0.25</v>
      </c>
      <c r="T200" s="4">
        <v>0.22</v>
      </c>
      <c r="U200" s="4">
        <v>0.28000000000000003</v>
      </c>
      <c r="V200" s="4">
        <v>0.28000000000000003</v>
      </c>
      <c r="W200" s="4">
        <v>0.28999999999999998</v>
      </c>
      <c r="X200" s="4">
        <v>0.25</v>
      </c>
      <c r="Y200" s="4">
        <v>0.28000000000000003</v>
      </c>
      <c r="Z200" s="4" t="s">
        <v>13</v>
      </c>
      <c r="AA200" s="4" t="s">
        <v>13</v>
      </c>
    </row>
    <row r="201" spans="2:27">
      <c r="B201" s="9">
        <v>817</v>
      </c>
      <c r="C201" s="4">
        <v>0.28999999999999998</v>
      </c>
      <c r="D201" s="4">
        <v>0.28999999999999998</v>
      </c>
      <c r="E201" s="4">
        <v>0.25</v>
      </c>
      <c r="F201" s="4">
        <v>0.2</v>
      </c>
      <c r="G201" s="4">
        <v>0.23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0.28000000000000003</v>
      </c>
      <c r="M201" s="4">
        <v>0.28000000000000003</v>
      </c>
      <c r="N201" s="4">
        <v>0.28999999999999998</v>
      </c>
      <c r="O201" s="4">
        <v>0.28999999999999998</v>
      </c>
      <c r="P201" s="4">
        <v>0.28999999999999998</v>
      </c>
      <c r="Q201" s="4">
        <v>0.28999999999999998</v>
      </c>
      <c r="R201" s="4">
        <v>0.24</v>
      </c>
      <c r="S201" s="4">
        <v>0.25</v>
      </c>
      <c r="T201" s="4">
        <v>0.21</v>
      </c>
      <c r="U201" s="4">
        <v>0.28000000000000003</v>
      </c>
      <c r="V201" s="4">
        <v>0.28000000000000003</v>
      </c>
      <c r="W201" s="4">
        <v>0.28999999999999998</v>
      </c>
      <c r="X201" s="4">
        <v>0.25</v>
      </c>
      <c r="Y201" s="4">
        <v>0.28000000000000003</v>
      </c>
      <c r="Z201" s="4" t="s">
        <v>13</v>
      </c>
      <c r="AA201" s="4" t="s">
        <v>13</v>
      </c>
    </row>
    <row r="202" spans="2:27">
      <c r="B202" s="9">
        <v>818</v>
      </c>
      <c r="C202" s="4">
        <v>0.28999999999999998</v>
      </c>
      <c r="D202" s="4">
        <v>0.28999999999999998</v>
      </c>
      <c r="E202" s="4">
        <v>0.25</v>
      </c>
      <c r="F202" s="4">
        <v>0.2</v>
      </c>
      <c r="G202" s="4">
        <v>0.23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0.28000000000000003</v>
      </c>
      <c r="M202" s="4">
        <v>0.28000000000000003</v>
      </c>
      <c r="N202" s="4">
        <v>0.28999999999999998</v>
      </c>
      <c r="O202" s="4">
        <v>0.28999999999999998</v>
      </c>
      <c r="P202" s="4">
        <v>0.28999999999999998</v>
      </c>
      <c r="Q202" s="4">
        <v>0.28999999999999998</v>
      </c>
      <c r="R202" s="4">
        <v>0.24</v>
      </c>
      <c r="S202" s="4">
        <v>0.25</v>
      </c>
      <c r="T202" s="4">
        <v>0.21</v>
      </c>
      <c r="U202" s="4">
        <v>0.27</v>
      </c>
      <c r="V202" s="4">
        <v>0.27</v>
      </c>
      <c r="W202" s="4">
        <v>0.28999999999999998</v>
      </c>
      <c r="X202" s="4">
        <v>0.25</v>
      </c>
      <c r="Y202" s="4">
        <v>0.28000000000000003</v>
      </c>
      <c r="Z202" s="4" t="s">
        <v>13</v>
      </c>
      <c r="AA202" s="4" t="s">
        <v>13</v>
      </c>
    </row>
    <row r="203" spans="2:27">
      <c r="B203" s="9">
        <v>819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0.27</v>
      </c>
      <c r="L203" s="4">
        <v>0.28000000000000003</v>
      </c>
      <c r="M203" s="4">
        <v>0.28000000000000003</v>
      </c>
      <c r="N203" s="4">
        <v>0.28000000000000003</v>
      </c>
      <c r="O203" s="4">
        <v>0.28999999999999998</v>
      </c>
      <c r="P203" s="4">
        <v>0.28999999999999998</v>
      </c>
      <c r="Q203" s="4">
        <v>0.28999999999999998</v>
      </c>
      <c r="R203" s="4">
        <v>0.24</v>
      </c>
      <c r="S203" s="4">
        <v>0.25</v>
      </c>
      <c r="T203" s="4">
        <v>0.2</v>
      </c>
      <c r="U203" s="4">
        <v>0.27</v>
      </c>
      <c r="V203" s="4">
        <v>0.27</v>
      </c>
      <c r="W203" s="4">
        <v>0.28999999999999998</v>
      </c>
      <c r="X203" s="4">
        <v>0.25</v>
      </c>
      <c r="Y203" s="4">
        <v>0.27</v>
      </c>
      <c r="Z203" s="4" t="s">
        <v>13</v>
      </c>
      <c r="AA203" s="4" t="s">
        <v>13</v>
      </c>
    </row>
    <row r="204" spans="2:27">
      <c r="B204" s="9">
        <v>820</v>
      </c>
      <c r="C204" s="4">
        <v>0.3</v>
      </c>
      <c r="D204" s="4">
        <v>0.3</v>
      </c>
      <c r="E204" s="4">
        <v>0.26</v>
      </c>
      <c r="F204" s="4">
        <v>0.2</v>
      </c>
      <c r="G204" s="4">
        <v>0.24</v>
      </c>
      <c r="H204" s="4" t="s">
        <v>13</v>
      </c>
      <c r="I204" s="4" t="s">
        <v>13</v>
      </c>
      <c r="J204" s="4" t="s">
        <v>13</v>
      </c>
      <c r="K204" s="4">
        <v>0.28000000000000003</v>
      </c>
      <c r="L204" s="4">
        <v>0.28999999999999998</v>
      </c>
      <c r="M204" s="4">
        <v>0.28999999999999998</v>
      </c>
      <c r="N204" s="4">
        <v>0.28999999999999998</v>
      </c>
      <c r="O204" s="4">
        <v>0.3</v>
      </c>
      <c r="P204" s="4">
        <v>0.3</v>
      </c>
      <c r="Q204" s="4">
        <v>0.3</v>
      </c>
      <c r="R204" s="4">
        <v>0.24</v>
      </c>
      <c r="S204" s="4">
        <v>0.26</v>
      </c>
      <c r="T204" s="4">
        <v>0.2</v>
      </c>
      <c r="U204" s="4">
        <v>0.27</v>
      </c>
      <c r="V204" s="4">
        <v>0.28000000000000003</v>
      </c>
      <c r="W204" s="4">
        <v>0.3</v>
      </c>
      <c r="X204" s="4">
        <v>0.25</v>
      </c>
      <c r="Y204" s="4">
        <v>0.28000000000000003</v>
      </c>
      <c r="Z204" s="4" t="s">
        <v>13</v>
      </c>
      <c r="AA204" s="4" t="s">
        <v>13</v>
      </c>
    </row>
    <row r="205" spans="2:27">
      <c r="B205" s="9">
        <v>821</v>
      </c>
      <c r="C205" s="4">
        <v>0.27</v>
      </c>
      <c r="D205" s="4">
        <v>0.27</v>
      </c>
      <c r="E205" s="4">
        <v>0.23</v>
      </c>
      <c r="F205" s="4">
        <v>0.18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0.25</v>
      </c>
      <c r="L205" s="4">
        <v>0.26</v>
      </c>
      <c r="M205" s="4">
        <v>0.26</v>
      </c>
      <c r="N205" s="4">
        <v>0.26</v>
      </c>
      <c r="O205" s="4">
        <v>0.27</v>
      </c>
      <c r="P205" s="4">
        <v>0.27</v>
      </c>
      <c r="Q205" s="4">
        <v>0.27</v>
      </c>
      <c r="R205" s="4">
        <v>0.22</v>
      </c>
      <c r="S205" s="4">
        <v>0.23</v>
      </c>
      <c r="T205" s="4">
        <v>0.17</v>
      </c>
      <c r="U205" s="4">
        <v>0.24</v>
      </c>
      <c r="V205" s="4">
        <v>0.25</v>
      </c>
      <c r="W205" s="4">
        <v>0.27</v>
      </c>
      <c r="X205" s="4">
        <v>0.23</v>
      </c>
      <c r="Y205" s="4">
        <v>0.25</v>
      </c>
      <c r="Z205" s="4" t="s">
        <v>13</v>
      </c>
      <c r="AA205" s="4" t="s">
        <v>13</v>
      </c>
    </row>
    <row r="206" spans="2:27">
      <c r="B206" s="9">
        <v>822</v>
      </c>
      <c r="C206" s="4">
        <v>0.31</v>
      </c>
      <c r="D206" s="4">
        <v>0.31</v>
      </c>
      <c r="E206" s="4">
        <v>0.26</v>
      </c>
      <c r="F206" s="4">
        <v>0.21</v>
      </c>
      <c r="G206" s="4">
        <v>0.25</v>
      </c>
      <c r="H206" s="4" t="s">
        <v>13</v>
      </c>
      <c r="I206" s="4" t="s">
        <v>13</v>
      </c>
      <c r="J206" s="4" t="s">
        <v>13</v>
      </c>
      <c r="K206" s="4">
        <v>0.28000000000000003</v>
      </c>
      <c r="L206" s="4">
        <v>0.28999999999999998</v>
      </c>
      <c r="M206" s="4">
        <v>0.3</v>
      </c>
      <c r="N206" s="4">
        <v>0.3</v>
      </c>
      <c r="O206" s="4">
        <v>0.31</v>
      </c>
      <c r="P206" s="4">
        <v>0.31</v>
      </c>
      <c r="Q206" s="4">
        <v>0.31</v>
      </c>
      <c r="R206" s="4">
        <v>0.25</v>
      </c>
      <c r="S206" s="4">
        <v>0.26</v>
      </c>
      <c r="T206" s="4">
        <v>0.19</v>
      </c>
      <c r="U206" s="4">
        <v>0.27</v>
      </c>
      <c r="V206" s="4">
        <v>0.28999999999999998</v>
      </c>
      <c r="W206" s="4">
        <v>0.3</v>
      </c>
      <c r="X206" s="4">
        <v>0.26</v>
      </c>
      <c r="Y206" s="4">
        <v>0.28999999999999998</v>
      </c>
      <c r="Z206" s="4" t="s">
        <v>13</v>
      </c>
      <c r="AA206" s="4" t="s">
        <v>13</v>
      </c>
    </row>
    <row r="207" spans="2:27">
      <c r="B207" s="9">
        <v>823</v>
      </c>
      <c r="C207" s="4">
        <v>0.32</v>
      </c>
      <c r="D207" s="4">
        <v>0.32</v>
      </c>
      <c r="E207" s="4">
        <v>0.27</v>
      </c>
      <c r="F207" s="4">
        <v>0.22</v>
      </c>
      <c r="G207" s="4">
        <v>0.26</v>
      </c>
      <c r="H207" s="4" t="s">
        <v>13</v>
      </c>
      <c r="I207" s="4" t="s">
        <v>13</v>
      </c>
      <c r="J207" s="4" t="s">
        <v>13</v>
      </c>
      <c r="K207" s="4">
        <v>0.28999999999999998</v>
      </c>
      <c r="L207" s="4">
        <v>0.3</v>
      </c>
      <c r="M207" s="4">
        <v>0.3</v>
      </c>
      <c r="N207" s="4">
        <v>0.31</v>
      </c>
      <c r="O207" s="4">
        <v>0.32</v>
      </c>
      <c r="P207" s="4">
        <v>0.32</v>
      </c>
      <c r="Q207" s="4">
        <v>0.31</v>
      </c>
      <c r="R207" s="4">
        <v>0.26</v>
      </c>
      <c r="S207" s="4">
        <v>0.27</v>
      </c>
      <c r="T207" s="4">
        <v>0.19</v>
      </c>
      <c r="U207" s="4">
        <v>0.28000000000000003</v>
      </c>
      <c r="V207" s="4">
        <v>0.28999999999999998</v>
      </c>
      <c r="W207" s="4">
        <v>0.31</v>
      </c>
      <c r="X207" s="4">
        <v>0.26</v>
      </c>
      <c r="Y207" s="4">
        <v>0.28999999999999998</v>
      </c>
      <c r="Z207" s="4" t="s">
        <v>13</v>
      </c>
      <c r="AA207" s="4" t="s">
        <v>13</v>
      </c>
    </row>
    <row r="208" spans="2:27">
      <c r="B208" s="9">
        <v>824</v>
      </c>
      <c r="C208" s="4">
        <v>0.28999999999999998</v>
      </c>
      <c r="D208" s="4">
        <v>0.28999999999999998</v>
      </c>
      <c r="E208" s="4">
        <v>0.25</v>
      </c>
      <c r="F208" s="4">
        <v>0.2</v>
      </c>
      <c r="G208" s="4">
        <v>0.23</v>
      </c>
      <c r="H208" s="4" t="s">
        <v>13</v>
      </c>
      <c r="I208" s="4" t="s">
        <v>13</v>
      </c>
      <c r="J208" s="4" t="s">
        <v>13</v>
      </c>
      <c r="K208" s="4">
        <v>0.26</v>
      </c>
      <c r="L208" s="4">
        <v>0.27</v>
      </c>
      <c r="M208" s="4">
        <v>0.27</v>
      </c>
      <c r="N208" s="4">
        <v>0.28000000000000003</v>
      </c>
      <c r="O208" s="4">
        <v>0.28000000000000003</v>
      </c>
      <c r="P208" s="4">
        <v>0.28999999999999998</v>
      </c>
      <c r="Q208" s="4">
        <v>0.28000000000000003</v>
      </c>
      <c r="R208" s="4">
        <v>0.23</v>
      </c>
      <c r="S208" s="4">
        <v>0.24</v>
      </c>
      <c r="T208" s="4">
        <v>0.16</v>
      </c>
      <c r="U208" s="4">
        <v>0.24</v>
      </c>
      <c r="V208" s="4">
        <v>0.27</v>
      </c>
      <c r="W208" s="4">
        <v>0.28000000000000003</v>
      </c>
      <c r="X208" s="4">
        <v>0.23</v>
      </c>
      <c r="Y208" s="4">
        <v>0.26</v>
      </c>
      <c r="Z208" s="4" t="s">
        <v>13</v>
      </c>
      <c r="AA208" s="4" t="s">
        <v>13</v>
      </c>
    </row>
    <row r="209" spans="2:27">
      <c r="B209" s="9">
        <v>825</v>
      </c>
      <c r="C209" s="4">
        <v>0.28999999999999998</v>
      </c>
      <c r="D209" s="4">
        <v>0.28999999999999998</v>
      </c>
      <c r="E209" s="4">
        <v>0.25</v>
      </c>
      <c r="F209" s="4">
        <v>0.19</v>
      </c>
      <c r="G209" s="4">
        <v>0.23</v>
      </c>
      <c r="H209" s="4" t="s">
        <v>13</v>
      </c>
      <c r="I209" s="4" t="s">
        <v>13</v>
      </c>
      <c r="J209" s="4" t="s">
        <v>13</v>
      </c>
      <c r="K209" s="4">
        <v>0.26</v>
      </c>
      <c r="L209" s="4">
        <v>0.27</v>
      </c>
      <c r="M209" s="4">
        <v>0.27</v>
      </c>
      <c r="N209" s="4">
        <v>0.28000000000000003</v>
      </c>
      <c r="O209" s="4">
        <v>0.28000000000000003</v>
      </c>
      <c r="P209" s="4">
        <v>0.28999999999999998</v>
      </c>
      <c r="Q209" s="4">
        <v>0.28000000000000003</v>
      </c>
      <c r="R209" s="4">
        <v>0.23</v>
      </c>
      <c r="S209" s="4">
        <v>0.24</v>
      </c>
      <c r="T209" s="4">
        <v>0.15</v>
      </c>
      <c r="U209" s="4">
        <v>0.24</v>
      </c>
      <c r="V209" s="4">
        <v>0.26</v>
      </c>
      <c r="W209" s="4">
        <v>0.28000000000000003</v>
      </c>
      <c r="X209" s="4">
        <v>0</v>
      </c>
      <c r="Y209" s="4">
        <v>0.26</v>
      </c>
      <c r="Z209" s="4" t="s">
        <v>13</v>
      </c>
      <c r="AA209" s="4" t="s">
        <v>13</v>
      </c>
    </row>
    <row r="210" spans="2:27">
      <c r="B210" s="9">
        <v>826</v>
      </c>
      <c r="C210" s="4">
        <v>0.28000000000000003</v>
      </c>
      <c r="D210" s="4">
        <v>0.28000000000000003</v>
      </c>
      <c r="E210" s="4">
        <v>0.24</v>
      </c>
      <c r="F210" s="4">
        <v>0.19</v>
      </c>
      <c r="G210" s="4">
        <v>0.22</v>
      </c>
      <c r="H210" s="4" t="s">
        <v>13</v>
      </c>
      <c r="I210" s="4" t="s">
        <v>13</v>
      </c>
      <c r="J210" s="4" t="s">
        <v>13</v>
      </c>
      <c r="K210" s="4">
        <v>0.25</v>
      </c>
      <c r="L210" s="4">
        <v>0.26</v>
      </c>
      <c r="M210" s="4">
        <v>0.26</v>
      </c>
      <c r="N210" s="4">
        <v>0.27</v>
      </c>
      <c r="O210" s="4">
        <v>0.27</v>
      </c>
      <c r="P210" s="4">
        <v>0.28000000000000003</v>
      </c>
      <c r="Q210" s="4">
        <v>0.27</v>
      </c>
      <c r="R210" s="4">
        <v>0.22</v>
      </c>
      <c r="S210" s="4">
        <v>0.23</v>
      </c>
      <c r="T210" s="4">
        <v>0.14000000000000001</v>
      </c>
      <c r="U210" s="4">
        <v>0.22</v>
      </c>
      <c r="V210" s="4">
        <v>0.25</v>
      </c>
      <c r="W210" s="4">
        <v>0.27</v>
      </c>
      <c r="X210" s="4" t="s">
        <v>13</v>
      </c>
      <c r="Y210" s="4">
        <v>0.25</v>
      </c>
      <c r="Z210" s="4" t="s">
        <v>13</v>
      </c>
      <c r="AA210" s="4" t="s">
        <v>13</v>
      </c>
    </row>
    <row r="211" spans="2:27">
      <c r="B211" s="9">
        <v>827</v>
      </c>
      <c r="C211" s="4">
        <v>0.26</v>
      </c>
      <c r="D211" s="4">
        <v>0.26</v>
      </c>
      <c r="E211" s="4">
        <v>0.22</v>
      </c>
      <c r="F211" s="4">
        <v>0.17</v>
      </c>
      <c r="G211" s="4">
        <v>0.21</v>
      </c>
      <c r="H211" s="4" t="s">
        <v>13</v>
      </c>
      <c r="I211" s="4" t="s">
        <v>13</v>
      </c>
      <c r="J211" s="4" t="s">
        <v>13</v>
      </c>
      <c r="K211" s="4">
        <v>0.23</v>
      </c>
      <c r="L211" s="4">
        <v>0.24</v>
      </c>
      <c r="M211" s="4">
        <v>0.24</v>
      </c>
      <c r="N211" s="4">
        <v>0.25</v>
      </c>
      <c r="O211" s="4">
        <v>0.25</v>
      </c>
      <c r="P211" s="4">
        <v>0.26</v>
      </c>
      <c r="Q211" s="4">
        <v>0.25</v>
      </c>
      <c r="R211" s="4">
        <v>0.2</v>
      </c>
      <c r="S211" s="4">
        <v>0.21</v>
      </c>
      <c r="T211" s="4">
        <v>0.12</v>
      </c>
      <c r="U211" s="4">
        <v>0.2</v>
      </c>
      <c r="V211" s="4">
        <v>0.23</v>
      </c>
      <c r="W211" s="4">
        <v>0.25</v>
      </c>
      <c r="X211" s="4" t="s">
        <v>13</v>
      </c>
      <c r="Y211" s="4">
        <v>0.23</v>
      </c>
      <c r="Z211" s="4" t="s">
        <v>13</v>
      </c>
      <c r="AA211" s="4" t="s">
        <v>13</v>
      </c>
    </row>
    <row r="212" spans="2:27">
      <c r="B212" s="9">
        <v>828</v>
      </c>
      <c r="C212" s="4">
        <v>0.26</v>
      </c>
      <c r="D212" s="4">
        <v>0.26</v>
      </c>
      <c r="E212" s="4">
        <v>0.22</v>
      </c>
      <c r="F212" s="4">
        <v>0.17</v>
      </c>
      <c r="G212" s="4">
        <v>0.21</v>
      </c>
      <c r="H212" s="4" t="s">
        <v>13</v>
      </c>
      <c r="I212" s="4" t="s">
        <v>13</v>
      </c>
      <c r="J212" s="4" t="s">
        <v>13</v>
      </c>
      <c r="K212" s="4">
        <v>0.23</v>
      </c>
      <c r="L212" s="4">
        <v>0.24</v>
      </c>
      <c r="M212" s="4">
        <v>0.24</v>
      </c>
      <c r="N212" s="4">
        <v>0.24</v>
      </c>
      <c r="O212" s="4">
        <v>0.25</v>
      </c>
      <c r="P212" s="4">
        <v>0.26</v>
      </c>
      <c r="Q212" s="4">
        <v>0.25</v>
      </c>
      <c r="R212" s="4">
        <v>0.2</v>
      </c>
      <c r="S212" s="4">
        <v>0.21</v>
      </c>
      <c r="T212" s="4">
        <v>0.11</v>
      </c>
      <c r="U212" s="4">
        <v>0.19</v>
      </c>
      <c r="V212" s="4">
        <v>0.23</v>
      </c>
      <c r="W212" s="4">
        <v>0.25</v>
      </c>
      <c r="X212" s="4" t="s">
        <v>13</v>
      </c>
      <c r="Y212" s="4">
        <v>0.23</v>
      </c>
      <c r="Z212" s="4" t="s">
        <v>13</v>
      </c>
      <c r="AA212" s="4" t="s">
        <v>13</v>
      </c>
    </row>
    <row r="213" spans="2:27">
      <c r="B213" s="9">
        <v>829</v>
      </c>
      <c r="C213" s="4">
        <v>0.28000000000000003</v>
      </c>
      <c r="D213" s="4">
        <v>0.28000000000000003</v>
      </c>
      <c r="E213" s="4">
        <v>0.24</v>
      </c>
      <c r="F213" s="4">
        <v>0.19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0.25</v>
      </c>
      <c r="L213" s="4">
        <v>0.25</v>
      </c>
      <c r="M213" s="4">
        <v>0.26</v>
      </c>
      <c r="N213" s="4">
        <v>0.26</v>
      </c>
      <c r="O213" s="4">
        <v>0.27</v>
      </c>
      <c r="P213" s="4">
        <v>0.27</v>
      </c>
      <c r="Q213" s="4">
        <v>0.27</v>
      </c>
      <c r="R213" s="4">
        <v>0.22</v>
      </c>
      <c r="S213" s="4">
        <v>0.23</v>
      </c>
      <c r="T213" s="4">
        <v>0.11</v>
      </c>
      <c r="U213" s="4">
        <v>0.2</v>
      </c>
      <c r="V213" s="4">
        <v>0.25</v>
      </c>
      <c r="W213" s="4">
        <v>0.27</v>
      </c>
      <c r="X213" s="4" t="s">
        <v>13</v>
      </c>
      <c r="Y213" s="4">
        <v>0.24</v>
      </c>
      <c r="Z213" s="4" t="s">
        <v>13</v>
      </c>
      <c r="AA213" s="4" t="s">
        <v>13</v>
      </c>
    </row>
    <row r="214" spans="2:27">
      <c r="B214" s="9">
        <v>830</v>
      </c>
      <c r="C214" s="4">
        <v>0.28000000000000003</v>
      </c>
      <c r="D214" s="4">
        <v>0.28000000000000003</v>
      </c>
      <c r="E214" s="4">
        <v>0.24</v>
      </c>
      <c r="F214" s="4">
        <v>0.19</v>
      </c>
      <c r="G214" s="4">
        <v>0.22</v>
      </c>
      <c r="H214" s="4" t="s">
        <v>13</v>
      </c>
      <c r="I214" s="4" t="s">
        <v>13</v>
      </c>
      <c r="J214" s="4" t="s">
        <v>13</v>
      </c>
      <c r="K214" s="4">
        <v>0.24</v>
      </c>
      <c r="L214" s="4">
        <v>0.25</v>
      </c>
      <c r="M214" s="4">
        <v>0.25</v>
      </c>
      <c r="N214" s="4">
        <v>0.26</v>
      </c>
      <c r="O214" s="4">
        <v>0.27</v>
      </c>
      <c r="P214" s="4">
        <v>0.27</v>
      </c>
      <c r="Q214" s="4">
        <v>0.27</v>
      </c>
      <c r="R214" s="4">
        <v>0.21</v>
      </c>
      <c r="S214" s="4">
        <v>0.22</v>
      </c>
      <c r="T214" s="4">
        <v>0.1</v>
      </c>
      <c r="U214" s="4">
        <v>0.19</v>
      </c>
      <c r="V214" s="4">
        <v>0.25</v>
      </c>
      <c r="W214" s="4">
        <v>0.26</v>
      </c>
      <c r="X214" s="4" t="s">
        <v>13</v>
      </c>
      <c r="Y214" s="4">
        <v>0.24</v>
      </c>
      <c r="Z214" s="4" t="s">
        <v>13</v>
      </c>
      <c r="AA214" s="4" t="s">
        <v>13</v>
      </c>
    </row>
    <row r="215" spans="2:27">
      <c r="B215" s="9">
        <v>831</v>
      </c>
      <c r="C215" s="4">
        <v>0.3</v>
      </c>
      <c r="D215" s="4">
        <v>0.3</v>
      </c>
      <c r="E215" s="4">
        <v>0.26</v>
      </c>
      <c r="F215" s="4">
        <v>0.2</v>
      </c>
      <c r="G215" s="4">
        <v>0.24</v>
      </c>
      <c r="H215" s="4" t="s">
        <v>13</v>
      </c>
      <c r="I215" s="4" t="s">
        <v>13</v>
      </c>
      <c r="J215" s="4" t="s">
        <v>13</v>
      </c>
      <c r="K215" s="4">
        <v>0.26</v>
      </c>
      <c r="L215" s="4">
        <v>0.27</v>
      </c>
      <c r="M215" s="4">
        <v>0.27</v>
      </c>
      <c r="N215" s="4">
        <v>0.28000000000000003</v>
      </c>
      <c r="O215" s="4">
        <v>0.28000000000000003</v>
      </c>
      <c r="P215" s="4">
        <v>0.28999999999999998</v>
      </c>
      <c r="Q215" s="4">
        <v>0.28000000000000003</v>
      </c>
      <c r="R215" s="4">
        <v>0.23</v>
      </c>
      <c r="S215" s="4">
        <v>0.24</v>
      </c>
      <c r="T215" s="4">
        <v>0.1</v>
      </c>
      <c r="U215" s="4">
        <v>0.2</v>
      </c>
      <c r="V215" s="4">
        <v>0.26</v>
      </c>
      <c r="W215" s="4">
        <v>0.28000000000000003</v>
      </c>
      <c r="X215" s="4" t="s">
        <v>13</v>
      </c>
      <c r="Y215" s="4">
        <v>0.25</v>
      </c>
      <c r="Z215" s="4" t="s">
        <v>13</v>
      </c>
      <c r="AA215" s="4" t="s">
        <v>13</v>
      </c>
    </row>
    <row r="216" spans="2:27">
      <c r="B216" s="9">
        <v>901</v>
      </c>
      <c r="C216" s="4">
        <v>0.28000000000000003</v>
      </c>
      <c r="D216" s="4">
        <v>0.28000000000000003</v>
      </c>
      <c r="E216" s="4">
        <v>0.24</v>
      </c>
      <c r="F216" s="4">
        <v>0.18</v>
      </c>
      <c r="G216" s="4">
        <v>0.22</v>
      </c>
      <c r="H216" s="4" t="s">
        <v>13</v>
      </c>
      <c r="I216" s="4" t="s">
        <v>13</v>
      </c>
      <c r="J216" s="4" t="s">
        <v>13</v>
      </c>
      <c r="K216" s="4">
        <v>0.24</v>
      </c>
      <c r="L216" s="4">
        <v>0.25</v>
      </c>
      <c r="M216" s="4">
        <v>0.25</v>
      </c>
      <c r="N216" s="4">
        <v>0.26</v>
      </c>
      <c r="O216" s="4">
        <v>0.26</v>
      </c>
      <c r="P216" s="4">
        <v>0.27</v>
      </c>
      <c r="Q216" s="4">
        <v>0.26</v>
      </c>
      <c r="R216" s="4">
        <v>0.21</v>
      </c>
      <c r="S216" s="4">
        <v>0.22</v>
      </c>
      <c r="T216" s="4">
        <v>0</v>
      </c>
      <c r="U216" s="4">
        <v>0.18</v>
      </c>
      <c r="V216" s="4">
        <v>0.24</v>
      </c>
      <c r="W216" s="4">
        <v>0.26</v>
      </c>
      <c r="X216" s="4" t="s">
        <v>13</v>
      </c>
      <c r="Y216" s="4">
        <v>0.23</v>
      </c>
      <c r="Z216" s="4" t="s">
        <v>13</v>
      </c>
      <c r="AA216" s="4" t="s">
        <v>13</v>
      </c>
    </row>
    <row r="217" spans="2:27">
      <c r="B217" s="9">
        <v>902</v>
      </c>
      <c r="C217" s="4">
        <v>0.28999999999999998</v>
      </c>
      <c r="D217" s="4">
        <v>0.28999999999999998</v>
      </c>
      <c r="E217" s="4">
        <v>0.25</v>
      </c>
      <c r="F217" s="4">
        <v>0.19</v>
      </c>
      <c r="G217" s="4">
        <v>0.23</v>
      </c>
      <c r="H217" s="4" t="s">
        <v>13</v>
      </c>
      <c r="I217" s="4" t="s">
        <v>13</v>
      </c>
      <c r="J217" s="4" t="s">
        <v>13</v>
      </c>
      <c r="K217" s="4">
        <v>0.25</v>
      </c>
      <c r="L217" s="4">
        <v>0.26</v>
      </c>
      <c r="M217" s="4">
        <v>0.26</v>
      </c>
      <c r="N217" s="4">
        <v>0.26</v>
      </c>
      <c r="O217" s="4">
        <v>0.27</v>
      </c>
      <c r="P217" s="4">
        <v>0.28000000000000003</v>
      </c>
      <c r="Q217" s="4">
        <v>0.27</v>
      </c>
      <c r="R217" s="4">
        <v>0.21</v>
      </c>
      <c r="S217" s="4">
        <v>0.23</v>
      </c>
      <c r="T217" s="4" t="s">
        <v>13</v>
      </c>
      <c r="U217" s="4">
        <v>0.17</v>
      </c>
      <c r="V217" s="4">
        <v>0.25</v>
      </c>
      <c r="W217" s="4">
        <v>0.27</v>
      </c>
      <c r="X217" s="4" t="s">
        <v>13</v>
      </c>
      <c r="Y217" s="4">
        <v>0.24</v>
      </c>
      <c r="Z217" s="4" t="s">
        <v>13</v>
      </c>
      <c r="AA217" s="4" t="s">
        <v>13</v>
      </c>
    </row>
    <row r="218" spans="2:27">
      <c r="B218" s="9">
        <v>903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</v>
      </c>
      <c r="M218" s="4">
        <v>0.2</v>
      </c>
      <c r="N218" s="4">
        <v>0.21</v>
      </c>
      <c r="O218" s="4">
        <v>0.21</v>
      </c>
      <c r="P218" s="4">
        <v>0.22</v>
      </c>
      <c r="Q218" s="4">
        <v>0.21</v>
      </c>
      <c r="R218" s="4">
        <v>0.16</v>
      </c>
      <c r="S218" s="4">
        <v>0.18</v>
      </c>
      <c r="T218" s="4" t="s">
        <v>13</v>
      </c>
      <c r="U218" s="4">
        <v>0.13</v>
      </c>
      <c r="V218" s="4">
        <v>0.2</v>
      </c>
      <c r="W218" s="4">
        <v>0.21</v>
      </c>
      <c r="X218" s="4" t="s">
        <v>13</v>
      </c>
      <c r="Y218" s="4">
        <v>0.19</v>
      </c>
      <c r="Z218" s="4" t="s">
        <v>13</v>
      </c>
      <c r="AA218" s="4" t="s">
        <v>13</v>
      </c>
    </row>
    <row r="219" spans="2:27">
      <c r="B219" s="9">
        <v>904</v>
      </c>
      <c r="C219" s="4">
        <v>0.27</v>
      </c>
      <c r="D219" s="4">
        <v>0.27</v>
      </c>
      <c r="E219" s="4">
        <v>0.23</v>
      </c>
      <c r="F219" s="4">
        <v>0.18</v>
      </c>
      <c r="G219" s="4">
        <v>0.22</v>
      </c>
      <c r="H219" s="4" t="s">
        <v>13</v>
      </c>
      <c r="I219" s="4" t="s">
        <v>13</v>
      </c>
      <c r="J219" s="4" t="s">
        <v>13</v>
      </c>
      <c r="K219" s="4">
        <v>0.23</v>
      </c>
      <c r="L219" s="4">
        <v>0.24</v>
      </c>
      <c r="M219" s="4">
        <v>0.24</v>
      </c>
      <c r="N219" s="4">
        <v>0.24</v>
      </c>
      <c r="O219" s="4">
        <v>0.25</v>
      </c>
      <c r="P219" s="4">
        <v>0.26</v>
      </c>
      <c r="Q219" s="4">
        <v>0.25</v>
      </c>
      <c r="R219" s="4">
        <v>0.19</v>
      </c>
      <c r="S219" s="4">
        <v>0.21</v>
      </c>
      <c r="T219" s="4" t="s">
        <v>13</v>
      </c>
      <c r="U219" s="4">
        <v>0.14000000000000001</v>
      </c>
      <c r="V219" s="4">
        <v>0.23</v>
      </c>
      <c r="W219" s="4">
        <v>0.25</v>
      </c>
      <c r="X219" s="4" t="s">
        <v>13</v>
      </c>
      <c r="Y219" s="4">
        <v>0.22</v>
      </c>
      <c r="Z219" s="4" t="s">
        <v>13</v>
      </c>
      <c r="AA219" s="4" t="s">
        <v>13</v>
      </c>
    </row>
    <row r="220" spans="2:27">
      <c r="B220" s="9">
        <v>905</v>
      </c>
      <c r="C220" s="4">
        <v>0.24</v>
      </c>
      <c r="D220" s="4">
        <v>0.24</v>
      </c>
      <c r="E220" s="4">
        <v>0.2</v>
      </c>
      <c r="F220" s="4">
        <v>0.16</v>
      </c>
      <c r="G220" s="4">
        <v>0.19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0.21</v>
      </c>
      <c r="M220" s="4">
        <v>0.21</v>
      </c>
      <c r="N220" s="4">
        <v>0.21</v>
      </c>
      <c r="O220" s="4">
        <v>0.22</v>
      </c>
      <c r="P220" s="4">
        <v>0.23</v>
      </c>
      <c r="Q220" s="4">
        <v>0.22</v>
      </c>
      <c r="R220" s="4">
        <v>0.17</v>
      </c>
      <c r="S220" s="4">
        <v>0.18</v>
      </c>
      <c r="T220" s="4" t="s">
        <v>13</v>
      </c>
      <c r="U220" s="4">
        <v>0.12</v>
      </c>
      <c r="V220" s="4">
        <v>0.2</v>
      </c>
      <c r="W220" s="4">
        <v>0.22</v>
      </c>
      <c r="X220" s="4" t="s">
        <v>13</v>
      </c>
      <c r="Y220" s="4">
        <v>0</v>
      </c>
      <c r="Z220" s="4" t="s">
        <v>13</v>
      </c>
      <c r="AA220" s="4" t="s">
        <v>13</v>
      </c>
    </row>
    <row r="221" spans="2:27">
      <c r="B221" s="9">
        <v>906</v>
      </c>
      <c r="C221" s="4">
        <v>0.21</v>
      </c>
      <c r="D221" s="4">
        <v>0.21</v>
      </c>
      <c r="E221" s="4">
        <v>0.18</v>
      </c>
      <c r="F221" s="4">
        <v>0.14000000000000001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0.18</v>
      </c>
      <c r="M221" s="4">
        <v>0.18</v>
      </c>
      <c r="N221" s="4">
        <v>0.18</v>
      </c>
      <c r="O221" s="4">
        <v>0.19</v>
      </c>
      <c r="P221" s="4">
        <v>0.2</v>
      </c>
      <c r="Q221" s="4">
        <v>0.19</v>
      </c>
      <c r="R221" s="4">
        <v>0.14000000000000001</v>
      </c>
      <c r="S221" s="4">
        <v>0.16</v>
      </c>
      <c r="T221" s="4" t="s">
        <v>13</v>
      </c>
      <c r="U221" s="4">
        <v>0.1</v>
      </c>
      <c r="V221" s="4">
        <v>0.18</v>
      </c>
      <c r="W221" s="4">
        <v>0.19</v>
      </c>
      <c r="X221" s="4" t="s">
        <v>13</v>
      </c>
      <c r="Y221" s="4" t="s">
        <v>13</v>
      </c>
      <c r="Z221" s="4" t="s">
        <v>13</v>
      </c>
      <c r="AA221" s="4" t="s">
        <v>13</v>
      </c>
    </row>
    <row r="222" spans="2:27">
      <c r="B222" s="9">
        <v>907</v>
      </c>
      <c r="C222" s="4">
        <v>0.3</v>
      </c>
      <c r="D222" s="4">
        <v>0.3</v>
      </c>
      <c r="E222" s="4">
        <v>0.26</v>
      </c>
      <c r="F222" s="4">
        <v>0.19</v>
      </c>
      <c r="G222" s="4">
        <v>0.24</v>
      </c>
      <c r="H222" s="4" t="s">
        <v>13</v>
      </c>
      <c r="I222" s="4" t="s">
        <v>13</v>
      </c>
      <c r="J222" s="4" t="s">
        <v>13</v>
      </c>
      <c r="K222" s="4">
        <v>0.25</v>
      </c>
      <c r="L222" s="4">
        <v>0.26</v>
      </c>
      <c r="M222" s="4">
        <v>0.26</v>
      </c>
      <c r="N222" s="4">
        <v>0.26</v>
      </c>
      <c r="O222" s="4">
        <v>0.27</v>
      </c>
      <c r="P222" s="4">
        <v>0.28000000000000003</v>
      </c>
      <c r="Q222" s="4">
        <v>0.27</v>
      </c>
      <c r="R222" s="4">
        <v>0.2</v>
      </c>
      <c r="S222" s="4">
        <v>0.22</v>
      </c>
      <c r="T222" s="4" t="s">
        <v>13</v>
      </c>
      <c r="U222" s="4">
        <v>0.13</v>
      </c>
      <c r="V222" s="4">
        <v>0.25</v>
      </c>
      <c r="W222" s="4">
        <v>0.27</v>
      </c>
      <c r="X222" s="4" t="s">
        <v>13</v>
      </c>
      <c r="Y222" s="4" t="s">
        <v>13</v>
      </c>
      <c r="Z222" s="4" t="s">
        <v>13</v>
      </c>
      <c r="AA222" s="4" t="s">
        <v>13</v>
      </c>
    </row>
    <row r="223" spans="2:27">
      <c r="B223" s="9">
        <v>908</v>
      </c>
      <c r="C223" s="4">
        <v>0.28000000000000003</v>
      </c>
      <c r="D223" s="4">
        <v>0.28000000000000003</v>
      </c>
      <c r="E223" s="4">
        <v>0.24</v>
      </c>
      <c r="F223" s="4">
        <v>0.18</v>
      </c>
      <c r="G223" s="4">
        <v>0.22</v>
      </c>
      <c r="H223" s="4" t="s">
        <v>13</v>
      </c>
      <c r="I223" s="4" t="s">
        <v>13</v>
      </c>
      <c r="J223" s="4" t="s">
        <v>13</v>
      </c>
      <c r="K223" s="4">
        <v>0.23</v>
      </c>
      <c r="L223" s="4">
        <v>0.24</v>
      </c>
      <c r="M223" s="4">
        <v>0.24</v>
      </c>
      <c r="N223" s="4">
        <v>0.24</v>
      </c>
      <c r="O223" s="4">
        <v>0.25</v>
      </c>
      <c r="P223" s="4">
        <v>0.26</v>
      </c>
      <c r="Q223" s="4">
        <v>0.25</v>
      </c>
      <c r="R223" s="4">
        <v>0.18</v>
      </c>
      <c r="S223" s="4">
        <v>0.2</v>
      </c>
      <c r="T223" s="4" t="s">
        <v>13</v>
      </c>
      <c r="U223" s="4">
        <v>0.11</v>
      </c>
      <c r="V223" s="4">
        <v>0.23</v>
      </c>
      <c r="W223" s="4">
        <v>0.25</v>
      </c>
      <c r="X223" s="4" t="s">
        <v>13</v>
      </c>
      <c r="Y223" s="4" t="s">
        <v>13</v>
      </c>
      <c r="Z223" s="4" t="s">
        <v>13</v>
      </c>
      <c r="AA223" s="4" t="s">
        <v>13</v>
      </c>
    </row>
    <row r="224" spans="2:27">
      <c r="B224" s="9">
        <v>909</v>
      </c>
      <c r="C224" s="4">
        <v>0.23</v>
      </c>
      <c r="D224" s="4">
        <v>0.23</v>
      </c>
      <c r="E224" s="4">
        <v>0.2</v>
      </c>
      <c r="F224" s="4">
        <v>0.15</v>
      </c>
      <c r="G224" s="4">
        <v>0.18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0.2</v>
      </c>
      <c r="M224" s="4">
        <v>0.2</v>
      </c>
      <c r="N224" s="4">
        <v>0.2</v>
      </c>
      <c r="O224" s="4">
        <v>0.2</v>
      </c>
      <c r="P224" s="4">
        <v>0.21</v>
      </c>
      <c r="Q224" s="4">
        <v>0.21</v>
      </c>
      <c r="R224" s="4">
        <v>0.14000000000000001</v>
      </c>
      <c r="S224" s="4">
        <v>0.16</v>
      </c>
      <c r="T224" s="4" t="s">
        <v>13</v>
      </c>
      <c r="U224" s="4">
        <v>0.08</v>
      </c>
      <c r="V224" s="4">
        <v>0.19</v>
      </c>
      <c r="W224" s="4">
        <v>0.2</v>
      </c>
      <c r="X224" s="4" t="s">
        <v>13</v>
      </c>
      <c r="Y224" s="4" t="s">
        <v>13</v>
      </c>
      <c r="Z224" s="4" t="s">
        <v>13</v>
      </c>
      <c r="AA224" s="4" t="s">
        <v>13</v>
      </c>
    </row>
    <row r="225" spans="2:27">
      <c r="B225" s="9">
        <v>910</v>
      </c>
      <c r="C225" s="4">
        <v>0.3</v>
      </c>
      <c r="D225" s="4">
        <v>0.3</v>
      </c>
      <c r="E225" s="4">
        <v>0.26</v>
      </c>
      <c r="F225" s="4">
        <v>0.19</v>
      </c>
      <c r="G225" s="4">
        <v>0.24</v>
      </c>
      <c r="H225" s="4" t="s">
        <v>13</v>
      </c>
      <c r="I225" s="4" t="s">
        <v>13</v>
      </c>
      <c r="J225" s="4" t="s">
        <v>13</v>
      </c>
      <c r="K225" s="4">
        <v>0.24</v>
      </c>
      <c r="L225" s="4">
        <v>0.25</v>
      </c>
      <c r="M225" s="4">
        <v>0.26</v>
      </c>
      <c r="N225" s="4">
        <v>0.26</v>
      </c>
      <c r="O225" s="4">
        <v>0.27</v>
      </c>
      <c r="P225" s="4">
        <v>0.27</v>
      </c>
      <c r="Q225" s="4">
        <v>0.27</v>
      </c>
      <c r="R225" s="4">
        <v>0.18</v>
      </c>
      <c r="S225" s="4">
        <v>0.21</v>
      </c>
      <c r="T225" s="4" t="s">
        <v>13</v>
      </c>
      <c r="U225" s="4">
        <v>0</v>
      </c>
      <c r="V225" s="4">
        <v>0.25</v>
      </c>
      <c r="W225" s="4">
        <v>0.26</v>
      </c>
      <c r="X225" s="4" t="s">
        <v>13</v>
      </c>
      <c r="Y225" s="4" t="s">
        <v>13</v>
      </c>
      <c r="Z225" s="4" t="s">
        <v>13</v>
      </c>
      <c r="AA225" s="4" t="s">
        <v>13</v>
      </c>
    </row>
    <row r="226" spans="2:27">
      <c r="B226" s="9">
        <v>911</v>
      </c>
      <c r="C226" s="4">
        <v>0.2</v>
      </c>
      <c r="D226" s="4">
        <v>0.2</v>
      </c>
      <c r="E226" s="4">
        <v>0.17</v>
      </c>
      <c r="F226" s="4">
        <v>0.13</v>
      </c>
      <c r="G226" s="4">
        <v>0.16</v>
      </c>
      <c r="H226" s="4" t="s">
        <v>13</v>
      </c>
      <c r="I226" s="4" t="s">
        <v>13</v>
      </c>
      <c r="J226" s="4" t="s">
        <v>13</v>
      </c>
      <c r="K226" s="4">
        <v>0.16</v>
      </c>
      <c r="L226" s="4">
        <v>0.17</v>
      </c>
      <c r="M226" s="4">
        <v>0.17</v>
      </c>
      <c r="N226" s="4">
        <v>0.17</v>
      </c>
      <c r="O226" s="4">
        <v>0.18</v>
      </c>
      <c r="P226" s="4">
        <v>0.18</v>
      </c>
      <c r="Q226" s="4">
        <v>0.18</v>
      </c>
      <c r="R226" s="4">
        <v>0.12</v>
      </c>
      <c r="S226" s="4">
        <v>0.14000000000000001</v>
      </c>
      <c r="T226" s="4" t="s">
        <v>13</v>
      </c>
      <c r="U226" s="4" t="s">
        <v>13</v>
      </c>
      <c r="V226" s="4">
        <v>0.16</v>
      </c>
      <c r="W226" s="4">
        <v>0.18</v>
      </c>
      <c r="X226" s="4" t="s">
        <v>13</v>
      </c>
      <c r="Y226" s="4" t="s">
        <v>13</v>
      </c>
      <c r="Z226" s="4" t="s">
        <v>13</v>
      </c>
      <c r="AA226" s="4" t="s">
        <v>13</v>
      </c>
    </row>
    <row r="227" spans="2:27">
      <c r="B227" s="9">
        <v>912</v>
      </c>
      <c r="C227" s="4">
        <v>0.21</v>
      </c>
      <c r="D227" s="4">
        <v>0.21</v>
      </c>
      <c r="E227" s="4">
        <v>0.18</v>
      </c>
      <c r="F227" s="4">
        <v>0.13</v>
      </c>
      <c r="G227" s="4">
        <v>0.17</v>
      </c>
      <c r="H227" s="4" t="s">
        <v>13</v>
      </c>
      <c r="I227" s="4" t="s">
        <v>13</v>
      </c>
      <c r="J227" s="4" t="s">
        <v>13</v>
      </c>
      <c r="K227" s="4">
        <v>0.17</v>
      </c>
      <c r="L227" s="4">
        <v>0.17</v>
      </c>
      <c r="M227" s="4">
        <v>0.18</v>
      </c>
      <c r="N227" s="4">
        <v>0.18</v>
      </c>
      <c r="O227" s="4">
        <v>0.18</v>
      </c>
      <c r="P227" s="4">
        <v>0.19</v>
      </c>
      <c r="Q227" s="4">
        <v>0.19</v>
      </c>
      <c r="R227" s="4">
        <v>0.12</v>
      </c>
      <c r="S227" s="4">
        <v>0.14000000000000001</v>
      </c>
      <c r="T227" s="4" t="s">
        <v>13</v>
      </c>
      <c r="U227" s="4" t="s">
        <v>13</v>
      </c>
      <c r="V227" s="4">
        <v>0.17</v>
      </c>
      <c r="W227" s="4">
        <v>0.18</v>
      </c>
      <c r="X227" s="4" t="s">
        <v>13</v>
      </c>
      <c r="Y227" s="4" t="s">
        <v>13</v>
      </c>
      <c r="Z227" s="4" t="s">
        <v>13</v>
      </c>
      <c r="AA227" s="4" t="s">
        <v>13</v>
      </c>
    </row>
    <row r="228" spans="2:27">
      <c r="B228" s="9">
        <v>913</v>
      </c>
      <c r="C228" s="4">
        <v>0.2</v>
      </c>
      <c r="D228" s="4">
        <v>0.2</v>
      </c>
      <c r="E228" s="4">
        <v>0.17</v>
      </c>
      <c r="F228" s="4">
        <v>0.13</v>
      </c>
      <c r="G228" s="4">
        <v>0.16</v>
      </c>
      <c r="H228" s="4" t="s">
        <v>13</v>
      </c>
      <c r="I228" s="4" t="s">
        <v>13</v>
      </c>
      <c r="J228" s="4" t="s">
        <v>13</v>
      </c>
      <c r="K228" s="4">
        <v>0.16</v>
      </c>
      <c r="L228" s="4">
        <v>0.17</v>
      </c>
      <c r="M228" s="4">
        <v>0.17</v>
      </c>
      <c r="N228" s="4">
        <v>0.17</v>
      </c>
      <c r="O228" s="4">
        <v>0.17</v>
      </c>
      <c r="P228" s="4">
        <v>0.18</v>
      </c>
      <c r="Q228" s="4">
        <v>0.18</v>
      </c>
      <c r="R228" s="4">
        <v>0.11</v>
      </c>
      <c r="S228" s="4">
        <v>0.13</v>
      </c>
      <c r="T228" s="4" t="s">
        <v>13</v>
      </c>
      <c r="U228" s="4" t="s">
        <v>13</v>
      </c>
      <c r="V228" s="4">
        <v>0.16</v>
      </c>
      <c r="W228" s="4">
        <v>0.17</v>
      </c>
      <c r="X228" s="4" t="s">
        <v>13</v>
      </c>
      <c r="Y228" s="4" t="s">
        <v>13</v>
      </c>
      <c r="Z228" s="4" t="s">
        <v>13</v>
      </c>
      <c r="AA228" s="4" t="s">
        <v>13</v>
      </c>
    </row>
    <row r="229" spans="2:27">
      <c r="B229" s="9">
        <v>914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0.16</v>
      </c>
      <c r="M229" s="4">
        <v>0.17</v>
      </c>
      <c r="N229" s="4">
        <v>0.17</v>
      </c>
      <c r="O229" s="4">
        <v>0.17</v>
      </c>
      <c r="P229" s="4">
        <v>0.18</v>
      </c>
      <c r="Q229" s="4">
        <v>0.17</v>
      </c>
      <c r="R229" s="4">
        <v>0.1</v>
      </c>
      <c r="S229" s="4">
        <v>0.13</v>
      </c>
      <c r="T229" s="4" t="s">
        <v>13</v>
      </c>
      <c r="U229" s="4" t="s">
        <v>13</v>
      </c>
      <c r="V229" s="4">
        <v>0.16</v>
      </c>
      <c r="W229" s="4">
        <v>0.17</v>
      </c>
      <c r="X229" s="4" t="s">
        <v>13</v>
      </c>
      <c r="Y229" s="4" t="s">
        <v>13</v>
      </c>
      <c r="Z229" s="4" t="s">
        <v>13</v>
      </c>
      <c r="AA229" s="4" t="s">
        <v>13</v>
      </c>
    </row>
    <row r="230" spans="2:27">
      <c r="B230" s="9">
        <v>915</v>
      </c>
      <c r="C230" s="4">
        <v>0.22</v>
      </c>
      <c r="D230" s="4">
        <v>0.22</v>
      </c>
      <c r="E230" s="4">
        <v>0.19</v>
      </c>
      <c r="F230" s="4">
        <v>0.14000000000000001</v>
      </c>
      <c r="G230" s="4">
        <v>0.18</v>
      </c>
      <c r="H230" s="4" t="s">
        <v>13</v>
      </c>
      <c r="I230" s="4" t="s">
        <v>13</v>
      </c>
      <c r="J230" s="4" t="s">
        <v>13</v>
      </c>
      <c r="K230" s="4">
        <v>0.17</v>
      </c>
      <c r="L230" s="4">
        <v>0.18</v>
      </c>
      <c r="M230" s="4">
        <v>0.18</v>
      </c>
      <c r="N230" s="4">
        <v>0.18</v>
      </c>
      <c r="O230" s="4">
        <v>0.19</v>
      </c>
      <c r="P230" s="4">
        <v>0.19</v>
      </c>
      <c r="Q230" s="4">
        <v>0.19</v>
      </c>
      <c r="R230" s="4">
        <v>0</v>
      </c>
      <c r="S230" s="4">
        <v>0.13</v>
      </c>
      <c r="T230" s="4" t="s">
        <v>13</v>
      </c>
      <c r="U230" s="4" t="s">
        <v>13</v>
      </c>
      <c r="V230" s="4">
        <v>0</v>
      </c>
      <c r="W230" s="4">
        <v>0.19</v>
      </c>
      <c r="X230" s="4" t="s">
        <v>13</v>
      </c>
      <c r="Y230" s="4" t="s">
        <v>13</v>
      </c>
      <c r="Z230" s="4" t="s">
        <v>13</v>
      </c>
      <c r="AA230" s="4" t="s">
        <v>13</v>
      </c>
    </row>
    <row r="231" spans="2:27">
      <c r="B231" s="9">
        <v>916</v>
      </c>
      <c r="C231" s="4">
        <v>0.14000000000000001</v>
      </c>
      <c r="D231" s="4">
        <v>0.14000000000000001</v>
      </c>
      <c r="E231" s="4">
        <v>0.12</v>
      </c>
      <c r="F231" s="4">
        <v>0.09</v>
      </c>
      <c r="G231" s="4">
        <v>0.11</v>
      </c>
      <c r="H231" s="4" t="s">
        <v>13</v>
      </c>
      <c r="I231" s="4" t="s">
        <v>13</v>
      </c>
      <c r="J231" s="4" t="s">
        <v>13</v>
      </c>
      <c r="K231" s="4">
        <v>0.11</v>
      </c>
      <c r="L231" s="4">
        <v>0.11</v>
      </c>
      <c r="M231" s="4">
        <v>0.11</v>
      </c>
      <c r="N231" s="4">
        <v>0.12</v>
      </c>
      <c r="O231" s="4">
        <v>0.12</v>
      </c>
      <c r="P231" s="4">
        <v>0.12</v>
      </c>
      <c r="Q231" s="4">
        <v>0.12</v>
      </c>
      <c r="R231" s="4" t="s">
        <v>13</v>
      </c>
      <c r="S231" s="4">
        <v>0.08</v>
      </c>
      <c r="T231" s="4" t="s">
        <v>13</v>
      </c>
      <c r="U231" s="4" t="s">
        <v>13</v>
      </c>
      <c r="V231" s="4" t="s">
        <v>13</v>
      </c>
      <c r="W231" s="4">
        <v>0.12</v>
      </c>
      <c r="X231" s="4" t="s">
        <v>13</v>
      </c>
      <c r="Y231" s="4" t="s">
        <v>13</v>
      </c>
      <c r="Z231" s="4" t="s">
        <v>13</v>
      </c>
      <c r="AA231" s="4" t="s">
        <v>13</v>
      </c>
    </row>
    <row r="232" spans="2:27">
      <c r="B232" s="9">
        <v>917</v>
      </c>
      <c r="C232" s="4">
        <v>0.2</v>
      </c>
      <c r="D232" s="4">
        <v>0.2</v>
      </c>
      <c r="E232" s="4">
        <v>0.17</v>
      </c>
      <c r="F232" s="4">
        <v>0.12</v>
      </c>
      <c r="G232" s="4">
        <v>0.16</v>
      </c>
      <c r="H232" s="4" t="s">
        <v>13</v>
      </c>
      <c r="I232" s="4" t="s">
        <v>13</v>
      </c>
      <c r="J232" s="4" t="s">
        <v>13</v>
      </c>
      <c r="K232" s="4">
        <v>0.15</v>
      </c>
      <c r="L232" s="4">
        <v>0.16</v>
      </c>
      <c r="M232" s="4">
        <v>0.16</v>
      </c>
      <c r="N232" s="4">
        <v>0.16</v>
      </c>
      <c r="O232" s="4">
        <v>0.17</v>
      </c>
      <c r="P232" s="4">
        <v>0.17</v>
      </c>
      <c r="Q232" s="4">
        <v>0.17</v>
      </c>
      <c r="R232" s="4" t="s">
        <v>13</v>
      </c>
      <c r="S232" s="4">
        <v>0.11</v>
      </c>
      <c r="T232" s="4" t="s">
        <v>13</v>
      </c>
      <c r="U232" s="4" t="s">
        <v>13</v>
      </c>
      <c r="V232" s="4" t="s">
        <v>13</v>
      </c>
      <c r="W232" s="4">
        <v>0.17</v>
      </c>
      <c r="X232" s="4" t="s">
        <v>13</v>
      </c>
      <c r="Y232" s="4" t="s">
        <v>13</v>
      </c>
      <c r="Z232" s="4" t="s">
        <v>13</v>
      </c>
      <c r="AA232" s="4" t="s">
        <v>13</v>
      </c>
    </row>
    <row r="233" spans="2:27">
      <c r="B233" s="9">
        <v>918</v>
      </c>
      <c r="C233" s="4">
        <v>0.2</v>
      </c>
      <c r="D233" s="4">
        <v>0.2</v>
      </c>
      <c r="E233" s="4">
        <v>0.17</v>
      </c>
      <c r="F233" s="4">
        <v>0.12</v>
      </c>
      <c r="G233" s="4">
        <v>0.16</v>
      </c>
      <c r="H233" s="4" t="s">
        <v>13</v>
      </c>
      <c r="I233" s="4" t="s">
        <v>13</v>
      </c>
      <c r="J233" s="4" t="s">
        <v>13</v>
      </c>
      <c r="K233" s="4">
        <v>0.15</v>
      </c>
      <c r="L233" s="4">
        <v>0.16</v>
      </c>
      <c r="M233" s="4">
        <v>0.16</v>
      </c>
      <c r="N233" s="4">
        <v>0.16</v>
      </c>
      <c r="O233" s="4">
        <v>0.17</v>
      </c>
      <c r="P233" s="4">
        <v>0.17</v>
      </c>
      <c r="Q233" s="4">
        <v>0.17</v>
      </c>
      <c r="R233" s="4" t="s">
        <v>13</v>
      </c>
      <c r="S233" s="4">
        <v>0.11</v>
      </c>
      <c r="T233" s="4" t="s">
        <v>13</v>
      </c>
      <c r="U233" s="4" t="s">
        <v>13</v>
      </c>
      <c r="V233" s="4" t="s">
        <v>13</v>
      </c>
      <c r="W233" s="4">
        <v>0.17</v>
      </c>
      <c r="X233" s="4" t="s">
        <v>13</v>
      </c>
      <c r="Y233" s="4" t="s">
        <v>13</v>
      </c>
      <c r="Z233" s="4" t="s">
        <v>13</v>
      </c>
      <c r="AA233" s="4" t="s">
        <v>13</v>
      </c>
    </row>
    <row r="234" spans="2:27">
      <c r="B234" s="9">
        <v>919</v>
      </c>
      <c r="C234" s="4">
        <v>0.22</v>
      </c>
      <c r="D234" s="4">
        <v>0.22</v>
      </c>
      <c r="E234" s="4">
        <v>0.19</v>
      </c>
      <c r="F234" s="4">
        <v>0.13</v>
      </c>
      <c r="G234" s="4">
        <v>0.18</v>
      </c>
      <c r="H234" s="4" t="s">
        <v>13</v>
      </c>
      <c r="I234" s="4" t="s">
        <v>13</v>
      </c>
      <c r="J234" s="4" t="s">
        <v>13</v>
      </c>
      <c r="K234" s="4">
        <v>0.17</v>
      </c>
      <c r="L234" s="4">
        <v>0.17</v>
      </c>
      <c r="M234" s="4">
        <v>0.18</v>
      </c>
      <c r="N234" s="4">
        <v>0.18</v>
      </c>
      <c r="O234" s="4">
        <v>0.18</v>
      </c>
      <c r="P234" s="4">
        <v>0.19</v>
      </c>
      <c r="Q234" s="4">
        <v>0.19</v>
      </c>
      <c r="R234" s="4" t="s">
        <v>13</v>
      </c>
      <c r="S234" s="4">
        <v>0.11</v>
      </c>
      <c r="T234" s="4" t="s">
        <v>13</v>
      </c>
      <c r="U234" s="4" t="s">
        <v>13</v>
      </c>
      <c r="V234" s="4" t="s">
        <v>13</v>
      </c>
      <c r="W234" s="4">
        <v>0.18</v>
      </c>
      <c r="X234" s="4" t="s">
        <v>13</v>
      </c>
      <c r="Y234" s="4" t="s">
        <v>13</v>
      </c>
      <c r="Z234" s="4" t="s">
        <v>13</v>
      </c>
      <c r="AA234" s="4" t="s">
        <v>13</v>
      </c>
    </row>
    <row r="235" spans="2:27">
      <c r="B235" s="9">
        <v>920</v>
      </c>
      <c r="C235" s="4">
        <v>0.18</v>
      </c>
      <c r="D235" s="4">
        <v>0.18</v>
      </c>
      <c r="E235" s="4">
        <v>0.15</v>
      </c>
      <c r="F235" s="4">
        <v>0.11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0.14000000000000001</v>
      </c>
      <c r="L235" s="4">
        <v>0.14000000000000001</v>
      </c>
      <c r="M235" s="4">
        <v>0.14000000000000001</v>
      </c>
      <c r="N235" s="4">
        <v>0.14000000000000001</v>
      </c>
      <c r="O235" s="4">
        <v>0.15</v>
      </c>
      <c r="P235" s="4">
        <v>0.15</v>
      </c>
      <c r="Q235" s="4">
        <v>0.15</v>
      </c>
      <c r="R235" s="4" t="s">
        <v>13</v>
      </c>
      <c r="S235" s="4">
        <v>0</v>
      </c>
      <c r="T235" s="4" t="s">
        <v>13</v>
      </c>
      <c r="U235" s="4" t="s">
        <v>13</v>
      </c>
      <c r="V235" s="4" t="s">
        <v>13</v>
      </c>
      <c r="W235" s="4">
        <v>0.15</v>
      </c>
      <c r="X235" s="4" t="s">
        <v>13</v>
      </c>
      <c r="Y235" s="4" t="s">
        <v>13</v>
      </c>
      <c r="Z235" s="4" t="s">
        <v>13</v>
      </c>
      <c r="AA235" s="4" t="s">
        <v>13</v>
      </c>
    </row>
    <row r="236" spans="2:27">
      <c r="B236" s="9">
        <v>921</v>
      </c>
      <c r="C236" s="4">
        <v>0.2</v>
      </c>
      <c r="D236" s="4">
        <v>0.2</v>
      </c>
      <c r="E236" s="4">
        <v>0.17</v>
      </c>
      <c r="F236" s="4">
        <v>0.12</v>
      </c>
      <c r="G236" s="4">
        <v>0.16</v>
      </c>
      <c r="H236" s="4" t="s">
        <v>13</v>
      </c>
      <c r="I236" s="4" t="s">
        <v>13</v>
      </c>
      <c r="J236" s="4" t="s">
        <v>13</v>
      </c>
      <c r="K236" s="4">
        <v>0.15</v>
      </c>
      <c r="L236" s="4">
        <v>0.16</v>
      </c>
      <c r="M236" s="4">
        <v>0.16</v>
      </c>
      <c r="N236" s="4">
        <v>0.16</v>
      </c>
      <c r="O236" s="4">
        <v>0.16</v>
      </c>
      <c r="P236" s="4">
        <v>0.17</v>
      </c>
      <c r="Q236" s="4">
        <v>0.17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>
        <v>0.16</v>
      </c>
      <c r="X236" s="4" t="s">
        <v>13</v>
      </c>
      <c r="Y236" s="4" t="s">
        <v>13</v>
      </c>
      <c r="Z236" s="4" t="s">
        <v>13</v>
      </c>
      <c r="AA236" s="4" t="s">
        <v>13</v>
      </c>
    </row>
    <row r="237" spans="2:27">
      <c r="B237" s="9">
        <v>922</v>
      </c>
      <c r="C237" s="4">
        <v>0.22</v>
      </c>
      <c r="D237" s="4">
        <v>0.22</v>
      </c>
      <c r="E237" s="4">
        <v>0.19</v>
      </c>
      <c r="F237" s="4">
        <v>0.13</v>
      </c>
      <c r="G237" s="4">
        <v>0.18</v>
      </c>
      <c r="H237" s="4" t="s">
        <v>13</v>
      </c>
      <c r="I237" s="4" t="s">
        <v>13</v>
      </c>
      <c r="J237" s="4" t="s">
        <v>13</v>
      </c>
      <c r="K237" s="4">
        <v>0.16</v>
      </c>
      <c r="L237" s="4">
        <v>0.17</v>
      </c>
      <c r="M237" s="4">
        <v>0.17</v>
      </c>
      <c r="N237" s="4">
        <v>0.17</v>
      </c>
      <c r="O237" s="4">
        <v>0.18</v>
      </c>
      <c r="P237" s="4">
        <v>0.18</v>
      </c>
      <c r="Q237" s="4">
        <v>0.18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>
        <v>0.18</v>
      </c>
      <c r="X237" s="4" t="s">
        <v>13</v>
      </c>
      <c r="Y237" s="4" t="s">
        <v>13</v>
      </c>
      <c r="Z237" s="4" t="s">
        <v>13</v>
      </c>
      <c r="AA237" s="4" t="s">
        <v>13</v>
      </c>
    </row>
    <row r="238" spans="2:27">
      <c r="B238" s="9">
        <v>923</v>
      </c>
      <c r="C238" s="4">
        <v>0.23</v>
      </c>
      <c r="D238" s="4">
        <v>0.23</v>
      </c>
      <c r="E238" s="4">
        <v>0.2</v>
      </c>
      <c r="F238" s="4">
        <v>0.14000000000000001</v>
      </c>
      <c r="G238" s="4">
        <v>0.18</v>
      </c>
      <c r="H238" s="4" t="s">
        <v>13</v>
      </c>
      <c r="I238" s="4" t="s">
        <v>13</v>
      </c>
      <c r="J238" s="4" t="s">
        <v>13</v>
      </c>
      <c r="K238" s="4">
        <v>0.17</v>
      </c>
      <c r="L238" s="4">
        <v>0.18</v>
      </c>
      <c r="M238" s="4">
        <v>0.18</v>
      </c>
      <c r="N238" s="4">
        <v>0.18</v>
      </c>
      <c r="O238" s="4">
        <v>0.19</v>
      </c>
      <c r="P238" s="4">
        <v>0.19</v>
      </c>
      <c r="Q238" s="4">
        <v>0.19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>
        <v>0.19</v>
      </c>
      <c r="X238" s="4" t="s">
        <v>13</v>
      </c>
      <c r="Y238" s="4" t="s">
        <v>13</v>
      </c>
      <c r="Z238" s="4" t="s">
        <v>13</v>
      </c>
      <c r="AA238" s="4" t="s">
        <v>13</v>
      </c>
    </row>
    <row r="239" spans="2:27">
      <c r="B239" s="9">
        <v>924</v>
      </c>
      <c r="C239" s="4">
        <v>0.3</v>
      </c>
      <c r="D239" s="4">
        <v>0.3</v>
      </c>
      <c r="E239" s="4">
        <v>0.26</v>
      </c>
      <c r="F239" s="4">
        <v>0.18</v>
      </c>
      <c r="G239" s="4">
        <v>0.24</v>
      </c>
      <c r="H239" s="4" t="s">
        <v>13</v>
      </c>
      <c r="I239" s="4" t="s">
        <v>13</v>
      </c>
      <c r="J239" s="4" t="s">
        <v>13</v>
      </c>
      <c r="K239" s="4">
        <v>0.22</v>
      </c>
      <c r="L239" s="4">
        <v>0.23</v>
      </c>
      <c r="M239" s="4">
        <v>0.23</v>
      </c>
      <c r="N239" s="4">
        <v>0.23</v>
      </c>
      <c r="O239" s="4">
        <v>0.24</v>
      </c>
      <c r="P239" s="4">
        <v>0.24</v>
      </c>
      <c r="Q239" s="4">
        <v>0.25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>
        <v>0.24</v>
      </c>
      <c r="X239" s="4" t="s">
        <v>13</v>
      </c>
      <c r="Y239" s="4" t="s">
        <v>13</v>
      </c>
      <c r="Z239" s="4" t="s">
        <v>13</v>
      </c>
      <c r="AA239" s="4" t="s">
        <v>13</v>
      </c>
    </row>
    <row r="240" spans="2:27">
      <c r="B240" s="9">
        <v>925</v>
      </c>
      <c r="C240" s="4">
        <v>0.19</v>
      </c>
      <c r="D240" s="4">
        <v>0.19</v>
      </c>
      <c r="E240" s="4">
        <v>0.16</v>
      </c>
      <c r="F240" s="4">
        <v>0.11</v>
      </c>
      <c r="G240" s="4">
        <v>0.15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0.14000000000000001</v>
      </c>
      <c r="M240" s="4">
        <v>0.14000000000000001</v>
      </c>
      <c r="N240" s="4">
        <v>0.15</v>
      </c>
      <c r="O240" s="4">
        <v>0.15</v>
      </c>
      <c r="P240" s="4">
        <v>0.15</v>
      </c>
      <c r="Q240" s="4">
        <v>0.15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>
        <v>0</v>
      </c>
      <c r="X240" s="4" t="s">
        <v>13</v>
      </c>
      <c r="Y240" s="4" t="s">
        <v>13</v>
      </c>
      <c r="Z240" s="4" t="s">
        <v>13</v>
      </c>
      <c r="AA240" s="4" t="s">
        <v>13</v>
      </c>
    </row>
    <row r="241" spans="2:27">
      <c r="B241" s="9">
        <v>926</v>
      </c>
      <c r="C241" s="4">
        <v>0.2</v>
      </c>
      <c r="D241" s="4">
        <v>0.2</v>
      </c>
      <c r="E241" s="4">
        <v>0.17</v>
      </c>
      <c r="F241" s="4">
        <v>0.11</v>
      </c>
      <c r="G241" s="4">
        <v>0.16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>
        <v>0.15</v>
      </c>
      <c r="M241" s="4">
        <v>0.15</v>
      </c>
      <c r="N241" s="4">
        <v>0.15</v>
      </c>
      <c r="O241" s="4">
        <v>0.16</v>
      </c>
      <c r="P241" s="4">
        <v>0.16</v>
      </c>
      <c r="Q241" s="4">
        <v>0.16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  <c r="Y241" s="4" t="s">
        <v>13</v>
      </c>
      <c r="Z241" s="4" t="s">
        <v>13</v>
      </c>
      <c r="AA241" s="4" t="s">
        <v>13</v>
      </c>
    </row>
    <row r="242" spans="2:27">
      <c r="B242" s="9">
        <v>927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0.14000000000000001</v>
      </c>
      <c r="L242" s="4">
        <v>0.15</v>
      </c>
      <c r="M242" s="4">
        <v>0.15</v>
      </c>
      <c r="N242" s="4">
        <v>0.15</v>
      </c>
      <c r="O242" s="4">
        <v>0.16</v>
      </c>
      <c r="P242" s="4">
        <v>0.16</v>
      </c>
      <c r="Q242" s="4">
        <v>0.16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  <c r="Y242" s="4" t="s">
        <v>13</v>
      </c>
      <c r="Z242" s="4" t="s">
        <v>13</v>
      </c>
      <c r="AA242" s="4" t="s">
        <v>13</v>
      </c>
    </row>
    <row r="243" spans="2:27">
      <c r="B243" s="9">
        <v>928</v>
      </c>
      <c r="C243" s="4">
        <v>0.2</v>
      </c>
      <c r="D243" s="4">
        <v>0.2</v>
      </c>
      <c r="E243" s="4">
        <v>0.17</v>
      </c>
      <c r="F243" s="4">
        <v>0.11</v>
      </c>
      <c r="G243" s="4">
        <v>0.16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0.15</v>
      </c>
      <c r="M243" s="4">
        <v>0.15</v>
      </c>
      <c r="N243" s="4">
        <v>0.15</v>
      </c>
      <c r="O243" s="4">
        <v>0.16</v>
      </c>
      <c r="P243" s="4">
        <v>0.16</v>
      </c>
      <c r="Q243" s="4">
        <v>0.16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  <c r="Y243" s="4" t="s">
        <v>13</v>
      </c>
      <c r="Z243" s="4" t="s">
        <v>13</v>
      </c>
      <c r="AA243" s="4" t="s">
        <v>13</v>
      </c>
    </row>
    <row r="244" spans="2:27">
      <c r="B244" s="9">
        <v>929</v>
      </c>
      <c r="C244" s="4">
        <v>0.21</v>
      </c>
      <c r="D244" s="4">
        <v>0.21</v>
      </c>
      <c r="E244" s="4">
        <v>0.18</v>
      </c>
      <c r="F244" s="4">
        <v>0.11</v>
      </c>
      <c r="G244" s="4">
        <v>0.17</v>
      </c>
      <c r="H244" s="4" t="s">
        <v>13</v>
      </c>
      <c r="I244" s="4" t="s">
        <v>13</v>
      </c>
      <c r="J244" s="4" t="s">
        <v>13</v>
      </c>
      <c r="K244" s="4">
        <v>0.15</v>
      </c>
      <c r="L244" s="4">
        <v>0.15</v>
      </c>
      <c r="M244" s="4">
        <v>0.15</v>
      </c>
      <c r="N244" s="4">
        <v>0.16</v>
      </c>
      <c r="O244" s="4">
        <v>0.16</v>
      </c>
      <c r="P244" s="4">
        <v>0.16</v>
      </c>
      <c r="Q244" s="4">
        <v>0.17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  <c r="Y244" s="4" t="s">
        <v>13</v>
      </c>
      <c r="Z244" s="4" t="s">
        <v>13</v>
      </c>
      <c r="AA244" s="4" t="s">
        <v>13</v>
      </c>
    </row>
    <row r="245" spans="2:27">
      <c r="B245" s="9">
        <v>930</v>
      </c>
      <c r="C245" s="4">
        <v>0.21</v>
      </c>
      <c r="D245" s="4">
        <v>0.21</v>
      </c>
      <c r="E245" s="4">
        <v>0.18</v>
      </c>
      <c r="F245" s="4">
        <v>0.11</v>
      </c>
      <c r="G245" s="4">
        <v>0.17</v>
      </c>
      <c r="H245" s="4" t="s">
        <v>13</v>
      </c>
      <c r="I245" s="4" t="s">
        <v>13</v>
      </c>
      <c r="J245" s="4" t="s">
        <v>13</v>
      </c>
      <c r="K245" s="4">
        <v>0</v>
      </c>
      <c r="L245" s="4">
        <v>0.15</v>
      </c>
      <c r="M245" s="4">
        <v>0.15</v>
      </c>
      <c r="N245" s="4">
        <v>0.15</v>
      </c>
      <c r="O245" s="4">
        <v>0.16</v>
      </c>
      <c r="P245" s="4">
        <v>0.16</v>
      </c>
      <c r="Q245" s="4">
        <v>0.17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  <c r="X245" s="4" t="s">
        <v>13</v>
      </c>
      <c r="Y245" s="4" t="s">
        <v>13</v>
      </c>
      <c r="Z245" s="4" t="s">
        <v>13</v>
      </c>
      <c r="AA245" s="4" t="s">
        <v>13</v>
      </c>
    </row>
    <row r="246" spans="2:27">
      <c r="B246" s="9">
        <v>1001</v>
      </c>
      <c r="C246" s="4">
        <v>0.18</v>
      </c>
      <c r="D246" s="4">
        <v>0.18</v>
      </c>
      <c r="E246" s="4">
        <v>0.15</v>
      </c>
      <c r="F246" s="4">
        <v>0.09</v>
      </c>
      <c r="G246" s="4">
        <v>0.14000000000000001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0.13</v>
      </c>
      <c r="M246" s="4">
        <v>0.13</v>
      </c>
      <c r="N246" s="4">
        <v>0.13</v>
      </c>
      <c r="O246" s="4">
        <v>0.14000000000000001</v>
      </c>
      <c r="P246" s="4">
        <v>0.14000000000000001</v>
      </c>
      <c r="Q246" s="4">
        <v>0.14000000000000001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  <c r="X246" s="4" t="s">
        <v>13</v>
      </c>
      <c r="Y246" s="4" t="s">
        <v>13</v>
      </c>
      <c r="Z246" s="4" t="s">
        <v>13</v>
      </c>
      <c r="AA246" s="4" t="s">
        <v>13</v>
      </c>
    </row>
    <row r="247" spans="2:27">
      <c r="B247" s="9">
        <v>1002</v>
      </c>
      <c r="C247" s="4">
        <v>0.19</v>
      </c>
      <c r="D247" s="4">
        <v>0.19</v>
      </c>
      <c r="E247" s="4">
        <v>0.16</v>
      </c>
      <c r="F247" s="4">
        <v>0.09</v>
      </c>
      <c r="G247" s="4">
        <v>0.15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0.14000000000000001</v>
      </c>
      <c r="M247" s="4">
        <v>0.14000000000000001</v>
      </c>
      <c r="N247" s="4">
        <v>0.14000000000000001</v>
      </c>
      <c r="O247" s="4">
        <v>0.14000000000000001</v>
      </c>
      <c r="P247" s="4">
        <v>0.14000000000000001</v>
      </c>
      <c r="Q247" s="4">
        <v>0.15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  <c r="X247" s="4" t="s">
        <v>13</v>
      </c>
      <c r="Y247" s="4" t="s">
        <v>13</v>
      </c>
      <c r="Z247" s="4" t="s">
        <v>13</v>
      </c>
      <c r="AA247" s="4" t="s">
        <v>13</v>
      </c>
    </row>
    <row r="248" spans="2:27">
      <c r="B248" s="9">
        <v>1003</v>
      </c>
      <c r="C248" s="4">
        <v>0.27</v>
      </c>
      <c r="D248" s="4">
        <v>0.27</v>
      </c>
      <c r="E248" s="4">
        <v>0.23</v>
      </c>
      <c r="F248" s="4">
        <v>0.13</v>
      </c>
      <c r="G248" s="4">
        <v>0.22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0.19</v>
      </c>
      <c r="M248" s="4">
        <v>0.19</v>
      </c>
      <c r="N248" s="4">
        <v>0.19</v>
      </c>
      <c r="O248" s="4">
        <v>0.2</v>
      </c>
      <c r="P248" s="4">
        <v>0.2</v>
      </c>
      <c r="Q248" s="4">
        <v>0.21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  <c r="X248" s="4" t="s">
        <v>13</v>
      </c>
      <c r="Y248" s="4" t="s">
        <v>13</v>
      </c>
      <c r="Z248" s="4" t="s">
        <v>13</v>
      </c>
      <c r="AA248" s="4" t="s">
        <v>13</v>
      </c>
    </row>
    <row r="249" spans="2:27">
      <c r="B249" s="9">
        <v>1004</v>
      </c>
      <c r="C249" s="4">
        <v>0.16</v>
      </c>
      <c r="D249" s="4">
        <v>0.16</v>
      </c>
      <c r="E249" s="4">
        <v>0.14000000000000001</v>
      </c>
      <c r="F249" s="4">
        <v>0.08</v>
      </c>
      <c r="G249" s="4">
        <v>0.13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>
        <v>0.11</v>
      </c>
      <c r="N249" s="4">
        <v>0.11</v>
      </c>
      <c r="O249" s="4">
        <v>0.12</v>
      </c>
      <c r="P249" s="4">
        <v>0.12</v>
      </c>
      <c r="Q249" s="4">
        <v>0.12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  <c r="X249" s="4" t="s">
        <v>13</v>
      </c>
      <c r="Y249" s="4" t="s">
        <v>13</v>
      </c>
      <c r="Z249" s="4" t="s">
        <v>13</v>
      </c>
      <c r="AA249" s="4" t="s">
        <v>13</v>
      </c>
    </row>
    <row r="250" spans="2:27">
      <c r="B250" s="9">
        <v>1005</v>
      </c>
      <c r="C250" s="4">
        <v>7.0000000000000007E-2</v>
      </c>
      <c r="D250" s="4">
        <v>7.0000000000000007E-2</v>
      </c>
      <c r="E250" s="4">
        <v>0.06</v>
      </c>
      <c r="F250" s="4">
        <v>0.03</v>
      </c>
      <c r="G250" s="4">
        <v>0.06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>
        <v>0</v>
      </c>
      <c r="N250" s="4">
        <v>0</v>
      </c>
      <c r="O250" s="4">
        <v>0.05</v>
      </c>
      <c r="P250" s="4">
        <v>0.05</v>
      </c>
      <c r="Q250" s="4">
        <v>0.05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  <c r="AA250" s="4" t="s">
        <v>13</v>
      </c>
    </row>
    <row r="251" spans="2:27">
      <c r="B251" s="9">
        <v>1006</v>
      </c>
      <c r="C251" s="4">
        <v>0.08</v>
      </c>
      <c r="D251" s="4">
        <v>0.08</v>
      </c>
      <c r="E251" s="4">
        <v>7.0000000000000007E-2</v>
      </c>
      <c r="F251" s="4">
        <v>0.04</v>
      </c>
      <c r="G251" s="4">
        <v>0.06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>
        <v>0.06</v>
      </c>
      <c r="P251" s="4">
        <v>0.06</v>
      </c>
      <c r="Q251" s="4">
        <v>0.06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  <c r="AA251" s="4" t="s">
        <v>13</v>
      </c>
    </row>
    <row r="252" spans="2:27">
      <c r="B252" s="9">
        <v>1007</v>
      </c>
      <c r="C252" s="4">
        <v>7.0000000000000007E-2</v>
      </c>
      <c r="D252" s="4">
        <v>7.0000000000000007E-2</v>
      </c>
      <c r="E252" s="4">
        <v>0.06</v>
      </c>
      <c r="F252" s="4">
        <v>0.03</v>
      </c>
      <c r="G252" s="4">
        <v>0.06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>
        <v>0.05</v>
      </c>
      <c r="P252" s="4">
        <v>0.05</v>
      </c>
      <c r="Q252" s="4">
        <v>0.05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  <c r="AA252" s="4" t="s">
        <v>13</v>
      </c>
    </row>
    <row r="253" spans="2:27">
      <c r="B253" s="9">
        <v>1008</v>
      </c>
      <c r="C253" s="4">
        <v>0.1</v>
      </c>
      <c r="D253" s="4">
        <v>0.1</v>
      </c>
      <c r="E253" s="4">
        <v>0.09</v>
      </c>
      <c r="F253" s="4">
        <v>0.04</v>
      </c>
      <c r="G253" s="4">
        <v>0.08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>
        <v>7.0000000000000007E-2</v>
      </c>
      <c r="P253" s="4">
        <v>7.0000000000000007E-2</v>
      </c>
      <c r="Q253" s="4">
        <v>7.0000000000000007E-2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  <c r="AA253" s="4" t="s">
        <v>13</v>
      </c>
    </row>
    <row r="254" spans="2:27">
      <c r="B254" s="9">
        <v>1009</v>
      </c>
      <c r="C254" s="4">
        <v>0.1</v>
      </c>
      <c r="D254" s="4">
        <v>0.1</v>
      </c>
      <c r="E254" s="4">
        <v>0.09</v>
      </c>
      <c r="F254" s="4">
        <v>0.04</v>
      </c>
      <c r="G254" s="4">
        <v>0.08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>
        <v>7.0000000000000007E-2</v>
      </c>
      <c r="P254" s="4">
        <v>7.0000000000000007E-2</v>
      </c>
      <c r="Q254" s="4">
        <v>7.0000000000000007E-2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 t="s">
        <v>13</v>
      </c>
      <c r="Z254" s="4" t="s">
        <v>13</v>
      </c>
      <c r="AA254" s="4" t="s">
        <v>13</v>
      </c>
    </row>
    <row r="255" spans="2:27">
      <c r="B255" s="9">
        <v>1010</v>
      </c>
      <c r="C255" s="4">
        <v>0.06</v>
      </c>
      <c r="D255" s="4">
        <v>0</v>
      </c>
      <c r="E255" s="4">
        <v>0</v>
      </c>
      <c r="F255" s="4">
        <v>0</v>
      </c>
      <c r="G255" s="4">
        <v>0.05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>
        <v>0</v>
      </c>
      <c r="P255" s="4">
        <v>0</v>
      </c>
      <c r="Q255" s="4">
        <v>0.04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  <c r="W255" s="4" t="s">
        <v>13</v>
      </c>
      <c r="X255" s="4" t="s">
        <v>13</v>
      </c>
      <c r="Y255" s="4" t="s">
        <v>13</v>
      </c>
      <c r="Z255" s="4" t="s">
        <v>13</v>
      </c>
      <c r="AA255" s="4" t="s">
        <v>13</v>
      </c>
    </row>
    <row r="256" spans="2:27">
      <c r="B256" s="9">
        <v>1011</v>
      </c>
      <c r="C256" s="4">
        <v>0.09</v>
      </c>
      <c r="D256" s="4" t="s">
        <v>13</v>
      </c>
      <c r="E256" s="4" t="s">
        <v>13</v>
      </c>
      <c r="F256" s="4" t="s">
        <v>13</v>
      </c>
      <c r="G256" s="4">
        <v>7.0000000000000007E-2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>
        <v>7.0000000000000007E-2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  <c r="W256" s="4" t="s">
        <v>13</v>
      </c>
      <c r="X256" s="4" t="s">
        <v>13</v>
      </c>
      <c r="Y256" s="4" t="s">
        <v>13</v>
      </c>
      <c r="Z256" s="4" t="s">
        <v>13</v>
      </c>
      <c r="AA256" s="4" t="s">
        <v>13</v>
      </c>
    </row>
    <row r="257" spans="2:27">
      <c r="B257" s="9">
        <v>1012</v>
      </c>
      <c r="C257" s="4">
        <v>0.1</v>
      </c>
      <c r="D257" s="4" t="s">
        <v>13</v>
      </c>
      <c r="E257" s="4" t="s">
        <v>13</v>
      </c>
      <c r="F257" s="4" t="s">
        <v>13</v>
      </c>
      <c r="G257" s="4">
        <v>0.08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>
        <v>7.0000000000000007E-2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  <c r="W257" s="4" t="s">
        <v>13</v>
      </c>
      <c r="X257" s="4" t="s">
        <v>13</v>
      </c>
      <c r="Y257" s="4" t="s">
        <v>13</v>
      </c>
      <c r="Z257" s="4" t="s">
        <v>13</v>
      </c>
      <c r="AA257" s="4" t="s">
        <v>13</v>
      </c>
    </row>
    <row r="258" spans="2:27">
      <c r="B258" s="9">
        <v>1013</v>
      </c>
      <c r="C258" s="4">
        <v>0.11</v>
      </c>
      <c r="D258" s="4" t="s">
        <v>13</v>
      </c>
      <c r="E258" s="4" t="s">
        <v>13</v>
      </c>
      <c r="F258" s="4" t="s">
        <v>13</v>
      </c>
      <c r="G258" s="4">
        <v>0.09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>
        <v>0.08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  <c r="W258" s="4" t="s">
        <v>13</v>
      </c>
      <c r="X258" s="4" t="s">
        <v>13</v>
      </c>
      <c r="Y258" s="4" t="s">
        <v>13</v>
      </c>
      <c r="Z258" s="4" t="s">
        <v>13</v>
      </c>
      <c r="AA258" s="4" t="s">
        <v>13</v>
      </c>
    </row>
    <row r="259" spans="2:27">
      <c r="B259" s="9">
        <v>1014</v>
      </c>
      <c r="C259" s="4">
        <v>0.11</v>
      </c>
      <c r="D259" s="4" t="s">
        <v>13</v>
      </c>
      <c r="E259" s="4" t="s">
        <v>13</v>
      </c>
      <c r="F259" s="4" t="s">
        <v>13</v>
      </c>
      <c r="G259" s="4">
        <v>0.09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>
        <v>0.08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  <c r="W259" s="4" t="s">
        <v>13</v>
      </c>
      <c r="X259" s="4" t="s">
        <v>13</v>
      </c>
      <c r="Y259" s="4" t="s">
        <v>13</v>
      </c>
      <c r="Z259" s="4" t="s">
        <v>13</v>
      </c>
      <c r="AA259" s="4" t="s">
        <v>13</v>
      </c>
    </row>
    <row r="260" spans="2:27">
      <c r="B260" s="9">
        <v>1015</v>
      </c>
      <c r="C260" s="4">
        <v>0.08</v>
      </c>
      <c r="D260" s="4" t="s">
        <v>13</v>
      </c>
      <c r="E260" s="4" t="s">
        <v>13</v>
      </c>
      <c r="F260" s="4" t="s">
        <v>13</v>
      </c>
      <c r="G260" s="4">
        <v>0.06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>
        <v>0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  <c r="W260" s="4" t="s">
        <v>13</v>
      </c>
      <c r="X260" s="4" t="s">
        <v>13</v>
      </c>
      <c r="Y260" s="4" t="s">
        <v>13</v>
      </c>
      <c r="Z260" s="4" t="s">
        <v>13</v>
      </c>
      <c r="AA260" s="4" t="s">
        <v>13</v>
      </c>
    </row>
    <row r="261" spans="2:27">
      <c r="B261" s="9">
        <v>1016</v>
      </c>
      <c r="C261" s="4">
        <v>0.1</v>
      </c>
      <c r="D261" s="4" t="s">
        <v>13</v>
      </c>
      <c r="E261" s="4" t="s">
        <v>13</v>
      </c>
      <c r="F261" s="4" t="s">
        <v>13</v>
      </c>
      <c r="G261" s="4">
        <v>0.08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  <c r="W261" s="4" t="s">
        <v>13</v>
      </c>
      <c r="X261" s="4" t="s">
        <v>13</v>
      </c>
      <c r="Y261" s="4" t="s">
        <v>13</v>
      </c>
      <c r="Z261" s="4" t="s">
        <v>13</v>
      </c>
      <c r="AA261" s="4" t="s">
        <v>13</v>
      </c>
    </row>
    <row r="262" spans="2:27">
      <c r="B262" s="9">
        <v>1017</v>
      </c>
      <c r="C262" s="4">
        <v>0.12</v>
      </c>
      <c r="D262" s="4" t="s">
        <v>13</v>
      </c>
      <c r="E262" s="4" t="s">
        <v>13</v>
      </c>
      <c r="F262" s="4" t="s">
        <v>13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  <c r="W262" s="4" t="s">
        <v>13</v>
      </c>
      <c r="X262" s="4" t="s">
        <v>13</v>
      </c>
      <c r="Y262" s="4" t="s">
        <v>13</v>
      </c>
      <c r="Z262" s="4" t="s">
        <v>13</v>
      </c>
      <c r="AA262" s="4" t="s">
        <v>13</v>
      </c>
    </row>
    <row r="263" spans="2:27">
      <c r="B263" s="9">
        <v>1018</v>
      </c>
      <c r="C263" s="4">
        <v>0.13</v>
      </c>
      <c r="D263" s="4" t="s">
        <v>13</v>
      </c>
      <c r="E263" s="4" t="s">
        <v>13</v>
      </c>
      <c r="F263" s="4" t="s">
        <v>13</v>
      </c>
      <c r="G263" s="4">
        <v>0.1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  <c r="W263" s="4" t="s">
        <v>13</v>
      </c>
      <c r="X263" s="4" t="s">
        <v>13</v>
      </c>
      <c r="Y263" s="4" t="s">
        <v>13</v>
      </c>
      <c r="Z263" s="4" t="s">
        <v>13</v>
      </c>
      <c r="AA263" s="4" t="s">
        <v>13</v>
      </c>
    </row>
    <row r="264" spans="2:27">
      <c r="B264" s="9">
        <v>1019</v>
      </c>
      <c r="C264" s="4">
        <v>0.09</v>
      </c>
      <c r="D264" s="4" t="s">
        <v>13</v>
      </c>
      <c r="E264" s="4" t="s">
        <v>13</v>
      </c>
      <c r="F264" s="4" t="s">
        <v>13</v>
      </c>
      <c r="G264" s="4">
        <v>7.0000000000000007E-2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  <c r="W264" s="4" t="s">
        <v>13</v>
      </c>
      <c r="X264" s="4" t="s">
        <v>13</v>
      </c>
      <c r="Y264" s="4" t="s">
        <v>13</v>
      </c>
      <c r="Z264" s="4" t="s">
        <v>13</v>
      </c>
      <c r="AA264" s="4" t="s">
        <v>13</v>
      </c>
    </row>
    <row r="265" spans="2:27">
      <c r="B265" s="9">
        <v>1020</v>
      </c>
      <c r="C265" s="4">
        <v>0.08</v>
      </c>
      <c r="D265" s="4" t="s">
        <v>13</v>
      </c>
      <c r="E265" s="4" t="s">
        <v>13</v>
      </c>
      <c r="F265" s="4" t="s">
        <v>13</v>
      </c>
      <c r="G265" s="4">
        <v>0.06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  <c r="AA265" s="4" t="s">
        <v>13</v>
      </c>
    </row>
    <row r="266" spans="2:27">
      <c r="B266" s="9">
        <v>1021</v>
      </c>
      <c r="C266" s="4">
        <v>0.09</v>
      </c>
      <c r="D266" s="4" t="s">
        <v>13</v>
      </c>
      <c r="E266" s="4" t="s">
        <v>13</v>
      </c>
      <c r="F266" s="4" t="s">
        <v>13</v>
      </c>
      <c r="G266" s="4">
        <v>7.0000000000000007E-2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  <c r="AA266" s="4" t="s">
        <v>13</v>
      </c>
    </row>
    <row r="267" spans="2:27">
      <c r="B267" s="9">
        <v>1022</v>
      </c>
      <c r="C267" s="4">
        <v>0.1</v>
      </c>
      <c r="D267" s="4" t="s">
        <v>13</v>
      </c>
      <c r="E267" s="4" t="s">
        <v>13</v>
      </c>
      <c r="F267" s="4" t="s">
        <v>13</v>
      </c>
      <c r="G267" s="4">
        <v>0.08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  <c r="AA267" s="4" t="s">
        <v>13</v>
      </c>
    </row>
    <row r="268" spans="2:27">
      <c r="B268" s="9">
        <v>1023</v>
      </c>
      <c r="C268" s="4">
        <v>0.1</v>
      </c>
      <c r="D268" s="4" t="s">
        <v>13</v>
      </c>
      <c r="E268" s="4" t="s">
        <v>13</v>
      </c>
      <c r="F268" s="4" t="s">
        <v>13</v>
      </c>
      <c r="G268" s="4">
        <v>0.08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  <c r="AA268" s="4" t="s">
        <v>13</v>
      </c>
    </row>
    <row r="269" spans="2:27">
      <c r="B269" s="9">
        <v>1024</v>
      </c>
      <c r="C269" s="4">
        <v>0.11</v>
      </c>
      <c r="D269" s="4" t="s">
        <v>13</v>
      </c>
      <c r="E269" s="4" t="s">
        <v>13</v>
      </c>
      <c r="F269" s="4" t="s">
        <v>13</v>
      </c>
      <c r="G269" s="4">
        <v>0.09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  <c r="AA269" s="4" t="s">
        <v>13</v>
      </c>
    </row>
    <row r="270" spans="2:27">
      <c r="B270" s="9">
        <v>1025</v>
      </c>
      <c r="C270" s="4">
        <v>0.1</v>
      </c>
      <c r="D270" s="4" t="s">
        <v>13</v>
      </c>
      <c r="E270" s="4" t="s">
        <v>13</v>
      </c>
      <c r="F270" s="4" t="s">
        <v>13</v>
      </c>
      <c r="G270" s="4">
        <v>0.08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  <c r="AA270" s="4" t="s">
        <v>13</v>
      </c>
    </row>
    <row r="271" spans="2:27">
      <c r="B271" s="9">
        <v>1026</v>
      </c>
      <c r="C271" s="4">
        <v>0.09</v>
      </c>
      <c r="D271" s="4" t="s">
        <v>13</v>
      </c>
      <c r="E271" s="4" t="s">
        <v>13</v>
      </c>
      <c r="F271" s="4" t="s">
        <v>13</v>
      </c>
      <c r="G271" s="4">
        <v>7.0000000000000007E-2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  <c r="AA271" s="4" t="s">
        <v>13</v>
      </c>
    </row>
    <row r="272" spans="2:27">
      <c r="B272" s="9">
        <v>1027</v>
      </c>
      <c r="C272" s="4">
        <v>0.09</v>
      </c>
      <c r="D272" s="4" t="s">
        <v>13</v>
      </c>
      <c r="E272" s="4" t="s">
        <v>13</v>
      </c>
      <c r="F272" s="4" t="s">
        <v>13</v>
      </c>
      <c r="G272" s="4">
        <v>7.0000000000000007E-2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  <c r="AA272" s="4" t="s">
        <v>13</v>
      </c>
    </row>
    <row r="273" spans="2:27">
      <c r="B273" s="9">
        <v>1028</v>
      </c>
      <c r="C273" s="4">
        <v>0.09</v>
      </c>
      <c r="D273" s="4" t="s">
        <v>13</v>
      </c>
      <c r="E273" s="4" t="s">
        <v>13</v>
      </c>
      <c r="F273" s="4" t="s">
        <v>13</v>
      </c>
      <c r="G273" s="4">
        <v>7.0000000000000007E-2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  <c r="AA273" s="4" t="s">
        <v>13</v>
      </c>
    </row>
    <row r="274" spans="2:27">
      <c r="B274" s="9">
        <v>1029</v>
      </c>
      <c r="C274" s="4">
        <v>0.09</v>
      </c>
      <c r="D274" s="4" t="s">
        <v>13</v>
      </c>
      <c r="E274" s="4" t="s">
        <v>13</v>
      </c>
      <c r="F274" s="4" t="s">
        <v>13</v>
      </c>
      <c r="G274" s="4">
        <v>7.0000000000000007E-2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  <c r="AA274" s="4" t="s">
        <v>13</v>
      </c>
    </row>
    <row r="275" spans="2:27">
      <c r="B275" s="9">
        <v>1030</v>
      </c>
      <c r="C275" s="4">
        <v>0.08</v>
      </c>
      <c r="D275" s="4" t="s">
        <v>13</v>
      </c>
      <c r="E275" s="4" t="s">
        <v>13</v>
      </c>
      <c r="F275" s="4" t="s">
        <v>13</v>
      </c>
      <c r="G275" s="4">
        <v>0.06</v>
      </c>
      <c r="H275" s="4" t="s">
        <v>13</v>
      </c>
      <c r="I275" s="4" t="s">
        <v>13</v>
      </c>
      <c r="J275" s="4" t="s">
        <v>13</v>
      </c>
      <c r="K275" s="4" t="s">
        <v>13</v>
      </c>
      <c r="L275" s="4" t="s">
        <v>13</v>
      </c>
      <c r="M275" s="4" t="s">
        <v>13</v>
      </c>
      <c r="N275" s="4" t="s">
        <v>13</v>
      </c>
      <c r="O275" s="4" t="s">
        <v>13</v>
      </c>
      <c r="P275" s="4" t="s">
        <v>13</v>
      </c>
      <c r="Q275" s="4" t="s">
        <v>13</v>
      </c>
      <c r="R275" s="4" t="s">
        <v>13</v>
      </c>
      <c r="S275" s="4" t="s">
        <v>13</v>
      </c>
      <c r="T275" s="4" t="s">
        <v>13</v>
      </c>
      <c r="U275" s="4" t="s">
        <v>13</v>
      </c>
      <c r="V275" s="4" t="s">
        <v>13</v>
      </c>
      <c r="W275" s="4" t="s">
        <v>13</v>
      </c>
      <c r="X275" s="4" t="s">
        <v>13</v>
      </c>
      <c r="Y275" s="4" t="s">
        <v>13</v>
      </c>
      <c r="Z275" s="4" t="s">
        <v>13</v>
      </c>
      <c r="AA275" s="4" t="s">
        <v>13</v>
      </c>
    </row>
    <row r="276" spans="2:27">
      <c r="B276" s="14">
        <v>1031</v>
      </c>
      <c r="C276" s="7">
        <v>0.08</v>
      </c>
      <c r="D276" s="7" t="s">
        <v>13</v>
      </c>
      <c r="E276" s="7" t="s">
        <v>13</v>
      </c>
      <c r="F276" s="7" t="s">
        <v>13</v>
      </c>
      <c r="G276" s="7">
        <v>0.06</v>
      </c>
      <c r="H276" s="7" t="s">
        <v>13</v>
      </c>
      <c r="I276" s="7" t="s">
        <v>13</v>
      </c>
      <c r="J276" s="7" t="s">
        <v>13</v>
      </c>
      <c r="K276" s="7" t="s">
        <v>13</v>
      </c>
      <c r="L276" s="7" t="s">
        <v>13</v>
      </c>
      <c r="M276" s="7" t="s">
        <v>13</v>
      </c>
      <c r="N276" s="7" t="s">
        <v>13</v>
      </c>
      <c r="O276" s="7" t="s">
        <v>13</v>
      </c>
      <c r="P276" s="7" t="s">
        <v>13</v>
      </c>
      <c r="Q276" s="7" t="s">
        <v>13</v>
      </c>
      <c r="R276" s="7" t="s">
        <v>13</v>
      </c>
      <c r="S276" s="7" t="s">
        <v>13</v>
      </c>
      <c r="T276" s="7" t="s">
        <v>13</v>
      </c>
      <c r="U276" s="7" t="s">
        <v>13</v>
      </c>
      <c r="V276" s="7" t="s">
        <v>13</v>
      </c>
      <c r="W276" s="7" t="s">
        <v>13</v>
      </c>
      <c r="X276" s="7" t="s">
        <v>13</v>
      </c>
      <c r="Y276" s="7" t="s">
        <v>13</v>
      </c>
      <c r="Z276" s="7" t="s">
        <v>13</v>
      </c>
      <c r="AA276" s="7" t="s">
        <v>13</v>
      </c>
    </row>
  </sheetData>
  <pageMargins left="0.7" right="0.7" top="0.75" bottom="0.75" header="0.3" footer="0.3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B2:Z275"/>
  <sheetViews>
    <sheetView zoomScale="85" zoomScaleNormal="85" workbookViewId="0">
      <selection activeCell="C5" sqref="C5:O12"/>
    </sheetView>
  </sheetViews>
  <sheetFormatPr defaultRowHeight="15"/>
  <cols>
    <col min="1" max="1" width="3.28515625" customWidth="1"/>
    <col min="2" max="2" width="11.28515625" style="4" customWidth="1"/>
    <col min="3" max="3" width="11" style="4" bestFit="1" customWidth="1"/>
    <col min="4" max="21" width="9.140625" style="4"/>
  </cols>
  <sheetData>
    <row r="2" spans="2:15">
      <c r="B2" s="15" t="s">
        <v>52</v>
      </c>
    </row>
    <row r="3" spans="2:15">
      <c r="B3" s="15" t="s">
        <v>134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22">
        <f t="shared" ref="C5:H12" si="0">C18</f>
        <v>3.16</v>
      </c>
      <c r="D5" s="22">
        <f t="shared" si="0"/>
        <v>0.93000000000000016</v>
      </c>
      <c r="E5" s="22">
        <f t="shared" si="0"/>
        <v>0.93000000000000016</v>
      </c>
      <c r="F5" s="22">
        <f t="shared" si="0"/>
        <v>1.1500000000000006</v>
      </c>
      <c r="G5" s="22">
        <f t="shared" si="0"/>
        <v>1.5500000000000003</v>
      </c>
      <c r="H5" s="22">
        <f t="shared" si="0"/>
        <v>1.8100000000000005</v>
      </c>
      <c r="I5" s="22">
        <f>AVERAGE(I18:J18)</f>
        <v>0.15000000000000002</v>
      </c>
      <c r="J5" s="22">
        <f>AVERAGE(K18:P18)</f>
        <v>0</v>
      </c>
      <c r="K5" s="22">
        <f>AVERAGE(Q18:R18)</f>
        <v>0</v>
      </c>
      <c r="L5" s="22">
        <f>AVERAGE(S18:T18)</f>
        <v>0</v>
      </c>
      <c r="M5" s="22">
        <f>AVERAGE(U18:V18)</f>
        <v>0</v>
      </c>
      <c r="N5" s="22">
        <f>AVERAGE(W18:X18)</f>
        <v>0</v>
      </c>
      <c r="O5" s="22">
        <f>AVERAGE(Y18:Z18)</f>
        <v>0</v>
      </c>
    </row>
    <row r="6" spans="2:15">
      <c r="B6" s="4" t="s">
        <v>17</v>
      </c>
      <c r="C6" s="19">
        <f t="shared" si="0"/>
        <v>4.8899999999999997</v>
      </c>
      <c r="D6" s="19">
        <f t="shared" si="0"/>
        <v>4.3500000000000005</v>
      </c>
      <c r="E6" s="19">
        <f t="shared" si="0"/>
        <v>3.98</v>
      </c>
      <c r="F6" s="19">
        <f t="shared" si="0"/>
        <v>3.21</v>
      </c>
      <c r="G6" s="19">
        <f t="shared" si="0"/>
        <v>3.9100000000000006</v>
      </c>
      <c r="H6" s="19">
        <f t="shared" si="0"/>
        <v>4.7700000000000005</v>
      </c>
      <c r="I6" s="19">
        <f t="shared" ref="I6:I12" si="1">AVERAGE(I19:J19)</f>
        <v>2.2200000000000002</v>
      </c>
      <c r="J6" s="19">
        <f t="shared" ref="J6:J12" si="2">AVERAGE(K19:P19)</f>
        <v>0.11333333333333333</v>
      </c>
      <c r="K6" s="19">
        <f t="shared" ref="K6:K12" si="3">AVERAGE(Q19:R19)</f>
        <v>0</v>
      </c>
      <c r="L6" s="19">
        <f t="shared" ref="L6:L12" si="4">AVERAGE(S19:T19)</f>
        <v>0</v>
      </c>
      <c r="M6" s="19">
        <f t="shared" ref="M6:M12" si="5">AVERAGE(U19:V19)</f>
        <v>0</v>
      </c>
      <c r="N6" s="19">
        <f t="shared" ref="N6:N12" si="6">AVERAGE(W19:X19)</f>
        <v>0</v>
      </c>
      <c r="O6" s="19">
        <f t="shared" ref="O6:O12" si="7">AVERAGE(Y19:Z19)</f>
        <v>0.32000000000000006</v>
      </c>
    </row>
    <row r="7" spans="2:15">
      <c r="B7" s="4" t="s">
        <v>18</v>
      </c>
      <c r="C7" s="19">
        <f t="shared" si="0"/>
        <v>6.19</v>
      </c>
      <c r="D7" s="19">
        <f t="shared" si="0"/>
        <v>6.19</v>
      </c>
      <c r="E7" s="19">
        <f t="shared" si="0"/>
        <v>5.2500000000000018</v>
      </c>
      <c r="F7" s="19">
        <f t="shared" si="0"/>
        <v>4.24</v>
      </c>
      <c r="G7" s="19">
        <f t="shared" si="0"/>
        <v>4.9399999999999995</v>
      </c>
      <c r="H7" s="19">
        <f t="shared" si="0"/>
        <v>6.19</v>
      </c>
      <c r="I7" s="19">
        <f t="shared" si="1"/>
        <v>5.82</v>
      </c>
      <c r="J7" s="19">
        <f t="shared" si="2"/>
        <v>1.0850000000000006</v>
      </c>
      <c r="K7" s="19">
        <f t="shared" si="3"/>
        <v>0.92500000000000027</v>
      </c>
      <c r="L7" s="19">
        <f t="shared" si="4"/>
        <v>0</v>
      </c>
      <c r="M7" s="19">
        <f t="shared" si="5"/>
        <v>0.19</v>
      </c>
      <c r="N7" s="19">
        <f t="shared" si="6"/>
        <v>0.34000000000000008</v>
      </c>
      <c r="O7" s="19">
        <f t="shared" si="7"/>
        <v>2.3750000000000009</v>
      </c>
    </row>
    <row r="8" spans="2:15">
      <c r="B8" s="4" t="s">
        <v>19</v>
      </c>
      <c r="C8" s="19">
        <f t="shared" si="0"/>
        <v>7.7000000000000011</v>
      </c>
      <c r="D8" s="19">
        <f t="shared" si="0"/>
        <v>7.7000000000000011</v>
      </c>
      <c r="E8" s="19">
        <f t="shared" si="0"/>
        <v>6.54</v>
      </c>
      <c r="F8" s="19">
        <f t="shared" si="0"/>
        <v>5.2200000000000015</v>
      </c>
      <c r="G8" s="19">
        <f t="shared" si="0"/>
        <v>6.169999999999999</v>
      </c>
      <c r="H8" s="19">
        <f t="shared" si="0"/>
        <v>7.3400000000000007</v>
      </c>
      <c r="I8" s="19">
        <f t="shared" si="1"/>
        <v>7.7000000000000011</v>
      </c>
      <c r="J8" s="19">
        <f t="shared" si="2"/>
        <v>3.973333333333334</v>
      </c>
      <c r="K8" s="19">
        <f t="shared" si="3"/>
        <v>4.8449999999999998</v>
      </c>
      <c r="L8" s="19">
        <f t="shared" si="4"/>
        <v>1.8250000000000002</v>
      </c>
      <c r="M8" s="19">
        <f t="shared" si="5"/>
        <v>2.9800000000000004</v>
      </c>
      <c r="N8" s="19">
        <f t="shared" si="6"/>
        <v>3.0000000000000009</v>
      </c>
      <c r="O8" s="19">
        <f t="shared" si="7"/>
        <v>7.1849999999999987</v>
      </c>
    </row>
    <row r="9" spans="2:15">
      <c r="B9" s="4" t="s">
        <v>20</v>
      </c>
      <c r="C9" s="19">
        <f t="shared" si="0"/>
        <v>10.61</v>
      </c>
      <c r="D9" s="19">
        <f t="shared" si="0"/>
        <v>10.61</v>
      </c>
      <c r="E9" s="19">
        <f t="shared" si="0"/>
        <v>9.009999999999998</v>
      </c>
      <c r="F9" s="19">
        <f t="shared" si="0"/>
        <v>7.2000000000000011</v>
      </c>
      <c r="G9" s="19">
        <f t="shared" si="0"/>
        <v>8.5100000000000016</v>
      </c>
      <c r="H9" s="19">
        <f t="shared" si="0"/>
        <v>3.5300000000000002</v>
      </c>
      <c r="I9" s="19">
        <f t="shared" si="1"/>
        <v>7.9500000000000011</v>
      </c>
      <c r="J9" s="19">
        <f t="shared" si="2"/>
        <v>9.6183333333333341</v>
      </c>
      <c r="K9" s="19">
        <f t="shared" si="3"/>
        <v>9.5750000000000011</v>
      </c>
      <c r="L9" s="19">
        <f t="shared" si="4"/>
        <v>7.4849999999999994</v>
      </c>
      <c r="M9" s="19">
        <f t="shared" si="5"/>
        <v>8.2350000000000012</v>
      </c>
      <c r="N9" s="19">
        <f t="shared" si="6"/>
        <v>8.02</v>
      </c>
      <c r="O9" s="19">
        <f t="shared" si="7"/>
        <v>4.9649999999999999</v>
      </c>
    </row>
    <row r="10" spans="2:15">
      <c r="B10" s="4" t="s">
        <v>21</v>
      </c>
      <c r="C10" s="19">
        <f t="shared" si="0"/>
        <v>8.65</v>
      </c>
      <c r="D10" s="19">
        <f t="shared" si="0"/>
        <v>8.65</v>
      </c>
      <c r="E10" s="19">
        <f t="shared" si="0"/>
        <v>7.3900000000000015</v>
      </c>
      <c r="F10" s="19">
        <f t="shared" si="0"/>
        <v>5.87</v>
      </c>
      <c r="G10" s="19">
        <f t="shared" si="0"/>
        <v>6.9000000000000021</v>
      </c>
      <c r="H10" s="19">
        <f t="shared" si="0"/>
        <v>0</v>
      </c>
      <c r="I10" s="19">
        <f t="shared" si="1"/>
        <v>0.245</v>
      </c>
      <c r="J10" s="19">
        <f t="shared" si="2"/>
        <v>8.4933333333333341</v>
      </c>
      <c r="K10" s="19">
        <f t="shared" si="3"/>
        <v>7.615000000000002</v>
      </c>
      <c r="L10" s="19">
        <f t="shared" si="4"/>
        <v>7.3950000000000014</v>
      </c>
      <c r="M10" s="19">
        <f t="shared" si="5"/>
        <v>8.5399999999999991</v>
      </c>
      <c r="N10" s="19">
        <f t="shared" si="6"/>
        <v>8.1999999999999993</v>
      </c>
      <c r="O10" s="19">
        <f t="shared" si="7"/>
        <v>0</v>
      </c>
    </row>
    <row r="11" spans="2:15">
      <c r="B11" s="4" t="s">
        <v>22</v>
      </c>
      <c r="C11" s="19">
        <f t="shared" si="0"/>
        <v>6.1700000000000026</v>
      </c>
      <c r="D11" s="19">
        <f t="shared" si="0"/>
        <v>6.1700000000000026</v>
      </c>
      <c r="E11" s="19">
        <f t="shared" si="0"/>
        <v>5.2300000000000013</v>
      </c>
      <c r="F11" s="19">
        <f t="shared" si="0"/>
        <v>3.81</v>
      </c>
      <c r="G11" s="19">
        <f t="shared" si="0"/>
        <v>4.910000000000001</v>
      </c>
      <c r="H11" s="19">
        <f t="shared" si="0"/>
        <v>0</v>
      </c>
      <c r="I11" s="19">
        <f t="shared" si="1"/>
        <v>0</v>
      </c>
      <c r="J11" s="19">
        <f t="shared" si="2"/>
        <v>5.1883333333333352</v>
      </c>
      <c r="K11" s="19">
        <f t="shared" si="3"/>
        <v>3.1549999999999998</v>
      </c>
      <c r="L11" s="19">
        <f t="shared" si="4"/>
        <v>0.56500000000000006</v>
      </c>
      <c r="M11" s="19">
        <f t="shared" si="5"/>
        <v>5.4750000000000014</v>
      </c>
      <c r="N11" s="19">
        <f t="shared" si="6"/>
        <v>0.85499999999999987</v>
      </c>
      <c r="O11" s="19">
        <f t="shared" si="7"/>
        <v>0</v>
      </c>
    </row>
    <row r="12" spans="2:15">
      <c r="B12" s="7" t="s">
        <v>23</v>
      </c>
      <c r="C12" s="21">
        <f t="shared" si="0"/>
        <v>1.1800000000000002</v>
      </c>
      <c r="D12" s="21">
        <f t="shared" si="0"/>
        <v>1.1800000000000002</v>
      </c>
      <c r="E12" s="21">
        <f t="shared" si="0"/>
        <v>1.0099999999999998</v>
      </c>
      <c r="F12" s="21">
        <f t="shared" si="0"/>
        <v>0.56000000000000005</v>
      </c>
      <c r="G12" s="21">
        <f t="shared" si="0"/>
        <v>0.94</v>
      </c>
      <c r="H12" s="21">
        <f t="shared" si="0"/>
        <v>0</v>
      </c>
      <c r="I12" s="21">
        <f t="shared" si="1"/>
        <v>0</v>
      </c>
      <c r="J12" s="21">
        <f t="shared" si="2"/>
        <v>0.73666666666666669</v>
      </c>
      <c r="K12" s="21">
        <f t="shared" si="3"/>
        <v>0</v>
      </c>
      <c r="L12" s="21">
        <f t="shared" si="4"/>
        <v>0</v>
      </c>
      <c r="M12" s="21">
        <f t="shared" si="5"/>
        <v>0.54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134</v>
      </c>
    </row>
    <row r="17" spans="2:26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4</v>
      </c>
      <c r="P17" s="5" t="s">
        <v>4</v>
      </c>
      <c r="Q17" s="5" t="s">
        <v>9</v>
      </c>
      <c r="R17" s="5" t="s">
        <v>9</v>
      </c>
      <c r="S17" s="5" t="s">
        <v>3</v>
      </c>
      <c r="T17" s="5" t="s">
        <v>3</v>
      </c>
      <c r="U17" s="5" t="s">
        <v>5</v>
      </c>
      <c r="V17" s="5" t="s">
        <v>5</v>
      </c>
      <c r="W17" s="5" t="s">
        <v>10</v>
      </c>
      <c r="X17" s="5" t="s">
        <v>10</v>
      </c>
      <c r="Y17" s="5" t="s">
        <v>8</v>
      </c>
      <c r="Z17" s="5" t="s">
        <v>8</v>
      </c>
    </row>
    <row r="18" spans="2:26" ht="15.75" thickTop="1">
      <c r="B18" s="19" t="s">
        <v>16</v>
      </c>
      <c r="C18" s="19">
        <f>SUM(C32:C61)</f>
        <v>3.16</v>
      </c>
      <c r="D18" s="19">
        <f t="shared" ref="D18:Z18" si="8">SUM(D32:D61)</f>
        <v>0.93000000000000016</v>
      </c>
      <c r="E18" s="19">
        <f t="shared" si="8"/>
        <v>0.93000000000000016</v>
      </c>
      <c r="F18" s="19">
        <f t="shared" si="8"/>
        <v>1.1500000000000006</v>
      </c>
      <c r="G18" s="19">
        <f t="shared" si="8"/>
        <v>1.5500000000000003</v>
      </c>
      <c r="H18" s="19">
        <f t="shared" si="8"/>
        <v>1.8100000000000005</v>
      </c>
      <c r="I18" s="19">
        <f t="shared" si="8"/>
        <v>0.30000000000000004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  <c r="Y18" s="19">
        <f t="shared" si="8"/>
        <v>0</v>
      </c>
      <c r="Z18" s="19">
        <f t="shared" si="8"/>
        <v>0</v>
      </c>
    </row>
    <row r="19" spans="2:26">
      <c r="B19" s="19" t="s">
        <v>17</v>
      </c>
      <c r="C19" s="19">
        <f>SUM(C62:C91)</f>
        <v>4.8899999999999997</v>
      </c>
      <c r="D19" s="19">
        <f t="shared" ref="D19:N19" si="9">SUM(D62:D91)</f>
        <v>4.3500000000000005</v>
      </c>
      <c r="E19" s="19">
        <f t="shared" si="9"/>
        <v>3.98</v>
      </c>
      <c r="F19" s="19">
        <f t="shared" si="9"/>
        <v>3.21</v>
      </c>
      <c r="G19" s="19">
        <f t="shared" si="9"/>
        <v>3.9100000000000006</v>
      </c>
      <c r="H19" s="19">
        <f t="shared" si="9"/>
        <v>4.7700000000000005</v>
      </c>
      <c r="I19" s="19">
        <f t="shared" si="9"/>
        <v>3.02</v>
      </c>
      <c r="J19" s="19">
        <f t="shared" si="9"/>
        <v>1.4200000000000004</v>
      </c>
      <c r="K19" s="19">
        <f t="shared" si="9"/>
        <v>0.44999999999999996</v>
      </c>
      <c r="L19" s="19">
        <f t="shared" si="9"/>
        <v>0.23000000000000004</v>
      </c>
      <c r="M19" s="19">
        <f t="shared" si="9"/>
        <v>0</v>
      </c>
      <c r="N19" s="19">
        <f t="shared" si="9"/>
        <v>0</v>
      </c>
      <c r="O19" s="19">
        <f t="shared" ref="O19:Z19" si="10">SUM(O62:O91)</f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</v>
      </c>
      <c r="X19" s="19">
        <f t="shared" si="10"/>
        <v>0</v>
      </c>
      <c r="Y19" s="19">
        <f t="shared" si="10"/>
        <v>0.41000000000000003</v>
      </c>
      <c r="Z19" s="19">
        <f t="shared" si="10"/>
        <v>0.23000000000000004</v>
      </c>
    </row>
    <row r="20" spans="2:26">
      <c r="B20" s="19" t="s">
        <v>18</v>
      </c>
      <c r="C20" s="19">
        <f>SUM(C92:C122)</f>
        <v>6.19</v>
      </c>
      <c r="D20" s="19">
        <f t="shared" ref="D20:N20" si="11">SUM(D92:D122)</f>
        <v>6.19</v>
      </c>
      <c r="E20" s="19">
        <f t="shared" si="11"/>
        <v>5.2500000000000018</v>
      </c>
      <c r="F20" s="19">
        <f t="shared" si="11"/>
        <v>4.24</v>
      </c>
      <c r="G20" s="19">
        <f t="shared" si="11"/>
        <v>4.9399999999999995</v>
      </c>
      <c r="H20" s="19">
        <f t="shared" si="11"/>
        <v>6.19</v>
      </c>
      <c r="I20" s="19">
        <f t="shared" si="11"/>
        <v>6.09</v>
      </c>
      <c r="J20" s="19">
        <f t="shared" si="11"/>
        <v>5.5500000000000007</v>
      </c>
      <c r="K20" s="19">
        <f t="shared" si="11"/>
        <v>1.9900000000000011</v>
      </c>
      <c r="L20" s="19">
        <f t="shared" si="11"/>
        <v>1.7800000000000007</v>
      </c>
      <c r="M20" s="19">
        <f t="shared" si="11"/>
        <v>1.0700000000000005</v>
      </c>
      <c r="N20" s="19">
        <f t="shared" si="11"/>
        <v>0.8400000000000003</v>
      </c>
      <c r="O20" s="19">
        <f t="shared" ref="O20:Z20" si="12">SUM(O92:O122)</f>
        <v>0.55000000000000004</v>
      </c>
      <c r="P20" s="19">
        <f t="shared" si="12"/>
        <v>0.27999999999999997</v>
      </c>
      <c r="Q20" s="19">
        <f t="shared" si="12"/>
        <v>1.4700000000000004</v>
      </c>
      <c r="R20" s="19">
        <f t="shared" si="12"/>
        <v>0.38</v>
      </c>
      <c r="S20" s="19">
        <f t="shared" si="12"/>
        <v>0</v>
      </c>
      <c r="T20" s="19">
        <f t="shared" si="12"/>
        <v>0</v>
      </c>
      <c r="U20" s="19">
        <f t="shared" si="12"/>
        <v>0.38</v>
      </c>
      <c r="V20" s="19">
        <f t="shared" si="12"/>
        <v>0</v>
      </c>
      <c r="W20" s="19">
        <f t="shared" si="12"/>
        <v>0.68000000000000016</v>
      </c>
      <c r="X20" s="19">
        <f t="shared" si="12"/>
        <v>0</v>
      </c>
      <c r="Y20" s="19">
        <f t="shared" si="12"/>
        <v>2.5900000000000003</v>
      </c>
      <c r="Z20" s="19">
        <f t="shared" si="12"/>
        <v>2.160000000000001</v>
      </c>
    </row>
    <row r="21" spans="2:26">
      <c r="B21" s="19" t="s">
        <v>19</v>
      </c>
      <c r="C21" s="19">
        <f>SUM(C123:C152)</f>
        <v>7.7000000000000011</v>
      </c>
      <c r="D21" s="19">
        <f t="shared" ref="D21:N21" si="13">SUM(D123:D152)</f>
        <v>7.7000000000000011</v>
      </c>
      <c r="E21" s="19">
        <f t="shared" si="13"/>
        <v>6.54</v>
      </c>
      <c r="F21" s="19">
        <f t="shared" si="13"/>
        <v>5.2200000000000015</v>
      </c>
      <c r="G21" s="19">
        <f t="shared" si="13"/>
        <v>6.169999999999999</v>
      </c>
      <c r="H21" s="19">
        <f t="shared" si="13"/>
        <v>7.3400000000000007</v>
      </c>
      <c r="I21" s="19">
        <f t="shared" si="13"/>
        <v>7.7000000000000011</v>
      </c>
      <c r="J21" s="19">
        <f t="shared" si="13"/>
        <v>7.7000000000000011</v>
      </c>
      <c r="K21" s="19">
        <f t="shared" si="13"/>
        <v>5.32</v>
      </c>
      <c r="L21" s="19">
        <f t="shared" si="13"/>
        <v>4.79</v>
      </c>
      <c r="M21" s="19">
        <f t="shared" si="13"/>
        <v>3.580000000000001</v>
      </c>
      <c r="N21" s="19">
        <f t="shared" si="13"/>
        <v>3.080000000000001</v>
      </c>
      <c r="O21" s="19">
        <f t="shared" ref="O21:Z21" si="14">SUM(O123:O152)</f>
        <v>3.67</v>
      </c>
      <c r="P21" s="19">
        <f t="shared" si="14"/>
        <v>3.3999999999999995</v>
      </c>
      <c r="Q21" s="19">
        <f t="shared" si="14"/>
        <v>5.5799999999999992</v>
      </c>
      <c r="R21" s="19">
        <f t="shared" si="14"/>
        <v>4.1100000000000003</v>
      </c>
      <c r="S21" s="19">
        <f t="shared" si="14"/>
        <v>2.8500000000000005</v>
      </c>
      <c r="T21" s="19">
        <f t="shared" si="14"/>
        <v>0.79999999999999993</v>
      </c>
      <c r="U21" s="19">
        <f t="shared" si="14"/>
        <v>3.5200000000000005</v>
      </c>
      <c r="V21" s="19">
        <f t="shared" si="14"/>
        <v>2.4400000000000004</v>
      </c>
      <c r="W21" s="19">
        <f t="shared" si="14"/>
        <v>3.5600000000000009</v>
      </c>
      <c r="X21" s="19">
        <f t="shared" si="14"/>
        <v>2.4400000000000004</v>
      </c>
      <c r="Y21" s="19">
        <f t="shared" si="14"/>
        <v>7.26</v>
      </c>
      <c r="Z21" s="19">
        <f t="shared" si="14"/>
        <v>7.1099999999999985</v>
      </c>
    </row>
    <row r="22" spans="2:26">
      <c r="B22" s="19" t="s">
        <v>20</v>
      </c>
      <c r="C22" s="19">
        <f>SUM(C153:C183)</f>
        <v>10.61</v>
      </c>
      <c r="D22" s="19">
        <f t="shared" ref="D22:N22" si="15">SUM(D153:D183)</f>
        <v>10.61</v>
      </c>
      <c r="E22" s="19">
        <f t="shared" si="15"/>
        <v>9.009999999999998</v>
      </c>
      <c r="F22" s="19">
        <f t="shared" si="15"/>
        <v>7.2000000000000011</v>
      </c>
      <c r="G22" s="19">
        <f t="shared" si="15"/>
        <v>8.5100000000000016</v>
      </c>
      <c r="H22" s="19">
        <f t="shared" si="15"/>
        <v>3.5300000000000002</v>
      </c>
      <c r="I22" s="19">
        <f t="shared" si="15"/>
        <v>6.4200000000000008</v>
      </c>
      <c r="J22" s="19">
        <f t="shared" si="15"/>
        <v>9.48</v>
      </c>
      <c r="K22" s="19">
        <f t="shared" si="15"/>
        <v>10.459999999999999</v>
      </c>
      <c r="L22" s="19">
        <f t="shared" si="15"/>
        <v>10.210000000000001</v>
      </c>
      <c r="M22" s="19">
        <f t="shared" si="15"/>
        <v>9.1100000000000012</v>
      </c>
      <c r="N22" s="19">
        <f t="shared" si="15"/>
        <v>8.1400000000000023</v>
      </c>
      <c r="O22" s="19">
        <f t="shared" ref="O22:Z22" si="16">SUM(O153:O183)</f>
        <v>9.9400000000000013</v>
      </c>
      <c r="P22" s="19">
        <f t="shared" si="16"/>
        <v>9.85</v>
      </c>
      <c r="Q22" s="19">
        <f t="shared" si="16"/>
        <v>9.7700000000000014</v>
      </c>
      <c r="R22" s="19">
        <f t="shared" si="16"/>
        <v>9.3800000000000008</v>
      </c>
      <c r="S22" s="19">
        <f t="shared" si="16"/>
        <v>9.11</v>
      </c>
      <c r="T22" s="19">
        <f t="shared" si="16"/>
        <v>5.86</v>
      </c>
      <c r="U22" s="19">
        <f t="shared" si="16"/>
        <v>9.4000000000000021</v>
      </c>
      <c r="V22" s="19">
        <f t="shared" si="16"/>
        <v>7.07</v>
      </c>
      <c r="W22" s="19">
        <f t="shared" si="16"/>
        <v>8.9700000000000006</v>
      </c>
      <c r="X22" s="19">
        <f t="shared" si="16"/>
        <v>7.07</v>
      </c>
      <c r="Y22" s="19">
        <f t="shared" si="16"/>
        <v>4</v>
      </c>
      <c r="Z22" s="19">
        <f t="shared" si="16"/>
        <v>5.9300000000000006</v>
      </c>
    </row>
    <row r="23" spans="2:26">
      <c r="B23" s="19" t="s">
        <v>21</v>
      </c>
      <c r="C23" s="19">
        <f>SUM(C184:C214)</f>
        <v>8.65</v>
      </c>
      <c r="D23" s="19">
        <f t="shared" ref="D23:N23" si="17">SUM(D184:D214)</f>
        <v>8.65</v>
      </c>
      <c r="E23" s="19">
        <f t="shared" si="17"/>
        <v>7.3900000000000015</v>
      </c>
      <c r="F23" s="19">
        <f t="shared" si="17"/>
        <v>5.87</v>
      </c>
      <c r="G23" s="19">
        <f t="shared" si="17"/>
        <v>6.9000000000000021</v>
      </c>
      <c r="H23" s="19">
        <f t="shared" si="17"/>
        <v>0</v>
      </c>
      <c r="I23" s="19">
        <f t="shared" si="17"/>
        <v>0</v>
      </c>
      <c r="J23" s="19">
        <f t="shared" si="17"/>
        <v>0.49</v>
      </c>
      <c r="K23" s="19">
        <f t="shared" si="17"/>
        <v>8.36</v>
      </c>
      <c r="L23" s="19">
        <f t="shared" si="17"/>
        <v>8.4300000000000015</v>
      </c>
      <c r="M23" s="19">
        <f t="shared" si="17"/>
        <v>8.5799999999999983</v>
      </c>
      <c r="N23" s="19">
        <f t="shared" si="17"/>
        <v>8.6300000000000008</v>
      </c>
      <c r="O23" s="19">
        <f t="shared" ref="O23:Z23" si="18">SUM(O184:O214)</f>
        <v>8.48</v>
      </c>
      <c r="P23" s="19">
        <f t="shared" si="18"/>
        <v>8.48</v>
      </c>
      <c r="Q23" s="19">
        <f t="shared" si="18"/>
        <v>7.490000000000002</v>
      </c>
      <c r="R23" s="19">
        <f t="shared" si="18"/>
        <v>7.7400000000000011</v>
      </c>
      <c r="S23" s="19">
        <f t="shared" si="18"/>
        <v>6.79</v>
      </c>
      <c r="T23" s="19">
        <f t="shared" si="18"/>
        <v>8.0000000000000018</v>
      </c>
      <c r="U23" s="19">
        <f t="shared" si="18"/>
        <v>8.5</v>
      </c>
      <c r="V23" s="19">
        <f t="shared" si="18"/>
        <v>8.58</v>
      </c>
      <c r="W23" s="19">
        <f t="shared" si="18"/>
        <v>8.0300000000000011</v>
      </c>
      <c r="X23" s="19">
        <f t="shared" si="18"/>
        <v>8.3699999999999992</v>
      </c>
      <c r="Y23" s="19">
        <f t="shared" si="18"/>
        <v>0</v>
      </c>
      <c r="Z23" s="19">
        <f t="shared" si="18"/>
        <v>0</v>
      </c>
    </row>
    <row r="24" spans="2:26">
      <c r="B24" s="19" t="s">
        <v>22</v>
      </c>
      <c r="C24" s="19">
        <f>SUM(C215:C244)</f>
        <v>6.1700000000000026</v>
      </c>
      <c r="D24" s="19">
        <f t="shared" ref="D24:N24" si="19">SUM(D215:D244)</f>
        <v>6.1700000000000026</v>
      </c>
      <c r="E24" s="19">
        <f t="shared" si="19"/>
        <v>5.2300000000000013</v>
      </c>
      <c r="F24" s="19">
        <f t="shared" si="19"/>
        <v>3.81</v>
      </c>
      <c r="G24" s="19">
        <f t="shared" si="19"/>
        <v>4.910000000000001</v>
      </c>
      <c r="H24" s="19">
        <f t="shared" si="19"/>
        <v>0</v>
      </c>
      <c r="I24" s="19">
        <f t="shared" si="19"/>
        <v>0</v>
      </c>
      <c r="J24" s="19">
        <f t="shared" si="19"/>
        <v>0</v>
      </c>
      <c r="K24" s="19">
        <f t="shared" si="19"/>
        <v>5.0099999999999989</v>
      </c>
      <c r="L24" s="19">
        <f t="shared" si="19"/>
        <v>5.0699999999999994</v>
      </c>
      <c r="M24" s="19">
        <f t="shared" si="19"/>
        <v>5.3200000000000021</v>
      </c>
      <c r="N24" s="19">
        <f t="shared" si="19"/>
        <v>5.4100000000000028</v>
      </c>
      <c r="O24" s="19">
        <f t="shared" ref="O24:Z24" si="20">SUM(O215:O244)</f>
        <v>5.1600000000000019</v>
      </c>
      <c r="P24" s="19">
        <f t="shared" si="20"/>
        <v>5.1600000000000019</v>
      </c>
      <c r="Q24" s="19">
        <f t="shared" si="20"/>
        <v>2.7399999999999993</v>
      </c>
      <c r="R24" s="19">
        <f t="shared" si="20"/>
        <v>3.5700000000000003</v>
      </c>
      <c r="S24" s="19">
        <f t="shared" si="20"/>
        <v>0</v>
      </c>
      <c r="T24" s="19">
        <f t="shared" si="20"/>
        <v>1.1300000000000001</v>
      </c>
      <c r="U24" s="19">
        <f t="shared" si="20"/>
        <v>5.4200000000000017</v>
      </c>
      <c r="V24" s="19">
        <f t="shared" si="20"/>
        <v>5.5300000000000011</v>
      </c>
      <c r="W24" s="19">
        <f t="shared" si="20"/>
        <v>0</v>
      </c>
      <c r="X24" s="19">
        <f t="shared" si="20"/>
        <v>1.7099999999999997</v>
      </c>
      <c r="Y24" s="19">
        <f t="shared" si="20"/>
        <v>0</v>
      </c>
      <c r="Z24" s="19">
        <f t="shared" si="20"/>
        <v>0</v>
      </c>
    </row>
    <row r="25" spans="2:26">
      <c r="B25" s="21" t="s">
        <v>23</v>
      </c>
      <c r="C25" s="21">
        <f>SUM(C245:C275)</f>
        <v>1.1800000000000002</v>
      </c>
      <c r="D25" s="21">
        <f t="shared" ref="D25:Z25" si="21">SUM(D245:D275)</f>
        <v>1.1800000000000002</v>
      </c>
      <c r="E25" s="21">
        <f t="shared" si="21"/>
        <v>1.0099999999999998</v>
      </c>
      <c r="F25" s="21">
        <f t="shared" si="21"/>
        <v>0.56000000000000005</v>
      </c>
      <c r="G25" s="21">
        <f t="shared" si="21"/>
        <v>0.94</v>
      </c>
      <c r="H25" s="21">
        <f t="shared" si="21"/>
        <v>0</v>
      </c>
      <c r="I25" s="21">
        <f t="shared" si="21"/>
        <v>0</v>
      </c>
      <c r="J25" s="21">
        <f t="shared" si="21"/>
        <v>0</v>
      </c>
      <c r="K25" s="21">
        <f t="shared" si="21"/>
        <v>0.47000000000000003</v>
      </c>
      <c r="L25" s="21">
        <f t="shared" si="21"/>
        <v>0.47000000000000003</v>
      </c>
      <c r="M25" s="21">
        <f t="shared" si="21"/>
        <v>0.86999999999999988</v>
      </c>
      <c r="N25" s="21">
        <f t="shared" si="21"/>
        <v>0.86999999999999988</v>
      </c>
      <c r="O25" s="21">
        <f t="shared" si="21"/>
        <v>0.86999999999999988</v>
      </c>
      <c r="P25" s="21">
        <f t="shared" si="21"/>
        <v>0.86999999999999988</v>
      </c>
      <c r="Q25" s="21">
        <f t="shared" si="21"/>
        <v>0</v>
      </c>
      <c r="R25" s="21">
        <f t="shared" si="21"/>
        <v>0</v>
      </c>
      <c r="S25" s="21">
        <f t="shared" si="21"/>
        <v>0</v>
      </c>
      <c r="T25" s="21">
        <f t="shared" si="21"/>
        <v>0</v>
      </c>
      <c r="U25" s="21">
        <f t="shared" si="21"/>
        <v>0.54</v>
      </c>
      <c r="V25" s="21">
        <f t="shared" si="21"/>
        <v>0.54</v>
      </c>
      <c r="W25" s="21">
        <f t="shared" si="21"/>
        <v>0</v>
      </c>
      <c r="X25" s="21">
        <f t="shared" si="21"/>
        <v>0</v>
      </c>
      <c r="Y25" s="21">
        <f t="shared" si="21"/>
        <v>0</v>
      </c>
      <c r="Z25" s="21">
        <f t="shared" si="21"/>
        <v>0</v>
      </c>
    </row>
    <row r="26" spans="2:26">
      <c r="B26" s="1" t="s">
        <v>56</v>
      </c>
      <c r="V26" s="4"/>
      <c r="W26" s="4"/>
    </row>
    <row r="27" spans="2:26">
      <c r="B27" s="1"/>
      <c r="V27" s="4"/>
      <c r="W27" s="4"/>
    </row>
    <row r="28" spans="2:26">
      <c r="B28" s="15" t="s">
        <v>53</v>
      </c>
    </row>
    <row r="29" spans="2:26">
      <c r="B29" s="15" t="s">
        <v>133</v>
      </c>
    </row>
    <row r="30" spans="2:26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35</v>
      </c>
      <c r="P30" s="10">
        <v>36</v>
      </c>
      <c r="Q30" s="10">
        <v>41</v>
      </c>
      <c r="R30" s="10">
        <v>42</v>
      </c>
      <c r="S30" s="10">
        <v>51</v>
      </c>
      <c r="T30" s="10">
        <v>52</v>
      </c>
      <c r="U30" s="10">
        <v>61</v>
      </c>
      <c r="V30" s="10">
        <v>62</v>
      </c>
      <c r="W30" s="10">
        <v>66</v>
      </c>
      <c r="X30" s="10">
        <v>67</v>
      </c>
      <c r="Y30" s="10">
        <v>73</v>
      </c>
      <c r="Z30" s="10">
        <v>74</v>
      </c>
    </row>
    <row r="31" spans="2:26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4</v>
      </c>
      <c r="P31" s="13" t="s">
        <v>4</v>
      </c>
      <c r="Q31" s="13" t="s">
        <v>9</v>
      </c>
      <c r="R31" s="13" t="s">
        <v>9</v>
      </c>
      <c r="S31" s="13" t="s">
        <v>3</v>
      </c>
      <c r="T31" s="13" t="s">
        <v>3</v>
      </c>
      <c r="U31" s="13" t="s">
        <v>5</v>
      </c>
      <c r="V31" s="13" t="s">
        <v>5</v>
      </c>
      <c r="W31" s="13" t="s">
        <v>10</v>
      </c>
      <c r="X31" s="13" t="s">
        <v>10</v>
      </c>
      <c r="Y31" s="13" t="s">
        <v>8</v>
      </c>
      <c r="Z31" s="13" t="s">
        <v>8</v>
      </c>
    </row>
    <row r="32" spans="2:26" ht="15.75" thickTop="1">
      <c r="B32" s="9">
        <v>302</v>
      </c>
      <c r="C32" s="22">
        <v>0.09</v>
      </c>
      <c r="D32" s="22" t="s">
        <v>13</v>
      </c>
      <c r="E32" s="22" t="s">
        <v>13</v>
      </c>
      <c r="F32" s="22" t="s">
        <v>13</v>
      </c>
      <c r="G32" s="22" t="s">
        <v>13</v>
      </c>
      <c r="H32" s="22">
        <v>0.02</v>
      </c>
      <c r="I32" s="22" t="s">
        <v>13</v>
      </c>
      <c r="J32" s="22" t="s">
        <v>13</v>
      </c>
      <c r="K32" s="22" t="s">
        <v>13</v>
      </c>
      <c r="L32" s="22" t="s">
        <v>13</v>
      </c>
      <c r="M32" s="22" t="s">
        <v>13</v>
      </c>
      <c r="N32" s="22" t="s">
        <v>13</v>
      </c>
      <c r="O32" s="22" t="s">
        <v>13</v>
      </c>
      <c r="P32" s="22" t="s">
        <v>13</v>
      </c>
      <c r="Q32" s="22" t="s">
        <v>13</v>
      </c>
      <c r="R32" s="22" t="s">
        <v>13</v>
      </c>
      <c r="S32" s="22" t="s">
        <v>13</v>
      </c>
      <c r="T32" s="22" t="s">
        <v>13</v>
      </c>
      <c r="U32" s="22" t="s">
        <v>13</v>
      </c>
      <c r="V32" s="22" t="s">
        <v>13</v>
      </c>
      <c r="W32" s="22" t="s">
        <v>13</v>
      </c>
      <c r="X32" s="22" t="s">
        <v>13</v>
      </c>
      <c r="Y32" s="19" t="s">
        <v>13</v>
      </c>
      <c r="Z32" s="19" t="s">
        <v>13</v>
      </c>
    </row>
    <row r="33" spans="2:26">
      <c r="B33" s="9">
        <v>303</v>
      </c>
      <c r="C33" s="19">
        <v>0.08</v>
      </c>
      <c r="D33" s="19" t="s">
        <v>13</v>
      </c>
      <c r="E33" s="19" t="s">
        <v>13</v>
      </c>
      <c r="F33" s="19" t="s">
        <v>13</v>
      </c>
      <c r="G33" s="19" t="s">
        <v>13</v>
      </c>
      <c r="H33" s="19">
        <v>0.02</v>
      </c>
      <c r="I33" s="19" t="s">
        <v>13</v>
      </c>
      <c r="J33" s="19" t="s">
        <v>13</v>
      </c>
      <c r="K33" s="19" t="s">
        <v>13</v>
      </c>
      <c r="L33" s="19" t="s">
        <v>13</v>
      </c>
      <c r="M33" s="19" t="s">
        <v>13</v>
      </c>
      <c r="N33" s="19" t="s">
        <v>13</v>
      </c>
      <c r="O33" s="19" t="s">
        <v>13</v>
      </c>
      <c r="P33" s="19" t="s">
        <v>13</v>
      </c>
      <c r="Q33" s="19" t="s">
        <v>13</v>
      </c>
      <c r="R33" s="19" t="s">
        <v>13</v>
      </c>
      <c r="S33" s="19" t="s">
        <v>13</v>
      </c>
      <c r="T33" s="19" t="s">
        <v>13</v>
      </c>
      <c r="U33" s="19" t="s">
        <v>13</v>
      </c>
      <c r="V33" s="19" t="s">
        <v>13</v>
      </c>
      <c r="W33" s="19" t="s">
        <v>13</v>
      </c>
      <c r="X33" s="19" t="s">
        <v>13</v>
      </c>
      <c r="Y33" s="19" t="s">
        <v>13</v>
      </c>
      <c r="Z33" s="19" t="s">
        <v>13</v>
      </c>
    </row>
    <row r="34" spans="2:26">
      <c r="B34" s="9">
        <v>304</v>
      </c>
      <c r="C34" s="19">
        <v>0.05</v>
      </c>
      <c r="D34" s="19" t="s">
        <v>13</v>
      </c>
      <c r="E34" s="19" t="s">
        <v>13</v>
      </c>
      <c r="F34" s="19" t="s">
        <v>13</v>
      </c>
      <c r="G34" s="19" t="s">
        <v>13</v>
      </c>
      <c r="H34" s="19">
        <v>0.01</v>
      </c>
      <c r="I34" s="19" t="s">
        <v>13</v>
      </c>
      <c r="J34" s="19" t="s">
        <v>13</v>
      </c>
      <c r="K34" s="19" t="s">
        <v>13</v>
      </c>
      <c r="L34" s="19" t="s">
        <v>13</v>
      </c>
      <c r="M34" s="19" t="s">
        <v>13</v>
      </c>
      <c r="N34" s="19" t="s">
        <v>13</v>
      </c>
      <c r="O34" s="19" t="s">
        <v>13</v>
      </c>
      <c r="P34" s="19" t="s">
        <v>13</v>
      </c>
      <c r="Q34" s="19" t="s">
        <v>13</v>
      </c>
      <c r="R34" s="19" t="s">
        <v>13</v>
      </c>
      <c r="S34" s="19" t="s">
        <v>13</v>
      </c>
      <c r="T34" s="19" t="s">
        <v>13</v>
      </c>
      <c r="U34" s="19" t="s">
        <v>13</v>
      </c>
      <c r="V34" s="19" t="s">
        <v>13</v>
      </c>
      <c r="W34" s="19" t="s">
        <v>13</v>
      </c>
      <c r="X34" s="19" t="s">
        <v>13</v>
      </c>
      <c r="Y34" s="19" t="s">
        <v>13</v>
      </c>
      <c r="Z34" s="19" t="s">
        <v>13</v>
      </c>
    </row>
    <row r="35" spans="2:26">
      <c r="B35" s="9">
        <v>305</v>
      </c>
      <c r="C35" s="19">
        <v>0.08</v>
      </c>
      <c r="D35" s="19" t="s">
        <v>13</v>
      </c>
      <c r="E35" s="19" t="s">
        <v>13</v>
      </c>
      <c r="F35" s="19">
        <v>0.02</v>
      </c>
      <c r="G35" s="19">
        <v>0.01</v>
      </c>
      <c r="H35" s="19">
        <v>0.03</v>
      </c>
      <c r="I35" s="19" t="s">
        <v>13</v>
      </c>
      <c r="J35" s="19" t="s">
        <v>13</v>
      </c>
      <c r="K35" s="19" t="s">
        <v>13</v>
      </c>
      <c r="L35" s="19" t="s">
        <v>13</v>
      </c>
      <c r="M35" s="19" t="s">
        <v>13</v>
      </c>
      <c r="N35" s="19" t="s">
        <v>13</v>
      </c>
      <c r="O35" s="19" t="s">
        <v>13</v>
      </c>
      <c r="P35" s="19" t="s">
        <v>13</v>
      </c>
      <c r="Q35" s="19" t="s">
        <v>13</v>
      </c>
      <c r="R35" s="19" t="s">
        <v>13</v>
      </c>
      <c r="S35" s="19" t="s">
        <v>13</v>
      </c>
      <c r="T35" s="19" t="s">
        <v>13</v>
      </c>
      <c r="U35" s="19" t="s">
        <v>13</v>
      </c>
      <c r="V35" s="19" t="s">
        <v>13</v>
      </c>
      <c r="W35" s="19" t="s">
        <v>13</v>
      </c>
      <c r="X35" s="19" t="s">
        <v>13</v>
      </c>
      <c r="Y35" s="19" t="s">
        <v>13</v>
      </c>
      <c r="Z35" s="19" t="s">
        <v>13</v>
      </c>
    </row>
    <row r="36" spans="2:26">
      <c r="B36" s="9">
        <v>306</v>
      </c>
      <c r="C36" s="19">
        <v>0.09</v>
      </c>
      <c r="D36" s="19" t="s">
        <v>13</v>
      </c>
      <c r="E36" s="19" t="s">
        <v>13</v>
      </c>
      <c r="F36" s="19">
        <v>0.02</v>
      </c>
      <c r="G36" s="19">
        <v>0.01</v>
      </c>
      <c r="H36" s="19">
        <v>0.03</v>
      </c>
      <c r="I36" s="19" t="s">
        <v>13</v>
      </c>
      <c r="J36" s="19" t="s">
        <v>13</v>
      </c>
      <c r="K36" s="19" t="s">
        <v>13</v>
      </c>
      <c r="L36" s="19" t="s">
        <v>13</v>
      </c>
      <c r="M36" s="19" t="s">
        <v>13</v>
      </c>
      <c r="N36" s="19" t="s">
        <v>13</v>
      </c>
      <c r="O36" s="19" t="s">
        <v>13</v>
      </c>
      <c r="P36" s="19" t="s">
        <v>13</v>
      </c>
      <c r="Q36" s="19" t="s">
        <v>13</v>
      </c>
      <c r="R36" s="19" t="s">
        <v>13</v>
      </c>
      <c r="S36" s="19" t="s">
        <v>13</v>
      </c>
      <c r="T36" s="19" t="s">
        <v>13</v>
      </c>
      <c r="U36" s="19" t="s">
        <v>13</v>
      </c>
      <c r="V36" s="19" t="s">
        <v>13</v>
      </c>
      <c r="W36" s="19" t="s">
        <v>13</v>
      </c>
      <c r="X36" s="19" t="s">
        <v>13</v>
      </c>
      <c r="Y36" s="19" t="s">
        <v>13</v>
      </c>
      <c r="Z36" s="19" t="s">
        <v>13</v>
      </c>
    </row>
    <row r="37" spans="2:26">
      <c r="B37" s="9">
        <v>307</v>
      </c>
      <c r="C37" s="19">
        <v>0.08</v>
      </c>
      <c r="D37" s="19" t="s">
        <v>13</v>
      </c>
      <c r="E37" s="19" t="s">
        <v>13</v>
      </c>
      <c r="F37" s="19">
        <v>0.02</v>
      </c>
      <c r="G37" s="19">
        <v>0.01</v>
      </c>
      <c r="H37" s="19">
        <v>0.03</v>
      </c>
      <c r="I37" s="19" t="s">
        <v>13</v>
      </c>
      <c r="J37" s="19" t="s">
        <v>13</v>
      </c>
      <c r="K37" s="19" t="s">
        <v>13</v>
      </c>
      <c r="L37" s="19" t="s">
        <v>13</v>
      </c>
      <c r="M37" s="19" t="s">
        <v>13</v>
      </c>
      <c r="N37" s="19" t="s">
        <v>13</v>
      </c>
      <c r="O37" s="19" t="s">
        <v>13</v>
      </c>
      <c r="P37" s="19" t="s">
        <v>13</v>
      </c>
      <c r="Q37" s="19" t="s">
        <v>13</v>
      </c>
      <c r="R37" s="19" t="s">
        <v>13</v>
      </c>
      <c r="S37" s="19" t="s">
        <v>13</v>
      </c>
      <c r="T37" s="19" t="s">
        <v>13</v>
      </c>
      <c r="U37" s="19" t="s">
        <v>13</v>
      </c>
      <c r="V37" s="19" t="s">
        <v>13</v>
      </c>
      <c r="W37" s="19" t="s">
        <v>13</v>
      </c>
      <c r="X37" s="19" t="s">
        <v>13</v>
      </c>
      <c r="Y37" s="19" t="s">
        <v>13</v>
      </c>
      <c r="Z37" s="19" t="s">
        <v>13</v>
      </c>
    </row>
    <row r="38" spans="2:26">
      <c r="B38" s="9">
        <v>308</v>
      </c>
      <c r="C38" s="19">
        <v>0.09</v>
      </c>
      <c r="D38" s="19" t="s">
        <v>13</v>
      </c>
      <c r="E38" s="19" t="s">
        <v>13</v>
      </c>
      <c r="F38" s="19">
        <v>0.02</v>
      </c>
      <c r="G38" s="19">
        <v>0.02</v>
      </c>
      <c r="H38" s="19">
        <v>0.03</v>
      </c>
      <c r="I38" s="19" t="s">
        <v>13</v>
      </c>
      <c r="J38" s="19" t="s">
        <v>13</v>
      </c>
      <c r="K38" s="19" t="s">
        <v>13</v>
      </c>
      <c r="L38" s="19" t="s">
        <v>13</v>
      </c>
      <c r="M38" s="19" t="s">
        <v>13</v>
      </c>
      <c r="N38" s="19" t="s">
        <v>13</v>
      </c>
      <c r="O38" s="19" t="s">
        <v>13</v>
      </c>
      <c r="P38" s="19" t="s">
        <v>13</v>
      </c>
      <c r="Q38" s="19" t="s">
        <v>13</v>
      </c>
      <c r="R38" s="19" t="s">
        <v>13</v>
      </c>
      <c r="S38" s="19" t="s">
        <v>13</v>
      </c>
      <c r="T38" s="19" t="s">
        <v>13</v>
      </c>
      <c r="U38" s="19" t="s">
        <v>13</v>
      </c>
      <c r="V38" s="19" t="s">
        <v>13</v>
      </c>
      <c r="W38" s="19" t="s">
        <v>13</v>
      </c>
      <c r="X38" s="19" t="s">
        <v>13</v>
      </c>
      <c r="Y38" s="19" t="s">
        <v>13</v>
      </c>
      <c r="Z38" s="19" t="s">
        <v>13</v>
      </c>
    </row>
    <row r="39" spans="2:26">
      <c r="B39" s="9">
        <v>309</v>
      </c>
      <c r="C39" s="19">
        <v>0.1</v>
      </c>
      <c r="D39" s="19" t="s">
        <v>13</v>
      </c>
      <c r="E39" s="19" t="s">
        <v>13</v>
      </c>
      <c r="F39" s="19">
        <v>0.03</v>
      </c>
      <c r="G39" s="19">
        <v>0.02</v>
      </c>
      <c r="H39" s="19">
        <v>0.04</v>
      </c>
      <c r="I39" s="19" t="s">
        <v>13</v>
      </c>
      <c r="J39" s="19" t="s">
        <v>13</v>
      </c>
      <c r="K39" s="19" t="s">
        <v>13</v>
      </c>
      <c r="L39" s="19" t="s">
        <v>13</v>
      </c>
      <c r="M39" s="19" t="s">
        <v>13</v>
      </c>
      <c r="N39" s="19" t="s">
        <v>13</v>
      </c>
      <c r="O39" s="19" t="s">
        <v>13</v>
      </c>
      <c r="P39" s="19" t="s">
        <v>13</v>
      </c>
      <c r="Q39" s="19" t="s">
        <v>13</v>
      </c>
      <c r="R39" s="19" t="s">
        <v>13</v>
      </c>
      <c r="S39" s="19" t="s">
        <v>13</v>
      </c>
      <c r="T39" s="19" t="s">
        <v>13</v>
      </c>
      <c r="U39" s="19" t="s">
        <v>13</v>
      </c>
      <c r="V39" s="19" t="s">
        <v>13</v>
      </c>
      <c r="W39" s="19" t="s">
        <v>13</v>
      </c>
      <c r="X39" s="19" t="s">
        <v>13</v>
      </c>
      <c r="Y39" s="19" t="s">
        <v>13</v>
      </c>
      <c r="Z39" s="19" t="s">
        <v>13</v>
      </c>
    </row>
    <row r="40" spans="2:26">
      <c r="B40" s="9">
        <v>310</v>
      </c>
      <c r="C40" s="19">
        <v>0.1</v>
      </c>
      <c r="D40" s="19">
        <v>0.02</v>
      </c>
      <c r="E40" s="19">
        <v>0.02</v>
      </c>
      <c r="F40" s="19">
        <v>0.03</v>
      </c>
      <c r="G40" s="19">
        <v>0.02</v>
      </c>
      <c r="H40" s="19">
        <v>0.04</v>
      </c>
      <c r="I40" s="19" t="s">
        <v>13</v>
      </c>
      <c r="J40" s="19" t="s">
        <v>13</v>
      </c>
      <c r="K40" s="19" t="s">
        <v>13</v>
      </c>
      <c r="L40" s="19" t="s">
        <v>13</v>
      </c>
      <c r="M40" s="19" t="s">
        <v>13</v>
      </c>
      <c r="N40" s="19" t="s">
        <v>13</v>
      </c>
      <c r="O40" s="19" t="s">
        <v>13</v>
      </c>
      <c r="P40" s="19" t="s">
        <v>13</v>
      </c>
      <c r="Q40" s="19" t="s">
        <v>13</v>
      </c>
      <c r="R40" s="19" t="s">
        <v>13</v>
      </c>
      <c r="S40" s="19" t="s">
        <v>13</v>
      </c>
      <c r="T40" s="19" t="s">
        <v>13</v>
      </c>
      <c r="U40" s="19" t="s">
        <v>13</v>
      </c>
      <c r="V40" s="19" t="s">
        <v>13</v>
      </c>
      <c r="W40" s="19" t="s">
        <v>13</v>
      </c>
      <c r="X40" s="19" t="s">
        <v>13</v>
      </c>
      <c r="Y40" s="19" t="s">
        <v>13</v>
      </c>
      <c r="Z40" s="19" t="s">
        <v>13</v>
      </c>
    </row>
    <row r="41" spans="2:26">
      <c r="B41" s="9">
        <v>311</v>
      </c>
      <c r="C41" s="19">
        <v>0.12</v>
      </c>
      <c r="D41" s="19">
        <v>0.02</v>
      </c>
      <c r="E41" s="19">
        <v>0.02</v>
      </c>
      <c r="F41" s="19">
        <v>0.04</v>
      </c>
      <c r="G41" s="19">
        <v>0.03</v>
      </c>
      <c r="H41" s="19">
        <v>0.05</v>
      </c>
      <c r="I41" s="19" t="s">
        <v>13</v>
      </c>
      <c r="J41" s="19" t="s">
        <v>13</v>
      </c>
      <c r="K41" s="19" t="s">
        <v>13</v>
      </c>
      <c r="L41" s="19" t="s">
        <v>13</v>
      </c>
      <c r="M41" s="19" t="s">
        <v>13</v>
      </c>
      <c r="N41" s="19" t="s">
        <v>13</v>
      </c>
      <c r="O41" s="19" t="s">
        <v>13</v>
      </c>
      <c r="P41" s="19" t="s">
        <v>13</v>
      </c>
      <c r="Q41" s="19" t="s">
        <v>13</v>
      </c>
      <c r="R41" s="19" t="s">
        <v>13</v>
      </c>
      <c r="S41" s="19" t="s">
        <v>13</v>
      </c>
      <c r="T41" s="19" t="s">
        <v>13</v>
      </c>
      <c r="U41" s="19" t="s">
        <v>13</v>
      </c>
      <c r="V41" s="19" t="s">
        <v>13</v>
      </c>
      <c r="W41" s="19" t="s">
        <v>13</v>
      </c>
      <c r="X41" s="19" t="s">
        <v>13</v>
      </c>
      <c r="Y41" s="19" t="s">
        <v>13</v>
      </c>
      <c r="Z41" s="19" t="s">
        <v>13</v>
      </c>
    </row>
    <row r="42" spans="2:26">
      <c r="B42" s="9">
        <v>312</v>
      </c>
      <c r="C42" s="19">
        <v>0.08</v>
      </c>
      <c r="D42" s="19">
        <v>0.01</v>
      </c>
      <c r="E42" s="19">
        <v>0.01</v>
      </c>
      <c r="F42" s="19">
        <v>0.03</v>
      </c>
      <c r="G42" s="19">
        <v>0.03</v>
      </c>
      <c r="H42" s="19">
        <v>0.04</v>
      </c>
      <c r="I42" s="19" t="s">
        <v>13</v>
      </c>
      <c r="J42" s="19" t="s">
        <v>13</v>
      </c>
      <c r="K42" s="19" t="s">
        <v>13</v>
      </c>
      <c r="L42" s="19" t="s">
        <v>13</v>
      </c>
      <c r="M42" s="19" t="s">
        <v>13</v>
      </c>
      <c r="N42" s="19" t="s">
        <v>13</v>
      </c>
      <c r="O42" s="19" t="s">
        <v>13</v>
      </c>
      <c r="P42" s="19" t="s">
        <v>13</v>
      </c>
      <c r="Q42" s="19" t="s">
        <v>13</v>
      </c>
      <c r="R42" s="19" t="s">
        <v>13</v>
      </c>
      <c r="S42" s="19" t="s">
        <v>13</v>
      </c>
      <c r="T42" s="19" t="s">
        <v>13</v>
      </c>
      <c r="U42" s="19" t="s">
        <v>13</v>
      </c>
      <c r="V42" s="19" t="s">
        <v>13</v>
      </c>
      <c r="W42" s="19" t="s">
        <v>13</v>
      </c>
      <c r="X42" s="19" t="s">
        <v>13</v>
      </c>
      <c r="Y42" s="19" t="s">
        <v>13</v>
      </c>
      <c r="Z42" s="19" t="s">
        <v>13</v>
      </c>
    </row>
    <row r="43" spans="2:26">
      <c r="B43" s="9">
        <v>313</v>
      </c>
      <c r="C43" s="19">
        <v>7.0000000000000007E-2</v>
      </c>
      <c r="D43" s="19">
        <v>0.01</v>
      </c>
      <c r="E43" s="19">
        <v>0.01</v>
      </c>
      <c r="F43" s="19">
        <v>0.02</v>
      </c>
      <c r="G43" s="19">
        <v>0.03</v>
      </c>
      <c r="H43" s="19">
        <v>0.03</v>
      </c>
      <c r="I43" s="19" t="s">
        <v>13</v>
      </c>
      <c r="J43" s="19" t="s">
        <v>13</v>
      </c>
      <c r="K43" s="19" t="s">
        <v>13</v>
      </c>
      <c r="L43" s="19" t="s">
        <v>13</v>
      </c>
      <c r="M43" s="19" t="s">
        <v>13</v>
      </c>
      <c r="N43" s="19" t="s">
        <v>13</v>
      </c>
      <c r="O43" s="19" t="s">
        <v>13</v>
      </c>
      <c r="P43" s="19" t="s">
        <v>13</v>
      </c>
      <c r="Q43" s="19" t="s">
        <v>13</v>
      </c>
      <c r="R43" s="19" t="s">
        <v>13</v>
      </c>
      <c r="S43" s="19" t="s">
        <v>13</v>
      </c>
      <c r="T43" s="19" t="s">
        <v>13</v>
      </c>
      <c r="U43" s="19" t="s">
        <v>13</v>
      </c>
      <c r="V43" s="19" t="s">
        <v>13</v>
      </c>
      <c r="W43" s="19" t="s">
        <v>13</v>
      </c>
      <c r="X43" s="19" t="s">
        <v>13</v>
      </c>
      <c r="Y43" s="19" t="s">
        <v>13</v>
      </c>
      <c r="Z43" s="19" t="s">
        <v>13</v>
      </c>
    </row>
    <row r="44" spans="2:26">
      <c r="B44" s="9">
        <v>314</v>
      </c>
      <c r="C44" s="19">
        <v>0.1</v>
      </c>
      <c r="D44" s="19">
        <v>0.02</v>
      </c>
      <c r="E44" s="19">
        <v>0.02</v>
      </c>
      <c r="F44" s="19">
        <v>0.03</v>
      </c>
      <c r="G44" s="19">
        <v>0.05</v>
      </c>
      <c r="H44" s="19">
        <v>0.05</v>
      </c>
      <c r="I44" s="19" t="s">
        <v>13</v>
      </c>
      <c r="J44" s="19" t="s">
        <v>13</v>
      </c>
      <c r="K44" s="19" t="s">
        <v>13</v>
      </c>
      <c r="L44" s="19" t="s">
        <v>13</v>
      </c>
      <c r="M44" s="19" t="s">
        <v>13</v>
      </c>
      <c r="N44" s="19" t="s">
        <v>13</v>
      </c>
      <c r="O44" s="19" t="s">
        <v>13</v>
      </c>
      <c r="P44" s="19" t="s">
        <v>13</v>
      </c>
      <c r="Q44" s="19" t="s">
        <v>13</v>
      </c>
      <c r="R44" s="19" t="s">
        <v>13</v>
      </c>
      <c r="S44" s="19" t="s">
        <v>13</v>
      </c>
      <c r="T44" s="19" t="s">
        <v>13</v>
      </c>
      <c r="U44" s="19" t="s">
        <v>13</v>
      </c>
      <c r="V44" s="19" t="s">
        <v>13</v>
      </c>
      <c r="W44" s="19" t="s">
        <v>13</v>
      </c>
      <c r="X44" s="19" t="s">
        <v>13</v>
      </c>
      <c r="Y44" s="19" t="s">
        <v>13</v>
      </c>
      <c r="Z44" s="19" t="s">
        <v>13</v>
      </c>
    </row>
    <row r="45" spans="2:26">
      <c r="B45" s="9">
        <v>315</v>
      </c>
      <c r="C45" s="19">
        <v>0.11</v>
      </c>
      <c r="D45" s="19">
        <v>0.02</v>
      </c>
      <c r="E45" s="19">
        <v>0.02</v>
      </c>
      <c r="F45" s="19">
        <v>0.04</v>
      </c>
      <c r="G45" s="19">
        <v>0.05</v>
      </c>
      <c r="H45" s="19">
        <v>0.06</v>
      </c>
      <c r="I45" s="19" t="s">
        <v>13</v>
      </c>
      <c r="J45" s="19" t="s">
        <v>13</v>
      </c>
      <c r="K45" s="19" t="s">
        <v>13</v>
      </c>
      <c r="L45" s="19" t="s">
        <v>13</v>
      </c>
      <c r="M45" s="19" t="s">
        <v>13</v>
      </c>
      <c r="N45" s="19" t="s">
        <v>13</v>
      </c>
      <c r="O45" s="19" t="s">
        <v>13</v>
      </c>
      <c r="P45" s="19" t="s">
        <v>13</v>
      </c>
      <c r="Q45" s="19" t="s">
        <v>13</v>
      </c>
      <c r="R45" s="19" t="s">
        <v>13</v>
      </c>
      <c r="S45" s="19" t="s">
        <v>13</v>
      </c>
      <c r="T45" s="19" t="s">
        <v>13</v>
      </c>
      <c r="U45" s="19" t="s">
        <v>13</v>
      </c>
      <c r="V45" s="19" t="s">
        <v>13</v>
      </c>
      <c r="W45" s="19" t="s">
        <v>13</v>
      </c>
      <c r="X45" s="19" t="s">
        <v>13</v>
      </c>
      <c r="Y45" s="19" t="s">
        <v>13</v>
      </c>
      <c r="Z45" s="19" t="s">
        <v>13</v>
      </c>
    </row>
    <row r="46" spans="2:26">
      <c r="B46" s="9">
        <v>316</v>
      </c>
      <c r="C46" s="19">
        <v>0.13</v>
      </c>
      <c r="D46" s="19">
        <v>0.03</v>
      </c>
      <c r="E46" s="19">
        <v>0.03</v>
      </c>
      <c r="F46" s="19">
        <v>0.05</v>
      </c>
      <c r="G46" s="19">
        <v>7.0000000000000007E-2</v>
      </c>
      <c r="H46" s="19">
        <v>7.0000000000000007E-2</v>
      </c>
      <c r="I46" s="19" t="s">
        <v>13</v>
      </c>
      <c r="J46" s="19" t="s">
        <v>13</v>
      </c>
      <c r="K46" s="19" t="s">
        <v>13</v>
      </c>
      <c r="L46" s="19" t="s">
        <v>13</v>
      </c>
      <c r="M46" s="19" t="s">
        <v>13</v>
      </c>
      <c r="N46" s="19" t="s">
        <v>13</v>
      </c>
      <c r="O46" s="19" t="s">
        <v>13</v>
      </c>
      <c r="P46" s="19" t="s">
        <v>13</v>
      </c>
      <c r="Q46" s="19" t="s">
        <v>13</v>
      </c>
      <c r="R46" s="19" t="s">
        <v>13</v>
      </c>
      <c r="S46" s="19" t="s">
        <v>13</v>
      </c>
      <c r="T46" s="19" t="s">
        <v>13</v>
      </c>
      <c r="U46" s="19" t="s">
        <v>13</v>
      </c>
      <c r="V46" s="19" t="s">
        <v>13</v>
      </c>
      <c r="W46" s="19" t="s">
        <v>13</v>
      </c>
      <c r="X46" s="19" t="s">
        <v>13</v>
      </c>
      <c r="Y46" s="19" t="s">
        <v>13</v>
      </c>
      <c r="Z46" s="19" t="s">
        <v>13</v>
      </c>
    </row>
    <row r="47" spans="2:26">
      <c r="B47" s="9">
        <v>317</v>
      </c>
      <c r="C47" s="19">
        <v>0.09</v>
      </c>
      <c r="D47" s="19">
        <v>0.02</v>
      </c>
      <c r="E47" s="19">
        <v>0.02</v>
      </c>
      <c r="F47" s="19">
        <v>0.03</v>
      </c>
      <c r="G47" s="19">
        <v>0.05</v>
      </c>
      <c r="H47" s="19">
        <v>0.05</v>
      </c>
      <c r="I47" s="19" t="s">
        <v>13</v>
      </c>
      <c r="J47" s="19" t="s">
        <v>13</v>
      </c>
      <c r="K47" s="19" t="s">
        <v>13</v>
      </c>
      <c r="L47" s="19" t="s">
        <v>13</v>
      </c>
      <c r="M47" s="19" t="s">
        <v>13</v>
      </c>
      <c r="N47" s="19" t="s">
        <v>13</v>
      </c>
      <c r="O47" s="19" t="s">
        <v>13</v>
      </c>
      <c r="P47" s="19" t="s">
        <v>13</v>
      </c>
      <c r="Q47" s="19" t="s">
        <v>13</v>
      </c>
      <c r="R47" s="19" t="s">
        <v>13</v>
      </c>
      <c r="S47" s="19" t="s">
        <v>13</v>
      </c>
      <c r="T47" s="19" t="s">
        <v>13</v>
      </c>
      <c r="U47" s="19" t="s">
        <v>13</v>
      </c>
      <c r="V47" s="19" t="s">
        <v>13</v>
      </c>
      <c r="W47" s="19" t="s">
        <v>13</v>
      </c>
      <c r="X47" s="19" t="s">
        <v>13</v>
      </c>
      <c r="Y47" s="19" t="s">
        <v>13</v>
      </c>
      <c r="Z47" s="19" t="s">
        <v>13</v>
      </c>
    </row>
    <row r="48" spans="2:26">
      <c r="B48" s="9">
        <v>318</v>
      </c>
      <c r="C48" s="19">
        <v>0.15</v>
      </c>
      <c r="D48" s="19">
        <v>0.04</v>
      </c>
      <c r="E48" s="19">
        <v>0.04</v>
      </c>
      <c r="F48" s="19">
        <v>0.06</v>
      </c>
      <c r="G48" s="19">
        <v>0.08</v>
      </c>
      <c r="H48" s="19">
        <v>0.09</v>
      </c>
      <c r="I48" s="19" t="s">
        <v>13</v>
      </c>
      <c r="J48" s="19" t="s">
        <v>13</v>
      </c>
      <c r="K48" s="19" t="s">
        <v>13</v>
      </c>
      <c r="L48" s="19" t="s">
        <v>13</v>
      </c>
      <c r="M48" s="19" t="s">
        <v>13</v>
      </c>
      <c r="N48" s="19" t="s">
        <v>13</v>
      </c>
      <c r="O48" s="19" t="s">
        <v>13</v>
      </c>
      <c r="P48" s="19" t="s">
        <v>13</v>
      </c>
      <c r="Q48" s="19" t="s">
        <v>13</v>
      </c>
      <c r="R48" s="19" t="s">
        <v>13</v>
      </c>
      <c r="S48" s="19" t="s">
        <v>13</v>
      </c>
      <c r="T48" s="19" t="s">
        <v>13</v>
      </c>
      <c r="U48" s="19" t="s">
        <v>13</v>
      </c>
      <c r="V48" s="19" t="s">
        <v>13</v>
      </c>
      <c r="W48" s="19" t="s">
        <v>13</v>
      </c>
      <c r="X48" s="19" t="s">
        <v>13</v>
      </c>
      <c r="Y48" s="19" t="s">
        <v>13</v>
      </c>
      <c r="Z48" s="19" t="s">
        <v>13</v>
      </c>
    </row>
    <row r="49" spans="2:26">
      <c r="B49" s="9">
        <v>319</v>
      </c>
      <c r="C49" s="19">
        <v>0.14000000000000001</v>
      </c>
      <c r="D49" s="19">
        <v>0.04</v>
      </c>
      <c r="E49" s="19">
        <v>0.04</v>
      </c>
      <c r="F49" s="19">
        <v>0.05</v>
      </c>
      <c r="G49" s="19">
        <v>0.08</v>
      </c>
      <c r="H49" s="19">
        <v>0.09</v>
      </c>
      <c r="I49" s="19" t="s">
        <v>13</v>
      </c>
      <c r="J49" s="19" t="s">
        <v>13</v>
      </c>
      <c r="K49" s="19" t="s">
        <v>13</v>
      </c>
      <c r="L49" s="19" t="s">
        <v>13</v>
      </c>
      <c r="M49" s="19" t="s">
        <v>13</v>
      </c>
      <c r="N49" s="19" t="s">
        <v>13</v>
      </c>
      <c r="O49" s="19" t="s">
        <v>13</v>
      </c>
      <c r="P49" s="19" t="s">
        <v>13</v>
      </c>
      <c r="Q49" s="19" t="s">
        <v>13</v>
      </c>
      <c r="R49" s="19" t="s">
        <v>13</v>
      </c>
      <c r="S49" s="19" t="s">
        <v>13</v>
      </c>
      <c r="T49" s="19" t="s">
        <v>13</v>
      </c>
      <c r="U49" s="19" t="s">
        <v>13</v>
      </c>
      <c r="V49" s="19" t="s">
        <v>13</v>
      </c>
      <c r="W49" s="19" t="s">
        <v>13</v>
      </c>
      <c r="X49" s="19" t="s">
        <v>13</v>
      </c>
      <c r="Y49" s="19" t="s">
        <v>13</v>
      </c>
      <c r="Z49" s="19" t="s">
        <v>13</v>
      </c>
    </row>
    <row r="50" spans="2:26">
      <c r="B50" s="9">
        <v>320</v>
      </c>
      <c r="C50" s="19">
        <v>0.14000000000000001</v>
      </c>
      <c r="D50" s="19">
        <v>0.05</v>
      </c>
      <c r="E50" s="19">
        <v>0.05</v>
      </c>
      <c r="F50" s="19">
        <v>0.06</v>
      </c>
      <c r="G50" s="19">
        <v>0.09</v>
      </c>
      <c r="H50" s="19">
        <v>0.09</v>
      </c>
      <c r="I50" s="19">
        <v>0.03</v>
      </c>
      <c r="J50" s="19" t="s">
        <v>13</v>
      </c>
      <c r="K50" s="19" t="s">
        <v>13</v>
      </c>
      <c r="L50" s="19" t="s">
        <v>13</v>
      </c>
      <c r="M50" s="19" t="s">
        <v>13</v>
      </c>
      <c r="N50" s="19" t="s">
        <v>13</v>
      </c>
      <c r="O50" s="19" t="s">
        <v>13</v>
      </c>
      <c r="P50" s="19" t="s">
        <v>13</v>
      </c>
      <c r="Q50" s="19" t="s">
        <v>13</v>
      </c>
      <c r="R50" s="19" t="s">
        <v>13</v>
      </c>
      <c r="S50" s="19" t="s">
        <v>13</v>
      </c>
      <c r="T50" s="19" t="s">
        <v>13</v>
      </c>
      <c r="U50" s="19" t="s">
        <v>13</v>
      </c>
      <c r="V50" s="19" t="s">
        <v>13</v>
      </c>
      <c r="W50" s="19" t="s">
        <v>13</v>
      </c>
      <c r="X50" s="19" t="s">
        <v>13</v>
      </c>
      <c r="Y50" s="19" t="s">
        <v>13</v>
      </c>
      <c r="Z50" s="19" t="s">
        <v>13</v>
      </c>
    </row>
    <row r="51" spans="2:26">
      <c r="B51" s="9">
        <v>321</v>
      </c>
      <c r="C51" s="19">
        <v>0.13</v>
      </c>
      <c r="D51" s="19">
        <v>0.05</v>
      </c>
      <c r="E51" s="19">
        <v>0.05</v>
      </c>
      <c r="F51" s="19">
        <v>0.05</v>
      </c>
      <c r="G51" s="19">
        <v>0.08</v>
      </c>
      <c r="H51" s="19">
        <v>0.08</v>
      </c>
      <c r="I51" s="19">
        <v>0.03</v>
      </c>
      <c r="J51" s="19" t="s">
        <v>13</v>
      </c>
      <c r="K51" s="19" t="s">
        <v>13</v>
      </c>
      <c r="L51" s="19" t="s">
        <v>13</v>
      </c>
      <c r="M51" s="19" t="s">
        <v>13</v>
      </c>
      <c r="N51" s="19" t="s">
        <v>13</v>
      </c>
      <c r="O51" s="19" t="s">
        <v>13</v>
      </c>
      <c r="P51" s="19" t="s">
        <v>13</v>
      </c>
      <c r="Q51" s="19" t="s">
        <v>13</v>
      </c>
      <c r="R51" s="19" t="s">
        <v>13</v>
      </c>
      <c r="S51" s="19" t="s">
        <v>13</v>
      </c>
      <c r="T51" s="19" t="s">
        <v>13</v>
      </c>
      <c r="U51" s="19" t="s">
        <v>13</v>
      </c>
      <c r="V51" s="19" t="s">
        <v>13</v>
      </c>
      <c r="W51" s="19" t="s">
        <v>13</v>
      </c>
      <c r="X51" s="19" t="s">
        <v>13</v>
      </c>
      <c r="Y51" s="19" t="s">
        <v>13</v>
      </c>
      <c r="Z51" s="19" t="s">
        <v>13</v>
      </c>
    </row>
    <row r="52" spans="2:26">
      <c r="B52" s="9">
        <v>322</v>
      </c>
      <c r="C52" s="19">
        <v>0.1</v>
      </c>
      <c r="D52" s="19">
        <v>0.04</v>
      </c>
      <c r="E52" s="19">
        <v>0.04</v>
      </c>
      <c r="F52" s="19">
        <v>0.04</v>
      </c>
      <c r="G52" s="19">
        <v>7.0000000000000007E-2</v>
      </c>
      <c r="H52" s="19">
        <v>7.0000000000000007E-2</v>
      </c>
      <c r="I52" s="19">
        <v>0.02</v>
      </c>
      <c r="J52" s="19" t="s">
        <v>13</v>
      </c>
      <c r="K52" s="19" t="s">
        <v>13</v>
      </c>
      <c r="L52" s="19" t="s">
        <v>13</v>
      </c>
      <c r="M52" s="19" t="s">
        <v>13</v>
      </c>
      <c r="N52" s="19" t="s">
        <v>13</v>
      </c>
      <c r="O52" s="19" t="s">
        <v>13</v>
      </c>
      <c r="P52" s="19" t="s">
        <v>13</v>
      </c>
      <c r="Q52" s="19" t="s">
        <v>13</v>
      </c>
      <c r="R52" s="19" t="s">
        <v>13</v>
      </c>
      <c r="S52" s="19" t="s">
        <v>13</v>
      </c>
      <c r="T52" s="19" t="s">
        <v>13</v>
      </c>
      <c r="U52" s="19" t="s">
        <v>13</v>
      </c>
      <c r="V52" s="19" t="s">
        <v>13</v>
      </c>
      <c r="W52" s="19" t="s">
        <v>13</v>
      </c>
      <c r="X52" s="19" t="s">
        <v>13</v>
      </c>
      <c r="Y52" s="19" t="s">
        <v>13</v>
      </c>
      <c r="Z52" s="19" t="s">
        <v>13</v>
      </c>
    </row>
    <row r="53" spans="2:26">
      <c r="B53" s="9">
        <v>323</v>
      </c>
      <c r="C53" s="19">
        <v>0.14000000000000001</v>
      </c>
      <c r="D53" s="19">
        <v>0.06</v>
      </c>
      <c r="E53" s="19">
        <v>0.06</v>
      </c>
      <c r="F53" s="19">
        <v>0.06</v>
      </c>
      <c r="G53" s="19">
        <v>0.1</v>
      </c>
      <c r="H53" s="19">
        <v>0.1</v>
      </c>
      <c r="I53" s="19">
        <v>0.03</v>
      </c>
      <c r="J53" s="19" t="s">
        <v>13</v>
      </c>
      <c r="K53" s="19" t="s">
        <v>13</v>
      </c>
      <c r="L53" s="19" t="s">
        <v>13</v>
      </c>
      <c r="M53" s="19" t="s">
        <v>13</v>
      </c>
      <c r="N53" s="19" t="s">
        <v>13</v>
      </c>
      <c r="O53" s="19" t="s">
        <v>13</v>
      </c>
      <c r="P53" s="19" t="s">
        <v>13</v>
      </c>
      <c r="Q53" s="19" t="s">
        <v>13</v>
      </c>
      <c r="R53" s="19" t="s">
        <v>13</v>
      </c>
      <c r="S53" s="19" t="s">
        <v>13</v>
      </c>
      <c r="T53" s="19" t="s">
        <v>13</v>
      </c>
      <c r="U53" s="19" t="s">
        <v>13</v>
      </c>
      <c r="V53" s="19" t="s">
        <v>13</v>
      </c>
      <c r="W53" s="19" t="s">
        <v>13</v>
      </c>
      <c r="X53" s="19" t="s">
        <v>13</v>
      </c>
      <c r="Y53" s="19" t="s">
        <v>13</v>
      </c>
      <c r="Z53" s="19" t="s">
        <v>13</v>
      </c>
    </row>
    <row r="54" spans="2:26">
      <c r="B54" s="9">
        <v>324</v>
      </c>
      <c r="C54" s="19">
        <v>0.13</v>
      </c>
      <c r="D54" s="19">
        <v>0.06</v>
      </c>
      <c r="E54" s="19">
        <v>0.06</v>
      </c>
      <c r="F54" s="19">
        <v>0.06</v>
      </c>
      <c r="G54" s="19">
        <v>0.09</v>
      </c>
      <c r="H54" s="19">
        <v>0.09</v>
      </c>
      <c r="I54" s="19">
        <v>0.03</v>
      </c>
      <c r="J54" s="19" t="s">
        <v>13</v>
      </c>
      <c r="K54" s="19" t="s">
        <v>13</v>
      </c>
      <c r="L54" s="19" t="s">
        <v>13</v>
      </c>
      <c r="M54" s="19" t="s">
        <v>13</v>
      </c>
      <c r="N54" s="19" t="s">
        <v>13</v>
      </c>
      <c r="O54" s="19" t="s">
        <v>13</v>
      </c>
      <c r="P54" s="19" t="s">
        <v>13</v>
      </c>
      <c r="Q54" s="19" t="s">
        <v>13</v>
      </c>
      <c r="R54" s="19" t="s">
        <v>13</v>
      </c>
      <c r="S54" s="19" t="s">
        <v>13</v>
      </c>
      <c r="T54" s="19" t="s">
        <v>13</v>
      </c>
      <c r="U54" s="19" t="s">
        <v>13</v>
      </c>
      <c r="V54" s="19" t="s">
        <v>13</v>
      </c>
      <c r="W54" s="19" t="s">
        <v>13</v>
      </c>
      <c r="X54" s="19" t="s">
        <v>13</v>
      </c>
      <c r="Y54" s="19" t="s">
        <v>13</v>
      </c>
      <c r="Z54" s="19" t="s">
        <v>13</v>
      </c>
    </row>
    <row r="55" spans="2:26">
      <c r="B55" s="9">
        <v>325</v>
      </c>
      <c r="C55" s="19">
        <v>0.1</v>
      </c>
      <c r="D55" s="19">
        <v>0.05</v>
      </c>
      <c r="E55" s="19">
        <v>0.05</v>
      </c>
      <c r="F55" s="19">
        <v>0.05</v>
      </c>
      <c r="G55" s="19">
        <v>7.0000000000000007E-2</v>
      </c>
      <c r="H55" s="19">
        <v>7.0000000000000007E-2</v>
      </c>
      <c r="I55" s="19">
        <v>0.02</v>
      </c>
      <c r="J55" s="19" t="s">
        <v>13</v>
      </c>
      <c r="K55" s="19" t="s">
        <v>13</v>
      </c>
      <c r="L55" s="19" t="s">
        <v>13</v>
      </c>
      <c r="M55" s="19" t="s">
        <v>13</v>
      </c>
      <c r="N55" s="19" t="s">
        <v>13</v>
      </c>
      <c r="O55" s="19" t="s">
        <v>13</v>
      </c>
      <c r="P55" s="19" t="s">
        <v>13</v>
      </c>
      <c r="Q55" s="19" t="s">
        <v>13</v>
      </c>
      <c r="R55" s="19" t="s">
        <v>13</v>
      </c>
      <c r="S55" s="19" t="s">
        <v>13</v>
      </c>
      <c r="T55" s="19" t="s">
        <v>13</v>
      </c>
      <c r="U55" s="19" t="s">
        <v>13</v>
      </c>
      <c r="V55" s="19" t="s">
        <v>13</v>
      </c>
      <c r="W55" s="19" t="s">
        <v>13</v>
      </c>
      <c r="X55" s="19" t="s">
        <v>13</v>
      </c>
      <c r="Y55" s="19" t="s">
        <v>13</v>
      </c>
      <c r="Z55" s="19" t="s">
        <v>13</v>
      </c>
    </row>
    <row r="56" spans="2:26">
      <c r="B56" s="9">
        <v>326</v>
      </c>
      <c r="C56" s="19">
        <v>0.13</v>
      </c>
      <c r="D56" s="19">
        <v>7.0000000000000007E-2</v>
      </c>
      <c r="E56" s="19">
        <v>7.0000000000000007E-2</v>
      </c>
      <c r="F56" s="19">
        <v>0.06</v>
      </c>
      <c r="G56" s="19">
        <v>0.09</v>
      </c>
      <c r="H56" s="19">
        <v>0.1</v>
      </c>
      <c r="I56" s="19">
        <v>0.03</v>
      </c>
      <c r="J56" s="19" t="s">
        <v>13</v>
      </c>
      <c r="K56" s="19" t="s">
        <v>13</v>
      </c>
      <c r="L56" s="19" t="s">
        <v>13</v>
      </c>
      <c r="M56" s="19" t="s">
        <v>13</v>
      </c>
      <c r="N56" s="19" t="s">
        <v>13</v>
      </c>
      <c r="O56" s="19" t="s">
        <v>13</v>
      </c>
      <c r="P56" s="19" t="s">
        <v>13</v>
      </c>
      <c r="Q56" s="19" t="s">
        <v>13</v>
      </c>
      <c r="R56" s="19" t="s">
        <v>13</v>
      </c>
      <c r="S56" s="19" t="s">
        <v>13</v>
      </c>
      <c r="T56" s="19" t="s">
        <v>13</v>
      </c>
      <c r="U56" s="19" t="s">
        <v>13</v>
      </c>
      <c r="V56" s="19" t="s">
        <v>13</v>
      </c>
      <c r="W56" s="19" t="s">
        <v>13</v>
      </c>
      <c r="X56" s="19" t="s">
        <v>13</v>
      </c>
      <c r="Y56" s="19" t="s">
        <v>13</v>
      </c>
      <c r="Z56" s="19" t="s">
        <v>13</v>
      </c>
    </row>
    <row r="57" spans="2:26">
      <c r="B57" s="9">
        <v>327</v>
      </c>
      <c r="C57" s="19">
        <v>0.14000000000000001</v>
      </c>
      <c r="D57" s="19">
        <v>0.08</v>
      </c>
      <c r="E57" s="19">
        <v>0.08</v>
      </c>
      <c r="F57" s="19">
        <v>7.0000000000000007E-2</v>
      </c>
      <c r="G57" s="19">
        <v>0.1</v>
      </c>
      <c r="H57" s="19">
        <v>0.11</v>
      </c>
      <c r="I57" s="19">
        <v>0.03</v>
      </c>
      <c r="J57" s="19" t="s">
        <v>13</v>
      </c>
      <c r="K57" s="19" t="s">
        <v>13</v>
      </c>
      <c r="L57" s="19" t="s">
        <v>13</v>
      </c>
      <c r="M57" s="19" t="s">
        <v>13</v>
      </c>
      <c r="N57" s="19" t="s">
        <v>13</v>
      </c>
      <c r="O57" s="19" t="s">
        <v>13</v>
      </c>
      <c r="P57" s="19" t="s">
        <v>13</v>
      </c>
      <c r="Q57" s="19" t="s">
        <v>13</v>
      </c>
      <c r="R57" s="19" t="s">
        <v>13</v>
      </c>
      <c r="S57" s="19" t="s">
        <v>13</v>
      </c>
      <c r="T57" s="19" t="s">
        <v>13</v>
      </c>
      <c r="U57" s="19" t="s">
        <v>13</v>
      </c>
      <c r="V57" s="19" t="s">
        <v>13</v>
      </c>
      <c r="W57" s="19" t="s">
        <v>13</v>
      </c>
      <c r="X57" s="19" t="s">
        <v>13</v>
      </c>
      <c r="Y57" s="19" t="s">
        <v>13</v>
      </c>
      <c r="Z57" s="19" t="s">
        <v>13</v>
      </c>
    </row>
    <row r="58" spans="2:26">
      <c r="B58" s="9">
        <v>328</v>
      </c>
      <c r="C58" s="19">
        <v>0.16</v>
      </c>
      <c r="D58" s="19">
        <v>0.09</v>
      </c>
      <c r="E58" s="19">
        <v>0.09</v>
      </c>
      <c r="F58" s="19">
        <v>0.08</v>
      </c>
      <c r="G58" s="19">
        <v>0.12</v>
      </c>
      <c r="H58" s="19">
        <v>0.12</v>
      </c>
      <c r="I58" s="19">
        <v>0.03</v>
      </c>
      <c r="J58" s="19" t="s">
        <v>13</v>
      </c>
      <c r="K58" s="19" t="s">
        <v>13</v>
      </c>
      <c r="L58" s="19" t="s">
        <v>13</v>
      </c>
      <c r="M58" s="19" t="s">
        <v>13</v>
      </c>
      <c r="N58" s="19" t="s">
        <v>13</v>
      </c>
      <c r="O58" s="19" t="s">
        <v>13</v>
      </c>
      <c r="P58" s="19" t="s">
        <v>13</v>
      </c>
      <c r="Q58" s="19" t="s">
        <v>13</v>
      </c>
      <c r="R58" s="19" t="s">
        <v>13</v>
      </c>
      <c r="S58" s="19" t="s">
        <v>13</v>
      </c>
      <c r="T58" s="19" t="s">
        <v>13</v>
      </c>
      <c r="U58" s="19" t="s">
        <v>13</v>
      </c>
      <c r="V58" s="19" t="s">
        <v>13</v>
      </c>
      <c r="W58" s="19" t="s">
        <v>13</v>
      </c>
      <c r="X58" s="19" t="s">
        <v>13</v>
      </c>
      <c r="Y58" s="19" t="s">
        <v>13</v>
      </c>
      <c r="Z58" s="19" t="s">
        <v>13</v>
      </c>
    </row>
    <row r="59" spans="2:26">
      <c r="B59" s="9">
        <v>329</v>
      </c>
      <c r="C59" s="19">
        <v>7.0000000000000007E-2</v>
      </c>
      <c r="D59" s="19">
        <v>0.04</v>
      </c>
      <c r="E59" s="19">
        <v>0.04</v>
      </c>
      <c r="F59" s="19">
        <v>0.04</v>
      </c>
      <c r="G59" s="19">
        <v>0.05</v>
      </c>
      <c r="H59" s="19">
        <v>0.06</v>
      </c>
      <c r="I59" s="19">
        <v>0.01</v>
      </c>
      <c r="J59" s="19" t="s">
        <v>13</v>
      </c>
      <c r="K59" s="19" t="s">
        <v>13</v>
      </c>
      <c r="L59" s="19" t="s">
        <v>13</v>
      </c>
      <c r="M59" s="19" t="s">
        <v>13</v>
      </c>
      <c r="N59" s="19" t="s">
        <v>13</v>
      </c>
      <c r="O59" s="19" t="s">
        <v>13</v>
      </c>
      <c r="P59" s="19" t="s">
        <v>13</v>
      </c>
      <c r="Q59" s="19" t="s">
        <v>13</v>
      </c>
      <c r="R59" s="19" t="s">
        <v>13</v>
      </c>
      <c r="S59" s="19" t="s">
        <v>13</v>
      </c>
      <c r="T59" s="19" t="s">
        <v>13</v>
      </c>
      <c r="U59" s="19" t="s">
        <v>13</v>
      </c>
      <c r="V59" s="19" t="s">
        <v>13</v>
      </c>
      <c r="W59" s="19" t="s">
        <v>13</v>
      </c>
      <c r="X59" s="19" t="s">
        <v>13</v>
      </c>
      <c r="Y59" s="19" t="s">
        <v>13</v>
      </c>
      <c r="Z59" s="19" t="s">
        <v>13</v>
      </c>
    </row>
    <row r="60" spans="2:26">
      <c r="B60" s="9">
        <v>330</v>
      </c>
      <c r="C60" s="19">
        <v>0.08</v>
      </c>
      <c r="D60" s="19">
        <v>0.05</v>
      </c>
      <c r="E60" s="19">
        <v>0.05</v>
      </c>
      <c r="F60" s="19">
        <v>0.04</v>
      </c>
      <c r="G60" s="19">
        <v>0.06</v>
      </c>
      <c r="H60" s="19">
        <v>7.0000000000000007E-2</v>
      </c>
      <c r="I60" s="19">
        <v>0.02</v>
      </c>
      <c r="J60" s="19" t="s">
        <v>13</v>
      </c>
      <c r="K60" s="19" t="s">
        <v>13</v>
      </c>
      <c r="L60" s="19" t="s">
        <v>13</v>
      </c>
      <c r="M60" s="19" t="s">
        <v>13</v>
      </c>
      <c r="N60" s="19" t="s">
        <v>13</v>
      </c>
      <c r="O60" s="19" t="s">
        <v>13</v>
      </c>
      <c r="P60" s="19" t="s">
        <v>13</v>
      </c>
      <c r="Q60" s="19" t="s">
        <v>13</v>
      </c>
      <c r="R60" s="19" t="s">
        <v>13</v>
      </c>
      <c r="S60" s="19" t="s">
        <v>13</v>
      </c>
      <c r="T60" s="19" t="s">
        <v>13</v>
      </c>
      <c r="U60" s="19" t="s">
        <v>13</v>
      </c>
      <c r="V60" s="19" t="s">
        <v>13</v>
      </c>
      <c r="W60" s="19" t="s">
        <v>13</v>
      </c>
      <c r="X60" s="19" t="s">
        <v>13</v>
      </c>
      <c r="Y60" s="19" t="s">
        <v>13</v>
      </c>
      <c r="Z60" s="19" t="s">
        <v>13</v>
      </c>
    </row>
    <row r="61" spans="2:26">
      <c r="B61" s="9">
        <v>331</v>
      </c>
      <c r="C61" s="19">
        <v>0.09</v>
      </c>
      <c r="D61" s="19">
        <v>0.06</v>
      </c>
      <c r="E61" s="19">
        <v>0.06</v>
      </c>
      <c r="F61" s="19">
        <v>0.05</v>
      </c>
      <c r="G61" s="19">
        <v>7.0000000000000007E-2</v>
      </c>
      <c r="H61" s="19">
        <v>7.0000000000000007E-2</v>
      </c>
      <c r="I61" s="19">
        <v>0.02</v>
      </c>
      <c r="J61" s="19" t="s">
        <v>13</v>
      </c>
      <c r="K61" s="19" t="s">
        <v>13</v>
      </c>
      <c r="L61" s="19" t="s">
        <v>13</v>
      </c>
      <c r="M61" s="19" t="s">
        <v>13</v>
      </c>
      <c r="N61" s="19" t="s">
        <v>13</v>
      </c>
      <c r="O61" s="19" t="s">
        <v>13</v>
      </c>
      <c r="P61" s="19" t="s">
        <v>13</v>
      </c>
      <c r="Q61" s="19" t="s">
        <v>13</v>
      </c>
      <c r="R61" s="19" t="s">
        <v>13</v>
      </c>
      <c r="S61" s="19" t="s">
        <v>13</v>
      </c>
      <c r="T61" s="19" t="s">
        <v>13</v>
      </c>
      <c r="U61" s="19" t="s">
        <v>13</v>
      </c>
      <c r="V61" s="19" t="s">
        <v>13</v>
      </c>
      <c r="W61" s="19" t="s">
        <v>13</v>
      </c>
      <c r="X61" s="19" t="s">
        <v>13</v>
      </c>
      <c r="Y61" s="19" t="s">
        <v>13</v>
      </c>
      <c r="Z61" s="19" t="s">
        <v>13</v>
      </c>
    </row>
    <row r="62" spans="2:26">
      <c r="B62" s="9">
        <v>401</v>
      </c>
      <c r="C62" s="19">
        <v>0.13</v>
      </c>
      <c r="D62" s="19">
        <v>0.08</v>
      </c>
      <c r="E62" s="19">
        <v>0.08</v>
      </c>
      <c r="F62" s="19">
        <v>7.0000000000000007E-2</v>
      </c>
      <c r="G62" s="19">
        <v>0.1</v>
      </c>
      <c r="H62" s="19">
        <v>0.11</v>
      </c>
      <c r="I62" s="19">
        <v>0.03</v>
      </c>
      <c r="J62" s="19" t="s">
        <v>13</v>
      </c>
      <c r="K62" s="19" t="s">
        <v>13</v>
      </c>
      <c r="L62" s="19" t="s">
        <v>13</v>
      </c>
      <c r="M62" s="19" t="s">
        <v>13</v>
      </c>
      <c r="N62" s="19" t="s">
        <v>13</v>
      </c>
      <c r="O62" s="19" t="s">
        <v>13</v>
      </c>
      <c r="P62" s="19" t="s">
        <v>13</v>
      </c>
      <c r="Q62" s="19" t="s">
        <v>13</v>
      </c>
      <c r="R62" s="19" t="s">
        <v>13</v>
      </c>
      <c r="S62" s="19" t="s">
        <v>13</v>
      </c>
      <c r="T62" s="19" t="s">
        <v>13</v>
      </c>
      <c r="U62" s="19" t="s">
        <v>13</v>
      </c>
      <c r="V62" s="19" t="s">
        <v>13</v>
      </c>
      <c r="W62" s="19" t="s">
        <v>13</v>
      </c>
      <c r="X62" s="19" t="s">
        <v>13</v>
      </c>
      <c r="Y62" s="19" t="s">
        <v>13</v>
      </c>
      <c r="Z62" s="19" t="s">
        <v>13</v>
      </c>
    </row>
    <row r="63" spans="2:26">
      <c r="B63" s="9">
        <v>402</v>
      </c>
      <c r="C63" s="19">
        <v>0.12</v>
      </c>
      <c r="D63" s="19">
        <v>0.08</v>
      </c>
      <c r="E63" s="19">
        <v>0.08</v>
      </c>
      <c r="F63" s="19">
        <v>7.0000000000000007E-2</v>
      </c>
      <c r="G63" s="19">
        <v>0.1</v>
      </c>
      <c r="H63" s="19">
        <v>0.1</v>
      </c>
      <c r="I63" s="19">
        <v>0.03</v>
      </c>
      <c r="J63" s="19" t="s">
        <v>13</v>
      </c>
      <c r="K63" s="19" t="s">
        <v>13</v>
      </c>
      <c r="L63" s="19" t="s">
        <v>13</v>
      </c>
      <c r="M63" s="19" t="s">
        <v>13</v>
      </c>
      <c r="N63" s="19" t="s">
        <v>13</v>
      </c>
      <c r="O63" s="19" t="s">
        <v>13</v>
      </c>
      <c r="P63" s="19" t="s">
        <v>13</v>
      </c>
      <c r="Q63" s="19" t="s">
        <v>13</v>
      </c>
      <c r="R63" s="19" t="s">
        <v>13</v>
      </c>
      <c r="S63" s="19" t="s">
        <v>13</v>
      </c>
      <c r="T63" s="19" t="s">
        <v>13</v>
      </c>
      <c r="U63" s="19" t="s">
        <v>13</v>
      </c>
      <c r="V63" s="19" t="s">
        <v>13</v>
      </c>
      <c r="W63" s="19" t="s">
        <v>13</v>
      </c>
      <c r="X63" s="19" t="s">
        <v>13</v>
      </c>
      <c r="Y63" s="19" t="s">
        <v>13</v>
      </c>
      <c r="Z63" s="19" t="s">
        <v>13</v>
      </c>
    </row>
    <row r="64" spans="2:26">
      <c r="B64" s="9">
        <v>403</v>
      </c>
      <c r="C64" s="19">
        <v>0.12</v>
      </c>
      <c r="D64" s="19">
        <v>0.08</v>
      </c>
      <c r="E64" s="19">
        <v>0.08</v>
      </c>
      <c r="F64" s="19">
        <v>7.0000000000000007E-2</v>
      </c>
      <c r="G64" s="19">
        <v>0.1</v>
      </c>
      <c r="H64" s="19">
        <v>0.1</v>
      </c>
      <c r="I64" s="19">
        <v>0.03</v>
      </c>
      <c r="J64" s="19" t="s">
        <v>13</v>
      </c>
      <c r="K64" s="19" t="s">
        <v>13</v>
      </c>
      <c r="L64" s="19" t="s">
        <v>13</v>
      </c>
      <c r="M64" s="19" t="s">
        <v>13</v>
      </c>
      <c r="N64" s="19" t="s">
        <v>13</v>
      </c>
      <c r="O64" s="19" t="s">
        <v>13</v>
      </c>
      <c r="P64" s="19" t="s">
        <v>13</v>
      </c>
      <c r="Q64" s="19" t="s">
        <v>13</v>
      </c>
      <c r="R64" s="19" t="s">
        <v>13</v>
      </c>
      <c r="S64" s="19" t="s">
        <v>13</v>
      </c>
      <c r="T64" s="19" t="s">
        <v>13</v>
      </c>
      <c r="U64" s="19" t="s">
        <v>13</v>
      </c>
      <c r="V64" s="19" t="s">
        <v>13</v>
      </c>
      <c r="W64" s="19" t="s">
        <v>13</v>
      </c>
      <c r="X64" s="19" t="s">
        <v>13</v>
      </c>
      <c r="Y64" s="19" t="s">
        <v>13</v>
      </c>
      <c r="Z64" s="19" t="s">
        <v>13</v>
      </c>
    </row>
    <row r="65" spans="2:26">
      <c r="B65" s="9">
        <v>404</v>
      </c>
      <c r="C65" s="19">
        <v>0.11</v>
      </c>
      <c r="D65" s="19">
        <v>0.08</v>
      </c>
      <c r="E65" s="19">
        <v>0.08</v>
      </c>
      <c r="F65" s="19">
        <v>7.0000000000000007E-2</v>
      </c>
      <c r="G65" s="19">
        <v>0.09</v>
      </c>
      <c r="H65" s="19">
        <v>0.1</v>
      </c>
      <c r="I65" s="19">
        <v>0.03</v>
      </c>
      <c r="J65" s="19" t="s">
        <v>13</v>
      </c>
      <c r="K65" s="19" t="s">
        <v>13</v>
      </c>
      <c r="L65" s="19" t="s">
        <v>13</v>
      </c>
      <c r="M65" s="19" t="s">
        <v>13</v>
      </c>
      <c r="N65" s="19" t="s">
        <v>13</v>
      </c>
      <c r="O65" s="19" t="s">
        <v>13</v>
      </c>
      <c r="P65" s="19" t="s">
        <v>13</v>
      </c>
      <c r="Q65" s="19" t="s">
        <v>13</v>
      </c>
      <c r="R65" s="19" t="s">
        <v>13</v>
      </c>
      <c r="S65" s="19" t="s">
        <v>13</v>
      </c>
      <c r="T65" s="19" t="s">
        <v>13</v>
      </c>
      <c r="U65" s="19" t="s">
        <v>13</v>
      </c>
      <c r="V65" s="19" t="s">
        <v>13</v>
      </c>
      <c r="W65" s="19" t="s">
        <v>13</v>
      </c>
      <c r="X65" s="19" t="s">
        <v>13</v>
      </c>
      <c r="Y65" s="19" t="s">
        <v>13</v>
      </c>
      <c r="Z65" s="19" t="s">
        <v>13</v>
      </c>
    </row>
    <row r="66" spans="2:26">
      <c r="B66" s="9">
        <v>405</v>
      </c>
      <c r="C66" s="19">
        <v>0.05</v>
      </c>
      <c r="D66" s="19">
        <v>0.04</v>
      </c>
      <c r="E66" s="19">
        <v>0.04</v>
      </c>
      <c r="F66" s="19">
        <v>0.03</v>
      </c>
      <c r="G66" s="19">
        <v>0.04</v>
      </c>
      <c r="H66" s="19">
        <v>0.05</v>
      </c>
      <c r="I66" s="19">
        <v>0.01</v>
      </c>
      <c r="J66" s="19">
        <v>0.01</v>
      </c>
      <c r="K66" s="19" t="s">
        <v>13</v>
      </c>
      <c r="L66" s="19" t="s">
        <v>13</v>
      </c>
      <c r="M66" s="19" t="s">
        <v>13</v>
      </c>
      <c r="N66" s="19" t="s">
        <v>13</v>
      </c>
      <c r="O66" s="19" t="s">
        <v>13</v>
      </c>
      <c r="P66" s="19" t="s">
        <v>13</v>
      </c>
      <c r="Q66" s="19" t="s">
        <v>13</v>
      </c>
      <c r="R66" s="19" t="s">
        <v>13</v>
      </c>
      <c r="S66" s="19" t="s">
        <v>13</v>
      </c>
      <c r="T66" s="19" t="s">
        <v>13</v>
      </c>
      <c r="U66" s="19" t="s">
        <v>13</v>
      </c>
      <c r="V66" s="19" t="s">
        <v>13</v>
      </c>
      <c r="W66" s="19" t="s">
        <v>13</v>
      </c>
      <c r="X66" s="19" t="s">
        <v>13</v>
      </c>
      <c r="Y66" s="19" t="s">
        <v>13</v>
      </c>
      <c r="Z66" s="19" t="s">
        <v>13</v>
      </c>
    </row>
    <row r="67" spans="2:26">
      <c r="B67" s="9">
        <v>406</v>
      </c>
      <c r="C67" s="19">
        <v>0.18</v>
      </c>
      <c r="D67" s="19">
        <v>0.13</v>
      </c>
      <c r="E67" s="19">
        <v>0.13</v>
      </c>
      <c r="F67" s="19">
        <v>0.11</v>
      </c>
      <c r="G67" s="19">
        <v>0.14000000000000001</v>
      </c>
      <c r="H67" s="19">
        <v>0.17</v>
      </c>
      <c r="I67" s="19">
        <v>0.05</v>
      </c>
      <c r="J67" s="19">
        <v>0.04</v>
      </c>
      <c r="K67" s="19" t="s">
        <v>13</v>
      </c>
      <c r="L67" s="19" t="s">
        <v>13</v>
      </c>
      <c r="M67" s="19" t="s">
        <v>13</v>
      </c>
      <c r="N67" s="19" t="s">
        <v>13</v>
      </c>
      <c r="O67" s="19" t="s">
        <v>13</v>
      </c>
      <c r="P67" s="19" t="s">
        <v>13</v>
      </c>
      <c r="Q67" s="19" t="s">
        <v>13</v>
      </c>
      <c r="R67" s="19" t="s">
        <v>13</v>
      </c>
      <c r="S67" s="19" t="s">
        <v>13</v>
      </c>
      <c r="T67" s="19" t="s">
        <v>13</v>
      </c>
      <c r="U67" s="19" t="s">
        <v>13</v>
      </c>
      <c r="V67" s="19" t="s">
        <v>13</v>
      </c>
      <c r="W67" s="19" t="s">
        <v>13</v>
      </c>
      <c r="X67" s="19" t="s">
        <v>13</v>
      </c>
      <c r="Y67" s="19" t="s">
        <v>13</v>
      </c>
      <c r="Z67" s="19" t="s">
        <v>13</v>
      </c>
    </row>
    <row r="68" spans="2:26">
      <c r="B68" s="9">
        <v>407</v>
      </c>
      <c r="C68" s="19">
        <v>0.15</v>
      </c>
      <c r="D68" s="19">
        <v>0.11</v>
      </c>
      <c r="E68" s="19">
        <v>0.11</v>
      </c>
      <c r="F68" s="19">
        <v>0.09</v>
      </c>
      <c r="G68" s="19">
        <v>0.12</v>
      </c>
      <c r="H68" s="19">
        <v>0.14000000000000001</v>
      </c>
      <c r="I68" s="19">
        <v>0.05</v>
      </c>
      <c r="J68" s="19">
        <v>0.03</v>
      </c>
      <c r="K68" s="19" t="s">
        <v>13</v>
      </c>
      <c r="L68" s="19" t="s">
        <v>13</v>
      </c>
      <c r="M68" s="19" t="s">
        <v>13</v>
      </c>
      <c r="N68" s="19" t="s">
        <v>13</v>
      </c>
      <c r="O68" s="19" t="s">
        <v>13</v>
      </c>
      <c r="P68" s="19" t="s">
        <v>13</v>
      </c>
      <c r="Q68" s="19" t="s">
        <v>13</v>
      </c>
      <c r="R68" s="19" t="s">
        <v>13</v>
      </c>
      <c r="S68" s="19" t="s">
        <v>13</v>
      </c>
      <c r="T68" s="19" t="s">
        <v>13</v>
      </c>
      <c r="U68" s="19" t="s">
        <v>13</v>
      </c>
      <c r="V68" s="19" t="s">
        <v>13</v>
      </c>
      <c r="W68" s="19" t="s">
        <v>13</v>
      </c>
      <c r="X68" s="19" t="s">
        <v>13</v>
      </c>
      <c r="Y68" s="19" t="s">
        <v>13</v>
      </c>
      <c r="Z68" s="19" t="s">
        <v>13</v>
      </c>
    </row>
    <row r="69" spans="2:26">
      <c r="B69" s="9">
        <v>408</v>
      </c>
      <c r="C69" s="19">
        <v>0.17</v>
      </c>
      <c r="D69" s="19">
        <v>0.13</v>
      </c>
      <c r="E69" s="19">
        <v>0.13</v>
      </c>
      <c r="F69" s="19">
        <v>0.11</v>
      </c>
      <c r="G69" s="19">
        <v>0.14000000000000001</v>
      </c>
      <c r="H69" s="19">
        <v>0.16</v>
      </c>
      <c r="I69" s="19">
        <v>0.06</v>
      </c>
      <c r="J69" s="19">
        <v>0.03</v>
      </c>
      <c r="K69" s="19" t="s">
        <v>13</v>
      </c>
      <c r="L69" s="19" t="s">
        <v>13</v>
      </c>
      <c r="M69" s="19" t="s">
        <v>13</v>
      </c>
      <c r="N69" s="19" t="s">
        <v>13</v>
      </c>
      <c r="O69" s="19" t="s">
        <v>13</v>
      </c>
      <c r="P69" s="19" t="s">
        <v>13</v>
      </c>
      <c r="Q69" s="19" t="s">
        <v>13</v>
      </c>
      <c r="R69" s="19" t="s">
        <v>13</v>
      </c>
      <c r="S69" s="19" t="s">
        <v>13</v>
      </c>
      <c r="T69" s="19" t="s">
        <v>13</v>
      </c>
      <c r="U69" s="19" t="s">
        <v>13</v>
      </c>
      <c r="V69" s="19" t="s">
        <v>13</v>
      </c>
      <c r="W69" s="19" t="s">
        <v>13</v>
      </c>
      <c r="X69" s="19" t="s">
        <v>13</v>
      </c>
      <c r="Y69" s="19" t="s">
        <v>13</v>
      </c>
      <c r="Z69" s="19" t="s">
        <v>13</v>
      </c>
    </row>
    <row r="70" spans="2:26">
      <c r="B70" s="9">
        <v>409</v>
      </c>
      <c r="C70" s="19">
        <v>0.17</v>
      </c>
      <c r="D70" s="19">
        <v>0.13</v>
      </c>
      <c r="E70" s="19">
        <v>0.13</v>
      </c>
      <c r="F70" s="19">
        <v>0.11</v>
      </c>
      <c r="G70" s="19">
        <v>0.14000000000000001</v>
      </c>
      <c r="H70" s="19">
        <v>0.16</v>
      </c>
      <c r="I70" s="19">
        <v>7.0000000000000007E-2</v>
      </c>
      <c r="J70" s="19">
        <v>0.03</v>
      </c>
      <c r="K70" s="19" t="s">
        <v>13</v>
      </c>
      <c r="L70" s="19" t="s">
        <v>13</v>
      </c>
      <c r="M70" s="19" t="s">
        <v>13</v>
      </c>
      <c r="N70" s="19" t="s">
        <v>13</v>
      </c>
      <c r="O70" s="19" t="s">
        <v>13</v>
      </c>
      <c r="P70" s="19" t="s">
        <v>13</v>
      </c>
      <c r="Q70" s="19" t="s">
        <v>13</v>
      </c>
      <c r="R70" s="19" t="s">
        <v>13</v>
      </c>
      <c r="S70" s="19" t="s">
        <v>13</v>
      </c>
      <c r="T70" s="19" t="s">
        <v>13</v>
      </c>
      <c r="U70" s="19" t="s">
        <v>13</v>
      </c>
      <c r="V70" s="19" t="s">
        <v>13</v>
      </c>
      <c r="W70" s="19" t="s">
        <v>13</v>
      </c>
      <c r="X70" s="19" t="s">
        <v>13</v>
      </c>
      <c r="Y70" s="19" t="s">
        <v>13</v>
      </c>
      <c r="Z70" s="19" t="s">
        <v>13</v>
      </c>
    </row>
    <row r="71" spans="2:26">
      <c r="B71" s="9">
        <v>410</v>
      </c>
      <c r="C71" s="19">
        <v>0.19</v>
      </c>
      <c r="D71" s="19">
        <v>0.15</v>
      </c>
      <c r="E71" s="19">
        <v>0.15</v>
      </c>
      <c r="F71" s="19">
        <v>0.12</v>
      </c>
      <c r="G71" s="19">
        <v>0.15</v>
      </c>
      <c r="H71" s="19">
        <v>0.18</v>
      </c>
      <c r="I71" s="19">
        <v>0.08</v>
      </c>
      <c r="J71" s="19">
        <v>0.04</v>
      </c>
      <c r="K71" s="19" t="s">
        <v>13</v>
      </c>
      <c r="L71" s="19" t="s">
        <v>13</v>
      </c>
      <c r="M71" s="19" t="s">
        <v>13</v>
      </c>
      <c r="N71" s="19" t="s">
        <v>13</v>
      </c>
      <c r="O71" s="19" t="s">
        <v>13</v>
      </c>
      <c r="P71" s="19" t="s">
        <v>13</v>
      </c>
      <c r="Q71" s="19" t="s">
        <v>13</v>
      </c>
      <c r="R71" s="19" t="s">
        <v>13</v>
      </c>
      <c r="S71" s="19" t="s">
        <v>13</v>
      </c>
      <c r="T71" s="19" t="s">
        <v>13</v>
      </c>
      <c r="U71" s="19" t="s">
        <v>13</v>
      </c>
      <c r="V71" s="19" t="s">
        <v>13</v>
      </c>
      <c r="W71" s="19" t="s">
        <v>13</v>
      </c>
      <c r="X71" s="19" t="s">
        <v>13</v>
      </c>
      <c r="Y71" s="19" t="s">
        <v>13</v>
      </c>
      <c r="Z71" s="19" t="s">
        <v>13</v>
      </c>
    </row>
    <row r="72" spans="2:26">
      <c r="B72" s="9">
        <v>411</v>
      </c>
      <c r="C72" s="19">
        <v>0.1</v>
      </c>
      <c r="D72" s="19">
        <v>0.08</v>
      </c>
      <c r="E72" s="19">
        <v>0.08</v>
      </c>
      <c r="F72" s="19">
        <v>0.06</v>
      </c>
      <c r="G72" s="19">
        <v>0.08</v>
      </c>
      <c r="H72" s="19">
        <v>0.1</v>
      </c>
      <c r="I72" s="19">
        <v>0.05</v>
      </c>
      <c r="J72" s="19">
        <v>0.02</v>
      </c>
      <c r="K72" s="19" t="s">
        <v>13</v>
      </c>
      <c r="L72" s="19" t="s">
        <v>13</v>
      </c>
      <c r="M72" s="19" t="s">
        <v>13</v>
      </c>
      <c r="N72" s="19" t="s">
        <v>13</v>
      </c>
      <c r="O72" s="19" t="s">
        <v>13</v>
      </c>
      <c r="P72" s="19" t="s">
        <v>13</v>
      </c>
      <c r="Q72" s="19" t="s">
        <v>13</v>
      </c>
      <c r="R72" s="19" t="s">
        <v>13</v>
      </c>
      <c r="S72" s="19" t="s">
        <v>13</v>
      </c>
      <c r="T72" s="19" t="s">
        <v>13</v>
      </c>
      <c r="U72" s="19" t="s">
        <v>13</v>
      </c>
      <c r="V72" s="19" t="s">
        <v>13</v>
      </c>
      <c r="W72" s="19" t="s">
        <v>13</v>
      </c>
      <c r="X72" s="19" t="s">
        <v>13</v>
      </c>
      <c r="Y72" s="19" t="s">
        <v>13</v>
      </c>
      <c r="Z72" s="19" t="s">
        <v>13</v>
      </c>
    </row>
    <row r="73" spans="2:26">
      <c r="B73" s="9">
        <v>412</v>
      </c>
      <c r="C73" s="19">
        <v>0.08</v>
      </c>
      <c r="D73" s="19">
        <v>7.0000000000000007E-2</v>
      </c>
      <c r="E73" s="19">
        <v>7.0000000000000007E-2</v>
      </c>
      <c r="F73" s="19">
        <v>0.05</v>
      </c>
      <c r="G73" s="19">
        <v>0.06</v>
      </c>
      <c r="H73" s="19">
        <v>0.08</v>
      </c>
      <c r="I73" s="19">
        <v>0.04</v>
      </c>
      <c r="J73" s="19">
        <v>0.02</v>
      </c>
      <c r="K73" s="19" t="s">
        <v>13</v>
      </c>
      <c r="L73" s="19" t="s">
        <v>13</v>
      </c>
      <c r="M73" s="19" t="s">
        <v>13</v>
      </c>
      <c r="N73" s="19" t="s">
        <v>13</v>
      </c>
      <c r="O73" s="19" t="s">
        <v>13</v>
      </c>
      <c r="P73" s="19" t="s">
        <v>13</v>
      </c>
      <c r="Q73" s="19" t="s">
        <v>13</v>
      </c>
      <c r="R73" s="19" t="s">
        <v>13</v>
      </c>
      <c r="S73" s="19" t="s">
        <v>13</v>
      </c>
      <c r="T73" s="19" t="s">
        <v>13</v>
      </c>
      <c r="U73" s="19" t="s">
        <v>13</v>
      </c>
      <c r="V73" s="19" t="s">
        <v>13</v>
      </c>
      <c r="W73" s="19" t="s">
        <v>13</v>
      </c>
      <c r="X73" s="19" t="s">
        <v>13</v>
      </c>
      <c r="Y73" s="19" t="s">
        <v>13</v>
      </c>
      <c r="Z73" s="19" t="s">
        <v>13</v>
      </c>
    </row>
    <row r="74" spans="2:26">
      <c r="B74" s="9">
        <v>413</v>
      </c>
      <c r="C74" s="19">
        <v>0.14000000000000001</v>
      </c>
      <c r="D74" s="19">
        <v>0.12</v>
      </c>
      <c r="E74" s="19">
        <v>0.12</v>
      </c>
      <c r="F74" s="19">
        <v>0.09</v>
      </c>
      <c r="G74" s="19">
        <v>0.11</v>
      </c>
      <c r="H74" s="19">
        <v>0.14000000000000001</v>
      </c>
      <c r="I74" s="19">
        <v>7.0000000000000007E-2</v>
      </c>
      <c r="J74" s="19">
        <v>0.03</v>
      </c>
      <c r="K74" s="19" t="s">
        <v>13</v>
      </c>
      <c r="L74" s="19" t="s">
        <v>13</v>
      </c>
      <c r="M74" s="19" t="s">
        <v>13</v>
      </c>
      <c r="N74" s="19" t="s">
        <v>13</v>
      </c>
      <c r="O74" s="19" t="s">
        <v>13</v>
      </c>
      <c r="P74" s="19" t="s">
        <v>13</v>
      </c>
      <c r="Q74" s="19" t="s">
        <v>13</v>
      </c>
      <c r="R74" s="19" t="s">
        <v>13</v>
      </c>
      <c r="S74" s="19" t="s">
        <v>13</v>
      </c>
      <c r="T74" s="19" t="s">
        <v>13</v>
      </c>
      <c r="U74" s="19" t="s">
        <v>13</v>
      </c>
      <c r="V74" s="19" t="s">
        <v>13</v>
      </c>
      <c r="W74" s="19" t="s">
        <v>13</v>
      </c>
      <c r="X74" s="19" t="s">
        <v>13</v>
      </c>
      <c r="Y74" s="19" t="s">
        <v>13</v>
      </c>
      <c r="Z74" s="19" t="s">
        <v>13</v>
      </c>
    </row>
    <row r="75" spans="2:26">
      <c r="B75" s="9">
        <v>414</v>
      </c>
      <c r="C75" s="19">
        <v>0.16</v>
      </c>
      <c r="D75" s="19">
        <v>0.14000000000000001</v>
      </c>
      <c r="E75" s="19">
        <v>0.13</v>
      </c>
      <c r="F75" s="19">
        <v>0.11</v>
      </c>
      <c r="G75" s="19">
        <v>0.13</v>
      </c>
      <c r="H75" s="19">
        <v>0.16</v>
      </c>
      <c r="I75" s="19">
        <v>0.09</v>
      </c>
      <c r="J75" s="19">
        <v>0.03</v>
      </c>
      <c r="K75" s="19" t="s">
        <v>13</v>
      </c>
      <c r="L75" s="19" t="s">
        <v>13</v>
      </c>
      <c r="M75" s="19" t="s">
        <v>13</v>
      </c>
      <c r="N75" s="19" t="s">
        <v>13</v>
      </c>
      <c r="O75" s="19" t="s">
        <v>13</v>
      </c>
      <c r="P75" s="19" t="s">
        <v>13</v>
      </c>
      <c r="Q75" s="19" t="s">
        <v>13</v>
      </c>
      <c r="R75" s="19" t="s">
        <v>13</v>
      </c>
      <c r="S75" s="19" t="s">
        <v>13</v>
      </c>
      <c r="T75" s="19" t="s">
        <v>13</v>
      </c>
      <c r="U75" s="19" t="s">
        <v>13</v>
      </c>
      <c r="V75" s="19" t="s">
        <v>13</v>
      </c>
      <c r="W75" s="19" t="s">
        <v>13</v>
      </c>
      <c r="X75" s="19" t="s">
        <v>13</v>
      </c>
      <c r="Y75" s="19" t="s">
        <v>13</v>
      </c>
      <c r="Z75" s="19" t="s">
        <v>13</v>
      </c>
    </row>
    <row r="76" spans="2:26">
      <c r="B76" s="9">
        <v>415</v>
      </c>
      <c r="C76" s="19">
        <v>0.23</v>
      </c>
      <c r="D76" s="19">
        <v>0.2</v>
      </c>
      <c r="E76" s="19">
        <v>0.19</v>
      </c>
      <c r="F76" s="19">
        <v>0.15</v>
      </c>
      <c r="G76" s="19">
        <v>0.18</v>
      </c>
      <c r="H76" s="19">
        <v>0.23</v>
      </c>
      <c r="I76" s="19">
        <v>0.14000000000000001</v>
      </c>
      <c r="J76" s="19">
        <v>0.05</v>
      </c>
      <c r="K76" s="19" t="s">
        <v>13</v>
      </c>
      <c r="L76" s="19" t="s">
        <v>13</v>
      </c>
      <c r="M76" s="19" t="s">
        <v>13</v>
      </c>
      <c r="N76" s="19" t="s">
        <v>13</v>
      </c>
      <c r="O76" s="19" t="s">
        <v>13</v>
      </c>
      <c r="P76" s="19" t="s">
        <v>13</v>
      </c>
      <c r="Q76" s="19" t="s">
        <v>13</v>
      </c>
      <c r="R76" s="19" t="s">
        <v>13</v>
      </c>
      <c r="S76" s="19" t="s">
        <v>13</v>
      </c>
      <c r="T76" s="19" t="s">
        <v>13</v>
      </c>
      <c r="U76" s="19" t="s">
        <v>13</v>
      </c>
      <c r="V76" s="19" t="s">
        <v>13</v>
      </c>
      <c r="W76" s="19" t="s">
        <v>13</v>
      </c>
      <c r="X76" s="19" t="s">
        <v>13</v>
      </c>
      <c r="Y76" s="19" t="s">
        <v>13</v>
      </c>
      <c r="Z76" s="19" t="s">
        <v>13</v>
      </c>
    </row>
    <row r="77" spans="2:26">
      <c r="B77" s="9">
        <v>416</v>
      </c>
      <c r="C77" s="19">
        <v>0.19</v>
      </c>
      <c r="D77" s="19">
        <v>0.17</v>
      </c>
      <c r="E77" s="19">
        <v>0.16</v>
      </c>
      <c r="F77" s="19">
        <v>0.13</v>
      </c>
      <c r="G77" s="19">
        <v>0.15</v>
      </c>
      <c r="H77" s="19">
        <v>0.19</v>
      </c>
      <c r="I77" s="19">
        <v>0.12</v>
      </c>
      <c r="J77" s="19">
        <v>0.04</v>
      </c>
      <c r="K77" s="19" t="s">
        <v>13</v>
      </c>
      <c r="L77" s="19" t="s">
        <v>13</v>
      </c>
      <c r="M77" s="19" t="s">
        <v>13</v>
      </c>
      <c r="N77" s="19" t="s">
        <v>13</v>
      </c>
      <c r="O77" s="19" t="s">
        <v>13</v>
      </c>
      <c r="P77" s="19" t="s">
        <v>13</v>
      </c>
      <c r="Q77" s="19" t="s">
        <v>13</v>
      </c>
      <c r="R77" s="19" t="s">
        <v>13</v>
      </c>
      <c r="S77" s="19" t="s">
        <v>13</v>
      </c>
      <c r="T77" s="19" t="s">
        <v>13</v>
      </c>
      <c r="U77" s="19" t="s">
        <v>13</v>
      </c>
      <c r="V77" s="19" t="s">
        <v>13</v>
      </c>
      <c r="W77" s="19" t="s">
        <v>13</v>
      </c>
      <c r="X77" s="19" t="s">
        <v>13</v>
      </c>
      <c r="Y77" s="19" t="s">
        <v>13</v>
      </c>
      <c r="Z77" s="19" t="s">
        <v>13</v>
      </c>
    </row>
    <row r="78" spans="2:26">
      <c r="B78" s="9">
        <v>417</v>
      </c>
      <c r="C78" s="19">
        <v>0.19</v>
      </c>
      <c r="D78" s="19">
        <v>0.18</v>
      </c>
      <c r="E78" s="19">
        <v>0.16</v>
      </c>
      <c r="F78" s="19">
        <v>0.13</v>
      </c>
      <c r="G78" s="19">
        <v>0.15</v>
      </c>
      <c r="H78" s="19">
        <v>0.19</v>
      </c>
      <c r="I78" s="19">
        <v>0.12</v>
      </c>
      <c r="J78" s="19">
        <v>0.05</v>
      </c>
      <c r="K78" s="19" t="s">
        <v>13</v>
      </c>
      <c r="L78" s="19" t="s">
        <v>13</v>
      </c>
      <c r="M78" s="19" t="s">
        <v>13</v>
      </c>
      <c r="N78" s="19" t="s">
        <v>13</v>
      </c>
      <c r="O78" s="19" t="s">
        <v>13</v>
      </c>
      <c r="P78" s="19" t="s">
        <v>13</v>
      </c>
      <c r="Q78" s="19" t="s">
        <v>13</v>
      </c>
      <c r="R78" s="19" t="s">
        <v>13</v>
      </c>
      <c r="S78" s="19" t="s">
        <v>13</v>
      </c>
      <c r="T78" s="19" t="s">
        <v>13</v>
      </c>
      <c r="U78" s="19" t="s">
        <v>13</v>
      </c>
      <c r="V78" s="19" t="s">
        <v>13</v>
      </c>
      <c r="W78" s="19" t="s">
        <v>13</v>
      </c>
      <c r="X78" s="19" t="s">
        <v>13</v>
      </c>
      <c r="Y78" s="19" t="s">
        <v>13</v>
      </c>
      <c r="Z78" s="19" t="s">
        <v>13</v>
      </c>
    </row>
    <row r="79" spans="2:26">
      <c r="B79" s="9">
        <v>418</v>
      </c>
      <c r="C79" s="19">
        <v>0.22</v>
      </c>
      <c r="D79" s="19">
        <v>0.21</v>
      </c>
      <c r="E79" s="19">
        <v>0.19</v>
      </c>
      <c r="F79" s="19">
        <v>0.15</v>
      </c>
      <c r="G79" s="19">
        <v>0.18</v>
      </c>
      <c r="H79" s="19">
        <v>0.22</v>
      </c>
      <c r="I79" s="19">
        <v>0.15</v>
      </c>
      <c r="J79" s="19">
        <v>0.06</v>
      </c>
      <c r="K79" s="19" t="s">
        <v>13</v>
      </c>
      <c r="L79" s="19" t="s">
        <v>13</v>
      </c>
      <c r="M79" s="19" t="s">
        <v>13</v>
      </c>
      <c r="N79" s="19" t="s">
        <v>13</v>
      </c>
      <c r="O79" s="19" t="s">
        <v>13</v>
      </c>
      <c r="P79" s="19" t="s">
        <v>13</v>
      </c>
      <c r="Q79" s="19" t="s">
        <v>13</v>
      </c>
      <c r="R79" s="19" t="s">
        <v>13</v>
      </c>
      <c r="S79" s="19" t="s">
        <v>13</v>
      </c>
      <c r="T79" s="19" t="s">
        <v>13</v>
      </c>
      <c r="U79" s="19" t="s">
        <v>13</v>
      </c>
      <c r="V79" s="19" t="s">
        <v>13</v>
      </c>
      <c r="W79" s="19" t="s">
        <v>13</v>
      </c>
      <c r="X79" s="19" t="s">
        <v>13</v>
      </c>
      <c r="Y79" s="19" t="s">
        <v>13</v>
      </c>
      <c r="Z79" s="19" t="s">
        <v>13</v>
      </c>
    </row>
    <row r="80" spans="2:26">
      <c r="B80" s="9">
        <v>419</v>
      </c>
      <c r="C80" s="19">
        <v>0.25</v>
      </c>
      <c r="D80" s="19">
        <v>0.24</v>
      </c>
      <c r="E80" s="19">
        <v>0.21</v>
      </c>
      <c r="F80" s="19">
        <v>0.17</v>
      </c>
      <c r="G80" s="19">
        <v>0.2</v>
      </c>
      <c r="H80" s="19">
        <v>0.25</v>
      </c>
      <c r="I80" s="19">
        <v>0.18</v>
      </c>
      <c r="J80" s="19">
        <v>7.0000000000000007E-2</v>
      </c>
      <c r="K80" s="19" t="s">
        <v>13</v>
      </c>
      <c r="L80" s="19" t="s">
        <v>13</v>
      </c>
      <c r="M80" s="19" t="s">
        <v>13</v>
      </c>
      <c r="N80" s="19" t="s">
        <v>13</v>
      </c>
      <c r="O80" s="19" t="s">
        <v>13</v>
      </c>
      <c r="P80" s="19" t="s">
        <v>13</v>
      </c>
      <c r="Q80" s="19" t="s">
        <v>13</v>
      </c>
      <c r="R80" s="19" t="s">
        <v>13</v>
      </c>
      <c r="S80" s="19" t="s">
        <v>13</v>
      </c>
      <c r="T80" s="19" t="s">
        <v>13</v>
      </c>
      <c r="U80" s="19" t="s">
        <v>13</v>
      </c>
      <c r="V80" s="19" t="s">
        <v>13</v>
      </c>
      <c r="W80" s="19" t="s">
        <v>13</v>
      </c>
      <c r="X80" s="19" t="s">
        <v>13</v>
      </c>
      <c r="Y80" s="19" t="s">
        <v>13</v>
      </c>
      <c r="Z80" s="19" t="s">
        <v>13</v>
      </c>
    </row>
    <row r="81" spans="2:26">
      <c r="B81" s="9">
        <v>420</v>
      </c>
      <c r="C81" s="19">
        <v>0.27</v>
      </c>
      <c r="D81" s="19">
        <v>0.26</v>
      </c>
      <c r="E81" s="19">
        <v>0.23</v>
      </c>
      <c r="F81" s="19">
        <v>0.18</v>
      </c>
      <c r="G81" s="19">
        <v>0.22</v>
      </c>
      <c r="H81" s="19">
        <v>0.27</v>
      </c>
      <c r="I81" s="19">
        <v>0.2</v>
      </c>
      <c r="J81" s="19">
        <v>0.08</v>
      </c>
      <c r="K81" s="19">
        <v>0.06</v>
      </c>
      <c r="L81" s="19" t="s">
        <v>13</v>
      </c>
      <c r="M81" s="19" t="s">
        <v>13</v>
      </c>
      <c r="N81" s="19" t="s">
        <v>13</v>
      </c>
      <c r="O81" s="19" t="s">
        <v>13</v>
      </c>
      <c r="P81" s="19" t="s">
        <v>13</v>
      </c>
      <c r="Q81" s="19" t="s">
        <v>13</v>
      </c>
      <c r="R81" s="19" t="s">
        <v>13</v>
      </c>
      <c r="S81" s="19" t="s">
        <v>13</v>
      </c>
      <c r="T81" s="19" t="s">
        <v>13</v>
      </c>
      <c r="U81" s="19" t="s">
        <v>13</v>
      </c>
      <c r="V81" s="19" t="s">
        <v>13</v>
      </c>
      <c r="W81" s="19" t="s">
        <v>13</v>
      </c>
      <c r="X81" s="19" t="s">
        <v>13</v>
      </c>
      <c r="Y81" s="19">
        <v>0.05</v>
      </c>
      <c r="Z81" s="19" t="s">
        <v>13</v>
      </c>
    </row>
    <row r="82" spans="2:26">
      <c r="B82" s="9">
        <v>421</v>
      </c>
      <c r="C82" s="19">
        <v>0.08</v>
      </c>
      <c r="D82" s="19">
        <v>0.08</v>
      </c>
      <c r="E82" s="19">
        <v>7.0000000000000007E-2</v>
      </c>
      <c r="F82" s="19">
        <v>0.05</v>
      </c>
      <c r="G82" s="19">
        <v>0.06</v>
      </c>
      <c r="H82" s="19">
        <v>0.08</v>
      </c>
      <c r="I82" s="19">
        <v>0.06</v>
      </c>
      <c r="J82" s="19">
        <v>0.02</v>
      </c>
      <c r="K82" s="19">
        <v>0.02</v>
      </c>
      <c r="L82" s="19" t="s">
        <v>13</v>
      </c>
      <c r="M82" s="19" t="s">
        <v>13</v>
      </c>
      <c r="N82" s="19" t="s">
        <v>13</v>
      </c>
      <c r="O82" s="19" t="s">
        <v>13</v>
      </c>
      <c r="P82" s="19" t="s">
        <v>13</v>
      </c>
      <c r="Q82" s="19" t="s">
        <v>13</v>
      </c>
      <c r="R82" s="19" t="s">
        <v>13</v>
      </c>
      <c r="S82" s="19" t="s">
        <v>13</v>
      </c>
      <c r="T82" s="19" t="s">
        <v>13</v>
      </c>
      <c r="U82" s="19" t="s">
        <v>13</v>
      </c>
      <c r="V82" s="19" t="s">
        <v>13</v>
      </c>
      <c r="W82" s="19" t="s">
        <v>13</v>
      </c>
      <c r="X82" s="19" t="s">
        <v>13</v>
      </c>
      <c r="Y82" s="19">
        <v>0.02</v>
      </c>
      <c r="Z82" s="19" t="s">
        <v>13</v>
      </c>
    </row>
    <row r="83" spans="2:26">
      <c r="B83" s="9">
        <v>422</v>
      </c>
      <c r="C83" s="19">
        <v>0.06</v>
      </c>
      <c r="D83" s="19">
        <v>0.06</v>
      </c>
      <c r="E83" s="19">
        <v>0.05</v>
      </c>
      <c r="F83" s="19">
        <v>0.04</v>
      </c>
      <c r="G83" s="19">
        <v>0.05</v>
      </c>
      <c r="H83" s="19">
        <v>0.06</v>
      </c>
      <c r="I83" s="19">
        <v>0.05</v>
      </c>
      <c r="J83" s="19">
        <v>0.02</v>
      </c>
      <c r="K83" s="19">
        <v>0.01</v>
      </c>
      <c r="L83" s="19" t="s">
        <v>13</v>
      </c>
      <c r="M83" s="19" t="s">
        <v>13</v>
      </c>
      <c r="N83" s="19" t="s">
        <v>13</v>
      </c>
      <c r="O83" s="19" t="s">
        <v>13</v>
      </c>
      <c r="P83" s="19" t="s">
        <v>13</v>
      </c>
      <c r="Q83" s="19" t="s">
        <v>13</v>
      </c>
      <c r="R83" s="19" t="s">
        <v>13</v>
      </c>
      <c r="S83" s="19" t="s">
        <v>13</v>
      </c>
      <c r="T83" s="19" t="s">
        <v>13</v>
      </c>
      <c r="U83" s="19" t="s">
        <v>13</v>
      </c>
      <c r="V83" s="19" t="s">
        <v>13</v>
      </c>
      <c r="W83" s="19" t="s">
        <v>13</v>
      </c>
      <c r="X83" s="19" t="s">
        <v>13</v>
      </c>
      <c r="Y83" s="19">
        <v>0.01</v>
      </c>
      <c r="Z83" s="19" t="s">
        <v>13</v>
      </c>
    </row>
    <row r="84" spans="2:26">
      <c r="B84" s="9">
        <v>423</v>
      </c>
      <c r="C84" s="19">
        <v>0.23</v>
      </c>
      <c r="D84" s="19">
        <v>0.23</v>
      </c>
      <c r="E84" s="19">
        <v>0.2</v>
      </c>
      <c r="F84" s="19">
        <v>0.16</v>
      </c>
      <c r="G84" s="19">
        <v>0.18</v>
      </c>
      <c r="H84" s="19">
        <v>0.23</v>
      </c>
      <c r="I84" s="19">
        <v>0.19</v>
      </c>
      <c r="J84" s="19">
        <v>0.08</v>
      </c>
      <c r="K84" s="19">
        <v>0.05</v>
      </c>
      <c r="L84" s="19" t="s">
        <v>13</v>
      </c>
      <c r="M84" s="19" t="s">
        <v>13</v>
      </c>
      <c r="N84" s="19" t="s">
        <v>13</v>
      </c>
      <c r="O84" s="19" t="s">
        <v>13</v>
      </c>
      <c r="P84" s="19" t="s">
        <v>13</v>
      </c>
      <c r="Q84" s="19" t="s">
        <v>13</v>
      </c>
      <c r="R84" s="19" t="s">
        <v>13</v>
      </c>
      <c r="S84" s="19" t="s">
        <v>13</v>
      </c>
      <c r="T84" s="19" t="s">
        <v>13</v>
      </c>
      <c r="U84" s="19" t="s">
        <v>13</v>
      </c>
      <c r="V84" s="19" t="s">
        <v>13</v>
      </c>
      <c r="W84" s="19" t="s">
        <v>13</v>
      </c>
      <c r="X84" s="19" t="s">
        <v>13</v>
      </c>
      <c r="Y84" s="19">
        <v>0.05</v>
      </c>
      <c r="Z84" s="19" t="s">
        <v>13</v>
      </c>
    </row>
    <row r="85" spans="2:26">
      <c r="B85" s="9">
        <v>424</v>
      </c>
      <c r="C85" s="19">
        <v>0.21</v>
      </c>
      <c r="D85" s="19">
        <v>0.21</v>
      </c>
      <c r="E85" s="19">
        <v>0.18</v>
      </c>
      <c r="F85" s="19">
        <v>0.14000000000000001</v>
      </c>
      <c r="G85" s="19">
        <v>0.17</v>
      </c>
      <c r="H85" s="19">
        <v>0.21</v>
      </c>
      <c r="I85" s="19">
        <v>0.17</v>
      </c>
      <c r="J85" s="19">
        <v>0.08</v>
      </c>
      <c r="K85" s="19">
        <v>0.05</v>
      </c>
      <c r="L85" s="19" t="s">
        <v>13</v>
      </c>
      <c r="M85" s="19" t="s">
        <v>13</v>
      </c>
      <c r="N85" s="19" t="s">
        <v>13</v>
      </c>
      <c r="O85" s="19" t="s">
        <v>13</v>
      </c>
      <c r="P85" s="19" t="s">
        <v>13</v>
      </c>
      <c r="Q85" s="19" t="s">
        <v>13</v>
      </c>
      <c r="R85" s="19" t="s">
        <v>13</v>
      </c>
      <c r="S85" s="19" t="s">
        <v>13</v>
      </c>
      <c r="T85" s="19" t="s">
        <v>13</v>
      </c>
      <c r="U85" s="19" t="s">
        <v>13</v>
      </c>
      <c r="V85" s="19" t="s">
        <v>13</v>
      </c>
      <c r="W85" s="19" t="s">
        <v>13</v>
      </c>
      <c r="X85" s="19" t="s">
        <v>13</v>
      </c>
      <c r="Y85" s="19">
        <v>0.04</v>
      </c>
      <c r="Z85" s="19" t="s">
        <v>13</v>
      </c>
    </row>
    <row r="86" spans="2:26">
      <c r="B86" s="9">
        <v>425</v>
      </c>
      <c r="C86" s="19">
        <v>0.24</v>
      </c>
      <c r="D86" s="19">
        <v>0.24</v>
      </c>
      <c r="E86" s="19">
        <v>0.2</v>
      </c>
      <c r="F86" s="19">
        <v>0.16</v>
      </c>
      <c r="G86" s="19">
        <v>0.19</v>
      </c>
      <c r="H86" s="19">
        <v>0.24</v>
      </c>
      <c r="I86" s="19">
        <v>0.2</v>
      </c>
      <c r="J86" s="19">
        <v>0.11</v>
      </c>
      <c r="K86" s="19">
        <v>0.06</v>
      </c>
      <c r="L86" s="19">
        <v>0.05</v>
      </c>
      <c r="M86" s="19" t="s">
        <v>13</v>
      </c>
      <c r="N86" s="19" t="s">
        <v>13</v>
      </c>
      <c r="O86" s="19" t="s">
        <v>13</v>
      </c>
      <c r="P86" s="19" t="s">
        <v>13</v>
      </c>
      <c r="Q86" s="19" t="s">
        <v>13</v>
      </c>
      <c r="R86" s="19" t="s">
        <v>13</v>
      </c>
      <c r="S86" s="19" t="s">
        <v>13</v>
      </c>
      <c r="T86" s="19" t="s">
        <v>13</v>
      </c>
      <c r="U86" s="19" t="s">
        <v>13</v>
      </c>
      <c r="V86" s="19" t="s">
        <v>13</v>
      </c>
      <c r="W86" s="19" t="s">
        <v>13</v>
      </c>
      <c r="X86" s="19" t="s">
        <v>13</v>
      </c>
      <c r="Y86" s="19">
        <v>0.05</v>
      </c>
      <c r="Z86" s="19">
        <v>0.05</v>
      </c>
    </row>
    <row r="87" spans="2:26">
      <c r="B87" s="9">
        <v>426</v>
      </c>
      <c r="C87" s="19">
        <v>0.2</v>
      </c>
      <c r="D87" s="19">
        <v>0.2</v>
      </c>
      <c r="E87" s="19">
        <v>0.17</v>
      </c>
      <c r="F87" s="19">
        <v>0.14000000000000001</v>
      </c>
      <c r="G87" s="19">
        <v>0.16</v>
      </c>
      <c r="H87" s="19">
        <v>0.2</v>
      </c>
      <c r="I87" s="19">
        <v>0.17</v>
      </c>
      <c r="J87" s="19">
        <v>0.1</v>
      </c>
      <c r="K87" s="19">
        <v>0.05</v>
      </c>
      <c r="L87" s="19">
        <v>0.04</v>
      </c>
      <c r="M87" s="19" t="s">
        <v>13</v>
      </c>
      <c r="N87" s="19" t="s">
        <v>13</v>
      </c>
      <c r="O87" s="19" t="s">
        <v>13</v>
      </c>
      <c r="P87" s="19" t="s">
        <v>13</v>
      </c>
      <c r="Q87" s="19" t="s">
        <v>13</v>
      </c>
      <c r="R87" s="19" t="s">
        <v>13</v>
      </c>
      <c r="S87" s="19" t="s">
        <v>13</v>
      </c>
      <c r="T87" s="19" t="s">
        <v>13</v>
      </c>
      <c r="U87" s="19" t="s">
        <v>13</v>
      </c>
      <c r="V87" s="19" t="s">
        <v>13</v>
      </c>
      <c r="W87" s="19" t="s">
        <v>13</v>
      </c>
      <c r="X87" s="19" t="s">
        <v>13</v>
      </c>
      <c r="Y87" s="19">
        <v>0.04</v>
      </c>
      <c r="Z87" s="19">
        <v>0.04</v>
      </c>
    </row>
    <row r="88" spans="2:26">
      <c r="B88" s="9">
        <v>427</v>
      </c>
      <c r="C88" s="19">
        <v>0.1</v>
      </c>
      <c r="D88" s="19">
        <v>0.1</v>
      </c>
      <c r="E88" s="19">
        <v>0.09</v>
      </c>
      <c r="F88" s="19">
        <v>7.0000000000000007E-2</v>
      </c>
      <c r="G88" s="19">
        <v>0.08</v>
      </c>
      <c r="H88" s="19">
        <v>0.1</v>
      </c>
      <c r="I88" s="19">
        <v>0.09</v>
      </c>
      <c r="J88" s="19">
        <v>0.05</v>
      </c>
      <c r="K88" s="19">
        <v>0.02</v>
      </c>
      <c r="L88" s="19">
        <v>0.02</v>
      </c>
      <c r="M88" s="19" t="s">
        <v>13</v>
      </c>
      <c r="N88" s="19" t="s">
        <v>13</v>
      </c>
      <c r="O88" s="19" t="s">
        <v>13</v>
      </c>
      <c r="P88" s="19" t="s">
        <v>13</v>
      </c>
      <c r="Q88" s="19" t="s">
        <v>13</v>
      </c>
      <c r="R88" s="19" t="s">
        <v>13</v>
      </c>
      <c r="S88" s="19" t="s">
        <v>13</v>
      </c>
      <c r="T88" s="19" t="s">
        <v>13</v>
      </c>
      <c r="U88" s="19" t="s">
        <v>13</v>
      </c>
      <c r="V88" s="19" t="s">
        <v>13</v>
      </c>
      <c r="W88" s="19" t="s">
        <v>13</v>
      </c>
      <c r="X88" s="19" t="s">
        <v>13</v>
      </c>
      <c r="Y88" s="19">
        <v>0.02</v>
      </c>
      <c r="Z88" s="19">
        <v>0.02</v>
      </c>
    </row>
    <row r="89" spans="2:26">
      <c r="B89" s="9">
        <v>428</v>
      </c>
      <c r="C89" s="19">
        <v>0.14000000000000001</v>
      </c>
      <c r="D89" s="19">
        <v>0.14000000000000001</v>
      </c>
      <c r="E89" s="19">
        <v>0.12</v>
      </c>
      <c r="F89" s="19">
        <v>0.1</v>
      </c>
      <c r="G89" s="19">
        <v>0.11</v>
      </c>
      <c r="H89" s="19">
        <v>0.14000000000000001</v>
      </c>
      <c r="I89" s="19">
        <v>0.12</v>
      </c>
      <c r="J89" s="19">
        <v>0.08</v>
      </c>
      <c r="K89" s="19">
        <v>0.03</v>
      </c>
      <c r="L89" s="19">
        <v>0.03</v>
      </c>
      <c r="M89" s="19" t="s">
        <v>13</v>
      </c>
      <c r="N89" s="19" t="s">
        <v>13</v>
      </c>
      <c r="O89" s="19" t="s">
        <v>13</v>
      </c>
      <c r="P89" s="19" t="s">
        <v>13</v>
      </c>
      <c r="Q89" s="19" t="s">
        <v>13</v>
      </c>
      <c r="R89" s="19" t="s">
        <v>13</v>
      </c>
      <c r="S89" s="19" t="s">
        <v>13</v>
      </c>
      <c r="T89" s="19" t="s">
        <v>13</v>
      </c>
      <c r="U89" s="19" t="s">
        <v>13</v>
      </c>
      <c r="V89" s="19" t="s">
        <v>13</v>
      </c>
      <c r="W89" s="19" t="s">
        <v>13</v>
      </c>
      <c r="X89" s="19" t="s">
        <v>13</v>
      </c>
      <c r="Y89" s="19">
        <v>0.03</v>
      </c>
      <c r="Z89" s="19">
        <v>0.03</v>
      </c>
    </row>
    <row r="90" spans="2:26">
      <c r="B90" s="9">
        <v>429</v>
      </c>
      <c r="C90" s="19">
        <v>0.19</v>
      </c>
      <c r="D90" s="19">
        <v>0.19</v>
      </c>
      <c r="E90" s="19">
        <v>0.16</v>
      </c>
      <c r="F90" s="19">
        <v>0.13</v>
      </c>
      <c r="G90" s="19">
        <v>0.15</v>
      </c>
      <c r="H90" s="19">
        <v>0.19</v>
      </c>
      <c r="I90" s="19">
        <v>0.17</v>
      </c>
      <c r="J90" s="19">
        <v>0.11</v>
      </c>
      <c r="K90" s="19">
        <v>0.05</v>
      </c>
      <c r="L90" s="19">
        <v>0.04</v>
      </c>
      <c r="M90" s="19" t="s">
        <v>13</v>
      </c>
      <c r="N90" s="19" t="s">
        <v>13</v>
      </c>
      <c r="O90" s="19" t="s">
        <v>13</v>
      </c>
      <c r="P90" s="19" t="s">
        <v>13</v>
      </c>
      <c r="Q90" s="19" t="s">
        <v>13</v>
      </c>
      <c r="R90" s="19" t="s">
        <v>13</v>
      </c>
      <c r="S90" s="19" t="s">
        <v>13</v>
      </c>
      <c r="T90" s="19" t="s">
        <v>13</v>
      </c>
      <c r="U90" s="19" t="s">
        <v>13</v>
      </c>
      <c r="V90" s="19" t="s">
        <v>13</v>
      </c>
      <c r="W90" s="19" t="s">
        <v>13</v>
      </c>
      <c r="X90" s="19" t="s">
        <v>13</v>
      </c>
      <c r="Y90" s="19">
        <v>0.05</v>
      </c>
      <c r="Z90" s="19">
        <v>0.04</v>
      </c>
    </row>
    <row r="91" spans="2:26">
      <c r="B91" s="9">
        <v>430</v>
      </c>
      <c r="C91" s="19">
        <v>0.22</v>
      </c>
      <c r="D91" s="19">
        <v>0.22</v>
      </c>
      <c r="E91" s="19">
        <v>0.19</v>
      </c>
      <c r="F91" s="19">
        <v>0.15</v>
      </c>
      <c r="G91" s="19">
        <v>0.18</v>
      </c>
      <c r="H91" s="19">
        <v>0.22</v>
      </c>
      <c r="I91" s="19">
        <v>0.2</v>
      </c>
      <c r="J91" s="19">
        <v>0.14000000000000001</v>
      </c>
      <c r="K91" s="19">
        <v>0.05</v>
      </c>
      <c r="L91" s="19">
        <v>0.05</v>
      </c>
      <c r="M91" s="19" t="s">
        <v>13</v>
      </c>
      <c r="N91" s="19" t="s">
        <v>13</v>
      </c>
      <c r="O91" s="19" t="s">
        <v>13</v>
      </c>
      <c r="P91" s="19" t="s">
        <v>13</v>
      </c>
      <c r="Q91" s="19" t="s">
        <v>13</v>
      </c>
      <c r="R91" s="19" t="s">
        <v>13</v>
      </c>
      <c r="S91" s="19" t="s">
        <v>13</v>
      </c>
      <c r="T91" s="19" t="s">
        <v>13</v>
      </c>
      <c r="U91" s="19" t="s">
        <v>13</v>
      </c>
      <c r="V91" s="19" t="s">
        <v>13</v>
      </c>
      <c r="W91" s="19" t="s">
        <v>13</v>
      </c>
      <c r="X91" s="19" t="s">
        <v>13</v>
      </c>
      <c r="Y91" s="19">
        <v>0.05</v>
      </c>
      <c r="Z91" s="19">
        <v>0.05</v>
      </c>
    </row>
    <row r="92" spans="2:26">
      <c r="B92" s="9">
        <v>501</v>
      </c>
      <c r="C92" s="19">
        <v>0.17</v>
      </c>
      <c r="D92" s="19">
        <v>0.17</v>
      </c>
      <c r="E92" s="19">
        <v>0.14000000000000001</v>
      </c>
      <c r="F92" s="19">
        <v>0.12</v>
      </c>
      <c r="G92" s="19">
        <v>0.14000000000000001</v>
      </c>
      <c r="H92" s="19">
        <v>0.17</v>
      </c>
      <c r="I92" s="19">
        <v>0.16</v>
      </c>
      <c r="J92" s="19">
        <v>0.11</v>
      </c>
      <c r="K92" s="19">
        <v>0.04</v>
      </c>
      <c r="L92" s="19">
        <v>0.04</v>
      </c>
      <c r="M92" s="19" t="s">
        <v>13</v>
      </c>
      <c r="N92" s="19" t="s">
        <v>13</v>
      </c>
      <c r="O92" s="19" t="s">
        <v>13</v>
      </c>
      <c r="P92" s="19" t="s">
        <v>13</v>
      </c>
      <c r="Q92" s="19" t="s">
        <v>13</v>
      </c>
      <c r="R92" s="19" t="s">
        <v>13</v>
      </c>
      <c r="S92" s="19" t="s">
        <v>13</v>
      </c>
      <c r="T92" s="19" t="s">
        <v>13</v>
      </c>
      <c r="U92" s="19" t="s">
        <v>13</v>
      </c>
      <c r="V92" s="19" t="s">
        <v>13</v>
      </c>
      <c r="W92" s="19" t="s">
        <v>13</v>
      </c>
      <c r="X92" s="19" t="s">
        <v>13</v>
      </c>
      <c r="Y92" s="19">
        <v>0.04</v>
      </c>
      <c r="Z92" s="19">
        <v>0.04</v>
      </c>
    </row>
    <row r="93" spans="2:26">
      <c r="B93" s="9">
        <v>502</v>
      </c>
      <c r="C93" s="19">
        <v>0.23</v>
      </c>
      <c r="D93" s="19">
        <v>0.23</v>
      </c>
      <c r="E93" s="19">
        <v>0.2</v>
      </c>
      <c r="F93" s="19">
        <v>0.16</v>
      </c>
      <c r="G93" s="19">
        <v>0.18</v>
      </c>
      <c r="H93" s="19">
        <v>0.23</v>
      </c>
      <c r="I93" s="19">
        <v>0.21</v>
      </c>
      <c r="J93" s="19">
        <v>0.16</v>
      </c>
      <c r="K93" s="19">
        <v>0.06</v>
      </c>
      <c r="L93" s="19">
        <v>0.05</v>
      </c>
      <c r="M93" s="19" t="s">
        <v>13</v>
      </c>
      <c r="N93" s="19" t="s">
        <v>13</v>
      </c>
      <c r="O93" s="19" t="s">
        <v>13</v>
      </c>
      <c r="P93" s="19" t="s">
        <v>13</v>
      </c>
      <c r="Q93" s="19" t="s">
        <v>13</v>
      </c>
      <c r="R93" s="19" t="s">
        <v>13</v>
      </c>
      <c r="S93" s="19" t="s">
        <v>13</v>
      </c>
      <c r="T93" s="19" t="s">
        <v>13</v>
      </c>
      <c r="U93" s="19" t="s">
        <v>13</v>
      </c>
      <c r="V93" s="19" t="s">
        <v>13</v>
      </c>
      <c r="W93" s="19" t="s">
        <v>13</v>
      </c>
      <c r="X93" s="19" t="s">
        <v>13</v>
      </c>
      <c r="Y93" s="19">
        <v>0.06</v>
      </c>
      <c r="Z93" s="19">
        <v>0.05</v>
      </c>
    </row>
    <row r="94" spans="2:26">
      <c r="B94" s="9">
        <v>503</v>
      </c>
      <c r="C94" s="19">
        <v>0.22</v>
      </c>
      <c r="D94" s="19">
        <v>0.22</v>
      </c>
      <c r="E94" s="19">
        <v>0.19</v>
      </c>
      <c r="F94" s="19">
        <v>0.15</v>
      </c>
      <c r="G94" s="19">
        <v>0.18</v>
      </c>
      <c r="H94" s="19">
        <v>0.22</v>
      </c>
      <c r="I94" s="19">
        <v>0.21</v>
      </c>
      <c r="J94" s="19">
        <v>0.16</v>
      </c>
      <c r="K94" s="19">
        <v>0.06</v>
      </c>
      <c r="L94" s="19">
        <v>0.05</v>
      </c>
      <c r="M94" s="19" t="s">
        <v>13</v>
      </c>
      <c r="N94" s="19" t="s">
        <v>13</v>
      </c>
      <c r="O94" s="19" t="s">
        <v>13</v>
      </c>
      <c r="P94" s="19" t="s">
        <v>13</v>
      </c>
      <c r="Q94" s="19" t="s">
        <v>13</v>
      </c>
      <c r="R94" s="19" t="s">
        <v>13</v>
      </c>
      <c r="S94" s="19" t="s">
        <v>13</v>
      </c>
      <c r="T94" s="19" t="s">
        <v>13</v>
      </c>
      <c r="U94" s="19" t="s">
        <v>13</v>
      </c>
      <c r="V94" s="19" t="s">
        <v>13</v>
      </c>
      <c r="W94" s="19" t="s">
        <v>13</v>
      </c>
      <c r="X94" s="19" t="s">
        <v>13</v>
      </c>
      <c r="Y94" s="19">
        <v>0.06</v>
      </c>
      <c r="Z94" s="19">
        <v>0.05</v>
      </c>
    </row>
    <row r="95" spans="2:26">
      <c r="B95" s="9">
        <v>504</v>
      </c>
      <c r="C95" s="19">
        <v>0.25</v>
      </c>
      <c r="D95" s="19">
        <v>0.25</v>
      </c>
      <c r="E95" s="19">
        <v>0.21</v>
      </c>
      <c r="F95" s="19">
        <v>0.17</v>
      </c>
      <c r="G95" s="19">
        <v>0.2</v>
      </c>
      <c r="H95" s="19">
        <v>0.25</v>
      </c>
      <c r="I95" s="19">
        <v>0.24</v>
      </c>
      <c r="J95" s="19">
        <v>0.18</v>
      </c>
      <c r="K95" s="19">
        <v>0.06</v>
      </c>
      <c r="L95" s="19">
        <v>0.06</v>
      </c>
      <c r="M95" s="19" t="s">
        <v>13</v>
      </c>
      <c r="N95" s="19" t="s">
        <v>13</v>
      </c>
      <c r="O95" s="19" t="s">
        <v>13</v>
      </c>
      <c r="P95" s="19" t="s">
        <v>13</v>
      </c>
      <c r="Q95" s="19" t="s">
        <v>13</v>
      </c>
      <c r="R95" s="19" t="s">
        <v>13</v>
      </c>
      <c r="S95" s="19" t="s">
        <v>13</v>
      </c>
      <c r="T95" s="19" t="s">
        <v>13</v>
      </c>
      <c r="U95" s="19" t="s">
        <v>13</v>
      </c>
      <c r="V95" s="19" t="s">
        <v>13</v>
      </c>
      <c r="W95" s="19" t="s">
        <v>13</v>
      </c>
      <c r="X95" s="19" t="s">
        <v>13</v>
      </c>
      <c r="Y95" s="19">
        <v>7.0000000000000007E-2</v>
      </c>
      <c r="Z95" s="19">
        <v>0.06</v>
      </c>
    </row>
    <row r="96" spans="2:26">
      <c r="B96" s="9">
        <v>505</v>
      </c>
      <c r="C96" s="19">
        <v>0.21</v>
      </c>
      <c r="D96" s="19">
        <v>0.21</v>
      </c>
      <c r="E96" s="19">
        <v>0.18</v>
      </c>
      <c r="F96" s="19">
        <v>0.14000000000000001</v>
      </c>
      <c r="G96" s="19">
        <v>0.17</v>
      </c>
      <c r="H96" s="19">
        <v>0.21</v>
      </c>
      <c r="I96" s="19">
        <v>0.2</v>
      </c>
      <c r="J96" s="19">
        <v>0.16</v>
      </c>
      <c r="K96" s="19">
        <v>0.05</v>
      </c>
      <c r="L96" s="19">
        <v>0.05</v>
      </c>
      <c r="M96" s="19" t="s">
        <v>13</v>
      </c>
      <c r="N96" s="19" t="s">
        <v>13</v>
      </c>
      <c r="O96" s="19" t="s">
        <v>13</v>
      </c>
      <c r="P96" s="19" t="s">
        <v>13</v>
      </c>
      <c r="Q96" s="19" t="s">
        <v>13</v>
      </c>
      <c r="R96" s="19" t="s">
        <v>13</v>
      </c>
      <c r="S96" s="19" t="s">
        <v>13</v>
      </c>
      <c r="T96" s="19" t="s">
        <v>13</v>
      </c>
      <c r="U96" s="19" t="s">
        <v>13</v>
      </c>
      <c r="V96" s="19" t="s">
        <v>13</v>
      </c>
      <c r="W96" s="19" t="s">
        <v>13</v>
      </c>
      <c r="X96" s="19" t="s">
        <v>13</v>
      </c>
      <c r="Y96" s="19">
        <v>0.06</v>
      </c>
      <c r="Z96" s="19">
        <v>0.05</v>
      </c>
    </row>
    <row r="97" spans="2:26">
      <c r="B97" s="9">
        <v>506</v>
      </c>
      <c r="C97" s="19">
        <v>0.23</v>
      </c>
      <c r="D97" s="19">
        <v>0.23</v>
      </c>
      <c r="E97" s="19">
        <v>0.2</v>
      </c>
      <c r="F97" s="19">
        <v>0.16</v>
      </c>
      <c r="G97" s="19">
        <v>0.18</v>
      </c>
      <c r="H97" s="19">
        <v>0.23</v>
      </c>
      <c r="I97" s="19">
        <v>0.22</v>
      </c>
      <c r="J97" s="19">
        <v>0.18</v>
      </c>
      <c r="K97" s="19">
        <v>0.06</v>
      </c>
      <c r="L97" s="19">
        <v>0.06</v>
      </c>
      <c r="M97" s="19" t="s">
        <v>13</v>
      </c>
      <c r="N97" s="19" t="s">
        <v>13</v>
      </c>
      <c r="O97" s="19" t="s">
        <v>13</v>
      </c>
      <c r="P97" s="19" t="s">
        <v>13</v>
      </c>
      <c r="Q97" s="19" t="s">
        <v>13</v>
      </c>
      <c r="R97" s="19" t="s">
        <v>13</v>
      </c>
      <c r="S97" s="19" t="s">
        <v>13</v>
      </c>
      <c r="T97" s="19" t="s">
        <v>13</v>
      </c>
      <c r="U97" s="19" t="s">
        <v>13</v>
      </c>
      <c r="V97" s="19" t="s">
        <v>13</v>
      </c>
      <c r="W97" s="19" t="s">
        <v>13</v>
      </c>
      <c r="X97" s="19" t="s">
        <v>13</v>
      </c>
      <c r="Y97" s="19">
        <v>0.06</v>
      </c>
      <c r="Z97" s="19">
        <v>0.06</v>
      </c>
    </row>
    <row r="98" spans="2:26">
      <c r="B98" s="9">
        <v>507</v>
      </c>
      <c r="C98" s="19">
        <v>0.2</v>
      </c>
      <c r="D98" s="19">
        <v>0.2</v>
      </c>
      <c r="E98" s="19">
        <v>0.17</v>
      </c>
      <c r="F98" s="19">
        <v>0.14000000000000001</v>
      </c>
      <c r="G98" s="19">
        <v>0.16</v>
      </c>
      <c r="H98" s="19">
        <v>0.2</v>
      </c>
      <c r="I98" s="19">
        <v>0.19</v>
      </c>
      <c r="J98" s="19">
        <v>0.16</v>
      </c>
      <c r="K98" s="19">
        <v>0.05</v>
      </c>
      <c r="L98" s="19">
        <v>0.05</v>
      </c>
      <c r="M98" s="19" t="s">
        <v>13</v>
      </c>
      <c r="N98" s="19" t="s">
        <v>13</v>
      </c>
      <c r="O98" s="19" t="s">
        <v>13</v>
      </c>
      <c r="P98" s="19" t="s">
        <v>13</v>
      </c>
      <c r="Q98" s="19" t="s">
        <v>13</v>
      </c>
      <c r="R98" s="19" t="s">
        <v>13</v>
      </c>
      <c r="S98" s="19" t="s">
        <v>13</v>
      </c>
      <c r="T98" s="19" t="s">
        <v>13</v>
      </c>
      <c r="U98" s="19" t="s">
        <v>13</v>
      </c>
      <c r="V98" s="19" t="s">
        <v>13</v>
      </c>
      <c r="W98" s="19" t="s">
        <v>13</v>
      </c>
      <c r="X98" s="19" t="s">
        <v>13</v>
      </c>
      <c r="Y98" s="19">
        <v>0.06</v>
      </c>
      <c r="Z98" s="19">
        <v>0.05</v>
      </c>
    </row>
    <row r="99" spans="2:26">
      <c r="B99" s="9">
        <v>508</v>
      </c>
      <c r="C99" s="19">
        <v>0.19</v>
      </c>
      <c r="D99" s="19">
        <v>0.19</v>
      </c>
      <c r="E99" s="19">
        <v>0.16</v>
      </c>
      <c r="F99" s="19">
        <v>0.13</v>
      </c>
      <c r="G99" s="19">
        <v>0.15</v>
      </c>
      <c r="H99" s="19">
        <v>0.19</v>
      </c>
      <c r="I99" s="19">
        <v>0.18</v>
      </c>
      <c r="J99" s="19">
        <v>0.16</v>
      </c>
      <c r="K99" s="19">
        <v>0.05</v>
      </c>
      <c r="L99" s="19">
        <v>0.05</v>
      </c>
      <c r="M99" s="19" t="s">
        <v>13</v>
      </c>
      <c r="N99" s="19" t="s">
        <v>13</v>
      </c>
      <c r="O99" s="19" t="s">
        <v>13</v>
      </c>
      <c r="P99" s="19" t="s">
        <v>13</v>
      </c>
      <c r="Q99" s="19" t="s">
        <v>13</v>
      </c>
      <c r="R99" s="19" t="s">
        <v>13</v>
      </c>
      <c r="S99" s="19" t="s">
        <v>13</v>
      </c>
      <c r="T99" s="19" t="s">
        <v>13</v>
      </c>
      <c r="U99" s="19" t="s">
        <v>13</v>
      </c>
      <c r="V99" s="19" t="s">
        <v>13</v>
      </c>
      <c r="W99" s="19" t="s">
        <v>13</v>
      </c>
      <c r="X99" s="19" t="s">
        <v>13</v>
      </c>
      <c r="Y99" s="19">
        <v>0.05</v>
      </c>
      <c r="Z99" s="19">
        <v>0.05</v>
      </c>
    </row>
    <row r="100" spans="2:26">
      <c r="B100" s="9">
        <v>509</v>
      </c>
      <c r="C100" s="19">
        <v>0.19</v>
      </c>
      <c r="D100" s="19">
        <v>0.19</v>
      </c>
      <c r="E100" s="19">
        <v>0.16</v>
      </c>
      <c r="F100" s="19">
        <v>0.13</v>
      </c>
      <c r="G100" s="19">
        <v>0.15</v>
      </c>
      <c r="H100" s="19">
        <v>0.19</v>
      </c>
      <c r="I100" s="19">
        <v>0.18</v>
      </c>
      <c r="J100" s="19">
        <v>0.16</v>
      </c>
      <c r="K100" s="19">
        <v>0.05</v>
      </c>
      <c r="L100" s="19">
        <v>0.05</v>
      </c>
      <c r="M100" s="19" t="s">
        <v>13</v>
      </c>
      <c r="N100" s="19" t="s">
        <v>13</v>
      </c>
      <c r="O100" s="19" t="s">
        <v>13</v>
      </c>
      <c r="P100" s="19" t="s">
        <v>13</v>
      </c>
      <c r="Q100" s="19" t="s">
        <v>13</v>
      </c>
      <c r="R100" s="19" t="s">
        <v>13</v>
      </c>
      <c r="S100" s="19" t="s">
        <v>13</v>
      </c>
      <c r="T100" s="19" t="s">
        <v>13</v>
      </c>
      <c r="U100" s="19" t="s">
        <v>13</v>
      </c>
      <c r="V100" s="19" t="s">
        <v>13</v>
      </c>
      <c r="W100" s="19" t="s">
        <v>13</v>
      </c>
      <c r="X100" s="19" t="s">
        <v>13</v>
      </c>
      <c r="Y100" s="19">
        <v>0.06</v>
      </c>
      <c r="Z100" s="19">
        <v>0.05</v>
      </c>
    </row>
    <row r="101" spans="2:26">
      <c r="B101" s="9">
        <v>510</v>
      </c>
      <c r="C101" s="19">
        <v>0.14000000000000001</v>
      </c>
      <c r="D101" s="19">
        <v>0.14000000000000001</v>
      </c>
      <c r="E101" s="19">
        <v>0.12</v>
      </c>
      <c r="F101" s="19">
        <v>0.1</v>
      </c>
      <c r="G101" s="19">
        <v>0.11</v>
      </c>
      <c r="H101" s="19">
        <v>0.14000000000000001</v>
      </c>
      <c r="I101" s="19">
        <v>0.14000000000000001</v>
      </c>
      <c r="J101" s="19">
        <v>0.12</v>
      </c>
      <c r="K101" s="19">
        <v>0.04</v>
      </c>
      <c r="L101" s="19">
        <v>0.04</v>
      </c>
      <c r="M101" s="19">
        <v>0.03</v>
      </c>
      <c r="N101" s="19" t="s">
        <v>13</v>
      </c>
      <c r="O101" s="19" t="s">
        <v>13</v>
      </c>
      <c r="P101" s="19" t="s">
        <v>13</v>
      </c>
      <c r="Q101" s="19">
        <v>0.04</v>
      </c>
      <c r="R101" s="19" t="s">
        <v>13</v>
      </c>
      <c r="S101" s="19" t="s">
        <v>13</v>
      </c>
      <c r="T101" s="19" t="s">
        <v>13</v>
      </c>
      <c r="U101" s="19" t="s">
        <v>13</v>
      </c>
      <c r="V101" s="19" t="s">
        <v>13</v>
      </c>
      <c r="W101" s="19" t="s">
        <v>13</v>
      </c>
      <c r="X101" s="19" t="s">
        <v>13</v>
      </c>
      <c r="Y101" s="19">
        <v>0.04</v>
      </c>
      <c r="Z101" s="19">
        <v>0.04</v>
      </c>
    </row>
    <row r="102" spans="2:26">
      <c r="B102" s="9">
        <v>511</v>
      </c>
      <c r="C102" s="19">
        <v>0.09</v>
      </c>
      <c r="D102" s="19">
        <v>0.09</v>
      </c>
      <c r="E102" s="19">
        <v>0.08</v>
      </c>
      <c r="F102" s="19">
        <v>0.06</v>
      </c>
      <c r="G102" s="19">
        <v>7.0000000000000007E-2</v>
      </c>
      <c r="H102" s="19">
        <v>0.09</v>
      </c>
      <c r="I102" s="19">
        <v>0.09</v>
      </c>
      <c r="J102" s="19">
        <v>0.08</v>
      </c>
      <c r="K102" s="19">
        <v>0.03</v>
      </c>
      <c r="L102" s="19">
        <v>0.02</v>
      </c>
      <c r="M102" s="19">
        <v>0.02</v>
      </c>
      <c r="N102" s="19" t="s">
        <v>13</v>
      </c>
      <c r="O102" s="19" t="s">
        <v>13</v>
      </c>
      <c r="P102" s="19" t="s">
        <v>13</v>
      </c>
      <c r="Q102" s="19">
        <v>0.03</v>
      </c>
      <c r="R102" s="19" t="s">
        <v>13</v>
      </c>
      <c r="S102" s="19" t="s">
        <v>13</v>
      </c>
      <c r="T102" s="19" t="s">
        <v>13</v>
      </c>
      <c r="U102" s="19" t="s">
        <v>13</v>
      </c>
      <c r="V102" s="19" t="s">
        <v>13</v>
      </c>
      <c r="W102" s="19" t="s">
        <v>13</v>
      </c>
      <c r="X102" s="19" t="s">
        <v>13</v>
      </c>
      <c r="Y102" s="19">
        <v>0.03</v>
      </c>
      <c r="Z102" s="19">
        <v>0.03</v>
      </c>
    </row>
    <row r="103" spans="2:26">
      <c r="B103" s="9">
        <v>512</v>
      </c>
      <c r="C103" s="19">
        <v>0.17</v>
      </c>
      <c r="D103" s="19">
        <v>0.17</v>
      </c>
      <c r="E103" s="19">
        <v>0.14000000000000001</v>
      </c>
      <c r="F103" s="19">
        <v>0.12</v>
      </c>
      <c r="G103" s="19">
        <v>0.14000000000000001</v>
      </c>
      <c r="H103" s="19">
        <v>0.17</v>
      </c>
      <c r="I103" s="19">
        <v>0.17</v>
      </c>
      <c r="J103" s="19">
        <v>0.15</v>
      </c>
      <c r="K103" s="19">
        <v>0.05</v>
      </c>
      <c r="L103" s="19">
        <v>0.04</v>
      </c>
      <c r="M103" s="19">
        <v>0.04</v>
      </c>
      <c r="N103" s="19" t="s">
        <v>13</v>
      </c>
      <c r="O103" s="19" t="s">
        <v>13</v>
      </c>
      <c r="P103" s="19" t="s">
        <v>13</v>
      </c>
      <c r="Q103" s="19">
        <v>0.05</v>
      </c>
      <c r="R103" s="19" t="s">
        <v>13</v>
      </c>
      <c r="S103" s="19" t="s">
        <v>13</v>
      </c>
      <c r="T103" s="19" t="s">
        <v>13</v>
      </c>
      <c r="U103" s="19" t="s">
        <v>13</v>
      </c>
      <c r="V103" s="19" t="s">
        <v>13</v>
      </c>
      <c r="W103" s="19" t="s">
        <v>13</v>
      </c>
      <c r="X103" s="19" t="s">
        <v>13</v>
      </c>
      <c r="Y103" s="19">
        <v>0.06</v>
      </c>
      <c r="Z103" s="19">
        <v>0.05</v>
      </c>
    </row>
    <row r="104" spans="2:26">
      <c r="B104" s="9">
        <v>513</v>
      </c>
      <c r="C104" s="19">
        <v>0.2</v>
      </c>
      <c r="D104" s="19">
        <v>0.2</v>
      </c>
      <c r="E104" s="19">
        <v>0.17</v>
      </c>
      <c r="F104" s="19">
        <v>0.14000000000000001</v>
      </c>
      <c r="G104" s="19">
        <v>0.16</v>
      </c>
      <c r="H104" s="19">
        <v>0.2</v>
      </c>
      <c r="I104" s="19">
        <v>0.2</v>
      </c>
      <c r="J104" s="19">
        <v>0.18</v>
      </c>
      <c r="K104" s="19">
        <v>0.06</v>
      </c>
      <c r="L104" s="19">
        <v>0.05</v>
      </c>
      <c r="M104" s="19">
        <v>0.05</v>
      </c>
      <c r="N104" s="19" t="s">
        <v>13</v>
      </c>
      <c r="O104" s="19" t="s">
        <v>13</v>
      </c>
      <c r="P104" s="19" t="s">
        <v>13</v>
      </c>
      <c r="Q104" s="19">
        <v>0.06</v>
      </c>
      <c r="R104" s="19" t="s">
        <v>13</v>
      </c>
      <c r="S104" s="19" t="s">
        <v>13</v>
      </c>
      <c r="T104" s="19" t="s">
        <v>13</v>
      </c>
      <c r="U104" s="19" t="s">
        <v>13</v>
      </c>
      <c r="V104" s="19" t="s">
        <v>13</v>
      </c>
      <c r="W104" s="19" t="s">
        <v>13</v>
      </c>
      <c r="X104" s="19" t="s">
        <v>13</v>
      </c>
      <c r="Y104" s="19">
        <v>7.0000000000000007E-2</v>
      </c>
      <c r="Z104" s="19">
        <v>0.06</v>
      </c>
    </row>
    <row r="105" spans="2:26">
      <c r="B105" s="9">
        <v>514</v>
      </c>
      <c r="C105" s="19">
        <v>0.23</v>
      </c>
      <c r="D105" s="19">
        <v>0.23</v>
      </c>
      <c r="E105" s="19">
        <v>0.2</v>
      </c>
      <c r="F105" s="19">
        <v>0.16</v>
      </c>
      <c r="G105" s="19">
        <v>0.18</v>
      </c>
      <c r="H105" s="19">
        <v>0.23</v>
      </c>
      <c r="I105" s="19">
        <v>0.23</v>
      </c>
      <c r="J105" s="19">
        <v>0.21</v>
      </c>
      <c r="K105" s="19">
        <v>7.0000000000000007E-2</v>
      </c>
      <c r="L105" s="19">
        <v>0.06</v>
      </c>
      <c r="M105" s="19">
        <v>0.05</v>
      </c>
      <c r="N105" s="19" t="s">
        <v>13</v>
      </c>
      <c r="O105" s="19" t="s">
        <v>13</v>
      </c>
      <c r="P105" s="19" t="s">
        <v>13</v>
      </c>
      <c r="Q105" s="19">
        <v>7.0000000000000007E-2</v>
      </c>
      <c r="R105" s="19" t="s">
        <v>13</v>
      </c>
      <c r="S105" s="19" t="s">
        <v>13</v>
      </c>
      <c r="T105" s="19" t="s">
        <v>13</v>
      </c>
      <c r="U105" s="19" t="s">
        <v>13</v>
      </c>
      <c r="V105" s="19" t="s">
        <v>13</v>
      </c>
      <c r="W105" s="19" t="s">
        <v>13</v>
      </c>
      <c r="X105" s="19" t="s">
        <v>13</v>
      </c>
      <c r="Y105" s="19">
        <v>0.08</v>
      </c>
      <c r="Z105" s="19">
        <v>7.0000000000000007E-2</v>
      </c>
    </row>
    <row r="106" spans="2:26">
      <c r="B106" s="9">
        <v>515</v>
      </c>
      <c r="C106" s="19">
        <v>0.24</v>
      </c>
      <c r="D106" s="19">
        <v>0.24</v>
      </c>
      <c r="E106" s="19">
        <v>0.2</v>
      </c>
      <c r="F106" s="19">
        <v>0.16</v>
      </c>
      <c r="G106" s="19">
        <v>0.19</v>
      </c>
      <c r="H106" s="19">
        <v>0.24</v>
      </c>
      <c r="I106" s="19">
        <v>0.24</v>
      </c>
      <c r="J106" s="19">
        <v>0.22</v>
      </c>
      <c r="K106" s="19">
        <v>7.0000000000000007E-2</v>
      </c>
      <c r="L106" s="19">
        <v>7.0000000000000007E-2</v>
      </c>
      <c r="M106" s="19">
        <v>0.06</v>
      </c>
      <c r="N106" s="19">
        <v>0.05</v>
      </c>
      <c r="O106" s="19" t="s">
        <v>13</v>
      </c>
      <c r="P106" s="19" t="s">
        <v>13</v>
      </c>
      <c r="Q106" s="19">
        <v>7.0000000000000007E-2</v>
      </c>
      <c r="R106" s="19" t="s">
        <v>13</v>
      </c>
      <c r="S106" s="19" t="s">
        <v>13</v>
      </c>
      <c r="T106" s="19" t="s">
        <v>13</v>
      </c>
      <c r="U106" s="19" t="s">
        <v>13</v>
      </c>
      <c r="V106" s="19" t="s">
        <v>13</v>
      </c>
      <c r="W106" s="19" t="s">
        <v>13</v>
      </c>
      <c r="X106" s="19" t="s">
        <v>13</v>
      </c>
      <c r="Y106" s="19">
        <v>0.09</v>
      </c>
      <c r="Z106" s="19">
        <v>7.0000000000000007E-2</v>
      </c>
    </row>
    <row r="107" spans="2:26">
      <c r="B107" s="9">
        <v>516</v>
      </c>
      <c r="C107" s="19">
        <v>0.25</v>
      </c>
      <c r="D107" s="19">
        <v>0.25</v>
      </c>
      <c r="E107" s="19">
        <v>0.21</v>
      </c>
      <c r="F107" s="19">
        <v>0.17</v>
      </c>
      <c r="G107" s="19">
        <v>0.2</v>
      </c>
      <c r="H107" s="19">
        <v>0.25</v>
      </c>
      <c r="I107" s="19">
        <v>0.25</v>
      </c>
      <c r="J107" s="19">
        <v>0.24</v>
      </c>
      <c r="K107" s="19">
        <v>0.08</v>
      </c>
      <c r="L107" s="19">
        <v>7.0000000000000007E-2</v>
      </c>
      <c r="M107" s="19">
        <v>0.06</v>
      </c>
      <c r="N107" s="19">
        <v>0.06</v>
      </c>
      <c r="O107" s="19" t="s">
        <v>13</v>
      </c>
      <c r="P107" s="19" t="s">
        <v>13</v>
      </c>
      <c r="Q107" s="19">
        <v>0.08</v>
      </c>
      <c r="R107" s="19" t="s">
        <v>13</v>
      </c>
      <c r="S107" s="19" t="s">
        <v>13</v>
      </c>
      <c r="T107" s="19" t="s">
        <v>13</v>
      </c>
      <c r="U107" s="19" t="s">
        <v>13</v>
      </c>
      <c r="V107" s="19" t="s">
        <v>13</v>
      </c>
      <c r="W107" s="19" t="s">
        <v>13</v>
      </c>
      <c r="X107" s="19" t="s">
        <v>13</v>
      </c>
      <c r="Y107" s="19">
        <v>0.1</v>
      </c>
      <c r="Z107" s="19">
        <v>0.08</v>
      </c>
    </row>
    <row r="108" spans="2:26">
      <c r="B108" s="9">
        <v>517</v>
      </c>
      <c r="C108" s="19">
        <v>0.3</v>
      </c>
      <c r="D108" s="19">
        <v>0.3</v>
      </c>
      <c r="E108" s="19">
        <v>0.26</v>
      </c>
      <c r="F108" s="19">
        <v>0.2</v>
      </c>
      <c r="G108" s="19">
        <v>0.24</v>
      </c>
      <c r="H108" s="19">
        <v>0.3</v>
      </c>
      <c r="I108" s="19">
        <v>0.3</v>
      </c>
      <c r="J108" s="19">
        <v>0.28000000000000003</v>
      </c>
      <c r="K108" s="19">
        <v>0.1</v>
      </c>
      <c r="L108" s="19">
        <v>0.09</v>
      </c>
      <c r="M108" s="19">
        <v>7.0000000000000007E-2</v>
      </c>
      <c r="N108" s="19">
        <v>7.0000000000000007E-2</v>
      </c>
      <c r="O108" s="19" t="s">
        <v>13</v>
      </c>
      <c r="P108" s="19" t="s">
        <v>13</v>
      </c>
      <c r="Q108" s="19">
        <v>0.09</v>
      </c>
      <c r="R108" s="19" t="s">
        <v>13</v>
      </c>
      <c r="S108" s="19" t="s">
        <v>13</v>
      </c>
      <c r="T108" s="19" t="s">
        <v>13</v>
      </c>
      <c r="U108" s="19" t="s">
        <v>13</v>
      </c>
      <c r="V108" s="19" t="s">
        <v>13</v>
      </c>
      <c r="W108" s="19" t="s">
        <v>13</v>
      </c>
      <c r="X108" s="19" t="s">
        <v>13</v>
      </c>
      <c r="Y108" s="19">
        <v>0.12</v>
      </c>
      <c r="Z108" s="19">
        <v>0.1</v>
      </c>
    </row>
    <row r="109" spans="2:26">
      <c r="B109" s="9">
        <v>518</v>
      </c>
      <c r="C109" s="19">
        <v>0.17</v>
      </c>
      <c r="D109" s="19">
        <v>0.17</v>
      </c>
      <c r="E109" s="19">
        <v>0.14000000000000001</v>
      </c>
      <c r="F109" s="19">
        <v>0.12</v>
      </c>
      <c r="G109" s="19">
        <v>0.14000000000000001</v>
      </c>
      <c r="H109" s="19">
        <v>0.17</v>
      </c>
      <c r="I109" s="19">
        <v>0.17</v>
      </c>
      <c r="J109" s="19">
        <v>0.16</v>
      </c>
      <c r="K109" s="19">
        <v>0.05</v>
      </c>
      <c r="L109" s="19">
        <v>0.05</v>
      </c>
      <c r="M109" s="19">
        <v>0.04</v>
      </c>
      <c r="N109" s="19">
        <v>0.04</v>
      </c>
      <c r="O109" s="19" t="s">
        <v>13</v>
      </c>
      <c r="P109" s="19" t="s">
        <v>13</v>
      </c>
      <c r="Q109" s="19">
        <v>0.05</v>
      </c>
      <c r="R109" s="19" t="s">
        <v>13</v>
      </c>
      <c r="S109" s="19" t="s">
        <v>13</v>
      </c>
      <c r="T109" s="19" t="s">
        <v>13</v>
      </c>
      <c r="U109" s="19" t="s">
        <v>13</v>
      </c>
      <c r="V109" s="19" t="s">
        <v>13</v>
      </c>
      <c r="W109" s="19" t="s">
        <v>13</v>
      </c>
      <c r="X109" s="19" t="s">
        <v>13</v>
      </c>
      <c r="Y109" s="19">
        <v>7.0000000000000007E-2</v>
      </c>
      <c r="Z109" s="19">
        <v>0.06</v>
      </c>
    </row>
    <row r="110" spans="2:26">
      <c r="B110" s="9">
        <v>519</v>
      </c>
      <c r="C110" s="19">
        <v>0.28000000000000003</v>
      </c>
      <c r="D110" s="19">
        <v>0.28000000000000003</v>
      </c>
      <c r="E110" s="19">
        <v>0.24</v>
      </c>
      <c r="F110" s="19">
        <v>0.19</v>
      </c>
      <c r="G110" s="19">
        <v>0.22</v>
      </c>
      <c r="H110" s="19">
        <v>0.28000000000000003</v>
      </c>
      <c r="I110" s="19">
        <v>0.28000000000000003</v>
      </c>
      <c r="J110" s="19">
        <v>0.27</v>
      </c>
      <c r="K110" s="19">
        <v>0.09</v>
      </c>
      <c r="L110" s="19">
        <v>0.08</v>
      </c>
      <c r="M110" s="19">
        <v>7.0000000000000007E-2</v>
      </c>
      <c r="N110" s="19">
        <v>0.06</v>
      </c>
      <c r="O110" s="19" t="s">
        <v>13</v>
      </c>
      <c r="P110" s="19" t="s">
        <v>13</v>
      </c>
      <c r="Q110" s="19">
        <v>0.09</v>
      </c>
      <c r="R110" s="19" t="s">
        <v>13</v>
      </c>
      <c r="S110" s="19" t="s">
        <v>13</v>
      </c>
      <c r="T110" s="19" t="s">
        <v>13</v>
      </c>
      <c r="U110" s="19" t="s">
        <v>13</v>
      </c>
      <c r="V110" s="19" t="s">
        <v>13</v>
      </c>
      <c r="W110" s="19" t="s">
        <v>13</v>
      </c>
      <c r="X110" s="19" t="s">
        <v>13</v>
      </c>
      <c r="Y110" s="19">
        <v>0.12</v>
      </c>
      <c r="Z110" s="19">
        <v>0.1</v>
      </c>
    </row>
    <row r="111" spans="2:26">
      <c r="B111" s="9">
        <v>520</v>
      </c>
      <c r="C111" s="19">
        <v>0.24</v>
      </c>
      <c r="D111" s="19">
        <v>0.24</v>
      </c>
      <c r="E111" s="19">
        <v>0.2</v>
      </c>
      <c r="F111" s="19">
        <v>0.16</v>
      </c>
      <c r="G111" s="19">
        <v>0.19</v>
      </c>
      <c r="H111" s="19">
        <v>0.24</v>
      </c>
      <c r="I111" s="19">
        <v>0.24</v>
      </c>
      <c r="J111" s="19">
        <v>0.23</v>
      </c>
      <c r="K111" s="19">
        <v>0.08</v>
      </c>
      <c r="L111" s="19">
        <v>7.0000000000000007E-2</v>
      </c>
      <c r="M111" s="19">
        <v>0.06</v>
      </c>
      <c r="N111" s="19">
        <v>0.06</v>
      </c>
      <c r="O111" s="19">
        <v>0.05</v>
      </c>
      <c r="P111" s="19" t="s">
        <v>13</v>
      </c>
      <c r="Q111" s="19">
        <v>0.08</v>
      </c>
      <c r="R111" s="19" t="s">
        <v>13</v>
      </c>
      <c r="S111" s="19" t="s">
        <v>13</v>
      </c>
      <c r="T111" s="19" t="s">
        <v>13</v>
      </c>
      <c r="U111" s="19" t="s">
        <v>13</v>
      </c>
      <c r="V111" s="19" t="s">
        <v>13</v>
      </c>
      <c r="W111" s="19">
        <v>7.0000000000000007E-2</v>
      </c>
      <c r="X111" s="19" t="s">
        <v>13</v>
      </c>
      <c r="Y111" s="19">
        <v>0.11</v>
      </c>
      <c r="Z111" s="19">
        <v>0.09</v>
      </c>
    </row>
    <row r="112" spans="2:26">
      <c r="B112" s="9">
        <v>521</v>
      </c>
      <c r="C112" s="19">
        <v>0.17</v>
      </c>
      <c r="D112" s="19">
        <v>0.17</v>
      </c>
      <c r="E112" s="19">
        <v>0.14000000000000001</v>
      </c>
      <c r="F112" s="19">
        <v>0.12</v>
      </c>
      <c r="G112" s="19">
        <v>0.14000000000000001</v>
      </c>
      <c r="H112" s="19">
        <v>0.17</v>
      </c>
      <c r="I112" s="19">
        <v>0.17</v>
      </c>
      <c r="J112" s="19">
        <v>0.16</v>
      </c>
      <c r="K112" s="19">
        <v>0.06</v>
      </c>
      <c r="L112" s="19">
        <v>0.05</v>
      </c>
      <c r="M112" s="19">
        <v>0.04</v>
      </c>
      <c r="N112" s="19">
        <v>0.04</v>
      </c>
      <c r="O112" s="19">
        <v>0.04</v>
      </c>
      <c r="P112" s="19" t="s">
        <v>13</v>
      </c>
      <c r="Q112" s="19">
        <v>0.06</v>
      </c>
      <c r="R112" s="19" t="s">
        <v>13</v>
      </c>
      <c r="S112" s="19" t="s">
        <v>13</v>
      </c>
      <c r="T112" s="19" t="s">
        <v>13</v>
      </c>
      <c r="U112" s="19" t="s">
        <v>13</v>
      </c>
      <c r="V112" s="19" t="s">
        <v>13</v>
      </c>
      <c r="W112" s="19">
        <v>0.05</v>
      </c>
      <c r="X112" s="19" t="s">
        <v>13</v>
      </c>
      <c r="Y112" s="19">
        <v>0.08</v>
      </c>
      <c r="Z112" s="19">
        <v>7.0000000000000007E-2</v>
      </c>
    </row>
    <row r="113" spans="2:26">
      <c r="B113" s="9">
        <v>522</v>
      </c>
      <c r="C113" s="19">
        <v>0.16</v>
      </c>
      <c r="D113" s="19">
        <v>0.16</v>
      </c>
      <c r="E113" s="19">
        <v>0.14000000000000001</v>
      </c>
      <c r="F113" s="19">
        <v>0.11</v>
      </c>
      <c r="G113" s="19">
        <v>0.13</v>
      </c>
      <c r="H113" s="19">
        <v>0.16</v>
      </c>
      <c r="I113" s="19">
        <v>0.16</v>
      </c>
      <c r="J113" s="19">
        <v>0.16</v>
      </c>
      <c r="K113" s="19">
        <v>0.06</v>
      </c>
      <c r="L113" s="19">
        <v>0.05</v>
      </c>
      <c r="M113" s="19">
        <v>0.04</v>
      </c>
      <c r="N113" s="19">
        <v>0.04</v>
      </c>
      <c r="O113" s="19">
        <v>0.04</v>
      </c>
      <c r="P113" s="19" t="s">
        <v>13</v>
      </c>
      <c r="Q113" s="19">
        <v>0.06</v>
      </c>
      <c r="R113" s="19" t="s">
        <v>13</v>
      </c>
      <c r="S113" s="19" t="s">
        <v>13</v>
      </c>
      <c r="T113" s="19" t="s">
        <v>13</v>
      </c>
      <c r="U113" s="19" t="s">
        <v>13</v>
      </c>
      <c r="V113" s="19" t="s">
        <v>13</v>
      </c>
      <c r="W113" s="19">
        <v>0.05</v>
      </c>
      <c r="X113" s="19" t="s">
        <v>13</v>
      </c>
      <c r="Y113" s="19">
        <v>0.08</v>
      </c>
      <c r="Z113" s="19">
        <v>7.0000000000000007E-2</v>
      </c>
    </row>
    <row r="114" spans="2:26">
      <c r="B114" s="9">
        <v>523</v>
      </c>
      <c r="C114" s="19">
        <v>0.17</v>
      </c>
      <c r="D114" s="19">
        <v>0.17</v>
      </c>
      <c r="E114" s="19">
        <v>0.14000000000000001</v>
      </c>
      <c r="F114" s="19">
        <v>0.12</v>
      </c>
      <c r="G114" s="19">
        <v>0.14000000000000001</v>
      </c>
      <c r="H114" s="19">
        <v>0.17</v>
      </c>
      <c r="I114" s="19">
        <v>0.17</v>
      </c>
      <c r="J114" s="19">
        <v>0.17</v>
      </c>
      <c r="K114" s="19">
        <v>0.06</v>
      </c>
      <c r="L114" s="19">
        <v>0.05</v>
      </c>
      <c r="M114" s="19">
        <v>0.04</v>
      </c>
      <c r="N114" s="19">
        <v>0.04</v>
      </c>
      <c r="O114" s="19">
        <v>0.04</v>
      </c>
      <c r="P114" s="19" t="s">
        <v>13</v>
      </c>
      <c r="Q114" s="19">
        <v>0.06</v>
      </c>
      <c r="R114" s="19" t="s">
        <v>13</v>
      </c>
      <c r="S114" s="19" t="s">
        <v>13</v>
      </c>
      <c r="T114" s="19" t="s">
        <v>13</v>
      </c>
      <c r="U114" s="19" t="s">
        <v>13</v>
      </c>
      <c r="V114" s="19" t="s">
        <v>13</v>
      </c>
      <c r="W114" s="19">
        <v>0.05</v>
      </c>
      <c r="X114" s="19" t="s">
        <v>13</v>
      </c>
      <c r="Y114" s="19">
        <v>0.09</v>
      </c>
      <c r="Z114" s="19">
        <v>7.0000000000000007E-2</v>
      </c>
    </row>
    <row r="115" spans="2:26">
      <c r="B115" s="9">
        <v>524</v>
      </c>
      <c r="C115" s="19">
        <v>0.24</v>
      </c>
      <c r="D115" s="19">
        <v>0.24</v>
      </c>
      <c r="E115" s="19">
        <v>0.2</v>
      </c>
      <c r="F115" s="19">
        <v>0.16</v>
      </c>
      <c r="G115" s="19">
        <v>0.19</v>
      </c>
      <c r="H115" s="19">
        <v>0.24</v>
      </c>
      <c r="I115" s="19">
        <v>0.24</v>
      </c>
      <c r="J115" s="19">
        <v>0.24</v>
      </c>
      <c r="K115" s="19">
        <v>0.09</v>
      </c>
      <c r="L115" s="19">
        <v>0.08</v>
      </c>
      <c r="M115" s="19">
        <v>0.06</v>
      </c>
      <c r="N115" s="19">
        <v>0.06</v>
      </c>
      <c r="O115" s="19">
        <v>0.06</v>
      </c>
      <c r="P115" s="19" t="s">
        <v>13</v>
      </c>
      <c r="Q115" s="19">
        <v>0.09</v>
      </c>
      <c r="R115" s="19" t="s">
        <v>13</v>
      </c>
      <c r="S115" s="19" t="s">
        <v>13</v>
      </c>
      <c r="T115" s="19" t="s">
        <v>13</v>
      </c>
      <c r="U115" s="19" t="s">
        <v>13</v>
      </c>
      <c r="V115" s="19" t="s">
        <v>13</v>
      </c>
      <c r="W115" s="19">
        <v>7.0000000000000007E-2</v>
      </c>
      <c r="X115" s="19" t="s">
        <v>13</v>
      </c>
      <c r="Y115" s="19">
        <v>0.13</v>
      </c>
      <c r="Z115" s="19">
        <v>0.11</v>
      </c>
    </row>
    <row r="116" spans="2:26">
      <c r="B116" s="9">
        <v>525</v>
      </c>
      <c r="C116" s="19">
        <v>0.2</v>
      </c>
      <c r="D116" s="19">
        <v>0.2</v>
      </c>
      <c r="E116" s="19">
        <v>0.17</v>
      </c>
      <c r="F116" s="19">
        <v>0.14000000000000001</v>
      </c>
      <c r="G116" s="19">
        <v>0.16</v>
      </c>
      <c r="H116" s="19">
        <v>0.2</v>
      </c>
      <c r="I116" s="19">
        <v>0.2</v>
      </c>
      <c r="J116" s="19">
        <v>0.2</v>
      </c>
      <c r="K116" s="19">
        <v>0.08</v>
      </c>
      <c r="L116" s="19">
        <v>7.0000000000000007E-2</v>
      </c>
      <c r="M116" s="19">
        <v>0.05</v>
      </c>
      <c r="N116" s="19">
        <v>0.05</v>
      </c>
      <c r="O116" s="19">
        <v>0.05</v>
      </c>
      <c r="P116" s="19">
        <v>0.04</v>
      </c>
      <c r="Q116" s="19">
        <v>7.0000000000000007E-2</v>
      </c>
      <c r="R116" s="19">
        <v>0.06</v>
      </c>
      <c r="S116" s="19" t="s">
        <v>13</v>
      </c>
      <c r="T116" s="19" t="s">
        <v>13</v>
      </c>
      <c r="U116" s="19">
        <v>0.06</v>
      </c>
      <c r="V116" s="19" t="s">
        <v>13</v>
      </c>
      <c r="W116" s="19">
        <v>0.06</v>
      </c>
      <c r="X116" s="19" t="s">
        <v>13</v>
      </c>
      <c r="Y116" s="19">
        <v>0.11</v>
      </c>
      <c r="Z116" s="19">
        <v>0.09</v>
      </c>
    </row>
    <row r="117" spans="2:26">
      <c r="B117" s="9">
        <v>526</v>
      </c>
      <c r="C117" s="19">
        <v>0.19</v>
      </c>
      <c r="D117" s="19">
        <v>0.19</v>
      </c>
      <c r="E117" s="19">
        <v>0.16</v>
      </c>
      <c r="F117" s="19">
        <v>0.13</v>
      </c>
      <c r="G117" s="19">
        <v>0.15</v>
      </c>
      <c r="H117" s="19">
        <v>0.19</v>
      </c>
      <c r="I117" s="19">
        <v>0.19</v>
      </c>
      <c r="J117" s="19">
        <v>0.19</v>
      </c>
      <c r="K117" s="19">
        <v>7.0000000000000007E-2</v>
      </c>
      <c r="L117" s="19">
        <v>0.06</v>
      </c>
      <c r="M117" s="19">
        <v>0.05</v>
      </c>
      <c r="N117" s="19">
        <v>0.05</v>
      </c>
      <c r="O117" s="19">
        <v>0.05</v>
      </c>
      <c r="P117" s="19">
        <v>0.04</v>
      </c>
      <c r="Q117" s="19">
        <v>7.0000000000000007E-2</v>
      </c>
      <c r="R117" s="19">
        <v>0.06</v>
      </c>
      <c r="S117" s="19" t="s">
        <v>13</v>
      </c>
      <c r="T117" s="19" t="s">
        <v>13</v>
      </c>
      <c r="U117" s="19">
        <v>0.06</v>
      </c>
      <c r="V117" s="19" t="s">
        <v>13</v>
      </c>
      <c r="W117" s="19">
        <v>0.06</v>
      </c>
      <c r="X117" s="19" t="s">
        <v>13</v>
      </c>
      <c r="Y117" s="19">
        <v>0.11</v>
      </c>
      <c r="Z117" s="19">
        <v>0.09</v>
      </c>
    </row>
    <row r="118" spans="2:26">
      <c r="B118" s="9">
        <v>527</v>
      </c>
      <c r="C118" s="19">
        <v>0.13</v>
      </c>
      <c r="D118" s="19">
        <v>0.13</v>
      </c>
      <c r="E118" s="19">
        <v>0.11</v>
      </c>
      <c r="F118" s="19">
        <v>0.09</v>
      </c>
      <c r="G118" s="19">
        <v>0.1</v>
      </c>
      <c r="H118" s="19">
        <v>0.13</v>
      </c>
      <c r="I118" s="19">
        <v>0.13</v>
      </c>
      <c r="J118" s="19">
        <v>0.13</v>
      </c>
      <c r="K118" s="19">
        <v>0.05</v>
      </c>
      <c r="L118" s="19">
        <v>0.05</v>
      </c>
      <c r="M118" s="19">
        <v>0.04</v>
      </c>
      <c r="N118" s="19">
        <v>0.03</v>
      </c>
      <c r="O118" s="19">
        <v>0.03</v>
      </c>
      <c r="P118" s="19">
        <v>0.03</v>
      </c>
      <c r="Q118" s="19">
        <v>0.05</v>
      </c>
      <c r="R118" s="19">
        <v>0.04</v>
      </c>
      <c r="S118" s="19" t="s">
        <v>13</v>
      </c>
      <c r="T118" s="19" t="s">
        <v>13</v>
      </c>
      <c r="U118" s="19">
        <v>0.04</v>
      </c>
      <c r="V118" s="19" t="s">
        <v>13</v>
      </c>
      <c r="W118" s="19">
        <v>0.04</v>
      </c>
      <c r="X118" s="19" t="s">
        <v>13</v>
      </c>
      <c r="Y118" s="19">
        <v>0.08</v>
      </c>
      <c r="Z118" s="19">
        <v>0.06</v>
      </c>
    </row>
    <row r="119" spans="2:26">
      <c r="B119" s="9">
        <v>528</v>
      </c>
      <c r="C119" s="19">
        <v>0.08</v>
      </c>
      <c r="D119" s="19">
        <v>0.08</v>
      </c>
      <c r="E119" s="19">
        <v>7.0000000000000007E-2</v>
      </c>
      <c r="F119" s="19">
        <v>0.05</v>
      </c>
      <c r="G119" s="19">
        <v>0.06</v>
      </c>
      <c r="H119" s="19">
        <v>0.08</v>
      </c>
      <c r="I119" s="19">
        <v>0.08</v>
      </c>
      <c r="J119" s="19">
        <v>0.08</v>
      </c>
      <c r="K119" s="19">
        <v>0.03</v>
      </c>
      <c r="L119" s="19">
        <v>0.03</v>
      </c>
      <c r="M119" s="19">
        <v>0.02</v>
      </c>
      <c r="N119" s="19">
        <v>0.02</v>
      </c>
      <c r="O119" s="19">
        <v>0.02</v>
      </c>
      <c r="P119" s="19">
        <v>0.02</v>
      </c>
      <c r="Q119" s="19">
        <v>0.03</v>
      </c>
      <c r="R119" s="19">
        <v>0.02</v>
      </c>
      <c r="S119" s="19" t="s">
        <v>13</v>
      </c>
      <c r="T119" s="19" t="s">
        <v>13</v>
      </c>
      <c r="U119" s="19">
        <v>0.02</v>
      </c>
      <c r="V119" s="19" t="s">
        <v>13</v>
      </c>
      <c r="W119" s="19">
        <v>0.02</v>
      </c>
      <c r="X119" s="19" t="s">
        <v>13</v>
      </c>
      <c r="Y119" s="19">
        <v>0.05</v>
      </c>
      <c r="Z119" s="19">
        <v>0.04</v>
      </c>
    </row>
    <row r="120" spans="2:26">
      <c r="B120" s="9">
        <v>529</v>
      </c>
      <c r="C120" s="19">
        <v>0.25</v>
      </c>
      <c r="D120" s="19">
        <v>0.25</v>
      </c>
      <c r="E120" s="19">
        <v>0.21</v>
      </c>
      <c r="F120" s="19">
        <v>0.17</v>
      </c>
      <c r="G120" s="19">
        <v>0.2</v>
      </c>
      <c r="H120" s="19">
        <v>0.25</v>
      </c>
      <c r="I120" s="19">
        <v>0.25</v>
      </c>
      <c r="J120" s="19">
        <v>0.25</v>
      </c>
      <c r="K120" s="19">
        <v>0.11</v>
      </c>
      <c r="L120" s="19">
        <v>0.09</v>
      </c>
      <c r="M120" s="19">
        <v>7.0000000000000007E-2</v>
      </c>
      <c r="N120" s="19">
        <v>0.06</v>
      </c>
      <c r="O120" s="19">
        <v>0.06</v>
      </c>
      <c r="P120" s="19">
        <v>0.06</v>
      </c>
      <c r="Q120" s="19">
        <v>0.1</v>
      </c>
      <c r="R120" s="19">
        <v>0.08</v>
      </c>
      <c r="S120" s="19" t="s">
        <v>13</v>
      </c>
      <c r="T120" s="19" t="s">
        <v>13</v>
      </c>
      <c r="U120" s="19">
        <v>0.08</v>
      </c>
      <c r="V120" s="19" t="s">
        <v>13</v>
      </c>
      <c r="W120" s="19">
        <v>0.08</v>
      </c>
      <c r="X120" s="19" t="s">
        <v>13</v>
      </c>
      <c r="Y120" s="19">
        <v>0.17</v>
      </c>
      <c r="Z120" s="19">
        <v>0.13</v>
      </c>
    </row>
    <row r="121" spans="2:26">
      <c r="B121" s="9">
        <v>530</v>
      </c>
      <c r="C121" s="19">
        <v>0.22</v>
      </c>
      <c r="D121" s="19">
        <v>0.22</v>
      </c>
      <c r="E121" s="19">
        <v>0.19</v>
      </c>
      <c r="F121" s="19">
        <v>0.15</v>
      </c>
      <c r="G121" s="19">
        <v>0.18</v>
      </c>
      <c r="H121" s="19">
        <v>0.22</v>
      </c>
      <c r="I121" s="19">
        <v>0.22</v>
      </c>
      <c r="J121" s="19">
        <v>0.22</v>
      </c>
      <c r="K121" s="19">
        <v>0.1</v>
      </c>
      <c r="L121" s="19">
        <v>0.08</v>
      </c>
      <c r="M121" s="19">
        <v>0.06</v>
      </c>
      <c r="N121" s="19">
        <v>0.06</v>
      </c>
      <c r="O121" s="19">
        <v>0.06</v>
      </c>
      <c r="P121" s="19">
        <v>0.05</v>
      </c>
      <c r="Q121" s="19">
        <v>0.09</v>
      </c>
      <c r="R121" s="19">
        <v>7.0000000000000007E-2</v>
      </c>
      <c r="S121" s="19" t="s">
        <v>13</v>
      </c>
      <c r="T121" s="19" t="s">
        <v>13</v>
      </c>
      <c r="U121" s="19">
        <v>7.0000000000000007E-2</v>
      </c>
      <c r="V121" s="19" t="s">
        <v>13</v>
      </c>
      <c r="W121" s="19">
        <v>7.0000000000000007E-2</v>
      </c>
      <c r="X121" s="19" t="s">
        <v>13</v>
      </c>
      <c r="Y121" s="19">
        <v>0.15</v>
      </c>
      <c r="Z121" s="19">
        <v>0.12</v>
      </c>
    </row>
    <row r="122" spans="2:26">
      <c r="B122" s="9">
        <v>531</v>
      </c>
      <c r="C122" s="19">
        <v>0.18</v>
      </c>
      <c r="D122" s="19">
        <v>0.18</v>
      </c>
      <c r="E122" s="19">
        <v>0.15</v>
      </c>
      <c r="F122" s="19">
        <v>0.12</v>
      </c>
      <c r="G122" s="19">
        <v>0.14000000000000001</v>
      </c>
      <c r="H122" s="19">
        <v>0.18</v>
      </c>
      <c r="I122" s="19">
        <v>0.18</v>
      </c>
      <c r="J122" s="19">
        <v>0.18</v>
      </c>
      <c r="K122" s="19">
        <v>0.08</v>
      </c>
      <c r="L122" s="19">
        <v>7.0000000000000007E-2</v>
      </c>
      <c r="M122" s="19">
        <v>0.05</v>
      </c>
      <c r="N122" s="19">
        <v>0.05</v>
      </c>
      <c r="O122" s="19">
        <v>0.05</v>
      </c>
      <c r="P122" s="19">
        <v>0.04</v>
      </c>
      <c r="Q122" s="19">
        <v>0.08</v>
      </c>
      <c r="R122" s="19">
        <v>0.05</v>
      </c>
      <c r="S122" s="19" t="s">
        <v>13</v>
      </c>
      <c r="T122" s="19" t="s">
        <v>13</v>
      </c>
      <c r="U122" s="19">
        <v>0.05</v>
      </c>
      <c r="V122" s="19" t="s">
        <v>13</v>
      </c>
      <c r="W122" s="19">
        <v>0.06</v>
      </c>
      <c r="X122" s="19" t="s">
        <v>13</v>
      </c>
      <c r="Y122" s="19">
        <v>0.13</v>
      </c>
      <c r="Z122" s="19">
        <v>0.1</v>
      </c>
    </row>
    <row r="123" spans="2:26">
      <c r="B123" s="9">
        <v>601</v>
      </c>
      <c r="C123" s="19">
        <v>0.15</v>
      </c>
      <c r="D123" s="19">
        <v>0.15</v>
      </c>
      <c r="E123" s="19">
        <v>0.13</v>
      </c>
      <c r="F123" s="19">
        <v>0.1</v>
      </c>
      <c r="G123" s="19">
        <v>0.12</v>
      </c>
      <c r="H123" s="19">
        <v>0.15</v>
      </c>
      <c r="I123" s="19">
        <v>0.15</v>
      </c>
      <c r="J123" s="19">
        <v>0.15</v>
      </c>
      <c r="K123" s="19">
        <v>7.0000000000000007E-2</v>
      </c>
      <c r="L123" s="19">
        <v>0.06</v>
      </c>
      <c r="M123" s="19">
        <v>0.04</v>
      </c>
      <c r="N123" s="19">
        <v>0.04</v>
      </c>
      <c r="O123" s="19">
        <v>0.04</v>
      </c>
      <c r="P123" s="19">
        <v>0.04</v>
      </c>
      <c r="Q123" s="19">
        <v>7.0000000000000007E-2</v>
      </c>
      <c r="R123" s="19">
        <v>0.05</v>
      </c>
      <c r="S123" s="19">
        <v>0.03</v>
      </c>
      <c r="T123" s="19" t="s">
        <v>13</v>
      </c>
      <c r="U123" s="19">
        <v>0.05</v>
      </c>
      <c r="V123" s="19" t="s">
        <v>13</v>
      </c>
      <c r="W123" s="19">
        <v>0.05</v>
      </c>
      <c r="X123" s="19" t="s">
        <v>13</v>
      </c>
      <c r="Y123" s="19">
        <v>0.11</v>
      </c>
      <c r="Z123" s="19">
        <v>0.09</v>
      </c>
    </row>
    <row r="124" spans="2:26">
      <c r="B124" s="9">
        <v>602</v>
      </c>
      <c r="C124" s="19">
        <v>0.16</v>
      </c>
      <c r="D124" s="19">
        <v>0.16</v>
      </c>
      <c r="E124" s="19">
        <v>0.14000000000000001</v>
      </c>
      <c r="F124" s="19">
        <v>0.11</v>
      </c>
      <c r="G124" s="19">
        <v>0.13</v>
      </c>
      <c r="H124" s="19">
        <v>0.16</v>
      </c>
      <c r="I124" s="19">
        <v>0.16</v>
      </c>
      <c r="J124" s="19">
        <v>0.16</v>
      </c>
      <c r="K124" s="19">
        <v>0.08</v>
      </c>
      <c r="L124" s="19">
        <v>7.0000000000000007E-2</v>
      </c>
      <c r="M124" s="19">
        <v>0.05</v>
      </c>
      <c r="N124" s="19">
        <v>0.04</v>
      </c>
      <c r="O124" s="19">
        <v>0.04</v>
      </c>
      <c r="P124" s="19">
        <v>0.04</v>
      </c>
      <c r="Q124" s="19">
        <v>0.08</v>
      </c>
      <c r="R124" s="19">
        <v>0.05</v>
      </c>
      <c r="S124" s="19">
        <v>0.03</v>
      </c>
      <c r="T124" s="19" t="s">
        <v>13</v>
      </c>
      <c r="U124" s="19">
        <v>0.05</v>
      </c>
      <c r="V124" s="19" t="s">
        <v>13</v>
      </c>
      <c r="W124" s="19">
        <v>0.05</v>
      </c>
      <c r="X124" s="19" t="s">
        <v>13</v>
      </c>
      <c r="Y124" s="19">
        <v>0.12</v>
      </c>
      <c r="Z124" s="19">
        <v>0.1</v>
      </c>
    </row>
    <row r="125" spans="2:26">
      <c r="B125" s="9">
        <v>603</v>
      </c>
      <c r="C125" s="19">
        <v>0.14000000000000001</v>
      </c>
      <c r="D125" s="19">
        <v>0.14000000000000001</v>
      </c>
      <c r="E125" s="19">
        <v>0.12</v>
      </c>
      <c r="F125" s="19">
        <v>0.1</v>
      </c>
      <c r="G125" s="19">
        <v>0.11</v>
      </c>
      <c r="H125" s="19">
        <v>0.14000000000000001</v>
      </c>
      <c r="I125" s="19">
        <v>0.14000000000000001</v>
      </c>
      <c r="J125" s="19">
        <v>0.14000000000000001</v>
      </c>
      <c r="K125" s="19">
        <v>7.0000000000000007E-2</v>
      </c>
      <c r="L125" s="19">
        <v>0.06</v>
      </c>
      <c r="M125" s="19">
        <v>0.04</v>
      </c>
      <c r="N125" s="19">
        <v>0.04</v>
      </c>
      <c r="O125" s="19">
        <v>0.04</v>
      </c>
      <c r="P125" s="19">
        <v>0.04</v>
      </c>
      <c r="Q125" s="19">
        <v>7.0000000000000007E-2</v>
      </c>
      <c r="R125" s="19">
        <v>0.05</v>
      </c>
      <c r="S125" s="19">
        <v>0.03</v>
      </c>
      <c r="T125" s="19" t="s">
        <v>13</v>
      </c>
      <c r="U125" s="19">
        <v>0.04</v>
      </c>
      <c r="V125" s="19" t="s">
        <v>13</v>
      </c>
      <c r="W125" s="19">
        <v>0.05</v>
      </c>
      <c r="X125" s="19" t="s">
        <v>13</v>
      </c>
      <c r="Y125" s="19">
        <v>0.11</v>
      </c>
      <c r="Z125" s="19">
        <v>0.09</v>
      </c>
    </row>
    <row r="126" spans="2:26">
      <c r="B126" s="9">
        <v>604</v>
      </c>
      <c r="C126" s="19">
        <v>0.09</v>
      </c>
      <c r="D126" s="19">
        <v>0.09</v>
      </c>
      <c r="E126" s="19">
        <v>0.08</v>
      </c>
      <c r="F126" s="19">
        <v>0.06</v>
      </c>
      <c r="G126" s="19">
        <v>7.0000000000000007E-2</v>
      </c>
      <c r="H126" s="19">
        <v>0.09</v>
      </c>
      <c r="I126" s="19">
        <v>0.09</v>
      </c>
      <c r="J126" s="19">
        <v>0.09</v>
      </c>
      <c r="K126" s="19">
        <v>0.05</v>
      </c>
      <c r="L126" s="19">
        <v>0.04</v>
      </c>
      <c r="M126" s="19">
        <v>0.03</v>
      </c>
      <c r="N126" s="19">
        <v>0.03</v>
      </c>
      <c r="O126" s="19">
        <v>0.03</v>
      </c>
      <c r="P126" s="19">
        <v>0.02</v>
      </c>
      <c r="Q126" s="19">
        <v>0.05</v>
      </c>
      <c r="R126" s="19">
        <v>0.03</v>
      </c>
      <c r="S126" s="19">
        <v>0.02</v>
      </c>
      <c r="T126" s="19" t="s">
        <v>13</v>
      </c>
      <c r="U126" s="19">
        <v>0.03</v>
      </c>
      <c r="V126" s="19" t="s">
        <v>13</v>
      </c>
      <c r="W126" s="19">
        <v>0.03</v>
      </c>
      <c r="X126" s="19" t="s">
        <v>13</v>
      </c>
      <c r="Y126" s="19">
        <v>7.0000000000000007E-2</v>
      </c>
      <c r="Z126" s="19">
        <v>0.06</v>
      </c>
    </row>
    <row r="127" spans="2:26">
      <c r="B127" s="9">
        <v>605</v>
      </c>
      <c r="C127" s="19">
        <v>0.17</v>
      </c>
      <c r="D127" s="19">
        <v>0.17</v>
      </c>
      <c r="E127" s="19">
        <v>0.14000000000000001</v>
      </c>
      <c r="F127" s="19">
        <v>0.12</v>
      </c>
      <c r="G127" s="19">
        <v>0.14000000000000001</v>
      </c>
      <c r="H127" s="19">
        <v>0.17</v>
      </c>
      <c r="I127" s="19">
        <v>0.17</v>
      </c>
      <c r="J127" s="19">
        <v>0.17</v>
      </c>
      <c r="K127" s="19">
        <v>0.09</v>
      </c>
      <c r="L127" s="19">
        <v>0.08</v>
      </c>
      <c r="M127" s="19">
        <v>0.05</v>
      </c>
      <c r="N127" s="19">
        <v>0.05</v>
      </c>
      <c r="O127" s="19">
        <v>0.05</v>
      </c>
      <c r="P127" s="19">
        <v>0.05</v>
      </c>
      <c r="Q127" s="19">
        <v>0.09</v>
      </c>
      <c r="R127" s="19">
        <v>0.06</v>
      </c>
      <c r="S127" s="19">
        <v>0.04</v>
      </c>
      <c r="T127" s="19" t="s">
        <v>13</v>
      </c>
      <c r="U127" s="19">
        <v>0.05</v>
      </c>
      <c r="V127" s="19">
        <v>0.05</v>
      </c>
      <c r="W127" s="19">
        <v>0.06</v>
      </c>
      <c r="X127" s="19">
        <v>0.05</v>
      </c>
      <c r="Y127" s="19">
        <v>0.14000000000000001</v>
      </c>
      <c r="Z127" s="19">
        <v>0.12</v>
      </c>
    </row>
    <row r="128" spans="2:26">
      <c r="B128" s="9">
        <v>606</v>
      </c>
      <c r="C128" s="19">
        <v>0.17</v>
      </c>
      <c r="D128" s="19">
        <v>0.17</v>
      </c>
      <c r="E128" s="19">
        <v>0.14000000000000001</v>
      </c>
      <c r="F128" s="19">
        <v>0.12</v>
      </c>
      <c r="G128" s="19">
        <v>0.14000000000000001</v>
      </c>
      <c r="H128" s="19">
        <v>0.17</v>
      </c>
      <c r="I128" s="19">
        <v>0.17</v>
      </c>
      <c r="J128" s="19">
        <v>0.17</v>
      </c>
      <c r="K128" s="19">
        <v>0.09</v>
      </c>
      <c r="L128" s="19">
        <v>0.08</v>
      </c>
      <c r="M128" s="19">
        <v>0.06</v>
      </c>
      <c r="N128" s="19">
        <v>0.05</v>
      </c>
      <c r="O128" s="19">
        <v>0.05</v>
      </c>
      <c r="P128" s="19">
        <v>0.05</v>
      </c>
      <c r="Q128" s="19">
        <v>0.09</v>
      </c>
      <c r="R128" s="19">
        <v>0.06</v>
      </c>
      <c r="S128" s="19">
        <v>0.04</v>
      </c>
      <c r="T128" s="19" t="s">
        <v>13</v>
      </c>
      <c r="U128" s="19">
        <v>0.06</v>
      </c>
      <c r="V128" s="19">
        <v>0.05</v>
      </c>
      <c r="W128" s="19">
        <v>0.06</v>
      </c>
      <c r="X128" s="19">
        <v>0.05</v>
      </c>
      <c r="Y128" s="19">
        <v>0.15</v>
      </c>
      <c r="Z128" s="19">
        <v>0.13</v>
      </c>
    </row>
    <row r="129" spans="2:26">
      <c r="B129" s="9">
        <v>607</v>
      </c>
      <c r="C129" s="19">
        <v>0.17</v>
      </c>
      <c r="D129" s="19">
        <v>0.17</v>
      </c>
      <c r="E129" s="19">
        <v>0.14000000000000001</v>
      </c>
      <c r="F129" s="19">
        <v>0.12</v>
      </c>
      <c r="G129" s="19">
        <v>0.14000000000000001</v>
      </c>
      <c r="H129" s="19">
        <v>0.17</v>
      </c>
      <c r="I129" s="19">
        <v>0.17</v>
      </c>
      <c r="J129" s="19">
        <v>0.17</v>
      </c>
      <c r="K129" s="19">
        <v>0.09</v>
      </c>
      <c r="L129" s="19">
        <v>0.08</v>
      </c>
      <c r="M129" s="19">
        <v>0.06</v>
      </c>
      <c r="N129" s="19">
        <v>0.05</v>
      </c>
      <c r="O129" s="19">
        <v>0.05</v>
      </c>
      <c r="P129" s="19">
        <v>0.05</v>
      </c>
      <c r="Q129" s="19">
        <v>0.1</v>
      </c>
      <c r="R129" s="19">
        <v>0.06</v>
      </c>
      <c r="S129" s="19">
        <v>0.04</v>
      </c>
      <c r="T129" s="19" t="s">
        <v>13</v>
      </c>
      <c r="U129" s="19">
        <v>0.06</v>
      </c>
      <c r="V129" s="19">
        <v>0.05</v>
      </c>
      <c r="W129" s="19">
        <v>0.06</v>
      </c>
      <c r="X129" s="19">
        <v>0.05</v>
      </c>
      <c r="Y129" s="19">
        <v>0.15</v>
      </c>
      <c r="Z129" s="19">
        <v>0.13</v>
      </c>
    </row>
    <row r="130" spans="2:26">
      <c r="B130" s="9">
        <v>608</v>
      </c>
      <c r="C130" s="19">
        <v>0.24</v>
      </c>
      <c r="D130" s="19">
        <v>0.24</v>
      </c>
      <c r="E130" s="19">
        <v>0.2</v>
      </c>
      <c r="F130" s="19">
        <v>0.16</v>
      </c>
      <c r="G130" s="19">
        <v>0.19</v>
      </c>
      <c r="H130" s="19">
        <v>0.24</v>
      </c>
      <c r="I130" s="19">
        <v>0.24</v>
      </c>
      <c r="J130" s="19">
        <v>0.24</v>
      </c>
      <c r="K130" s="19">
        <v>0.13</v>
      </c>
      <c r="L130" s="19">
        <v>0.12</v>
      </c>
      <c r="M130" s="19">
        <v>0.08</v>
      </c>
      <c r="N130" s="19">
        <v>7.0000000000000007E-2</v>
      </c>
      <c r="O130" s="19">
        <v>0.08</v>
      </c>
      <c r="P130" s="19">
        <v>7.0000000000000007E-2</v>
      </c>
      <c r="Q130" s="19">
        <v>0.14000000000000001</v>
      </c>
      <c r="R130" s="19">
        <v>0.09</v>
      </c>
      <c r="S130" s="19">
        <v>0.06</v>
      </c>
      <c r="T130" s="19" t="s">
        <v>13</v>
      </c>
      <c r="U130" s="19">
        <v>0.08</v>
      </c>
      <c r="V130" s="19">
        <v>7.0000000000000007E-2</v>
      </c>
      <c r="W130" s="19">
        <v>0.08</v>
      </c>
      <c r="X130" s="19">
        <v>7.0000000000000007E-2</v>
      </c>
      <c r="Y130" s="19">
        <v>0.22</v>
      </c>
      <c r="Z130" s="19">
        <v>0.19</v>
      </c>
    </row>
    <row r="131" spans="2:26">
      <c r="B131" s="9">
        <v>609</v>
      </c>
      <c r="C131" s="19">
        <v>0.21</v>
      </c>
      <c r="D131" s="19">
        <v>0.21</v>
      </c>
      <c r="E131" s="19">
        <v>0.18</v>
      </c>
      <c r="F131" s="19">
        <v>0.14000000000000001</v>
      </c>
      <c r="G131" s="19">
        <v>0.17</v>
      </c>
      <c r="H131" s="19">
        <v>0.21</v>
      </c>
      <c r="I131" s="19">
        <v>0.21</v>
      </c>
      <c r="J131" s="19">
        <v>0.21</v>
      </c>
      <c r="K131" s="19">
        <v>0.12</v>
      </c>
      <c r="L131" s="19">
        <v>0.11</v>
      </c>
      <c r="M131" s="19">
        <v>7.0000000000000007E-2</v>
      </c>
      <c r="N131" s="19">
        <v>7.0000000000000007E-2</v>
      </c>
      <c r="O131" s="19">
        <v>7.0000000000000007E-2</v>
      </c>
      <c r="P131" s="19">
        <v>0.06</v>
      </c>
      <c r="Q131" s="19">
        <v>0.12</v>
      </c>
      <c r="R131" s="19">
        <v>0.08</v>
      </c>
      <c r="S131" s="19">
        <v>0.05</v>
      </c>
      <c r="T131" s="19" t="s">
        <v>13</v>
      </c>
      <c r="U131" s="19">
        <v>7.0000000000000007E-2</v>
      </c>
      <c r="V131" s="19">
        <v>0.06</v>
      </c>
      <c r="W131" s="19">
        <v>7.0000000000000007E-2</v>
      </c>
      <c r="X131" s="19">
        <v>0.06</v>
      </c>
      <c r="Y131" s="19">
        <v>0.19</v>
      </c>
      <c r="Z131" s="19">
        <v>0.17</v>
      </c>
    </row>
    <row r="132" spans="2:26">
      <c r="B132" s="9">
        <v>610</v>
      </c>
      <c r="C132" s="19">
        <v>0.28000000000000003</v>
      </c>
      <c r="D132" s="19">
        <v>0.28000000000000003</v>
      </c>
      <c r="E132" s="19">
        <v>0.24</v>
      </c>
      <c r="F132" s="19">
        <v>0.19</v>
      </c>
      <c r="G132" s="19">
        <v>0.22</v>
      </c>
      <c r="H132" s="19">
        <v>0.28000000000000003</v>
      </c>
      <c r="I132" s="19">
        <v>0.28000000000000003</v>
      </c>
      <c r="J132" s="19">
        <v>0.28000000000000003</v>
      </c>
      <c r="K132" s="19">
        <v>0.16</v>
      </c>
      <c r="L132" s="19">
        <v>0.15</v>
      </c>
      <c r="M132" s="19">
        <v>0.1</v>
      </c>
      <c r="N132" s="19">
        <v>0.09</v>
      </c>
      <c r="O132" s="19">
        <v>0.09</v>
      </c>
      <c r="P132" s="19">
        <v>0.09</v>
      </c>
      <c r="Q132" s="19">
        <v>0.17</v>
      </c>
      <c r="R132" s="19">
        <v>0.11</v>
      </c>
      <c r="S132" s="19">
        <v>7.0000000000000007E-2</v>
      </c>
      <c r="T132" s="19" t="s">
        <v>13</v>
      </c>
      <c r="U132" s="19">
        <v>0.1</v>
      </c>
      <c r="V132" s="19">
        <v>0.08</v>
      </c>
      <c r="W132" s="19">
        <v>0.1</v>
      </c>
      <c r="X132" s="19">
        <v>0.08</v>
      </c>
      <c r="Y132" s="19">
        <v>0.26</v>
      </c>
      <c r="Z132" s="19">
        <v>0.24</v>
      </c>
    </row>
    <row r="133" spans="2:26">
      <c r="B133" s="9">
        <v>611</v>
      </c>
      <c r="C133" s="19">
        <v>0.24</v>
      </c>
      <c r="D133" s="19">
        <v>0.24</v>
      </c>
      <c r="E133" s="19">
        <v>0.2</v>
      </c>
      <c r="F133" s="19">
        <v>0.16</v>
      </c>
      <c r="G133" s="19">
        <v>0.19</v>
      </c>
      <c r="H133" s="19">
        <v>0.24</v>
      </c>
      <c r="I133" s="19">
        <v>0.24</v>
      </c>
      <c r="J133" s="19">
        <v>0.24</v>
      </c>
      <c r="K133" s="19">
        <v>0.14000000000000001</v>
      </c>
      <c r="L133" s="19">
        <v>0.13</v>
      </c>
      <c r="M133" s="19">
        <v>0.09</v>
      </c>
      <c r="N133" s="19">
        <v>0.08</v>
      </c>
      <c r="O133" s="19">
        <v>0.08</v>
      </c>
      <c r="P133" s="19">
        <v>0.08</v>
      </c>
      <c r="Q133" s="19">
        <v>0.15</v>
      </c>
      <c r="R133" s="19">
        <v>0.1</v>
      </c>
      <c r="S133" s="19">
        <v>0.06</v>
      </c>
      <c r="T133" s="19" t="s">
        <v>13</v>
      </c>
      <c r="U133" s="19">
        <v>0.08</v>
      </c>
      <c r="V133" s="19">
        <v>7.0000000000000007E-2</v>
      </c>
      <c r="W133" s="19">
        <v>0.09</v>
      </c>
      <c r="X133" s="19">
        <v>7.0000000000000007E-2</v>
      </c>
      <c r="Y133" s="19">
        <v>0.23</v>
      </c>
      <c r="Z133" s="19">
        <v>0.21</v>
      </c>
    </row>
    <row r="134" spans="2:26">
      <c r="B134" s="9">
        <v>612</v>
      </c>
      <c r="C134" s="19">
        <v>0.15</v>
      </c>
      <c r="D134" s="19">
        <v>0.15</v>
      </c>
      <c r="E134" s="19">
        <v>0.13</v>
      </c>
      <c r="F134" s="19">
        <v>0.1</v>
      </c>
      <c r="G134" s="19">
        <v>0.12</v>
      </c>
      <c r="H134" s="19">
        <v>0.15</v>
      </c>
      <c r="I134" s="19">
        <v>0.15</v>
      </c>
      <c r="J134" s="19">
        <v>0.15</v>
      </c>
      <c r="K134" s="19">
        <v>0.09</v>
      </c>
      <c r="L134" s="19">
        <v>0.08</v>
      </c>
      <c r="M134" s="19">
        <v>0.06</v>
      </c>
      <c r="N134" s="19">
        <v>0.05</v>
      </c>
      <c r="O134" s="19">
        <v>0.05</v>
      </c>
      <c r="P134" s="19">
        <v>0.05</v>
      </c>
      <c r="Q134" s="19">
        <v>0.1</v>
      </c>
      <c r="R134" s="19">
        <v>0.06</v>
      </c>
      <c r="S134" s="19">
        <v>0.04</v>
      </c>
      <c r="T134" s="19" t="s">
        <v>13</v>
      </c>
      <c r="U134" s="19">
        <v>0.05</v>
      </c>
      <c r="V134" s="19">
        <v>0.05</v>
      </c>
      <c r="W134" s="19">
        <v>0.06</v>
      </c>
      <c r="X134" s="19">
        <v>0.05</v>
      </c>
      <c r="Y134" s="19">
        <v>0.15</v>
      </c>
      <c r="Z134" s="19">
        <v>0.13</v>
      </c>
    </row>
    <row r="135" spans="2:26">
      <c r="B135" s="9">
        <v>613</v>
      </c>
      <c r="C135" s="19">
        <v>0.25</v>
      </c>
      <c r="D135" s="19">
        <v>0.25</v>
      </c>
      <c r="E135" s="19">
        <v>0.21</v>
      </c>
      <c r="F135" s="19">
        <v>0.17</v>
      </c>
      <c r="G135" s="19">
        <v>0.2</v>
      </c>
      <c r="H135" s="19">
        <v>0.25</v>
      </c>
      <c r="I135" s="19">
        <v>0.25</v>
      </c>
      <c r="J135" s="19">
        <v>0.25</v>
      </c>
      <c r="K135" s="19">
        <v>0.15</v>
      </c>
      <c r="L135" s="19">
        <v>0.14000000000000001</v>
      </c>
      <c r="M135" s="19">
        <v>0.1</v>
      </c>
      <c r="N135" s="19">
        <v>0.08</v>
      </c>
      <c r="O135" s="19">
        <v>0.09</v>
      </c>
      <c r="P135" s="19">
        <v>0.08</v>
      </c>
      <c r="Q135" s="19">
        <v>0.16</v>
      </c>
      <c r="R135" s="19">
        <v>0.11</v>
      </c>
      <c r="S135" s="19">
        <v>7.0000000000000007E-2</v>
      </c>
      <c r="T135" s="19" t="s">
        <v>13</v>
      </c>
      <c r="U135" s="19">
        <v>0.09</v>
      </c>
      <c r="V135" s="19">
        <v>0.08</v>
      </c>
      <c r="W135" s="19">
        <v>0.1</v>
      </c>
      <c r="X135" s="19">
        <v>0.08</v>
      </c>
      <c r="Y135" s="19">
        <v>0.25</v>
      </c>
      <c r="Z135" s="19">
        <v>0.23</v>
      </c>
    </row>
    <row r="136" spans="2:26">
      <c r="B136" s="9">
        <v>614</v>
      </c>
      <c r="C136" s="19">
        <v>0.31</v>
      </c>
      <c r="D136" s="19">
        <v>0.31</v>
      </c>
      <c r="E136" s="19">
        <v>0.26</v>
      </c>
      <c r="F136" s="19">
        <v>0.21</v>
      </c>
      <c r="G136" s="19">
        <v>0.25</v>
      </c>
      <c r="H136" s="19">
        <v>0.31</v>
      </c>
      <c r="I136" s="19">
        <v>0.31</v>
      </c>
      <c r="J136" s="19">
        <v>0.31</v>
      </c>
      <c r="K136" s="19">
        <v>0.19</v>
      </c>
      <c r="L136" s="19">
        <v>0.18</v>
      </c>
      <c r="M136" s="19">
        <v>0.13</v>
      </c>
      <c r="N136" s="19">
        <v>0.11</v>
      </c>
      <c r="O136" s="19">
        <v>0.12</v>
      </c>
      <c r="P136" s="19">
        <v>0.11</v>
      </c>
      <c r="Q136" s="19">
        <v>0.21</v>
      </c>
      <c r="R136" s="19">
        <v>0.14000000000000001</v>
      </c>
      <c r="S136" s="19">
        <v>0.09</v>
      </c>
      <c r="T136" s="19" t="s">
        <v>13</v>
      </c>
      <c r="U136" s="19">
        <v>0.12</v>
      </c>
      <c r="V136" s="19">
        <v>0.1</v>
      </c>
      <c r="W136" s="19">
        <v>0.12</v>
      </c>
      <c r="X136" s="19">
        <v>0.1</v>
      </c>
      <c r="Y136" s="19">
        <v>0.31</v>
      </c>
      <c r="Z136" s="19">
        <v>0.28999999999999998</v>
      </c>
    </row>
    <row r="137" spans="2:26">
      <c r="B137" s="9">
        <v>615</v>
      </c>
      <c r="C137" s="19">
        <v>0.26</v>
      </c>
      <c r="D137" s="19">
        <v>0.26</v>
      </c>
      <c r="E137" s="19">
        <v>0.22</v>
      </c>
      <c r="F137" s="19">
        <v>0.18</v>
      </c>
      <c r="G137" s="19">
        <v>0.21</v>
      </c>
      <c r="H137" s="19">
        <v>0.26</v>
      </c>
      <c r="I137" s="19">
        <v>0.26</v>
      </c>
      <c r="J137" s="19">
        <v>0.26</v>
      </c>
      <c r="K137" s="19">
        <v>0.17</v>
      </c>
      <c r="L137" s="19">
        <v>0.15</v>
      </c>
      <c r="M137" s="19">
        <v>0.11</v>
      </c>
      <c r="N137" s="19">
        <v>0.09</v>
      </c>
      <c r="O137" s="19">
        <v>0.11</v>
      </c>
      <c r="P137" s="19">
        <v>0.09</v>
      </c>
      <c r="Q137" s="19">
        <v>0.18</v>
      </c>
      <c r="R137" s="19">
        <v>0.12</v>
      </c>
      <c r="S137" s="19">
        <v>0.08</v>
      </c>
      <c r="T137" s="19" t="s">
        <v>13</v>
      </c>
      <c r="U137" s="19">
        <v>0.1</v>
      </c>
      <c r="V137" s="19">
        <v>0.08</v>
      </c>
      <c r="W137" s="19">
        <v>0.1</v>
      </c>
      <c r="X137" s="19">
        <v>0.08</v>
      </c>
      <c r="Y137" s="19">
        <v>0.26</v>
      </c>
      <c r="Z137" s="19">
        <v>0.25</v>
      </c>
    </row>
    <row r="138" spans="2:26">
      <c r="B138" s="9">
        <v>616</v>
      </c>
      <c r="C138" s="19">
        <v>0.24</v>
      </c>
      <c r="D138" s="19">
        <v>0.24</v>
      </c>
      <c r="E138" s="19">
        <v>0.2</v>
      </c>
      <c r="F138" s="19">
        <v>0.16</v>
      </c>
      <c r="G138" s="19">
        <v>0.19</v>
      </c>
      <c r="H138" s="19">
        <v>0.24</v>
      </c>
      <c r="I138" s="19">
        <v>0.24</v>
      </c>
      <c r="J138" s="19">
        <v>0.24</v>
      </c>
      <c r="K138" s="19">
        <v>0.16</v>
      </c>
      <c r="L138" s="19">
        <v>0.14000000000000001</v>
      </c>
      <c r="M138" s="19">
        <v>0.1</v>
      </c>
      <c r="N138" s="19">
        <v>0.09</v>
      </c>
      <c r="O138" s="19">
        <v>0.1</v>
      </c>
      <c r="P138" s="19">
        <v>0.09</v>
      </c>
      <c r="Q138" s="19">
        <v>0.17</v>
      </c>
      <c r="R138" s="19">
        <v>0.12</v>
      </c>
      <c r="S138" s="19">
        <v>7.0000000000000007E-2</v>
      </c>
      <c r="T138" s="19" t="s">
        <v>13</v>
      </c>
      <c r="U138" s="19">
        <v>0.1</v>
      </c>
      <c r="V138" s="19">
        <v>0.08</v>
      </c>
      <c r="W138" s="19">
        <v>0.1</v>
      </c>
      <c r="X138" s="19">
        <v>0.08</v>
      </c>
      <c r="Y138" s="19">
        <v>0.24</v>
      </c>
      <c r="Z138" s="19">
        <v>0.23</v>
      </c>
    </row>
    <row r="139" spans="2:26">
      <c r="B139" s="9">
        <v>617</v>
      </c>
      <c r="C139" s="19">
        <v>0.3</v>
      </c>
      <c r="D139" s="19">
        <v>0.3</v>
      </c>
      <c r="E139" s="19">
        <v>0.26</v>
      </c>
      <c r="F139" s="19">
        <v>0.2</v>
      </c>
      <c r="G139" s="19">
        <v>0.24</v>
      </c>
      <c r="H139" s="19">
        <v>0.3</v>
      </c>
      <c r="I139" s="19">
        <v>0.3</v>
      </c>
      <c r="J139" s="19">
        <v>0.3</v>
      </c>
      <c r="K139" s="19">
        <v>0.2</v>
      </c>
      <c r="L139" s="19">
        <v>0.18</v>
      </c>
      <c r="M139" s="19">
        <v>0.14000000000000001</v>
      </c>
      <c r="N139" s="19">
        <v>0.11</v>
      </c>
      <c r="O139" s="19">
        <v>0.14000000000000001</v>
      </c>
      <c r="P139" s="19">
        <v>0.12</v>
      </c>
      <c r="Q139" s="19">
        <v>0.22</v>
      </c>
      <c r="R139" s="19">
        <v>0.15</v>
      </c>
      <c r="S139" s="19">
        <v>0.09</v>
      </c>
      <c r="T139" s="19" t="s">
        <v>13</v>
      </c>
      <c r="U139" s="19">
        <v>0.12</v>
      </c>
      <c r="V139" s="19">
        <v>0.1</v>
      </c>
      <c r="W139" s="19">
        <v>0.13</v>
      </c>
      <c r="X139" s="19">
        <v>0.1</v>
      </c>
      <c r="Y139" s="19">
        <v>0.3</v>
      </c>
      <c r="Z139" s="19">
        <v>0.28999999999999998</v>
      </c>
    </row>
    <row r="140" spans="2:26">
      <c r="B140" s="9">
        <v>618</v>
      </c>
      <c r="C140" s="19">
        <v>0.31</v>
      </c>
      <c r="D140" s="19">
        <v>0.31</v>
      </c>
      <c r="E140" s="19">
        <v>0.26</v>
      </c>
      <c r="F140" s="19">
        <v>0.21</v>
      </c>
      <c r="G140" s="19">
        <v>0.25</v>
      </c>
      <c r="H140" s="19">
        <v>0.31</v>
      </c>
      <c r="I140" s="19">
        <v>0.31</v>
      </c>
      <c r="J140" s="19">
        <v>0.31</v>
      </c>
      <c r="K140" s="19">
        <v>0.21</v>
      </c>
      <c r="L140" s="19">
        <v>0.19</v>
      </c>
      <c r="M140" s="19">
        <v>0.14000000000000001</v>
      </c>
      <c r="N140" s="19">
        <v>0.12</v>
      </c>
      <c r="O140" s="19">
        <v>0.15</v>
      </c>
      <c r="P140" s="19">
        <v>0.13</v>
      </c>
      <c r="Q140" s="19">
        <v>0.23</v>
      </c>
      <c r="R140" s="19">
        <v>0.16</v>
      </c>
      <c r="S140" s="19">
        <v>0.1</v>
      </c>
      <c r="T140" s="19" t="s">
        <v>13</v>
      </c>
      <c r="U140" s="19">
        <v>0.13</v>
      </c>
      <c r="V140" s="19">
        <v>0.1</v>
      </c>
      <c r="W140" s="19">
        <v>0.14000000000000001</v>
      </c>
      <c r="X140" s="19">
        <v>0.1</v>
      </c>
      <c r="Y140" s="19">
        <v>0.31</v>
      </c>
      <c r="Z140" s="19">
        <v>0.31</v>
      </c>
    </row>
    <row r="141" spans="2:26">
      <c r="B141" s="9">
        <v>619</v>
      </c>
      <c r="C141" s="19">
        <v>0.27</v>
      </c>
      <c r="D141" s="19">
        <v>0.27</v>
      </c>
      <c r="E141" s="19">
        <v>0.23</v>
      </c>
      <c r="F141" s="19">
        <v>0.18</v>
      </c>
      <c r="G141" s="19">
        <v>0.22</v>
      </c>
      <c r="H141" s="19">
        <v>0.27</v>
      </c>
      <c r="I141" s="19">
        <v>0.27</v>
      </c>
      <c r="J141" s="19">
        <v>0.27</v>
      </c>
      <c r="K141" s="19">
        <v>0.19</v>
      </c>
      <c r="L141" s="19">
        <v>0.17</v>
      </c>
      <c r="M141" s="19">
        <v>0.13</v>
      </c>
      <c r="N141" s="19">
        <v>0.11</v>
      </c>
      <c r="O141" s="19">
        <v>0.13</v>
      </c>
      <c r="P141" s="19">
        <v>0.12</v>
      </c>
      <c r="Q141" s="19">
        <v>0.2</v>
      </c>
      <c r="R141" s="19">
        <v>0.15</v>
      </c>
      <c r="S141" s="19">
        <v>0.09</v>
      </c>
      <c r="T141" s="19" t="s">
        <v>13</v>
      </c>
      <c r="U141" s="19">
        <v>0.12</v>
      </c>
      <c r="V141" s="19">
        <v>0.09</v>
      </c>
      <c r="W141" s="19">
        <v>0.12</v>
      </c>
      <c r="X141" s="19">
        <v>0.09</v>
      </c>
      <c r="Y141" s="19">
        <v>0.27</v>
      </c>
      <c r="Z141" s="19">
        <v>0.27</v>
      </c>
    </row>
    <row r="142" spans="2:26">
      <c r="B142" s="9">
        <v>620</v>
      </c>
      <c r="C142" s="19">
        <v>0.27</v>
      </c>
      <c r="D142" s="19">
        <v>0.27</v>
      </c>
      <c r="E142" s="19">
        <v>0.23</v>
      </c>
      <c r="F142" s="19">
        <v>0.18</v>
      </c>
      <c r="G142" s="19">
        <v>0.22</v>
      </c>
      <c r="H142" s="19">
        <v>0.27</v>
      </c>
      <c r="I142" s="19">
        <v>0.27</v>
      </c>
      <c r="J142" s="19">
        <v>0.27</v>
      </c>
      <c r="K142" s="19">
        <v>0.19</v>
      </c>
      <c r="L142" s="19">
        <v>0.17</v>
      </c>
      <c r="M142" s="19">
        <v>0.13</v>
      </c>
      <c r="N142" s="19">
        <v>0.11</v>
      </c>
      <c r="O142" s="19">
        <v>0.14000000000000001</v>
      </c>
      <c r="P142" s="19">
        <v>0.12</v>
      </c>
      <c r="Q142" s="19">
        <v>0.21</v>
      </c>
      <c r="R142" s="19">
        <v>0.15</v>
      </c>
      <c r="S142" s="19">
        <v>0.1</v>
      </c>
      <c r="T142" s="19">
        <v>0.05</v>
      </c>
      <c r="U142" s="19">
        <v>0.13</v>
      </c>
      <c r="V142" s="19">
        <v>0.09</v>
      </c>
      <c r="W142" s="19">
        <v>0.13</v>
      </c>
      <c r="X142" s="19">
        <v>0.09</v>
      </c>
      <c r="Y142" s="19">
        <v>0.27</v>
      </c>
      <c r="Z142" s="19">
        <v>0.27</v>
      </c>
    </row>
    <row r="143" spans="2:26">
      <c r="B143" s="9">
        <v>621</v>
      </c>
      <c r="C143" s="19">
        <v>0.28000000000000003</v>
      </c>
      <c r="D143" s="19">
        <v>0.28000000000000003</v>
      </c>
      <c r="E143" s="19">
        <v>0.24</v>
      </c>
      <c r="F143" s="19">
        <v>0.19</v>
      </c>
      <c r="G143" s="19">
        <v>0.22</v>
      </c>
      <c r="H143" s="19">
        <v>0.27</v>
      </c>
      <c r="I143" s="19">
        <v>0.28000000000000003</v>
      </c>
      <c r="J143" s="19">
        <v>0.28000000000000003</v>
      </c>
      <c r="K143" s="19">
        <v>0.2</v>
      </c>
      <c r="L143" s="19">
        <v>0.18</v>
      </c>
      <c r="M143" s="19">
        <v>0.14000000000000001</v>
      </c>
      <c r="N143" s="19">
        <v>0.12</v>
      </c>
      <c r="O143" s="19">
        <v>0.15</v>
      </c>
      <c r="P143" s="19">
        <v>0.13</v>
      </c>
      <c r="Q143" s="19">
        <v>0.22</v>
      </c>
      <c r="R143" s="19">
        <v>0.16</v>
      </c>
      <c r="S143" s="19">
        <v>0.11</v>
      </c>
      <c r="T143" s="19">
        <v>0.06</v>
      </c>
      <c r="U143" s="19">
        <v>0.14000000000000001</v>
      </c>
      <c r="V143" s="19">
        <v>0.09</v>
      </c>
      <c r="W143" s="19">
        <v>0.14000000000000001</v>
      </c>
      <c r="X143" s="19">
        <v>0.09</v>
      </c>
      <c r="Y143" s="19">
        <v>0.28000000000000003</v>
      </c>
      <c r="Z143" s="19">
        <v>0.28000000000000003</v>
      </c>
    </row>
    <row r="144" spans="2:26">
      <c r="B144" s="9">
        <v>622</v>
      </c>
      <c r="C144" s="19">
        <v>0.34</v>
      </c>
      <c r="D144" s="19">
        <v>0.34</v>
      </c>
      <c r="E144" s="19">
        <v>0.28999999999999998</v>
      </c>
      <c r="F144" s="19">
        <v>0.23</v>
      </c>
      <c r="G144" s="19">
        <v>0.27</v>
      </c>
      <c r="H144" s="19">
        <v>0.33</v>
      </c>
      <c r="I144" s="19">
        <v>0.34</v>
      </c>
      <c r="J144" s="19">
        <v>0.34</v>
      </c>
      <c r="K144" s="19">
        <v>0.25</v>
      </c>
      <c r="L144" s="19">
        <v>0.23</v>
      </c>
      <c r="M144" s="19">
        <v>0.18</v>
      </c>
      <c r="N144" s="19">
        <v>0.15</v>
      </c>
      <c r="O144" s="19">
        <v>0.18</v>
      </c>
      <c r="P144" s="19">
        <v>0.17</v>
      </c>
      <c r="Q144" s="19">
        <v>0.27</v>
      </c>
      <c r="R144" s="19">
        <v>0.2</v>
      </c>
      <c r="S144" s="19">
        <v>0.14000000000000001</v>
      </c>
      <c r="T144" s="19">
        <v>7.0000000000000007E-2</v>
      </c>
      <c r="U144" s="19">
        <v>0.17</v>
      </c>
      <c r="V144" s="19">
        <v>0.12</v>
      </c>
      <c r="W144" s="19">
        <v>0.17</v>
      </c>
      <c r="X144" s="19">
        <v>0.12</v>
      </c>
      <c r="Y144" s="19">
        <v>0.34</v>
      </c>
      <c r="Z144" s="19">
        <v>0.34</v>
      </c>
    </row>
    <row r="145" spans="2:26">
      <c r="B145" s="9">
        <v>623</v>
      </c>
      <c r="C145" s="19">
        <v>0.34</v>
      </c>
      <c r="D145" s="19">
        <v>0.34</v>
      </c>
      <c r="E145" s="19">
        <v>0.28999999999999998</v>
      </c>
      <c r="F145" s="19">
        <v>0.23</v>
      </c>
      <c r="G145" s="19">
        <v>0.27</v>
      </c>
      <c r="H145" s="19">
        <v>0.33</v>
      </c>
      <c r="I145" s="19">
        <v>0.34</v>
      </c>
      <c r="J145" s="19">
        <v>0.34</v>
      </c>
      <c r="K145" s="19">
        <v>0.26</v>
      </c>
      <c r="L145" s="19">
        <v>0.23</v>
      </c>
      <c r="M145" s="19">
        <v>0.18</v>
      </c>
      <c r="N145" s="19">
        <v>0.15</v>
      </c>
      <c r="O145" s="19">
        <v>0.19</v>
      </c>
      <c r="P145" s="19">
        <v>0.18</v>
      </c>
      <c r="Q145" s="19">
        <v>0.28000000000000003</v>
      </c>
      <c r="R145" s="19">
        <v>0.21</v>
      </c>
      <c r="S145" s="19">
        <v>0.15</v>
      </c>
      <c r="T145" s="19">
        <v>7.0000000000000007E-2</v>
      </c>
      <c r="U145" s="19">
        <v>0.18</v>
      </c>
      <c r="V145" s="19">
        <v>0.12</v>
      </c>
      <c r="W145" s="19">
        <v>0.18</v>
      </c>
      <c r="X145" s="19">
        <v>0.12</v>
      </c>
      <c r="Y145" s="19">
        <v>0.34</v>
      </c>
      <c r="Z145" s="19">
        <v>0.34</v>
      </c>
    </row>
    <row r="146" spans="2:26">
      <c r="B146" s="9">
        <v>624</v>
      </c>
      <c r="C146" s="19">
        <v>0.27</v>
      </c>
      <c r="D146" s="19">
        <v>0.27</v>
      </c>
      <c r="E146" s="19">
        <v>0.23</v>
      </c>
      <c r="F146" s="19">
        <v>0.18</v>
      </c>
      <c r="G146" s="19">
        <v>0.22</v>
      </c>
      <c r="H146" s="19">
        <v>0.26</v>
      </c>
      <c r="I146" s="19">
        <v>0.27</v>
      </c>
      <c r="J146" s="19">
        <v>0.27</v>
      </c>
      <c r="K146" s="19">
        <v>0.21</v>
      </c>
      <c r="L146" s="19">
        <v>0.19</v>
      </c>
      <c r="M146" s="19">
        <v>0.15</v>
      </c>
      <c r="N146" s="19">
        <v>0.12</v>
      </c>
      <c r="O146" s="19">
        <v>0.16</v>
      </c>
      <c r="P146" s="19">
        <v>0.15</v>
      </c>
      <c r="Q146" s="19">
        <v>0.22</v>
      </c>
      <c r="R146" s="19">
        <v>0.17</v>
      </c>
      <c r="S146" s="19">
        <v>0.12</v>
      </c>
      <c r="T146" s="19">
        <v>0.06</v>
      </c>
      <c r="U146" s="19">
        <v>0.15</v>
      </c>
      <c r="V146" s="19">
        <v>0.1</v>
      </c>
      <c r="W146" s="19">
        <v>0.15</v>
      </c>
      <c r="X146" s="19">
        <v>0.1</v>
      </c>
      <c r="Y146" s="19">
        <v>0.27</v>
      </c>
      <c r="Z146" s="19">
        <v>0.27</v>
      </c>
    </row>
    <row r="147" spans="2:26">
      <c r="B147" s="9">
        <v>625</v>
      </c>
      <c r="C147" s="19">
        <v>0.28999999999999998</v>
      </c>
      <c r="D147" s="19">
        <v>0.28999999999999998</v>
      </c>
      <c r="E147" s="19">
        <v>0.25</v>
      </c>
      <c r="F147" s="19">
        <v>0.2</v>
      </c>
      <c r="G147" s="19">
        <v>0.23</v>
      </c>
      <c r="H147" s="19">
        <v>0.27</v>
      </c>
      <c r="I147" s="19">
        <v>0.28999999999999998</v>
      </c>
      <c r="J147" s="19">
        <v>0.28999999999999998</v>
      </c>
      <c r="K147" s="19">
        <v>0.23</v>
      </c>
      <c r="L147" s="19">
        <v>0.21</v>
      </c>
      <c r="M147" s="19">
        <v>0.16</v>
      </c>
      <c r="N147" s="19">
        <v>0.14000000000000001</v>
      </c>
      <c r="O147" s="19">
        <v>0.17</v>
      </c>
      <c r="P147" s="19">
        <v>0.16</v>
      </c>
      <c r="Q147" s="19">
        <v>0.24</v>
      </c>
      <c r="R147" s="19">
        <v>0.19</v>
      </c>
      <c r="S147" s="19">
        <v>0.14000000000000001</v>
      </c>
      <c r="T147" s="19">
        <v>0.06</v>
      </c>
      <c r="U147" s="19">
        <v>0.16</v>
      </c>
      <c r="V147" s="19">
        <v>0.11</v>
      </c>
      <c r="W147" s="19">
        <v>0.16</v>
      </c>
      <c r="X147" s="19">
        <v>0.11</v>
      </c>
      <c r="Y147" s="19">
        <v>0.28000000000000003</v>
      </c>
      <c r="Z147" s="19">
        <v>0.28999999999999998</v>
      </c>
    </row>
    <row r="148" spans="2:26">
      <c r="B148" s="9">
        <v>626</v>
      </c>
      <c r="C148" s="19">
        <v>0.37</v>
      </c>
      <c r="D148" s="19">
        <v>0.37</v>
      </c>
      <c r="E148" s="19">
        <v>0.31</v>
      </c>
      <c r="F148" s="19">
        <v>0.25</v>
      </c>
      <c r="G148" s="19">
        <v>0.3</v>
      </c>
      <c r="H148" s="19">
        <v>0.33</v>
      </c>
      <c r="I148" s="19">
        <v>0.37</v>
      </c>
      <c r="J148" s="19">
        <v>0.37</v>
      </c>
      <c r="K148" s="19">
        <v>0.3</v>
      </c>
      <c r="L148" s="19">
        <v>0.27</v>
      </c>
      <c r="M148" s="19">
        <v>0.21</v>
      </c>
      <c r="N148" s="19">
        <v>0.18</v>
      </c>
      <c r="O148" s="19">
        <v>0.23</v>
      </c>
      <c r="P148" s="19">
        <v>0.21</v>
      </c>
      <c r="Q148" s="19">
        <v>0.31</v>
      </c>
      <c r="R148" s="19">
        <v>0.25</v>
      </c>
      <c r="S148" s="19">
        <v>0.19</v>
      </c>
      <c r="T148" s="19">
        <v>0.08</v>
      </c>
      <c r="U148" s="19">
        <v>0.21</v>
      </c>
      <c r="V148" s="19">
        <v>0.14000000000000001</v>
      </c>
      <c r="W148" s="19">
        <v>0.21</v>
      </c>
      <c r="X148" s="19">
        <v>0.14000000000000001</v>
      </c>
      <c r="Y148" s="19">
        <v>0.35</v>
      </c>
      <c r="Z148" s="19">
        <v>0.37</v>
      </c>
    </row>
    <row r="149" spans="2:26">
      <c r="B149" s="9">
        <v>627</v>
      </c>
      <c r="C149" s="19">
        <v>0.38</v>
      </c>
      <c r="D149" s="19">
        <v>0.38</v>
      </c>
      <c r="E149" s="19">
        <v>0.32</v>
      </c>
      <c r="F149" s="19">
        <v>0.26</v>
      </c>
      <c r="G149" s="19">
        <v>0.3</v>
      </c>
      <c r="H149" s="19">
        <v>0.33</v>
      </c>
      <c r="I149" s="19">
        <v>0.38</v>
      </c>
      <c r="J149" s="19">
        <v>0.38</v>
      </c>
      <c r="K149" s="19">
        <v>0.32</v>
      </c>
      <c r="L149" s="19">
        <v>0.28000000000000003</v>
      </c>
      <c r="M149" s="19">
        <v>0.22</v>
      </c>
      <c r="N149" s="19">
        <v>0.19</v>
      </c>
      <c r="O149" s="19">
        <v>0.24</v>
      </c>
      <c r="P149" s="19">
        <v>0.23</v>
      </c>
      <c r="Q149" s="19">
        <v>0.32</v>
      </c>
      <c r="R149" s="19">
        <v>0.26</v>
      </c>
      <c r="S149" s="19">
        <v>0.2</v>
      </c>
      <c r="T149" s="19">
        <v>0.09</v>
      </c>
      <c r="U149" s="19">
        <v>0.22</v>
      </c>
      <c r="V149" s="19">
        <v>0.14000000000000001</v>
      </c>
      <c r="W149" s="19">
        <v>0.22</v>
      </c>
      <c r="X149" s="19">
        <v>0.14000000000000001</v>
      </c>
      <c r="Y149" s="19">
        <v>0.36</v>
      </c>
      <c r="Z149" s="19">
        <v>0.38</v>
      </c>
    </row>
    <row r="150" spans="2:26">
      <c r="B150" s="9">
        <v>628</v>
      </c>
      <c r="C150" s="19">
        <v>0.39</v>
      </c>
      <c r="D150" s="19">
        <v>0.39</v>
      </c>
      <c r="E150" s="19">
        <v>0.33</v>
      </c>
      <c r="F150" s="19">
        <v>0.27</v>
      </c>
      <c r="G150" s="19">
        <v>0.31</v>
      </c>
      <c r="H150" s="19">
        <v>0.32</v>
      </c>
      <c r="I150" s="19">
        <v>0.39</v>
      </c>
      <c r="J150" s="19">
        <v>0.39</v>
      </c>
      <c r="K150" s="19">
        <v>0.33</v>
      </c>
      <c r="L150" s="19">
        <v>0.3</v>
      </c>
      <c r="M150" s="19">
        <v>0.23</v>
      </c>
      <c r="N150" s="19">
        <v>0.2</v>
      </c>
      <c r="O150" s="19">
        <v>0.25</v>
      </c>
      <c r="P150" s="19">
        <v>0.24</v>
      </c>
      <c r="Q150" s="19">
        <v>0.34</v>
      </c>
      <c r="R150" s="19">
        <v>0.28000000000000003</v>
      </c>
      <c r="S150" s="19">
        <v>0.21</v>
      </c>
      <c r="T150" s="19">
        <v>0.09</v>
      </c>
      <c r="U150" s="19">
        <v>0.24</v>
      </c>
      <c r="V150" s="19">
        <v>0.15</v>
      </c>
      <c r="W150" s="19">
        <v>0.23</v>
      </c>
      <c r="X150" s="19">
        <v>0.15</v>
      </c>
      <c r="Y150" s="19">
        <v>0.36</v>
      </c>
      <c r="Z150" s="19">
        <v>0.39</v>
      </c>
    </row>
    <row r="151" spans="2:26">
      <c r="B151" s="9">
        <v>629</v>
      </c>
      <c r="C151" s="19">
        <v>0.3</v>
      </c>
      <c r="D151" s="19">
        <v>0.3</v>
      </c>
      <c r="E151" s="19">
        <v>0.26</v>
      </c>
      <c r="F151" s="19">
        <v>0.2</v>
      </c>
      <c r="G151" s="19">
        <v>0.24</v>
      </c>
      <c r="H151" s="19">
        <v>0.24</v>
      </c>
      <c r="I151" s="19">
        <v>0.3</v>
      </c>
      <c r="J151" s="19">
        <v>0.3</v>
      </c>
      <c r="K151" s="19">
        <v>0.26</v>
      </c>
      <c r="L151" s="19">
        <v>0.23</v>
      </c>
      <c r="M151" s="19">
        <v>0.18</v>
      </c>
      <c r="N151" s="19">
        <v>0.16</v>
      </c>
      <c r="O151" s="19">
        <v>0.2</v>
      </c>
      <c r="P151" s="19">
        <v>0.19</v>
      </c>
      <c r="Q151" s="19">
        <v>0.26</v>
      </c>
      <c r="R151" s="19">
        <v>0.22</v>
      </c>
      <c r="S151" s="19">
        <v>0.17</v>
      </c>
      <c r="T151" s="19">
        <v>0.08</v>
      </c>
      <c r="U151" s="19">
        <v>0.19</v>
      </c>
      <c r="V151" s="19">
        <v>0.12</v>
      </c>
      <c r="W151" s="19">
        <v>0.18</v>
      </c>
      <c r="X151" s="19">
        <v>0.12</v>
      </c>
      <c r="Y151" s="19">
        <v>0.26</v>
      </c>
      <c r="Z151" s="19">
        <v>0.3</v>
      </c>
    </row>
    <row r="152" spans="2:26">
      <c r="B152" s="9">
        <v>630</v>
      </c>
      <c r="C152" s="19">
        <v>0.36</v>
      </c>
      <c r="D152" s="19">
        <v>0.36</v>
      </c>
      <c r="E152" s="19">
        <v>0.31</v>
      </c>
      <c r="F152" s="19">
        <v>0.24</v>
      </c>
      <c r="G152" s="19">
        <v>0.28999999999999998</v>
      </c>
      <c r="H152" s="19">
        <v>0.28000000000000003</v>
      </c>
      <c r="I152" s="19">
        <v>0.36</v>
      </c>
      <c r="J152" s="19">
        <v>0.36</v>
      </c>
      <c r="K152" s="19">
        <v>0.32</v>
      </c>
      <c r="L152" s="19">
        <v>0.28999999999999998</v>
      </c>
      <c r="M152" s="19">
        <v>0.22</v>
      </c>
      <c r="N152" s="19">
        <v>0.19</v>
      </c>
      <c r="O152" s="19">
        <v>0.25</v>
      </c>
      <c r="P152" s="19">
        <v>0.24</v>
      </c>
      <c r="Q152" s="19">
        <v>0.31</v>
      </c>
      <c r="R152" s="19">
        <v>0.27</v>
      </c>
      <c r="S152" s="19">
        <v>0.22</v>
      </c>
      <c r="T152" s="19">
        <v>0.09</v>
      </c>
      <c r="U152" s="19">
        <v>0.23</v>
      </c>
      <c r="V152" s="19">
        <v>0.15</v>
      </c>
      <c r="W152" s="19">
        <v>0.22</v>
      </c>
      <c r="X152" s="19">
        <v>0.15</v>
      </c>
      <c r="Y152" s="19">
        <v>0.31</v>
      </c>
      <c r="Z152" s="19">
        <v>0.35</v>
      </c>
    </row>
    <row r="153" spans="2:26">
      <c r="B153" s="9">
        <v>701</v>
      </c>
      <c r="C153" s="19">
        <v>0.35</v>
      </c>
      <c r="D153" s="19">
        <v>0.35</v>
      </c>
      <c r="E153" s="19">
        <v>0.3</v>
      </c>
      <c r="F153" s="19">
        <v>0.24</v>
      </c>
      <c r="G153" s="19">
        <v>0.28000000000000003</v>
      </c>
      <c r="H153" s="19">
        <v>0.26</v>
      </c>
      <c r="I153" s="19">
        <v>0.35</v>
      </c>
      <c r="J153" s="19">
        <v>0.35</v>
      </c>
      <c r="K153" s="19">
        <v>0.32</v>
      </c>
      <c r="L153" s="19">
        <v>0.28000000000000003</v>
      </c>
      <c r="M153" s="19">
        <v>0.22</v>
      </c>
      <c r="N153" s="19">
        <v>0.19</v>
      </c>
      <c r="O153" s="19">
        <v>0.25</v>
      </c>
      <c r="P153" s="19">
        <v>0.24</v>
      </c>
      <c r="Q153" s="19">
        <v>0.31</v>
      </c>
      <c r="R153" s="19">
        <v>0.27</v>
      </c>
      <c r="S153" s="19">
        <v>0.22</v>
      </c>
      <c r="T153" s="19">
        <v>0.09</v>
      </c>
      <c r="U153" s="19">
        <v>0.23</v>
      </c>
      <c r="V153" s="19">
        <v>0.15</v>
      </c>
      <c r="W153" s="19">
        <v>0.22</v>
      </c>
      <c r="X153" s="19">
        <v>0.15</v>
      </c>
      <c r="Y153" s="19">
        <v>0.28999999999999998</v>
      </c>
      <c r="Z153" s="19">
        <v>0.34</v>
      </c>
    </row>
    <row r="154" spans="2:26">
      <c r="B154" s="9">
        <v>702</v>
      </c>
      <c r="C154" s="19">
        <v>0.37</v>
      </c>
      <c r="D154" s="19">
        <v>0.37</v>
      </c>
      <c r="E154" s="19">
        <v>0.31</v>
      </c>
      <c r="F154" s="19">
        <v>0.25</v>
      </c>
      <c r="G154" s="19">
        <v>0.3</v>
      </c>
      <c r="H154" s="19">
        <v>0.27</v>
      </c>
      <c r="I154" s="19">
        <v>0.37</v>
      </c>
      <c r="J154" s="19">
        <v>0.37</v>
      </c>
      <c r="K154" s="19">
        <v>0.34</v>
      </c>
      <c r="L154" s="19">
        <v>0.31</v>
      </c>
      <c r="M154" s="19">
        <v>0.24</v>
      </c>
      <c r="N154" s="19">
        <v>0.21</v>
      </c>
      <c r="O154" s="19">
        <v>0.27</v>
      </c>
      <c r="P154" s="19">
        <v>0.26</v>
      </c>
      <c r="Q154" s="19">
        <v>0.33</v>
      </c>
      <c r="R154" s="19">
        <v>0.28999999999999998</v>
      </c>
      <c r="S154" s="19">
        <v>0.24</v>
      </c>
      <c r="T154" s="19">
        <v>0.1</v>
      </c>
      <c r="U154" s="19">
        <v>0.25</v>
      </c>
      <c r="V154" s="19">
        <v>0.17</v>
      </c>
      <c r="W154" s="19">
        <v>0.24</v>
      </c>
      <c r="X154" s="19">
        <v>0.17</v>
      </c>
      <c r="Y154" s="19">
        <v>0.28999999999999998</v>
      </c>
      <c r="Z154" s="19">
        <v>0.35</v>
      </c>
    </row>
    <row r="155" spans="2:26">
      <c r="B155" s="9">
        <v>703</v>
      </c>
      <c r="C155" s="19">
        <v>0.38</v>
      </c>
      <c r="D155" s="19">
        <v>0.38</v>
      </c>
      <c r="E155" s="19">
        <v>0.32</v>
      </c>
      <c r="F155" s="19">
        <v>0.26</v>
      </c>
      <c r="G155" s="19">
        <v>0.3</v>
      </c>
      <c r="H155" s="19">
        <v>0.26</v>
      </c>
      <c r="I155" s="19">
        <v>0.38</v>
      </c>
      <c r="J155" s="19">
        <v>0.38</v>
      </c>
      <c r="K155" s="19">
        <v>0.36</v>
      </c>
      <c r="L155" s="19">
        <v>0.32</v>
      </c>
      <c r="M155" s="19">
        <v>0.25</v>
      </c>
      <c r="N155" s="19">
        <v>0.22</v>
      </c>
      <c r="O155" s="19">
        <v>0.28999999999999998</v>
      </c>
      <c r="P155" s="19">
        <v>0.28000000000000003</v>
      </c>
      <c r="Q155" s="19">
        <v>0.34</v>
      </c>
      <c r="R155" s="19">
        <v>0.3</v>
      </c>
      <c r="S155" s="19">
        <v>0.25</v>
      </c>
      <c r="T155" s="19">
        <v>0.11</v>
      </c>
      <c r="U155" s="19">
        <v>0.26</v>
      </c>
      <c r="V155" s="19">
        <v>0.18</v>
      </c>
      <c r="W155" s="19">
        <v>0.25</v>
      </c>
      <c r="X155" s="19">
        <v>0.18</v>
      </c>
      <c r="Y155" s="19">
        <v>0.28000000000000003</v>
      </c>
      <c r="Z155" s="19">
        <v>0.35</v>
      </c>
    </row>
    <row r="156" spans="2:26">
      <c r="B156" s="9">
        <v>704</v>
      </c>
      <c r="C156" s="19">
        <v>0.38</v>
      </c>
      <c r="D156" s="19">
        <v>0.38</v>
      </c>
      <c r="E156" s="19">
        <v>0.32</v>
      </c>
      <c r="F156" s="19">
        <v>0.26</v>
      </c>
      <c r="G156" s="19">
        <v>0.3</v>
      </c>
      <c r="H156" s="19">
        <v>0.25</v>
      </c>
      <c r="I156" s="19">
        <v>0.38</v>
      </c>
      <c r="J156" s="19">
        <v>0.38</v>
      </c>
      <c r="K156" s="19">
        <v>0.36</v>
      </c>
      <c r="L156" s="19">
        <v>0.33</v>
      </c>
      <c r="M156" s="19">
        <v>0.26</v>
      </c>
      <c r="N156" s="19">
        <v>0.22</v>
      </c>
      <c r="O156" s="19">
        <v>0.28999999999999998</v>
      </c>
      <c r="P156" s="19">
        <v>0.28999999999999998</v>
      </c>
      <c r="Q156" s="19">
        <v>0.34</v>
      </c>
      <c r="R156" s="19">
        <v>0.31</v>
      </c>
      <c r="S156" s="19">
        <v>0.26</v>
      </c>
      <c r="T156" s="19">
        <v>0.11</v>
      </c>
      <c r="U156" s="19">
        <v>0.27</v>
      </c>
      <c r="V156" s="19">
        <v>0.18</v>
      </c>
      <c r="W156" s="19">
        <v>0.26</v>
      </c>
      <c r="X156" s="19">
        <v>0.18</v>
      </c>
      <c r="Y156" s="19">
        <v>0.27</v>
      </c>
      <c r="Z156" s="19">
        <v>0.34</v>
      </c>
    </row>
    <row r="157" spans="2:26">
      <c r="B157" s="9">
        <v>705</v>
      </c>
      <c r="C157" s="19">
        <v>0.37</v>
      </c>
      <c r="D157" s="19">
        <v>0.37</v>
      </c>
      <c r="E157" s="19">
        <v>0.31</v>
      </c>
      <c r="F157" s="19">
        <v>0.25</v>
      </c>
      <c r="G157" s="19">
        <v>0.3</v>
      </c>
      <c r="H157" s="19">
        <v>0.24</v>
      </c>
      <c r="I157" s="19">
        <v>0.37</v>
      </c>
      <c r="J157" s="19">
        <v>0.37</v>
      </c>
      <c r="K157" s="19">
        <v>0.35</v>
      </c>
      <c r="L157" s="19">
        <v>0.33</v>
      </c>
      <c r="M157" s="19">
        <v>0.26</v>
      </c>
      <c r="N157" s="19">
        <v>0.22</v>
      </c>
      <c r="O157" s="19">
        <v>0.3</v>
      </c>
      <c r="P157" s="19">
        <v>0.28999999999999998</v>
      </c>
      <c r="Q157" s="19">
        <v>0.34</v>
      </c>
      <c r="R157" s="19">
        <v>0.3</v>
      </c>
      <c r="S157" s="19">
        <v>0.26</v>
      </c>
      <c r="T157" s="19">
        <v>0.11</v>
      </c>
      <c r="U157" s="19">
        <v>0.27</v>
      </c>
      <c r="V157" s="19">
        <v>0.19</v>
      </c>
      <c r="W157" s="19">
        <v>0.26</v>
      </c>
      <c r="X157" s="19">
        <v>0.19</v>
      </c>
      <c r="Y157" s="19">
        <v>0.25</v>
      </c>
      <c r="Z157" s="19">
        <v>0.32</v>
      </c>
    </row>
    <row r="158" spans="2:26">
      <c r="B158" s="9">
        <v>706</v>
      </c>
      <c r="C158" s="19">
        <v>0.31</v>
      </c>
      <c r="D158" s="19">
        <v>0.31</v>
      </c>
      <c r="E158" s="19">
        <v>0.26</v>
      </c>
      <c r="F158" s="19">
        <v>0.21</v>
      </c>
      <c r="G158" s="19">
        <v>0.25</v>
      </c>
      <c r="H158" s="19">
        <v>0.19</v>
      </c>
      <c r="I158" s="19">
        <v>0.31</v>
      </c>
      <c r="J158" s="19">
        <v>0.31</v>
      </c>
      <c r="K158" s="19">
        <v>0.3</v>
      </c>
      <c r="L158" s="19">
        <v>0.28000000000000003</v>
      </c>
      <c r="M158" s="19">
        <v>0.22</v>
      </c>
      <c r="N158" s="19">
        <v>0.19</v>
      </c>
      <c r="O158" s="19">
        <v>0.26</v>
      </c>
      <c r="P158" s="19">
        <v>0.25</v>
      </c>
      <c r="Q158" s="19">
        <v>0.28000000000000003</v>
      </c>
      <c r="R158" s="19">
        <v>0.26</v>
      </c>
      <c r="S158" s="19">
        <v>0.23</v>
      </c>
      <c r="T158" s="19">
        <v>0.1</v>
      </c>
      <c r="U158" s="19">
        <v>0.23</v>
      </c>
      <c r="V158" s="19">
        <v>0.16</v>
      </c>
      <c r="W158" s="19">
        <v>0.22</v>
      </c>
      <c r="X158" s="19">
        <v>0.16</v>
      </c>
      <c r="Y158" s="19">
        <v>0.2</v>
      </c>
      <c r="Z158" s="19">
        <v>0.26</v>
      </c>
    </row>
    <row r="159" spans="2:26">
      <c r="B159" s="9">
        <v>707</v>
      </c>
      <c r="C159" s="19">
        <v>0.36</v>
      </c>
      <c r="D159" s="19">
        <v>0.36</v>
      </c>
      <c r="E159" s="19">
        <v>0.31</v>
      </c>
      <c r="F159" s="19">
        <v>0.24</v>
      </c>
      <c r="G159" s="19">
        <v>0.28999999999999998</v>
      </c>
      <c r="H159" s="19">
        <v>0.21</v>
      </c>
      <c r="I159" s="19">
        <v>0.35</v>
      </c>
      <c r="J159" s="19">
        <v>0.36</v>
      </c>
      <c r="K159" s="19">
        <v>0.35</v>
      </c>
      <c r="L159" s="19">
        <v>0.34</v>
      </c>
      <c r="M159" s="19">
        <v>0.26</v>
      </c>
      <c r="N159" s="19">
        <v>0.23</v>
      </c>
      <c r="O159" s="19">
        <v>0.31</v>
      </c>
      <c r="P159" s="19">
        <v>0.3</v>
      </c>
      <c r="Q159" s="19">
        <v>0.33</v>
      </c>
      <c r="R159" s="19">
        <v>0.3</v>
      </c>
      <c r="S159" s="19">
        <v>0.27</v>
      </c>
      <c r="T159" s="19">
        <v>0.12</v>
      </c>
      <c r="U159" s="19">
        <v>0.28000000000000003</v>
      </c>
      <c r="V159" s="19">
        <v>0.19</v>
      </c>
      <c r="W159" s="19">
        <v>0.26</v>
      </c>
      <c r="X159" s="19">
        <v>0.19</v>
      </c>
      <c r="Y159" s="19">
        <v>0.22</v>
      </c>
      <c r="Z159" s="19">
        <v>0.28999999999999998</v>
      </c>
    </row>
    <row r="160" spans="2:26">
      <c r="B160" s="9">
        <v>708</v>
      </c>
      <c r="C160" s="19">
        <v>0.36</v>
      </c>
      <c r="D160" s="19">
        <v>0.36</v>
      </c>
      <c r="E160" s="19">
        <v>0.31</v>
      </c>
      <c r="F160" s="19">
        <v>0.24</v>
      </c>
      <c r="G160" s="19">
        <v>0.28999999999999998</v>
      </c>
      <c r="H160" s="19">
        <v>0.2</v>
      </c>
      <c r="I160" s="19">
        <v>0.35</v>
      </c>
      <c r="J160" s="19">
        <v>0.36</v>
      </c>
      <c r="K160" s="19">
        <v>0.35</v>
      </c>
      <c r="L160" s="19">
        <v>0.34</v>
      </c>
      <c r="M160" s="19">
        <v>0.27</v>
      </c>
      <c r="N160" s="19">
        <v>0.23</v>
      </c>
      <c r="O160" s="19">
        <v>0.32</v>
      </c>
      <c r="P160" s="19">
        <v>0.31</v>
      </c>
      <c r="Q160" s="19">
        <v>0.33</v>
      </c>
      <c r="R160" s="19">
        <v>0.31</v>
      </c>
      <c r="S160" s="19">
        <v>0.28000000000000003</v>
      </c>
      <c r="T160" s="19">
        <v>0.13</v>
      </c>
      <c r="U160" s="19">
        <v>0.28000000000000003</v>
      </c>
      <c r="V160" s="19">
        <v>0.2</v>
      </c>
      <c r="W160" s="19">
        <v>0.27</v>
      </c>
      <c r="X160" s="19">
        <v>0.2</v>
      </c>
      <c r="Y160" s="19">
        <v>0.21</v>
      </c>
      <c r="Z160" s="19">
        <v>0.28000000000000003</v>
      </c>
    </row>
    <row r="161" spans="2:26">
      <c r="B161" s="9">
        <v>709</v>
      </c>
      <c r="C161" s="19">
        <v>0.27</v>
      </c>
      <c r="D161" s="19">
        <v>0.27</v>
      </c>
      <c r="E161" s="19">
        <v>0.23</v>
      </c>
      <c r="F161" s="19">
        <v>0.18</v>
      </c>
      <c r="G161" s="19">
        <v>0.22</v>
      </c>
      <c r="H161" s="19">
        <v>0.15</v>
      </c>
      <c r="I161" s="19">
        <v>0.26</v>
      </c>
      <c r="J161" s="19">
        <v>0.27</v>
      </c>
      <c r="K161" s="19">
        <v>0.27</v>
      </c>
      <c r="L161" s="19">
        <v>0.26</v>
      </c>
      <c r="M161" s="19">
        <v>0.2</v>
      </c>
      <c r="N161" s="19">
        <v>0.18</v>
      </c>
      <c r="O161" s="19">
        <v>0.25</v>
      </c>
      <c r="P161" s="19">
        <v>0.24</v>
      </c>
      <c r="Q161" s="19">
        <v>0.25</v>
      </c>
      <c r="R161" s="19">
        <v>0.23</v>
      </c>
      <c r="S161" s="19">
        <v>0.22</v>
      </c>
      <c r="T161" s="19">
        <v>0.11</v>
      </c>
      <c r="U161" s="19">
        <v>0.22</v>
      </c>
      <c r="V161" s="19">
        <v>0.15</v>
      </c>
      <c r="W161" s="19">
        <v>0.2</v>
      </c>
      <c r="X161" s="19">
        <v>0.15</v>
      </c>
      <c r="Y161" s="19">
        <v>0.15</v>
      </c>
      <c r="Z161" s="19">
        <v>0.2</v>
      </c>
    </row>
    <row r="162" spans="2:26">
      <c r="B162" s="9">
        <v>710</v>
      </c>
      <c r="C162" s="19">
        <v>0.32</v>
      </c>
      <c r="D162" s="19">
        <v>0.32</v>
      </c>
      <c r="E162" s="19">
        <v>0.27</v>
      </c>
      <c r="F162" s="19">
        <v>0.22</v>
      </c>
      <c r="G162" s="19">
        <v>0.26</v>
      </c>
      <c r="H162" s="19">
        <v>0.17</v>
      </c>
      <c r="I162" s="19">
        <v>0.28999999999999998</v>
      </c>
      <c r="J162" s="19">
        <v>0.32</v>
      </c>
      <c r="K162" s="19">
        <v>0.32</v>
      </c>
      <c r="L162" s="19">
        <v>0.31</v>
      </c>
      <c r="M162" s="19">
        <v>0.25</v>
      </c>
      <c r="N162" s="19">
        <v>0.21</v>
      </c>
      <c r="O162" s="19">
        <v>0.3</v>
      </c>
      <c r="P162" s="19">
        <v>0.3</v>
      </c>
      <c r="Q162" s="19">
        <v>0.3</v>
      </c>
      <c r="R162" s="19">
        <v>0.28000000000000003</v>
      </c>
      <c r="S162" s="19">
        <v>0.26</v>
      </c>
      <c r="T162" s="19">
        <v>0.13</v>
      </c>
      <c r="U162" s="19">
        <v>0.26</v>
      </c>
      <c r="V162" s="19">
        <v>0.18</v>
      </c>
      <c r="W162" s="19">
        <v>0.25</v>
      </c>
      <c r="X162" s="19">
        <v>0.18</v>
      </c>
      <c r="Y162" s="19">
        <v>0.17</v>
      </c>
      <c r="Z162" s="19">
        <v>0.23</v>
      </c>
    </row>
    <row r="163" spans="2:26">
      <c r="B163" s="9">
        <v>711</v>
      </c>
      <c r="C163" s="19">
        <v>0.37</v>
      </c>
      <c r="D163" s="19">
        <v>0.37</v>
      </c>
      <c r="E163" s="19">
        <v>0.31</v>
      </c>
      <c r="F163" s="19">
        <v>0.25</v>
      </c>
      <c r="G163" s="19">
        <v>0.3</v>
      </c>
      <c r="H163" s="19">
        <v>0.18</v>
      </c>
      <c r="I163" s="19">
        <v>0.32</v>
      </c>
      <c r="J163" s="19">
        <v>0.37</v>
      </c>
      <c r="K163" s="19">
        <v>0.37</v>
      </c>
      <c r="L163" s="19">
        <v>0.36</v>
      </c>
      <c r="M163" s="19">
        <v>0.28999999999999998</v>
      </c>
      <c r="N163" s="19">
        <v>0.25</v>
      </c>
      <c r="O163" s="19">
        <v>0.35</v>
      </c>
      <c r="P163" s="19">
        <v>0.35</v>
      </c>
      <c r="Q163" s="19">
        <v>0.34</v>
      </c>
      <c r="R163" s="19">
        <v>0.32</v>
      </c>
      <c r="S163" s="19">
        <v>0.31</v>
      </c>
      <c r="T163" s="19">
        <v>0.16</v>
      </c>
      <c r="U163" s="19">
        <v>0.31</v>
      </c>
      <c r="V163" s="19">
        <v>0.22</v>
      </c>
      <c r="W163" s="19">
        <v>0.28999999999999998</v>
      </c>
      <c r="X163" s="19">
        <v>0.22</v>
      </c>
      <c r="Y163" s="19">
        <v>0.18</v>
      </c>
      <c r="Z163" s="19">
        <v>0.25</v>
      </c>
    </row>
    <row r="164" spans="2:26">
      <c r="B164" s="9">
        <v>712</v>
      </c>
      <c r="C164" s="19">
        <v>0.38</v>
      </c>
      <c r="D164" s="19">
        <v>0.38</v>
      </c>
      <c r="E164" s="19">
        <v>0.32</v>
      </c>
      <c r="F164" s="19">
        <v>0.26</v>
      </c>
      <c r="G164" s="19">
        <v>0.3</v>
      </c>
      <c r="H164" s="19">
        <v>0.18</v>
      </c>
      <c r="I164" s="19">
        <v>0.31</v>
      </c>
      <c r="J164" s="19">
        <v>0.38</v>
      </c>
      <c r="K164" s="19">
        <v>0.38</v>
      </c>
      <c r="L164" s="19">
        <v>0.37</v>
      </c>
      <c r="M164" s="19">
        <v>0.31</v>
      </c>
      <c r="N164" s="19">
        <v>0.27</v>
      </c>
      <c r="O164" s="19">
        <v>0.37</v>
      </c>
      <c r="P164" s="19">
        <v>0.36</v>
      </c>
      <c r="Q164" s="19">
        <v>0.35</v>
      </c>
      <c r="R164" s="19">
        <v>0.34</v>
      </c>
      <c r="S164" s="19">
        <v>0.33</v>
      </c>
      <c r="T164" s="19">
        <v>0.18</v>
      </c>
      <c r="U164" s="19">
        <v>0.33</v>
      </c>
      <c r="V164" s="19">
        <v>0.23</v>
      </c>
      <c r="W164" s="19">
        <v>0.31</v>
      </c>
      <c r="X164" s="19">
        <v>0.23</v>
      </c>
      <c r="Y164" s="19">
        <v>0.18</v>
      </c>
      <c r="Z164" s="19">
        <v>0.24</v>
      </c>
    </row>
    <row r="165" spans="2:26">
      <c r="B165" s="9">
        <v>713</v>
      </c>
      <c r="C165" s="19">
        <v>0.42</v>
      </c>
      <c r="D165" s="19">
        <v>0.42</v>
      </c>
      <c r="E165" s="19">
        <v>0.36</v>
      </c>
      <c r="F165" s="19">
        <v>0.28999999999999998</v>
      </c>
      <c r="G165" s="19">
        <v>0.34</v>
      </c>
      <c r="H165" s="19">
        <v>0.18</v>
      </c>
      <c r="I165" s="19">
        <v>0.32</v>
      </c>
      <c r="J165" s="19">
        <v>0.42</v>
      </c>
      <c r="K165" s="19">
        <v>0.42</v>
      </c>
      <c r="L165" s="19">
        <v>0.41</v>
      </c>
      <c r="M165" s="19">
        <v>0.35</v>
      </c>
      <c r="N165" s="19">
        <v>0.3</v>
      </c>
      <c r="O165" s="19">
        <v>0.41</v>
      </c>
      <c r="P165" s="19">
        <v>0.41</v>
      </c>
      <c r="Q165" s="19">
        <v>0.39</v>
      </c>
      <c r="R165" s="19">
        <v>0.37</v>
      </c>
      <c r="S165" s="19">
        <v>0.37</v>
      </c>
      <c r="T165" s="19">
        <v>0.2</v>
      </c>
      <c r="U165" s="19">
        <v>0.37</v>
      </c>
      <c r="V165" s="19">
        <v>0.26</v>
      </c>
      <c r="W165" s="19">
        <v>0.34</v>
      </c>
      <c r="X165" s="19">
        <v>0.26</v>
      </c>
      <c r="Y165" s="19">
        <v>0.18</v>
      </c>
      <c r="Z165" s="19">
        <v>0.26</v>
      </c>
    </row>
    <row r="166" spans="2:26">
      <c r="B166" s="9">
        <v>714</v>
      </c>
      <c r="C166" s="19">
        <v>0.35</v>
      </c>
      <c r="D166" s="19">
        <v>0.35</v>
      </c>
      <c r="E166" s="19">
        <v>0.3</v>
      </c>
      <c r="F166" s="19">
        <v>0.24</v>
      </c>
      <c r="G166" s="19">
        <v>0.28000000000000003</v>
      </c>
      <c r="H166" s="19">
        <v>0.15</v>
      </c>
      <c r="I166" s="19">
        <v>0.25</v>
      </c>
      <c r="J166" s="19">
        <v>0.35</v>
      </c>
      <c r="K166" s="19">
        <v>0.35</v>
      </c>
      <c r="L166" s="19">
        <v>0.35</v>
      </c>
      <c r="M166" s="19">
        <v>0.3</v>
      </c>
      <c r="N166" s="19">
        <v>0.26</v>
      </c>
      <c r="O166" s="19">
        <v>0.35</v>
      </c>
      <c r="P166" s="19">
        <v>0.35</v>
      </c>
      <c r="Q166" s="19">
        <v>0.33</v>
      </c>
      <c r="R166" s="19">
        <v>0.31</v>
      </c>
      <c r="S166" s="19">
        <v>0.31</v>
      </c>
      <c r="T166" s="19">
        <v>0.18</v>
      </c>
      <c r="U166" s="19">
        <v>0.31</v>
      </c>
      <c r="V166" s="19">
        <v>0.22</v>
      </c>
      <c r="W166" s="19">
        <v>0.28999999999999998</v>
      </c>
      <c r="X166" s="19">
        <v>0.22</v>
      </c>
      <c r="Y166" s="19">
        <v>0.14000000000000001</v>
      </c>
      <c r="Z166" s="19">
        <v>0.2</v>
      </c>
    </row>
    <row r="167" spans="2:26">
      <c r="B167" s="9">
        <v>715</v>
      </c>
      <c r="C167" s="19">
        <v>0.36</v>
      </c>
      <c r="D167" s="19">
        <v>0.36</v>
      </c>
      <c r="E167" s="19">
        <v>0.31</v>
      </c>
      <c r="F167" s="19">
        <v>0.24</v>
      </c>
      <c r="G167" s="19">
        <v>0.28999999999999998</v>
      </c>
      <c r="H167" s="19">
        <v>0.14000000000000001</v>
      </c>
      <c r="I167" s="19">
        <v>0.24</v>
      </c>
      <c r="J167" s="19">
        <v>0.36</v>
      </c>
      <c r="K167" s="19">
        <v>0.36</v>
      </c>
      <c r="L167" s="19">
        <v>0.36</v>
      </c>
      <c r="M167" s="19">
        <v>0.32</v>
      </c>
      <c r="N167" s="19">
        <v>0.27</v>
      </c>
      <c r="O167" s="19">
        <v>0.36</v>
      </c>
      <c r="P167" s="19">
        <v>0.36</v>
      </c>
      <c r="Q167" s="19">
        <v>0.33</v>
      </c>
      <c r="R167" s="19">
        <v>0.33</v>
      </c>
      <c r="S167" s="19">
        <v>0.33</v>
      </c>
      <c r="T167" s="19">
        <v>0.19</v>
      </c>
      <c r="U167" s="19">
        <v>0.33</v>
      </c>
      <c r="V167" s="19">
        <v>0.24</v>
      </c>
      <c r="W167" s="19">
        <v>0.31</v>
      </c>
      <c r="X167" s="19">
        <v>0.24</v>
      </c>
      <c r="Y167" s="19">
        <v>0.14000000000000001</v>
      </c>
      <c r="Z167" s="19">
        <v>0.2</v>
      </c>
    </row>
    <row r="168" spans="2:26">
      <c r="B168" s="9">
        <v>716</v>
      </c>
      <c r="C168" s="19">
        <v>0.34</v>
      </c>
      <c r="D168" s="19">
        <v>0.34</v>
      </c>
      <c r="E168" s="19">
        <v>0.28999999999999998</v>
      </c>
      <c r="F168" s="19">
        <v>0.23</v>
      </c>
      <c r="G168" s="19">
        <v>0.27</v>
      </c>
      <c r="H168" s="19">
        <v>0.13</v>
      </c>
      <c r="I168" s="19">
        <v>0.22</v>
      </c>
      <c r="J168" s="19">
        <v>0.34</v>
      </c>
      <c r="K168" s="19">
        <v>0.34</v>
      </c>
      <c r="L168" s="19">
        <v>0.34</v>
      </c>
      <c r="M168" s="19">
        <v>0.31</v>
      </c>
      <c r="N168" s="19">
        <v>0.26</v>
      </c>
      <c r="O168" s="19">
        <v>0.34</v>
      </c>
      <c r="P168" s="19">
        <v>0.34</v>
      </c>
      <c r="Q168" s="19">
        <v>0.32</v>
      </c>
      <c r="R168" s="19">
        <v>0.31</v>
      </c>
      <c r="S168" s="19">
        <v>0.31</v>
      </c>
      <c r="T168" s="19">
        <v>0.19</v>
      </c>
      <c r="U168" s="19">
        <v>0.32</v>
      </c>
      <c r="V168" s="19">
        <v>0.23</v>
      </c>
      <c r="W168" s="19">
        <v>0.28999999999999998</v>
      </c>
      <c r="X168" s="19">
        <v>0.23</v>
      </c>
      <c r="Y168" s="19">
        <v>0.12</v>
      </c>
      <c r="Z168" s="19">
        <v>0.18</v>
      </c>
    </row>
    <row r="169" spans="2:26">
      <c r="B169" s="9">
        <v>717</v>
      </c>
      <c r="C169" s="19">
        <v>0.35</v>
      </c>
      <c r="D169" s="19">
        <v>0.35</v>
      </c>
      <c r="E169" s="19">
        <v>0.3</v>
      </c>
      <c r="F169" s="19">
        <v>0.24</v>
      </c>
      <c r="G169" s="19">
        <v>0.28000000000000003</v>
      </c>
      <c r="H169" s="19">
        <v>0.12</v>
      </c>
      <c r="I169" s="19">
        <v>0.21</v>
      </c>
      <c r="J169" s="19">
        <v>0.34</v>
      </c>
      <c r="K169" s="19">
        <v>0.35</v>
      </c>
      <c r="L169" s="19">
        <v>0.35</v>
      </c>
      <c r="M169" s="19">
        <v>0.32</v>
      </c>
      <c r="N169" s="19">
        <v>0.27</v>
      </c>
      <c r="O169" s="19">
        <v>0.35</v>
      </c>
      <c r="P169" s="19">
        <v>0.35</v>
      </c>
      <c r="Q169" s="19">
        <v>0.33</v>
      </c>
      <c r="R169" s="19">
        <v>0.32</v>
      </c>
      <c r="S169" s="19">
        <v>0.32</v>
      </c>
      <c r="T169" s="19">
        <v>0.21</v>
      </c>
      <c r="U169" s="19">
        <v>0.33</v>
      </c>
      <c r="V169" s="19">
        <v>0.24</v>
      </c>
      <c r="W169" s="19">
        <v>0.31</v>
      </c>
      <c r="X169" s="19">
        <v>0.24</v>
      </c>
      <c r="Y169" s="19">
        <v>0.11</v>
      </c>
      <c r="Z169" s="19">
        <v>0.17</v>
      </c>
    </row>
    <row r="170" spans="2:26">
      <c r="B170" s="9">
        <v>718</v>
      </c>
      <c r="C170" s="19">
        <v>0.37</v>
      </c>
      <c r="D170" s="19">
        <v>0.37</v>
      </c>
      <c r="E170" s="19">
        <v>0.31</v>
      </c>
      <c r="F170" s="19">
        <v>0.25</v>
      </c>
      <c r="G170" s="19">
        <v>0.3</v>
      </c>
      <c r="H170" s="19">
        <v>0.12</v>
      </c>
      <c r="I170" s="19">
        <v>0.21</v>
      </c>
      <c r="J170" s="19">
        <v>0.36</v>
      </c>
      <c r="K170" s="19">
        <v>0.37</v>
      </c>
      <c r="L170" s="19">
        <v>0.37</v>
      </c>
      <c r="M170" s="19">
        <v>0.35</v>
      </c>
      <c r="N170" s="19">
        <v>0.3</v>
      </c>
      <c r="O170" s="19">
        <v>0.37</v>
      </c>
      <c r="P170" s="19">
        <v>0.37</v>
      </c>
      <c r="Q170" s="19">
        <v>0.34</v>
      </c>
      <c r="R170" s="19">
        <v>0.34</v>
      </c>
      <c r="S170" s="19">
        <v>0.35</v>
      </c>
      <c r="T170" s="19">
        <v>0.23</v>
      </c>
      <c r="U170" s="19">
        <v>0.36</v>
      </c>
      <c r="V170" s="19">
        <v>0.26</v>
      </c>
      <c r="W170" s="19">
        <v>0.33</v>
      </c>
      <c r="X170" s="19">
        <v>0.26</v>
      </c>
      <c r="Y170" s="19">
        <v>0.11</v>
      </c>
      <c r="Z170" s="19">
        <v>0.17</v>
      </c>
    </row>
    <row r="171" spans="2:26">
      <c r="B171" s="9">
        <v>719</v>
      </c>
      <c r="C171" s="19">
        <v>0.44</v>
      </c>
      <c r="D171" s="19">
        <v>0.44</v>
      </c>
      <c r="E171" s="19">
        <v>0.37</v>
      </c>
      <c r="F171" s="19">
        <v>0.3</v>
      </c>
      <c r="G171" s="19">
        <v>0.35</v>
      </c>
      <c r="H171" s="19">
        <v>0.13</v>
      </c>
      <c r="I171" s="19">
        <v>0.23</v>
      </c>
      <c r="J171" s="19">
        <v>0.42</v>
      </c>
      <c r="K171" s="19">
        <v>0.44</v>
      </c>
      <c r="L171" s="19">
        <v>0.44</v>
      </c>
      <c r="M171" s="19">
        <v>0.42</v>
      </c>
      <c r="N171" s="19">
        <v>0.36</v>
      </c>
      <c r="O171" s="19">
        <v>0.44</v>
      </c>
      <c r="P171" s="19">
        <v>0.44</v>
      </c>
      <c r="Q171" s="19">
        <v>0.41</v>
      </c>
      <c r="R171" s="19">
        <v>0.41</v>
      </c>
      <c r="S171" s="19">
        <v>0.42</v>
      </c>
      <c r="T171" s="19">
        <v>0.28000000000000003</v>
      </c>
      <c r="U171" s="19">
        <v>0.43</v>
      </c>
      <c r="V171" s="19">
        <v>0.32</v>
      </c>
      <c r="W171" s="19">
        <v>0.4</v>
      </c>
      <c r="X171" s="19">
        <v>0.32</v>
      </c>
      <c r="Y171" s="19">
        <v>0.12</v>
      </c>
      <c r="Z171" s="19">
        <v>0.19</v>
      </c>
    </row>
    <row r="172" spans="2:26">
      <c r="B172" s="9">
        <v>720</v>
      </c>
      <c r="C172" s="19">
        <v>0.35</v>
      </c>
      <c r="D172" s="19">
        <v>0.35</v>
      </c>
      <c r="E172" s="19">
        <v>0.3</v>
      </c>
      <c r="F172" s="19">
        <v>0.24</v>
      </c>
      <c r="G172" s="19">
        <v>0.28000000000000003</v>
      </c>
      <c r="H172" s="19">
        <v>0</v>
      </c>
      <c r="I172" s="19">
        <v>0.17</v>
      </c>
      <c r="J172" s="19">
        <v>0.33</v>
      </c>
      <c r="K172" s="19">
        <v>0.35</v>
      </c>
      <c r="L172" s="19">
        <v>0.35</v>
      </c>
      <c r="M172" s="19">
        <v>0.33</v>
      </c>
      <c r="N172" s="19">
        <v>0.3</v>
      </c>
      <c r="O172" s="19">
        <v>0.35</v>
      </c>
      <c r="P172" s="19">
        <v>0.35</v>
      </c>
      <c r="Q172" s="19">
        <v>0.33</v>
      </c>
      <c r="R172" s="19">
        <v>0.33</v>
      </c>
      <c r="S172" s="19">
        <v>0.33</v>
      </c>
      <c r="T172" s="19">
        <v>0.23</v>
      </c>
      <c r="U172" s="19">
        <v>0.35</v>
      </c>
      <c r="V172" s="19">
        <v>0.26</v>
      </c>
      <c r="W172" s="19">
        <v>0.32</v>
      </c>
      <c r="X172" s="19">
        <v>0.26</v>
      </c>
      <c r="Y172" s="19">
        <v>0.09</v>
      </c>
      <c r="Z172" s="19">
        <v>0.15</v>
      </c>
    </row>
    <row r="173" spans="2:26">
      <c r="B173" s="9">
        <v>721</v>
      </c>
      <c r="C173" s="19">
        <v>0.3</v>
      </c>
      <c r="D173" s="19">
        <v>0.3</v>
      </c>
      <c r="E173" s="19">
        <v>0.26</v>
      </c>
      <c r="F173" s="19">
        <v>0.2</v>
      </c>
      <c r="G173" s="19">
        <v>0.24</v>
      </c>
      <c r="H173" s="19" t="s">
        <v>13</v>
      </c>
      <c r="I173" s="19">
        <v>0.13</v>
      </c>
      <c r="J173" s="19">
        <v>0.27</v>
      </c>
      <c r="K173" s="19">
        <v>0.3</v>
      </c>
      <c r="L173" s="19">
        <v>0.3</v>
      </c>
      <c r="M173" s="19">
        <v>0.28999999999999998</v>
      </c>
      <c r="N173" s="19">
        <v>0.26</v>
      </c>
      <c r="O173" s="19">
        <v>0.3</v>
      </c>
      <c r="P173" s="19">
        <v>0.3</v>
      </c>
      <c r="Q173" s="19">
        <v>0.28000000000000003</v>
      </c>
      <c r="R173" s="19">
        <v>0.28000000000000003</v>
      </c>
      <c r="S173" s="19">
        <v>0.28000000000000003</v>
      </c>
      <c r="T173" s="19">
        <v>0.21</v>
      </c>
      <c r="U173" s="19">
        <v>0.3</v>
      </c>
      <c r="V173" s="19">
        <v>0.23</v>
      </c>
      <c r="W173" s="19">
        <v>0.28000000000000003</v>
      </c>
      <c r="X173" s="19">
        <v>0.23</v>
      </c>
      <c r="Y173" s="19">
        <v>7.0000000000000007E-2</v>
      </c>
      <c r="Z173" s="19">
        <v>0.12</v>
      </c>
    </row>
    <row r="174" spans="2:26">
      <c r="B174" s="9">
        <v>722</v>
      </c>
      <c r="C174" s="19">
        <v>0.37</v>
      </c>
      <c r="D174" s="19">
        <v>0.37</v>
      </c>
      <c r="E174" s="19">
        <v>0.31</v>
      </c>
      <c r="F174" s="19">
        <v>0.25</v>
      </c>
      <c r="G174" s="19">
        <v>0.3</v>
      </c>
      <c r="H174" s="19" t="s">
        <v>13</v>
      </c>
      <c r="I174" s="19">
        <v>0.15</v>
      </c>
      <c r="J174" s="19">
        <v>0.31</v>
      </c>
      <c r="K174" s="19">
        <v>0.37</v>
      </c>
      <c r="L174" s="19">
        <v>0.37</v>
      </c>
      <c r="M174" s="19">
        <v>0.36</v>
      </c>
      <c r="N174" s="19">
        <v>0.33</v>
      </c>
      <c r="O174" s="19">
        <v>0.37</v>
      </c>
      <c r="P174" s="19">
        <v>0.37</v>
      </c>
      <c r="Q174" s="19">
        <v>0.34</v>
      </c>
      <c r="R174" s="19">
        <v>0.34</v>
      </c>
      <c r="S174" s="19">
        <v>0.35</v>
      </c>
      <c r="T174" s="19">
        <v>0.26</v>
      </c>
      <c r="U174" s="19">
        <v>0.37</v>
      </c>
      <c r="V174" s="19">
        <v>0.28999999999999998</v>
      </c>
      <c r="W174" s="19">
        <v>0.35</v>
      </c>
      <c r="X174" s="19">
        <v>0.28999999999999998</v>
      </c>
      <c r="Y174" s="19">
        <v>0.08</v>
      </c>
      <c r="Z174" s="19">
        <v>0.13</v>
      </c>
    </row>
    <row r="175" spans="2:26">
      <c r="B175" s="9">
        <v>723</v>
      </c>
      <c r="C175" s="19">
        <v>0.4</v>
      </c>
      <c r="D175" s="19">
        <v>0.4</v>
      </c>
      <c r="E175" s="19">
        <v>0.34</v>
      </c>
      <c r="F175" s="19">
        <v>0.27</v>
      </c>
      <c r="G175" s="19">
        <v>0.32</v>
      </c>
      <c r="H175" s="19" t="s">
        <v>13</v>
      </c>
      <c r="I175" s="19">
        <v>0.14000000000000001</v>
      </c>
      <c r="J175" s="19">
        <v>0.32</v>
      </c>
      <c r="K175" s="19">
        <v>0.4</v>
      </c>
      <c r="L175" s="19">
        <v>0.4</v>
      </c>
      <c r="M175" s="19">
        <v>0.39</v>
      </c>
      <c r="N175" s="19">
        <v>0.36</v>
      </c>
      <c r="O175" s="19">
        <v>0.4</v>
      </c>
      <c r="P175" s="19">
        <v>0.4</v>
      </c>
      <c r="Q175" s="19">
        <v>0.37</v>
      </c>
      <c r="R175" s="19">
        <v>0.37</v>
      </c>
      <c r="S175" s="19">
        <v>0.38</v>
      </c>
      <c r="T175" s="19">
        <v>0.28999999999999998</v>
      </c>
      <c r="U175" s="19">
        <v>0.4</v>
      </c>
      <c r="V175" s="19">
        <v>0.31</v>
      </c>
      <c r="W175" s="19">
        <v>0.39</v>
      </c>
      <c r="X175" s="19">
        <v>0.31</v>
      </c>
      <c r="Y175" s="19">
        <v>0.08</v>
      </c>
      <c r="Z175" s="19">
        <v>0.14000000000000001</v>
      </c>
    </row>
    <row r="176" spans="2:26">
      <c r="B176" s="9">
        <v>724</v>
      </c>
      <c r="C176" s="19">
        <v>0.36</v>
      </c>
      <c r="D176" s="19">
        <v>0.36</v>
      </c>
      <c r="E176" s="19">
        <v>0.31</v>
      </c>
      <c r="F176" s="19">
        <v>0.24</v>
      </c>
      <c r="G176" s="19">
        <v>0.28999999999999998</v>
      </c>
      <c r="H176" s="19" t="s">
        <v>13</v>
      </c>
      <c r="I176" s="19">
        <v>0.11</v>
      </c>
      <c r="J176" s="19">
        <v>0.27</v>
      </c>
      <c r="K176" s="19">
        <v>0.36</v>
      </c>
      <c r="L176" s="19">
        <v>0.36</v>
      </c>
      <c r="M176" s="19">
        <v>0.36</v>
      </c>
      <c r="N176" s="19">
        <v>0.33</v>
      </c>
      <c r="O176" s="19">
        <v>0.36</v>
      </c>
      <c r="P176" s="19">
        <v>0.36</v>
      </c>
      <c r="Q176" s="19">
        <v>0.33</v>
      </c>
      <c r="R176" s="19">
        <v>0.33</v>
      </c>
      <c r="S176" s="19">
        <v>0.34</v>
      </c>
      <c r="T176" s="19">
        <v>0.27</v>
      </c>
      <c r="U176" s="19">
        <v>0.36</v>
      </c>
      <c r="V176" s="19">
        <v>0.28999999999999998</v>
      </c>
      <c r="W176" s="19">
        <v>0.35</v>
      </c>
      <c r="X176" s="19">
        <v>0.28999999999999998</v>
      </c>
      <c r="Y176" s="19">
        <v>7.0000000000000007E-2</v>
      </c>
      <c r="Z176" s="19">
        <v>0.11</v>
      </c>
    </row>
    <row r="177" spans="2:26">
      <c r="B177" s="9">
        <v>725</v>
      </c>
      <c r="C177" s="19">
        <v>0.31</v>
      </c>
      <c r="D177" s="19">
        <v>0.31</v>
      </c>
      <c r="E177" s="19">
        <v>0.26</v>
      </c>
      <c r="F177" s="19">
        <v>0.21</v>
      </c>
      <c r="G177" s="19">
        <v>0.25</v>
      </c>
      <c r="H177" s="19" t="s">
        <v>13</v>
      </c>
      <c r="I177" s="19">
        <v>0</v>
      </c>
      <c r="J177" s="19">
        <v>0.22</v>
      </c>
      <c r="K177" s="19">
        <v>0.31</v>
      </c>
      <c r="L177" s="19">
        <v>0.31</v>
      </c>
      <c r="M177" s="19">
        <v>0.31</v>
      </c>
      <c r="N177" s="19">
        <v>0.28999999999999998</v>
      </c>
      <c r="O177" s="19">
        <v>0.31</v>
      </c>
      <c r="P177" s="19">
        <v>0.31</v>
      </c>
      <c r="Q177" s="19">
        <v>0.28999999999999998</v>
      </c>
      <c r="R177" s="19">
        <v>0.28999999999999998</v>
      </c>
      <c r="S177" s="19">
        <v>0.28999999999999998</v>
      </c>
      <c r="T177" s="19">
        <v>0.24</v>
      </c>
      <c r="U177" s="19">
        <v>0.31</v>
      </c>
      <c r="V177" s="19">
        <v>0.25</v>
      </c>
      <c r="W177" s="19">
        <v>0.31</v>
      </c>
      <c r="X177" s="19">
        <v>0.25</v>
      </c>
      <c r="Y177" s="19">
        <v>0</v>
      </c>
      <c r="Z177" s="19">
        <v>0.09</v>
      </c>
    </row>
    <row r="178" spans="2:26">
      <c r="B178" s="9">
        <v>726</v>
      </c>
      <c r="C178" s="19">
        <v>0.25</v>
      </c>
      <c r="D178" s="19">
        <v>0.25</v>
      </c>
      <c r="E178" s="19">
        <v>0.21</v>
      </c>
      <c r="F178" s="19">
        <v>0.17</v>
      </c>
      <c r="G178" s="19">
        <v>0.2</v>
      </c>
      <c r="H178" s="19" t="s">
        <v>13</v>
      </c>
      <c r="I178" s="19" t="s">
        <v>13</v>
      </c>
      <c r="J178" s="19">
        <v>0.17</v>
      </c>
      <c r="K178" s="19">
        <v>0.25</v>
      </c>
      <c r="L178" s="19">
        <v>0.25</v>
      </c>
      <c r="M178" s="19">
        <v>0.25</v>
      </c>
      <c r="N178" s="19">
        <v>0.24</v>
      </c>
      <c r="O178" s="19">
        <v>0.25</v>
      </c>
      <c r="P178" s="19">
        <v>0.25</v>
      </c>
      <c r="Q178" s="19">
        <v>0.23</v>
      </c>
      <c r="R178" s="19">
        <v>0.23</v>
      </c>
      <c r="S178" s="19">
        <v>0.24</v>
      </c>
      <c r="T178" s="19">
        <v>0.2</v>
      </c>
      <c r="U178" s="19">
        <v>0.25</v>
      </c>
      <c r="V178" s="19">
        <v>0.21</v>
      </c>
      <c r="W178" s="19">
        <v>0.25</v>
      </c>
      <c r="X178" s="19">
        <v>0.21</v>
      </c>
      <c r="Y178" s="19" t="s">
        <v>13</v>
      </c>
      <c r="Z178" s="19">
        <v>7.0000000000000007E-2</v>
      </c>
    </row>
    <row r="179" spans="2:26">
      <c r="B179" s="9">
        <v>727</v>
      </c>
      <c r="C179" s="19">
        <v>0.28000000000000003</v>
      </c>
      <c r="D179" s="19">
        <v>0.28000000000000003</v>
      </c>
      <c r="E179" s="19">
        <v>0.24</v>
      </c>
      <c r="F179" s="19">
        <v>0.19</v>
      </c>
      <c r="G179" s="19">
        <v>0.22</v>
      </c>
      <c r="H179" s="19" t="s">
        <v>13</v>
      </c>
      <c r="I179" s="19" t="s">
        <v>13</v>
      </c>
      <c r="J179" s="19">
        <v>0.18</v>
      </c>
      <c r="K179" s="19">
        <v>0.28000000000000003</v>
      </c>
      <c r="L179" s="19">
        <v>0.28000000000000003</v>
      </c>
      <c r="M179" s="19">
        <v>0.28000000000000003</v>
      </c>
      <c r="N179" s="19">
        <v>0.27</v>
      </c>
      <c r="O179" s="19">
        <v>0.28000000000000003</v>
      </c>
      <c r="P179" s="19">
        <v>0.28000000000000003</v>
      </c>
      <c r="Q179" s="19">
        <v>0.26</v>
      </c>
      <c r="R179" s="19">
        <v>0.26</v>
      </c>
      <c r="S179" s="19">
        <v>0.27</v>
      </c>
      <c r="T179" s="19">
        <v>0.23</v>
      </c>
      <c r="U179" s="19">
        <v>0.28000000000000003</v>
      </c>
      <c r="V179" s="19">
        <v>0.24</v>
      </c>
      <c r="W179" s="19">
        <v>0.28000000000000003</v>
      </c>
      <c r="X179" s="19">
        <v>0.24</v>
      </c>
      <c r="Y179" s="19" t="s">
        <v>13</v>
      </c>
      <c r="Z179" s="19">
        <v>7.0000000000000007E-2</v>
      </c>
    </row>
    <row r="180" spans="2:26">
      <c r="B180" s="9">
        <v>728</v>
      </c>
      <c r="C180" s="19">
        <v>0.26</v>
      </c>
      <c r="D180" s="19">
        <v>0.26</v>
      </c>
      <c r="E180" s="19">
        <v>0.22</v>
      </c>
      <c r="F180" s="19">
        <v>0.18</v>
      </c>
      <c r="G180" s="19">
        <v>0.21</v>
      </c>
      <c r="H180" s="19" t="s">
        <v>13</v>
      </c>
      <c r="I180" s="19" t="s">
        <v>13</v>
      </c>
      <c r="J180" s="19">
        <v>0.15</v>
      </c>
      <c r="K180" s="19">
        <v>0.26</v>
      </c>
      <c r="L180" s="19">
        <v>0.26</v>
      </c>
      <c r="M180" s="19">
        <v>0.26</v>
      </c>
      <c r="N180" s="19">
        <v>0.25</v>
      </c>
      <c r="O180" s="19">
        <v>0.26</v>
      </c>
      <c r="P180" s="19">
        <v>0.26</v>
      </c>
      <c r="Q180" s="19">
        <v>0.24</v>
      </c>
      <c r="R180" s="19">
        <v>0.24</v>
      </c>
      <c r="S180" s="19">
        <v>0.25</v>
      </c>
      <c r="T180" s="19">
        <v>0.22</v>
      </c>
      <c r="U180" s="19">
        <v>0.26</v>
      </c>
      <c r="V180" s="19">
        <v>0.23</v>
      </c>
      <c r="W180" s="19">
        <v>0.26</v>
      </c>
      <c r="X180" s="19">
        <v>0.23</v>
      </c>
      <c r="Y180" s="19" t="s">
        <v>13</v>
      </c>
      <c r="Z180" s="19">
        <v>0.06</v>
      </c>
    </row>
    <row r="181" spans="2:26">
      <c r="B181" s="9">
        <v>729</v>
      </c>
      <c r="C181" s="19">
        <v>0.23</v>
      </c>
      <c r="D181" s="19">
        <v>0.23</v>
      </c>
      <c r="E181" s="19">
        <v>0.2</v>
      </c>
      <c r="F181" s="19">
        <v>0.16</v>
      </c>
      <c r="G181" s="19">
        <v>0.18</v>
      </c>
      <c r="H181" s="19" t="s">
        <v>13</v>
      </c>
      <c r="I181" s="19" t="s">
        <v>13</v>
      </c>
      <c r="J181" s="19">
        <v>0.13</v>
      </c>
      <c r="K181" s="19">
        <v>0.23</v>
      </c>
      <c r="L181" s="19">
        <v>0.23</v>
      </c>
      <c r="M181" s="19">
        <v>0.23</v>
      </c>
      <c r="N181" s="19">
        <v>0.22</v>
      </c>
      <c r="O181" s="19">
        <v>0.23</v>
      </c>
      <c r="P181" s="19">
        <v>0.23</v>
      </c>
      <c r="Q181" s="19">
        <v>0.21</v>
      </c>
      <c r="R181" s="19">
        <v>0.21</v>
      </c>
      <c r="S181" s="19">
        <v>0.22</v>
      </c>
      <c r="T181" s="19">
        <v>0.2</v>
      </c>
      <c r="U181" s="19">
        <v>0.23</v>
      </c>
      <c r="V181" s="19">
        <v>0.2</v>
      </c>
      <c r="W181" s="19">
        <v>0.23</v>
      </c>
      <c r="X181" s="19">
        <v>0.2</v>
      </c>
      <c r="Y181" s="19" t="s">
        <v>13</v>
      </c>
      <c r="Z181" s="19">
        <v>0.05</v>
      </c>
    </row>
    <row r="182" spans="2:26">
      <c r="B182" s="9">
        <v>730</v>
      </c>
      <c r="C182" s="19">
        <v>0.27</v>
      </c>
      <c r="D182" s="19">
        <v>0.27</v>
      </c>
      <c r="E182" s="19">
        <v>0.23</v>
      </c>
      <c r="F182" s="19">
        <v>0.18</v>
      </c>
      <c r="G182" s="19">
        <v>0.22</v>
      </c>
      <c r="H182" s="19" t="s">
        <v>13</v>
      </c>
      <c r="I182" s="19" t="s">
        <v>13</v>
      </c>
      <c r="J182" s="19">
        <v>0.14000000000000001</v>
      </c>
      <c r="K182" s="19">
        <v>0.27</v>
      </c>
      <c r="L182" s="19">
        <v>0.27</v>
      </c>
      <c r="M182" s="19">
        <v>0.27</v>
      </c>
      <c r="N182" s="19">
        <v>0.27</v>
      </c>
      <c r="O182" s="19">
        <v>0.27</v>
      </c>
      <c r="P182" s="19">
        <v>0.27</v>
      </c>
      <c r="Q182" s="19">
        <v>0.25</v>
      </c>
      <c r="R182" s="19">
        <v>0.25</v>
      </c>
      <c r="S182" s="19">
        <v>0.26</v>
      </c>
      <c r="T182" s="19">
        <v>0.24</v>
      </c>
      <c r="U182" s="19">
        <v>0.27</v>
      </c>
      <c r="V182" s="19">
        <v>0.24</v>
      </c>
      <c r="W182" s="19">
        <v>0.27</v>
      </c>
      <c r="X182" s="19">
        <v>0.24</v>
      </c>
      <c r="Y182" s="19" t="s">
        <v>13</v>
      </c>
      <c r="Z182" s="19">
        <v>0.05</v>
      </c>
    </row>
    <row r="183" spans="2:26">
      <c r="B183" s="9">
        <v>731</v>
      </c>
      <c r="C183" s="19">
        <v>0.38</v>
      </c>
      <c r="D183" s="19">
        <v>0.38</v>
      </c>
      <c r="E183" s="19">
        <v>0.32</v>
      </c>
      <c r="F183" s="19">
        <v>0.26</v>
      </c>
      <c r="G183" s="19">
        <v>0.3</v>
      </c>
      <c r="H183" s="19" t="s">
        <v>13</v>
      </c>
      <c r="I183" s="19" t="s">
        <v>13</v>
      </c>
      <c r="J183" s="19">
        <v>0.18</v>
      </c>
      <c r="K183" s="19">
        <v>0.38</v>
      </c>
      <c r="L183" s="19">
        <v>0.38</v>
      </c>
      <c r="M183" s="19">
        <v>0.38</v>
      </c>
      <c r="N183" s="19">
        <v>0.38</v>
      </c>
      <c r="O183" s="19">
        <v>0.38</v>
      </c>
      <c r="P183" s="19">
        <v>0.38</v>
      </c>
      <c r="Q183" s="19">
        <v>0.35</v>
      </c>
      <c r="R183" s="19">
        <v>0.35</v>
      </c>
      <c r="S183" s="19">
        <v>0.36</v>
      </c>
      <c r="T183" s="19">
        <v>0.34</v>
      </c>
      <c r="U183" s="19">
        <v>0.38</v>
      </c>
      <c r="V183" s="19">
        <v>0.35</v>
      </c>
      <c r="W183" s="19">
        <v>0.38</v>
      </c>
      <c r="X183" s="19">
        <v>0.35</v>
      </c>
      <c r="Y183" s="19" t="s">
        <v>13</v>
      </c>
      <c r="Z183" s="19">
        <v>7.0000000000000007E-2</v>
      </c>
    </row>
    <row r="184" spans="2:26">
      <c r="B184" s="9">
        <v>801</v>
      </c>
      <c r="C184" s="19">
        <v>0.34</v>
      </c>
      <c r="D184" s="19">
        <v>0.34</v>
      </c>
      <c r="E184" s="19">
        <v>0.28999999999999998</v>
      </c>
      <c r="F184" s="19">
        <v>0.23</v>
      </c>
      <c r="G184" s="19">
        <v>0.27</v>
      </c>
      <c r="H184" s="19" t="s">
        <v>13</v>
      </c>
      <c r="I184" s="19" t="s">
        <v>13</v>
      </c>
      <c r="J184" s="19">
        <v>0.14000000000000001</v>
      </c>
      <c r="K184" s="19">
        <v>0.34</v>
      </c>
      <c r="L184" s="19">
        <v>0.34</v>
      </c>
      <c r="M184" s="19">
        <v>0.34</v>
      </c>
      <c r="N184" s="19">
        <v>0.34</v>
      </c>
      <c r="O184" s="19">
        <v>0.34</v>
      </c>
      <c r="P184" s="19">
        <v>0.34</v>
      </c>
      <c r="Q184" s="19">
        <v>0.32</v>
      </c>
      <c r="R184" s="19">
        <v>0.32</v>
      </c>
      <c r="S184" s="19">
        <v>0.32</v>
      </c>
      <c r="T184" s="19">
        <v>0.31</v>
      </c>
      <c r="U184" s="19">
        <v>0.34</v>
      </c>
      <c r="V184" s="19">
        <v>0.32</v>
      </c>
      <c r="W184" s="19">
        <v>0.34</v>
      </c>
      <c r="X184" s="19">
        <v>0.32</v>
      </c>
      <c r="Y184" s="19" t="s">
        <v>13</v>
      </c>
      <c r="Z184" s="19">
        <v>0</v>
      </c>
    </row>
    <row r="185" spans="2:26">
      <c r="B185" s="9">
        <v>802</v>
      </c>
      <c r="C185" s="19">
        <v>0.32</v>
      </c>
      <c r="D185" s="19">
        <v>0.32</v>
      </c>
      <c r="E185" s="19">
        <v>0.27</v>
      </c>
      <c r="F185" s="19">
        <v>0.22</v>
      </c>
      <c r="G185" s="19">
        <v>0.26</v>
      </c>
      <c r="H185" s="19" t="s">
        <v>13</v>
      </c>
      <c r="I185" s="19" t="s">
        <v>13</v>
      </c>
      <c r="J185" s="19">
        <v>0.12</v>
      </c>
      <c r="K185" s="19">
        <v>0.32</v>
      </c>
      <c r="L185" s="19">
        <v>0.32</v>
      </c>
      <c r="M185" s="19">
        <v>0.32</v>
      </c>
      <c r="N185" s="19">
        <v>0.32</v>
      </c>
      <c r="O185" s="19">
        <v>0.32</v>
      </c>
      <c r="P185" s="19">
        <v>0.32</v>
      </c>
      <c r="Q185" s="19">
        <v>0.3</v>
      </c>
      <c r="R185" s="19">
        <v>0.3</v>
      </c>
      <c r="S185" s="19">
        <v>0.3</v>
      </c>
      <c r="T185" s="19">
        <v>0.28999999999999998</v>
      </c>
      <c r="U185" s="19">
        <v>0.32</v>
      </c>
      <c r="V185" s="19">
        <v>0.3</v>
      </c>
      <c r="W185" s="19">
        <v>0.32</v>
      </c>
      <c r="X185" s="19">
        <v>0.3</v>
      </c>
      <c r="Y185" s="19" t="s">
        <v>13</v>
      </c>
      <c r="Z185" s="19" t="s">
        <v>13</v>
      </c>
    </row>
    <row r="186" spans="2:26">
      <c r="B186" s="9">
        <v>803</v>
      </c>
      <c r="C186" s="4">
        <v>0.35</v>
      </c>
      <c r="D186" s="4">
        <v>0.35</v>
      </c>
      <c r="E186" s="4">
        <v>0.3</v>
      </c>
      <c r="F186" s="4">
        <v>0.24</v>
      </c>
      <c r="G186" s="4">
        <v>0.28000000000000003</v>
      </c>
      <c r="H186" s="4" t="s">
        <v>13</v>
      </c>
      <c r="I186" s="4" t="s">
        <v>13</v>
      </c>
      <c r="J186" s="4">
        <v>0.12</v>
      </c>
      <c r="K186" s="4">
        <v>0.35</v>
      </c>
      <c r="L186" s="4">
        <v>0.35</v>
      </c>
      <c r="M186" s="4">
        <v>0.35</v>
      </c>
      <c r="N186" s="4">
        <v>0.35</v>
      </c>
      <c r="O186" s="4">
        <v>0.35</v>
      </c>
      <c r="P186" s="4">
        <v>0.35</v>
      </c>
      <c r="Q186" s="4">
        <v>0.32</v>
      </c>
      <c r="R186" s="4">
        <v>0.33</v>
      </c>
      <c r="S186" s="4">
        <v>0.33</v>
      </c>
      <c r="T186" s="4">
        <v>0.33</v>
      </c>
      <c r="U186" s="4">
        <v>0.35</v>
      </c>
      <c r="V186" s="4">
        <v>0.34</v>
      </c>
      <c r="W186" s="4">
        <v>0.35</v>
      </c>
      <c r="X186" s="4">
        <v>0.34</v>
      </c>
      <c r="Y186" s="4" t="s">
        <v>13</v>
      </c>
      <c r="Z186" s="4" t="s">
        <v>13</v>
      </c>
    </row>
    <row r="187" spans="2:26">
      <c r="B187" s="9">
        <v>804</v>
      </c>
      <c r="C187" s="4">
        <v>0.34</v>
      </c>
      <c r="D187" s="4">
        <v>0.34</v>
      </c>
      <c r="E187" s="4">
        <v>0.28999999999999998</v>
      </c>
      <c r="F187" s="4">
        <v>0.23</v>
      </c>
      <c r="G187" s="4">
        <v>0.27</v>
      </c>
      <c r="H187" s="4" t="s">
        <v>13</v>
      </c>
      <c r="I187" s="4" t="s">
        <v>13</v>
      </c>
      <c r="J187" s="4">
        <v>0.11</v>
      </c>
      <c r="K187" s="4">
        <v>0.34</v>
      </c>
      <c r="L187" s="4">
        <v>0.34</v>
      </c>
      <c r="M187" s="4">
        <v>0.34</v>
      </c>
      <c r="N187" s="4">
        <v>0.34</v>
      </c>
      <c r="O187" s="4">
        <v>0.34</v>
      </c>
      <c r="P187" s="4">
        <v>0.34</v>
      </c>
      <c r="Q187" s="4">
        <v>0.31</v>
      </c>
      <c r="R187" s="4">
        <v>0.32</v>
      </c>
      <c r="S187" s="4">
        <v>0.32</v>
      </c>
      <c r="T187" s="4">
        <v>0.32</v>
      </c>
      <c r="U187" s="4">
        <v>0.34</v>
      </c>
      <c r="V187" s="4">
        <v>0.33</v>
      </c>
      <c r="W187" s="4">
        <v>0.34</v>
      </c>
      <c r="X187" s="4">
        <v>0.33</v>
      </c>
      <c r="Y187" s="4" t="s">
        <v>13</v>
      </c>
      <c r="Z187" s="4" t="s">
        <v>13</v>
      </c>
    </row>
    <row r="188" spans="2:26">
      <c r="B188" s="9">
        <v>805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>
        <v>0</v>
      </c>
      <c r="K188" s="4">
        <v>0.28000000000000003</v>
      </c>
      <c r="L188" s="4">
        <v>0.28000000000000003</v>
      </c>
      <c r="M188" s="4">
        <v>0.28000000000000003</v>
      </c>
      <c r="N188" s="4">
        <v>0.28000000000000003</v>
      </c>
      <c r="O188" s="4">
        <v>0.28000000000000003</v>
      </c>
      <c r="P188" s="4">
        <v>0.28000000000000003</v>
      </c>
      <c r="Q188" s="4">
        <v>0.26</v>
      </c>
      <c r="R188" s="4">
        <v>0.26</v>
      </c>
      <c r="S188" s="4">
        <v>0.27</v>
      </c>
      <c r="T188" s="4">
        <v>0.27</v>
      </c>
      <c r="U188" s="4">
        <v>0.28000000000000003</v>
      </c>
      <c r="V188" s="4">
        <v>0.28000000000000003</v>
      </c>
      <c r="W188" s="4">
        <v>0.28000000000000003</v>
      </c>
      <c r="X188" s="4">
        <v>0.28000000000000003</v>
      </c>
      <c r="Y188" s="4" t="s">
        <v>13</v>
      </c>
      <c r="Z188" s="4" t="s">
        <v>13</v>
      </c>
    </row>
    <row r="189" spans="2:26">
      <c r="B189" s="9">
        <v>806</v>
      </c>
      <c r="C189" s="4">
        <v>0.28999999999999998</v>
      </c>
      <c r="D189" s="4">
        <v>0.28999999999999998</v>
      </c>
      <c r="E189" s="4">
        <v>0.25</v>
      </c>
      <c r="F189" s="4">
        <v>0.2</v>
      </c>
      <c r="G189" s="4">
        <v>0.23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0.28999999999999998</v>
      </c>
      <c r="M189" s="4">
        <v>0.28999999999999998</v>
      </c>
      <c r="N189" s="4">
        <v>0.28999999999999998</v>
      </c>
      <c r="O189" s="4">
        <v>0.28999999999999998</v>
      </c>
      <c r="P189" s="4">
        <v>0.28999999999999998</v>
      </c>
      <c r="Q189" s="4">
        <v>0.27</v>
      </c>
      <c r="R189" s="4">
        <v>0.27</v>
      </c>
      <c r="S189" s="4">
        <v>0.28000000000000003</v>
      </c>
      <c r="T189" s="4">
        <v>0.28000000000000003</v>
      </c>
      <c r="U189" s="4">
        <v>0.28999999999999998</v>
      </c>
      <c r="V189" s="4">
        <v>0.28999999999999998</v>
      </c>
      <c r="W189" s="4">
        <v>0.28999999999999998</v>
      </c>
      <c r="X189" s="4">
        <v>0.28999999999999998</v>
      </c>
      <c r="Y189" s="4" t="s">
        <v>13</v>
      </c>
      <c r="Z189" s="4" t="s">
        <v>13</v>
      </c>
    </row>
    <row r="190" spans="2:26">
      <c r="B190" s="9">
        <v>807</v>
      </c>
      <c r="C190" s="4">
        <v>0.28000000000000003</v>
      </c>
      <c r="D190" s="4">
        <v>0.28000000000000003</v>
      </c>
      <c r="E190" s="4">
        <v>0.24</v>
      </c>
      <c r="F190" s="4">
        <v>0.19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0.28000000000000003</v>
      </c>
      <c r="L190" s="4">
        <v>0.28000000000000003</v>
      </c>
      <c r="M190" s="4">
        <v>0.28000000000000003</v>
      </c>
      <c r="N190" s="4">
        <v>0.28000000000000003</v>
      </c>
      <c r="O190" s="4">
        <v>0.28000000000000003</v>
      </c>
      <c r="P190" s="4">
        <v>0.28000000000000003</v>
      </c>
      <c r="Q190" s="4">
        <v>0.26</v>
      </c>
      <c r="R190" s="4">
        <v>0.26</v>
      </c>
      <c r="S190" s="4">
        <v>0.27</v>
      </c>
      <c r="T190" s="4">
        <v>0.27</v>
      </c>
      <c r="U190" s="4">
        <v>0.28000000000000003</v>
      </c>
      <c r="V190" s="4">
        <v>0.28000000000000003</v>
      </c>
      <c r="W190" s="4">
        <v>0.28000000000000003</v>
      </c>
      <c r="X190" s="4">
        <v>0.28000000000000003</v>
      </c>
      <c r="Y190" s="4" t="s">
        <v>13</v>
      </c>
      <c r="Z190" s="4" t="s">
        <v>13</v>
      </c>
    </row>
    <row r="191" spans="2:26">
      <c r="B191" s="9">
        <v>808</v>
      </c>
      <c r="C191" s="4">
        <v>0.26</v>
      </c>
      <c r="D191" s="4">
        <v>0.26</v>
      </c>
      <c r="E191" s="4">
        <v>0.22</v>
      </c>
      <c r="F191" s="4">
        <v>0.18</v>
      </c>
      <c r="G191" s="4">
        <v>0.21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0.26</v>
      </c>
      <c r="M191" s="4">
        <v>0.26</v>
      </c>
      <c r="N191" s="4">
        <v>0.26</v>
      </c>
      <c r="O191" s="4">
        <v>0.26</v>
      </c>
      <c r="P191" s="4">
        <v>0.26</v>
      </c>
      <c r="Q191" s="4">
        <v>0.24</v>
      </c>
      <c r="R191" s="4">
        <v>0.24</v>
      </c>
      <c r="S191" s="4">
        <v>0.25</v>
      </c>
      <c r="T191" s="4">
        <v>0.25</v>
      </c>
      <c r="U191" s="4">
        <v>0.26</v>
      </c>
      <c r="V191" s="4">
        <v>0.26</v>
      </c>
      <c r="W191" s="4">
        <v>0.26</v>
      </c>
      <c r="X191" s="4">
        <v>0.26</v>
      </c>
      <c r="Y191" s="4" t="s">
        <v>13</v>
      </c>
      <c r="Z191" s="4" t="s">
        <v>13</v>
      </c>
    </row>
    <row r="192" spans="2:26">
      <c r="B192" s="9">
        <v>809</v>
      </c>
      <c r="C192" s="4">
        <v>0.22</v>
      </c>
      <c r="D192" s="4">
        <v>0.22</v>
      </c>
      <c r="E192" s="4">
        <v>0.19</v>
      </c>
      <c r="F192" s="4">
        <v>0.15</v>
      </c>
      <c r="G192" s="4">
        <v>0.18</v>
      </c>
      <c r="H192" s="4" t="s">
        <v>13</v>
      </c>
      <c r="I192" s="4" t="s">
        <v>13</v>
      </c>
      <c r="J192" s="4" t="s">
        <v>13</v>
      </c>
      <c r="K192" s="4">
        <v>0.22</v>
      </c>
      <c r="L192" s="4">
        <v>0.22</v>
      </c>
      <c r="M192" s="4">
        <v>0.22</v>
      </c>
      <c r="N192" s="4">
        <v>0.22</v>
      </c>
      <c r="O192" s="4">
        <v>0.22</v>
      </c>
      <c r="P192" s="4">
        <v>0.22</v>
      </c>
      <c r="Q192" s="4">
        <v>0.2</v>
      </c>
      <c r="R192" s="4">
        <v>0.2</v>
      </c>
      <c r="S192" s="4">
        <v>0.21</v>
      </c>
      <c r="T192" s="4">
        <v>0.21</v>
      </c>
      <c r="U192" s="4">
        <v>0.22</v>
      </c>
      <c r="V192" s="4">
        <v>0.22</v>
      </c>
      <c r="W192" s="4">
        <v>0.22</v>
      </c>
      <c r="X192" s="4">
        <v>0.22</v>
      </c>
      <c r="Y192" s="4" t="s">
        <v>13</v>
      </c>
      <c r="Z192" s="4" t="s">
        <v>13</v>
      </c>
    </row>
    <row r="193" spans="2:26">
      <c r="B193" s="9">
        <v>810</v>
      </c>
      <c r="C193" s="4">
        <v>0.3</v>
      </c>
      <c r="D193" s="4">
        <v>0.3</v>
      </c>
      <c r="E193" s="4">
        <v>0.26</v>
      </c>
      <c r="F193" s="4">
        <v>0.2</v>
      </c>
      <c r="G193" s="4">
        <v>0.24</v>
      </c>
      <c r="H193" s="4" t="s">
        <v>13</v>
      </c>
      <c r="I193" s="4" t="s">
        <v>13</v>
      </c>
      <c r="J193" s="4" t="s">
        <v>13</v>
      </c>
      <c r="K193" s="4">
        <v>0.3</v>
      </c>
      <c r="L193" s="4">
        <v>0.3</v>
      </c>
      <c r="M193" s="4">
        <v>0.3</v>
      </c>
      <c r="N193" s="4">
        <v>0.3</v>
      </c>
      <c r="O193" s="4">
        <v>0.3</v>
      </c>
      <c r="P193" s="4">
        <v>0.3</v>
      </c>
      <c r="Q193" s="4">
        <v>0.27</v>
      </c>
      <c r="R193" s="4">
        <v>0.28000000000000003</v>
      </c>
      <c r="S193" s="4">
        <v>0.28000000000000003</v>
      </c>
      <c r="T193" s="4">
        <v>0.28000000000000003</v>
      </c>
      <c r="U193" s="4">
        <v>0.3</v>
      </c>
      <c r="V193" s="4">
        <v>0.3</v>
      </c>
      <c r="W193" s="4">
        <v>0.28999999999999998</v>
      </c>
      <c r="X193" s="4">
        <v>0.3</v>
      </c>
      <c r="Y193" s="4" t="s">
        <v>13</v>
      </c>
      <c r="Z193" s="4" t="s">
        <v>13</v>
      </c>
    </row>
    <row r="194" spans="2:26">
      <c r="B194" s="9">
        <v>811</v>
      </c>
      <c r="C194" s="4">
        <v>0.25</v>
      </c>
      <c r="D194" s="4">
        <v>0.25</v>
      </c>
      <c r="E194" s="4">
        <v>0.21</v>
      </c>
      <c r="F194" s="4">
        <v>0.17</v>
      </c>
      <c r="G194" s="4">
        <v>0.2</v>
      </c>
      <c r="H194" s="4" t="s">
        <v>13</v>
      </c>
      <c r="I194" s="4" t="s">
        <v>13</v>
      </c>
      <c r="J194" s="4" t="s">
        <v>13</v>
      </c>
      <c r="K194" s="4">
        <v>0.25</v>
      </c>
      <c r="L194" s="4">
        <v>0.25</v>
      </c>
      <c r="M194" s="4">
        <v>0.25</v>
      </c>
      <c r="N194" s="4">
        <v>0.25</v>
      </c>
      <c r="O194" s="4">
        <v>0.25</v>
      </c>
      <c r="P194" s="4">
        <v>0.25</v>
      </c>
      <c r="Q194" s="4">
        <v>0.22</v>
      </c>
      <c r="R194" s="4">
        <v>0.23</v>
      </c>
      <c r="S194" s="4">
        <v>0.23</v>
      </c>
      <c r="T194" s="4">
        <v>0.24</v>
      </c>
      <c r="U194" s="4">
        <v>0.25</v>
      </c>
      <c r="V194" s="4">
        <v>0.25</v>
      </c>
      <c r="W194" s="4">
        <v>0.24</v>
      </c>
      <c r="X194" s="4">
        <v>0.25</v>
      </c>
      <c r="Y194" s="4" t="s">
        <v>13</v>
      </c>
      <c r="Z194" s="4" t="s">
        <v>13</v>
      </c>
    </row>
    <row r="195" spans="2:26">
      <c r="B195" s="9">
        <v>812</v>
      </c>
      <c r="C195" s="4">
        <v>0.28000000000000003</v>
      </c>
      <c r="D195" s="4">
        <v>0.28000000000000003</v>
      </c>
      <c r="E195" s="4">
        <v>0.24</v>
      </c>
      <c r="F195" s="4">
        <v>0.19</v>
      </c>
      <c r="G195" s="4">
        <v>0.22</v>
      </c>
      <c r="H195" s="4" t="s">
        <v>13</v>
      </c>
      <c r="I195" s="4" t="s">
        <v>13</v>
      </c>
      <c r="J195" s="4" t="s">
        <v>13</v>
      </c>
      <c r="K195" s="4">
        <v>0.28000000000000003</v>
      </c>
      <c r="L195" s="4">
        <v>0.28000000000000003</v>
      </c>
      <c r="M195" s="4">
        <v>0.28000000000000003</v>
      </c>
      <c r="N195" s="4">
        <v>0.28000000000000003</v>
      </c>
      <c r="O195" s="4">
        <v>0.28000000000000003</v>
      </c>
      <c r="P195" s="4">
        <v>0.28000000000000003</v>
      </c>
      <c r="Q195" s="4">
        <v>0.25</v>
      </c>
      <c r="R195" s="4">
        <v>0.26</v>
      </c>
      <c r="S195" s="4">
        <v>0.26</v>
      </c>
      <c r="T195" s="4">
        <v>0.27</v>
      </c>
      <c r="U195" s="4">
        <v>0.28000000000000003</v>
      </c>
      <c r="V195" s="4">
        <v>0.28000000000000003</v>
      </c>
      <c r="W195" s="4">
        <v>0.27</v>
      </c>
      <c r="X195" s="4">
        <v>0.28000000000000003</v>
      </c>
      <c r="Y195" s="4" t="s">
        <v>13</v>
      </c>
      <c r="Z195" s="4" t="s">
        <v>13</v>
      </c>
    </row>
    <row r="196" spans="2:26">
      <c r="B196" s="9">
        <v>813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0.28000000000000003</v>
      </c>
      <c r="N196" s="4">
        <v>0.28000000000000003</v>
      </c>
      <c r="O196" s="4">
        <v>0.28000000000000003</v>
      </c>
      <c r="P196" s="4">
        <v>0.28000000000000003</v>
      </c>
      <c r="Q196" s="4">
        <v>0.25</v>
      </c>
      <c r="R196" s="4">
        <v>0.26</v>
      </c>
      <c r="S196" s="4">
        <v>0.25</v>
      </c>
      <c r="T196" s="4">
        <v>0.27</v>
      </c>
      <c r="U196" s="4">
        <v>0.28000000000000003</v>
      </c>
      <c r="V196" s="4">
        <v>0.28000000000000003</v>
      </c>
      <c r="W196" s="4">
        <v>0.27</v>
      </c>
      <c r="X196" s="4">
        <v>0.28000000000000003</v>
      </c>
      <c r="Y196" s="4" t="s">
        <v>13</v>
      </c>
      <c r="Z196" s="4" t="s">
        <v>13</v>
      </c>
    </row>
    <row r="197" spans="2:26">
      <c r="B197" s="9">
        <v>814</v>
      </c>
      <c r="C197" s="4">
        <v>0.34</v>
      </c>
      <c r="D197" s="4">
        <v>0.34</v>
      </c>
      <c r="E197" s="4">
        <v>0.28999999999999998</v>
      </c>
      <c r="F197" s="4">
        <v>0.23</v>
      </c>
      <c r="G197" s="4">
        <v>0.27</v>
      </c>
      <c r="H197" s="4" t="s">
        <v>13</v>
      </c>
      <c r="I197" s="4" t="s">
        <v>13</v>
      </c>
      <c r="J197" s="4" t="s">
        <v>13</v>
      </c>
      <c r="K197" s="4">
        <v>0.33</v>
      </c>
      <c r="L197" s="4">
        <v>0.34</v>
      </c>
      <c r="M197" s="4">
        <v>0.34</v>
      </c>
      <c r="N197" s="4">
        <v>0.34</v>
      </c>
      <c r="O197" s="4">
        <v>0.34</v>
      </c>
      <c r="P197" s="4">
        <v>0.34</v>
      </c>
      <c r="Q197" s="4">
        <v>0.3</v>
      </c>
      <c r="R197" s="4">
        <v>0.31</v>
      </c>
      <c r="S197" s="4">
        <v>0.3</v>
      </c>
      <c r="T197" s="4">
        <v>0.32</v>
      </c>
      <c r="U197" s="4">
        <v>0.34</v>
      </c>
      <c r="V197" s="4">
        <v>0.34</v>
      </c>
      <c r="W197" s="4">
        <v>0.32</v>
      </c>
      <c r="X197" s="4">
        <v>0.34</v>
      </c>
      <c r="Y197" s="4" t="s">
        <v>13</v>
      </c>
      <c r="Z197" s="4" t="s">
        <v>13</v>
      </c>
    </row>
    <row r="198" spans="2:26">
      <c r="B198" s="9">
        <v>815</v>
      </c>
      <c r="C198" s="4">
        <v>0.32</v>
      </c>
      <c r="D198" s="4">
        <v>0.32</v>
      </c>
      <c r="E198" s="4">
        <v>0.27</v>
      </c>
      <c r="F198" s="4">
        <v>0.22</v>
      </c>
      <c r="G198" s="4">
        <v>0.26</v>
      </c>
      <c r="H198" s="4" t="s">
        <v>13</v>
      </c>
      <c r="I198" s="4" t="s">
        <v>13</v>
      </c>
      <c r="J198" s="4" t="s">
        <v>13</v>
      </c>
      <c r="K198" s="4">
        <v>0.31</v>
      </c>
      <c r="L198" s="4">
        <v>0.32</v>
      </c>
      <c r="M198" s="4">
        <v>0.32</v>
      </c>
      <c r="N198" s="4">
        <v>0.32</v>
      </c>
      <c r="O198" s="4">
        <v>0.32</v>
      </c>
      <c r="P198" s="4">
        <v>0.32</v>
      </c>
      <c r="Q198" s="4">
        <v>0.28000000000000003</v>
      </c>
      <c r="R198" s="4">
        <v>0.28999999999999998</v>
      </c>
      <c r="S198" s="4">
        <v>0.27</v>
      </c>
      <c r="T198" s="4">
        <v>0.3</v>
      </c>
      <c r="U198" s="4">
        <v>0.32</v>
      </c>
      <c r="V198" s="4">
        <v>0.32</v>
      </c>
      <c r="W198" s="4">
        <v>0.3</v>
      </c>
      <c r="X198" s="4">
        <v>0.32</v>
      </c>
      <c r="Y198" s="4" t="s">
        <v>13</v>
      </c>
      <c r="Z198" s="4" t="s">
        <v>13</v>
      </c>
    </row>
    <row r="199" spans="2:26">
      <c r="B199" s="9">
        <v>816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0.27</v>
      </c>
      <c r="O199" s="4">
        <v>0.27</v>
      </c>
      <c r="P199" s="4">
        <v>0.27</v>
      </c>
      <c r="Q199" s="4">
        <v>0.23</v>
      </c>
      <c r="R199" s="4">
        <v>0.25</v>
      </c>
      <c r="S199" s="4">
        <v>0.23</v>
      </c>
      <c r="T199" s="4">
        <v>0.26</v>
      </c>
      <c r="U199" s="4">
        <v>0.27</v>
      </c>
      <c r="V199" s="4">
        <v>0.27</v>
      </c>
      <c r="W199" s="4">
        <v>0.25</v>
      </c>
      <c r="X199" s="4">
        <v>0.27</v>
      </c>
      <c r="Y199" s="4" t="s">
        <v>13</v>
      </c>
      <c r="Z199" s="4" t="s">
        <v>13</v>
      </c>
    </row>
    <row r="200" spans="2:26">
      <c r="B200" s="9">
        <v>817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0.28000000000000003</v>
      </c>
      <c r="L200" s="4">
        <v>0.28000000000000003</v>
      </c>
      <c r="M200" s="4">
        <v>0.28999999999999998</v>
      </c>
      <c r="N200" s="4">
        <v>0.28999999999999998</v>
      </c>
      <c r="O200" s="4">
        <v>0.28999999999999998</v>
      </c>
      <c r="P200" s="4">
        <v>0.28999999999999998</v>
      </c>
      <c r="Q200" s="4">
        <v>0.25</v>
      </c>
      <c r="R200" s="4">
        <v>0.26</v>
      </c>
      <c r="S200" s="4">
        <v>0.24</v>
      </c>
      <c r="T200" s="4">
        <v>0.28000000000000003</v>
      </c>
      <c r="U200" s="4">
        <v>0.28999999999999998</v>
      </c>
      <c r="V200" s="4">
        <v>0.28999999999999998</v>
      </c>
      <c r="W200" s="4">
        <v>0.27</v>
      </c>
      <c r="X200" s="4">
        <v>0.28999999999999998</v>
      </c>
      <c r="Y200" s="4" t="s">
        <v>13</v>
      </c>
      <c r="Z200" s="4" t="s">
        <v>13</v>
      </c>
    </row>
    <row r="201" spans="2:26">
      <c r="B201" s="9">
        <v>818</v>
      </c>
      <c r="C201" s="4">
        <v>0.33</v>
      </c>
      <c r="D201" s="4">
        <v>0.33</v>
      </c>
      <c r="E201" s="4">
        <v>0.28000000000000003</v>
      </c>
      <c r="F201" s="4">
        <v>0.22</v>
      </c>
      <c r="G201" s="4">
        <v>0.26</v>
      </c>
      <c r="H201" s="4" t="s">
        <v>13</v>
      </c>
      <c r="I201" s="4" t="s">
        <v>13</v>
      </c>
      <c r="J201" s="4" t="s">
        <v>13</v>
      </c>
      <c r="K201" s="4">
        <v>0.32</v>
      </c>
      <c r="L201" s="4">
        <v>0.32</v>
      </c>
      <c r="M201" s="4">
        <v>0.33</v>
      </c>
      <c r="N201" s="4">
        <v>0.33</v>
      </c>
      <c r="O201" s="4">
        <v>0.32</v>
      </c>
      <c r="P201" s="4">
        <v>0.32</v>
      </c>
      <c r="Q201" s="4">
        <v>0.28000000000000003</v>
      </c>
      <c r="R201" s="4">
        <v>0.3</v>
      </c>
      <c r="S201" s="4">
        <v>0.26</v>
      </c>
      <c r="T201" s="4">
        <v>0.31</v>
      </c>
      <c r="U201" s="4">
        <v>0.32</v>
      </c>
      <c r="V201" s="4">
        <v>0.33</v>
      </c>
      <c r="W201" s="4">
        <v>0.3</v>
      </c>
      <c r="X201" s="4">
        <v>0.33</v>
      </c>
      <c r="Y201" s="4" t="s">
        <v>13</v>
      </c>
      <c r="Z201" s="4" t="s">
        <v>13</v>
      </c>
    </row>
    <row r="202" spans="2:26">
      <c r="B202" s="9">
        <v>819</v>
      </c>
      <c r="C202" s="4">
        <v>0.28999999999999998</v>
      </c>
      <c r="D202" s="4">
        <v>0.28999999999999998</v>
      </c>
      <c r="E202" s="4">
        <v>0.25</v>
      </c>
      <c r="F202" s="4">
        <v>0.2</v>
      </c>
      <c r="G202" s="4">
        <v>0.23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0.28000000000000003</v>
      </c>
      <c r="M202" s="4">
        <v>0.28999999999999998</v>
      </c>
      <c r="N202" s="4">
        <v>0.28999999999999998</v>
      </c>
      <c r="O202" s="4">
        <v>0.28000000000000003</v>
      </c>
      <c r="P202" s="4">
        <v>0.28000000000000003</v>
      </c>
      <c r="Q202" s="4">
        <v>0.24</v>
      </c>
      <c r="R202" s="4">
        <v>0.26</v>
      </c>
      <c r="S202" s="4">
        <v>0.22</v>
      </c>
      <c r="T202" s="4">
        <v>0.28000000000000003</v>
      </c>
      <c r="U202" s="4">
        <v>0.28000000000000003</v>
      </c>
      <c r="V202" s="4">
        <v>0.28999999999999998</v>
      </c>
      <c r="W202" s="4">
        <v>0.26</v>
      </c>
      <c r="X202" s="4">
        <v>0.28000000000000003</v>
      </c>
      <c r="Y202" s="4" t="s">
        <v>13</v>
      </c>
      <c r="Z202" s="4" t="s">
        <v>13</v>
      </c>
    </row>
    <row r="203" spans="2:26">
      <c r="B203" s="9">
        <v>820</v>
      </c>
      <c r="C203" s="4">
        <v>0.28999999999999998</v>
      </c>
      <c r="D203" s="4">
        <v>0.28999999999999998</v>
      </c>
      <c r="E203" s="4">
        <v>0.25</v>
      </c>
      <c r="F203" s="4">
        <v>0.2</v>
      </c>
      <c r="G203" s="4">
        <v>0.23</v>
      </c>
      <c r="H203" s="4" t="s">
        <v>13</v>
      </c>
      <c r="I203" s="4" t="s">
        <v>13</v>
      </c>
      <c r="J203" s="4" t="s">
        <v>13</v>
      </c>
      <c r="K203" s="4">
        <v>0.28000000000000003</v>
      </c>
      <c r="L203" s="4">
        <v>0.28000000000000003</v>
      </c>
      <c r="M203" s="4">
        <v>0.28999999999999998</v>
      </c>
      <c r="N203" s="4">
        <v>0.28999999999999998</v>
      </c>
      <c r="O203" s="4">
        <v>0.28000000000000003</v>
      </c>
      <c r="P203" s="4">
        <v>0.28000000000000003</v>
      </c>
      <c r="Q203" s="4">
        <v>0.24</v>
      </c>
      <c r="R203" s="4">
        <v>0.26</v>
      </c>
      <c r="S203" s="4">
        <v>0.21</v>
      </c>
      <c r="T203" s="4">
        <v>0.28000000000000003</v>
      </c>
      <c r="U203" s="4">
        <v>0.28000000000000003</v>
      </c>
      <c r="V203" s="4">
        <v>0.28999999999999998</v>
      </c>
      <c r="W203" s="4">
        <v>0.26</v>
      </c>
      <c r="X203" s="4">
        <v>0.28000000000000003</v>
      </c>
      <c r="Y203" s="4" t="s">
        <v>13</v>
      </c>
      <c r="Z203" s="4" t="s">
        <v>13</v>
      </c>
    </row>
    <row r="204" spans="2:26">
      <c r="B204" s="9">
        <v>821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0.24</v>
      </c>
      <c r="L204" s="4">
        <v>0.24</v>
      </c>
      <c r="M204" s="4">
        <v>0.25</v>
      </c>
      <c r="N204" s="4">
        <v>0.25</v>
      </c>
      <c r="O204" s="4">
        <v>0.24</v>
      </c>
      <c r="P204" s="4">
        <v>0.24</v>
      </c>
      <c r="Q204" s="4">
        <v>0.21</v>
      </c>
      <c r="R204" s="4">
        <v>0.22</v>
      </c>
      <c r="S204" s="4">
        <v>0.18</v>
      </c>
      <c r="T204" s="4">
        <v>0.24</v>
      </c>
      <c r="U204" s="4">
        <v>0.24</v>
      </c>
      <c r="V204" s="4">
        <v>0.25</v>
      </c>
      <c r="W204" s="4">
        <v>0.22</v>
      </c>
      <c r="X204" s="4">
        <v>0.24</v>
      </c>
      <c r="Y204" s="4" t="s">
        <v>13</v>
      </c>
      <c r="Z204" s="4" t="s">
        <v>13</v>
      </c>
    </row>
    <row r="205" spans="2:26">
      <c r="B205" s="9">
        <v>822</v>
      </c>
      <c r="C205" s="4">
        <v>0.2</v>
      </c>
      <c r="D205" s="4">
        <v>0.2</v>
      </c>
      <c r="E205" s="4">
        <v>0.17</v>
      </c>
      <c r="F205" s="4">
        <v>0.14000000000000001</v>
      </c>
      <c r="G205" s="4">
        <v>0.16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0.19</v>
      </c>
      <c r="M205" s="4">
        <v>0.2</v>
      </c>
      <c r="N205" s="4">
        <v>0.2</v>
      </c>
      <c r="O205" s="4">
        <v>0.19</v>
      </c>
      <c r="P205" s="4">
        <v>0.19</v>
      </c>
      <c r="Q205" s="4">
        <v>0.16</v>
      </c>
      <c r="R205" s="4">
        <v>0.17</v>
      </c>
      <c r="S205" s="4">
        <v>0.14000000000000001</v>
      </c>
      <c r="T205" s="4">
        <v>0.19</v>
      </c>
      <c r="U205" s="4">
        <v>0.19</v>
      </c>
      <c r="V205" s="4">
        <v>0.2</v>
      </c>
      <c r="W205" s="4">
        <v>0.18</v>
      </c>
      <c r="X205" s="4">
        <v>0.19</v>
      </c>
      <c r="Y205" s="4" t="s">
        <v>13</v>
      </c>
      <c r="Z205" s="4" t="s">
        <v>13</v>
      </c>
    </row>
    <row r="206" spans="2:26">
      <c r="B206" s="9">
        <v>823</v>
      </c>
      <c r="C206" s="4">
        <v>0.27</v>
      </c>
      <c r="D206" s="4">
        <v>0.27</v>
      </c>
      <c r="E206" s="4">
        <v>0.23</v>
      </c>
      <c r="F206" s="4">
        <v>0.18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0.26</v>
      </c>
      <c r="M206" s="4">
        <v>0.27</v>
      </c>
      <c r="N206" s="4">
        <v>0.27</v>
      </c>
      <c r="O206" s="4">
        <v>0.26</v>
      </c>
      <c r="P206" s="4">
        <v>0.26</v>
      </c>
      <c r="Q206" s="4">
        <v>0.22</v>
      </c>
      <c r="R206" s="4">
        <v>0.23</v>
      </c>
      <c r="S206" s="4">
        <v>0.17</v>
      </c>
      <c r="T206" s="4">
        <v>0.25</v>
      </c>
      <c r="U206" s="4">
        <v>0.26</v>
      </c>
      <c r="V206" s="4">
        <v>0.27</v>
      </c>
      <c r="W206" s="4">
        <v>0.24</v>
      </c>
      <c r="X206" s="4">
        <v>0.26</v>
      </c>
      <c r="Y206" s="4" t="s">
        <v>13</v>
      </c>
      <c r="Z206" s="4" t="s">
        <v>13</v>
      </c>
    </row>
    <row r="207" spans="2:26">
      <c r="B207" s="9">
        <v>824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0.26</v>
      </c>
      <c r="M207" s="4">
        <v>0.27</v>
      </c>
      <c r="N207" s="4">
        <v>0.27</v>
      </c>
      <c r="O207" s="4">
        <v>0.26</v>
      </c>
      <c r="P207" s="4">
        <v>0.26</v>
      </c>
      <c r="Q207" s="4">
        <v>0.22</v>
      </c>
      <c r="R207" s="4">
        <v>0.23</v>
      </c>
      <c r="S207" s="4">
        <v>0.17</v>
      </c>
      <c r="T207" s="4">
        <v>0.25</v>
      </c>
      <c r="U207" s="4">
        <v>0.26</v>
      </c>
      <c r="V207" s="4">
        <v>0.27</v>
      </c>
      <c r="W207" s="4">
        <v>0.23</v>
      </c>
      <c r="X207" s="4">
        <v>0.25</v>
      </c>
      <c r="Y207" s="4" t="s">
        <v>13</v>
      </c>
      <c r="Z207" s="4" t="s">
        <v>13</v>
      </c>
    </row>
    <row r="208" spans="2:26">
      <c r="B208" s="9">
        <v>825</v>
      </c>
      <c r="C208" s="4">
        <v>0.28000000000000003</v>
      </c>
      <c r="D208" s="4">
        <v>0.28000000000000003</v>
      </c>
      <c r="E208" s="4">
        <v>0.24</v>
      </c>
      <c r="F208" s="4">
        <v>0.19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0.26</v>
      </c>
      <c r="L208" s="4">
        <v>0.26</v>
      </c>
      <c r="M208" s="4">
        <v>0.27</v>
      </c>
      <c r="N208" s="4">
        <v>0.28000000000000003</v>
      </c>
      <c r="O208" s="4">
        <v>0.27</v>
      </c>
      <c r="P208" s="4">
        <v>0.27</v>
      </c>
      <c r="Q208" s="4">
        <v>0.23</v>
      </c>
      <c r="R208" s="4">
        <v>0.24</v>
      </c>
      <c r="S208" s="4">
        <v>0.16</v>
      </c>
      <c r="T208" s="4">
        <v>0.25</v>
      </c>
      <c r="U208" s="4">
        <v>0.27</v>
      </c>
      <c r="V208" s="4">
        <v>0.28000000000000003</v>
      </c>
      <c r="W208" s="4">
        <v>0.24</v>
      </c>
      <c r="X208" s="4">
        <v>0.26</v>
      </c>
      <c r="Y208" s="4" t="s">
        <v>13</v>
      </c>
      <c r="Z208" s="4" t="s">
        <v>13</v>
      </c>
    </row>
    <row r="209" spans="2:26">
      <c r="B209" s="9">
        <v>826</v>
      </c>
      <c r="C209" s="4">
        <v>0.28999999999999998</v>
      </c>
      <c r="D209" s="4">
        <v>0.28999999999999998</v>
      </c>
      <c r="E209" s="4">
        <v>0.25</v>
      </c>
      <c r="F209" s="4">
        <v>0.2</v>
      </c>
      <c r="G209" s="4">
        <v>0.23</v>
      </c>
      <c r="H209" s="4" t="s">
        <v>13</v>
      </c>
      <c r="I209" s="4" t="s">
        <v>13</v>
      </c>
      <c r="J209" s="4" t="s">
        <v>13</v>
      </c>
      <c r="K209" s="4">
        <v>0.27</v>
      </c>
      <c r="L209" s="4">
        <v>0.27</v>
      </c>
      <c r="M209" s="4">
        <v>0.28000000000000003</v>
      </c>
      <c r="N209" s="4">
        <v>0.28999999999999998</v>
      </c>
      <c r="O209" s="4">
        <v>0.27</v>
      </c>
      <c r="P209" s="4">
        <v>0.27</v>
      </c>
      <c r="Q209" s="4">
        <v>0.23</v>
      </c>
      <c r="R209" s="4">
        <v>0.24</v>
      </c>
      <c r="S209" s="4">
        <v>0.16</v>
      </c>
      <c r="T209" s="4">
        <v>0.26</v>
      </c>
      <c r="U209" s="4">
        <v>0.28000000000000003</v>
      </c>
      <c r="V209" s="4">
        <v>0.28999999999999998</v>
      </c>
      <c r="W209" s="4">
        <v>0.25</v>
      </c>
      <c r="X209" s="4">
        <v>0.27</v>
      </c>
      <c r="Y209" s="4" t="s">
        <v>13</v>
      </c>
      <c r="Z209" s="4" t="s">
        <v>13</v>
      </c>
    </row>
    <row r="210" spans="2:26">
      <c r="B210" s="9">
        <v>827</v>
      </c>
      <c r="C210" s="4">
        <v>0.34</v>
      </c>
      <c r="D210" s="4">
        <v>0.34</v>
      </c>
      <c r="E210" s="4">
        <v>0.28999999999999998</v>
      </c>
      <c r="F210" s="4">
        <v>0.23</v>
      </c>
      <c r="G210" s="4">
        <v>0.27</v>
      </c>
      <c r="H210" s="4" t="s">
        <v>13</v>
      </c>
      <c r="I210" s="4" t="s">
        <v>13</v>
      </c>
      <c r="J210" s="4" t="s">
        <v>13</v>
      </c>
      <c r="K210" s="4">
        <v>0.31</v>
      </c>
      <c r="L210" s="4">
        <v>0.32</v>
      </c>
      <c r="M210" s="4">
        <v>0.33</v>
      </c>
      <c r="N210" s="4">
        <v>0.34</v>
      </c>
      <c r="O210" s="4">
        <v>0.32</v>
      </c>
      <c r="P210" s="4">
        <v>0.32</v>
      </c>
      <c r="Q210" s="4">
        <v>0.27</v>
      </c>
      <c r="R210" s="4">
        <v>0.28000000000000003</v>
      </c>
      <c r="S210" s="4">
        <v>0.17</v>
      </c>
      <c r="T210" s="4">
        <v>0.28999999999999998</v>
      </c>
      <c r="U210" s="4">
        <v>0.32</v>
      </c>
      <c r="V210" s="4">
        <v>0.34</v>
      </c>
      <c r="W210" s="4">
        <v>0.28999999999999998</v>
      </c>
      <c r="X210" s="4">
        <v>0.31</v>
      </c>
      <c r="Y210" s="4" t="s">
        <v>13</v>
      </c>
      <c r="Z210" s="4" t="s">
        <v>13</v>
      </c>
    </row>
    <row r="211" spans="2:26">
      <c r="B211" s="9">
        <v>828</v>
      </c>
      <c r="C211" s="4">
        <v>0.23</v>
      </c>
      <c r="D211" s="4">
        <v>0.23</v>
      </c>
      <c r="E211" s="4">
        <v>0.2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0.21</v>
      </c>
      <c r="M211" s="4">
        <v>0.22</v>
      </c>
      <c r="N211" s="4">
        <v>0.23</v>
      </c>
      <c r="O211" s="4">
        <v>0.22</v>
      </c>
      <c r="P211" s="4">
        <v>0.22</v>
      </c>
      <c r="Q211" s="4">
        <v>0.18</v>
      </c>
      <c r="R211" s="4">
        <v>0.19</v>
      </c>
      <c r="S211" s="4">
        <v>0.11</v>
      </c>
      <c r="T211" s="4">
        <v>0.19</v>
      </c>
      <c r="U211" s="4">
        <v>0.22</v>
      </c>
      <c r="V211" s="4">
        <v>0.23</v>
      </c>
      <c r="W211" s="4">
        <v>0.19</v>
      </c>
      <c r="X211" s="4">
        <v>0.21</v>
      </c>
      <c r="Y211" s="4" t="s">
        <v>13</v>
      </c>
      <c r="Z211" s="4" t="s">
        <v>13</v>
      </c>
    </row>
    <row r="212" spans="2:26">
      <c r="B212" s="9">
        <v>829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0.19</v>
      </c>
      <c r="M212" s="4">
        <v>0.2</v>
      </c>
      <c r="N212" s="4">
        <v>0.21</v>
      </c>
      <c r="O212" s="4">
        <v>0.2</v>
      </c>
      <c r="P212" s="4">
        <v>0.2</v>
      </c>
      <c r="Q212" s="4">
        <v>0.17</v>
      </c>
      <c r="R212" s="4">
        <v>0.17</v>
      </c>
      <c r="S212" s="4">
        <v>0.09</v>
      </c>
      <c r="T212" s="4">
        <v>0.17</v>
      </c>
      <c r="U212" s="4">
        <v>0.2</v>
      </c>
      <c r="V212" s="4">
        <v>0.21</v>
      </c>
      <c r="W212" s="4">
        <v>0.17</v>
      </c>
      <c r="X212" s="4">
        <v>0.19</v>
      </c>
      <c r="Y212" s="4" t="s">
        <v>13</v>
      </c>
      <c r="Z212" s="4" t="s">
        <v>13</v>
      </c>
    </row>
    <row r="213" spans="2:26">
      <c r="B213" s="9">
        <v>830</v>
      </c>
      <c r="C213" s="4">
        <v>0.2</v>
      </c>
      <c r="D213" s="4">
        <v>0.2</v>
      </c>
      <c r="E213" s="4">
        <v>0.17</v>
      </c>
      <c r="F213" s="4">
        <v>0.13</v>
      </c>
      <c r="G213" s="4">
        <v>0.16</v>
      </c>
      <c r="H213" s="4" t="s">
        <v>13</v>
      </c>
      <c r="I213" s="4" t="s">
        <v>13</v>
      </c>
      <c r="J213" s="4" t="s">
        <v>13</v>
      </c>
      <c r="K213" s="4">
        <v>0.18</v>
      </c>
      <c r="L213" s="4">
        <v>0.18</v>
      </c>
      <c r="M213" s="4">
        <v>0.19</v>
      </c>
      <c r="N213" s="4">
        <v>0.19</v>
      </c>
      <c r="O213" s="4">
        <v>0.19</v>
      </c>
      <c r="P213" s="4">
        <v>0.19</v>
      </c>
      <c r="Q213" s="4">
        <v>0.16</v>
      </c>
      <c r="R213" s="4">
        <v>0.16</v>
      </c>
      <c r="S213" s="4">
        <v>0.08</v>
      </c>
      <c r="T213" s="4">
        <v>0.15</v>
      </c>
      <c r="U213" s="4">
        <v>0.19</v>
      </c>
      <c r="V213" s="4">
        <v>0.2</v>
      </c>
      <c r="W213" s="4">
        <v>0.16</v>
      </c>
      <c r="X213" s="4">
        <v>0.18</v>
      </c>
      <c r="Y213" s="4" t="s">
        <v>13</v>
      </c>
      <c r="Z213" s="4" t="s">
        <v>13</v>
      </c>
    </row>
    <row r="214" spans="2:26">
      <c r="B214" s="9">
        <v>831</v>
      </c>
      <c r="C214" s="4">
        <v>0.19</v>
      </c>
      <c r="D214" s="4">
        <v>0.19</v>
      </c>
      <c r="E214" s="4">
        <v>0.16</v>
      </c>
      <c r="F214" s="4">
        <v>0.13</v>
      </c>
      <c r="G214" s="4">
        <v>0.15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0.17</v>
      </c>
      <c r="M214" s="4">
        <v>0.18</v>
      </c>
      <c r="N214" s="4">
        <v>0.18</v>
      </c>
      <c r="O214" s="4">
        <v>0.17</v>
      </c>
      <c r="P214" s="4">
        <v>0.17</v>
      </c>
      <c r="Q214" s="4">
        <v>0.15</v>
      </c>
      <c r="R214" s="4">
        <v>0.15</v>
      </c>
      <c r="S214" s="4">
        <v>0.06</v>
      </c>
      <c r="T214" s="4">
        <v>0.14000000000000001</v>
      </c>
      <c r="U214" s="4">
        <v>0.18</v>
      </c>
      <c r="V214" s="4">
        <v>0.18</v>
      </c>
      <c r="W214" s="4">
        <v>0.15</v>
      </c>
      <c r="X214" s="4">
        <v>0.17</v>
      </c>
      <c r="Y214" s="4" t="s">
        <v>13</v>
      </c>
      <c r="Z214" s="4" t="s">
        <v>13</v>
      </c>
    </row>
    <row r="215" spans="2:26">
      <c r="B215" s="9">
        <v>901</v>
      </c>
      <c r="C215" s="4">
        <v>0.22</v>
      </c>
      <c r="D215" s="4">
        <v>0.22</v>
      </c>
      <c r="E215" s="4">
        <v>0.19</v>
      </c>
      <c r="F215" s="4">
        <v>0.15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</v>
      </c>
      <c r="M215" s="4">
        <v>0.21</v>
      </c>
      <c r="N215" s="4">
        <v>0.21</v>
      </c>
      <c r="O215" s="4">
        <v>0.2</v>
      </c>
      <c r="P215" s="4">
        <v>0.2</v>
      </c>
      <c r="Q215" s="4">
        <v>0.17</v>
      </c>
      <c r="R215" s="4">
        <v>0.18</v>
      </c>
      <c r="S215" s="4">
        <v>0</v>
      </c>
      <c r="T215" s="4">
        <v>0.16</v>
      </c>
      <c r="U215" s="4">
        <v>0.21</v>
      </c>
      <c r="V215" s="4">
        <v>0.21</v>
      </c>
      <c r="W215" s="4">
        <v>0</v>
      </c>
      <c r="X215" s="4">
        <v>0.19</v>
      </c>
      <c r="Y215" s="4" t="s">
        <v>13</v>
      </c>
      <c r="Z215" s="4" t="s">
        <v>13</v>
      </c>
    </row>
    <row r="216" spans="2:26">
      <c r="B216" s="9">
        <v>902</v>
      </c>
      <c r="C216" s="4">
        <v>0.23</v>
      </c>
      <c r="D216" s="4">
        <v>0.23</v>
      </c>
      <c r="E216" s="4">
        <v>0.2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0.2</v>
      </c>
      <c r="L216" s="4">
        <v>0.2</v>
      </c>
      <c r="M216" s="4">
        <v>0.22</v>
      </c>
      <c r="N216" s="4">
        <v>0.22</v>
      </c>
      <c r="O216" s="4">
        <v>0.21</v>
      </c>
      <c r="P216" s="4">
        <v>0.21</v>
      </c>
      <c r="Q216" s="4">
        <v>0.18</v>
      </c>
      <c r="R216" s="4">
        <v>0.19</v>
      </c>
      <c r="S216" s="4" t="s">
        <v>13</v>
      </c>
      <c r="T216" s="4">
        <v>0.15</v>
      </c>
      <c r="U216" s="4">
        <v>0.21</v>
      </c>
      <c r="V216" s="4">
        <v>0.22</v>
      </c>
      <c r="W216" s="4" t="s">
        <v>13</v>
      </c>
      <c r="X216" s="4">
        <v>0.2</v>
      </c>
      <c r="Y216" s="4" t="s">
        <v>13</v>
      </c>
      <c r="Z216" s="4" t="s">
        <v>13</v>
      </c>
    </row>
    <row r="217" spans="2:26">
      <c r="B217" s="9">
        <v>903</v>
      </c>
      <c r="C217" s="4">
        <v>0.25</v>
      </c>
      <c r="D217" s="4">
        <v>0.25</v>
      </c>
      <c r="E217" s="4">
        <v>0.21</v>
      </c>
      <c r="F217" s="4">
        <v>0.16</v>
      </c>
      <c r="G217" s="4">
        <v>0.2</v>
      </c>
      <c r="H217" s="4" t="s">
        <v>13</v>
      </c>
      <c r="I217" s="4" t="s">
        <v>13</v>
      </c>
      <c r="J217" s="4" t="s">
        <v>13</v>
      </c>
      <c r="K217" s="4">
        <v>0.22</v>
      </c>
      <c r="L217" s="4">
        <v>0.22</v>
      </c>
      <c r="M217" s="4">
        <v>0.23</v>
      </c>
      <c r="N217" s="4">
        <v>0.24</v>
      </c>
      <c r="O217" s="4">
        <v>0.23</v>
      </c>
      <c r="P217" s="4">
        <v>0.23</v>
      </c>
      <c r="Q217" s="4">
        <v>0.19</v>
      </c>
      <c r="R217" s="4">
        <v>0.2</v>
      </c>
      <c r="S217" s="4" t="s">
        <v>13</v>
      </c>
      <c r="T217" s="4">
        <v>0.16</v>
      </c>
      <c r="U217" s="4">
        <v>0.23</v>
      </c>
      <c r="V217" s="4">
        <v>0.24</v>
      </c>
      <c r="W217" s="4" t="s">
        <v>13</v>
      </c>
      <c r="X217" s="4">
        <v>0.21</v>
      </c>
      <c r="Y217" s="4" t="s">
        <v>13</v>
      </c>
      <c r="Z217" s="4" t="s">
        <v>13</v>
      </c>
    </row>
    <row r="218" spans="2:26">
      <c r="B218" s="9">
        <v>904</v>
      </c>
      <c r="C218" s="4">
        <v>0.25</v>
      </c>
      <c r="D218" s="4">
        <v>0.25</v>
      </c>
      <c r="E218" s="4">
        <v>0.21</v>
      </c>
      <c r="F218" s="4">
        <v>0.16</v>
      </c>
      <c r="G218" s="4">
        <v>0.2</v>
      </c>
      <c r="H218" s="4" t="s">
        <v>13</v>
      </c>
      <c r="I218" s="4" t="s">
        <v>13</v>
      </c>
      <c r="J218" s="4" t="s">
        <v>13</v>
      </c>
      <c r="K218" s="4">
        <v>0.22</v>
      </c>
      <c r="L218" s="4">
        <v>0.22</v>
      </c>
      <c r="M218" s="4">
        <v>0.23</v>
      </c>
      <c r="N218" s="4">
        <v>0.24</v>
      </c>
      <c r="O218" s="4">
        <v>0.22</v>
      </c>
      <c r="P218" s="4">
        <v>0.22</v>
      </c>
      <c r="Q218" s="4">
        <v>0.19</v>
      </c>
      <c r="R218" s="4">
        <v>0.2</v>
      </c>
      <c r="S218" s="4" t="s">
        <v>13</v>
      </c>
      <c r="T218" s="4">
        <v>0.15</v>
      </c>
      <c r="U218" s="4">
        <v>0.23</v>
      </c>
      <c r="V218" s="4">
        <v>0.24</v>
      </c>
      <c r="W218" s="4" t="s">
        <v>13</v>
      </c>
      <c r="X218" s="4">
        <v>0.21</v>
      </c>
      <c r="Y218" s="4" t="s">
        <v>13</v>
      </c>
      <c r="Z218" s="4" t="s">
        <v>13</v>
      </c>
    </row>
    <row r="219" spans="2:26">
      <c r="B219" s="9">
        <v>905</v>
      </c>
      <c r="C219" s="4">
        <v>0.31</v>
      </c>
      <c r="D219" s="4">
        <v>0.31</v>
      </c>
      <c r="E219" s="4">
        <v>0.26</v>
      </c>
      <c r="F219" s="4">
        <v>0.2</v>
      </c>
      <c r="G219" s="4">
        <v>0.25</v>
      </c>
      <c r="H219" s="4" t="s">
        <v>13</v>
      </c>
      <c r="I219" s="4" t="s">
        <v>13</v>
      </c>
      <c r="J219" s="4" t="s">
        <v>13</v>
      </c>
      <c r="K219" s="4">
        <v>0.27</v>
      </c>
      <c r="L219" s="4">
        <v>0.27</v>
      </c>
      <c r="M219" s="4">
        <v>0.28000000000000003</v>
      </c>
      <c r="N219" s="4">
        <v>0.28999999999999998</v>
      </c>
      <c r="O219" s="4">
        <v>0.28000000000000003</v>
      </c>
      <c r="P219" s="4">
        <v>0.28000000000000003</v>
      </c>
      <c r="Q219" s="4">
        <v>0.23</v>
      </c>
      <c r="R219" s="4">
        <v>0.25</v>
      </c>
      <c r="S219" s="4" t="s">
        <v>13</v>
      </c>
      <c r="T219" s="4">
        <v>0.17</v>
      </c>
      <c r="U219" s="4">
        <v>0.28000000000000003</v>
      </c>
      <c r="V219" s="4">
        <v>0.28999999999999998</v>
      </c>
      <c r="W219" s="4" t="s">
        <v>13</v>
      </c>
      <c r="X219" s="4">
        <v>0.26</v>
      </c>
      <c r="Y219" s="4" t="s">
        <v>13</v>
      </c>
      <c r="Z219" s="4" t="s">
        <v>13</v>
      </c>
    </row>
    <row r="220" spans="2:26">
      <c r="B220" s="9">
        <v>906</v>
      </c>
      <c r="C220" s="4">
        <v>0.21</v>
      </c>
      <c r="D220" s="4">
        <v>0.21</v>
      </c>
      <c r="E220" s="4">
        <v>0.18</v>
      </c>
      <c r="F220" s="4">
        <v>0.14000000000000001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0.18</v>
      </c>
      <c r="L220" s="4">
        <v>0.18</v>
      </c>
      <c r="M220" s="4">
        <v>0.19</v>
      </c>
      <c r="N220" s="4">
        <v>0.2</v>
      </c>
      <c r="O220" s="4">
        <v>0.19</v>
      </c>
      <c r="P220" s="4">
        <v>0.19</v>
      </c>
      <c r="Q220" s="4">
        <v>0.16</v>
      </c>
      <c r="R220" s="4">
        <v>0.17</v>
      </c>
      <c r="S220" s="4" t="s">
        <v>13</v>
      </c>
      <c r="T220" s="4">
        <v>0.11</v>
      </c>
      <c r="U220" s="4">
        <v>0.19</v>
      </c>
      <c r="V220" s="4">
        <v>0.2</v>
      </c>
      <c r="W220" s="4" t="s">
        <v>13</v>
      </c>
      <c r="X220" s="4">
        <v>0.17</v>
      </c>
      <c r="Y220" s="4" t="s">
        <v>13</v>
      </c>
      <c r="Z220" s="4" t="s">
        <v>13</v>
      </c>
    </row>
    <row r="221" spans="2:26">
      <c r="B221" s="9">
        <v>907</v>
      </c>
      <c r="C221" s="4">
        <v>0.25</v>
      </c>
      <c r="D221" s="4">
        <v>0.25</v>
      </c>
      <c r="E221" s="4">
        <v>0.21</v>
      </c>
      <c r="F221" s="4">
        <v>0.16</v>
      </c>
      <c r="G221" s="4">
        <v>0.2</v>
      </c>
      <c r="H221" s="4" t="s">
        <v>13</v>
      </c>
      <c r="I221" s="4" t="s">
        <v>13</v>
      </c>
      <c r="J221" s="4" t="s">
        <v>13</v>
      </c>
      <c r="K221" s="4">
        <v>0.21</v>
      </c>
      <c r="L221" s="4">
        <v>0.22</v>
      </c>
      <c r="M221" s="4">
        <v>0.23</v>
      </c>
      <c r="N221" s="4">
        <v>0.23</v>
      </c>
      <c r="O221" s="4">
        <v>0.22</v>
      </c>
      <c r="P221" s="4">
        <v>0.22</v>
      </c>
      <c r="Q221" s="4">
        <v>0.18</v>
      </c>
      <c r="R221" s="4">
        <v>0.2</v>
      </c>
      <c r="S221" s="4" t="s">
        <v>13</v>
      </c>
      <c r="T221" s="4">
        <v>0.11</v>
      </c>
      <c r="U221" s="4">
        <v>0.23</v>
      </c>
      <c r="V221" s="4">
        <v>0.23</v>
      </c>
      <c r="W221" s="4" t="s">
        <v>13</v>
      </c>
      <c r="X221" s="4">
        <v>0.21</v>
      </c>
      <c r="Y221" s="4" t="s">
        <v>13</v>
      </c>
      <c r="Z221" s="4" t="s">
        <v>13</v>
      </c>
    </row>
    <row r="222" spans="2:26">
      <c r="B222" s="9">
        <v>908</v>
      </c>
      <c r="C222" s="4">
        <v>0.18</v>
      </c>
      <c r="D222" s="4">
        <v>0.18</v>
      </c>
      <c r="E222" s="4">
        <v>0.15</v>
      </c>
      <c r="F222" s="4">
        <v>0.12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0.15</v>
      </c>
      <c r="L222" s="4">
        <v>0.16</v>
      </c>
      <c r="M222" s="4">
        <v>0.16</v>
      </c>
      <c r="N222" s="4">
        <v>0.17</v>
      </c>
      <c r="O222" s="4">
        <v>0.16</v>
      </c>
      <c r="P222" s="4">
        <v>0.16</v>
      </c>
      <c r="Q222" s="4">
        <v>0.13</v>
      </c>
      <c r="R222" s="4">
        <v>0.14000000000000001</v>
      </c>
      <c r="S222" s="4" t="s">
        <v>13</v>
      </c>
      <c r="T222" s="4">
        <v>7.0000000000000007E-2</v>
      </c>
      <c r="U222" s="4">
        <v>0.16</v>
      </c>
      <c r="V222" s="4">
        <v>0.17</v>
      </c>
      <c r="W222" s="4" t="s">
        <v>13</v>
      </c>
      <c r="X222" s="4">
        <v>0.15</v>
      </c>
      <c r="Y222" s="4" t="s">
        <v>13</v>
      </c>
      <c r="Z222" s="4" t="s">
        <v>13</v>
      </c>
    </row>
    <row r="223" spans="2:26">
      <c r="B223" s="9">
        <v>909</v>
      </c>
      <c r="C223" s="4">
        <v>0.13</v>
      </c>
      <c r="D223" s="4">
        <v>0.13</v>
      </c>
      <c r="E223" s="4">
        <v>0.11</v>
      </c>
      <c r="F223" s="4">
        <v>0.08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0.11</v>
      </c>
      <c r="L223" s="4">
        <v>0.11</v>
      </c>
      <c r="M223" s="4">
        <v>0.12</v>
      </c>
      <c r="N223" s="4">
        <v>0.12</v>
      </c>
      <c r="O223" s="4">
        <v>0.11</v>
      </c>
      <c r="P223" s="4">
        <v>0.11</v>
      </c>
      <c r="Q223" s="4">
        <v>0.09</v>
      </c>
      <c r="R223" s="4">
        <v>0.1</v>
      </c>
      <c r="S223" s="4" t="s">
        <v>13</v>
      </c>
      <c r="T223" s="4">
        <v>0.05</v>
      </c>
      <c r="U223" s="4">
        <v>0.12</v>
      </c>
      <c r="V223" s="4">
        <v>0.12</v>
      </c>
      <c r="W223" s="4" t="s">
        <v>13</v>
      </c>
      <c r="X223" s="4">
        <v>0.11</v>
      </c>
      <c r="Y223" s="4" t="s">
        <v>13</v>
      </c>
      <c r="Z223" s="4" t="s">
        <v>13</v>
      </c>
    </row>
    <row r="224" spans="2:26">
      <c r="B224" s="9">
        <v>910</v>
      </c>
      <c r="C224" s="4">
        <v>0.2</v>
      </c>
      <c r="D224" s="4">
        <v>0.2</v>
      </c>
      <c r="E224" s="4">
        <v>0.17</v>
      </c>
      <c r="F224" s="4">
        <v>0.13</v>
      </c>
      <c r="G224" s="4">
        <v>0.16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0.17</v>
      </c>
      <c r="M224" s="4">
        <v>0.18</v>
      </c>
      <c r="N224" s="4">
        <v>0.18</v>
      </c>
      <c r="O224" s="4">
        <v>0.17</v>
      </c>
      <c r="P224" s="4">
        <v>0.17</v>
      </c>
      <c r="Q224" s="4">
        <v>0.14000000000000001</v>
      </c>
      <c r="R224" s="4">
        <v>0.15</v>
      </c>
      <c r="S224" s="4" t="s">
        <v>13</v>
      </c>
      <c r="T224" s="4">
        <v>0</v>
      </c>
      <c r="U224" s="4">
        <v>0.18</v>
      </c>
      <c r="V224" s="4">
        <v>0.18</v>
      </c>
      <c r="W224" s="4" t="s">
        <v>13</v>
      </c>
      <c r="X224" s="4">
        <v>0</v>
      </c>
      <c r="Y224" s="4" t="s">
        <v>13</v>
      </c>
      <c r="Z224" s="4" t="s">
        <v>13</v>
      </c>
    </row>
    <row r="225" spans="2:26">
      <c r="B225" s="9">
        <v>911</v>
      </c>
      <c r="C225" s="4">
        <v>0.19</v>
      </c>
      <c r="D225" s="4">
        <v>0.19</v>
      </c>
      <c r="E225" s="4">
        <v>0.16</v>
      </c>
      <c r="F225" s="4">
        <v>0.12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0.16</v>
      </c>
      <c r="M225" s="4">
        <v>0.17</v>
      </c>
      <c r="N225" s="4">
        <v>0.17</v>
      </c>
      <c r="O225" s="4">
        <v>0.16</v>
      </c>
      <c r="P225" s="4">
        <v>0.16</v>
      </c>
      <c r="Q225" s="4">
        <v>0.13</v>
      </c>
      <c r="R225" s="4">
        <v>0.14000000000000001</v>
      </c>
      <c r="S225" s="4" t="s">
        <v>13</v>
      </c>
      <c r="T225" s="4" t="s">
        <v>13</v>
      </c>
      <c r="U225" s="4">
        <v>0.17</v>
      </c>
      <c r="V225" s="4">
        <v>0.17</v>
      </c>
      <c r="W225" s="4" t="s">
        <v>13</v>
      </c>
      <c r="X225" s="4" t="s">
        <v>13</v>
      </c>
      <c r="Y225" s="4" t="s">
        <v>13</v>
      </c>
      <c r="Z225" s="4" t="s">
        <v>13</v>
      </c>
    </row>
    <row r="226" spans="2:26">
      <c r="B226" s="9">
        <v>912</v>
      </c>
      <c r="C226" s="4">
        <v>0.21</v>
      </c>
      <c r="D226" s="4">
        <v>0.21</v>
      </c>
      <c r="E226" s="4">
        <v>0.18</v>
      </c>
      <c r="F226" s="4">
        <v>0.13</v>
      </c>
      <c r="G226" s="4">
        <v>0.17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0.18</v>
      </c>
      <c r="M226" s="4">
        <v>0.18</v>
      </c>
      <c r="N226" s="4">
        <v>0.19</v>
      </c>
      <c r="O226" s="4">
        <v>0.18</v>
      </c>
      <c r="P226" s="4">
        <v>0.18</v>
      </c>
      <c r="Q226" s="4">
        <v>0.14000000000000001</v>
      </c>
      <c r="R226" s="4">
        <v>0.16</v>
      </c>
      <c r="S226" s="4" t="s">
        <v>13</v>
      </c>
      <c r="T226" s="4" t="s">
        <v>13</v>
      </c>
      <c r="U226" s="4">
        <v>0.19</v>
      </c>
      <c r="V226" s="4">
        <v>0.19</v>
      </c>
      <c r="W226" s="4" t="s">
        <v>13</v>
      </c>
      <c r="X226" s="4" t="s">
        <v>13</v>
      </c>
      <c r="Y226" s="4" t="s">
        <v>13</v>
      </c>
      <c r="Z226" s="4" t="s">
        <v>13</v>
      </c>
    </row>
    <row r="227" spans="2:26">
      <c r="B227" s="9">
        <v>913</v>
      </c>
      <c r="C227" s="4">
        <v>0.19</v>
      </c>
      <c r="D227" s="4">
        <v>0.19</v>
      </c>
      <c r="E227" s="4">
        <v>0.16</v>
      </c>
      <c r="F227" s="4">
        <v>0.12</v>
      </c>
      <c r="G227" s="4">
        <v>0.15</v>
      </c>
      <c r="H227" s="4" t="s">
        <v>13</v>
      </c>
      <c r="I227" s="4" t="s">
        <v>13</v>
      </c>
      <c r="J227" s="4" t="s">
        <v>13</v>
      </c>
      <c r="K227" s="4">
        <v>0.16</v>
      </c>
      <c r="L227" s="4">
        <v>0.16</v>
      </c>
      <c r="M227" s="4">
        <v>0.17</v>
      </c>
      <c r="N227" s="4">
        <v>0.17</v>
      </c>
      <c r="O227" s="4">
        <v>0.16</v>
      </c>
      <c r="P227" s="4">
        <v>0.16</v>
      </c>
      <c r="Q227" s="4">
        <v>0.12</v>
      </c>
      <c r="R227" s="4">
        <v>0.14000000000000001</v>
      </c>
      <c r="S227" s="4" t="s">
        <v>13</v>
      </c>
      <c r="T227" s="4" t="s">
        <v>13</v>
      </c>
      <c r="U227" s="4">
        <v>0.17</v>
      </c>
      <c r="V227" s="4">
        <v>0.17</v>
      </c>
      <c r="W227" s="4" t="s">
        <v>13</v>
      </c>
      <c r="X227" s="4" t="s">
        <v>13</v>
      </c>
      <c r="Y227" s="4" t="s">
        <v>13</v>
      </c>
      <c r="Z227" s="4" t="s">
        <v>13</v>
      </c>
    </row>
    <row r="228" spans="2:26">
      <c r="B228" s="9">
        <v>914</v>
      </c>
      <c r="C228" s="4">
        <v>0.18</v>
      </c>
      <c r="D228" s="4">
        <v>0.18</v>
      </c>
      <c r="E228" s="4">
        <v>0.15</v>
      </c>
      <c r="F228" s="4">
        <v>0.11</v>
      </c>
      <c r="G228" s="4">
        <v>0.14000000000000001</v>
      </c>
      <c r="H228" s="4" t="s">
        <v>13</v>
      </c>
      <c r="I228" s="4" t="s">
        <v>13</v>
      </c>
      <c r="J228" s="4" t="s">
        <v>13</v>
      </c>
      <c r="K228" s="4">
        <v>0.15</v>
      </c>
      <c r="L228" s="4">
        <v>0.15</v>
      </c>
      <c r="M228" s="4">
        <v>0.16</v>
      </c>
      <c r="N228" s="4">
        <v>0.16</v>
      </c>
      <c r="O228" s="4">
        <v>0.15</v>
      </c>
      <c r="P228" s="4">
        <v>0.15</v>
      </c>
      <c r="Q228" s="4">
        <v>0.11</v>
      </c>
      <c r="R228" s="4">
        <v>0.13</v>
      </c>
      <c r="S228" s="4" t="s">
        <v>13</v>
      </c>
      <c r="T228" s="4" t="s">
        <v>13</v>
      </c>
      <c r="U228" s="4">
        <v>0.16</v>
      </c>
      <c r="V228" s="4">
        <v>0.16</v>
      </c>
      <c r="W228" s="4" t="s">
        <v>13</v>
      </c>
      <c r="X228" s="4" t="s">
        <v>13</v>
      </c>
      <c r="Y228" s="4" t="s">
        <v>13</v>
      </c>
      <c r="Z228" s="4" t="s">
        <v>13</v>
      </c>
    </row>
    <row r="229" spans="2:26">
      <c r="B229" s="9">
        <v>915</v>
      </c>
      <c r="C229" s="4">
        <v>0.21</v>
      </c>
      <c r="D229" s="4">
        <v>0.21</v>
      </c>
      <c r="E229" s="4">
        <v>0.18</v>
      </c>
      <c r="F229" s="4">
        <v>0.13</v>
      </c>
      <c r="G229" s="4">
        <v>0.17</v>
      </c>
      <c r="H229" s="4" t="s">
        <v>13</v>
      </c>
      <c r="I229" s="4" t="s">
        <v>13</v>
      </c>
      <c r="J229" s="4" t="s">
        <v>13</v>
      </c>
      <c r="K229" s="4">
        <v>0.17</v>
      </c>
      <c r="L229" s="4">
        <v>0.17</v>
      </c>
      <c r="M229" s="4">
        <v>0.18</v>
      </c>
      <c r="N229" s="4">
        <v>0.18</v>
      </c>
      <c r="O229" s="4">
        <v>0.18</v>
      </c>
      <c r="P229" s="4">
        <v>0.18</v>
      </c>
      <c r="Q229" s="4">
        <v>0.13</v>
      </c>
      <c r="R229" s="4">
        <v>0.15</v>
      </c>
      <c r="S229" s="4" t="s">
        <v>13</v>
      </c>
      <c r="T229" s="4" t="s">
        <v>13</v>
      </c>
      <c r="U229" s="4">
        <v>0.18</v>
      </c>
      <c r="V229" s="4">
        <v>0.19</v>
      </c>
      <c r="W229" s="4" t="s">
        <v>13</v>
      </c>
      <c r="X229" s="4" t="s">
        <v>13</v>
      </c>
      <c r="Y229" s="4" t="s">
        <v>13</v>
      </c>
      <c r="Z229" s="4" t="s">
        <v>13</v>
      </c>
    </row>
    <row r="230" spans="2:26">
      <c r="B230" s="9">
        <v>916</v>
      </c>
      <c r="C230" s="4">
        <v>0.19</v>
      </c>
      <c r="D230" s="4">
        <v>0.19</v>
      </c>
      <c r="E230" s="4">
        <v>0.16</v>
      </c>
      <c r="F230" s="4">
        <v>0.12</v>
      </c>
      <c r="G230" s="4">
        <v>0.15</v>
      </c>
      <c r="H230" s="4" t="s">
        <v>13</v>
      </c>
      <c r="I230" s="4" t="s">
        <v>13</v>
      </c>
      <c r="J230" s="4" t="s">
        <v>13</v>
      </c>
      <c r="K230" s="4">
        <v>0.15</v>
      </c>
      <c r="L230" s="4">
        <v>0.16</v>
      </c>
      <c r="M230" s="4">
        <v>0.16</v>
      </c>
      <c r="N230" s="4">
        <v>0.16</v>
      </c>
      <c r="O230" s="4">
        <v>0.16</v>
      </c>
      <c r="P230" s="4">
        <v>0.16</v>
      </c>
      <c r="Q230" s="4">
        <v>0.11</v>
      </c>
      <c r="R230" s="4">
        <v>0.13</v>
      </c>
      <c r="S230" s="4" t="s">
        <v>13</v>
      </c>
      <c r="T230" s="4" t="s">
        <v>13</v>
      </c>
      <c r="U230" s="4">
        <v>0.17</v>
      </c>
      <c r="V230" s="4">
        <v>0.17</v>
      </c>
      <c r="W230" s="4" t="s">
        <v>13</v>
      </c>
      <c r="X230" s="4" t="s">
        <v>13</v>
      </c>
      <c r="Y230" s="4" t="s">
        <v>13</v>
      </c>
      <c r="Z230" s="4" t="s">
        <v>13</v>
      </c>
    </row>
    <row r="231" spans="2:26">
      <c r="B231" s="9">
        <v>917</v>
      </c>
      <c r="C231" s="4">
        <v>0.21</v>
      </c>
      <c r="D231" s="4">
        <v>0.21</v>
      </c>
      <c r="E231" s="4">
        <v>0.18</v>
      </c>
      <c r="F231" s="4">
        <v>0.13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0.17</v>
      </c>
      <c r="L231" s="4">
        <v>0.17</v>
      </c>
      <c r="M231" s="4">
        <v>0.18</v>
      </c>
      <c r="N231" s="4">
        <v>0.18</v>
      </c>
      <c r="O231" s="4">
        <v>0.17</v>
      </c>
      <c r="P231" s="4">
        <v>0.17</v>
      </c>
      <c r="Q231" s="4">
        <v>0.12</v>
      </c>
      <c r="R231" s="4">
        <v>0.14000000000000001</v>
      </c>
      <c r="S231" s="4" t="s">
        <v>13</v>
      </c>
      <c r="T231" s="4" t="s">
        <v>13</v>
      </c>
      <c r="U231" s="4">
        <v>0.18</v>
      </c>
      <c r="V231" s="4">
        <v>0.19</v>
      </c>
      <c r="W231" s="4" t="s">
        <v>13</v>
      </c>
      <c r="X231" s="4" t="s">
        <v>13</v>
      </c>
      <c r="Y231" s="4" t="s">
        <v>13</v>
      </c>
      <c r="Z231" s="4" t="s">
        <v>13</v>
      </c>
    </row>
    <row r="232" spans="2:26">
      <c r="B232" s="9">
        <v>918</v>
      </c>
      <c r="C232" s="4">
        <v>0.21</v>
      </c>
      <c r="D232" s="4">
        <v>0.21</v>
      </c>
      <c r="E232" s="4">
        <v>0.18</v>
      </c>
      <c r="F232" s="4">
        <v>0.13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0.17</v>
      </c>
      <c r="L232" s="4">
        <v>0.17</v>
      </c>
      <c r="M232" s="4">
        <v>0.18</v>
      </c>
      <c r="N232" s="4">
        <v>0.18</v>
      </c>
      <c r="O232" s="4">
        <v>0.17</v>
      </c>
      <c r="P232" s="4">
        <v>0.17</v>
      </c>
      <c r="Q232" s="4">
        <v>0.11</v>
      </c>
      <c r="R232" s="4">
        <v>0.14000000000000001</v>
      </c>
      <c r="S232" s="4" t="s">
        <v>13</v>
      </c>
      <c r="T232" s="4" t="s">
        <v>13</v>
      </c>
      <c r="U232" s="4">
        <v>0.18</v>
      </c>
      <c r="V232" s="4">
        <v>0.19</v>
      </c>
      <c r="W232" s="4" t="s">
        <v>13</v>
      </c>
      <c r="X232" s="4" t="s">
        <v>13</v>
      </c>
      <c r="Y232" s="4" t="s">
        <v>13</v>
      </c>
      <c r="Z232" s="4" t="s">
        <v>13</v>
      </c>
    </row>
    <row r="233" spans="2:26">
      <c r="B233" s="9">
        <v>919</v>
      </c>
      <c r="C233" s="4">
        <v>0.22</v>
      </c>
      <c r="D233" s="4">
        <v>0.22</v>
      </c>
      <c r="E233" s="4">
        <v>0.19</v>
      </c>
      <c r="F233" s="4">
        <v>0.14000000000000001</v>
      </c>
      <c r="G233" s="4">
        <v>0.18</v>
      </c>
      <c r="H233" s="4" t="s">
        <v>13</v>
      </c>
      <c r="I233" s="4" t="s">
        <v>13</v>
      </c>
      <c r="J233" s="4" t="s">
        <v>13</v>
      </c>
      <c r="K233" s="4">
        <v>0.17</v>
      </c>
      <c r="L233" s="4">
        <v>0.18</v>
      </c>
      <c r="M233" s="4">
        <v>0.18</v>
      </c>
      <c r="N233" s="4">
        <v>0.19</v>
      </c>
      <c r="O233" s="4">
        <v>0.18</v>
      </c>
      <c r="P233" s="4">
        <v>0.18</v>
      </c>
      <c r="Q233" s="4">
        <v>0.11</v>
      </c>
      <c r="R233" s="4">
        <v>0.14000000000000001</v>
      </c>
      <c r="S233" s="4" t="s">
        <v>13</v>
      </c>
      <c r="T233" s="4" t="s">
        <v>13</v>
      </c>
      <c r="U233" s="4">
        <v>0.19</v>
      </c>
      <c r="V233" s="4">
        <v>0.19</v>
      </c>
      <c r="W233" s="4" t="s">
        <v>13</v>
      </c>
      <c r="X233" s="4" t="s">
        <v>13</v>
      </c>
      <c r="Y233" s="4" t="s">
        <v>13</v>
      </c>
      <c r="Z233" s="4" t="s">
        <v>13</v>
      </c>
    </row>
    <row r="234" spans="2:26">
      <c r="B234" s="9">
        <v>920</v>
      </c>
      <c r="C234" s="4">
        <v>0.2</v>
      </c>
      <c r="D234" s="4">
        <v>0.2</v>
      </c>
      <c r="E234" s="4">
        <v>0.17</v>
      </c>
      <c r="F234" s="4">
        <v>0.12</v>
      </c>
      <c r="G234" s="4">
        <v>0.16</v>
      </c>
      <c r="H234" s="4" t="s">
        <v>13</v>
      </c>
      <c r="I234" s="4" t="s">
        <v>13</v>
      </c>
      <c r="J234" s="4" t="s">
        <v>13</v>
      </c>
      <c r="K234" s="4">
        <v>0.16</v>
      </c>
      <c r="L234" s="4">
        <v>0.16</v>
      </c>
      <c r="M234" s="4">
        <v>0.17</v>
      </c>
      <c r="N234" s="4">
        <v>0.17</v>
      </c>
      <c r="O234" s="4">
        <v>0.16</v>
      </c>
      <c r="P234" s="4">
        <v>0.16</v>
      </c>
      <c r="Q234" s="4">
        <v>0</v>
      </c>
      <c r="R234" s="4">
        <v>0.12</v>
      </c>
      <c r="S234" s="4" t="s">
        <v>13</v>
      </c>
      <c r="T234" s="4" t="s">
        <v>13</v>
      </c>
      <c r="U234" s="4">
        <v>0.17</v>
      </c>
      <c r="V234" s="4">
        <v>0.17</v>
      </c>
      <c r="W234" s="4" t="s">
        <v>13</v>
      </c>
      <c r="X234" s="4" t="s">
        <v>13</v>
      </c>
      <c r="Y234" s="4" t="s">
        <v>13</v>
      </c>
      <c r="Z234" s="4" t="s">
        <v>13</v>
      </c>
    </row>
    <row r="235" spans="2:26">
      <c r="B235" s="9">
        <v>921</v>
      </c>
      <c r="C235" s="4">
        <v>0.19</v>
      </c>
      <c r="D235" s="4">
        <v>0.19</v>
      </c>
      <c r="E235" s="4">
        <v>0.16</v>
      </c>
      <c r="F235" s="4">
        <v>0.12</v>
      </c>
      <c r="G235" s="4">
        <v>0.15</v>
      </c>
      <c r="H235" s="4" t="s">
        <v>13</v>
      </c>
      <c r="I235" s="4" t="s">
        <v>13</v>
      </c>
      <c r="J235" s="4" t="s">
        <v>13</v>
      </c>
      <c r="K235" s="4">
        <v>0.15</v>
      </c>
      <c r="L235" s="4">
        <v>0.15</v>
      </c>
      <c r="M235" s="4">
        <v>0.16</v>
      </c>
      <c r="N235" s="4">
        <v>0.16</v>
      </c>
      <c r="O235" s="4">
        <v>0.15</v>
      </c>
      <c r="P235" s="4">
        <v>0.15</v>
      </c>
      <c r="Q235" s="4" t="s">
        <v>13</v>
      </c>
      <c r="R235" s="4">
        <v>0.11</v>
      </c>
      <c r="S235" s="4" t="s">
        <v>13</v>
      </c>
      <c r="T235" s="4" t="s">
        <v>13</v>
      </c>
      <c r="U235" s="4">
        <v>0.16</v>
      </c>
      <c r="V235" s="4">
        <v>0.17</v>
      </c>
      <c r="W235" s="4" t="s">
        <v>13</v>
      </c>
      <c r="X235" s="4" t="s">
        <v>13</v>
      </c>
      <c r="Y235" s="4" t="s">
        <v>13</v>
      </c>
      <c r="Z235" s="4" t="s">
        <v>13</v>
      </c>
    </row>
    <row r="236" spans="2:26">
      <c r="B236" s="9">
        <v>922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0.14000000000000001</v>
      </c>
      <c r="M236" s="4">
        <v>0.15</v>
      </c>
      <c r="N236" s="4">
        <v>0.15</v>
      </c>
      <c r="O236" s="4">
        <v>0.14000000000000001</v>
      </c>
      <c r="P236" s="4">
        <v>0.14000000000000001</v>
      </c>
      <c r="Q236" s="4" t="s">
        <v>13</v>
      </c>
      <c r="R236" s="4">
        <v>0.1</v>
      </c>
      <c r="S236" s="4" t="s">
        <v>13</v>
      </c>
      <c r="T236" s="4" t="s">
        <v>13</v>
      </c>
      <c r="U236" s="4">
        <v>0.15</v>
      </c>
      <c r="V236" s="4">
        <v>0.16</v>
      </c>
      <c r="W236" s="4" t="s">
        <v>13</v>
      </c>
      <c r="X236" s="4" t="s">
        <v>13</v>
      </c>
      <c r="Y236" s="4" t="s">
        <v>13</v>
      </c>
      <c r="Z236" s="4" t="s">
        <v>13</v>
      </c>
    </row>
    <row r="237" spans="2:26">
      <c r="B237" s="9">
        <v>923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0.15</v>
      </c>
      <c r="L237" s="4">
        <v>0.15</v>
      </c>
      <c r="M237" s="4">
        <v>0.15</v>
      </c>
      <c r="N237" s="4">
        <v>0.16</v>
      </c>
      <c r="O237" s="4">
        <v>0.15</v>
      </c>
      <c r="P237" s="4">
        <v>0.15</v>
      </c>
      <c r="Q237" s="4" t="s">
        <v>13</v>
      </c>
      <c r="R237" s="4">
        <v>0.1</v>
      </c>
      <c r="S237" s="4" t="s">
        <v>13</v>
      </c>
      <c r="T237" s="4" t="s">
        <v>13</v>
      </c>
      <c r="U237" s="4">
        <v>0.16</v>
      </c>
      <c r="V237" s="4">
        <v>0.16</v>
      </c>
      <c r="W237" s="4" t="s">
        <v>13</v>
      </c>
      <c r="X237" s="4" t="s">
        <v>13</v>
      </c>
      <c r="Y237" s="4" t="s">
        <v>13</v>
      </c>
      <c r="Z237" s="4" t="s">
        <v>13</v>
      </c>
    </row>
    <row r="238" spans="2:26">
      <c r="B238" s="9">
        <v>924</v>
      </c>
      <c r="C238" s="4">
        <v>0.18</v>
      </c>
      <c r="D238" s="4">
        <v>0.18</v>
      </c>
      <c r="E238" s="4">
        <v>0.15</v>
      </c>
      <c r="F238" s="4">
        <v>0.11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>
        <v>0.14000000000000001</v>
      </c>
      <c r="L238" s="4">
        <v>0.14000000000000001</v>
      </c>
      <c r="M238" s="4">
        <v>0.14000000000000001</v>
      </c>
      <c r="N238" s="4">
        <v>0.15</v>
      </c>
      <c r="O238" s="4">
        <v>0.14000000000000001</v>
      </c>
      <c r="P238" s="4">
        <v>0.14000000000000001</v>
      </c>
      <c r="Q238" s="4" t="s">
        <v>13</v>
      </c>
      <c r="R238" s="4">
        <v>0.09</v>
      </c>
      <c r="S238" s="4" t="s">
        <v>13</v>
      </c>
      <c r="T238" s="4" t="s">
        <v>13</v>
      </c>
      <c r="U238" s="4">
        <v>0.15</v>
      </c>
      <c r="V238" s="4">
        <v>0.15</v>
      </c>
      <c r="W238" s="4" t="s">
        <v>13</v>
      </c>
      <c r="X238" s="4" t="s">
        <v>13</v>
      </c>
      <c r="Y238" s="4" t="s">
        <v>13</v>
      </c>
      <c r="Z238" s="4" t="s">
        <v>13</v>
      </c>
    </row>
    <row r="239" spans="2:26">
      <c r="B239" s="9">
        <v>925</v>
      </c>
      <c r="C239" s="4">
        <v>0.19</v>
      </c>
      <c r="D239" s="4">
        <v>0.19</v>
      </c>
      <c r="E239" s="4">
        <v>0.16</v>
      </c>
      <c r="F239" s="4">
        <v>0.11</v>
      </c>
      <c r="G239" s="4">
        <v>0.15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>
        <v>0.14000000000000001</v>
      </c>
      <c r="M239" s="4">
        <v>0.15</v>
      </c>
      <c r="N239" s="4">
        <v>0.15</v>
      </c>
      <c r="O239" s="4">
        <v>0.15</v>
      </c>
      <c r="P239" s="4">
        <v>0.15</v>
      </c>
      <c r="Q239" s="4" t="s">
        <v>13</v>
      </c>
      <c r="R239" s="4">
        <v>0</v>
      </c>
      <c r="S239" s="4" t="s">
        <v>13</v>
      </c>
      <c r="T239" s="4" t="s">
        <v>13</v>
      </c>
      <c r="U239" s="4">
        <v>0.16</v>
      </c>
      <c r="V239" s="4">
        <v>0.16</v>
      </c>
      <c r="W239" s="4" t="s">
        <v>13</v>
      </c>
      <c r="X239" s="4" t="s">
        <v>13</v>
      </c>
      <c r="Y239" s="4" t="s">
        <v>13</v>
      </c>
      <c r="Z239" s="4" t="s">
        <v>13</v>
      </c>
    </row>
    <row r="240" spans="2:26">
      <c r="B240" s="9">
        <v>926</v>
      </c>
      <c r="C240" s="4">
        <v>0.19</v>
      </c>
      <c r="D240" s="4">
        <v>0.19</v>
      </c>
      <c r="E240" s="4">
        <v>0.16</v>
      </c>
      <c r="F240" s="4">
        <v>0.11</v>
      </c>
      <c r="G240" s="4">
        <v>0.15</v>
      </c>
      <c r="H240" s="4" t="s">
        <v>13</v>
      </c>
      <c r="I240" s="4" t="s">
        <v>13</v>
      </c>
      <c r="J240" s="4" t="s">
        <v>13</v>
      </c>
      <c r="K240" s="4">
        <v>0.14000000000000001</v>
      </c>
      <c r="L240" s="4">
        <v>0.14000000000000001</v>
      </c>
      <c r="M240" s="4">
        <v>0.15</v>
      </c>
      <c r="N240" s="4">
        <v>0.15</v>
      </c>
      <c r="O240" s="4">
        <v>0.15</v>
      </c>
      <c r="P240" s="4">
        <v>0.15</v>
      </c>
      <c r="Q240" s="4" t="s">
        <v>13</v>
      </c>
      <c r="R240" s="4" t="s">
        <v>13</v>
      </c>
      <c r="S240" s="4" t="s">
        <v>13</v>
      </c>
      <c r="T240" s="4" t="s">
        <v>13</v>
      </c>
      <c r="U240" s="4">
        <v>0.16</v>
      </c>
      <c r="V240" s="4">
        <v>0.16</v>
      </c>
      <c r="W240" s="4" t="s">
        <v>13</v>
      </c>
      <c r="X240" s="4" t="s">
        <v>13</v>
      </c>
      <c r="Y240" s="4" t="s">
        <v>13</v>
      </c>
      <c r="Z240" s="4" t="s">
        <v>13</v>
      </c>
    </row>
    <row r="241" spans="2:26">
      <c r="B241" s="9">
        <v>927</v>
      </c>
      <c r="C241" s="4">
        <v>0.19</v>
      </c>
      <c r="D241" s="4">
        <v>0.19</v>
      </c>
      <c r="E241" s="4">
        <v>0.16</v>
      </c>
      <c r="F241" s="4">
        <v>0.11</v>
      </c>
      <c r="G241" s="4">
        <v>0.15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>
        <v>0.14000000000000001</v>
      </c>
      <c r="M241" s="4">
        <v>0.15</v>
      </c>
      <c r="N241" s="4">
        <v>0.15</v>
      </c>
      <c r="O241" s="4">
        <v>0.15</v>
      </c>
      <c r="P241" s="4">
        <v>0.15</v>
      </c>
      <c r="Q241" s="4" t="s">
        <v>13</v>
      </c>
      <c r="R241" s="4" t="s">
        <v>13</v>
      </c>
      <c r="S241" s="4" t="s">
        <v>13</v>
      </c>
      <c r="T241" s="4" t="s">
        <v>13</v>
      </c>
      <c r="U241" s="4">
        <v>0.16</v>
      </c>
      <c r="V241" s="4">
        <v>0.16</v>
      </c>
      <c r="W241" s="4" t="s">
        <v>13</v>
      </c>
      <c r="X241" s="4" t="s">
        <v>13</v>
      </c>
      <c r="Y241" s="4" t="s">
        <v>13</v>
      </c>
      <c r="Z241" s="4" t="s">
        <v>13</v>
      </c>
    </row>
    <row r="242" spans="2:26">
      <c r="B242" s="9">
        <v>928</v>
      </c>
      <c r="C242" s="4">
        <v>0.2</v>
      </c>
      <c r="D242" s="4">
        <v>0.2</v>
      </c>
      <c r="E242" s="4">
        <v>0.17</v>
      </c>
      <c r="F242" s="4">
        <v>0.11</v>
      </c>
      <c r="G242" s="4">
        <v>0.16</v>
      </c>
      <c r="H242" s="4" t="s">
        <v>13</v>
      </c>
      <c r="I242" s="4" t="s">
        <v>13</v>
      </c>
      <c r="J242" s="4" t="s">
        <v>13</v>
      </c>
      <c r="K242" s="4">
        <v>0.15</v>
      </c>
      <c r="L242" s="4">
        <v>0.15</v>
      </c>
      <c r="M242" s="4">
        <v>0.16</v>
      </c>
      <c r="N242" s="4">
        <v>0.16</v>
      </c>
      <c r="O242" s="4">
        <v>0.15</v>
      </c>
      <c r="P242" s="4">
        <v>0.15</v>
      </c>
      <c r="Q242" s="4" t="s">
        <v>13</v>
      </c>
      <c r="R242" s="4" t="s">
        <v>13</v>
      </c>
      <c r="S242" s="4" t="s">
        <v>13</v>
      </c>
      <c r="T242" s="4" t="s">
        <v>13</v>
      </c>
      <c r="U242" s="4">
        <v>0.17</v>
      </c>
      <c r="V242" s="4">
        <v>0.17</v>
      </c>
      <c r="W242" s="4" t="s">
        <v>13</v>
      </c>
      <c r="X242" s="4" t="s">
        <v>13</v>
      </c>
      <c r="Y242" s="4" t="s">
        <v>13</v>
      </c>
      <c r="Z242" s="4" t="s">
        <v>13</v>
      </c>
    </row>
    <row r="243" spans="2:26">
      <c r="B243" s="9">
        <v>929</v>
      </c>
      <c r="C243" s="4">
        <v>0.19</v>
      </c>
      <c r="D243" s="4">
        <v>0.19</v>
      </c>
      <c r="E243" s="4">
        <v>0.16</v>
      </c>
      <c r="F243" s="4">
        <v>0.1</v>
      </c>
      <c r="G243" s="4">
        <v>0.15</v>
      </c>
      <c r="H243" s="4" t="s">
        <v>13</v>
      </c>
      <c r="I243" s="4" t="s">
        <v>13</v>
      </c>
      <c r="J243" s="4" t="s">
        <v>13</v>
      </c>
      <c r="K243" s="4">
        <v>0.14000000000000001</v>
      </c>
      <c r="L243" s="4">
        <v>0.14000000000000001</v>
      </c>
      <c r="M243" s="4">
        <v>0.15</v>
      </c>
      <c r="N243" s="4">
        <v>0.15</v>
      </c>
      <c r="O243" s="4">
        <v>0.15</v>
      </c>
      <c r="P243" s="4">
        <v>0.15</v>
      </c>
      <c r="Q243" s="4" t="s">
        <v>13</v>
      </c>
      <c r="R243" s="4" t="s">
        <v>13</v>
      </c>
      <c r="S243" s="4" t="s">
        <v>13</v>
      </c>
      <c r="T243" s="4" t="s">
        <v>13</v>
      </c>
      <c r="U243" s="4">
        <v>0.16</v>
      </c>
      <c r="V243" s="4">
        <v>0.16</v>
      </c>
      <c r="W243" s="4" t="s">
        <v>13</v>
      </c>
      <c r="X243" s="4" t="s">
        <v>13</v>
      </c>
      <c r="Y243" s="4" t="s">
        <v>13</v>
      </c>
      <c r="Z243" s="4" t="s">
        <v>13</v>
      </c>
    </row>
    <row r="244" spans="2:26">
      <c r="B244" s="9">
        <v>930</v>
      </c>
      <c r="C244" s="4">
        <v>0.23</v>
      </c>
      <c r="D244" s="4">
        <v>0.23</v>
      </c>
      <c r="E244" s="4">
        <v>0.2</v>
      </c>
      <c r="F244" s="4">
        <v>0.12</v>
      </c>
      <c r="G244" s="4">
        <v>0.18</v>
      </c>
      <c r="H244" s="4" t="s">
        <v>13</v>
      </c>
      <c r="I244" s="4" t="s">
        <v>13</v>
      </c>
      <c r="J244" s="4" t="s">
        <v>13</v>
      </c>
      <c r="K244" s="4">
        <v>0.17</v>
      </c>
      <c r="L244" s="4">
        <v>0.17</v>
      </c>
      <c r="M244" s="4">
        <v>0.18</v>
      </c>
      <c r="N244" s="4">
        <v>0.18</v>
      </c>
      <c r="O244" s="4">
        <v>0.17</v>
      </c>
      <c r="P244" s="4">
        <v>0.17</v>
      </c>
      <c r="Q244" s="4" t="s">
        <v>13</v>
      </c>
      <c r="R244" s="4" t="s">
        <v>13</v>
      </c>
      <c r="S244" s="4" t="s">
        <v>13</v>
      </c>
      <c r="T244" s="4" t="s">
        <v>13</v>
      </c>
      <c r="U244" s="4">
        <v>0.19</v>
      </c>
      <c r="V244" s="4">
        <v>0.19</v>
      </c>
      <c r="W244" s="4" t="s">
        <v>13</v>
      </c>
      <c r="X244" s="4" t="s">
        <v>13</v>
      </c>
      <c r="Y244" s="4" t="s">
        <v>13</v>
      </c>
      <c r="Z244" s="4" t="s">
        <v>13</v>
      </c>
    </row>
    <row r="245" spans="2:26">
      <c r="B245" s="9">
        <v>1001</v>
      </c>
      <c r="C245" s="4">
        <v>0.21</v>
      </c>
      <c r="D245" s="4">
        <v>0.21</v>
      </c>
      <c r="E245" s="4">
        <v>0.18</v>
      </c>
      <c r="F245" s="4">
        <v>0.11</v>
      </c>
      <c r="G245" s="4">
        <v>0.17</v>
      </c>
      <c r="H245" s="4" t="s">
        <v>13</v>
      </c>
      <c r="I245" s="4" t="s">
        <v>13</v>
      </c>
      <c r="J245" s="4" t="s">
        <v>13</v>
      </c>
      <c r="K245" s="4">
        <v>0.15</v>
      </c>
      <c r="L245" s="4">
        <v>0.15</v>
      </c>
      <c r="M245" s="4">
        <v>0.16</v>
      </c>
      <c r="N245" s="4">
        <v>0.16</v>
      </c>
      <c r="O245" s="4">
        <v>0.16</v>
      </c>
      <c r="P245" s="4">
        <v>0.16</v>
      </c>
      <c r="Q245" s="4" t="s">
        <v>13</v>
      </c>
      <c r="R245" s="4" t="s">
        <v>13</v>
      </c>
      <c r="S245" s="4" t="s">
        <v>13</v>
      </c>
      <c r="T245" s="4" t="s">
        <v>13</v>
      </c>
      <c r="U245" s="4">
        <v>0.17</v>
      </c>
      <c r="V245" s="4">
        <v>0.17</v>
      </c>
      <c r="W245" s="4" t="s">
        <v>13</v>
      </c>
      <c r="X245" s="4" t="s">
        <v>13</v>
      </c>
      <c r="Y245" s="4" t="s">
        <v>13</v>
      </c>
      <c r="Z245" s="4" t="s">
        <v>13</v>
      </c>
    </row>
    <row r="246" spans="2:26">
      <c r="B246" s="9">
        <v>1002</v>
      </c>
      <c r="C246" s="4">
        <v>0.2</v>
      </c>
      <c r="D246" s="4">
        <v>0.2</v>
      </c>
      <c r="E246" s="4">
        <v>0.17</v>
      </c>
      <c r="F246" s="4">
        <v>0.1</v>
      </c>
      <c r="G246" s="4">
        <v>0.16</v>
      </c>
      <c r="H246" s="4" t="s">
        <v>13</v>
      </c>
      <c r="I246" s="4" t="s">
        <v>13</v>
      </c>
      <c r="J246" s="4" t="s">
        <v>13</v>
      </c>
      <c r="K246" s="4">
        <v>0.14000000000000001</v>
      </c>
      <c r="L246" s="4">
        <v>0.14000000000000001</v>
      </c>
      <c r="M246" s="4">
        <v>0.15</v>
      </c>
      <c r="N246" s="4">
        <v>0.15</v>
      </c>
      <c r="O246" s="4">
        <v>0.15</v>
      </c>
      <c r="P246" s="4">
        <v>0.15</v>
      </c>
      <c r="Q246" s="4" t="s">
        <v>13</v>
      </c>
      <c r="R246" s="4" t="s">
        <v>13</v>
      </c>
      <c r="S246" s="4" t="s">
        <v>13</v>
      </c>
      <c r="T246" s="4" t="s">
        <v>13</v>
      </c>
      <c r="U246" s="4">
        <v>0.16</v>
      </c>
      <c r="V246" s="4">
        <v>0.16</v>
      </c>
      <c r="W246" s="4" t="s">
        <v>13</v>
      </c>
      <c r="X246" s="4" t="s">
        <v>13</v>
      </c>
      <c r="Y246" s="4" t="s">
        <v>13</v>
      </c>
      <c r="Z246" s="4" t="s">
        <v>13</v>
      </c>
    </row>
    <row r="247" spans="2:26">
      <c r="B247" s="9">
        <v>1003</v>
      </c>
      <c r="C247" s="4">
        <v>0.17</v>
      </c>
      <c r="D247" s="4">
        <v>0.17</v>
      </c>
      <c r="E247" s="4">
        <v>0.14000000000000001</v>
      </c>
      <c r="F247" s="4">
        <v>0.08</v>
      </c>
      <c r="G247" s="4">
        <v>0.14000000000000001</v>
      </c>
      <c r="H247" s="4" t="s">
        <v>13</v>
      </c>
      <c r="I247" s="4" t="s">
        <v>13</v>
      </c>
      <c r="J247" s="4" t="s">
        <v>13</v>
      </c>
      <c r="K247" s="4">
        <v>0.12</v>
      </c>
      <c r="L247" s="4">
        <v>0.12</v>
      </c>
      <c r="M247" s="4">
        <v>0.13</v>
      </c>
      <c r="N247" s="4">
        <v>0.13</v>
      </c>
      <c r="O247" s="4">
        <v>0.13</v>
      </c>
      <c r="P247" s="4">
        <v>0.13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>
        <v>0.14000000000000001</v>
      </c>
      <c r="V247" s="4">
        <v>0.14000000000000001</v>
      </c>
      <c r="W247" s="4" t="s">
        <v>13</v>
      </c>
      <c r="X247" s="4" t="s">
        <v>13</v>
      </c>
      <c r="Y247" s="4" t="s">
        <v>13</v>
      </c>
      <c r="Z247" s="4" t="s">
        <v>13</v>
      </c>
    </row>
    <row r="248" spans="2:26">
      <c r="B248" s="9">
        <v>1004</v>
      </c>
      <c r="C248" s="4">
        <v>0.09</v>
      </c>
      <c r="D248" s="4">
        <v>0.09</v>
      </c>
      <c r="E248" s="4">
        <v>0.08</v>
      </c>
      <c r="F248" s="4">
        <v>0.04</v>
      </c>
      <c r="G248" s="4">
        <v>7.0000000000000007E-2</v>
      </c>
      <c r="H248" s="4" t="s">
        <v>13</v>
      </c>
      <c r="I248" s="4" t="s">
        <v>13</v>
      </c>
      <c r="J248" s="4" t="s">
        <v>13</v>
      </c>
      <c r="K248" s="4">
        <v>0.06</v>
      </c>
      <c r="L248" s="4">
        <v>0.06</v>
      </c>
      <c r="M248" s="4">
        <v>7.0000000000000007E-2</v>
      </c>
      <c r="N248" s="4">
        <v>7.0000000000000007E-2</v>
      </c>
      <c r="O248" s="4">
        <v>7.0000000000000007E-2</v>
      </c>
      <c r="P248" s="4">
        <v>7.0000000000000007E-2</v>
      </c>
      <c r="Q248" s="4" t="s">
        <v>13</v>
      </c>
      <c r="R248" s="4" t="s">
        <v>13</v>
      </c>
      <c r="S248" s="4" t="s">
        <v>13</v>
      </c>
      <c r="T248" s="4" t="s">
        <v>13</v>
      </c>
      <c r="U248" s="4">
        <v>7.0000000000000007E-2</v>
      </c>
      <c r="V248" s="4">
        <v>7.0000000000000007E-2</v>
      </c>
      <c r="W248" s="4" t="s">
        <v>13</v>
      </c>
      <c r="X248" s="4" t="s">
        <v>13</v>
      </c>
      <c r="Y248" s="4" t="s">
        <v>13</v>
      </c>
      <c r="Z248" s="4" t="s">
        <v>13</v>
      </c>
    </row>
    <row r="249" spans="2:26">
      <c r="B249" s="9">
        <v>1005</v>
      </c>
      <c r="C249" s="4">
        <v>0.08</v>
      </c>
      <c r="D249" s="4">
        <v>0.08</v>
      </c>
      <c r="E249" s="4">
        <v>7.0000000000000007E-2</v>
      </c>
      <c r="F249" s="4">
        <v>0.04</v>
      </c>
      <c r="G249" s="4">
        <v>0.06</v>
      </c>
      <c r="H249" s="4" t="s">
        <v>13</v>
      </c>
      <c r="I249" s="4" t="s">
        <v>13</v>
      </c>
      <c r="J249" s="4" t="s">
        <v>13</v>
      </c>
      <c r="K249" s="4">
        <v>0</v>
      </c>
      <c r="L249" s="4">
        <v>0</v>
      </c>
      <c r="M249" s="4">
        <v>0.06</v>
      </c>
      <c r="N249" s="4">
        <v>0.06</v>
      </c>
      <c r="O249" s="4">
        <v>0.06</v>
      </c>
      <c r="P249" s="4">
        <v>0.06</v>
      </c>
      <c r="Q249" s="4" t="s">
        <v>13</v>
      </c>
      <c r="R249" s="4" t="s">
        <v>13</v>
      </c>
      <c r="S249" s="4" t="s">
        <v>13</v>
      </c>
      <c r="T249" s="4" t="s">
        <v>13</v>
      </c>
      <c r="U249" s="4">
        <v>0</v>
      </c>
      <c r="V249" s="4">
        <v>0</v>
      </c>
      <c r="W249" s="4" t="s">
        <v>13</v>
      </c>
      <c r="X249" s="4" t="s">
        <v>13</v>
      </c>
      <c r="Y249" s="4" t="s">
        <v>13</v>
      </c>
      <c r="Z249" s="4" t="s">
        <v>13</v>
      </c>
    </row>
    <row r="250" spans="2:26">
      <c r="B250" s="9">
        <v>1006</v>
      </c>
      <c r="C250" s="4">
        <v>0.13</v>
      </c>
      <c r="D250" s="4">
        <v>0.13</v>
      </c>
      <c r="E250" s="4">
        <v>0.11</v>
      </c>
      <c r="F250" s="4">
        <v>0.06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 t="s">
        <v>13</v>
      </c>
      <c r="M250" s="4">
        <v>0.09</v>
      </c>
      <c r="N250" s="4">
        <v>0.09</v>
      </c>
      <c r="O250" s="4">
        <v>0.09</v>
      </c>
      <c r="P250" s="4">
        <v>0.09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  <c r="W250" s="4" t="s">
        <v>13</v>
      </c>
      <c r="X250" s="4" t="s">
        <v>13</v>
      </c>
      <c r="Y250" s="4" t="s">
        <v>13</v>
      </c>
      <c r="Z250" s="4" t="s">
        <v>13</v>
      </c>
    </row>
    <row r="251" spans="2:26">
      <c r="B251" s="9">
        <v>1007</v>
      </c>
      <c r="C251" s="4">
        <v>0.09</v>
      </c>
      <c r="D251" s="4">
        <v>0.09</v>
      </c>
      <c r="E251" s="4">
        <v>0.08</v>
      </c>
      <c r="F251" s="4">
        <v>0.04</v>
      </c>
      <c r="G251" s="4">
        <v>7.0000000000000007E-2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>
        <v>0.06</v>
      </c>
      <c r="N251" s="4">
        <v>0.06</v>
      </c>
      <c r="O251" s="4">
        <v>0.06</v>
      </c>
      <c r="P251" s="4">
        <v>0.06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  <c r="W251" s="4" t="s">
        <v>13</v>
      </c>
      <c r="X251" s="4" t="s">
        <v>13</v>
      </c>
      <c r="Y251" s="4" t="s">
        <v>13</v>
      </c>
      <c r="Z251" s="4" t="s">
        <v>13</v>
      </c>
    </row>
    <row r="252" spans="2:26">
      <c r="B252" s="9">
        <v>1008</v>
      </c>
      <c r="C252" s="4">
        <v>0.11</v>
      </c>
      <c r="D252" s="4">
        <v>0.11</v>
      </c>
      <c r="E252" s="4">
        <v>0.09</v>
      </c>
      <c r="F252" s="4">
        <v>0.05</v>
      </c>
      <c r="G252" s="4">
        <v>0.09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>
        <v>0.08</v>
      </c>
      <c r="N252" s="4">
        <v>0.08</v>
      </c>
      <c r="O252" s="4">
        <v>0.08</v>
      </c>
      <c r="P252" s="4">
        <v>0.08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  <c r="W252" s="4" t="s">
        <v>13</v>
      </c>
      <c r="X252" s="4" t="s">
        <v>13</v>
      </c>
      <c r="Y252" s="4" t="s">
        <v>13</v>
      </c>
      <c r="Z252" s="4" t="s">
        <v>13</v>
      </c>
    </row>
    <row r="253" spans="2:26">
      <c r="B253" s="9">
        <v>1009</v>
      </c>
      <c r="C253" s="4">
        <v>0.1</v>
      </c>
      <c r="D253" s="4">
        <v>0.1</v>
      </c>
      <c r="E253" s="4">
        <v>0.09</v>
      </c>
      <c r="F253" s="4">
        <v>0.04</v>
      </c>
      <c r="G253" s="4">
        <v>0.08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>
        <v>7.0000000000000007E-2</v>
      </c>
      <c r="N253" s="4">
        <v>7.0000000000000007E-2</v>
      </c>
      <c r="O253" s="4">
        <v>7.0000000000000007E-2</v>
      </c>
      <c r="P253" s="4">
        <v>7.0000000000000007E-2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  <c r="W253" s="4" t="s">
        <v>13</v>
      </c>
      <c r="X253" s="4" t="s">
        <v>13</v>
      </c>
      <c r="Y253" s="4" t="s">
        <v>13</v>
      </c>
      <c r="Z253" s="4" t="s">
        <v>13</v>
      </c>
    </row>
    <row r="254" spans="2:26">
      <c r="B254" s="9">
        <v>1010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>
        <v>0</v>
      </c>
      <c r="N254" s="4">
        <v>0</v>
      </c>
      <c r="O254" s="4">
        <v>0</v>
      </c>
      <c r="P254" s="4">
        <v>0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  <c r="W254" s="4" t="s">
        <v>13</v>
      </c>
      <c r="X254" s="4" t="s">
        <v>13</v>
      </c>
      <c r="Y254" s="4" t="s">
        <v>13</v>
      </c>
      <c r="Z254" s="4" t="s">
        <v>13</v>
      </c>
    </row>
    <row r="255" spans="2:26">
      <c r="B255" s="9">
        <v>1011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  <c r="W255" s="4" t="s">
        <v>13</v>
      </c>
      <c r="X255" s="4" t="s">
        <v>13</v>
      </c>
      <c r="Y255" s="4" t="s">
        <v>13</v>
      </c>
      <c r="Z255" s="4" t="s">
        <v>13</v>
      </c>
    </row>
    <row r="256" spans="2:26">
      <c r="B256" s="9">
        <v>1012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  <c r="W256" s="4" t="s">
        <v>13</v>
      </c>
      <c r="X256" s="4" t="s">
        <v>13</v>
      </c>
      <c r="Y256" s="4" t="s">
        <v>13</v>
      </c>
      <c r="Z256" s="4" t="s">
        <v>13</v>
      </c>
    </row>
    <row r="257" spans="2:26">
      <c r="B257" s="9">
        <v>1013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  <c r="W257" s="4" t="s">
        <v>13</v>
      </c>
      <c r="X257" s="4" t="s">
        <v>13</v>
      </c>
      <c r="Y257" s="4" t="s">
        <v>13</v>
      </c>
      <c r="Z257" s="4" t="s">
        <v>13</v>
      </c>
    </row>
    <row r="258" spans="2:26">
      <c r="B258" s="9">
        <v>1014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  <c r="W258" s="4" t="s">
        <v>13</v>
      </c>
      <c r="X258" s="4" t="s">
        <v>13</v>
      </c>
      <c r="Y258" s="4" t="s">
        <v>13</v>
      </c>
      <c r="Z258" s="4" t="s">
        <v>13</v>
      </c>
    </row>
    <row r="259" spans="2:26">
      <c r="B259" s="9">
        <v>1015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  <c r="W259" s="4" t="s">
        <v>13</v>
      </c>
      <c r="X259" s="4" t="s">
        <v>13</v>
      </c>
      <c r="Y259" s="4" t="s">
        <v>13</v>
      </c>
      <c r="Z259" s="4" t="s">
        <v>13</v>
      </c>
    </row>
    <row r="260" spans="2:26">
      <c r="B260" s="9">
        <v>1016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  <c r="W260" s="4" t="s">
        <v>13</v>
      </c>
      <c r="X260" s="4" t="s">
        <v>13</v>
      </c>
      <c r="Y260" s="4" t="s">
        <v>13</v>
      </c>
      <c r="Z260" s="4" t="s">
        <v>13</v>
      </c>
    </row>
    <row r="261" spans="2:26">
      <c r="B261" s="9">
        <v>1017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  <c r="W261" s="4" t="s">
        <v>13</v>
      </c>
      <c r="X261" s="4" t="s">
        <v>13</v>
      </c>
      <c r="Y261" s="4" t="s">
        <v>13</v>
      </c>
      <c r="Z261" s="4" t="s">
        <v>13</v>
      </c>
    </row>
    <row r="262" spans="2:26">
      <c r="B262" s="9">
        <v>1018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  <c r="W262" s="4" t="s">
        <v>13</v>
      </c>
      <c r="X262" s="4" t="s">
        <v>13</v>
      </c>
      <c r="Y262" s="4" t="s">
        <v>13</v>
      </c>
      <c r="Z262" s="4" t="s">
        <v>13</v>
      </c>
    </row>
    <row r="263" spans="2:26">
      <c r="B263" s="9">
        <v>1019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  <c r="W263" s="4" t="s">
        <v>13</v>
      </c>
      <c r="X263" s="4" t="s">
        <v>13</v>
      </c>
      <c r="Y263" s="4" t="s">
        <v>13</v>
      </c>
      <c r="Z263" s="4" t="s">
        <v>13</v>
      </c>
    </row>
    <row r="264" spans="2:26">
      <c r="B264" s="9">
        <v>1020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  <c r="W264" s="4" t="s">
        <v>13</v>
      </c>
      <c r="X264" s="4" t="s">
        <v>13</v>
      </c>
      <c r="Y264" s="4" t="s">
        <v>13</v>
      </c>
      <c r="Z264" s="4" t="s">
        <v>13</v>
      </c>
    </row>
    <row r="265" spans="2:26">
      <c r="B265" s="9">
        <v>1021</v>
      </c>
      <c r="C265" s="4" t="s">
        <v>13</v>
      </c>
      <c r="D265" s="4" t="s">
        <v>13</v>
      </c>
      <c r="E265" s="4" t="s">
        <v>13</v>
      </c>
      <c r="F265" s="4" t="s">
        <v>13</v>
      </c>
      <c r="G265" s="4" t="s">
        <v>13</v>
      </c>
      <c r="H265" s="4" t="s">
        <v>13</v>
      </c>
      <c r="I265" s="4" t="s">
        <v>13</v>
      </c>
      <c r="J265" s="4" t="s">
        <v>13</v>
      </c>
      <c r="K265" s="4" t="s">
        <v>13</v>
      </c>
      <c r="L265" s="4" t="s">
        <v>13</v>
      </c>
      <c r="M265" s="4" t="s">
        <v>13</v>
      </c>
      <c r="N265" s="4" t="s">
        <v>13</v>
      </c>
      <c r="O265" s="4" t="s">
        <v>13</v>
      </c>
      <c r="P265" s="4" t="s">
        <v>13</v>
      </c>
      <c r="Q265" s="4" t="s">
        <v>13</v>
      </c>
      <c r="R265" s="4" t="s">
        <v>13</v>
      </c>
      <c r="S265" s="4" t="s">
        <v>13</v>
      </c>
      <c r="T265" s="4" t="s">
        <v>13</v>
      </c>
      <c r="U265" s="4" t="s">
        <v>13</v>
      </c>
      <c r="V265" s="4" t="s">
        <v>13</v>
      </c>
      <c r="W265" s="4" t="s">
        <v>13</v>
      </c>
      <c r="X265" s="4" t="s">
        <v>13</v>
      </c>
      <c r="Y265" s="4" t="s">
        <v>13</v>
      </c>
      <c r="Z265" s="4" t="s">
        <v>13</v>
      </c>
    </row>
    <row r="266" spans="2:26">
      <c r="B266" s="9">
        <v>1022</v>
      </c>
      <c r="C266" s="4" t="s">
        <v>13</v>
      </c>
      <c r="D266" s="4" t="s">
        <v>13</v>
      </c>
      <c r="E266" s="4" t="s">
        <v>13</v>
      </c>
      <c r="F266" s="4" t="s">
        <v>13</v>
      </c>
      <c r="G266" s="4" t="s">
        <v>13</v>
      </c>
      <c r="H266" s="4" t="s">
        <v>13</v>
      </c>
      <c r="I266" s="4" t="s">
        <v>13</v>
      </c>
      <c r="J266" s="4" t="s">
        <v>13</v>
      </c>
      <c r="K266" s="4" t="s">
        <v>13</v>
      </c>
      <c r="L266" s="4" t="s">
        <v>13</v>
      </c>
      <c r="M266" s="4" t="s">
        <v>13</v>
      </c>
      <c r="N266" s="4" t="s">
        <v>13</v>
      </c>
      <c r="O266" s="4" t="s">
        <v>13</v>
      </c>
      <c r="P266" s="4" t="s">
        <v>13</v>
      </c>
      <c r="Q266" s="4" t="s">
        <v>13</v>
      </c>
      <c r="R266" s="4" t="s">
        <v>13</v>
      </c>
      <c r="S266" s="4" t="s">
        <v>13</v>
      </c>
      <c r="T266" s="4" t="s">
        <v>13</v>
      </c>
      <c r="U266" s="4" t="s">
        <v>13</v>
      </c>
      <c r="V266" s="4" t="s">
        <v>13</v>
      </c>
      <c r="W266" s="4" t="s">
        <v>13</v>
      </c>
      <c r="X266" s="4" t="s">
        <v>13</v>
      </c>
      <c r="Y266" s="4" t="s">
        <v>13</v>
      </c>
      <c r="Z266" s="4" t="s">
        <v>13</v>
      </c>
    </row>
    <row r="267" spans="2:26">
      <c r="B267" s="9">
        <v>1023</v>
      </c>
      <c r="C267" s="4" t="s">
        <v>13</v>
      </c>
      <c r="D267" s="4" t="s">
        <v>13</v>
      </c>
      <c r="E267" s="4" t="s">
        <v>13</v>
      </c>
      <c r="F267" s="4" t="s">
        <v>13</v>
      </c>
      <c r="G267" s="4" t="s">
        <v>13</v>
      </c>
      <c r="H267" s="4" t="s">
        <v>13</v>
      </c>
      <c r="I267" s="4" t="s">
        <v>13</v>
      </c>
      <c r="J267" s="4" t="s">
        <v>13</v>
      </c>
      <c r="K267" s="4" t="s">
        <v>13</v>
      </c>
      <c r="L267" s="4" t="s">
        <v>13</v>
      </c>
      <c r="M267" s="4" t="s">
        <v>13</v>
      </c>
      <c r="N267" s="4" t="s">
        <v>13</v>
      </c>
      <c r="O267" s="4" t="s">
        <v>13</v>
      </c>
      <c r="P267" s="4" t="s">
        <v>13</v>
      </c>
      <c r="Q267" s="4" t="s">
        <v>13</v>
      </c>
      <c r="R267" s="4" t="s">
        <v>13</v>
      </c>
      <c r="S267" s="4" t="s">
        <v>13</v>
      </c>
      <c r="T267" s="4" t="s">
        <v>13</v>
      </c>
      <c r="U267" s="4" t="s">
        <v>13</v>
      </c>
      <c r="V267" s="4" t="s">
        <v>13</v>
      </c>
      <c r="W267" s="4" t="s">
        <v>13</v>
      </c>
      <c r="X267" s="4" t="s">
        <v>13</v>
      </c>
      <c r="Y267" s="4" t="s">
        <v>13</v>
      </c>
      <c r="Z267" s="4" t="s">
        <v>13</v>
      </c>
    </row>
    <row r="268" spans="2:26">
      <c r="B268" s="9">
        <v>1024</v>
      </c>
      <c r="C268" s="4" t="s">
        <v>13</v>
      </c>
      <c r="D268" s="4" t="s">
        <v>13</v>
      </c>
      <c r="E268" s="4" t="s">
        <v>13</v>
      </c>
      <c r="F268" s="4" t="s">
        <v>13</v>
      </c>
      <c r="G268" s="4" t="s">
        <v>13</v>
      </c>
      <c r="H268" s="4" t="s">
        <v>13</v>
      </c>
      <c r="I268" s="4" t="s">
        <v>13</v>
      </c>
      <c r="J268" s="4" t="s">
        <v>13</v>
      </c>
      <c r="K268" s="4" t="s">
        <v>13</v>
      </c>
      <c r="L268" s="4" t="s">
        <v>13</v>
      </c>
      <c r="M268" s="4" t="s">
        <v>13</v>
      </c>
      <c r="N268" s="4" t="s">
        <v>13</v>
      </c>
      <c r="O268" s="4" t="s">
        <v>13</v>
      </c>
      <c r="P268" s="4" t="s">
        <v>13</v>
      </c>
      <c r="Q268" s="4" t="s">
        <v>13</v>
      </c>
      <c r="R268" s="4" t="s">
        <v>13</v>
      </c>
      <c r="S268" s="4" t="s">
        <v>13</v>
      </c>
      <c r="T268" s="4" t="s">
        <v>13</v>
      </c>
      <c r="U268" s="4" t="s">
        <v>13</v>
      </c>
      <c r="V268" s="4" t="s">
        <v>13</v>
      </c>
      <c r="W268" s="4" t="s">
        <v>13</v>
      </c>
      <c r="X268" s="4" t="s">
        <v>13</v>
      </c>
      <c r="Y268" s="4" t="s">
        <v>13</v>
      </c>
      <c r="Z268" s="4" t="s">
        <v>13</v>
      </c>
    </row>
    <row r="269" spans="2:26">
      <c r="B269" s="9">
        <v>1025</v>
      </c>
      <c r="C269" s="4" t="s">
        <v>13</v>
      </c>
      <c r="D269" s="4" t="s">
        <v>13</v>
      </c>
      <c r="E269" s="4" t="s">
        <v>13</v>
      </c>
      <c r="F269" s="4" t="s">
        <v>13</v>
      </c>
      <c r="G269" s="4" t="s">
        <v>13</v>
      </c>
      <c r="H269" s="4" t="s">
        <v>13</v>
      </c>
      <c r="I269" s="4" t="s">
        <v>13</v>
      </c>
      <c r="J269" s="4" t="s">
        <v>13</v>
      </c>
      <c r="K269" s="4" t="s">
        <v>13</v>
      </c>
      <c r="L269" s="4" t="s">
        <v>13</v>
      </c>
      <c r="M269" s="4" t="s">
        <v>13</v>
      </c>
      <c r="N269" s="4" t="s">
        <v>13</v>
      </c>
      <c r="O269" s="4" t="s">
        <v>13</v>
      </c>
      <c r="P269" s="4" t="s">
        <v>13</v>
      </c>
      <c r="Q269" s="4" t="s">
        <v>13</v>
      </c>
      <c r="R269" s="4" t="s">
        <v>13</v>
      </c>
      <c r="S269" s="4" t="s">
        <v>13</v>
      </c>
      <c r="T269" s="4" t="s">
        <v>13</v>
      </c>
      <c r="U269" s="4" t="s">
        <v>13</v>
      </c>
      <c r="V269" s="4" t="s">
        <v>13</v>
      </c>
      <c r="W269" s="4" t="s">
        <v>13</v>
      </c>
      <c r="X269" s="4" t="s">
        <v>13</v>
      </c>
      <c r="Y269" s="4" t="s">
        <v>13</v>
      </c>
      <c r="Z269" s="4" t="s">
        <v>13</v>
      </c>
    </row>
    <row r="270" spans="2:26">
      <c r="B270" s="9">
        <v>1026</v>
      </c>
      <c r="C270" s="4" t="s">
        <v>13</v>
      </c>
      <c r="D270" s="4" t="s">
        <v>13</v>
      </c>
      <c r="E270" s="4" t="s">
        <v>13</v>
      </c>
      <c r="F270" s="4" t="s">
        <v>13</v>
      </c>
      <c r="G270" s="4" t="s">
        <v>13</v>
      </c>
      <c r="H270" s="4" t="s">
        <v>13</v>
      </c>
      <c r="I270" s="4" t="s">
        <v>13</v>
      </c>
      <c r="J270" s="4" t="s">
        <v>13</v>
      </c>
      <c r="K270" s="4" t="s">
        <v>13</v>
      </c>
      <c r="L270" s="4" t="s">
        <v>13</v>
      </c>
      <c r="M270" s="4" t="s">
        <v>13</v>
      </c>
      <c r="N270" s="4" t="s">
        <v>13</v>
      </c>
      <c r="O270" s="4" t="s">
        <v>13</v>
      </c>
      <c r="P270" s="4" t="s">
        <v>13</v>
      </c>
      <c r="Q270" s="4" t="s">
        <v>13</v>
      </c>
      <c r="R270" s="4" t="s">
        <v>13</v>
      </c>
      <c r="S270" s="4" t="s">
        <v>13</v>
      </c>
      <c r="T270" s="4" t="s">
        <v>13</v>
      </c>
      <c r="U270" s="4" t="s">
        <v>13</v>
      </c>
      <c r="V270" s="4" t="s">
        <v>13</v>
      </c>
      <c r="W270" s="4" t="s">
        <v>13</v>
      </c>
      <c r="X270" s="4" t="s">
        <v>13</v>
      </c>
      <c r="Y270" s="4" t="s">
        <v>13</v>
      </c>
      <c r="Z270" s="4" t="s">
        <v>13</v>
      </c>
    </row>
    <row r="271" spans="2:26">
      <c r="B271" s="9">
        <v>1027</v>
      </c>
      <c r="C271" s="4" t="s">
        <v>13</v>
      </c>
      <c r="D271" s="4" t="s">
        <v>13</v>
      </c>
      <c r="E271" s="4" t="s">
        <v>13</v>
      </c>
      <c r="F271" s="4" t="s">
        <v>13</v>
      </c>
      <c r="G271" s="4" t="s">
        <v>13</v>
      </c>
      <c r="H271" s="4" t="s">
        <v>13</v>
      </c>
      <c r="I271" s="4" t="s">
        <v>13</v>
      </c>
      <c r="J271" s="4" t="s">
        <v>13</v>
      </c>
      <c r="K271" s="4" t="s">
        <v>13</v>
      </c>
      <c r="L271" s="4" t="s">
        <v>13</v>
      </c>
      <c r="M271" s="4" t="s">
        <v>13</v>
      </c>
      <c r="N271" s="4" t="s">
        <v>13</v>
      </c>
      <c r="O271" s="4" t="s">
        <v>13</v>
      </c>
      <c r="P271" s="4" t="s">
        <v>13</v>
      </c>
      <c r="Q271" s="4" t="s">
        <v>13</v>
      </c>
      <c r="R271" s="4" t="s">
        <v>13</v>
      </c>
      <c r="S271" s="4" t="s">
        <v>13</v>
      </c>
      <c r="T271" s="4" t="s">
        <v>13</v>
      </c>
      <c r="U271" s="4" t="s">
        <v>13</v>
      </c>
      <c r="V271" s="4" t="s">
        <v>13</v>
      </c>
      <c r="W271" s="4" t="s">
        <v>13</v>
      </c>
      <c r="X271" s="4" t="s">
        <v>13</v>
      </c>
      <c r="Y271" s="4" t="s">
        <v>13</v>
      </c>
      <c r="Z271" s="4" t="s">
        <v>13</v>
      </c>
    </row>
    <row r="272" spans="2:26">
      <c r="B272" s="9">
        <v>1028</v>
      </c>
      <c r="C272" s="4" t="s">
        <v>13</v>
      </c>
      <c r="D272" s="4" t="s">
        <v>13</v>
      </c>
      <c r="E272" s="4" t="s">
        <v>13</v>
      </c>
      <c r="F272" s="4" t="s">
        <v>13</v>
      </c>
      <c r="G272" s="4" t="s">
        <v>13</v>
      </c>
      <c r="H272" s="4" t="s">
        <v>13</v>
      </c>
      <c r="I272" s="4" t="s">
        <v>13</v>
      </c>
      <c r="J272" s="4" t="s">
        <v>13</v>
      </c>
      <c r="K272" s="4" t="s">
        <v>13</v>
      </c>
      <c r="L272" s="4" t="s">
        <v>13</v>
      </c>
      <c r="M272" s="4" t="s">
        <v>13</v>
      </c>
      <c r="N272" s="4" t="s">
        <v>13</v>
      </c>
      <c r="O272" s="4" t="s">
        <v>13</v>
      </c>
      <c r="P272" s="4" t="s">
        <v>13</v>
      </c>
      <c r="Q272" s="4" t="s">
        <v>13</v>
      </c>
      <c r="R272" s="4" t="s">
        <v>13</v>
      </c>
      <c r="S272" s="4" t="s">
        <v>13</v>
      </c>
      <c r="T272" s="4" t="s">
        <v>13</v>
      </c>
      <c r="U272" s="4" t="s">
        <v>13</v>
      </c>
      <c r="V272" s="4" t="s">
        <v>13</v>
      </c>
      <c r="W272" s="4" t="s">
        <v>13</v>
      </c>
      <c r="X272" s="4" t="s">
        <v>13</v>
      </c>
      <c r="Y272" s="4" t="s">
        <v>13</v>
      </c>
      <c r="Z272" s="4" t="s">
        <v>13</v>
      </c>
    </row>
    <row r="273" spans="2:26">
      <c r="B273" s="9">
        <v>1029</v>
      </c>
      <c r="C273" s="4" t="s">
        <v>13</v>
      </c>
      <c r="D273" s="4" t="s">
        <v>13</v>
      </c>
      <c r="E273" s="4" t="s">
        <v>13</v>
      </c>
      <c r="F273" s="4" t="s">
        <v>13</v>
      </c>
      <c r="G273" s="4" t="s">
        <v>13</v>
      </c>
      <c r="H273" s="4" t="s">
        <v>13</v>
      </c>
      <c r="I273" s="4" t="s">
        <v>13</v>
      </c>
      <c r="J273" s="4" t="s">
        <v>13</v>
      </c>
      <c r="K273" s="4" t="s">
        <v>13</v>
      </c>
      <c r="L273" s="4" t="s">
        <v>13</v>
      </c>
      <c r="M273" s="4" t="s">
        <v>13</v>
      </c>
      <c r="N273" s="4" t="s">
        <v>13</v>
      </c>
      <c r="O273" s="4" t="s">
        <v>13</v>
      </c>
      <c r="P273" s="4" t="s">
        <v>13</v>
      </c>
      <c r="Q273" s="4" t="s">
        <v>13</v>
      </c>
      <c r="R273" s="4" t="s">
        <v>13</v>
      </c>
      <c r="S273" s="4" t="s">
        <v>13</v>
      </c>
      <c r="T273" s="4" t="s">
        <v>13</v>
      </c>
      <c r="U273" s="4" t="s">
        <v>13</v>
      </c>
      <c r="V273" s="4" t="s">
        <v>13</v>
      </c>
      <c r="W273" s="4" t="s">
        <v>13</v>
      </c>
      <c r="X273" s="4" t="s">
        <v>13</v>
      </c>
      <c r="Y273" s="4" t="s">
        <v>13</v>
      </c>
      <c r="Z273" s="4" t="s">
        <v>13</v>
      </c>
    </row>
    <row r="274" spans="2:26">
      <c r="B274" s="9">
        <v>1030</v>
      </c>
      <c r="C274" s="4" t="s">
        <v>13</v>
      </c>
      <c r="D274" s="4" t="s">
        <v>13</v>
      </c>
      <c r="E274" s="4" t="s">
        <v>13</v>
      </c>
      <c r="F274" s="4" t="s">
        <v>13</v>
      </c>
      <c r="G274" s="4" t="s">
        <v>13</v>
      </c>
      <c r="H274" s="4" t="s">
        <v>13</v>
      </c>
      <c r="I274" s="4" t="s">
        <v>13</v>
      </c>
      <c r="J274" s="4" t="s">
        <v>13</v>
      </c>
      <c r="K274" s="4" t="s">
        <v>13</v>
      </c>
      <c r="L274" s="4" t="s">
        <v>13</v>
      </c>
      <c r="M274" s="4" t="s">
        <v>13</v>
      </c>
      <c r="N274" s="4" t="s">
        <v>13</v>
      </c>
      <c r="O274" s="4" t="s">
        <v>13</v>
      </c>
      <c r="P274" s="4" t="s">
        <v>13</v>
      </c>
      <c r="Q274" s="4" t="s">
        <v>13</v>
      </c>
      <c r="R274" s="4" t="s">
        <v>13</v>
      </c>
      <c r="S274" s="4" t="s">
        <v>13</v>
      </c>
      <c r="T274" s="4" t="s">
        <v>13</v>
      </c>
      <c r="U274" s="4" t="s">
        <v>13</v>
      </c>
      <c r="V274" s="4" t="s">
        <v>13</v>
      </c>
      <c r="W274" s="4" t="s">
        <v>13</v>
      </c>
      <c r="X274" s="4" t="s">
        <v>13</v>
      </c>
      <c r="Y274" s="4" t="s">
        <v>13</v>
      </c>
      <c r="Z274" s="4" t="s">
        <v>13</v>
      </c>
    </row>
    <row r="275" spans="2:26">
      <c r="B275" s="14">
        <v>1031</v>
      </c>
      <c r="C275" s="7" t="s">
        <v>13</v>
      </c>
      <c r="D275" s="7" t="s">
        <v>13</v>
      </c>
      <c r="E275" s="7" t="s">
        <v>13</v>
      </c>
      <c r="F275" s="7" t="s">
        <v>13</v>
      </c>
      <c r="G275" s="7" t="s">
        <v>13</v>
      </c>
      <c r="H275" s="7" t="s">
        <v>13</v>
      </c>
      <c r="I275" s="7" t="s">
        <v>13</v>
      </c>
      <c r="J275" s="7" t="s">
        <v>13</v>
      </c>
      <c r="K275" s="7" t="s">
        <v>13</v>
      </c>
      <c r="L275" s="7" t="s">
        <v>13</v>
      </c>
      <c r="M275" s="7" t="s">
        <v>13</v>
      </c>
      <c r="N275" s="7" t="s">
        <v>13</v>
      </c>
      <c r="O275" s="7" t="s">
        <v>13</v>
      </c>
      <c r="P275" s="7" t="s">
        <v>13</v>
      </c>
      <c r="Q275" s="7" t="s">
        <v>13</v>
      </c>
      <c r="R275" s="7" t="s">
        <v>13</v>
      </c>
      <c r="S275" s="7" t="s">
        <v>13</v>
      </c>
      <c r="T275" s="7" t="s">
        <v>13</v>
      </c>
      <c r="U275" s="7" t="s">
        <v>13</v>
      </c>
      <c r="V275" s="7" t="s">
        <v>13</v>
      </c>
      <c r="W275" s="7" t="s">
        <v>13</v>
      </c>
      <c r="X275" s="7" t="s">
        <v>13</v>
      </c>
      <c r="Y275" s="7" t="s">
        <v>13</v>
      </c>
      <c r="Z275" s="7" t="s">
        <v>13</v>
      </c>
    </row>
  </sheetData>
  <pageMargins left="0.7" right="0.7" top="0.75" bottom="0.75" header="0.3" footer="0.3"/>
  <pageSetup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B2:X245"/>
  <sheetViews>
    <sheetView workbookViewId="0">
      <selection activeCell="C5" sqref="C5:O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1" width="9.140625" style="4"/>
  </cols>
  <sheetData>
    <row r="2" spans="2:15">
      <c r="B2" s="15" t="s">
        <v>52</v>
      </c>
    </row>
    <row r="3" spans="2:15">
      <c r="B3" s="15" t="s">
        <v>130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22">
        <f t="shared" ref="C5:H12" si="0">C18</f>
        <v>1.4000000000000001</v>
      </c>
      <c r="D5" s="22">
        <f t="shared" si="0"/>
        <v>0</v>
      </c>
      <c r="E5" s="22">
        <f t="shared" si="0"/>
        <v>0</v>
      </c>
      <c r="F5" s="22">
        <f t="shared" si="0"/>
        <v>0.24000000000000002</v>
      </c>
      <c r="G5" s="22">
        <f t="shared" si="0"/>
        <v>0.18000000000000002</v>
      </c>
      <c r="H5" s="22">
        <f t="shared" si="0"/>
        <v>0.51</v>
      </c>
      <c r="I5" s="22">
        <f>AVERAGE(I18:J18)</f>
        <v>0</v>
      </c>
      <c r="J5" s="22">
        <f>AVERAGE(K18:N18)</f>
        <v>0</v>
      </c>
      <c r="K5" s="22">
        <f>AVERAGE(O18:P18)</f>
        <v>0</v>
      </c>
      <c r="L5" s="22">
        <f>AVERAGE(Q18:R18)</f>
        <v>0</v>
      </c>
      <c r="M5" s="22">
        <f>AVERAGE(S18:T18)</f>
        <v>0</v>
      </c>
      <c r="N5" s="22">
        <f>AVERAGE(U18:V18)</f>
        <v>0</v>
      </c>
      <c r="O5" s="22">
        <f>AVERAGE(W18:X18)</f>
        <v>0</v>
      </c>
    </row>
    <row r="6" spans="2:15">
      <c r="B6" s="4" t="s">
        <v>17</v>
      </c>
      <c r="C6" s="19">
        <f t="shared" si="0"/>
        <v>4.9500000000000011</v>
      </c>
      <c r="D6" s="19">
        <f t="shared" si="0"/>
        <v>2.5399999999999996</v>
      </c>
      <c r="E6" s="19">
        <f t="shared" si="0"/>
        <v>2.5399999999999996</v>
      </c>
      <c r="F6" s="19">
        <f t="shared" si="0"/>
        <v>2.600000000000001</v>
      </c>
      <c r="G6" s="19">
        <f t="shared" si="0"/>
        <v>3.5600000000000005</v>
      </c>
      <c r="H6" s="19">
        <f t="shared" si="0"/>
        <v>3.7600000000000002</v>
      </c>
      <c r="I6" s="19">
        <f t="shared" ref="I6:I12" si="1">AVERAGE(I19:J19)</f>
        <v>0.6000000000000002</v>
      </c>
      <c r="J6" s="19">
        <f t="shared" ref="J6:J12" si="2">AVERAGE(K19:N19)</f>
        <v>0.12499999999999997</v>
      </c>
      <c r="K6" s="19">
        <f t="shared" ref="K6:K12" si="3">AVERAGE(O19:P19)</f>
        <v>0</v>
      </c>
      <c r="L6" s="19">
        <f t="shared" ref="L6:L12" si="4">AVERAGE(Q19:R19)</f>
        <v>0</v>
      </c>
      <c r="M6" s="19">
        <f t="shared" ref="M6:M12" si="5">AVERAGE(S19:T19)</f>
        <v>0</v>
      </c>
      <c r="N6" s="19">
        <f t="shared" ref="N6:N12" si="6">AVERAGE(U19:V19)</f>
        <v>0</v>
      </c>
      <c r="O6" s="19">
        <f t="shared" ref="O6:O12" si="7">AVERAGE(W19:X19)</f>
        <v>0.56500000000000017</v>
      </c>
    </row>
    <row r="7" spans="2:15">
      <c r="B7" s="4" t="s">
        <v>18</v>
      </c>
      <c r="C7" s="19">
        <f t="shared" si="0"/>
        <v>7.5699999999999994</v>
      </c>
      <c r="D7" s="19">
        <f t="shared" si="0"/>
        <v>7.4799999999999995</v>
      </c>
      <c r="E7" s="19">
        <f t="shared" si="0"/>
        <v>6.4499999999999984</v>
      </c>
      <c r="F7" s="19">
        <f t="shared" si="0"/>
        <v>5.15</v>
      </c>
      <c r="G7" s="19">
        <f t="shared" si="0"/>
        <v>6.0399999999999991</v>
      </c>
      <c r="H7" s="19">
        <f t="shared" si="0"/>
        <v>7.5599999999999987</v>
      </c>
      <c r="I7" s="19">
        <f t="shared" si="1"/>
        <v>5.56</v>
      </c>
      <c r="J7" s="19">
        <f t="shared" si="2"/>
        <v>1.6175000000000004</v>
      </c>
      <c r="K7" s="19">
        <f t="shared" si="3"/>
        <v>2.3150000000000004</v>
      </c>
      <c r="L7" s="19">
        <f t="shared" si="4"/>
        <v>0.22</v>
      </c>
      <c r="M7" s="19">
        <f t="shared" si="5"/>
        <v>1.2650000000000001</v>
      </c>
      <c r="N7" s="19">
        <f t="shared" si="6"/>
        <v>1.2650000000000001</v>
      </c>
      <c r="O7" s="19">
        <f t="shared" si="7"/>
        <v>3.6300000000000008</v>
      </c>
    </row>
    <row r="8" spans="2:15">
      <c r="B8" s="4" t="s">
        <v>19</v>
      </c>
      <c r="C8" s="19">
        <f t="shared" si="0"/>
        <v>7.18</v>
      </c>
      <c r="D8" s="19">
        <f t="shared" si="0"/>
        <v>7.18</v>
      </c>
      <c r="E8" s="19">
        <f t="shared" si="0"/>
        <v>6.1</v>
      </c>
      <c r="F8" s="19">
        <f t="shared" si="0"/>
        <v>4.9000000000000004</v>
      </c>
      <c r="G8" s="19">
        <f t="shared" si="0"/>
        <v>5.73</v>
      </c>
      <c r="H8" s="19">
        <f t="shared" si="0"/>
        <v>7.17</v>
      </c>
      <c r="I8" s="19">
        <f t="shared" si="1"/>
        <v>7.1349999999999998</v>
      </c>
      <c r="J8" s="19">
        <f t="shared" si="2"/>
        <v>3.8325000000000005</v>
      </c>
      <c r="K8" s="19">
        <f t="shared" si="3"/>
        <v>5.1150000000000002</v>
      </c>
      <c r="L8" s="19">
        <f t="shared" si="4"/>
        <v>2.3699999999999997</v>
      </c>
      <c r="M8" s="19">
        <f t="shared" si="5"/>
        <v>3.350000000000001</v>
      </c>
      <c r="N8" s="19">
        <f t="shared" si="6"/>
        <v>3.350000000000001</v>
      </c>
      <c r="O8" s="19">
        <f t="shared" si="7"/>
        <v>6.5200000000000005</v>
      </c>
    </row>
    <row r="9" spans="2:15">
      <c r="B9" s="4" t="s">
        <v>20</v>
      </c>
      <c r="C9" s="19">
        <f t="shared" si="0"/>
        <v>10.459999999999997</v>
      </c>
      <c r="D9" s="19">
        <f t="shared" si="0"/>
        <v>10.459999999999997</v>
      </c>
      <c r="E9" s="19">
        <f t="shared" si="0"/>
        <v>8.92</v>
      </c>
      <c r="F9" s="19">
        <f t="shared" si="0"/>
        <v>7.1000000000000032</v>
      </c>
      <c r="G9" s="19">
        <f t="shared" si="0"/>
        <v>8.3699999999999992</v>
      </c>
      <c r="H9" s="19">
        <f t="shared" si="0"/>
        <v>4</v>
      </c>
      <c r="I9" s="19">
        <f t="shared" si="1"/>
        <v>9.82</v>
      </c>
      <c r="J9" s="19">
        <f t="shared" si="2"/>
        <v>9.8024999999999984</v>
      </c>
      <c r="K9" s="19">
        <f t="shared" si="3"/>
        <v>9.6350000000000016</v>
      </c>
      <c r="L9" s="19">
        <f t="shared" si="4"/>
        <v>8.629999999999999</v>
      </c>
      <c r="M9" s="19">
        <f t="shared" si="5"/>
        <v>8.7999999999999989</v>
      </c>
      <c r="N9" s="19">
        <f t="shared" si="6"/>
        <v>8.7999999999999989</v>
      </c>
      <c r="O9" s="19">
        <f t="shared" si="7"/>
        <v>4.0499999999999989</v>
      </c>
    </row>
    <row r="10" spans="2:15">
      <c r="B10" s="4" t="s">
        <v>21</v>
      </c>
      <c r="C10" s="19">
        <f t="shared" si="0"/>
        <v>8.0600000000000023</v>
      </c>
      <c r="D10" s="19">
        <f t="shared" si="0"/>
        <v>8.0600000000000023</v>
      </c>
      <c r="E10" s="19">
        <f t="shared" si="0"/>
        <v>6.8700000000000019</v>
      </c>
      <c r="F10" s="19">
        <f t="shared" si="0"/>
        <v>5.4800000000000031</v>
      </c>
      <c r="G10" s="19">
        <f t="shared" si="0"/>
        <v>6.4399999999999995</v>
      </c>
      <c r="H10" s="19">
        <f t="shared" si="0"/>
        <v>0</v>
      </c>
      <c r="I10" s="19">
        <f t="shared" si="1"/>
        <v>1.4149999999999998</v>
      </c>
      <c r="J10" s="19">
        <f t="shared" si="2"/>
        <v>7.9149999999999991</v>
      </c>
      <c r="K10" s="19">
        <f t="shared" si="3"/>
        <v>6.9050000000000011</v>
      </c>
      <c r="L10" s="19">
        <f t="shared" si="4"/>
        <v>6.535000000000001</v>
      </c>
      <c r="M10" s="19">
        <f t="shared" si="5"/>
        <v>7.84</v>
      </c>
      <c r="N10" s="19">
        <f t="shared" si="6"/>
        <v>6.7200000000000006</v>
      </c>
      <c r="O10" s="19">
        <f t="shared" si="7"/>
        <v>0</v>
      </c>
    </row>
    <row r="11" spans="2:15">
      <c r="B11" s="4" t="s">
        <v>22</v>
      </c>
      <c r="C11" s="19">
        <f t="shared" si="0"/>
        <v>6.7100000000000017</v>
      </c>
      <c r="D11" s="19">
        <f t="shared" si="0"/>
        <v>6.7100000000000017</v>
      </c>
      <c r="E11" s="19">
        <f t="shared" si="0"/>
        <v>5.7100000000000009</v>
      </c>
      <c r="F11" s="19">
        <f t="shared" si="0"/>
        <v>4.18</v>
      </c>
      <c r="G11" s="19">
        <f t="shared" si="0"/>
        <v>5.37</v>
      </c>
      <c r="H11" s="19">
        <f t="shared" si="0"/>
        <v>0</v>
      </c>
      <c r="I11" s="19">
        <f t="shared" si="1"/>
        <v>0</v>
      </c>
      <c r="J11" s="19">
        <f t="shared" si="2"/>
        <v>5.6650000000000018</v>
      </c>
      <c r="K11" s="19">
        <f t="shared" si="3"/>
        <v>2.4749999999999996</v>
      </c>
      <c r="L11" s="19">
        <f t="shared" si="4"/>
        <v>0.52500000000000002</v>
      </c>
      <c r="M11" s="19">
        <f t="shared" si="5"/>
        <v>3.6350000000000007</v>
      </c>
      <c r="N11" s="19">
        <f t="shared" si="6"/>
        <v>0.39</v>
      </c>
      <c r="O11" s="19">
        <f t="shared" si="7"/>
        <v>0</v>
      </c>
    </row>
    <row r="12" spans="2:15">
      <c r="B12" s="7" t="s">
        <v>23</v>
      </c>
      <c r="C12" s="21">
        <f t="shared" si="0"/>
        <v>1.58</v>
      </c>
      <c r="D12" s="21">
        <f t="shared" si="0"/>
        <v>0.91999999999999993</v>
      </c>
      <c r="E12" s="21">
        <f t="shared" si="0"/>
        <v>0.77999999999999992</v>
      </c>
      <c r="F12" s="21">
        <f t="shared" si="0"/>
        <v>0.44</v>
      </c>
      <c r="G12" s="21">
        <f t="shared" si="0"/>
        <v>0.72000000000000008</v>
      </c>
      <c r="H12" s="21">
        <f t="shared" si="0"/>
        <v>0</v>
      </c>
      <c r="I12" s="21">
        <f t="shared" si="1"/>
        <v>0</v>
      </c>
      <c r="J12" s="21">
        <f t="shared" si="2"/>
        <v>0.75250000000000006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130</v>
      </c>
    </row>
    <row r="17" spans="2:24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4</v>
      </c>
      <c r="O17" s="5" t="s">
        <v>9</v>
      </c>
      <c r="P17" s="5" t="s">
        <v>9</v>
      </c>
      <c r="Q17" s="5" t="s">
        <v>3</v>
      </c>
      <c r="R17" s="5" t="s">
        <v>3</v>
      </c>
      <c r="S17" s="5" t="s">
        <v>5</v>
      </c>
      <c r="T17" s="5" t="s">
        <v>5</v>
      </c>
      <c r="U17" s="5" t="s">
        <v>10</v>
      </c>
      <c r="V17" s="5" t="s">
        <v>10</v>
      </c>
      <c r="W17" s="5" t="s">
        <v>8</v>
      </c>
      <c r="X17" s="5" t="s">
        <v>8</v>
      </c>
    </row>
    <row r="18" spans="2:24" ht="15.75" thickTop="1">
      <c r="B18" s="19" t="s">
        <v>16</v>
      </c>
      <c r="C18" s="19">
        <f t="shared" ref="C18:X18" si="8">SUM(C32:C42)</f>
        <v>1.4000000000000001</v>
      </c>
      <c r="D18" s="19">
        <f t="shared" si="8"/>
        <v>0</v>
      </c>
      <c r="E18" s="19">
        <f t="shared" si="8"/>
        <v>0</v>
      </c>
      <c r="F18" s="19">
        <f t="shared" si="8"/>
        <v>0.24000000000000002</v>
      </c>
      <c r="G18" s="19">
        <f t="shared" si="8"/>
        <v>0.18000000000000002</v>
      </c>
      <c r="H18" s="19">
        <f t="shared" si="8"/>
        <v>0.51</v>
      </c>
      <c r="I18" s="19">
        <f t="shared" si="8"/>
        <v>0</v>
      </c>
      <c r="J18" s="19">
        <f t="shared" si="8"/>
        <v>0</v>
      </c>
      <c r="K18" s="19">
        <f t="shared" si="8"/>
        <v>0</v>
      </c>
      <c r="L18" s="19">
        <f t="shared" si="8"/>
        <v>0</v>
      </c>
      <c r="M18" s="19">
        <f t="shared" si="8"/>
        <v>0</v>
      </c>
      <c r="N18" s="19">
        <f t="shared" si="8"/>
        <v>0</v>
      </c>
      <c r="O18" s="19">
        <f t="shared" si="8"/>
        <v>0</v>
      </c>
      <c r="P18" s="19">
        <f t="shared" si="8"/>
        <v>0</v>
      </c>
      <c r="Q18" s="19">
        <f t="shared" si="8"/>
        <v>0</v>
      </c>
      <c r="R18" s="19">
        <f t="shared" si="8"/>
        <v>0</v>
      </c>
      <c r="S18" s="19">
        <f t="shared" si="8"/>
        <v>0</v>
      </c>
      <c r="T18" s="19">
        <f t="shared" si="8"/>
        <v>0</v>
      </c>
      <c r="U18" s="19">
        <f t="shared" si="8"/>
        <v>0</v>
      </c>
      <c r="V18" s="19">
        <f t="shared" si="8"/>
        <v>0</v>
      </c>
      <c r="W18" s="19">
        <f t="shared" si="8"/>
        <v>0</v>
      </c>
      <c r="X18" s="19">
        <f t="shared" si="8"/>
        <v>0</v>
      </c>
    </row>
    <row r="19" spans="2:24">
      <c r="B19" s="19" t="s">
        <v>17</v>
      </c>
      <c r="C19" s="19">
        <f>SUM(C43:C72)</f>
        <v>4.9500000000000011</v>
      </c>
      <c r="D19" s="19">
        <f t="shared" ref="D19:N19" si="9">SUM(D43:D72)</f>
        <v>2.5399999999999996</v>
      </c>
      <c r="E19" s="19">
        <f t="shared" si="9"/>
        <v>2.5399999999999996</v>
      </c>
      <c r="F19" s="19">
        <f t="shared" si="9"/>
        <v>2.600000000000001</v>
      </c>
      <c r="G19" s="19">
        <f t="shared" si="9"/>
        <v>3.5600000000000005</v>
      </c>
      <c r="H19" s="19">
        <f t="shared" si="9"/>
        <v>3.7600000000000002</v>
      </c>
      <c r="I19" s="19">
        <f t="shared" si="9"/>
        <v>0.98000000000000032</v>
      </c>
      <c r="J19" s="19">
        <f t="shared" si="9"/>
        <v>0.22</v>
      </c>
      <c r="K19" s="19">
        <f t="shared" si="9"/>
        <v>0.49999999999999989</v>
      </c>
      <c r="L19" s="19">
        <f t="shared" si="9"/>
        <v>0</v>
      </c>
      <c r="M19" s="19">
        <f t="shared" si="9"/>
        <v>0</v>
      </c>
      <c r="N19" s="19">
        <f t="shared" si="9"/>
        <v>0</v>
      </c>
      <c r="O19" s="19">
        <f t="shared" ref="O19:X19" si="10">SUM(O43:O72)</f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</v>
      </c>
      <c r="W19" s="19">
        <f t="shared" si="10"/>
        <v>0.90000000000000036</v>
      </c>
      <c r="X19" s="19">
        <f t="shared" si="10"/>
        <v>0.23</v>
      </c>
    </row>
    <row r="20" spans="2:24">
      <c r="B20" s="19" t="s">
        <v>18</v>
      </c>
      <c r="C20" s="19">
        <f>SUM(C73:C103)</f>
        <v>7.5699999999999994</v>
      </c>
      <c r="D20" s="19">
        <f t="shared" ref="D20:N20" si="11">SUM(D73:D103)</f>
        <v>7.4799999999999995</v>
      </c>
      <c r="E20" s="19">
        <f t="shared" si="11"/>
        <v>6.4499999999999984</v>
      </c>
      <c r="F20" s="19">
        <f t="shared" si="11"/>
        <v>5.15</v>
      </c>
      <c r="G20" s="19">
        <f t="shared" si="11"/>
        <v>6.0399999999999991</v>
      </c>
      <c r="H20" s="19">
        <f t="shared" si="11"/>
        <v>7.5599999999999987</v>
      </c>
      <c r="I20" s="19">
        <f t="shared" si="11"/>
        <v>6.7299999999999995</v>
      </c>
      <c r="J20" s="19">
        <f t="shared" si="11"/>
        <v>4.3899999999999997</v>
      </c>
      <c r="K20" s="19">
        <f t="shared" si="11"/>
        <v>2.5400000000000009</v>
      </c>
      <c r="L20" s="19">
        <f t="shared" si="11"/>
        <v>1.5300000000000002</v>
      </c>
      <c r="M20" s="19">
        <f t="shared" si="11"/>
        <v>1.2000000000000004</v>
      </c>
      <c r="N20" s="19">
        <f t="shared" si="11"/>
        <v>1.2000000000000004</v>
      </c>
      <c r="O20" s="19">
        <f t="shared" ref="O20:X20" si="12">SUM(O73:O103)</f>
        <v>3.0100000000000002</v>
      </c>
      <c r="P20" s="19">
        <f t="shared" si="12"/>
        <v>1.62</v>
      </c>
      <c r="Q20" s="19">
        <f t="shared" si="12"/>
        <v>0.44</v>
      </c>
      <c r="R20" s="19">
        <f t="shared" si="12"/>
        <v>0</v>
      </c>
      <c r="S20" s="19">
        <f t="shared" si="12"/>
        <v>1.9200000000000006</v>
      </c>
      <c r="T20" s="19">
        <f t="shared" si="12"/>
        <v>0.60999999999999988</v>
      </c>
      <c r="U20" s="19">
        <f t="shared" si="12"/>
        <v>1.9200000000000006</v>
      </c>
      <c r="V20" s="19">
        <f t="shared" si="12"/>
        <v>0.60999999999999988</v>
      </c>
      <c r="W20" s="19">
        <f t="shared" si="12"/>
        <v>4.4400000000000004</v>
      </c>
      <c r="X20" s="19">
        <f t="shared" si="12"/>
        <v>2.8200000000000007</v>
      </c>
    </row>
    <row r="21" spans="2:24">
      <c r="B21" s="19" t="s">
        <v>19</v>
      </c>
      <c r="C21" s="19">
        <f>SUM(C104:C133)</f>
        <v>7.18</v>
      </c>
      <c r="D21" s="19">
        <f t="shared" ref="D21:N21" si="13">SUM(D104:D133)</f>
        <v>7.18</v>
      </c>
      <c r="E21" s="19">
        <f t="shared" si="13"/>
        <v>6.1</v>
      </c>
      <c r="F21" s="19">
        <f t="shared" si="13"/>
        <v>4.9000000000000004</v>
      </c>
      <c r="G21" s="19">
        <f t="shared" si="13"/>
        <v>5.73</v>
      </c>
      <c r="H21" s="19">
        <f t="shared" si="13"/>
        <v>7.17</v>
      </c>
      <c r="I21" s="19">
        <f t="shared" si="13"/>
        <v>7.18</v>
      </c>
      <c r="J21" s="19">
        <f t="shared" si="13"/>
        <v>7.089999999999999</v>
      </c>
      <c r="K21" s="19">
        <f t="shared" si="13"/>
        <v>4.910000000000001</v>
      </c>
      <c r="L21" s="19">
        <f t="shared" si="13"/>
        <v>3.2800000000000011</v>
      </c>
      <c r="M21" s="19">
        <f t="shared" si="13"/>
        <v>3.5700000000000007</v>
      </c>
      <c r="N21" s="19">
        <f t="shared" si="13"/>
        <v>3.5700000000000007</v>
      </c>
      <c r="O21" s="19">
        <f t="shared" ref="O21:X21" si="14">SUM(O104:O133)</f>
        <v>5.6400000000000006</v>
      </c>
      <c r="P21" s="19">
        <f t="shared" si="14"/>
        <v>4.59</v>
      </c>
      <c r="Q21" s="19">
        <f t="shared" si="14"/>
        <v>3.6399999999999997</v>
      </c>
      <c r="R21" s="19">
        <f t="shared" si="14"/>
        <v>1.0999999999999999</v>
      </c>
      <c r="S21" s="19">
        <f t="shared" si="14"/>
        <v>3.8800000000000012</v>
      </c>
      <c r="T21" s="19">
        <f t="shared" si="14"/>
        <v>2.8200000000000007</v>
      </c>
      <c r="U21" s="19">
        <f t="shared" si="14"/>
        <v>3.8800000000000012</v>
      </c>
      <c r="V21" s="19">
        <f t="shared" si="14"/>
        <v>2.8200000000000007</v>
      </c>
      <c r="W21" s="19">
        <f t="shared" si="14"/>
        <v>6.5300000000000011</v>
      </c>
      <c r="X21" s="19">
        <f t="shared" si="14"/>
        <v>6.51</v>
      </c>
    </row>
    <row r="22" spans="2:24">
      <c r="B22" s="19" t="s">
        <v>20</v>
      </c>
      <c r="C22" s="19">
        <f>SUM(C134:C164)</f>
        <v>10.459999999999997</v>
      </c>
      <c r="D22" s="19">
        <f t="shared" ref="D22:N22" si="15">SUM(D134:D164)</f>
        <v>10.459999999999997</v>
      </c>
      <c r="E22" s="19">
        <f t="shared" si="15"/>
        <v>8.92</v>
      </c>
      <c r="F22" s="19">
        <f t="shared" si="15"/>
        <v>7.1000000000000032</v>
      </c>
      <c r="G22" s="19">
        <f t="shared" si="15"/>
        <v>8.3699999999999992</v>
      </c>
      <c r="H22" s="19">
        <f t="shared" si="15"/>
        <v>4</v>
      </c>
      <c r="I22" s="19">
        <f t="shared" si="15"/>
        <v>9.2000000000000028</v>
      </c>
      <c r="J22" s="19">
        <f t="shared" si="15"/>
        <v>10.439999999999998</v>
      </c>
      <c r="K22" s="19">
        <f t="shared" si="15"/>
        <v>10.329999999999997</v>
      </c>
      <c r="L22" s="19">
        <f t="shared" si="15"/>
        <v>9.06</v>
      </c>
      <c r="M22" s="19">
        <f t="shared" si="15"/>
        <v>9.9099999999999966</v>
      </c>
      <c r="N22" s="19">
        <f t="shared" si="15"/>
        <v>9.9099999999999966</v>
      </c>
      <c r="O22" s="19">
        <f t="shared" ref="O22:X22" si="16">SUM(O134:O164)</f>
        <v>9.7200000000000006</v>
      </c>
      <c r="P22" s="19">
        <f t="shared" si="16"/>
        <v>9.5500000000000007</v>
      </c>
      <c r="Q22" s="19">
        <f t="shared" si="16"/>
        <v>9.7200000000000006</v>
      </c>
      <c r="R22" s="19">
        <f t="shared" si="16"/>
        <v>7.5399999999999983</v>
      </c>
      <c r="S22" s="19">
        <f t="shared" si="16"/>
        <v>9.5799999999999983</v>
      </c>
      <c r="T22" s="19">
        <f t="shared" si="16"/>
        <v>8.02</v>
      </c>
      <c r="U22" s="19">
        <f t="shared" si="16"/>
        <v>9.5799999999999983</v>
      </c>
      <c r="V22" s="19">
        <f t="shared" si="16"/>
        <v>8.02</v>
      </c>
      <c r="W22" s="19">
        <f t="shared" si="16"/>
        <v>2.4599999999999995</v>
      </c>
      <c r="X22" s="19">
        <f t="shared" si="16"/>
        <v>5.6399999999999988</v>
      </c>
    </row>
    <row r="23" spans="2:24">
      <c r="B23" s="19" t="s">
        <v>21</v>
      </c>
      <c r="C23" s="19">
        <f>SUM(C165:C195)</f>
        <v>8.0600000000000023</v>
      </c>
      <c r="D23" s="19">
        <f t="shared" ref="D23:N23" si="17">SUM(D165:D195)</f>
        <v>8.0600000000000023</v>
      </c>
      <c r="E23" s="19">
        <f t="shared" si="17"/>
        <v>6.8700000000000019</v>
      </c>
      <c r="F23" s="19">
        <f t="shared" si="17"/>
        <v>5.4800000000000031</v>
      </c>
      <c r="G23" s="19">
        <f t="shared" si="17"/>
        <v>6.4399999999999995</v>
      </c>
      <c r="H23" s="19">
        <f t="shared" si="17"/>
        <v>0</v>
      </c>
      <c r="I23" s="19">
        <f t="shared" si="17"/>
        <v>0.45999999999999996</v>
      </c>
      <c r="J23" s="19">
        <f t="shared" si="17"/>
        <v>2.3699999999999997</v>
      </c>
      <c r="K23" s="19">
        <f t="shared" si="17"/>
        <v>7.7700000000000014</v>
      </c>
      <c r="L23" s="19">
        <f t="shared" si="17"/>
        <v>7.9699999999999989</v>
      </c>
      <c r="M23" s="19">
        <f t="shared" si="17"/>
        <v>7.9399999999999995</v>
      </c>
      <c r="N23" s="19">
        <f t="shared" si="17"/>
        <v>7.9799999999999986</v>
      </c>
      <c r="O23" s="19">
        <f t="shared" ref="O23:X23" si="18">SUM(O165:O195)</f>
        <v>6.7500000000000009</v>
      </c>
      <c r="P23" s="19">
        <f t="shared" si="18"/>
        <v>7.0600000000000014</v>
      </c>
      <c r="Q23" s="19">
        <f t="shared" si="18"/>
        <v>5.86</v>
      </c>
      <c r="R23" s="19">
        <f t="shared" si="18"/>
        <v>7.2100000000000017</v>
      </c>
      <c r="S23" s="19">
        <f t="shared" si="18"/>
        <v>7.700000000000002</v>
      </c>
      <c r="T23" s="19">
        <f t="shared" si="18"/>
        <v>7.9799999999999986</v>
      </c>
      <c r="U23" s="19">
        <f t="shared" si="18"/>
        <v>5.7500000000000009</v>
      </c>
      <c r="V23" s="19">
        <f t="shared" si="18"/>
        <v>7.6900000000000013</v>
      </c>
      <c r="W23" s="19">
        <f t="shared" si="18"/>
        <v>0</v>
      </c>
      <c r="X23" s="19">
        <f t="shared" si="18"/>
        <v>0</v>
      </c>
    </row>
    <row r="24" spans="2:24">
      <c r="B24" s="19" t="s">
        <v>22</v>
      </c>
      <c r="C24" s="19">
        <f>SUM(C196:C225)</f>
        <v>6.7100000000000017</v>
      </c>
      <c r="D24" s="19">
        <f t="shared" ref="D24:N24" si="19">SUM(D196:D225)</f>
        <v>6.7100000000000017</v>
      </c>
      <c r="E24" s="19">
        <f t="shared" si="19"/>
        <v>5.7100000000000009</v>
      </c>
      <c r="F24" s="19">
        <f t="shared" si="19"/>
        <v>4.18</v>
      </c>
      <c r="G24" s="19">
        <f t="shared" si="19"/>
        <v>5.37</v>
      </c>
      <c r="H24" s="19">
        <f t="shared" si="19"/>
        <v>0</v>
      </c>
      <c r="I24" s="19">
        <f t="shared" si="19"/>
        <v>0</v>
      </c>
      <c r="J24" s="19">
        <f t="shared" si="19"/>
        <v>0</v>
      </c>
      <c r="K24" s="19">
        <f t="shared" si="19"/>
        <v>5.4600000000000017</v>
      </c>
      <c r="L24" s="19">
        <f t="shared" si="19"/>
        <v>5.580000000000001</v>
      </c>
      <c r="M24" s="19">
        <f t="shared" si="19"/>
        <v>5.7500000000000018</v>
      </c>
      <c r="N24" s="19">
        <f t="shared" si="19"/>
        <v>5.87</v>
      </c>
      <c r="O24" s="19">
        <f t="shared" ref="O24:X24" si="20">SUM(O196:O225)</f>
        <v>2.04</v>
      </c>
      <c r="P24" s="19">
        <f t="shared" si="20"/>
        <v>2.9099999999999997</v>
      </c>
      <c r="Q24" s="19">
        <f t="shared" si="20"/>
        <v>0</v>
      </c>
      <c r="R24" s="19">
        <f t="shared" si="20"/>
        <v>1.05</v>
      </c>
      <c r="S24" s="19">
        <f t="shared" si="20"/>
        <v>2.65</v>
      </c>
      <c r="T24" s="19">
        <f t="shared" si="20"/>
        <v>4.620000000000001</v>
      </c>
      <c r="U24" s="19">
        <f t="shared" si="20"/>
        <v>0</v>
      </c>
      <c r="V24" s="19">
        <f t="shared" si="20"/>
        <v>0.78</v>
      </c>
      <c r="W24" s="19">
        <f t="shared" si="20"/>
        <v>0</v>
      </c>
      <c r="X24" s="19">
        <f t="shared" si="20"/>
        <v>0</v>
      </c>
    </row>
    <row r="25" spans="2:24">
      <c r="B25" s="21" t="s">
        <v>23</v>
      </c>
      <c r="C25" s="21">
        <f>SUM(C226:C240)</f>
        <v>1.58</v>
      </c>
      <c r="D25" s="21">
        <f t="shared" ref="D25:N25" si="21">SUM(D226:D240)</f>
        <v>0.91999999999999993</v>
      </c>
      <c r="E25" s="21">
        <f t="shared" si="21"/>
        <v>0.77999999999999992</v>
      </c>
      <c r="F25" s="21">
        <f t="shared" si="21"/>
        <v>0.44</v>
      </c>
      <c r="G25" s="21">
        <f t="shared" si="21"/>
        <v>0.72000000000000008</v>
      </c>
      <c r="H25" s="21">
        <f t="shared" si="21"/>
        <v>0</v>
      </c>
      <c r="I25" s="21">
        <f t="shared" si="21"/>
        <v>0</v>
      </c>
      <c r="J25" s="21">
        <f t="shared" si="21"/>
        <v>0</v>
      </c>
      <c r="K25" s="21">
        <f t="shared" si="21"/>
        <v>0.35</v>
      </c>
      <c r="L25" s="21">
        <f t="shared" si="21"/>
        <v>0.35</v>
      </c>
      <c r="M25" s="21">
        <f t="shared" si="21"/>
        <v>1.0900000000000001</v>
      </c>
      <c r="N25" s="21">
        <f t="shared" si="21"/>
        <v>1.2200000000000002</v>
      </c>
      <c r="O25" s="21">
        <f t="shared" ref="O25:X25" si="22">SUM(O226:O240)</f>
        <v>0</v>
      </c>
      <c r="P25" s="21">
        <f t="shared" si="22"/>
        <v>0</v>
      </c>
      <c r="Q25" s="21">
        <f t="shared" si="22"/>
        <v>0</v>
      </c>
      <c r="R25" s="21">
        <f t="shared" si="22"/>
        <v>0</v>
      </c>
      <c r="S25" s="21">
        <f t="shared" si="22"/>
        <v>0</v>
      </c>
      <c r="T25" s="21">
        <f t="shared" si="22"/>
        <v>0</v>
      </c>
      <c r="U25" s="21">
        <f t="shared" si="22"/>
        <v>0</v>
      </c>
      <c r="V25" s="21">
        <f t="shared" si="22"/>
        <v>0</v>
      </c>
      <c r="W25" s="21">
        <f t="shared" si="22"/>
        <v>0</v>
      </c>
      <c r="X25" s="21">
        <f t="shared" si="22"/>
        <v>0</v>
      </c>
    </row>
    <row r="26" spans="2:24">
      <c r="B26" s="1" t="s">
        <v>56</v>
      </c>
      <c r="V26" s="4"/>
      <c r="W26" s="4"/>
    </row>
    <row r="27" spans="2:24">
      <c r="B27" s="1"/>
      <c r="V27" s="4"/>
      <c r="W27" s="4"/>
    </row>
    <row r="28" spans="2:24">
      <c r="B28" s="15" t="s">
        <v>53</v>
      </c>
    </row>
    <row r="29" spans="2:24">
      <c r="B29" s="15" t="s">
        <v>131</v>
      </c>
    </row>
    <row r="30" spans="2:24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34</v>
      </c>
      <c r="O30" s="10">
        <v>41</v>
      </c>
      <c r="P30" s="10">
        <v>42</v>
      </c>
      <c r="Q30" s="10">
        <v>51</v>
      </c>
      <c r="R30" s="10">
        <v>52</v>
      </c>
      <c r="S30" s="10">
        <v>61</v>
      </c>
      <c r="T30" s="10">
        <v>62</v>
      </c>
      <c r="U30" s="10">
        <v>66</v>
      </c>
      <c r="V30" s="10">
        <v>67</v>
      </c>
      <c r="W30" s="10">
        <v>73</v>
      </c>
      <c r="X30" s="10">
        <v>74</v>
      </c>
    </row>
    <row r="31" spans="2:24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4</v>
      </c>
      <c r="O31" s="13" t="s">
        <v>9</v>
      </c>
      <c r="P31" s="13" t="s">
        <v>9</v>
      </c>
      <c r="Q31" s="13" t="s">
        <v>3</v>
      </c>
      <c r="R31" s="13" t="s">
        <v>3</v>
      </c>
      <c r="S31" s="13" t="s">
        <v>5</v>
      </c>
      <c r="T31" s="13" t="s">
        <v>5</v>
      </c>
      <c r="U31" s="13" t="s">
        <v>10</v>
      </c>
      <c r="V31" s="13" t="s">
        <v>10</v>
      </c>
      <c r="W31" s="13" t="s">
        <v>8</v>
      </c>
      <c r="X31" s="13" t="s">
        <v>8</v>
      </c>
    </row>
    <row r="32" spans="2:24" ht="15.75" thickTop="1">
      <c r="B32" s="16">
        <v>321</v>
      </c>
      <c r="C32" s="17">
        <v>0.12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128</v>
      </c>
      <c r="S32" s="17" t="s">
        <v>129</v>
      </c>
      <c r="T32" s="17" t="s">
        <v>13</v>
      </c>
      <c r="U32" s="17" t="s">
        <v>13</v>
      </c>
      <c r="V32" s="17" t="s">
        <v>13</v>
      </c>
      <c r="W32" s="17" t="s">
        <v>13</v>
      </c>
      <c r="X32" s="17" t="s">
        <v>13</v>
      </c>
    </row>
    <row r="33" spans="2:24">
      <c r="B33" s="9">
        <v>322</v>
      </c>
      <c r="C33" s="4">
        <v>0.08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  <c r="X33" s="4" t="s">
        <v>13</v>
      </c>
    </row>
    <row r="34" spans="2:24">
      <c r="B34" s="9">
        <v>323</v>
      </c>
      <c r="C34" s="4">
        <v>0.18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0.05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  <c r="X34" s="4" t="s">
        <v>13</v>
      </c>
    </row>
    <row r="35" spans="2:24">
      <c r="B35" s="9">
        <v>324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  <c r="X35" s="4" t="s">
        <v>13</v>
      </c>
    </row>
    <row r="36" spans="2:24">
      <c r="B36" s="9">
        <v>325</v>
      </c>
      <c r="C36" s="4">
        <v>7.0000000000000007E-2</v>
      </c>
      <c r="D36" s="4" t="s">
        <v>13</v>
      </c>
      <c r="E36" s="4" t="s">
        <v>13</v>
      </c>
      <c r="F36" s="4">
        <v>0.02</v>
      </c>
      <c r="G36" s="4">
        <v>0.01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  <c r="X36" s="4" t="s">
        <v>13</v>
      </c>
    </row>
    <row r="37" spans="2:24">
      <c r="B37" s="9">
        <v>326</v>
      </c>
      <c r="C37" s="4">
        <v>0.13</v>
      </c>
      <c r="D37" s="4" t="s">
        <v>13</v>
      </c>
      <c r="E37" s="4" t="s">
        <v>13</v>
      </c>
      <c r="F37" s="4">
        <v>0.03</v>
      </c>
      <c r="G37" s="4">
        <v>0.02</v>
      </c>
      <c r="H37" s="4">
        <v>0.05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  <c r="X37" s="4" t="s">
        <v>13</v>
      </c>
    </row>
    <row r="38" spans="2:24">
      <c r="B38" s="9">
        <v>327</v>
      </c>
      <c r="C38" s="4">
        <v>0.12</v>
      </c>
      <c r="D38" s="4" t="s">
        <v>13</v>
      </c>
      <c r="E38" s="4" t="s">
        <v>13</v>
      </c>
      <c r="F38" s="4">
        <v>0.03</v>
      </c>
      <c r="G38" s="4">
        <v>0.02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  <c r="X38" s="4" t="s">
        <v>13</v>
      </c>
    </row>
    <row r="39" spans="2:24">
      <c r="B39" s="9">
        <v>328</v>
      </c>
      <c r="C39" s="4">
        <v>0.12</v>
      </c>
      <c r="D39" s="4" t="s">
        <v>13</v>
      </c>
      <c r="E39" s="4" t="s">
        <v>13</v>
      </c>
      <c r="F39" s="4">
        <v>0.03</v>
      </c>
      <c r="G39" s="4">
        <v>0.02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  <c r="X39" s="4" t="s">
        <v>13</v>
      </c>
    </row>
    <row r="40" spans="2:24">
      <c r="B40" s="9">
        <v>329</v>
      </c>
      <c r="C40" s="4">
        <v>0.17</v>
      </c>
      <c r="D40" s="4" t="s">
        <v>13</v>
      </c>
      <c r="E40" s="4" t="s">
        <v>13</v>
      </c>
      <c r="F40" s="4">
        <v>0.05</v>
      </c>
      <c r="G40" s="4">
        <v>0.03</v>
      </c>
      <c r="H40" s="4">
        <v>7.0000000000000007E-2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  <c r="X40" s="4" t="s">
        <v>13</v>
      </c>
    </row>
    <row r="41" spans="2:24">
      <c r="B41" s="9">
        <v>330</v>
      </c>
      <c r="C41" s="4">
        <v>0.17</v>
      </c>
      <c r="D41" s="4" t="s">
        <v>13</v>
      </c>
      <c r="E41" s="4" t="s">
        <v>13</v>
      </c>
      <c r="F41" s="4">
        <v>0.05</v>
      </c>
      <c r="G41" s="4">
        <v>0.04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  <c r="X41" s="4" t="s">
        <v>13</v>
      </c>
    </row>
    <row r="42" spans="2:24">
      <c r="B42" s="9">
        <v>331</v>
      </c>
      <c r="C42" s="4">
        <v>0.11</v>
      </c>
      <c r="D42" s="4" t="s">
        <v>13</v>
      </c>
      <c r="E42" s="4" t="s">
        <v>13</v>
      </c>
      <c r="F42" s="4">
        <v>0.03</v>
      </c>
      <c r="G42" s="4">
        <v>0.04</v>
      </c>
      <c r="H42" s="4">
        <v>0.05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  <c r="X42" s="4" t="s">
        <v>13</v>
      </c>
    </row>
    <row r="43" spans="2:24">
      <c r="B43" s="9">
        <v>401</v>
      </c>
      <c r="C43" s="4">
        <v>0.15</v>
      </c>
      <c r="D43" s="4">
        <v>0.02</v>
      </c>
      <c r="E43" s="4">
        <v>0.02</v>
      </c>
      <c r="F43" s="4">
        <v>0.05</v>
      </c>
      <c r="G43" s="4">
        <v>0.06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  <c r="X43" s="4" t="s">
        <v>13</v>
      </c>
    </row>
    <row r="44" spans="2:24">
      <c r="B44" s="9">
        <v>402</v>
      </c>
      <c r="C44" s="4">
        <v>0.06</v>
      </c>
      <c r="D44" s="4">
        <v>0.01</v>
      </c>
      <c r="E44" s="4">
        <v>0.01</v>
      </c>
      <c r="F44" s="4">
        <v>0.02</v>
      </c>
      <c r="G44" s="4">
        <v>0.03</v>
      </c>
      <c r="H44" s="4">
        <v>0.03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  <c r="X44" s="4" t="s">
        <v>13</v>
      </c>
    </row>
    <row r="45" spans="2:24">
      <c r="B45" s="9">
        <v>403</v>
      </c>
      <c r="C45" s="4">
        <v>0.13</v>
      </c>
      <c r="D45" s="4">
        <v>0.02</v>
      </c>
      <c r="E45" s="4">
        <v>0.02</v>
      </c>
      <c r="F45" s="4">
        <v>0.04</v>
      </c>
      <c r="G45" s="4">
        <v>0.06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  <c r="X45" s="4" t="s">
        <v>13</v>
      </c>
    </row>
    <row r="46" spans="2:24">
      <c r="B46" s="9">
        <v>404</v>
      </c>
      <c r="C46" s="4">
        <v>0.15</v>
      </c>
      <c r="D46" s="4">
        <v>0.03</v>
      </c>
      <c r="E46" s="4">
        <v>0.03</v>
      </c>
      <c r="F46" s="4">
        <v>0.05</v>
      </c>
      <c r="G46" s="4">
        <v>0.08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  <c r="X46" s="4" t="s">
        <v>13</v>
      </c>
    </row>
    <row r="47" spans="2:24">
      <c r="B47" s="9">
        <v>405</v>
      </c>
      <c r="C47" s="4">
        <v>0.18</v>
      </c>
      <c r="D47" s="4">
        <v>0.03</v>
      </c>
      <c r="E47" s="4">
        <v>0.03</v>
      </c>
      <c r="F47" s="4">
        <v>7.0000000000000007E-2</v>
      </c>
      <c r="G47" s="4">
        <v>0.1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  <c r="X47" s="4" t="s">
        <v>13</v>
      </c>
    </row>
    <row r="48" spans="2:24">
      <c r="B48" s="9">
        <v>406</v>
      </c>
      <c r="C48" s="4">
        <v>0.19</v>
      </c>
      <c r="D48" s="4">
        <v>0.04</v>
      </c>
      <c r="E48" s="4">
        <v>0.04</v>
      </c>
      <c r="F48" s="4">
        <v>7.0000000000000007E-2</v>
      </c>
      <c r="G48" s="4">
        <v>0.11</v>
      </c>
      <c r="H48" s="4">
        <v>0.11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  <c r="X48" s="4" t="s">
        <v>13</v>
      </c>
    </row>
    <row r="49" spans="2:24">
      <c r="B49" s="9">
        <v>407</v>
      </c>
      <c r="C49" s="4">
        <v>0.22</v>
      </c>
      <c r="D49" s="4">
        <v>0.05</v>
      </c>
      <c r="E49" s="4">
        <v>0.05</v>
      </c>
      <c r="F49" s="4">
        <v>0.09</v>
      </c>
      <c r="G49" s="4">
        <v>0.13</v>
      </c>
      <c r="H49" s="4">
        <v>0.13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  <c r="X49" s="4" t="s">
        <v>13</v>
      </c>
    </row>
    <row r="50" spans="2:24">
      <c r="B50" s="9">
        <v>408</v>
      </c>
      <c r="C50" s="4">
        <v>0.09</v>
      </c>
      <c r="D50" s="4">
        <v>0.02</v>
      </c>
      <c r="E50" s="4">
        <v>0.02</v>
      </c>
      <c r="F50" s="4">
        <v>0.04</v>
      </c>
      <c r="G50" s="4">
        <v>0.06</v>
      </c>
      <c r="H50" s="4">
        <v>0.06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  <c r="X50" s="4" t="s">
        <v>13</v>
      </c>
    </row>
    <row r="51" spans="2:24">
      <c r="B51" s="9">
        <v>409</v>
      </c>
      <c r="C51" s="4">
        <v>0.16</v>
      </c>
      <c r="D51" s="4">
        <v>0.05</v>
      </c>
      <c r="E51" s="4">
        <v>0.05</v>
      </c>
      <c r="F51" s="4">
        <v>7.0000000000000007E-2</v>
      </c>
      <c r="G51" s="4">
        <v>0.1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  <c r="X51" s="4" t="s">
        <v>13</v>
      </c>
    </row>
    <row r="52" spans="2:24">
      <c r="B52" s="9">
        <v>410</v>
      </c>
      <c r="C52" s="4">
        <v>0.12</v>
      </c>
      <c r="D52" s="4">
        <v>0.04</v>
      </c>
      <c r="E52" s="4">
        <v>0.04</v>
      </c>
      <c r="F52" s="4">
        <v>0.05</v>
      </c>
      <c r="G52" s="4">
        <v>0.08</v>
      </c>
      <c r="H52" s="4">
        <v>0.08</v>
      </c>
      <c r="I52" s="4">
        <v>0.02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>
        <v>0.02</v>
      </c>
      <c r="X52" s="4" t="s">
        <v>13</v>
      </c>
    </row>
    <row r="53" spans="2:24">
      <c r="B53" s="9">
        <v>411</v>
      </c>
      <c r="C53" s="4">
        <v>0.11</v>
      </c>
      <c r="D53" s="4">
        <v>0.04</v>
      </c>
      <c r="E53" s="4">
        <v>0.04</v>
      </c>
      <c r="F53" s="4">
        <v>0.05</v>
      </c>
      <c r="G53" s="4">
        <v>0.08</v>
      </c>
      <c r="H53" s="4">
        <v>7.0000000000000007E-2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>
        <v>0.02</v>
      </c>
      <c r="X53" s="4" t="s">
        <v>13</v>
      </c>
    </row>
    <row r="54" spans="2:24">
      <c r="B54" s="9">
        <v>412</v>
      </c>
      <c r="C54" s="4">
        <v>0.2</v>
      </c>
      <c r="D54" s="4">
        <v>0.08</v>
      </c>
      <c r="E54" s="4">
        <v>0.08</v>
      </c>
      <c r="F54" s="4">
        <v>0.09</v>
      </c>
      <c r="G54" s="4">
        <v>0.14000000000000001</v>
      </c>
      <c r="H54" s="4">
        <v>0.14000000000000001</v>
      </c>
      <c r="I54" s="4">
        <v>0.04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>
        <v>0.04</v>
      </c>
      <c r="X54" s="4" t="s">
        <v>13</v>
      </c>
    </row>
    <row r="55" spans="2:24">
      <c r="B55" s="9">
        <v>413</v>
      </c>
      <c r="C55" s="4">
        <v>0.16</v>
      </c>
      <c r="D55" s="4">
        <v>7.0000000000000007E-2</v>
      </c>
      <c r="E55" s="4">
        <v>7.0000000000000007E-2</v>
      </c>
      <c r="F55" s="4">
        <v>0.08</v>
      </c>
      <c r="G55" s="4">
        <v>0.12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>
        <v>0.03</v>
      </c>
      <c r="X55" s="4" t="s">
        <v>13</v>
      </c>
    </row>
    <row r="56" spans="2:24">
      <c r="B56" s="9">
        <v>414</v>
      </c>
      <c r="C56" s="4">
        <v>0.11</v>
      </c>
      <c r="D56" s="4">
        <v>0.05</v>
      </c>
      <c r="E56" s="4">
        <v>0.05</v>
      </c>
      <c r="F56" s="4">
        <v>0.05</v>
      </c>
      <c r="G56" s="4">
        <v>0.08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>
        <v>0.02</v>
      </c>
      <c r="X56" s="4" t="s">
        <v>13</v>
      </c>
    </row>
    <row r="57" spans="2:24">
      <c r="B57" s="9">
        <v>415</v>
      </c>
      <c r="C57" s="4">
        <v>0.08</v>
      </c>
      <c r="D57" s="4">
        <v>0.04</v>
      </c>
      <c r="E57" s="4">
        <v>0.04</v>
      </c>
      <c r="F57" s="4">
        <v>0.04</v>
      </c>
      <c r="G57" s="4">
        <v>0.06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>
        <v>0.02</v>
      </c>
      <c r="X57" s="4" t="s">
        <v>13</v>
      </c>
    </row>
    <row r="58" spans="2:24">
      <c r="B58" s="9">
        <v>416</v>
      </c>
      <c r="C58" s="4">
        <v>0.1</v>
      </c>
      <c r="D58" s="4">
        <v>0.05</v>
      </c>
      <c r="E58" s="4">
        <v>0.05</v>
      </c>
      <c r="F58" s="4">
        <v>0.05</v>
      </c>
      <c r="G58" s="4">
        <v>0.08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>
        <v>0.02</v>
      </c>
      <c r="X58" s="4" t="s">
        <v>13</v>
      </c>
    </row>
    <row r="59" spans="2:24">
      <c r="B59" s="9">
        <v>417</v>
      </c>
      <c r="C59" s="4">
        <v>0.16</v>
      </c>
      <c r="D59" s="4">
        <v>0.09</v>
      </c>
      <c r="E59" s="4">
        <v>0.09</v>
      </c>
      <c r="F59" s="4">
        <v>0.09</v>
      </c>
      <c r="G59" s="4">
        <v>0.12</v>
      </c>
      <c r="H59" s="4">
        <v>0.13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>
        <v>0.04</v>
      </c>
      <c r="X59" s="4" t="s">
        <v>13</v>
      </c>
    </row>
    <row r="60" spans="2:24">
      <c r="B60" s="9">
        <v>418</v>
      </c>
      <c r="C60" s="4">
        <v>0.19</v>
      </c>
      <c r="D60" s="4">
        <v>0.11</v>
      </c>
      <c r="E60" s="4">
        <v>0.11</v>
      </c>
      <c r="F60" s="4">
        <v>0.11</v>
      </c>
      <c r="G60" s="4">
        <v>0.15</v>
      </c>
      <c r="H60" s="4">
        <v>0.15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>
        <v>0.04</v>
      </c>
      <c r="X60" s="4" t="s">
        <v>13</v>
      </c>
    </row>
    <row r="61" spans="2:24">
      <c r="B61" s="9">
        <v>419</v>
      </c>
      <c r="C61" s="4">
        <v>0.21</v>
      </c>
      <c r="D61" s="4">
        <v>0.13</v>
      </c>
      <c r="E61" s="4">
        <v>0.13</v>
      </c>
      <c r="F61" s="4">
        <v>0.12</v>
      </c>
      <c r="G61" s="4">
        <v>0.17</v>
      </c>
      <c r="H61" s="4">
        <v>0.17</v>
      </c>
      <c r="I61" s="4">
        <v>0.05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>
        <v>0.05</v>
      </c>
      <c r="X61" s="4" t="s">
        <v>13</v>
      </c>
    </row>
    <row r="62" spans="2:24">
      <c r="B62" s="9">
        <v>420</v>
      </c>
      <c r="C62" s="4">
        <v>0.22</v>
      </c>
      <c r="D62" s="4">
        <v>0.14000000000000001</v>
      </c>
      <c r="E62" s="4">
        <v>0.14000000000000001</v>
      </c>
      <c r="F62" s="4">
        <v>0.13</v>
      </c>
      <c r="G62" s="4">
        <v>0.18</v>
      </c>
      <c r="H62" s="4">
        <v>0.18</v>
      </c>
      <c r="I62" s="4">
        <v>0.05</v>
      </c>
      <c r="J62" s="4" t="s">
        <v>13</v>
      </c>
      <c r="K62" s="4">
        <v>0.05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>
        <v>0.05</v>
      </c>
      <c r="X62" s="4" t="s">
        <v>13</v>
      </c>
    </row>
    <row r="63" spans="2:24">
      <c r="B63" s="9">
        <v>421</v>
      </c>
      <c r="C63" s="4">
        <v>0.23</v>
      </c>
      <c r="D63" s="4">
        <v>0.15</v>
      </c>
      <c r="E63" s="4">
        <v>0.15</v>
      </c>
      <c r="F63" s="4">
        <v>0.14000000000000001</v>
      </c>
      <c r="G63" s="4">
        <v>0.18</v>
      </c>
      <c r="H63" s="4">
        <v>0.19</v>
      </c>
      <c r="I63" s="4">
        <v>0.06</v>
      </c>
      <c r="J63" s="4" t="s">
        <v>13</v>
      </c>
      <c r="K63" s="4">
        <v>0.05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>
        <v>0.06</v>
      </c>
      <c r="X63" s="4" t="s">
        <v>13</v>
      </c>
    </row>
    <row r="64" spans="2:24">
      <c r="B64" s="9">
        <v>422</v>
      </c>
      <c r="C64" s="4">
        <v>0.22</v>
      </c>
      <c r="D64" s="4">
        <v>0.15</v>
      </c>
      <c r="E64" s="4">
        <v>0.15</v>
      </c>
      <c r="F64" s="4">
        <v>0.14000000000000001</v>
      </c>
      <c r="G64" s="4">
        <v>0.18</v>
      </c>
      <c r="H64" s="4">
        <v>0.19</v>
      </c>
      <c r="I64" s="4">
        <v>0.06</v>
      </c>
      <c r="J64" s="4" t="s">
        <v>13</v>
      </c>
      <c r="K64" s="4">
        <v>0.05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>
        <v>0.06</v>
      </c>
      <c r="X64" s="4" t="s">
        <v>13</v>
      </c>
    </row>
    <row r="65" spans="2:24">
      <c r="B65" s="9">
        <v>423</v>
      </c>
      <c r="C65" s="4">
        <v>0.22</v>
      </c>
      <c r="D65" s="4">
        <v>0.15</v>
      </c>
      <c r="E65" s="4">
        <v>0.15</v>
      </c>
      <c r="F65" s="4">
        <v>0.14000000000000001</v>
      </c>
      <c r="G65" s="4">
        <v>0.18</v>
      </c>
      <c r="H65" s="4">
        <v>0.19</v>
      </c>
      <c r="I65" s="4">
        <v>0.06</v>
      </c>
      <c r="J65" s="4" t="s">
        <v>13</v>
      </c>
      <c r="K65" s="4">
        <v>0.05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>
        <v>0.06</v>
      </c>
      <c r="X65" s="4" t="s">
        <v>13</v>
      </c>
    </row>
    <row r="66" spans="2:24">
      <c r="B66" s="9">
        <v>424</v>
      </c>
      <c r="C66" s="4">
        <v>0.21</v>
      </c>
      <c r="D66" s="4">
        <v>0.15</v>
      </c>
      <c r="E66" s="4">
        <v>0.15</v>
      </c>
      <c r="F66" s="4">
        <v>0.13</v>
      </c>
      <c r="G66" s="4">
        <v>0.17</v>
      </c>
      <c r="H66" s="4">
        <v>0.19</v>
      </c>
      <c r="I66" s="4">
        <v>0.06</v>
      </c>
      <c r="J66" s="4" t="s">
        <v>13</v>
      </c>
      <c r="K66" s="4">
        <v>0.05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>
        <v>0.06</v>
      </c>
      <c r="X66" s="4" t="s">
        <v>13</v>
      </c>
    </row>
    <row r="67" spans="2:24">
      <c r="B67" s="9">
        <v>425</v>
      </c>
      <c r="C67" s="4">
        <v>0.25</v>
      </c>
      <c r="D67" s="4">
        <v>0.18</v>
      </c>
      <c r="E67" s="4">
        <v>0.18</v>
      </c>
      <c r="F67" s="4">
        <v>0.16</v>
      </c>
      <c r="G67" s="4">
        <v>0.2</v>
      </c>
      <c r="H67" s="4">
        <v>0.23</v>
      </c>
      <c r="I67" s="4">
        <v>7.0000000000000007E-2</v>
      </c>
      <c r="J67" s="4">
        <v>0.05</v>
      </c>
      <c r="K67" s="4">
        <v>0.06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>
        <v>7.0000000000000007E-2</v>
      </c>
      <c r="X67" s="4">
        <v>0.05</v>
      </c>
    </row>
    <row r="68" spans="2:24">
      <c r="B68" s="9">
        <v>426</v>
      </c>
      <c r="C68" s="4">
        <v>0.19</v>
      </c>
      <c r="D68" s="4">
        <v>0.14000000000000001</v>
      </c>
      <c r="E68" s="4">
        <v>0.14000000000000001</v>
      </c>
      <c r="F68" s="4">
        <v>0.12</v>
      </c>
      <c r="G68" s="4">
        <v>0.15</v>
      </c>
      <c r="H68" s="4">
        <v>0.17</v>
      </c>
      <c r="I68" s="4">
        <v>0.06</v>
      </c>
      <c r="J68" s="4">
        <v>0.04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>
        <v>0.05</v>
      </c>
      <c r="X68" s="4">
        <v>0.04</v>
      </c>
    </row>
    <row r="69" spans="2:24">
      <c r="B69" s="9">
        <v>427</v>
      </c>
      <c r="C69" s="4">
        <v>0.17</v>
      </c>
      <c r="D69" s="4">
        <v>0.13</v>
      </c>
      <c r="E69" s="4">
        <v>0.13</v>
      </c>
      <c r="F69" s="4">
        <v>0.11</v>
      </c>
      <c r="G69" s="4">
        <v>0.14000000000000001</v>
      </c>
      <c r="H69" s="4">
        <v>0.16</v>
      </c>
      <c r="I69" s="4">
        <v>0.06</v>
      </c>
      <c r="J69" s="4">
        <v>0.03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>
        <v>0.05</v>
      </c>
      <c r="X69" s="4">
        <v>0.04</v>
      </c>
    </row>
    <row r="70" spans="2:24">
      <c r="B70" s="9">
        <v>428</v>
      </c>
      <c r="C70" s="4">
        <v>0.13</v>
      </c>
      <c r="D70" s="4">
        <v>0.1</v>
      </c>
      <c r="E70" s="4">
        <v>0.1</v>
      </c>
      <c r="F70" s="4">
        <v>0.08</v>
      </c>
      <c r="G70" s="4">
        <v>0.1</v>
      </c>
      <c r="H70" s="4">
        <v>0.12</v>
      </c>
      <c r="I70" s="4">
        <v>0.05</v>
      </c>
      <c r="J70" s="4">
        <v>0.03</v>
      </c>
      <c r="K70" s="4">
        <v>0.03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>
        <v>0.04</v>
      </c>
      <c r="X70" s="4">
        <v>0.03</v>
      </c>
    </row>
    <row r="71" spans="2:24">
      <c r="B71" s="9">
        <v>429</v>
      </c>
      <c r="C71" s="4">
        <v>0.16</v>
      </c>
      <c r="D71" s="4">
        <v>0.13</v>
      </c>
      <c r="E71" s="4">
        <v>0.13</v>
      </c>
      <c r="F71" s="4">
        <v>0.1</v>
      </c>
      <c r="G71" s="4">
        <v>0.13</v>
      </c>
      <c r="H71" s="4">
        <v>0.15</v>
      </c>
      <c r="I71" s="4">
        <v>7.0000000000000007E-2</v>
      </c>
      <c r="J71" s="4">
        <v>0.03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>
        <v>0.05</v>
      </c>
      <c r="X71" s="4">
        <v>0.03</v>
      </c>
    </row>
    <row r="72" spans="2:24">
      <c r="B72" s="9">
        <v>430</v>
      </c>
      <c r="C72" s="4">
        <v>0.18</v>
      </c>
      <c r="D72" s="4">
        <v>0.15</v>
      </c>
      <c r="E72" s="4">
        <v>0.15</v>
      </c>
      <c r="F72" s="4">
        <v>0.12</v>
      </c>
      <c r="G72" s="4">
        <v>0.14000000000000001</v>
      </c>
      <c r="H72" s="4">
        <v>0.17</v>
      </c>
      <c r="I72" s="4">
        <v>0.09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  <c r="W72" s="4">
        <v>0.05</v>
      </c>
      <c r="X72" s="4">
        <v>0.04</v>
      </c>
    </row>
    <row r="73" spans="2:24">
      <c r="B73" s="9">
        <v>501</v>
      </c>
      <c r="C73" s="4">
        <v>0.11</v>
      </c>
      <c r="D73" s="4">
        <v>0.09</v>
      </c>
      <c r="E73" s="4">
        <v>0.09</v>
      </c>
      <c r="F73" s="4">
        <v>7.0000000000000007E-2</v>
      </c>
      <c r="G73" s="4">
        <v>0.09</v>
      </c>
      <c r="H73" s="4">
        <v>0.11</v>
      </c>
      <c r="I73" s="4">
        <v>0.06</v>
      </c>
      <c r="J73" s="4">
        <v>0.02</v>
      </c>
      <c r="K73" s="4">
        <v>0.03</v>
      </c>
      <c r="L73" s="4" t="s">
        <v>13</v>
      </c>
      <c r="M73" s="4" t="s">
        <v>13</v>
      </c>
      <c r="N73" s="4" t="s">
        <v>13</v>
      </c>
      <c r="O73" s="4">
        <v>0.03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  <c r="W73" s="4">
        <v>0.03</v>
      </c>
      <c r="X73" s="4">
        <v>0.02</v>
      </c>
    </row>
    <row r="74" spans="2:24">
      <c r="B74" s="9">
        <v>502</v>
      </c>
      <c r="C74" s="4">
        <v>0.14000000000000001</v>
      </c>
      <c r="D74" s="4">
        <v>0.12</v>
      </c>
      <c r="E74" s="4">
        <v>0.12</v>
      </c>
      <c r="F74" s="4">
        <v>0.09</v>
      </c>
      <c r="G74" s="4">
        <v>0.11</v>
      </c>
      <c r="H74" s="4">
        <v>0.13</v>
      </c>
      <c r="I74" s="4">
        <v>0.08</v>
      </c>
      <c r="J74" s="4">
        <v>0.03</v>
      </c>
      <c r="K74" s="4">
        <v>0.03</v>
      </c>
      <c r="L74" s="4" t="s">
        <v>13</v>
      </c>
      <c r="M74" s="4" t="s">
        <v>13</v>
      </c>
      <c r="N74" s="4" t="s">
        <v>13</v>
      </c>
      <c r="O74" s="4">
        <v>0.04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  <c r="W74" s="4">
        <v>0.04</v>
      </c>
      <c r="X74" s="4">
        <v>0.03</v>
      </c>
    </row>
    <row r="75" spans="2:24">
      <c r="B75" s="9">
        <v>503</v>
      </c>
      <c r="C75" s="4">
        <v>0.11</v>
      </c>
      <c r="D75" s="4">
        <v>0.1</v>
      </c>
      <c r="E75" s="4">
        <v>0.09</v>
      </c>
      <c r="F75" s="4">
        <v>7.0000000000000007E-2</v>
      </c>
      <c r="G75" s="4">
        <v>0.09</v>
      </c>
      <c r="H75" s="4">
        <v>0.11</v>
      </c>
      <c r="I75" s="4">
        <v>7.0000000000000007E-2</v>
      </c>
      <c r="J75" s="4">
        <v>0.02</v>
      </c>
      <c r="K75" s="4">
        <v>0.03</v>
      </c>
      <c r="L75" s="4" t="s">
        <v>13</v>
      </c>
      <c r="M75" s="4" t="s">
        <v>13</v>
      </c>
      <c r="N75" s="4" t="s">
        <v>13</v>
      </c>
      <c r="O75" s="4">
        <v>0.03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  <c r="W75" s="4">
        <v>0.04</v>
      </c>
      <c r="X75" s="4">
        <v>0.03</v>
      </c>
    </row>
    <row r="76" spans="2:24">
      <c r="B76" s="9">
        <v>504</v>
      </c>
      <c r="C76" s="4">
        <v>0.14000000000000001</v>
      </c>
      <c r="D76" s="4">
        <v>0.13</v>
      </c>
      <c r="E76" s="4">
        <v>0.12</v>
      </c>
      <c r="F76" s="4">
        <v>0.09</v>
      </c>
      <c r="G76" s="4">
        <v>0.11</v>
      </c>
      <c r="H76" s="4">
        <v>0.14000000000000001</v>
      </c>
      <c r="I76" s="4">
        <v>0.09</v>
      </c>
      <c r="J76" s="4">
        <v>0.03</v>
      </c>
      <c r="K76" s="4">
        <v>0.04</v>
      </c>
      <c r="L76" s="4" t="s">
        <v>13</v>
      </c>
      <c r="M76" s="4" t="s">
        <v>13</v>
      </c>
      <c r="N76" s="4" t="s">
        <v>13</v>
      </c>
      <c r="O76" s="4">
        <v>0.04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  <c r="W76" s="4">
        <v>0.05</v>
      </c>
      <c r="X76" s="4">
        <v>0.03</v>
      </c>
    </row>
    <row r="77" spans="2:24">
      <c r="B77" s="9">
        <v>505</v>
      </c>
      <c r="C77" s="4">
        <v>0.2</v>
      </c>
      <c r="D77" s="4">
        <v>0.19</v>
      </c>
      <c r="E77" s="4">
        <v>0.17</v>
      </c>
      <c r="F77" s="4">
        <v>0.14000000000000001</v>
      </c>
      <c r="G77" s="4">
        <v>0.16</v>
      </c>
      <c r="H77" s="4">
        <v>0.2</v>
      </c>
      <c r="I77" s="4">
        <v>0.13</v>
      </c>
      <c r="J77" s="4">
        <v>0.05</v>
      </c>
      <c r="K77" s="4">
        <v>0.05</v>
      </c>
      <c r="L77" s="4" t="s">
        <v>13</v>
      </c>
      <c r="M77" s="4" t="s">
        <v>13</v>
      </c>
      <c r="N77" s="4" t="s">
        <v>13</v>
      </c>
      <c r="O77" s="4">
        <v>0.06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 t="s">
        <v>13</v>
      </c>
      <c r="W77" s="4">
        <v>7.0000000000000007E-2</v>
      </c>
      <c r="X77" s="4">
        <v>0.05</v>
      </c>
    </row>
    <row r="78" spans="2:24">
      <c r="B78" s="9">
        <v>506</v>
      </c>
      <c r="C78" s="4">
        <v>0.15</v>
      </c>
      <c r="D78" s="4">
        <v>0.14000000000000001</v>
      </c>
      <c r="E78" s="4">
        <v>0.13</v>
      </c>
      <c r="F78" s="4">
        <v>0.1</v>
      </c>
      <c r="G78" s="4">
        <v>0.12</v>
      </c>
      <c r="H78" s="4">
        <v>0.15</v>
      </c>
      <c r="I78" s="4">
        <v>0.1</v>
      </c>
      <c r="J78" s="4">
        <v>0.04</v>
      </c>
      <c r="K78" s="4">
        <v>0.04</v>
      </c>
      <c r="L78" s="4" t="s">
        <v>13</v>
      </c>
      <c r="M78" s="4" t="s">
        <v>13</v>
      </c>
      <c r="N78" s="4" t="s">
        <v>13</v>
      </c>
      <c r="O78" s="4">
        <v>0.05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 t="s">
        <v>13</v>
      </c>
      <c r="W78" s="4">
        <v>0.05</v>
      </c>
      <c r="X78" s="4">
        <v>0.04</v>
      </c>
    </row>
    <row r="79" spans="2:24">
      <c r="B79" s="9">
        <v>507</v>
      </c>
      <c r="C79" s="4">
        <v>0.2</v>
      </c>
      <c r="D79" s="4">
        <v>0.19</v>
      </c>
      <c r="E79" s="4">
        <v>0.17</v>
      </c>
      <c r="F79" s="4">
        <v>0.14000000000000001</v>
      </c>
      <c r="G79" s="4">
        <v>0.16</v>
      </c>
      <c r="H79" s="4">
        <v>0.2</v>
      </c>
      <c r="I79" s="4">
        <v>0.15</v>
      </c>
      <c r="J79" s="4">
        <v>0.05</v>
      </c>
      <c r="K79" s="4">
        <v>0.05</v>
      </c>
      <c r="L79" s="4" t="s">
        <v>13</v>
      </c>
      <c r="M79" s="4" t="s">
        <v>13</v>
      </c>
      <c r="N79" s="4" t="s">
        <v>13</v>
      </c>
      <c r="O79" s="4">
        <v>0.06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 t="s">
        <v>13</v>
      </c>
      <c r="W79" s="4">
        <v>0.08</v>
      </c>
      <c r="X79" s="4">
        <v>0.05</v>
      </c>
    </row>
    <row r="80" spans="2:24">
      <c r="B80" s="9">
        <v>508</v>
      </c>
      <c r="C80" s="4">
        <v>0.23</v>
      </c>
      <c r="D80" s="4">
        <v>0.23</v>
      </c>
      <c r="E80" s="4">
        <v>0.2</v>
      </c>
      <c r="F80" s="4">
        <v>0.16</v>
      </c>
      <c r="G80" s="4">
        <v>0.18</v>
      </c>
      <c r="H80" s="4">
        <v>0.23</v>
      </c>
      <c r="I80" s="4">
        <v>0.17</v>
      </c>
      <c r="J80" s="4">
        <v>0.06</v>
      </c>
      <c r="K80" s="4">
        <v>0.06</v>
      </c>
      <c r="L80" s="4" t="s">
        <v>13</v>
      </c>
      <c r="M80" s="4" t="s">
        <v>13</v>
      </c>
      <c r="N80" s="4" t="s">
        <v>13</v>
      </c>
      <c r="O80" s="4">
        <v>7.0000000000000007E-2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 t="s">
        <v>13</v>
      </c>
      <c r="W80" s="4">
        <v>0.09</v>
      </c>
      <c r="X80" s="4">
        <v>0.06</v>
      </c>
    </row>
    <row r="81" spans="2:24">
      <c r="B81" s="9">
        <v>509</v>
      </c>
      <c r="C81" s="4">
        <v>0.24</v>
      </c>
      <c r="D81" s="4">
        <v>0.24</v>
      </c>
      <c r="E81" s="4">
        <v>0.2</v>
      </c>
      <c r="F81" s="4">
        <v>0.16</v>
      </c>
      <c r="G81" s="4">
        <v>0.19</v>
      </c>
      <c r="H81" s="4">
        <v>0.24</v>
      </c>
      <c r="I81" s="4">
        <v>0.19</v>
      </c>
      <c r="J81" s="4">
        <v>7.0000000000000007E-2</v>
      </c>
      <c r="K81" s="4">
        <v>7.0000000000000007E-2</v>
      </c>
      <c r="L81" s="4" t="s">
        <v>13</v>
      </c>
      <c r="M81" s="4" t="s">
        <v>13</v>
      </c>
      <c r="N81" s="4" t="s">
        <v>13</v>
      </c>
      <c r="O81" s="4">
        <v>7.0000000000000007E-2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 t="s">
        <v>13</v>
      </c>
      <c r="W81" s="4">
        <v>0.1</v>
      </c>
      <c r="X81" s="4">
        <v>0.06</v>
      </c>
    </row>
    <row r="82" spans="2:24">
      <c r="B82" s="9">
        <v>510</v>
      </c>
      <c r="C82" s="4">
        <v>0.23</v>
      </c>
      <c r="D82" s="4">
        <v>0.23</v>
      </c>
      <c r="E82" s="4">
        <v>0.2</v>
      </c>
      <c r="F82" s="4">
        <v>0.16</v>
      </c>
      <c r="G82" s="4">
        <v>0.18</v>
      </c>
      <c r="H82" s="4">
        <v>0.23</v>
      </c>
      <c r="I82" s="4">
        <v>0.19</v>
      </c>
      <c r="J82" s="4">
        <v>7.0000000000000007E-2</v>
      </c>
      <c r="K82" s="4">
        <v>0.06</v>
      </c>
      <c r="L82" s="4">
        <v>0.05</v>
      </c>
      <c r="M82" s="4" t="s">
        <v>13</v>
      </c>
      <c r="N82" s="4" t="s">
        <v>13</v>
      </c>
      <c r="O82" s="4">
        <v>7.0000000000000007E-2</v>
      </c>
      <c r="P82" s="4" t="s">
        <v>13</v>
      </c>
      <c r="Q82" s="4" t="s">
        <v>13</v>
      </c>
      <c r="R82" s="4" t="s">
        <v>13</v>
      </c>
      <c r="S82" s="4">
        <v>7.0000000000000007E-2</v>
      </c>
      <c r="T82" s="4" t="s">
        <v>13</v>
      </c>
      <c r="U82" s="4">
        <v>7.0000000000000007E-2</v>
      </c>
      <c r="V82" s="4" t="s">
        <v>13</v>
      </c>
      <c r="W82" s="4">
        <v>0.1</v>
      </c>
      <c r="X82" s="4">
        <v>0.06</v>
      </c>
    </row>
    <row r="83" spans="2:24">
      <c r="B83" s="9">
        <v>511</v>
      </c>
      <c r="C83" s="4">
        <v>0.25</v>
      </c>
      <c r="D83" s="4">
        <v>0.25</v>
      </c>
      <c r="E83" s="4">
        <v>0.21</v>
      </c>
      <c r="F83" s="4">
        <v>0.17</v>
      </c>
      <c r="G83" s="4">
        <v>0.2</v>
      </c>
      <c r="H83" s="4">
        <v>0.25</v>
      </c>
      <c r="I83" s="4">
        <v>0.21</v>
      </c>
      <c r="J83" s="4">
        <v>0.08</v>
      </c>
      <c r="K83" s="4">
        <v>7.0000000000000007E-2</v>
      </c>
      <c r="L83" s="4">
        <v>0.06</v>
      </c>
      <c r="M83" s="4" t="s">
        <v>13</v>
      </c>
      <c r="N83" s="4" t="s">
        <v>13</v>
      </c>
      <c r="O83" s="4">
        <v>0.08</v>
      </c>
      <c r="P83" s="4" t="s">
        <v>13</v>
      </c>
      <c r="Q83" s="4" t="s">
        <v>13</v>
      </c>
      <c r="R83" s="4" t="s">
        <v>13</v>
      </c>
      <c r="S83" s="4">
        <v>0.08</v>
      </c>
      <c r="T83" s="4" t="s">
        <v>13</v>
      </c>
      <c r="U83" s="4">
        <v>0.08</v>
      </c>
      <c r="V83" s="4" t="s">
        <v>13</v>
      </c>
      <c r="W83" s="4">
        <v>0.11</v>
      </c>
      <c r="X83" s="4">
        <v>7.0000000000000007E-2</v>
      </c>
    </row>
    <row r="84" spans="2:24">
      <c r="B84" s="9">
        <v>512</v>
      </c>
      <c r="C84" s="4">
        <v>0.27</v>
      </c>
      <c r="D84" s="4">
        <v>0.27</v>
      </c>
      <c r="E84" s="4">
        <v>0.23</v>
      </c>
      <c r="F84" s="4">
        <v>0.18</v>
      </c>
      <c r="G84" s="4">
        <v>0.22</v>
      </c>
      <c r="H84" s="4">
        <v>0.27</v>
      </c>
      <c r="I84" s="4">
        <v>0.23</v>
      </c>
      <c r="J84" s="4">
        <v>0.1</v>
      </c>
      <c r="K84" s="4">
        <v>0.08</v>
      </c>
      <c r="L84" s="4">
        <v>0.06</v>
      </c>
      <c r="M84" s="4" t="s">
        <v>13</v>
      </c>
      <c r="N84" s="4" t="s">
        <v>13</v>
      </c>
      <c r="O84" s="4">
        <v>0.09</v>
      </c>
      <c r="P84" s="4" t="s">
        <v>13</v>
      </c>
      <c r="Q84" s="4" t="s">
        <v>13</v>
      </c>
      <c r="R84" s="4" t="s">
        <v>13</v>
      </c>
      <c r="S84" s="4">
        <v>0.08</v>
      </c>
      <c r="T84" s="4" t="s">
        <v>13</v>
      </c>
      <c r="U84" s="4">
        <v>0.08</v>
      </c>
      <c r="V84" s="4" t="s">
        <v>13</v>
      </c>
      <c r="W84" s="4">
        <v>0.12</v>
      </c>
      <c r="X84" s="4">
        <v>0.08</v>
      </c>
    </row>
    <row r="85" spans="2:24">
      <c r="B85" s="9">
        <v>513</v>
      </c>
      <c r="C85" s="4">
        <v>0.23</v>
      </c>
      <c r="D85" s="4">
        <v>0.23</v>
      </c>
      <c r="E85" s="4">
        <v>0.2</v>
      </c>
      <c r="F85" s="4">
        <v>0.16</v>
      </c>
      <c r="G85" s="4">
        <v>0.18</v>
      </c>
      <c r="H85" s="4">
        <v>0.23</v>
      </c>
      <c r="I85" s="4">
        <v>0.2</v>
      </c>
      <c r="J85" s="4">
        <v>0.09</v>
      </c>
      <c r="K85" s="4">
        <v>7.0000000000000007E-2</v>
      </c>
      <c r="L85" s="4">
        <v>0.05</v>
      </c>
      <c r="M85" s="4" t="s">
        <v>13</v>
      </c>
      <c r="N85" s="4" t="s">
        <v>13</v>
      </c>
      <c r="O85" s="4">
        <v>0.08</v>
      </c>
      <c r="P85" s="4" t="s">
        <v>13</v>
      </c>
      <c r="Q85" s="4" t="s">
        <v>13</v>
      </c>
      <c r="R85" s="4" t="s">
        <v>13</v>
      </c>
      <c r="S85" s="4">
        <v>7.0000000000000007E-2</v>
      </c>
      <c r="T85" s="4" t="s">
        <v>13</v>
      </c>
      <c r="U85" s="4">
        <v>7.0000000000000007E-2</v>
      </c>
      <c r="V85" s="4" t="s">
        <v>13</v>
      </c>
      <c r="W85" s="4">
        <v>0.11</v>
      </c>
      <c r="X85" s="4">
        <v>7.0000000000000007E-2</v>
      </c>
    </row>
    <row r="86" spans="2:24">
      <c r="B86" s="9">
        <v>514</v>
      </c>
      <c r="C86" s="4">
        <v>0.18</v>
      </c>
      <c r="D86" s="4">
        <v>0.18</v>
      </c>
      <c r="E86" s="4">
        <v>0.15</v>
      </c>
      <c r="F86" s="4">
        <v>0.12</v>
      </c>
      <c r="G86" s="4">
        <v>0.14000000000000001</v>
      </c>
      <c r="H86" s="4">
        <v>0.18</v>
      </c>
      <c r="I86" s="4">
        <v>0.16</v>
      </c>
      <c r="J86" s="4">
        <v>0.08</v>
      </c>
      <c r="K86" s="4">
        <v>0.05</v>
      </c>
      <c r="L86" s="4">
        <v>0.04</v>
      </c>
      <c r="M86" s="4" t="s">
        <v>13</v>
      </c>
      <c r="N86" s="4" t="s">
        <v>13</v>
      </c>
      <c r="O86" s="4">
        <v>0.06</v>
      </c>
      <c r="P86" s="4" t="s">
        <v>13</v>
      </c>
      <c r="Q86" s="4" t="s">
        <v>13</v>
      </c>
      <c r="R86" s="4" t="s">
        <v>13</v>
      </c>
      <c r="S86" s="4">
        <v>0.05</v>
      </c>
      <c r="T86" s="4" t="s">
        <v>13</v>
      </c>
      <c r="U86" s="4">
        <v>0.05</v>
      </c>
      <c r="V86" s="4" t="s">
        <v>13</v>
      </c>
      <c r="W86" s="4">
        <v>0.09</v>
      </c>
      <c r="X86" s="4">
        <v>0.05</v>
      </c>
    </row>
    <row r="87" spans="2:24">
      <c r="B87" s="9">
        <v>515</v>
      </c>
      <c r="C87" s="4">
        <v>0.23</v>
      </c>
      <c r="D87" s="4">
        <v>0.23</v>
      </c>
      <c r="E87" s="4">
        <v>0.2</v>
      </c>
      <c r="F87" s="4">
        <v>0.16</v>
      </c>
      <c r="G87" s="4">
        <v>0.18</v>
      </c>
      <c r="H87" s="4">
        <v>0.23</v>
      </c>
      <c r="I87" s="4">
        <v>0.21</v>
      </c>
      <c r="J87" s="4">
        <v>0.11</v>
      </c>
      <c r="K87" s="4">
        <v>7.0000000000000007E-2</v>
      </c>
      <c r="L87" s="4">
        <v>0.05</v>
      </c>
      <c r="M87" s="4">
        <v>0.05</v>
      </c>
      <c r="N87" s="4">
        <v>0.05</v>
      </c>
      <c r="O87" s="4">
        <v>0.08</v>
      </c>
      <c r="P87" s="4">
        <v>7.0000000000000007E-2</v>
      </c>
      <c r="Q87" s="4" t="s">
        <v>13</v>
      </c>
      <c r="R87" s="4" t="s">
        <v>13</v>
      </c>
      <c r="S87" s="4">
        <v>7.0000000000000007E-2</v>
      </c>
      <c r="T87" s="4" t="s">
        <v>13</v>
      </c>
      <c r="U87" s="4">
        <v>7.0000000000000007E-2</v>
      </c>
      <c r="V87" s="4" t="s">
        <v>13</v>
      </c>
      <c r="W87" s="4">
        <v>0.12</v>
      </c>
      <c r="X87" s="4">
        <v>7.0000000000000007E-2</v>
      </c>
    </row>
    <row r="88" spans="2:24">
      <c r="B88" s="9">
        <v>516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0.23</v>
      </c>
      <c r="J88" s="4">
        <v>0.13</v>
      </c>
      <c r="K88" s="4">
        <v>0.08</v>
      </c>
      <c r="L88" s="4">
        <v>0.06</v>
      </c>
      <c r="M88" s="4">
        <v>0.06</v>
      </c>
      <c r="N88" s="4">
        <v>0.06</v>
      </c>
      <c r="O88" s="4">
        <v>0.09</v>
      </c>
      <c r="P88" s="4">
        <v>0.08</v>
      </c>
      <c r="Q88" s="4" t="s">
        <v>13</v>
      </c>
      <c r="R88" s="4" t="s">
        <v>13</v>
      </c>
      <c r="S88" s="4">
        <v>0.08</v>
      </c>
      <c r="T88" s="4" t="s">
        <v>13</v>
      </c>
      <c r="U88" s="4">
        <v>0.08</v>
      </c>
      <c r="V88" s="4" t="s">
        <v>13</v>
      </c>
      <c r="W88" s="4">
        <v>0.13</v>
      </c>
      <c r="X88" s="4">
        <v>0.08</v>
      </c>
    </row>
    <row r="89" spans="2:24">
      <c r="B89" s="9">
        <v>517</v>
      </c>
      <c r="C89" s="4">
        <v>0.28000000000000003</v>
      </c>
      <c r="D89" s="4">
        <v>0.28000000000000003</v>
      </c>
      <c r="E89" s="4">
        <v>0.24</v>
      </c>
      <c r="F89" s="4">
        <v>0.19</v>
      </c>
      <c r="G89" s="4">
        <v>0.22</v>
      </c>
      <c r="H89" s="4">
        <v>0.28000000000000003</v>
      </c>
      <c r="I89" s="4">
        <v>0.26</v>
      </c>
      <c r="J89" s="4">
        <v>0.16</v>
      </c>
      <c r="K89" s="4">
        <v>0.09</v>
      </c>
      <c r="L89" s="4">
        <v>7.0000000000000007E-2</v>
      </c>
      <c r="M89" s="4">
        <v>0.06</v>
      </c>
      <c r="N89" s="4">
        <v>0.06</v>
      </c>
      <c r="O89" s="4">
        <v>0.1</v>
      </c>
      <c r="P89" s="4">
        <v>0.08</v>
      </c>
      <c r="Q89" s="4" t="s">
        <v>13</v>
      </c>
      <c r="R89" s="4" t="s">
        <v>13</v>
      </c>
      <c r="S89" s="4">
        <v>0.08</v>
      </c>
      <c r="T89" s="4" t="s">
        <v>13</v>
      </c>
      <c r="U89" s="4">
        <v>0.08</v>
      </c>
      <c r="V89" s="4" t="s">
        <v>13</v>
      </c>
      <c r="W89" s="4">
        <v>0.15</v>
      </c>
      <c r="X89" s="4">
        <v>0.09</v>
      </c>
    </row>
    <row r="90" spans="2:24">
      <c r="B90" s="9">
        <v>518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0.3</v>
      </c>
      <c r="J90" s="4">
        <v>0.19</v>
      </c>
      <c r="K90" s="4">
        <v>0.1</v>
      </c>
      <c r="L90" s="4">
        <v>0.08</v>
      </c>
      <c r="M90" s="4">
        <v>7.0000000000000007E-2</v>
      </c>
      <c r="N90" s="4">
        <v>7.0000000000000007E-2</v>
      </c>
      <c r="O90" s="4">
        <v>0.12</v>
      </c>
      <c r="P90" s="4">
        <v>0.1</v>
      </c>
      <c r="Q90" s="4" t="s">
        <v>13</v>
      </c>
      <c r="R90" s="4" t="s">
        <v>13</v>
      </c>
      <c r="S90" s="4">
        <v>0.1</v>
      </c>
      <c r="T90" s="4" t="s">
        <v>13</v>
      </c>
      <c r="U90" s="4">
        <v>0.1</v>
      </c>
      <c r="V90" s="4" t="s">
        <v>13</v>
      </c>
      <c r="W90" s="4">
        <v>0.18</v>
      </c>
      <c r="X90" s="4">
        <v>0.11</v>
      </c>
    </row>
    <row r="91" spans="2:24">
      <c r="B91" s="9">
        <v>519</v>
      </c>
      <c r="C91" s="4">
        <v>0.28999999999999998</v>
      </c>
      <c r="D91" s="4">
        <v>0.28999999999999998</v>
      </c>
      <c r="E91" s="4">
        <v>0.25</v>
      </c>
      <c r="F91" s="4">
        <v>0.2</v>
      </c>
      <c r="G91" s="4">
        <v>0.23</v>
      </c>
      <c r="H91" s="4">
        <v>0.28999999999999998</v>
      </c>
      <c r="I91" s="4">
        <v>0.27</v>
      </c>
      <c r="J91" s="4">
        <v>0.18</v>
      </c>
      <c r="K91" s="4">
        <v>0.1</v>
      </c>
      <c r="L91" s="4">
        <v>7.0000000000000007E-2</v>
      </c>
      <c r="M91" s="4">
        <v>7.0000000000000007E-2</v>
      </c>
      <c r="N91" s="4">
        <v>7.0000000000000007E-2</v>
      </c>
      <c r="O91" s="4">
        <v>0.11</v>
      </c>
      <c r="P91" s="4">
        <v>0.09</v>
      </c>
      <c r="Q91" s="4" t="s">
        <v>13</v>
      </c>
      <c r="R91" s="4" t="s">
        <v>13</v>
      </c>
      <c r="S91" s="4">
        <v>0.09</v>
      </c>
      <c r="T91" s="4" t="s">
        <v>13</v>
      </c>
      <c r="U91" s="4">
        <v>0.09</v>
      </c>
      <c r="V91" s="4" t="s">
        <v>13</v>
      </c>
      <c r="W91" s="4">
        <v>0.17</v>
      </c>
      <c r="X91" s="4">
        <v>0.11</v>
      </c>
    </row>
    <row r="92" spans="2:24">
      <c r="B92" s="9">
        <v>520</v>
      </c>
      <c r="C92" s="4">
        <v>0.35</v>
      </c>
      <c r="D92" s="4">
        <v>0.35</v>
      </c>
      <c r="E92" s="4">
        <v>0.3</v>
      </c>
      <c r="F92" s="4">
        <v>0.24</v>
      </c>
      <c r="G92" s="4">
        <v>0.28000000000000003</v>
      </c>
      <c r="H92" s="4">
        <v>0.35</v>
      </c>
      <c r="I92" s="4">
        <v>0.33</v>
      </c>
      <c r="J92" s="4">
        <v>0.23</v>
      </c>
      <c r="K92" s="4">
        <v>0.12</v>
      </c>
      <c r="L92" s="4">
        <v>0.09</v>
      </c>
      <c r="M92" s="4">
        <v>0.08</v>
      </c>
      <c r="N92" s="4">
        <v>0.08</v>
      </c>
      <c r="O92" s="4">
        <v>0.14000000000000001</v>
      </c>
      <c r="P92" s="4">
        <v>0.11</v>
      </c>
      <c r="Q92" s="4" t="s">
        <v>13</v>
      </c>
      <c r="R92" s="4" t="s">
        <v>13</v>
      </c>
      <c r="S92" s="4">
        <v>0.11</v>
      </c>
      <c r="T92" s="4" t="s">
        <v>13</v>
      </c>
      <c r="U92" s="4">
        <v>0.11</v>
      </c>
      <c r="V92" s="4" t="s">
        <v>13</v>
      </c>
      <c r="W92" s="4">
        <v>0.21</v>
      </c>
      <c r="X92" s="4">
        <v>0.13</v>
      </c>
    </row>
    <row r="93" spans="2:24">
      <c r="B93" s="9">
        <v>521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0.21</v>
      </c>
      <c r="K93" s="4">
        <v>0.1</v>
      </c>
      <c r="L93" s="4">
        <v>7.0000000000000007E-2</v>
      </c>
      <c r="M93" s="4">
        <v>7.0000000000000007E-2</v>
      </c>
      <c r="N93" s="4">
        <v>7.0000000000000007E-2</v>
      </c>
      <c r="O93" s="4">
        <v>0.12</v>
      </c>
      <c r="P93" s="4">
        <v>0.09</v>
      </c>
      <c r="Q93" s="4" t="s">
        <v>13</v>
      </c>
      <c r="R93" s="4" t="s">
        <v>13</v>
      </c>
      <c r="S93" s="4">
        <v>0.09</v>
      </c>
      <c r="T93" s="4" t="s">
        <v>13</v>
      </c>
      <c r="U93" s="4">
        <v>0.09</v>
      </c>
      <c r="V93" s="4" t="s">
        <v>13</v>
      </c>
      <c r="W93" s="4">
        <v>0.19</v>
      </c>
      <c r="X93" s="4">
        <v>0.12</v>
      </c>
    </row>
    <row r="94" spans="2:24">
      <c r="B94" s="9">
        <v>522</v>
      </c>
      <c r="C94" s="4">
        <v>0.28999999999999998</v>
      </c>
      <c r="D94" s="4">
        <v>0.28999999999999998</v>
      </c>
      <c r="E94" s="4">
        <v>0.25</v>
      </c>
      <c r="F94" s="4">
        <v>0.2</v>
      </c>
      <c r="G94" s="4">
        <v>0.23</v>
      </c>
      <c r="H94" s="4">
        <v>0.28999999999999998</v>
      </c>
      <c r="I94" s="4">
        <v>0.28000000000000003</v>
      </c>
      <c r="J94" s="4">
        <v>0.21</v>
      </c>
      <c r="K94" s="4">
        <v>0.1</v>
      </c>
      <c r="L94" s="4">
        <v>7.0000000000000007E-2</v>
      </c>
      <c r="M94" s="4">
        <v>7.0000000000000007E-2</v>
      </c>
      <c r="N94" s="4">
        <v>7.0000000000000007E-2</v>
      </c>
      <c r="O94" s="4">
        <v>0.12</v>
      </c>
      <c r="P94" s="4">
        <v>0.09</v>
      </c>
      <c r="Q94" s="4" t="s">
        <v>13</v>
      </c>
      <c r="R94" s="4" t="s">
        <v>13</v>
      </c>
      <c r="S94" s="4">
        <v>0.09</v>
      </c>
      <c r="T94" s="4" t="s">
        <v>13</v>
      </c>
      <c r="U94" s="4">
        <v>0.09</v>
      </c>
      <c r="V94" s="4" t="s">
        <v>13</v>
      </c>
      <c r="W94" s="4">
        <v>0.19</v>
      </c>
      <c r="X94" s="4">
        <v>0.12</v>
      </c>
    </row>
    <row r="95" spans="2:24">
      <c r="B95" s="9">
        <v>523</v>
      </c>
      <c r="C95" s="4">
        <v>0.25</v>
      </c>
      <c r="D95" s="4">
        <v>0.25</v>
      </c>
      <c r="E95" s="4">
        <v>0.21</v>
      </c>
      <c r="F95" s="4">
        <v>0.17</v>
      </c>
      <c r="G95" s="4">
        <v>0.2</v>
      </c>
      <c r="H95" s="4">
        <v>0.25</v>
      </c>
      <c r="I95" s="4">
        <v>0.24</v>
      </c>
      <c r="J95" s="4">
        <v>0.19</v>
      </c>
      <c r="K95" s="4">
        <v>0.09</v>
      </c>
      <c r="L95" s="4">
        <v>0.06</v>
      </c>
      <c r="M95" s="4">
        <v>0.06</v>
      </c>
      <c r="N95" s="4">
        <v>0.06</v>
      </c>
      <c r="O95" s="4">
        <v>0.11</v>
      </c>
      <c r="P95" s="4">
        <v>0.08</v>
      </c>
      <c r="Q95" s="4" t="s">
        <v>13</v>
      </c>
      <c r="R95" s="4" t="s">
        <v>13</v>
      </c>
      <c r="S95" s="4">
        <v>0.08</v>
      </c>
      <c r="T95" s="4" t="s">
        <v>13</v>
      </c>
      <c r="U95" s="4">
        <v>0.08</v>
      </c>
      <c r="V95" s="4" t="s">
        <v>13</v>
      </c>
      <c r="W95" s="4">
        <v>0.17</v>
      </c>
      <c r="X95" s="4">
        <v>0.11</v>
      </c>
    </row>
    <row r="96" spans="2:24">
      <c r="B96" s="9">
        <v>524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0.28999999999999998</v>
      </c>
      <c r="J96" s="4">
        <v>0.24</v>
      </c>
      <c r="K96" s="4">
        <v>0.11</v>
      </c>
      <c r="L96" s="4">
        <v>0.08</v>
      </c>
      <c r="M96" s="4">
        <v>7.0000000000000007E-2</v>
      </c>
      <c r="N96" s="4">
        <v>7.0000000000000007E-2</v>
      </c>
      <c r="O96" s="4">
        <v>0.14000000000000001</v>
      </c>
      <c r="P96" s="4">
        <v>0.1</v>
      </c>
      <c r="Q96" s="4" t="s">
        <v>13</v>
      </c>
      <c r="R96" s="4" t="s">
        <v>13</v>
      </c>
      <c r="S96" s="4">
        <v>0.1</v>
      </c>
      <c r="T96" s="4" t="s">
        <v>13</v>
      </c>
      <c r="U96" s="4">
        <v>0.1</v>
      </c>
      <c r="V96" s="4" t="s">
        <v>13</v>
      </c>
      <c r="W96" s="4">
        <v>0.21</v>
      </c>
      <c r="X96" s="4">
        <v>0.13</v>
      </c>
    </row>
    <row r="97" spans="2:24">
      <c r="B97" s="9">
        <v>525</v>
      </c>
      <c r="C97" s="4">
        <v>0.26</v>
      </c>
      <c r="D97" s="4">
        <v>0.26</v>
      </c>
      <c r="E97" s="4">
        <v>0.22</v>
      </c>
      <c r="F97" s="4">
        <v>0.18</v>
      </c>
      <c r="G97" s="4">
        <v>0.21</v>
      </c>
      <c r="H97" s="4">
        <v>0.26</v>
      </c>
      <c r="I97" s="4">
        <v>0.25</v>
      </c>
      <c r="J97" s="4">
        <v>0.21</v>
      </c>
      <c r="K97" s="4">
        <v>0.1</v>
      </c>
      <c r="L97" s="4">
        <v>7.0000000000000007E-2</v>
      </c>
      <c r="M97" s="4">
        <v>7.0000000000000007E-2</v>
      </c>
      <c r="N97" s="4">
        <v>7.0000000000000007E-2</v>
      </c>
      <c r="O97" s="4">
        <v>0.12</v>
      </c>
      <c r="P97" s="4">
        <v>0.09</v>
      </c>
      <c r="Q97" s="4">
        <v>0.05</v>
      </c>
      <c r="R97" s="4" t="s">
        <v>13</v>
      </c>
      <c r="S97" s="4">
        <v>0.08</v>
      </c>
      <c r="T97" s="4">
        <v>0.08</v>
      </c>
      <c r="U97" s="4">
        <v>0.08</v>
      </c>
      <c r="V97" s="4">
        <v>0.08</v>
      </c>
      <c r="W97" s="4">
        <v>0.19</v>
      </c>
      <c r="X97" s="4">
        <v>0.12</v>
      </c>
    </row>
    <row r="98" spans="2:24">
      <c r="B98" s="9">
        <v>526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0.27</v>
      </c>
      <c r="J98" s="4">
        <v>0.23</v>
      </c>
      <c r="K98" s="4">
        <v>0.11</v>
      </c>
      <c r="L98" s="4">
        <v>7.0000000000000007E-2</v>
      </c>
      <c r="M98" s="4">
        <v>7.0000000000000007E-2</v>
      </c>
      <c r="N98" s="4">
        <v>7.0000000000000007E-2</v>
      </c>
      <c r="O98" s="4">
        <v>0.14000000000000001</v>
      </c>
      <c r="P98" s="4">
        <v>0.1</v>
      </c>
      <c r="Q98" s="4">
        <v>0.06</v>
      </c>
      <c r="R98" s="4" t="s">
        <v>13</v>
      </c>
      <c r="S98" s="4">
        <v>0.09</v>
      </c>
      <c r="T98" s="4">
        <v>0.08</v>
      </c>
      <c r="U98" s="4">
        <v>0.09</v>
      </c>
      <c r="V98" s="4">
        <v>0.08</v>
      </c>
      <c r="W98" s="4">
        <v>0.21</v>
      </c>
      <c r="X98" s="4">
        <v>0.13</v>
      </c>
    </row>
    <row r="99" spans="2:24">
      <c r="B99" s="9">
        <v>527</v>
      </c>
      <c r="C99" s="4">
        <v>0.32</v>
      </c>
      <c r="D99" s="4">
        <v>0.32</v>
      </c>
      <c r="E99" s="4">
        <v>0.27</v>
      </c>
      <c r="F99" s="4">
        <v>0.22</v>
      </c>
      <c r="G99" s="4">
        <v>0.26</v>
      </c>
      <c r="H99" s="4">
        <v>0.32</v>
      </c>
      <c r="I99" s="4">
        <v>0.31</v>
      </c>
      <c r="J99" s="4">
        <v>0.27</v>
      </c>
      <c r="K99" s="4">
        <v>0.13</v>
      </c>
      <c r="L99" s="4">
        <v>0.09</v>
      </c>
      <c r="M99" s="4">
        <v>0.08</v>
      </c>
      <c r="N99" s="4">
        <v>0.08</v>
      </c>
      <c r="O99" s="4">
        <v>0.16</v>
      </c>
      <c r="P99" s="4">
        <v>0.11</v>
      </c>
      <c r="Q99" s="4">
        <v>7.0000000000000007E-2</v>
      </c>
      <c r="R99" s="4" t="s">
        <v>13</v>
      </c>
      <c r="S99" s="4">
        <v>0.11</v>
      </c>
      <c r="T99" s="4">
        <v>0.1</v>
      </c>
      <c r="U99" s="4">
        <v>0.11</v>
      </c>
      <c r="V99" s="4">
        <v>0.1</v>
      </c>
      <c r="W99" s="4">
        <v>0.25</v>
      </c>
      <c r="X99" s="4">
        <v>0.16</v>
      </c>
    </row>
    <row r="100" spans="2:24">
      <c r="B100" s="9">
        <v>528</v>
      </c>
      <c r="C100" s="4">
        <v>0.31</v>
      </c>
      <c r="D100" s="4">
        <v>0.31</v>
      </c>
      <c r="E100" s="4">
        <v>0.26</v>
      </c>
      <c r="F100" s="4">
        <v>0.21</v>
      </c>
      <c r="G100" s="4">
        <v>0.25</v>
      </c>
      <c r="H100" s="4">
        <v>0.31</v>
      </c>
      <c r="I100" s="4">
        <v>0.31</v>
      </c>
      <c r="J100" s="4">
        <v>0.27</v>
      </c>
      <c r="K100" s="4">
        <v>0.13</v>
      </c>
      <c r="L100" s="4">
        <v>0.09</v>
      </c>
      <c r="M100" s="4">
        <v>0.08</v>
      </c>
      <c r="N100" s="4">
        <v>0.08</v>
      </c>
      <c r="O100" s="4">
        <v>0.16</v>
      </c>
      <c r="P100" s="4">
        <v>0.11</v>
      </c>
      <c r="Q100" s="4">
        <v>7.0000000000000007E-2</v>
      </c>
      <c r="R100" s="4" t="s">
        <v>13</v>
      </c>
      <c r="S100" s="4">
        <v>0.1</v>
      </c>
      <c r="T100" s="4">
        <v>0.09</v>
      </c>
      <c r="U100" s="4">
        <v>0.1</v>
      </c>
      <c r="V100" s="4">
        <v>0.09</v>
      </c>
      <c r="W100" s="4">
        <v>0.25</v>
      </c>
      <c r="X100" s="4">
        <v>0.16</v>
      </c>
    </row>
    <row r="101" spans="2:24">
      <c r="B101" s="9">
        <v>529</v>
      </c>
      <c r="C101" s="4">
        <v>0.32</v>
      </c>
      <c r="D101" s="4">
        <v>0.32</v>
      </c>
      <c r="E101" s="4">
        <v>0.27</v>
      </c>
      <c r="F101" s="4">
        <v>0.22</v>
      </c>
      <c r="G101" s="4">
        <v>0.26</v>
      </c>
      <c r="H101" s="4">
        <v>0.32</v>
      </c>
      <c r="I101" s="4">
        <v>0.32</v>
      </c>
      <c r="J101" s="4">
        <v>0.28000000000000003</v>
      </c>
      <c r="K101" s="4">
        <v>0.14000000000000001</v>
      </c>
      <c r="L101" s="4">
        <v>0.09</v>
      </c>
      <c r="M101" s="4">
        <v>0.09</v>
      </c>
      <c r="N101" s="4">
        <v>0.09</v>
      </c>
      <c r="O101" s="4">
        <v>0.17</v>
      </c>
      <c r="P101" s="4">
        <v>0.12</v>
      </c>
      <c r="Q101" s="4">
        <v>7.0000000000000007E-2</v>
      </c>
      <c r="R101" s="4" t="s">
        <v>13</v>
      </c>
      <c r="S101" s="4">
        <v>0.11</v>
      </c>
      <c r="T101" s="4">
        <v>0.1</v>
      </c>
      <c r="U101" s="4">
        <v>0.11</v>
      </c>
      <c r="V101" s="4">
        <v>0.1</v>
      </c>
      <c r="W101" s="4">
        <v>0.27</v>
      </c>
      <c r="X101" s="4">
        <v>0.17</v>
      </c>
    </row>
    <row r="102" spans="2:24">
      <c r="B102" s="9">
        <v>530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0.25</v>
      </c>
      <c r="K102" s="4">
        <v>0.12</v>
      </c>
      <c r="L102" s="4">
        <v>0.08</v>
      </c>
      <c r="M102" s="4">
        <v>0.08</v>
      </c>
      <c r="N102" s="4">
        <v>0.08</v>
      </c>
      <c r="O102" s="4">
        <v>0.15</v>
      </c>
      <c r="P102" s="4">
        <v>0.1</v>
      </c>
      <c r="Q102" s="4">
        <v>0.06</v>
      </c>
      <c r="R102" s="4" t="s">
        <v>13</v>
      </c>
      <c r="S102" s="4">
        <v>0.1</v>
      </c>
      <c r="T102" s="4">
        <v>0.08</v>
      </c>
      <c r="U102" s="4">
        <v>0.1</v>
      </c>
      <c r="V102" s="4">
        <v>0.08</v>
      </c>
      <c r="W102" s="4">
        <v>0.24</v>
      </c>
      <c r="X102" s="4">
        <v>0.16</v>
      </c>
    </row>
    <row r="103" spans="2:24">
      <c r="B103" s="9">
        <v>531</v>
      </c>
      <c r="C103" s="4">
        <v>0.26</v>
      </c>
      <c r="D103" s="4">
        <v>0.26</v>
      </c>
      <c r="E103" s="4">
        <v>0.22</v>
      </c>
      <c r="F103" s="4">
        <v>0.18</v>
      </c>
      <c r="G103" s="4">
        <v>0.21</v>
      </c>
      <c r="H103" s="4">
        <v>0.26</v>
      </c>
      <c r="I103" s="4">
        <v>0.26</v>
      </c>
      <c r="J103" s="4">
        <v>0.24</v>
      </c>
      <c r="K103" s="4">
        <v>0.12</v>
      </c>
      <c r="L103" s="4">
        <v>0.08</v>
      </c>
      <c r="M103" s="4">
        <v>7.0000000000000007E-2</v>
      </c>
      <c r="N103" s="4">
        <v>7.0000000000000007E-2</v>
      </c>
      <c r="O103" s="4">
        <v>0.15</v>
      </c>
      <c r="P103" s="4">
        <v>0.1</v>
      </c>
      <c r="Q103" s="4">
        <v>0.06</v>
      </c>
      <c r="R103" s="4" t="s">
        <v>13</v>
      </c>
      <c r="S103" s="4">
        <v>0.09</v>
      </c>
      <c r="T103" s="4">
        <v>0.08</v>
      </c>
      <c r="U103" s="4">
        <v>0.09</v>
      </c>
      <c r="V103" s="4">
        <v>0.08</v>
      </c>
      <c r="W103" s="4">
        <v>0.23</v>
      </c>
      <c r="X103" s="4">
        <v>0.15</v>
      </c>
    </row>
    <row r="104" spans="2:24">
      <c r="B104" s="9">
        <v>601</v>
      </c>
      <c r="C104" s="4">
        <v>0.19</v>
      </c>
      <c r="D104" s="4">
        <v>0.19</v>
      </c>
      <c r="E104" s="4">
        <v>0.16</v>
      </c>
      <c r="F104" s="4">
        <v>0.13</v>
      </c>
      <c r="G104" s="4">
        <v>0.15</v>
      </c>
      <c r="H104" s="4">
        <v>0.19</v>
      </c>
      <c r="I104" s="4">
        <v>0.19</v>
      </c>
      <c r="J104" s="4">
        <v>0.18</v>
      </c>
      <c r="K104" s="4">
        <v>0.09</v>
      </c>
      <c r="L104" s="4">
        <v>0.06</v>
      </c>
      <c r="M104" s="4">
        <v>0.06</v>
      </c>
      <c r="N104" s="4">
        <v>0.06</v>
      </c>
      <c r="O104" s="4">
        <v>0.11</v>
      </c>
      <c r="P104" s="4">
        <v>7.0000000000000007E-2</v>
      </c>
      <c r="Q104" s="4">
        <v>0.04</v>
      </c>
      <c r="R104" s="4" t="s">
        <v>13</v>
      </c>
      <c r="S104" s="4">
        <v>7.0000000000000007E-2</v>
      </c>
      <c r="T104" s="4">
        <v>0.06</v>
      </c>
      <c r="U104" s="4">
        <v>7.0000000000000007E-2</v>
      </c>
      <c r="V104" s="4">
        <v>0.06</v>
      </c>
      <c r="W104" s="4">
        <v>0.17</v>
      </c>
      <c r="X104" s="4">
        <v>0.11</v>
      </c>
    </row>
    <row r="105" spans="2:24">
      <c r="B105" s="9">
        <v>602</v>
      </c>
      <c r="C105" s="4">
        <v>0.2</v>
      </c>
      <c r="D105" s="4">
        <v>0.2</v>
      </c>
      <c r="E105" s="4">
        <v>0.17</v>
      </c>
      <c r="F105" s="4">
        <v>0.14000000000000001</v>
      </c>
      <c r="G105" s="4">
        <v>0.16</v>
      </c>
      <c r="H105" s="4">
        <v>0.2</v>
      </c>
      <c r="I105" s="4">
        <v>0.2</v>
      </c>
      <c r="J105" s="4">
        <v>0.19</v>
      </c>
      <c r="K105" s="4">
        <v>0.1</v>
      </c>
      <c r="L105" s="4">
        <v>0.06</v>
      </c>
      <c r="M105" s="4">
        <v>0.06</v>
      </c>
      <c r="N105" s="4">
        <v>0.06</v>
      </c>
      <c r="O105" s="4">
        <v>0.12</v>
      </c>
      <c r="P105" s="4">
        <v>0.08</v>
      </c>
      <c r="Q105" s="4">
        <v>0.05</v>
      </c>
      <c r="R105" s="4" t="s">
        <v>13</v>
      </c>
      <c r="S105" s="4">
        <v>7.0000000000000007E-2</v>
      </c>
      <c r="T105" s="4">
        <v>0.06</v>
      </c>
      <c r="U105" s="4">
        <v>7.0000000000000007E-2</v>
      </c>
      <c r="V105" s="4">
        <v>0.06</v>
      </c>
      <c r="W105" s="4">
        <v>0.18</v>
      </c>
      <c r="X105" s="4">
        <v>0.13</v>
      </c>
    </row>
    <row r="106" spans="2:24">
      <c r="B106" s="9">
        <v>603</v>
      </c>
      <c r="C106" s="4">
        <v>0.24</v>
      </c>
      <c r="D106" s="4">
        <v>0.24</v>
      </c>
      <c r="E106" s="4">
        <v>0.2</v>
      </c>
      <c r="F106" s="4">
        <v>0.16</v>
      </c>
      <c r="G106" s="4">
        <v>0.19</v>
      </c>
      <c r="H106" s="4">
        <v>0.24</v>
      </c>
      <c r="I106" s="4">
        <v>0.24</v>
      </c>
      <c r="J106" s="4">
        <v>0.23</v>
      </c>
      <c r="K106" s="4">
        <v>0.12</v>
      </c>
      <c r="L106" s="4">
        <v>7.0000000000000007E-2</v>
      </c>
      <c r="M106" s="4">
        <v>7.0000000000000007E-2</v>
      </c>
      <c r="N106" s="4">
        <v>7.0000000000000007E-2</v>
      </c>
      <c r="O106" s="4">
        <v>0.15</v>
      </c>
      <c r="P106" s="4">
        <v>0.1</v>
      </c>
      <c r="Q106" s="4">
        <v>0.06</v>
      </c>
      <c r="R106" s="4" t="s">
        <v>13</v>
      </c>
      <c r="S106" s="4">
        <v>0.09</v>
      </c>
      <c r="T106" s="4">
        <v>7.0000000000000007E-2</v>
      </c>
      <c r="U106" s="4">
        <v>0.09</v>
      </c>
      <c r="V106" s="4">
        <v>7.0000000000000007E-2</v>
      </c>
      <c r="W106" s="4">
        <v>0.22</v>
      </c>
      <c r="X106" s="4">
        <v>0.16</v>
      </c>
    </row>
    <row r="107" spans="2:24">
      <c r="B107" s="9">
        <v>604</v>
      </c>
      <c r="C107" s="4">
        <v>0.27</v>
      </c>
      <c r="D107" s="4">
        <v>0.27</v>
      </c>
      <c r="E107" s="4">
        <v>0.23</v>
      </c>
      <c r="F107" s="4">
        <v>0.18</v>
      </c>
      <c r="G107" s="4">
        <v>0.22</v>
      </c>
      <c r="H107" s="4">
        <v>0.27</v>
      </c>
      <c r="I107" s="4">
        <v>0.27</v>
      </c>
      <c r="J107" s="4">
        <v>0.26</v>
      </c>
      <c r="K107" s="4">
        <v>0.14000000000000001</v>
      </c>
      <c r="L107" s="4">
        <v>0.08</v>
      </c>
      <c r="M107" s="4">
        <v>0.08</v>
      </c>
      <c r="N107" s="4">
        <v>0.08</v>
      </c>
      <c r="O107" s="4">
        <v>0.17</v>
      </c>
      <c r="P107" s="4">
        <v>0.12</v>
      </c>
      <c r="Q107" s="4">
        <v>7.0000000000000007E-2</v>
      </c>
      <c r="R107" s="4" t="s">
        <v>13</v>
      </c>
      <c r="S107" s="4">
        <v>0.1</v>
      </c>
      <c r="T107" s="4">
        <v>0.08</v>
      </c>
      <c r="U107" s="4">
        <v>0.1</v>
      </c>
      <c r="V107" s="4">
        <v>0.08</v>
      </c>
      <c r="W107" s="4">
        <v>0.25</v>
      </c>
      <c r="X107" s="4">
        <v>0.19</v>
      </c>
    </row>
    <row r="108" spans="2:24">
      <c r="B108" s="9">
        <v>605</v>
      </c>
      <c r="C108" s="4">
        <v>0.19</v>
      </c>
      <c r="D108" s="4">
        <v>0.19</v>
      </c>
      <c r="E108" s="4">
        <v>0.16</v>
      </c>
      <c r="F108" s="4">
        <v>0.13</v>
      </c>
      <c r="G108" s="4">
        <v>0.15</v>
      </c>
      <c r="H108" s="4">
        <v>0.19</v>
      </c>
      <c r="I108" s="4">
        <v>0.19</v>
      </c>
      <c r="J108" s="4">
        <v>0.18</v>
      </c>
      <c r="K108" s="4">
        <v>0.1</v>
      </c>
      <c r="L108" s="4">
        <v>0.06</v>
      </c>
      <c r="M108" s="4">
        <v>0.06</v>
      </c>
      <c r="N108" s="4">
        <v>0.06</v>
      </c>
      <c r="O108" s="4">
        <v>0.12</v>
      </c>
      <c r="P108" s="4">
        <v>0.08</v>
      </c>
      <c r="Q108" s="4">
        <v>0.05</v>
      </c>
      <c r="R108" s="4" t="s">
        <v>13</v>
      </c>
      <c r="S108" s="4">
        <v>7.0000000000000007E-2</v>
      </c>
      <c r="T108" s="4">
        <v>0.06</v>
      </c>
      <c r="U108" s="4">
        <v>7.0000000000000007E-2</v>
      </c>
      <c r="V108" s="4">
        <v>0.06</v>
      </c>
      <c r="W108" s="4">
        <v>0.18</v>
      </c>
      <c r="X108" s="4">
        <v>0.14000000000000001</v>
      </c>
    </row>
    <row r="109" spans="2:24">
      <c r="B109" s="9">
        <v>606</v>
      </c>
      <c r="C109" s="4">
        <v>0.14000000000000001</v>
      </c>
      <c r="D109" s="4">
        <v>0.14000000000000001</v>
      </c>
      <c r="E109" s="4">
        <v>0.12</v>
      </c>
      <c r="F109" s="4">
        <v>0.1</v>
      </c>
      <c r="G109" s="4">
        <v>0.11</v>
      </c>
      <c r="H109" s="4">
        <v>0.14000000000000001</v>
      </c>
      <c r="I109" s="4">
        <v>0.14000000000000001</v>
      </c>
      <c r="J109" s="4">
        <v>0.13</v>
      </c>
      <c r="K109" s="4">
        <v>7.0000000000000007E-2</v>
      </c>
      <c r="L109" s="4">
        <v>0.05</v>
      </c>
      <c r="M109" s="4">
        <v>0.05</v>
      </c>
      <c r="N109" s="4">
        <v>0.05</v>
      </c>
      <c r="O109" s="4">
        <v>0.09</v>
      </c>
      <c r="P109" s="4">
        <v>0.06</v>
      </c>
      <c r="Q109" s="4">
        <v>0.04</v>
      </c>
      <c r="R109" s="4" t="s">
        <v>13</v>
      </c>
      <c r="S109" s="4">
        <v>0.05</v>
      </c>
      <c r="T109" s="4">
        <v>0.04</v>
      </c>
      <c r="U109" s="4">
        <v>0.05</v>
      </c>
      <c r="V109" s="4">
        <v>0.04</v>
      </c>
      <c r="W109" s="4">
        <v>0.14000000000000001</v>
      </c>
      <c r="X109" s="4">
        <v>0.1</v>
      </c>
    </row>
    <row r="110" spans="2:24">
      <c r="B110" s="9">
        <v>607</v>
      </c>
      <c r="C110" s="4">
        <v>0.23</v>
      </c>
      <c r="D110" s="4">
        <v>0.23</v>
      </c>
      <c r="E110" s="4">
        <v>0.2</v>
      </c>
      <c r="F110" s="4">
        <v>0.16</v>
      </c>
      <c r="G110" s="4">
        <v>0.18</v>
      </c>
      <c r="H110" s="4">
        <v>0.23</v>
      </c>
      <c r="I110" s="4">
        <v>0.23</v>
      </c>
      <c r="J110" s="4">
        <v>0.22</v>
      </c>
      <c r="K110" s="4">
        <v>0.12</v>
      </c>
      <c r="L110" s="4">
        <v>0.08</v>
      </c>
      <c r="M110" s="4">
        <v>0.08</v>
      </c>
      <c r="N110" s="4">
        <v>0.08</v>
      </c>
      <c r="O110" s="4">
        <v>0.15</v>
      </c>
      <c r="P110" s="4">
        <v>0.11</v>
      </c>
      <c r="Q110" s="4">
        <v>7.0000000000000007E-2</v>
      </c>
      <c r="R110" s="4" t="s">
        <v>13</v>
      </c>
      <c r="S110" s="4">
        <v>0.09</v>
      </c>
      <c r="T110" s="4">
        <v>7.0000000000000007E-2</v>
      </c>
      <c r="U110" s="4">
        <v>0.09</v>
      </c>
      <c r="V110" s="4">
        <v>7.0000000000000007E-2</v>
      </c>
      <c r="W110" s="4">
        <v>0.23</v>
      </c>
      <c r="X110" s="4">
        <v>0.18</v>
      </c>
    </row>
    <row r="111" spans="2:24">
      <c r="B111" s="9">
        <v>608</v>
      </c>
      <c r="C111" s="4">
        <v>0.25</v>
      </c>
      <c r="D111" s="4">
        <v>0.25</v>
      </c>
      <c r="E111" s="4">
        <v>0.21</v>
      </c>
      <c r="F111" s="4">
        <v>0.17</v>
      </c>
      <c r="G111" s="4">
        <v>0.2</v>
      </c>
      <c r="H111" s="4">
        <v>0.25</v>
      </c>
      <c r="I111" s="4">
        <v>0.25</v>
      </c>
      <c r="J111" s="4">
        <v>0.24</v>
      </c>
      <c r="K111" s="4">
        <v>0.14000000000000001</v>
      </c>
      <c r="L111" s="4">
        <v>0.09</v>
      </c>
      <c r="M111" s="4">
        <v>0.09</v>
      </c>
      <c r="N111" s="4">
        <v>0.09</v>
      </c>
      <c r="O111" s="4">
        <v>0.17</v>
      </c>
      <c r="P111" s="4">
        <v>0.12</v>
      </c>
      <c r="Q111" s="4">
        <v>7.0000000000000007E-2</v>
      </c>
      <c r="R111" s="4" t="s">
        <v>13</v>
      </c>
      <c r="S111" s="4">
        <v>0.1</v>
      </c>
      <c r="T111" s="4">
        <v>0.08</v>
      </c>
      <c r="U111" s="4">
        <v>0.1</v>
      </c>
      <c r="V111" s="4">
        <v>0.08</v>
      </c>
      <c r="W111" s="4">
        <v>0.25</v>
      </c>
      <c r="X111" s="4">
        <v>0.2</v>
      </c>
    </row>
    <row r="112" spans="2:24">
      <c r="B112" s="9">
        <v>609</v>
      </c>
      <c r="C112" s="4">
        <v>0.23</v>
      </c>
      <c r="D112" s="4">
        <v>0.23</v>
      </c>
      <c r="E112" s="4">
        <v>0.2</v>
      </c>
      <c r="F112" s="4">
        <v>0.16</v>
      </c>
      <c r="G112" s="4">
        <v>0.18</v>
      </c>
      <c r="H112" s="4">
        <v>0.23</v>
      </c>
      <c r="I112" s="4">
        <v>0.23</v>
      </c>
      <c r="J112" s="4">
        <v>0.22</v>
      </c>
      <c r="K112" s="4">
        <v>0.13</v>
      </c>
      <c r="L112" s="4">
        <v>0.08</v>
      </c>
      <c r="M112" s="4">
        <v>0.08</v>
      </c>
      <c r="N112" s="4">
        <v>0.08</v>
      </c>
      <c r="O112" s="4">
        <v>0.16</v>
      </c>
      <c r="P112" s="4">
        <v>0.12</v>
      </c>
      <c r="Q112" s="4">
        <v>7.0000000000000007E-2</v>
      </c>
      <c r="R112" s="4" t="s">
        <v>13</v>
      </c>
      <c r="S112" s="4">
        <v>0.1</v>
      </c>
      <c r="T112" s="4">
        <v>0.08</v>
      </c>
      <c r="U112" s="4">
        <v>0.1</v>
      </c>
      <c r="V112" s="4">
        <v>0.08</v>
      </c>
      <c r="W112" s="4">
        <v>0.23</v>
      </c>
      <c r="X112" s="4">
        <v>0.19</v>
      </c>
    </row>
    <row r="113" spans="2:24">
      <c r="B113" s="9">
        <v>610</v>
      </c>
      <c r="C113" s="4">
        <v>0.22</v>
      </c>
      <c r="D113" s="4">
        <v>0.22</v>
      </c>
      <c r="E113" s="4">
        <v>0.19</v>
      </c>
      <c r="F113" s="4">
        <v>0.15</v>
      </c>
      <c r="G113" s="4">
        <v>0.18</v>
      </c>
      <c r="H113" s="4">
        <v>0.22</v>
      </c>
      <c r="I113" s="4">
        <v>0.22</v>
      </c>
      <c r="J113" s="4">
        <v>0.22</v>
      </c>
      <c r="K113" s="4">
        <v>0.13</v>
      </c>
      <c r="L113" s="4">
        <v>0.08</v>
      </c>
      <c r="M113" s="4">
        <v>0.08</v>
      </c>
      <c r="N113" s="4">
        <v>0.08</v>
      </c>
      <c r="O113" s="4">
        <v>0.16</v>
      </c>
      <c r="P113" s="4">
        <v>0.12</v>
      </c>
      <c r="Q113" s="4">
        <v>7.0000000000000007E-2</v>
      </c>
      <c r="R113" s="4" t="s">
        <v>13</v>
      </c>
      <c r="S113" s="4">
        <v>0.1</v>
      </c>
      <c r="T113" s="4">
        <v>7.0000000000000007E-2</v>
      </c>
      <c r="U113" s="4">
        <v>0.1</v>
      </c>
      <c r="V113" s="4">
        <v>7.0000000000000007E-2</v>
      </c>
      <c r="W113" s="4">
        <v>0.22</v>
      </c>
      <c r="X113" s="4">
        <v>0.19</v>
      </c>
    </row>
    <row r="114" spans="2:24">
      <c r="B114" s="9">
        <v>611</v>
      </c>
      <c r="C114" s="4">
        <v>0.14000000000000001</v>
      </c>
      <c r="D114" s="4">
        <v>0.14000000000000001</v>
      </c>
      <c r="E114" s="4">
        <v>0.12</v>
      </c>
      <c r="F114" s="4">
        <v>0.1</v>
      </c>
      <c r="G114" s="4">
        <v>0.11</v>
      </c>
      <c r="H114" s="4">
        <v>0.14000000000000001</v>
      </c>
      <c r="I114" s="4">
        <v>0.14000000000000001</v>
      </c>
      <c r="J114" s="4">
        <v>0.14000000000000001</v>
      </c>
      <c r="K114" s="4">
        <v>0.08</v>
      </c>
      <c r="L114" s="4">
        <v>0.05</v>
      </c>
      <c r="M114" s="4">
        <v>0.05</v>
      </c>
      <c r="N114" s="4">
        <v>0.05</v>
      </c>
      <c r="O114" s="4">
        <v>0.1</v>
      </c>
      <c r="P114" s="4">
        <v>0.08</v>
      </c>
      <c r="Q114" s="4">
        <v>0.05</v>
      </c>
      <c r="R114" s="4" t="s">
        <v>13</v>
      </c>
      <c r="S114" s="4">
        <v>0.06</v>
      </c>
      <c r="T114" s="4">
        <v>0.05</v>
      </c>
      <c r="U114" s="4">
        <v>0.06</v>
      </c>
      <c r="V114" s="4">
        <v>0.05</v>
      </c>
      <c r="W114" s="4">
        <v>0.14000000000000001</v>
      </c>
      <c r="X114" s="4">
        <v>0.12</v>
      </c>
    </row>
    <row r="115" spans="2:24">
      <c r="B115" s="9">
        <v>612</v>
      </c>
      <c r="C115" s="4">
        <v>0.23</v>
      </c>
      <c r="D115" s="4">
        <v>0.23</v>
      </c>
      <c r="E115" s="4">
        <v>0.2</v>
      </c>
      <c r="F115" s="4">
        <v>0.16</v>
      </c>
      <c r="G115" s="4">
        <v>0.18</v>
      </c>
      <c r="H115" s="4">
        <v>0.23</v>
      </c>
      <c r="I115" s="4">
        <v>0.23</v>
      </c>
      <c r="J115" s="4">
        <v>0.23</v>
      </c>
      <c r="K115" s="4">
        <v>0.14000000000000001</v>
      </c>
      <c r="L115" s="4">
        <v>0.09</v>
      </c>
      <c r="M115" s="4">
        <v>0.09</v>
      </c>
      <c r="N115" s="4">
        <v>0.09</v>
      </c>
      <c r="O115" s="4">
        <v>0.17</v>
      </c>
      <c r="P115" s="4">
        <v>0.13</v>
      </c>
      <c r="Q115" s="4">
        <v>0.08</v>
      </c>
      <c r="R115" s="4" t="s">
        <v>13</v>
      </c>
      <c r="S115" s="4">
        <v>0.11</v>
      </c>
      <c r="T115" s="4">
        <v>0.08</v>
      </c>
      <c r="U115" s="4">
        <v>0.11</v>
      </c>
      <c r="V115" s="4">
        <v>0.08</v>
      </c>
      <c r="W115" s="4">
        <v>0.23</v>
      </c>
      <c r="X115" s="4">
        <v>0.21</v>
      </c>
    </row>
    <row r="116" spans="2:24">
      <c r="B116" s="9">
        <v>613</v>
      </c>
      <c r="C116" s="4">
        <v>0.14000000000000001</v>
      </c>
      <c r="D116" s="4">
        <v>0.14000000000000001</v>
      </c>
      <c r="E116" s="4">
        <v>0.12</v>
      </c>
      <c r="F116" s="4">
        <v>0.1</v>
      </c>
      <c r="G116" s="4">
        <v>0.11</v>
      </c>
      <c r="H116" s="4">
        <v>0.14000000000000001</v>
      </c>
      <c r="I116" s="4">
        <v>0.14000000000000001</v>
      </c>
      <c r="J116" s="4">
        <v>0.14000000000000001</v>
      </c>
      <c r="K116" s="4">
        <v>0.09</v>
      </c>
      <c r="L116" s="4">
        <v>0.06</v>
      </c>
      <c r="M116" s="4">
        <v>0.06</v>
      </c>
      <c r="N116" s="4">
        <v>0.06</v>
      </c>
      <c r="O116" s="4">
        <v>0.11</v>
      </c>
      <c r="P116" s="4">
        <v>0.08</v>
      </c>
      <c r="Q116" s="4">
        <v>0.05</v>
      </c>
      <c r="R116" s="4" t="s">
        <v>13</v>
      </c>
      <c r="S116" s="4">
        <v>7.0000000000000007E-2</v>
      </c>
      <c r="T116" s="4">
        <v>0.05</v>
      </c>
      <c r="U116" s="4">
        <v>7.0000000000000007E-2</v>
      </c>
      <c r="V116" s="4">
        <v>0.05</v>
      </c>
      <c r="W116" s="4">
        <v>0.14000000000000001</v>
      </c>
      <c r="X116" s="4">
        <v>0.13</v>
      </c>
    </row>
    <row r="117" spans="2:24">
      <c r="B117" s="9">
        <v>614</v>
      </c>
      <c r="C117" s="4">
        <v>0.15</v>
      </c>
      <c r="D117" s="4">
        <v>0.15</v>
      </c>
      <c r="E117" s="4">
        <v>0.13</v>
      </c>
      <c r="F117" s="4">
        <v>0.1</v>
      </c>
      <c r="G117" s="4">
        <v>0.12</v>
      </c>
      <c r="H117" s="4">
        <v>0.15</v>
      </c>
      <c r="I117" s="4">
        <v>0.15</v>
      </c>
      <c r="J117" s="4">
        <v>0.15</v>
      </c>
      <c r="K117" s="4">
        <v>0.09</v>
      </c>
      <c r="L117" s="4">
        <v>0.06</v>
      </c>
      <c r="M117" s="4">
        <v>7.0000000000000007E-2</v>
      </c>
      <c r="N117" s="4">
        <v>7.0000000000000007E-2</v>
      </c>
      <c r="O117" s="4">
        <v>0.12</v>
      </c>
      <c r="P117" s="4">
        <v>0.09</v>
      </c>
      <c r="Q117" s="4">
        <v>0.06</v>
      </c>
      <c r="R117" s="4" t="s">
        <v>13</v>
      </c>
      <c r="S117" s="4">
        <v>0.08</v>
      </c>
      <c r="T117" s="4">
        <v>0.05</v>
      </c>
      <c r="U117" s="4">
        <v>0.08</v>
      </c>
      <c r="V117" s="4">
        <v>0.05</v>
      </c>
      <c r="W117" s="4">
        <v>0.15</v>
      </c>
      <c r="X117" s="4">
        <v>0.14000000000000001</v>
      </c>
    </row>
    <row r="118" spans="2:24">
      <c r="B118" s="9">
        <v>615</v>
      </c>
      <c r="C118" s="4">
        <v>0.17</v>
      </c>
      <c r="D118" s="4">
        <v>0.17</v>
      </c>
      <c r="E118" s="4">
        <v>0.14000000000000001</v>
      </c>
      <c r="F118" s="4">
        <v>0.12</v>
      </c>
      <c r="G118" s="4">
        <v>0.14000000000000001</v>
      </c>
      <c r="H118" s="4">
        <v>0.17</v>
      </c>
      <c r="I118" s="4">
        <v>0.17</v>
      </c>
      <c r="J118" s="4">
        <v>0.17</v>
      </c>
      <c r="K118" s="4">
        <v>0.11</v>
      </c>
      <c r="L118" s="4">
        <v>7.0000000000000007E-2</v>
      </c>
      <c r="M118" s="4">
        <v>0.08</v>
      </c>
      <c r="N118" s="4">
        <v>0.08</v>
      </c>
      <c r="O118" s="4">
        <v>0.13</v>
      </c>
      <c r="P118" s="4">
        <v>0.1</v>
      </c>
      <c r="Q118" s="4">
        <v>7.0000000000000007E-2</v>
      </c>
      <c r="R118" s="4">
        <v>0.03</v>
      </c>
      <c r="S118" s="4">
        <v>0.09</v>
      </c>
      <c r="T118" s="4">
        <v>0.06</v>
      </c>
      <c r="U118" s="4">
        <v>0.09</v>
      </c>
      <c r="V118" s="4">
        <v>0.06</v>
      </c>
      <c r="W118" s="4">
        <v>0.17</v>
      </c>
      <c r="X118" s="4">
        <v>0.16</v>
      </c>
    </row>
    <row r="119" spans="2:24">
      <c r="B119" s="9">
        <v>616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0.16</v>
      </c>
      <c r="L119" s="4">
        <v>0.11</v>
      </c>
      <c r="M119" s="4">
        <v>0.12</v>
      </c>
      <c r="N119" s="4">
        <v>0.12</v>
      </c>
      <c r="O119" s="4">
        <v>0.2</v>
      </c>
      <c r="P119" s="4">
        <v>0.16</v>
      </c>
      <c r="Q119" s="4">
        <v>0.12</v>
      </c>
      <c r="R119" s="4">
        <v>0.05</v>
      </c>
      <c r="S119" s="4">
        <v>0.13</v>
      </c>
      <c r="T119" s="4">
        <v>0.09</v>
      </c>
      <c r="U119" s="4">
        <v>0.13</v>
      </c>
      <c r="V119" s="4">
        <v>0.09</v>
      </c>
      <c r="W119" s="4">
        <v>0.25</v>
      </c>
      <c r="X119" s="4">
        <v>0.24</v>
      </c>
    </row>
    <row r="120" spans="2:24">
      <c r="B120" s="9">
        <v>617</v>
      </c>
      <c r="C120" s="4">
        <v>0.25</v>
      </c>
      <c r="D120" s="4">
        <v>0.25</v>
      </c>
      <c r="E120" s="4">
        <v>0.21</v>
      </c>
      <c r="F120" s="4">
        <v>0.17</v>
      </c>
      <c r="G120" s="4">
        <v>0.2</v>
      </c>
      <c r="H120" s="4">
        <v>0.25</v>
      </c>
      <c r="I120" s="4">
        <v>0.25</v>
      </c>
      <c r="J120" s="4">
        <v>0.25</v>
      </c>
      <c r="K120" s="4">
        <v>0.17</v>
      </c>
      <c r="L120" s="4">
        <v>0.11</v>
      </c>
      <c r="M120" s="4">
        <v>0.12</v>
      </c>
      <c r="N120" s="4">
        <v>0.12</v>
      </c>
      <c r="O120" s="4">
        <v>0.2</v>
      </c>
      <c r="P120" s="4">
        <v>0.16</v>
      </c>
      <c r="Q120" s="4">
        <v>0.12</v>
      </c>
      <c r="R120" s="4">
        <v>0.05</v>
      </c>
      <c r="S120" s="4">
        <v>0.14000000000000001</v>
      </c>
      <c r="T120" s="4">
        <v>0.09</v>
      </c>
      <c r="U120" s="4">
        <v>0.14000000000000001</v>
      </c>
      <c r="V120" s="4">
        <v>0.09</v>
      </c>
      <c r="W120" s="4">
        <v>0.25</v>
      </c>
      <c r="X120" s="4">
        <v>0.24</v>
      </c>
    </row>
    <row r="121" spans="2:24">
      <c r="B121" s="9">
        <v>618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0.33</v>
      </c>
      <c r="K121" s="4">
        <v>0.23</v>
      </c>
      <c r="L121" s="4">
        <v>0.15</v>
      </c>
      <c r="M121" s="4">
        <v>0.17</v>
      </c>
      <c r="N121" s="4">
        <v>0.17</v>
      </c>
      <c r="O121" s="4">
        <v>0.27</v>
      </c>
      <c r="P121" s="4">
        <v>0.22</v>
      </c>
      <c r="Q121" s="4">
        <v>0.17</v>
      </c>
      <c r="R121" s="4">
        <v>7.0000000000000007E-2</v>
      </c>
      <c r="S121" s="4">
        <v>0.18</v>
      </c>
      <c r="T121" s="4">
        <v>0.12</v>
      </c>
      <c r="U121" s="4">
        <v>0.18</v>
      </c>
      <c r="V121" s="4">
        <v>0.12</v>
      </c>
      <c r="W121" s="4">
        <v>0.33</v>
      </c>
      <c r="X121" s="4">
        <v>0.33</v>
      </c>
    </row>
    <row r="122" spans="2:24">
      <c r="B122" s="9">
        <v>619</v>
      </c>
      <c r="C122" s="4">
        <v>0.28000000000000003</v>
      </c>
      <c r="D122" s="4">
        <v>0.28000000000000003</v>
      </c>
      <c r="E122" s="4">
        <v>0.24</v>
      </c>
      <c r="F122" s="4">
        <v>0.19</v>
      </c>
      <c r="G122" s="4">
        <v>0.22</v>
      </c>
      <c r="H122" s="4">
        <v>0.28000000000000003</v>
      </c>
      <c r="I122" s="4">
        <v>0.28000000000000003</v>
      </c>
      <c r="J122" s="4">
        <v>0.28000000000000003</v>
      </c>
      <c r="K122" s="4">
        <v>0.2</v>
      </c>
      <c r="L122" s="4">
        <v>0.13</v>
      </c>
      <c r="M122" s="4">
        <v>0.15</v>
      </c>
      <c r="N122" s="4">
        <v>0.15</v>
      </c>
      <c r="O122" s="4">
        <v>0.23</v>
      </c>
      <c r="P122" s="4">
        <v>0.19</v>
      </c>
      <c r="Q122" s="4">
        <v>0.15</v>
      </c>
      <c r="R122" s="4">
        <v>0.06</v>
      </c>
      <c r="S122" s="4">
        <v>0.16</v>
      </c>
      <c r="T122" s="4">
        <v>0.11</v>
      </c>
      <c r="U122" s="4">
        <v>0.16</v>
      </c>
      <c r="V122" s="4">
        <v>0.11</v>
      </c>
      <c r="W122" s="4">
        <v>0.28000000000000003</v>
      </c>
      <c r="X122" s="4">
        <v>0.28000000000000003</v>
      </c>
    </row>
    <row r="123" spans="2:24">
      <c r="B123" s="9">
        <v>620</v>
      </c>
      <c r="C123" s="4">
        <v>0.12</v>
      </c>
      <c r="D123" s="4">
        <v>0.12</v>
      </c>
      <c r="E123" s="4">
        <v>0.1</v>
      </c>
      <c r="F123" s="4">
        <v>0.08</v>
      </c>
      <c r="G123" s="4">
        <v>0.1</v>
      </c>
      <c r="H123" s="4">
        <v>0.12</v>
      </c>
      <c r="I123" s="4">
        <v>0.12</v>
      </c>
      <c r="J123" s="4">
        <v>0.12</v>
      </c>
      <c r="K123" s="4">
        <v>0.09</v>
      </c>
      <c r="L123" s="4">
        <v>0.06</v>
      </c>
      <c r="M123" s="4">
        <v>0.06</v>
      </c>
      <c r="N123" s="4">
        <v>0.06</v>
      </c>
      <c r="O123" s="4">
        <v>0.1</v>
      </c>
      <c r="P123" s="4">
        <v>0.08</v>
      </c>
      <c r="Q123" s="4">
        <v>7.0000000000000007E-2</v>
      </c>
      <c r="R123" s="4">
        <v>0.03</v>
      </c>
      <c r="S123" s="4">
        <v>7.0000000000000007E-2</v>
      </c>
      <c r="T123" s="4">
        <v>0.05</v>
      </c>
      <c r="U123" s="4">
        <v>7.0000000000000007E-2</v>
      </c>
      <c r="V123" s="4">
        <v>0.05</v>
      </c>
      <c r="W123" s="4">
        <v>0.12</v>
      </c>
      <c r="X123" s="4">
        <v>0.12</v>
      </c>
    </row>
    <row r="124" spans="2:24">
      <c r="B124" s="9">
        <v>621</v>
      </c>
      <c r="C124" s="4">
        <v>0.13</v>
      </c>
      <c r="D124" s="4">
        <v>0.13</v>
      </c>
      <c r="E124" s="4">
        <v>0.11</v>
      </c>
      <c r="F124" s="4">
        <v>0.09</v>
      </c>
      <c r="G124" s="4">
        <v>0.1</v>
      </c>
      <c r="H124" s="4">
        <v>0.13</v>
      </c>
      <c r="I124" s="4">
        <v>0.13</v>
      </c>
      <c r="J124" s="4">
        <v>0.13</v>
      </c>
      <c r="K124" s="4">
        <v>0.09</v>
      </c>
      <c r="L124" s="4">
        <v>7.0000000000000007E-2</v>
      </c>
      <c r="M124" s="4">
        <v>7.0000000000000007E-2</v>
      </c>
      <c r="N124" s="4">
        <v>7.0000000000000007E-2</v>
      </c>
      <c r="O124" s="4">
        <v>0.11</v>
      </c>
      <c r="P124" s="4">
        <v>0.09</v>
      </c>
      <c r="Q124" s="4">
        <v>0.08</v>
      </c>
      <c r="R124" s="4">
        <v>0.03</v>
      </c>
      <c r="S124" s="4">
        <v>0.08</v>
      </c>
      <c r="T124" s="4">
        <v>0.05</v>
      </c>
      <c r="U124" s="4">
        <v>0.08</v>
      </c>
      <c r="V124" s="4">
        <v>0.05</v>
      </c>
      <c r="W124" s="4">
        <v>0.12</v>
      </c>
      <c r="X124" s="4">
        <v>0.13</v>
      </c>
    </row>
    <row r="125" spans="2:24">
      <c r="B125" s="9">
        <v>622</v>
      </c>
      <c r="C125" s="4">
        <v>0.26</v>
      </c>
      <c r="D125" s="4">
        <v>0.26</v>
      </c>
      <c r="E125" s="4">
        <v>0.22</v>
      </c>
      <c r="F125" s="4">
        <v>0.18</v>
      </c>
      <c r="G125" s="4">
        <v>0.21</v>
      </c>
      <c r="H125" s="4">
        <v>0.26</v>
      </c>
      <c r="I125" s="4">
        <v>0.26</v>
      </c>
      <c r="J125" s="4">
        <v>0.26</v>
      </c>
      <c r="K125" s="4">
        <v>0.19</v>
      </c>
      <c r="L125" s="4">
        <v>0.13</v>
      </c>
      <c r="M125" s="4">
        <v>0.15</v>
      </c>
      <c r="N125" s="4">
        <v>0.15</v>
      </c>
      <c r="O125" s="4">
        <v>0.22</v>
      </c>
      <c r="P125" s="4">
        <v>0.19</v>
      </c>
      <c r="Q125" s="4">
        <v>0.16</v>
      </c>
      <c r="R125" s="4">
        <v>0.06</v>
      </c>
      <c r="S125" s="4">
        <v>0.16</v>
      </c>
      <c r="T125" s="4">
        <v>0.11</v>
      </c>
      <c r="U125" s="4">
        <v>0.16</v>
      </c>
      <c r="V125" s="4">
        <v>0.11</v>
      </c>
      <c r="W125" s="4">
        <v>0.24</v>
      </c>
      <c r="X125" s="4">
        <v>0.26</v>
      </c>
    </row>
    <row r="126" spans="2:24">
      <c r="B126" s="9">
        <v>623</v>
      </c>
      <c r="C126" s="4">
        <v>0.26</v>
      </c>
      <c r="D126" s="4">
        <v>0.26</v>
      </c>
      <c r="E126" s="4">
        <v>0.22</v>
      </c>
      <c r="F126" s="4">
        <v>0.18</v>
      </c>
      <c r="G126" s="4">
        <v>0.21</v>
      </c>
      <c r="H126" s="4">
        <v>0.26</v>
      </c>
      <c r="I126" s="4">
        <v>0.26</v>
      </c>
      <c r="J126" s="4">
        <v>0.26</v>
      </c>
      <c r="K126" s="4">
        <v>0.2</v>
      </c>
      <c r="L126" s="4">
        <v>0.14000000000000001</v>
      </c>
      <c r="M126" s="4">
        <v>0.15</v>
      </c>
      <c r="N126" s="4">
        <v>0.15</v>
      </c>
      <c r="O126" s="4">
        <v>0.23</v>
      </c>
      <c r="P126" s="4">
        <v>0.19</v>
      </c>
      <c r="Q126" s="4">
        <v>0.17</v>
      </c>
      <c r="R126" s="4">
        <v>0.06</v>
      </c>
      <c r="S126" s="4">
        <v>0.16</v>
      </c>
      <c r="T126" s="4">
        <v>0.11</v>
      </c>
      <c r="U126" s="4">
        <v>0.16</v>
      </c>
      <c r="V126" s="4">
        <v>0.11</v>
      </c>
      <c r="W126" s="4">
        <v>0.24</v>
      </c>
      <c r="X126" s="4">
        <v>0.26</v>
      </c>
    </row>
    <row r="127" spans="2:24">
      <c r="B127" s="9">
        <v>624</v>
      </c>
      <c r="C127" s="4">
        <v>0.28999999999999998</v>
      </c>
      <c r="D127" s="4">
        <v>0.28999999999999998</v>
      </c>
      <c r="E127" s="4">
        <v>0.25</v>
      </c>
      <c r="F127" s="4">
        <v>0.2</v>
      </c>
      <c r="G127" s="4">
        <v>0.23</v>
      </c>
      <c r="H127" s="4">
        <v>0.28999999999999998</v>
      </c>
      <c r="I127" s="4">
        <v>0.28999999999999998</v>
      </c>
      <c r="J127" s="4">
        <v>0.28999999999999998</v>
      </c>
      <c r="K127" s="4">
        <v>0.22</v>
      </c>
      <c r="L127" s="4">
        <v>0.16</v>
      </c>
      <c r="M127" s="4">
        <v>0.18</v>
      </c>
      <c r="N127" s="4">
        <v>0.18</v>
      </c>
      <c r="O127" s="4">
        <v>0.25</v>
      </c>
      <c r="P127" s="4">
        <v>0.22</v>
      </c>
      <c r="Q127" s="4">
        <v>0.19</v>
      </c>
      <c r="R127" s="4">
        <v>7.0000000000000007E-2</v>
      </c>
      <c r="S127" s="4">
        <v>0.18</v>
      </c>
      <c r="T127" s="4">
        <v>0.13</v>
      </c>
      <c r="U127" s="4">
        <v>0.18</v>
      </c>
      <c r="V127" s="4">
        <v>0.13</v>
      </c>
      <c r="W127" s="4">
        <v>0.26</v>
      </c>
      <c r="X127" s="4">
        <v>0.28999999999999998</v>
      </c>
    </row>
    <row r="128" spans="2:24">
      <c r="B128" s="9">
        <v>625</v>
      </c>
      <c r="C128" s="4">
        <v>0.31</v>
      </c>
      <c r="D128" s="4">
        <v>0.31</v>
      </c>
      <c r="E128" s="4">
        <v>0.26</v>
      </c>
      <c r="F128" s="4">
        <v>0.21</v>
      </c>
      <c r="G128" s="4">
        <v>0.25</v>
      </c>
      <c r="H128" s="4">
        <v>0.31</v>
      </c>
      <c r="I128" s="4">
        <v>0.31</v>
      </c>
      <c r="J128" s="4">
        <v>0.31</v>
      </c>
      <c r="K128" s="4">
        <v>0.25</v>
      </c>
      <c r="L128" s="4">
        <v>0.17</v>
      </c>
      <c r="M128" s="4">
        <v>0.19</v>
      </c>
      <c r="N128" s="4">
        <v>0.19</v>
      </c>
      <c r="O128" s="4">
        <v>0.27</v>
      </c>
      <c r="P128" s="4">
        <v>0.24</v>
      </c>
      <c r="Q128" s="4">
        <v>0.21</v>
      </c>
      <c r="R128" s="4">
        <v>0.08</v>
      </c>
      <c r="S128" s="4">
        <v>0.2</v>
      </c>
      <c r="T128" s="4">
        <v>0.14000000000000001</v>
      </c>
      <c r="U128" s="4">
        <v>0.2</v>
      </c>
      <c r="V128" s="4">
        <v>0.14000000000000001</v>
      </c>
      <c r="W128" s="4">
        <v>0.26</v>
      </c>
      <c r="X128" s="4">
        <v>0.31</v>
      </c>
    </row>
    <row r="129" spans="2:24">
      <c r="B129" s="9">
        <v>626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0.36</v>
      </c>
      <c r="K129" s="4">
        <v>0.28999999999999998</v>
      </c>
      <c r="L129" s="4">
        <v>0.2</v>
      </c>
      <c r="M129" s="4">
        <v>0.23</v>
      </c>
      <c r="N129" s="4">
        <v>0.23</v>
      </c>
      <c r="O129" s="4">
        <v>0.32</v>
      </c>
      <c r="P129" s="4">
        <v>0.28000000000000003</v>
      </c>
      <c r="Q129" s="4">
        <v>0.26</v>
      </c>
      <c r="R129" s="4">
        <v>0.1</v>
      </c>
      <c r="S129" s="4">
        <v>0.24</v>
      </c>
      <c r="T129" s="4">
        <v>0.17</v>
      </c>
      <c r="U129" s="4">
        <v>0.24</v>
      </c>
      <c r="V129" s="4">
        <v>0.17</v>
      </c>
      <c r="W129" s="4">
        <v>0.3</v>
      </c>
      <c r="X129" s="4">
        <v>0.36</v>
      </c>
    </row>
    <row r="130" spans="2:24">
      <c r="B130" s="9">
        <v>627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0.31</v>
      </c>
      <c r="L130" s="4">
        <v>0.22</v>
      </c>
      <c r="M130" s="4">
        <v>0.24</v>
      </c>
      <c r="N130" s="4">
        <v>0.24</v>
      </c>
      <c r="O130" s="4">
        <v>0.33</v>
      </c>
      <c r="P130" s="4">
        <v>0.3</v>
      </c>
      <c r="Q130" s="4">
        <v>0.27</v>
      </c>
      <c r="R130" s="4">
        <v>0.11</v>
      </c>
      <c r="S130" s="4">
        <v>0.25</v>
      </c>
      <c r="T130" s="4">
        <v>0.18</v>
      </c>
      <c r="U130" s="4">
        <v>0.25</v>
      </c>
      <c r="V130" s="4">
        <v>0.18</v>
      </c>
      <c r="W130" s="4">
        <v>0.28999999999999998</v>
      </c>
      <c r="X130" s="4">
        <v>0.37</v>
      </c>
    </row>
    <row r="131" spans="2:24">
      <c r="B131" s="9">
        <v>628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0.28999999999999998</v>
      </c>
      <c r="L131" s="4">
        <v>0.2</v>
      </c>
      <c r="M131" s="4">
        <v>0.23</v>
      </c>
      <c r="N131" s="4">
        <v>0.23</v>
      </c>
      <c r="O131" s="4">
        <v>0.3</v>
      </c>
      <c r="P131" s="4">
        <v>0.28000000000000003</v>
      </c>
      <c r="Q131" s="4">
        <v>0.26</v>
      </c>
      <c r="R131" s="4">
        <v>0.1</v>
      </c>
      <c r="S131" s="4">
        <v>0.23</v>
      </c>
      <c r="T131" s="4">
        <v>0.17</v>
      </c>
      <c r="U131" s="4">
        <v>0.23</v>
      </c>
      <c r="V131" s="4">
        <v>0.17</v>
      </c>
      <c r="W131" s="4">
        <v>0.25</v>
      </c>
      <c r="X131" s="4">
        <v>0.34</v>
      </c>
    </row>
    <row r="132" spans="2:24">
      <c r="B132" s="9">
        <v>629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0.28999999999999998</v>
      </c>
      <c r="L132" s="4">
        <v>0.2</v>
      </c>
      <c r="M132" s="4">
        <v>0.23</v>
      </c>
      <c r="N132" s="4">
        <v>0.23</v>
      </c>
      <c r="O132" s="4">
        <v>0.3</v>
      </c>
      <c r="P132" s="4">
        <v>0.27</v>
      </c>
      <c r="Q132" s="4">
        <v>0.26</v>
      </c>
      <c r="R132" s="4">
        <v>0.1</v>
      </c>
      <c r="S132" s="4">
        <v>0.23</v>
      </c>
      <c r="T132" s="4">
        <v>0.17</v>
      </c>
      <c r="U132" s="4">
        <v>0.23</v>
      </c>
      <c r="V132" s="4">
        <v>0.17</v>
      </c>
      <c r="W132" s="4">
        <v>0.23</v>
      </c>
      <c r="X132" s="4">
        <v>0.33</v>
      </c>
    </row>
    <row r="133" spans="2:24">
      <c r="B133" s="9">
        <v>630</v>
      </c>
      <c r="C133" s="4">
        <v>0.31</v>
      </c>
      <c r="D133" s="4">
        <v>0.31</v>
      </c>
      <c r="E133" s="4">
        <v>0.26</v>
      </c>
      <c r="F133" s="4">
        <v>0.21</v>
      </c>
      <c r="G133" s="4">
        <v>0.25</v>
      </c>
      <c r="H133" s="4">
        <v>0.3</v>
      </c>
      <c r="I133" s="4">
        <v>0.31</v>
      </c>
      <c r="J133" s="4">
        <v>0.31</v>
      </c>
      <c r="K133" s="4">
        <v>0.28000000000000003</v>
      </c>
      <c r="L133" s="4">
        <v>0.19</v>
      </c>
      <c r="M133" s="4">
        <v>0.22</v>
      </c>
      <c r="N133" s="4">
        <v>0.22</v>
      </c>
      <c r="O133" s="4">
        <v>0.28000000000000003</v>
      </c>
      <c r="P133" s="4">
        <v>0.26</v>
      </c>
      <c r="Q133" s="4">
        <v>0.25</v>
      </c>
      <c r="R133" s="4">
        <v>0.1</v>
      </c>
      <c r="S133" s="4">
        <v>0.22</v>
      </c>
      <c r="T133" s="4">
        <v>0.17</v>
      </c>
      <c r="U133" s="4">
        <v>0.22</v>
      </c>
      <c r="V133" s="4">
        <v>0.17</v>
      </c>
      <c r="W133" s="4">
        <v>0.21</v>
      </c>
      <c r="X133" s="4">
        <v>0.3</v>
      </c>
    </row>
    <row r="134" spans="2:24">
      <c r="B134" s="9">
        <v>701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0.34</v>
      </c>
      <c r="I134" s="4">
        <v>0.35</v>
      </c>
      <c r="J134" s="4">
        <v>0.35</v>
      </c>
      <c r="K134" s="4">
        <v>0.32</v>
      </c>
      <c r="L134" s="4">
        <v>0.22</v>
      </c>
      <c r="M134" s="4">
        <v>0.26</v>
      </c>
      <c r="N134" s="4">
        <v>0.26</v>
      </c>
      <c r="O134" s="4">
        <v>0.32</v>
      </c>
      <c r="P134" s="4">
        <v>0.28999999999999998</v>
      </c>
      <c r="Q134" s="4">
        <v>0.28999999999999998</v>
      </c>
      <c r="R134" s="4">
        <v>0.12</v>
      </c>
      <c r="S134" s="4">
        <v>0.26</v>
      </c>
      <c r="T134" s="4">
        <v>0.19</v>
      </c>
      <c r="U134" s="4">
        <v>0.26</v>
      </c>
      <c r="V134" s="4">
        <v>0.19</v>
      </c>
      <c r="W134" s="4">
        <v>0.23</v>
      </c>
      <c r="X134" s="4">
        <v>0.34</v>
      </c>
    </row>
    <row r="135" spans="2:24">
      <c r="B135" s="9">
        <v>702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</v>
      </c>
      <c r="I135" s="4">
        <v>0.31</v>
      </c>
      <c r="J135" s="4">
        <v>0.31</v>
      </c>
      <c r="K135" s="4">
        <v>0.28999999999999998</v>
      </c>
      <c r="L135" s="4">
        <v>0.2</v>
      </c>
      <c r="M135" s="4">
        <v>0.23</v>
      </c>
      <c r="N135" s="4">
        <v>0.23</v>
      </c>
      <c r="O135" s="4">
        <v>0.28000000000000003</v>
      </c>
      <c r="P135" s="4">
        <v>0.26</v>
      </c>
      <c r="Q135" s="4">
        <v>0.26</v>
      </c>
      <c r="R135" s="4">
        <v>0.12</v>
      </c>
      <c r="S135" s="4">
        <v>0.23</v>
      </c>
      <c r="T135" s="4">
        <v>0.17</v>
      </c>
      <c r="U135" s="4">
        <v>0.23</v>
      </c>
      <c r="V135" s="4">
        <v>0.17</v>
      </c>
      <c r="W135" s="4">
        <v>0.19</v>
      </c>
      <c r="X135" s="4">
        <v>0.28999999999999998</v>
      </c>
    </row>
    <row r="136" spans="2:24">
      <c r="B136" s="9">
        <v>703</v>
      </c>
      <c r="C136" s="4">
        <v>0.3</v>
      </c>
      <c r="D136" s="4">
        <v>0.3</v>
      </c>
      <c r="E136" s="4">
        <v>0.26</v>
      </c>
      <c r="F136" s="4">
        <v>0.2</v>
      </c>
      <c r="G136" s="4">
        <v>0.24</v>
      </c>
      <c r="H136" s="4">
        <v>0.27</v>
      </c>
      <c r="I136" s="4">
        <v>0.3</v>
      </c>
      <c r="J136" s="4">
        <v>0.3</v>
      </c>
      <c r="K136" s="4">
        <v>0.28000000000000003</v>
      </c>
      <c r="L136" s="4">
        <v>0.2</v>
      </c>
      <c r="M136" s="4">
        <v>0.23</v>
      </c>
      <c r="N136" s="4">
        <v>0.23</v>
      </c>
      <c r="O136" s="4">
        <v>0.28000000000000003</v>
      </c>
      <c r="P136" s="4">
        <v>0.26</v>
      </c>
      <c r="Q136" s="4">
        <v>0.26</v>
      </c>
      <c r="R136" s="4">
        <v>0.12</v>
      </c>
      <c r="S136" s="4">
        <v>0.23</v>
      </c>
      <c r="T136" s="4">
        <v>0.17</v>
      </c>
      <c r="U136" s="4">
        <v>0.23</v>
      </c>
      <c r="V136" s="4">
        <v>0.17</v>
      </c>
      <c r="W136" s="4">
        <v>0.18</v>
      </c>
      <c r="X136" s="4">
        <v>0.28000000000000003</v>
      </c>
    </row>
    <row r="137" spans="2:24">
      <c r="B137" s="9">
        <v>704</v>
      </c>
      <c r="C137" s="4">
        <v>0.31</v>
      </c>
      <c r="D137" s="4">
        <v>0.31</v>
      </c>
      <c r="E137" s="4">
        <v>0.26</v>
      </c>
      <c r="F137" s="4">
        <v>0.21</v>
      </c>
      <c r="G137" s="4">
        <v>0.25</v>
      </c>
      <c r="H137" s="4">
        <v>0.27</v>
      </c>
      <c r="I137" s="4">
        <v>0.31</v>
      </c>
      <c r="J137" s="4">
        <v>0.31</v>
      </c>
      <c r="K137" s="4">
        <v>0.28999999999999998</v>
      </c>
      <c r="L137" s="4">
        <v>0.21</v>
      </c>
      <c r="M137" s="4">
        <v>0.25</v>
      </c>
      <c r="N137" s="4">
        <v>0.25</v>
      </c>
      <c r="O137" s="4">
        <v>0.28999999999999998</v>
      </c>
      <c r="P137" s="4">
        <v>0.27</v>
      </c>
      <c r="Q137" s="4">
        <v>0.27</v>
      </c>
      <c r="R137" s="4">
        <v>0.13</v>
      </c>
      <c r="S137" s="4">
        <v>0.24</v>
      </c>
      <c r="T137" s="4">
        <v>0.18</v>
      </c>
      <c r="U137" s="4">
        <v>0.24</v>
      </c>
      <c r="V137" s="4">
        <v>0.18</v>
      </c>
      <c r="W137" s="4">
        <v>0.17</v>
      </c>
      <c r="X137" s="4">
        <v>0.28000000000000003</v>
      </c>
    </row>
    <row r="138" spans="2:24">
      <c r="B138" s="9">
        <v>705</v>
      </c>
      <c r="C138" s="4">
        <v>0.32</v>
      </c>
      <c r="D138" s="4">
        <v>0.32</v>
      </c>
      <c r="E138" s="4">
        <v>0.27</v>
      </c>
      <c r="F138" s="4">
        <v>0.22</v>
      </c>
      <c r="G138" s="4">
        <v>0.26</v>
      </c>
      <c r="H138" s="4">
        <v>0.26</v>
      </c>
      <c r="I138" s="4">
        <v>0.32</v>
      </c>
      <c r="J138" s="4">
        <v>0.32</v>
      </c>
      <c r="K138" s="4">
        <v>0.31</v>
      </c>
      <c r="L138" s="4">
        <v>0.22</v>
      </c>
      <c r="M138" s="4">
        <v>0.26</v>
      </c>
      <c r="N138" s="4">
        <v>0.26</v>
      </c>
      <c r="O138" s="4">
        <v>0.3</v>
      </c>
      <c r="P138" s="4">
        <v>0.28000000000000003</v>
      </c>
      <c r="Q138" s="4">
        <v>0.28999999999999998</v>
      </c>
      <c r="R138" s="4">
        <v>0.15</v>
      </c>
      <c r="S138" s="4">
        <v>0.25</v>
      </c>
      <c r="T138" s="4">
        <v>0.19</v>
      </c>
      <c r="U138" s="4">
        <v>0.25</v>
      </c>
      <c r="V138" s="4">
        <v>0.19</v>
      </c>
      <c r="W138" s="4">
        <v>0.17</v>
      </c>
      <c r="X138" s="4">
        <v>0.28000000000000003</v>
      </c>
    </row>
    <row r="139" spans="2:24">
      <c r="B139" s="9">
        <v>706</v>
      </c>
      <c r="C139" s="4">
        <v>0.36</v>
      </c>
      <c r="D139" s="4">
        <v>0.36</v>
      </c>
      <c r="E139" s="4">
        <v>0.31</v>
      </c>
      <c r="F139" s="4">
        <v>0.24</v>
      </c>
      <c r="G139" s="4">
        <v>0.28999999999999998</v>
      </c>
      <c r="H139" s="4">
        <v>0.28000000000000003</v>
      </c>
      <c r="I139" s="4">
        <v>0.36</v>
      </c>
      <c r="J139" s="4">
        <v>0.36</v>
      </c>
      <c r="K139" s="4">
        <v>0.35</v>
      </c>
      <c r="L139" s="4">
        <v>0.26</v>
      </c>
      <c r="M139" s="4">
        <v>0.31</v>
      </c>
      <c r="N139" s="4">
        <v>0.31</v>
      </c>
      <c r="O139" s="4">
        <v>0.33</v>
      </c>
      <c r="P139" s="4">
        <v>0.32</v>
      </c>
      <c r="Q139" s="4">
        <v>0.33</v>
      </c>
      <c r="R139" s="4">
        <v>0.17</v>
      </c>
      <c r="S139" s="4">
        <v>0.28999999999999998</v>
      </c>
      <c r="T139" s="4">
        <v>0.22</v>
      </c>
      <c r="U139" s="4">
        <v>0.28999999999999998</v>
      </c>
      <c r="V139" s="4">
        <v>0.22</v>
      </c>
      <c r="W139" s="4">
        <v>0.18</v>
      </c>
      <c r="X139" s="4">
        <v>0.3</v>
      </c>
    </row>
    <row r="140" spans="2:24">
      <c r="B140" s="9">
        <v>707</v>
      </c>
      <c r="C140" s="4">
        <v>0.33</v>
      </c>
      <c r="D140" s="4">
        <v>0.33</v>
      </c>
      <c r="E140" s="4">
        <v>0.28000000000000003</v>
      </c>
      <c r="F140" s="4">
        <v>0.22</v>
      </c>
      <c r="G140" s="4">
        <v>0.26</v>
      </c>
      <c r="H140" s="4">
        <v>0.24</v>
      </c>
      <c r="I140" s="4">
        <v>0.33</v>
      </c>
      <c r="J140" s="4">
        <v>0.33</v>
      </c>
      <c r="K140" s="4">
        <v>0.32</v>
      </c>
      <c r="L140" s="4">
        <v>0.24</v>
      </c>
      <c r="M140" s="4">
        <v>0.28999999999999998</v>
      </c>
      <c r="N140" s="4">
        <v>0.28999999999999998</v>
      </c>
      <c r="O140" s="4">
        <v>0.31</v>
      </c>
      <c r="P140" s="4">
        <v>0.28999999999999998</v>
      </c>
      <c r="Q140" s="4">
        <v>0.3</v>
      </c>
      <c r="R140" s="4">
        <v>0.17</v>
      </c>
      <c r="S140" s="4">
        <v>0.27</v>
      </c>
      <c r="T140" s="4">
        <v>0.21</v>
      </c>
      <c r="U140" s="4">
        <v>0.27</v>
      </c>
      <c r="V140" s="4">
        <v>0.21</v>
      </c>
      <c r="W140" s="4">
        <v>0.15</v>
      </c>
      <c r="X140" s="4">
        <v>0.27</v>
      </c>
    </row>
    <row r="141" spans="2:24">
      <c r="B141" s="9">
        <v>708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0.25</v>
      </c>
      <c r="I141" s="4">
        <v>0.35</v>
      </c>
      <c r="J141" s="4">
        <v>0.35</v>
      </c>
      <c r="K141" s="4">
        <v>0.34</v>
      </c>
      <c r="L141" s="4">
        <v>0.26</v>
      </c>
      <c r="M141" s="4">
        <v>0.32</v>
      </c>
      <c r="N141" s="4">
        <v>0.32</v>
      </c>
      <c r="O141" s="4">
        <v>0.33</v>
      </c>
      <c r="P141" s="4">
        <v>0.31</v>
      </c>
      <c r="Q141" s="4">
        <v>0.33</v>
      </c>
      <c r="R141" s="4">
        <v>0.19</v>
      </c>
      <c r="S141" s="4">
        <v>0.28999999999999998</v>
      </c>
      <c r="T141" s="4">
        <v>0.23</v>
      </c>
      <c r="U141" s="4">
        <v>0.28999999999999998</v>
      </c>
      <c r="V141" s="4">
        <v>0.23</v>
      </c>
      <c r="W141" s="4">
        <v>0.15</v>
      </c>
      <c r="X141" s="4">
        <v>0.27</v>
      </c>
    </row>
    <row r="142" spans="2:24">
      <c r="B142" s="9">
        <v>709</v>
      </c>
      <c r="C142" s="4">
        <v>0.31</v>
      </c>
      <c r="D142" s="4">
        <v>0.31</v>
      </c>
      <c r="E142" s="4">
        <v>0.26</v>
      </c>
      <c r="F142" s="4">
        <v>0.21</v>
      </c>
      <c r="G142" s="4">
        <v>0.25</v>
      </c>
      <c r="H142" s="4">
        <v>0.21</v>
      </c>
      <c r="I142" s="4">
        <v>0.31</v>
      </c>
      <c r="J142" s="4">
        <v>0.31</v>
      </c>
      <c r="K142" s="4">
        <v>0.31</v>
      </c>
      <c r="L142" s="4">
        <v>0.23</v>
      </c>
      <c r="M142" s="4">
        <v>0.28999999999999998</v>
      </c>
      <c r="N142" s="4">
        <v>0.28999999999999998</v>
      </c>
      <c r="O142" s="4">
        <v>0.28999999999999998</v>
      </c>
      <c r="P142" s="4">
        <v>0.28000000000000003</v>
      </c>
      <c r="Q142" s="4">
        <v>0.28999999999999998</v>
      </c>
      <c r="R142" s="4">
        <v>0.17</v>
      </c>
      <c r="S142" s="4">
        <v>0.26</v>
      </c>
      <c r="T142" s="4">
        <v>0.21</v>
      </c>
      <c r="U142" s="4">
        <v>0.26</v>
      </c>
      <c r="V142" s="4">
        <v>0.21</v>
      </c>
      <c r="W142" s="4">
        <v>0.13</v>
      </c>
      <c r="X142" s="4">
        <v>0.23</v>
      </c>
    </row>
    <row r="143" spans="2:24">
      <c r="B143" s="9">
        <v>710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0.22</v>
      </c>
      <c r="I143" s="4">
        <v>0.34</v>
      </c>
      <c r="J143" s="4">
        <v>0.34</v>
      </c>
      <c r="K143" s="4">
        <v>0.34</v>
      </c>
      <c r="L143" s="4">
        <v>0.26</v>
      </c>
      <c r="M143" s="4">
        <v>0.32</v>
      </c>
      <c r="N143" s="4">
        <v>0.32</v>
      </c>
      <c r="O143" s="4">
        <v>0.32</v>
      </c>
      <c r="P143" s="4">
        <v>0.31</v>
      </c>
      <c r="Q143" s="4">
        <v>0.32</v>
      </c>
      <c r="R143" s="4">
        <v>0.2</v>
      </c>
      <c r="S143" s="4">
        <v>0.28999999999999998</v>
      </c>
      <c r="T143" s="4">
        <v>0.23</v>
      </c>
      <c r="U143" s="4">
        <v>0.28999999999999998</v>
      </c>
      <c r="V143" s="4">
        <v>0.23</v>
      </c>
      <c r="W143" s="4">
        <v>0.13</v>
      </c>
      <c r="X143" s="4">
        <v>0.24</v>
      </c>
    </row>
    <row r="144" spans="2:24">
      <c r="B144" s="9">
        <v>711</v>
      </c>
      <c r="C144" s="4">
        <v>0.28000000000000003</v>
      </c>
      <c r="D144" s="4">
        <v>0.28000000000000003</v>
      </c>
      <c r="E144" s="4">
        <v>0.24</v>
      </c>
      <c r="F144" s="4">
        <v>0.19</v>
      </c>
      <c r="G144" s="4">
        <v>0.22</v>
      </c>
      <c r="H144" s="4">
        <v>0.17</v>
      </c>
      <c r="I144" s="4">
        <v>0.28000000000000003</v>
      </c>
      <c r="J144" s="4">
        <v>0.28000000000000003</v>
      </c>
      <c r="K144" s="4">
        <v>0.28000000000000003</v>
      </c>
      <c r="L144" s="4">
        <v>0.22</v>
      </c>
      <c r="M144" s="4">
        <v>0.27</v>
      </c>
      <c r="N144" s="4">
        <v>0.27</v>
      </c>
      <c r="O144" s="4">
        <v>0.26</v>
      </c>
      <c r="P144" s="4">
        <v>0.25</v>
      </c>
      <c r="Q144" s="4">
        <v>0.27</v>
      </c>
      <c r="R144" s="4">
        <v>0.17</v>
      </c>
      <c r="S144" s="4">
        <v>0.24</v>
      </c>
      <c r="T144" s="4">
        <v>0.19</v>
      </c>
      <c r="U144" s="4">
        <v>0.24</v>
      </c>
      <c r="V144" s="4">
        <v>0.19</v>
      </c>
      <c r="W144" s="4">
        <v>0.1</v>
      </c>
      <c r="X144" s="4">
        <v>0.19</v>
      </c>
    </row>
    <row r="145" spans="2:24">
      <c r="B145" s="9">
        <v>712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0.19</v>
      </c>
      <c r="I145" s="4">
        <v>0.34</v>
      </c>
      <c r="J145" s="4">
        <v>0.34</v>
      </c>
      <c r="K145" s="4">
        <v>0.34</v>
      </c>
      <c r="L145" s="4">
        <v>0.28000000000000003</v>
      </c>
      <c r="M145" s="4">
        <v>0.33</v>
      </c>
      <c r="N145" s="4">
        <v>0.33</v>
      </c>
      <c r="O145" s="4">
        <v>0.32</v>
      </c>
      <c r="P145" s="4">
        <v>0.31</v>
      </c>
      <c r="Q145" s="4">
        <v>0.32</v>
      </c>
      <c r="R145" s="4">
        <v>0.22</v>
      </c>
      <c r="S145" s="4">
        <v>0.3</v>
      </c>
      <c r="T145" s="4">
        <v>0.24</v>
      </c>
      <c r="U145" s="4">
        <v>0.3</v>
      </c>
      <c r="V145" s="4">
        <v>0.24</v>
      </c>
      <c r="W145" s="4">
        <v>0.11</v>
      </c>
      <c r="X145" s="4">
        <v>0.22</v>
      </c>
    </row>
    <row r="146" spans="2:24">
      <c r="B146" s="9">
        <v>713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0.18</v>
      </c>
      <c r="I146" s="4">
        <v>0.35</v>
      </c>
      <c r="J146" s="4">
        <v>0.35</v>
      </c>
      <c r="K146" s="4">
        <v>0.35</v>
      </c>
      <c r="L146" s="4">
        <v>0.28999999999999998</v>
      </c>
      <c r="M146" s="4">
        <v>0.34</v>
      </c>
      <c r="N146" s="4">
        <v>0.34</v>
      </c>
      <c r="O146" s="4">
        <v>0.33</v>
      </c>
      <c r="P146" s="4">
        <v>0.32</v>
      </c>
      <c r="Q146" s="4">
        <v>0.33</v>
      </c>
      <c r="R146" s="4">
        <v>0.24</v>
      </c>
      <c r="S146" s="4">
        <v>0.32</v>
      </c>
      <c r="T146" s="4">
        <v>0.25</v>
      </c>
      <c r="U146" s="4">
        <v>0.32</v>
      </c>
      <c r="V146" s="4">
        <v>0.25</v>
      </c>
      <c r="W146" s="4">
        <v>0.11</v>
      </c>
      <c r="X146" s="4">
        <v>0.22</v>
      </c>
    </row>
    <row r="147" spans="2:24">
      <c r="B147" s="9">
        <v>714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0.16</v>
      </c>
      <c r="I147" s="4">
        <v>0.32</v>
      </c>
      <c r="J147" s="4">
        <v>0.32</v>
      </c>
      <c r="K147" s="4">
        <v>0.32</v>
      </c>
      <c r="L147" s="4">
        <v>0.27</v>
      </c>
      <c r="M147" s="4">
        <v>0.32</v>
      </c>
      <c r="N147" s="4">
        <v>0.32</v>
      </c>
      <c r="O147" s="4">
        <v>0.3</v>
      </c>
      <c r="P147" s="4">
        <v>0.3</v>
      </c>
      <c r="Q147" s="4">
        <v>0.3</v>
      </c>
      <c r="R147" s="4">
        <v>0.22</v>
      </c>
      <c r="S147" s="4">
        <v>0.28999999999999998</v>
      </c>
      <c r="T147" s="4">
        <v>0.24</v>
      </c>
      <c r="U147" s="4">
        <v>0.28999999999999998</v>
      </c>
      <c r="V147" s="4">
        <v>0.24</v>
      </c>
      <c r="W147" s="4">
        <v>0.09</v>
      </c>
      <c r="X147" s="4">
        <v>0.19</v>
      </c>
    </row>
    <row r="148" spans="2:24">
      <c r="B148" s="9">
        <v>715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0.15</v>
      </c>
      <c r="I148" s="4">
        <v>0.33</v>
      </c>
      <c r="J148" s="4">
        <v>0.33</v>
      </c>
      <c r="K148" s="4">
        <v>0.33</v>
      </c>
      <c r="L148" s="4">
        <v>0.28999999999999998</v>
      </c>
      <c r="M148" s="4">
        <v>0.33</v>
      </c>
      <c r="N148" s="4">
        <v>0.33</v>
      </c>
      <c r="O148" s="4">
        <v>0.31</v>
      </c>
      <c r="P148" s="4">
        <v>0.31</v>
      </c>
      <c r="Q148" s="4">
        <v>0.31</v>
      </c>
      <c r="R148" s="4">
        <v>0.24</v>
      </c>
      <c r="S148" s="4">
        <v>0.31</v>
      </c>
      <c r="T148" s="4">
        <v>0.25</v>
      </c>
      <c r="U148" s="4">
        <v>0.31</v>
      </c>
      <c r="V148" s="4">
        <v>0.25</v>
      </c>
      <c r="W148" s="4">
        <v>0.08</v>
      </c>
      <c r="X148" s="4">
        <v>0.18</v>
      </c>
    </row>
    <row r="149" spans="2:24">
      <c r="B149" s="9">
        <v>716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0.14000000000000001</v>
      </c>
      <c r="I149" s="4">
        <v>0.33</v>
      </c>
      <c r="J149" s="4">
        <v>0.33</v>
      </c>
      <c r="K149" s="4">
        <v>0.33</v>
      </c>
      <c r="L149" s="4">
        <v>0.3</v>
      </c>
      <c r="M149" s="4">
        <v>0.33</v>
      </c>
      <c r="N149" s="4">
        <v>0.33</v>
      </c>
      <c r="O149" s="4">
        <v>0.31</v>
      </c>
      <c r="P149" s="4">
        <v>0.31</v>
      </c>
      <c r="Q149" s="4">
        <v>0.31</v>
      </c>
      <c r="R149" s="4">
        <v>0.25</v>
      </c>
      <c r="S149" s="4">
        <v>0.31</v>
      </c>
      <c r="T149" s="4">
        <v>0.25</v>
      </c>
      <c r="U149" s="4">
        <v>0.31</v>
      </c>
      <c r="V149" s="4">
        <v>0.25</v>
      </c>
      <c r="W149" s="4">
        <v>0.08</v>
      </c>
      <c r="X149" s="4">
        <v>0.17</v>
      </c>
    </row>
    <row r="150" spans="2:24">
      <c r="B150" s="9">
        <v>717</v>
      </c>
      <c r="C150" s="4">
        <v>0.33</v>
      </c>
      <c r="D150" s="4">
        <v>0.33</v>
      </c>
      <c r="E150" s="4">
        <v>0.28000000000000003</v>
      </c>
      <c r="F150" s="4">
        <v>0.22</v>
      </c>
      <c r="G150" s="4">
        <v>0.26</v>
      </c>
      <c r="H150" s="4">
        <v>0.13</v>
      </c>
      <c r="I150" s="4">
        <v>0.33</v>
      </c>
      <c r="J150" s="4">
        <v>0.33</v>
      </c>
      <c r="K150" s="4">
        <v>0.33</v>
      </c>
      <c r="L150" s="4">
        <v>0.3</v>
      </c>
      <c r="M150" s="4">
        <v>0.33</v>
      </c>
      <c r="N150" s="4">
        <v>0.33</v>
      </c>
      <c r="O150" s="4">
        <v>0.31</v>
      </c>
      <c r="P150" s="4">
        <v>0.31</v>
      </c>
      <c r="Q150" s="4">
        <v>0.31</v>
      </c>
      <c r="R150" s="4">
        <v>0.26</v>
      </c>
      <c r="S150" s="4">
        <v>0.32</v>
      </c>
      <c r="T150" s="4">
        <v>0.26</v>
      </c>
      <c r="U150" s="4">
        <v>0.32</v>
      </c>
      <c r="V150" s="4">
        <v>0.26</v>
      </c>
      <c r="W150" s="4">
        <v>7.0000000000000007E-2</v>
      </c>
      <c r="X150" s="4">
        <v>0.16</v>
      </c>
    </row>
    <row r="151" spans="2:24">
      <c r="B151" s="9">
        <v>718</v>
      </c>
      <c r="C151" s="4">
        <v>0.35</v>
      </c>
      <c r="D151" s="4">
        <v>0.35</v>
      </c>
      <c r="E151" s="4">
        <v>0.3</v>
      </c>
      <c r="F151" s="4">
        <v>0.24</v>
      </c>
      <c r="G151" s="4">
        <v>0.28000000000000003</v>
      </c>
      <c r="H151" s="4">
        <v>0.12</v>
      </c>
      <c r="I151" s="4">
        <v>0.34</v>
      </c>
      <c r="J151" s="4">
        <v>0.35</v>
      </c>
      <c r="K151" s="4">
        <v>0.35</v>
      </c>
      <c r="L151" s="4">
        <v>0.33</v>
      </c>
      <c r="M151" s="4">
        <v>0.35</v>
      </c>
      <c r="N151" s="4">
        <v>0.35</v>
      </c>
      <c r="O151" s="4">
        <v>0.33</v>
      </c>
      <c r="P151" s="4">
        <v>0.33</v>
      </c>
      <c r="Q151" s="4">
        <v>0.33</v>
      </c>
      <c r="R151" s="4">
        <v>0.28000000000000003</v>
      </c>
      <c r="S151" s="4">
        <v>0.34</v>
      </c>
      <c r="T151" s="4">
        <v>0.28000000000000003</v>
      </c>
      <c r="U151" s="4">
        <v>0.34</v>
      </c>
      <c r="V151" s="4">
        <v>0.28000000000000003</v>
      </c>
      <c r="W151" s="4">
        <v>7.0000000000000007E-2</v>
      </c>
      <c r="X151" s="4">
        <v>0.16</v>
      </c>
    </row>
    <row r="152" spans="2:24">
      <c r="B152" s="9">
        <v>719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0.12</v>
      </c>
      <c r="I152" s="4">
        <v>0.38</v>
      </c>
      <c r="J152" s="4">
        <v>0.39</v>
      </c>
      <c r="K152" s="4">
        <v>0.39</v>
      </c>
      <c r="L152" s="4">
        <v>0.37</v>
      </c>
      <c r="M152" s="4">
        <v>0.39</v>
      </c>
      <c r="N152" s="4">
        <v>0.39</v>
      </c>
      <c r="O152" s="4">
        <v>0.36</v>
      </c>
      <c r="P152" s="4">
        <v>0.36</v>
      </c>
      <c r="Q152" s="4">
        <v>0.37</v>
      </c>
      <c r="R152" s="4">
        <v>0.32</v>
      </c>
      <c r="S152" s="4">
        <v>0.38</v>
      </c>
      <c r="T152" s="4">
        <v>0.32</v>
      </c>
      <c r="U152" s="4">
        <v>0.38</v>
      </c>
      <c r="V152" s="4">
        <v>0.32</v>
      </c>
      <c r="W152" s="4">
        <v>7.0000000000000007E-2</v>
      </c>
      <c r="X152" s="4">
        <v>0.17</v>
      </c>
    </row>
    <row r="153" spans="2:24">
      <c r="B153" s="9">
        <v>720</v>
      </c>
      <c r="C153" s="4">
        <v>0.42</v>
      </c>
      <c r="D153" s="4">
        <v>0.42</v>
      </c>
      <c r="E153" s="4">
        <v>0.36</v>
      </c>
      <c r="F153" s="4">
        <v>0.28999999999999998</v>
      </c>
      <c r="G153" s="4">
        <v>0.34</v>
      </c>
      <c r="H153" s="4">
        <v>0</v>
      </c>
      <c r="I153" s="4">
        <v>0.4</v>
      </c>
      <c r="J153" s="4">
        <v>0.42</v>
      </c>
      <c r="K153" s="4">
        <v>0.42</v>
      </c>
      <c r="L153" s="4">
        <v>0.4</v>
      </c>
      <c r="M153" s="4">
        <v>0.42</v>
      </c>
      <c r="N153" s="4">
        <v>0.42</v>
      </c>
      <c r="O153" s="4">
        <v>0.39</v>
      </c>
      <c r="P153" s="4">
        <v>0.39</v>
      </c>
      <c r="Q153" s="4">
        <v>0.4</v>
      </c>
      <c r="R153" s="4">
        <v>0.35</v>
      </c>
      <c r="S153" s="4">
        <v>0.42</v>
      </c>
      <c r="T153" s="4">
        <v>0.35</v>
      </c>
      <c r="U153" s="4">
        <v>0.42</v>
      </c>
      <c r="V153" s="4">
        <v>0.35</v>
      </c>
      <c r="W153" s="4">
        <v>0</v>
      </c>
      <c r="X153" s="4">
        <v>0.17</v>
      </c>
    </row>
    <row r="154" spans="2:24">
      <c r="B154" s="9">
        <v>721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 t="s">
        <v>13</v>
      </c>
      <c r="I154" s="4">
        <v>0.32</v>
      </c>
      <c r="J154" s="4">
        <v>0.36</v>
      </c>
      <c r="K154" s="4">
        <v>0.36</v>
      </c>
      <c r="L154" s="4">
        <v>0.35</v>
      </c>
      <c r="M154" s="4">
        <v>0.36</v>
      </c>
      <c r="N154" s="4">
        <v>0.36</v>
      </c>
      <c r="O154" s="4">
        <v>0.33</v>
      </c>
      <c r="P154" s="4">
        <v>0.33</v>
      </c>
      <c r="Q154" s="4">
        <v>0.34</v>
      </c>
      <c r="R154" s="4">
        <v>0.31</v>
      </c>
      <c r="S154" s="4">
        <v>0.36</v>
      </c>
      <c r="T154" s="4">
        <v>0.3</v>
      </c>
      <c r="U154" s="4">
        <v>0.36</v>
      </c>
      <c r="V154" s="4">
        <v>0.3</v>
      </c>
      <c r="W154" s="4" t="s">
        <v>13</v>
      </c>
      <c r="X154" s="4">
        <v>0.14000000000000001</v>
      </c>
    </row>
    <row r="155" spans="2:24">
      <c r="B155" s="9">
        <v>722</v>
      </c>
      <c r="C155" s="4">
        <v>0.35</v>
      </c>
      <c r="D155" s="4">
        <v>0.35</v>
      </c>
      <c r="E155" s="4">
        <v>0.3</v>
      </c>
      <c r="F155" s="4">
        <v>0.24</v>
      </c>
      <c r="G155" s="4">
        <v>0.28000000000000003</v>
      </c>
      <c r="H155" s="4" t="s">
        <v>13</v>
      </c>
      <c r="I155" s="4">
        <v>0.3</v>
      </c>
      <c r="J155" s="4">
        <v>0.35</v>
      </c>
      <c r="K155" s="4">
        <v>0.35</v>
      </c>
      <c r="L155" s="4">
        <v>0.34</v>
      </c>
      <c r="M155" s="4">
        <v>0.35</v>
      </c>
      <c r="N155" s="4">
        <v>0.35</v>
      </c>
      <c r="O155" s="4">
        <v>0.33</v>
      </c>
      <c r="P155" s="4">
        <v>0.33</v>
      </c>
      <c r="Q155" s="4">
        <v>0.33</v>
      </c>
      <c r="R155" s="4">
        <v>0.31</v>
      </c>
      <c r="S155" s="4">
        <v>0.35</v>
      </c>
      <c r="T155" s="4">
        <v>0.3</v>
      </c>
      <c r="U155" s="4">
        <v>0.35</v>
      </c>
      <c r="V155" s="4">
        <v>0.3</v>
      </c>
      <c r="W155" s="4" t="s">
        <v>13</v>
      </c>
      <c r="X155" s="4">
        <v>0.13</v>
      </c>
    </row>
    <row r="156" spans="2:24">
      <c r="B156" s="9">
        <v>723</v>
      </c>
      <c r="C156" s="4">
        <v>0.34</v>
      </c>
      <c r="D156" s="4">
        <v>0.34</v>
      </c>
      <c r="E156" s="4">
        <v>0.28999999999999998</v>
      </c>
      <c r="F156" s="4">
        <v>0.23</v>
      </c>
      <c r="G156" s="4">
        <v>0.27</v>
      </c>
      <c r="H156" s="4" t="s">
        <v>13</v>
      </c>
      <c r="I156" s="4">
        <v>0.27</v>
      </c>
      <c r="J156" s="4">
        <v>0.34</v>
      </c>
      <c r="K156" s="4">
        <v>0.34</v>
      </c>
      <c r="L156" s="4">
        <v>0.33</v>
      </c>
      <c r="M156" s="4">
        <v>0.34</v>
      </c>
      <c r="N156" s="4">
        <v>0.34</v>
      </c>
      <c r="O156" s="4">
        <v>0.32</v>
      </c>
      <c r="P156" s="4">
        <v>0.32</v>
      </c>
      <c r="Q156" s="4">
        <v>0.32</v>
      </c>
      <c r="R156" s="4">
        <v>0.31</v>
      </c>
      <c r="S156" s="4">
        <v>0.34</v>
      </c>
      <c r="T156" s="4">
        <v>0.28999999999999998</v>
      </c>
      <c r="U156" s="4">
        <v>0.34</v>
      </c>
      <c r="V156" s="4">
        <v>0.28999999999999998</v>
      </c>
      <c r="W156" s="4" t="s">
        <v>13</v>
      </c>
      <c r="X156" s="4">
        <v>0.12</v>
      </c>
    </row>
    <row r="157" spans="2:24">
      <c r="B157" s="9">
        <v>724</v>
      </c>
      <c r="C157" s="4">
        <v>0.31</v>
      </c>
      <c r="D157" s="4">
        <v>0.31</v>
      </c>
      <c r="E157" s="4">
        <v>0.26</v>
      </c>
      <c r="F157" s="4">
        <v>0.21</v>
      </c>
      <c r="G157" s="4">
        <v>0.25</v>
      </c>
      <c r="H157" s="4" t="s">
        <v>13</v>
      </c>
      <c r="I157" s="4">
        <v>0.23</v>
      </c>
      <c r="J157" s="4">
        <v>0.31</v>
      </c>
      <c r="K157" s="4">
        <v>0.31</v>
      </c>
      <c r="L157" s="4">
        <v>0.31</v>
      </c>
      <c r="M157" s="4">
        <v>0.31</v>
      </c>
      <c r="N157" s="4">
        <v>0.31</v>
      </c>
      <c r="O157" s="4">
        <v>0.28999999999999998</v>
      </c>
      <c r="P157" s="4">
        <v>0.28999999999999998</v>
      </c>
      <c r="Q157" s="4">
        <v>0.28999999999999998</v>
      </c>
      <c r="R157" s="4">
        <v>0.28000000000000003</v>
      </c>
      <c r="S157" s="4">
        <v>0.31</v>
      </c>
      <c r="T157" s="4">
        <v>0.27</v>
      </c>
      <c r="U157" s="4">
        <v>0.31</v>
      </c>
      <c r="V157" s="4">
        <v>0.27</v>
      </c>
      <c r="W157" s="4" t="s">
        <v>13</v>
      </c>
      <c r="X157" s="4">
        <v>0.1</v>
      </c>
    </row>
    <row r="158" spans="2:24">
      <c r="B158" s="9">
        <v>725</v>
      </c>
      <c r="C158" s="4">
        <v>0.28999999999999998</v>
      </c>
      <c r="D158" s="4">
        <v>0.28999999999999998</v>
      </c>
      <c r="E158" s="4">
        <v>0.25</v>
      </c>
      <c r="F158" s="4">
        <v>0.2</v>
      </c>
      <c r="G158" s="4">
        <v>0.23</v>
      </c>
      <c r="H158" s="4" t="s">
        <v>13</v>
      </c>
      <c r="I158" s="4">
        <v>0.21</v>
      </c>
      <c r="J158" s="4">
        <v>0.28999999999999998</v>
      </c>
      <c r="K158" s="4">
        <v>0.28999999999999998</v>
      </c>
      <c r="L158" s="4">
        <v>0.28999999999999998</v>
      </c>
      <c r="M158" s="4">
        <v>0.28999999999999998</v>
      </c>
      <c r="N158" s="4">
        <v>0.28999999999999998</v>
      </c>
      <c r="O158" s="4">
        <v>0.27</v>
      </c>
      <c r="P158" s="4">
        <v>0.27</v>
      </c>
      <c r="Q158" s="4">
        <v>0.28000000000000003</v>
      </c>
      <c r="R158" s="4">
        <v>0.27</v>
      </c>
      <c r="S158" s="4">
        <v>0.28999999999999998</v>
      </c>
      <c r="T158" s="4">
        <v>0.26</v>
      </c>
      <c r="U158" s="4">
        <v>0.28999999999999998</v>
      </c>
      <c r="V158" s="4">
        <v>0.26</v>
      </c>
      <c r="W158" s="4" t="s">
        <v>13</v>
      </c>
      <c r="X158" s="4">
        <v>0.08</v>
      </c>
    </row>
    <row r="159" spans="2:24">
      <c r="B159" s="9">
        <v>726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>
        <v>0.24</v>
      </c>
      <c r="J159" s="4">
        <v>0.36</v>
      </c>
      <c r="K159" s="4">
        <v>0.36</v>
      </c>
      <c r="L159" s="4">
        <v>0.36</v>
      </c>
      <c r="M159" s="4">
        <v>0.36</v>
      </c>
      <c r="N159" s="4">
        <v>0.36</v>
      </c>
      <c r="O159" s="4">
        <v>0.33</v>
      </c>
      <c r="P159" s="4">
        <v>0.33</v>
      </c>
      <c r="Q159" s="4">
        <v>0.34</v>
      </c>
      <c r="R159" s="4">
        <v>0.34</v>
      </c>
      <c r="S159" s="4">
        <v>0.36</v>
      </c>
      <c r="T159" s="4">
        <v>0.33</v>
      </c>
      <c r="U159" s="4">
        <v>0.36</v>
      </c>
      <c r="V159" s="4">
        <v>0.33</v>
      </c>
      <c r="W159" s="4" t="s">
        <v>13</v>
      </c>
      <c r="X159" s="4">
        <v>0.1</v>
      </c>
    </row>
    <row r="160" spans="2:24">
      <c r="B160" s="9">
        <v>727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 t="s">
        <v>13</v>
      </c>
      <c r="I160" s="4">
        <v>0.23</v>
      </c>
      <c r="J160" s="4">
        <v>0.36</v>
      </c>
      <c r="K160" s="4">
        <v>0.36</v>
      </c>
      <c r="L160" s="4">
        <v>0.36</v>
      </c>
      <c r="M160" s="4">
        <v>0.36</v>
      </c>
      <c r="N160" s="4">
        <v>0.36</v>
      </c>
      <c r="O160" s="4">
        <v>0.33</v>
      </c>
      <c r="P160" s="4">
        <v>0.33</v>
      </c>
      <c r="Q160" s="4">
        <v>0.34</v>
      </c>
      <c r="R160" s="4">
        <v>0.34</v>
      </c>
      <c r="S160" s="4">
        <v>0.36</v>
      </c>
      <c r="T160" s="4">
        <v>0.33</v>
      </c>
      <c r="U160" s="4">
        <v>0.36</v>
      </c>
      <c r="V160" s="4">
        <v>0.33</v>
      </c>
      <c r="W160" s="4" t="s">
        <v>13</v>
      </c>
      <c r="X160" s="4">
        <v>0.09</v>
      </c>
    </row>
    <row r="161" spans="2:24">
      <c r="B161" s="9">
        <v>728</v>
      </c>
      <c r="C161" s="4">
        <v>0.35</v>
      </c>
      <c r="D161" s="4">
        <v>0.35</v>
      </c>
      <c r="E161" s="4">
        <v>0.3</v>
      </c>
      <c r="F161" s="4">
        <v>0.24</v>
      </c>
      <c r="G161" s="4">
        <v>0.28000000000000003</v>
      </c>
      <c r="H161" s="4" t="s">
        <v>13</v>
      </c>
      <c r="I161" s="4">
        <v>0.21</v>
      </c>
      <c r="J161" s="4">
        <v>0.35</v>
      </c>
      <c r="K161" s="4">
        <v>0.35</v>
      </c>
      <c r="L161" s="4">
        <v>0.35</v>
      </c>
      <c r="M161" s="4">
        <v>0.35</v>
      </c>
      <c r="N161" s="4">
        <v>0.35</v>
      </c>
      <c r="O161" s="4">
        <v>0.32</v>
      </c>
      <c r="P161" s="4">
        <v>0.33</v>
      </c>
      <c r="Q161" s="4">
        <v>0.33</v>
      </c>
      <c r="R161" s="4">
        <v>0.33</v>
      </c>
      <c r="S161" s="4">
        <v>0.35</v>
      </c>
      <c r="T161" s="4">
        <v>0.33</v>
      </c>
      <c r="U161" s="4">
        <v>0.35</v>
      </c>
      <c r="V161" s="4">
        <v>0.33</v>
      </c>
      <c r="W161" s="4" t="s">
        <v>13</v>
      </c>
      <c r="X161" s="4">
        <v>0.08</v>
      </c>
    </row>
    <row r="162" spans="2:24">
      <c r="B162" s="9">
        <v>729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 t="s">
        <v>13</v>
      </c>
      <c r="I162" s="4">
        <v>0.19</v>
      </c>
      <c r="J162" s="4">
        <v>0.35</v>
      </c>
      <c r="K162" s="4">
        <v>0.35</v>
      </c>
      <c r="L162" s="4">
        <v>0.35</v>
      </c>
      <c r="M162" s="4">
        <v>0.35</v>
      </c>
      <c r="N162" s="4">
        <v>0.35</v>
      </c>
      <c r="O162" s="4">
        <v>0.32</v>
      </c>
      <c r="P162" s="4">
        <v>0.33</v>
      </c>
      <c r="Q162" s="4">
        <v>0.33</v>
      </c>
      <c r="R162" s="4">
        <v>0.33</v>
      </c>
      <c r="S162" s="4">
        <v>0.35</v>
      </c>
      <c r="T162" s="4">
        <v>0.33</v>
      </c>
      <c r="U162" s="4">
        <v>0.35</v>
      </c>
      <c r="V162" s="4">
        <v>0.33</v>
      </c>
      <c r="W162" s="4" t="s">
        <v>13</v>
      </c>
      <c r="X162" s="4">
        <v>7.0000000000000007E-2</v>
      </c>
    </row>
    <row r="163" spans="2:24">
      <c r="B163" s="9">
        <v>730</v>
      </c>
      <c r="C163" s="4">
        <v>0.32</v>
      </c>
      <c r="D163" s="4">
        <v>0.32</v>
      </c>
      <c r="E163" s="4">
        <v>0.27</v>
      </c>
      <c r="F163" s="4">
        <v>0.22</v>
      </c>
      <c r="G163" s="4">
        <v>0.26</v>
      </c>
      <c r="H163" s="4" t="s">
        <v>13</v>
      </c>
      <c r="I163" s="4">
        <v>0.16</v>
      </c>
      <c r="J163" s="4">
        <v>0.31</v>
      </c>
      <c r="K163" s="4">
        <v>0.32</v>
      </c>
      <c r="L163" s="4">
        <v>0.32</v>
      </c>
      <c r="M163" s="4">
        <v>0.32</v>
      </c>
      <c r="N163" s="4">
        <v>0.32</v>
      </c>
      <c r="O163" s="4">
        <v>0.28999999999999998</v>
      </c>
      <c r="P163" s="4">
        <v>0.3</v>
      </c>
      <c r="Q163" s="4">
        <v>0.3</v>
      </c>
      <c r="R163" s="4">
        <v>0.3</v>
      </c>
      <c r="S163" s="4">
        <v>0.32</v>
      </c>
      <c r="T163" s="4">
        <v>0.31</v>
      </c>
      <c r="U163" s="4">
        <v>0.32</v>
      </c>
      <c r="V163" s="4">
        <v>0.31</v>
      </c>
      <c r="W163" s="4" t="s">
        <v>13</v>
      </c>
      <c r="X163" s="4">
        <v>0.06</v>
      </c>
    </row>
    <row r="164" spans="2:24">
      <c r="B164" s="9">
        <v>731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>
        <v>0.16</v>
      </c>
      <c r="J164" s="4">
        <v>0.34</v>
      </c>
      <c r="K164" s="4">
        <v>0.35</v>
      </c>
      <c r="L164" s="4">
        <v>0.35</v>
      </c>
      <c r="M164" s="4">
        <v>0.35</v>
      </c>
      <c r="N164" s="4">
        <v>0.35</v>
      </c>
      <c r="O164" s="4">
        <v>0.32</v>
      </c>
      <c r="P164" s="4">
        <v>0.33</v>
      </c>
      <c r="Q164" s="4">
        <v>0.33</v>
      </c>
      <c r="R164" s="4">
        <v>0.33</v>
      </c>
      <c r="S164" s="4">
        <v>0.35</v>
      </c>
      <c r="T164" s="4">
        <v>0.34</v>
      </c>
      <c r="U164" s="4">
        <v>0.35</v>
      </c>
      <c r="V164" s="4">
        <v>0.34</v>
      </c>
      <c r="W164" s="4" t="s">
        <v>13</v>
      </c>
      <c r="X164" s="4">
        <v>0.06</v>
      </c>
    </row>
    <row r="165" spans="2:24">
      <c r="B165" s="9">
        <v>801</v>
      </c>
      <c r="C165" s="4">
        <v>0.32</v>
      </c>
      <c r="D165" s="4">
        <v>0.32</v>
      </c>
      <c r="E165" s="4">
        <v>0.27</v>
      </c>
      <c r="F165" s="4">
        <v>0.22</v>
      </c>
      <c r="G165" s="4">
        <v>0.26</v>
      </c>
      <c r="H165" s="4" t="s">
        <v>13</v>
      </c>
      <c r="I165" s="4">
        <v>0.14000000000000001</v>
      </c>
      <c r="J165" s="4">
        <v>0.3</v>
      </c>
      <c r="K165" s="4">
        <v>0.32</v>
      </c>
      <c r="L165" s="4">
        <v>0.32</v>
      </c>
      <c r="M165" s="4">
        <v>0.32</v>
      </c>
      <c r="N165" s="4">
        <v>0.32</v>
      </c>
      <c r="O165" s="4">
        <v>0.28999999999999998</v>
      </c>
      <c r="P165" s="4">
        <v>0.3</v>
      </c>
      <c r="Q165" s="4">
        <v>0.3</v>
      </c>
      <c r="R165" s="4">
        <v>0.3</v>
      </c>
      <c r="S165" s="4">
        <v>0.32</v>
      </c>
      <c r="T165" s="4">
        <v>0.32</v>
      </c>
      <c r="U165" s="4">
        <v>0.32</v>
      </c>
      <c r="V165" s="4">
        <v>0.32</v>
      </c>
      <c r="W165" s="4" t="s">
        <v>13</v>
      </c>
      <c r="X165" s="4">
        <v>0</v>
      </c>
    </row>
    <row r="166" spans="2:24">
      <c r="B166" s="9">
        <v>802</v>
      </c>
      <c r="C166" s="4">
        <v>0.31</v>
      </c>
      <c r="D166" s="4">
        <v>0.31</v>
      </c>
      <c r="E166" s="4">
        <v>0.26</v>
      </c>
      <c r="F166" s="4">
        <v>0.21</v>
      </c>
      <c r="G166" s="4">
        <v>0.25</v>
      </c>
      <c r="H166" s="4" t="s">
        <v>13</v>
      </c>
      <c r="I166" s="4">
        <v>0.12</v>
      </c>
      <c r="J166" s="4">
        <v>0.27</v>
      </c>
      <c r="K166" s="4">
        <v>0.31</v>
      </c>
      <c r="L166" s="4">
        <v>0.31</v>
      </c>
      <c r="M166" s="4">
        <v>0.31</v>
      </c>
      <c r="N166" s="4">
        <v>0.31</v>
      </c>
      <c r="O166" s="4">
        <v>0.28000000000000003</v>
      </c>
      <c r="P166" s="4">
        <v>0.28999999999999998</v>
      </c>
      <c r="Q166" s="4">
        <v>0.28999999999999998</v>
      </c>
      <c r="R166" s="4">
        <v>0.28999999999999998</v>
      </c>
      <c r="S166" s="4">
        <v>0.31</v>
      </c>
      <c r="T166" s="4">
        <v>0.31</v>
      </c>
      <c r="U166" s="4">
        <v>0.31</v>
      </c>
      <c r="V166" s="4">
        <v>0.31</v>
      </c>
      <c r="W166" s="4" t="s">
        <v>13</v>
      </c>
      <c r="X166" s="4" t="s">
        <v>13</v>
      </c>
    </row>
    <row r="167" spans="2:24">
      <c r="B167" s="9">
        <v>803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0.11</v>
      </c>
      <c r="J167" s="4">
        <v>0.26</v>
      </c>
      <c r="K167" s="4">
        <v>0.32</v>
      </c>
      <c r="L167" s="4">
        <v>0.32</v>
      </c>
      <c r="M167" s="4">
        <v>0.32</v>
      </c>
      <c r="N167" s="4">
        <v>0.32</v>
      </c>
      <c r="O167" s="4">
        <v>0.28999999999999998</v>
      </c>
      <c r="P167" s="4">
        <v>0.3</v>
      </c>
      <c r="Q167" s="4">
        <v>0.3</v>
      </c>
      <c r="R167" s="4">
        <v>0.3</v>
      </c>
      <c r="S167" s="4">
        <v>0.32</v>
      </c>
      <c r="T167" s="4">
        <v>0.32</v>
      </c>
      <c r="U167" s="4">
        <v>0.31</v>
      </c>
      <c r="V167" s="4">
        <v>0.32</v>
      </c>
      <c r="W167" s="4" t="s">
        <v>13</v>
      </c>
      <c r="X167" s="4" t="s">
        <v>13</v>
      </c>
    </row>
    <row r="168" spans="2:24">
      <c r="B168" s="9">
        <v>804</v>
      </c>
      <c r="C168" s="4">
        <v>0.28999999999999998</v>
      </c>
      <c r="D168" s="4">
        <v>0.28999999999999998</v>
      </c>
      <c r="E168" s="4">
        <v>0.25</v>
      </c>
      <c r="F168" s="4">
        <v>0.2</v>
      </c>
      <c r="G168" s="4">
        <v>0.23</v>
      </c>
      <c r="H168" s="4" t="s">
        <v>13</v>
      </c>
      <c r="I168" s="4">
        <v>0.09</v>
      </c>
      <c r="J168" s="4">
        <v>0.22</v>
      </c>
      <c r="K168" s="4">
        <v>0.28999999999999998</v>
      </c>
      <c r="L168" s="4">
        <v>0.28999999999999998</v>
      </c>
      <c r="M168" s="4">
        <v>0.28999999999999998</v>
      </c>
      <c r="N168" s="4">
        <v>0.28999999999999998</v>
      </c>
      <c r="O168" s="4">
        <v>0.26</v>
      </c>
      <c r="P168" s="4">
        <v>0.27</v>
      </c>
      <c r="Q168" s="4">
        <v>0.27</v>
      </c>
      <c r="R168" s="4">
        <v>0.28000000000000003</v>
      </c>
      <c r="S168" s="4">
        <v>0.28999999999999998</v>
      </c>
      <c r="T168" s="4">
        <v>0.28999999999999998</v>
      </c>
      <c r="U168" s="4">
        <v>0.28000000000000003</v>
      </c>
      <c r="V168" s="4">
        <v>0.28999999999999998</v>
      </c>
      <c r="W168" s="4" t="s">
        <v>13</v>
      </c>
      <c r="X168" s="4" t="s">
        <v>13</v>
      </c>
    </row>
    <row r="169" spans="2:24">
      <c r="B169" s="9">
        <v>805</v>
      </c>
      <c r="C169" s="4">
        <v>0.28000000000000003</v>
      </c>
      <c r="D169" s="4">
        <v>0.28000000000000003</v>
      </c>
      <c r="E169" s="4">
        <v>0.24</v>
      </c>
      <c r="F169" s="4">
        <v>0.19</v>
      </c>
      <c r="G169" s="4">
        <v>0.22</v>
      </c>
      <c r="H169" s="4" t="s">
        <v>13</v>
      </c>
      <c r="I169" s="4">
        <v>0</v>
      </c>
      <c r="J169" s="4">
        <v>0.2</v>
      </c>
      <c r="K169" s="4">
        <v>0.28000000000000003</v>
      </c>
      <c r="L169" s="4">
        <v>0.28000000000000003</v>
      </c>
      <c r="M169" s="4">
        <v>0.28000000000000003</v>
      </c>
      <c r="N169" s="4">
        <v>0.28000000000000003</v>
      </c>
      <c r="O169" s="4">
        <v>0.25</v>
      </c>
      <c r="P169" s="4">
        <v>0.26</v>
      </c>
      <c r="Q169" s="4">
        <v>0.26</v>
      </c>
      <c r="R169" s="4">
        <v>0.27</v>
      </c>
      <c r="S169" s="4">
        <v>0.28000000000000003</v>
      </c>
      <c r="T169" s="4">
        <v>0.28000000000000003</v>
      </c>
      <c r="U169" s="4">
        <v>0.27</v>
      </c>
      <c r="V169" s="4">
        <v>0.28000000000000003</v>
      </c>
      <c r="W169" s="4" t="s">
        <v>13</v>
      </c>
      <c r="X169" s="4" t="s">
        <v>13</v>
      </c>
    </row>
    <row r="170" spans="2:24">
      <c r="B170" s="9">
        <v>806</v>
      </c>
      <c r="C170" s="4">
        <v>0.28000000000000003</v>
      </c>
      <c r="D170" s="4">
        <v>0.28000000000000003</v>
      </c>
      <c r="E170" s="4">
        <v>0.24</v>
      </c>
      <c r="F170" s="4">
        <v>0.19</v>
      </c>
      <c r="G170" s="4">
        <v>0.22</v>
      </c>
      <c r="H170" s="4" t="s">
        <v>13</v>
      </c>
      <c r="I170" s="4" t="s">
        <v>13</v>
      </c>
      <c r="J170" s="4">
        <v>0.19</v>
      </c>
      <c r="K170" s="4">
        <v>0.28000000000000003</v>
      </c>
      <c r="L170" s="4">
        <v>0.28000000000000003</v>
      </c>
      <c r="M170" s="4">
        <v>0.28000000000000003</v>
      </c>
      <c r="N170" s="4">
        <v>0.28000000000000003</v>
      </c>
      <c r="O170" s="4">
        <v>0.25</v>
      </c>
      <c r="P170" s="4">
        <v>0.26</v>
      </c>
      <c r="Q170" s="4">
        <v>0.26</v>
      </c>
      <c r="R170" s="4">
        <v>0.27</v>
      </c>
      <c r="S170" s="4">
        <v>0.28000000000000003</v>
      </c>
      <c r="T170" s="4">
        <v>0.28000000000000003</v>
      </c>
      <c r="U170" s="4">
        <v>0.27</v>
      </c>
      <c r="V170" s="4">
        <v>0.28000000000000003</v>
      </c>
      <c r="W170" s="4" t="s">
        <v>13</v>
      </c>
      <c r="X170" s="4" t="s">
        <v>13</v>
      </c>
    </row>
    <row r="171" spans="2:24">
      <c r="B171" s="9">
        <v>807</v>
      </c>
      <c r="C171" s="4">
        <v>0.21</v>
      </c>
      <c r="D171" s="4">
        <v>0.21</v>
      </c>
      <c r="E171" s="4">
        <v>0.18</v>
      </c>
      <c r="F171" s="4">
        <v>0.14000000000000001</v>
      </c>
      <c r="G171" s="4">
        <v>0.17</v>
      </c>
      <c r="H171" s="4" t="s">
        <v>13</v>
      </c>
      <c r="I171" s="4" t="s">
        <v>13</v>
      </c>
      <c r="J171" s="4">
        <v>0.13</v>
      </c>
      <c r="K171" s="4">
        <v>0.21</v>
      </c>
      <c r="L171" s="4">
        <v>0.21</v>
      </c>
      <c r="M171" s="4">
        <v>0.21</v>
      </c>
      <c r="N171" s="4">
        <v>0.21</v>
      </c>
      <c r="O171" s="4">
        <v>0.19</v>
      </c>
      <c r="P171" s="4">
        <v>0.19</v>
      </c>
      <c r="Q171" s="4">
        <v>0.19</v>
      </c>
      <c r="R171" s="4">
        <v>0.2</v>
      </c>
      <c r="S171" s="4">
        <v>0.21</v>
      </c>
      <c r="T171" s="4">
        <v>0.21</v>
      </c>
      <c r="U171" s="4">
        <v>0.2</v>
      </c>
      <c r="V171" s="4">
        <v>0.21</v>
      </c>
      <c r="W171" s="4" t="s">
        <v>13</v>
      </c>
      <c r="X171" s="4" t="s">
        <v>13</v>
      </c>
    </row>
    <row r="172" spans="2:24">
      <c r="B172" s="9">
        <v>808</v>
      </c>
      <c r="C172" s="4">
        <v>0.18</v>
      </c>
      <c r="D172" s="4">
        <v>0.18</v>
      </c>
      <c r="E172" s="4">
        <v>0.15</v>
      </c>
      <c r="F172" s="4">
        <v>0.12</v>
      </c>
      <c r="G172" s="4">
        <v>0.14000000000000001</v>
      </c>
      <c r="H172" s="4" t="s">
        <v>13</v>
      </c>
      <c r="I172" s="4" t="s">
        <v>13</v>
      </c>
      <c r="J172" s="4">
        <v>0.11</v>
      </c>
      <c r="K172" s="4">
        <v>0.18</v>
      </c>
      <c r="L172" s="4">
        <v>0.18</v>
      </c>
      <c r="M172" s="4">
        <v>0.18</v>
      </c>
      <c r="N172" s="4">
        <v>0.18</v>
      </c>
      <c r="O172" s="4">
        <v>0.16</v>
      </c>
      <c r="P172" s="4">
        <v>0.17</v>
      </c>
      <c r="Q172" s="4">
        <v>0.16</v>
      </c>
      <c r="R172" s="4">
        <v>0.17</v>
      </c>
      <c r="S172" s="4">
        <v>0.18</v>
      </c>
      <c r="T172" s="4">
        <v>0.18</v>
      </c>
      <c r="U172" s="4">
        <v>0.17</v>
      </c>
      <c r="V172" s="4">
        <v>0.18</v>
      </c>
      <c r="W172" s="4" t="s">
        <v>13</v>
      </c>
      <c r="X172" s="4" t="s">
        <v>13</v>
      </c>
    </row>
    <row r="173" spans="2:24">
      <c r="B173" s="9">
        <v>809</v>
      </c>
      <c r="C173" s="4">
        <v>0.23</v>
      </c>
      <c r="D173" s="4">
        <v>0.23</v>
      </c>
      <c r="E173" s="4">
        <v>0.2</v>
      </c>
      <c r="F173" s="4">
        <v>0.16</v>
      </c>
      <c r="G173" s="4">
        <v>0.18</v>
      </c>
      <c r="H173" s="4" t="s">
        <v>13</v>
      </c>
      <c r="I173" s="4" t="s">
        <v>13</v>
      </c>
      <c r="J173" s="4">
        <v>0.12</v>
      </c>
      <c r="K173" s="4">
        <v>0.23</v>
      </c>
      <c r="L173" s="4">
        <v>0.23</v>
      </c>
      <c r="M173" s="4">
        <v>0.23</v>
      </c>
      <c r="N173" s="4">
        <v>0.23</v>
      </c>
      <c r="O173" s="4">
        <v>0.2</v>
      </c>
      <c r="P173" s="4">
        <v>0.21</v>
      </c>
      <c r="Q173" s="4">
        <v>0.2</v>
      </c>
      <c r="R173" s="4">
        <v>0.22</v>
      </c>
      <c r="S173" s="4">
        <v>0.23</v>
      </c>
      <c r="T173" s="4">
        <v>0.23</v>
      </c>
      <c r="U173" s="4">
        <v>0.21</v>
      </c>
      <c r="V173" s="4">
        <v>0.23</v>
      </c>
      <c r="W173" s="4" t="s">
        <v>13</v>
      </c>
      <c r="X173" s="4" t="s">
        <v>13</v>
      </c>
    </row>
    <row r="174" spans="2:24">
      <c r="B174" s="9">
        <v>810</v>
      </c>
      <c r="C174" s="4">
        <v>0.26</v>
      </c>
      <c r="D174" s="4">
        <v>0.26</v>
      </c>
      <c r="E174" s="4">
        <v>0.22</v>
      </c>
      <c r="F174" s="4">
        <v>0.18</v>
      </c>
      <c r="G174" s="4">
        <v>0.21</v>
      </c>
      <c r="H174" s="4" t="s">
        <v>13</v>
      </c>
      <c r="I174" s="4" t="s">
        <v>13</v>
      </c>
      <c r="J174" s="4">
        <v>0.13</v>
      </c>
      <c r="K174" s="4">
        <v>0.26</v>
      </c>
      <c r="L174" s="4">
        <v>0.26</v>
      </c>
      <c r="M174" s="4">
        <v>0.26</v>
      </c>
      <c r="N174" s="4">
        <v>0.26</v>
      </c>
      <c r="O174" s="4">
        <v>0.23</v>
      </c>
      <c r="P174" s="4">
        <v>0.24</v>
      </c>
      <c r="Q174" s="4">
        <v>0.23</v>
      </c>
      <c r="R174" s="4">
        <v>0.25</v>
      </c>
      <c r="S174" s="4">
        <v>0.26</v>
      </c>
      <c r="T174" s="4">
        <v>0.26</v>
      </c>
      <c r="U174" s="4">
        <v>0.24</v>
      </c>
      <c r="V174" s="4">
        <v>0.26</v>
      </c>
      <c r="W174" s="4" t="s">
        <v>13</v>
      </c>
      <c r="X174" s="4" t="s">
        <v>13</v>
      </c>
    </row>
    <row r="175" spans="2:24">
      <c r="B175" s="9">
        <v>811</v>
      </c>
      <c r="C175" s="4">
        <v>0.28999999999999998</v>
      </c>
      <c r="D175" s="4">
        <v>0.28999999999999998</v>
      </c>
      <c r="E175" s="4">
        <v>0.25</v>
      </c>
      <c r="F175" s="4">
        <v>0.2</v>
      </c>
      <c r="G175" s="4">
        <v>0.23</v>
      </c>
      <c r="H175" s="4" t="s">
        <v>13</v>
      </c>
      <c r="I175" s="4" t="s">
        <v>13</v>
      </c>
      <c r="J175" s="4">
        <v>0.13</v>
      </c>
      <c r="K175" s="4">
        <v>0.28999999999999998</v>
      </c>
      <c r="L175" s="4">
        <v>0.28999999999999998</v>
      </c>
      <c r="M175" s="4">
        <v>0.28999999999999998</v>
      </c>
      <c r="N175" s="4">
        <v>0.28999999999999998</v>
      </c>
      <c r="O175" s="4">
        <v>0.25</v>
      </c>
      <c r="P175" s="4">
        <v>0.26</v>
      </c>
      <c r="Q175" s="4">
        <v>0.25</v>
      </c>
      <c r="R175" s="4">
        <v>0.28000000000000003</v>
      </c>
      <c r="S175" s="4">
        <v>0.28999999999999998</v>
      </c>
      <c r="T175" s="4">
        <v>0.28999999999999998</v>
      </c>
      <c r="U175" s="4">
        <v>0.27</v>
      </c>
      <c r="V175" s="4">
        <v>0.28999999999999998</v>
      </c>
      <c r="W175" s="4" t="s">
        <v>13</v>
      </c>
      <c r="X175" s="4" t="s">
        <v>13</v>
      </c>
    </row>
    <row r="176" spans="2:24">
      <c r="B176" s="9">
        <v>812</v>
      </c>
      <c r="C176" s="4">
        <v>0.28999999999999998</v>
      </c>
      <c r="D176" s="4">
        <v>0.28999999999999998</v>
      </c>
      <c r="E176" s="4">
        <v>0.25</v>
      </c>
      <c r="F176" s="4">
        <v>0.2</v>
      </c>
      <c r="G176" s="4">
        <v>0.23</v>
      </c>
      <c r="H176" s="4" t="s">
        <v>13</v>
      </c>
      <c r="I176" s="4" t="s">
        <v>13</v>
      </c>
      <c r="J176" s="4">
        <v>0.12</v>
      </c>
      <c r="K176" s="4">
        <v>0.28999999999999998</v>
      </c>
      <c r="L176" s="4">
        <v>0.28999999999999998</v>
      </c>
      <c r="M176" s="4">
        <v>0.28999999999999998</v>
      </c>
      <c r="N176" s="4">
        <v>0.28999999999999998</v>
      </c>
      <c r="O176" s="4">
        <v>0.25</v>
      </c>
      <c r="P176" s="4">
        <v>0.26</v>
      </c>
      <c r="Q176" s="4">
        <v>0.24</v>
      </c>
      <c r="R176" s="4">
        <v>0.28000000000000003</v>
      </c>
      <c r="S176" s="4">
        <v>0.28000000000000003</v>
      </c>
      <c r="T176" s="4">
        <v>0.28999999999999998</v>
      </c>
      <c r="U176" s="4">
        <v>0.26</v>
      </c>
      <c r="V176" s="4">
        <v>0.28999999999999998</v>
      </c>
      <c r="W176" s="4" t="s">
        <v>13</v>
      </c>
      <c r="X176" s="4" t="s">
        <v>13</v>
      </c>
    </row>
    <row r="177" spans="2:24">
      <c r="B177" s="9">
        <v>813</v>
      </c>
      <c r="C177" s="4">
        <v>0.26</v>
      </c>
      <c r="D177" s="4">
        <v>0.26</v>
      </c>
      <c r="E177" s="4">
        <v>0.22</v>
      </c>
      <c r="F177" s="4">
        <v>0.18</v>
      </c>
      <c r="G177" s="4">
        <v>0.21</v>
      </c>
      <c r="H177" s="4" t="s">
        <v>13</v>
      </c>
      <c r="I177" s="4" t="s">
        <v>13</v>
      </c>
      <c r="J177" s="4">
        <v>0.09</v>
      </c>
      <c r="K177" s="4">
        <v>0.26</v>
      </c>
      <c r="L177" s="4">
        <v>0.26</v>
      </c>
      <c r="M177" s="4">
        <v>0.26</v>
      </c>
      <c r="N177" s="4">
        <v>0.26</v>
      </c>
      <c r="O177" s="4">
        <v>0.22</v>
      </c>
      <c r="P177" s="4">
        <v>0.23</v>
      </c>
      <c r="Q177" s="4">
        <v>0.21</v>
      </c>
      <c r="R177" s="4">
        <v>0.25</v>
      </c>
      <c r="S177" s="4">
        <v>0.25</v>
      </c>
      <c r="T177" s="4">
        <v>0.26</v>
      </c>
      <c r="U177" s="4">
        <v>0.23</v>
      </c>
      <c r="V177" s="4">
        <v>0.26</v>
      </c>
      <c r="W177" s="4" t="s">
        <v>13</v>
      </c>
      <c r="X177" s="4" t="s">
        <v>13</v>
      </c>
    </row>
    <row r="178" spans="2:24">
      <c r="B178" s="9">
        <v>814</v>
      </c>
      <c r="C178" s="4">
        <v>0.3</v>
      </c>
      <c r="D178" s="4">
        <v>0.3</v>
      </c>
      <c r="E178" s="4">
        <v>0.26</v>
      </c>
      <c r="F178" s="4">
        <v>0.2</v>
      </c>
      <c r="G178" s="4">
        <v>0.24</v>
      </c>
      <c r="H178" s="4" t="s">
        <v>13</v>
      </c>
      <c r="I178" s="4" t="s">
        <v>13</v>
      </c>
      <c r="J178" s="4">
        <v>0.1</v>
      </c>
      <c r="K178" s="4">
        <v>0.28999999999999998</v>
      </c>
      <c r="L178" s="4">
        <v>0.3</v>
      </c>
      <c r="M178" s="4">
        <v>0.3</v>
      </c>
      <c r="N178" s="4">
        <v>0.3</v>
      </c>
      <c r="O178" s="4">
        <v>0.25</v>
      </c>
      <c r="P178" s="4">
        <v>0.27</v>
      </c>
      <c r="Q178" s="4">
        <v>0.24</v>
      </c>
      <c r="R178" s="4">
        <v>0.28000000000000003</v>
      </c>
      <c r="S178" s="4">
        <v>0.28999999999999998</v>
      </c>
      <c r="T178" s="4">
        <v>0.3</v>
      </c>
      <c r="U178" s="4">
        <v>0.27</v>
      </c>
      <c r="V178" s="4">
        <v>0.3</v>
      </c>
      <c r="W178" s="4" t="s">
        <v>13</v>
      </c>
      <c r="X178" s="4" t="s">
        <v>13</v>
      </c>
    </row>
    <row r="179" spans="2:24">
      <c r="B179" s="9">
        <v>815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 t="s">
        <v>13</v>
      </c>
      <c r="J179" s="4">
        <v>0</v>
      </c>
      <c r="K179" s="4">
        <v>0.31</v>
      </c>
      <c r="L179" s="4">
        <v>0.32</v>
      </c>
      <c r="M179" s="4">
        <v>0.32</v>
      </c>
      <c r="N179" s="4">
        <v>0.32</v>
      </c>
      <c r="O179" s="4">
        <v>0.27</v>
      </c>
      <c r="P179" s="4">
        <v>0.28000000000000003</v>
      </c>
      <c r="Q179" s="4">
        <v>0.25</v>
      </c>
      <c r="R179" s="4">
        <v>0.3</v>
      </c>
      <c r="S179" s="4">
        <v>0.31</v>
      </c>
      <c r="T179" s="4">
        <v>0.32</v>
      </c>
      <c r="U179" s="4">
        <v>0.28000000000000003</v>
      </c>
      <c r="V179" s="4">
        <v>0.31</v>
      </c>
      <c r="W179" s="4" t="s">
        <v>13</v>
      </c>
      <c r="X179" s="4" t="s">
        <v>13</v>
      </c>
    </row>
    <row r="180" spans="2:24">
      <c r="B180" s="9">
        <v>816</v>
      </c>
      <c r="C180" s="4">
        <v>0.27</v>
      </c>
      <c r="D180" s="4">
        <v>0.27</v>
      </c>
      <c r="E180" s="4">
        <v>0.23</v>
      </c>
      <c r="F180" s="4">
        <v>0.18</v>
      </c>
      <c r="G180" s="4">
        <v>0.22</v>
      </c>
      <c r="H180" s="4" t="s">
        <v>13</v>
      </c>
      <c r="I180" s="4" t="s">
        <v>13</v>
      </c>
      <c r="J180" s="4" t="s">
        <v>13</v>
      </c>
      <c r="K180" s="4">
        <v>0.26</v>
      </c>
      <c r="L180" s="4">
        <v>0.27</v>
      </c>
      <c r="M180" s="4">
        <v>0.27</v>
      </c>
      <c r="N180" s="4">
        <v>0.27</v>
      </c>
      <c r="O180" s="4">
        <v>0.22</v>
      </c>
      <c r="P180" s="4">
        <v>0.24</v>
      </c>
      <c r="Q180" s="4">
        <v>0.2</v>
      </c>
      <c r="R180" s="4">
        <v>0.26</v>
      </c>
      <c r="S180" s="4">
        <v>0.26</v>
      </c>
      <c r="T180" s="4">
        <v>0.27</v>
      </c>
      <c r="U180" s="4">
        <v>0.24</v>
      </c>
      <c r="V180" s="4">
        <v>0.26</v>
      </c>
      <c r="W180" s="4" t="s">
        <v>13</v>
      </c>
      <c r="X180" s="4" t="s">
        <v>13</v>
      </c>
    </row>
    <row r="181" spans="2:24">
      <c r="B181" s="9">
        <v>817</v>
      </c>
      <c r="C181" s="4">
        <v>0.24</v>
      </c>
      <c r="D181" s="4">
        <v>0.24</v>
      </c>
      <c r="E181" s="4">
        <v>0.2</v>
      </c>
      <c r="F181" s="4">
        <v>0.16</v>
      </c>
      <c r="G181" s="4">
        <v>0.19</v>
      </c>
      <c r="H181" s="4" t="s">
        <v>13</v>
      </c>
      <c r="I181" s="4" t="s">
        <v>13</v>
      </c>
      <c r="J181" s="4" t="s">
        <v>13</v>
      </c>
      <c r="K181" s="4">
        <v>0.23</v>
      </c>
      <c r="L181" s="4">
        <v>0.24</v>
      </c>
      <c r="M181" s="4">
        <v>0.24</v>
      </c>
      <c r="N181" s="4">
        <v>0.24</v>
      </c>
      <c r="O181" s="4">
        <v>0.2</v>
      </c>
      <c r="P181" s="4">
        <v>0.21</v>
      </c>
      <c r="Q181" s="4">
        <v>0.18</v>
      </c>
      <c r="R181" s="4">
        <v>0.23</v>
      </c>
      <c r="S181" s="4">
        <v>0.23</v>
      </c>
      <c r="T181" s="4">
        <v>0.24</v>
      </c>
      <c r="U181" s="4">
        <v>0.21</v>
      </c>
      <c r="V181" s="4">
        <v>0.23</v>
      </c>
      <c r="W181" s="4" t="s">
        <v>13</v>
      </c>
      <c r="X181" s="4" t="s">
        <v>13</v>
      </c>
    </row>
    <row r="182" spans="2:24">
      <c r="B182" s="9">
        <v>818</v>
      </c>
      <c r="C182" s="4">
        <v>0.26</v>
      </c>
      <c r="D182" s="4">
        <v>0.26</v>
      </c>
      <c r="E182" s="4">
        <v>0.22</v>
      </c>
      <c r="F182" s="4">
        <v>0.18</v>
      </c>
      <c r="G182" s="4">
        <v>0.21</v>
      </c>
      <c r="H182" s="4" t="s">
        <v>13</v>
      </c>
      <c r="I182" s="4" t="s">
        <v>13</v>
      </c>
      <c r="J182" s="4" t="s">
        <v>13</v>
      </c>
      <c r="K182" s="4">
        <v>0.25</v>
      </c>
      <c r="L182" s="4">
        <v>0.26</v>
      </c>
      <c r="M182" s="4">
        <v>0.26</v>
      </c>
      <c r="N182" s="4">
        <v>0.26</v>
      </c>
      <c r="O182" s="4">
        <v>0.21</v>
      </c>
      <c r="P182" s="4">
        <v>0.23</v>
      </c>
      <c r="Q182" s="4">
        <v>0.18</v>
      </c>
      <c r="R182" s="4">
        <v>0.24</v>
      </c>
      <c r="S182" s="4">
        <v>0.25</v>
      </c>
      <c r="T182" s="4">
        <v>0.26</v>
      </c>
      <c r="U182" s="4">
        <v>0.22</v>
      </c>
      <c r="V182" s="4">
        <v>0.25</v>
      </c>
      <c r="W182" s="4" t="s">
        <v>13</v>
      </c>
      <c r="X182" s="4" t="s">
        <v>13</v>
      </c>
    </row>
    <row r="183" spans="2:24">
      <c r="B183" s="9">
        <v>819</v>
      </c>
      <c r="C183" s="4">
        <v>0.25</v>
      </c>
      <c r="D183" s="4">
        <v>0.25</v>
      </c>
      <c r="E183" s="4">
        <v>0.21</v>
      </c>
      <c r="F183" s="4">
        <v>0.17</v>
      </c>
      <c r="G183" s="4">
        <v>0.2</v>
      </c>
      <c r="H183" s="4" t="s">
        <v>13</v>
      </c>
      <c r="I183" s="4" t="s">
        <v>13</v>
      </c>
      <c r="J183" s="4" t="s">
        <v>13</v>
      </c>
      <c r="K183" s="4">
        <v>0.24</v>
      </c>
      <c r="L183" s="4">
        <v>0.25</v>
      </c>
      <c r="M183" s="4">
        <v>0.25</v>
      </c>
      <c r="N183" s="4">
        <v>0.25</v>
      </c>
      <c r="O183" s="4">
        <v>0.2</v>
      </c>
      <c r="P183" s="4">
        <v>0.21</v>
      </c>
      <c r="Q183" s="4">
        <v>0.17</v>
      </c>
      <c r="R183" s="4">
        <v>0.23</v>
      </c>
      <c r="S183" s="4">
        <v>0.24</v>
      </c>
      <c r="T183" s="4">
        <v>0.25</v>
      </c>
      <c r="U183" s="4">
        <v>0.21</v>
      </c>
      <c r="V183" s="4">
        <v>0.24</v>
      </c>
      <c r="W183" s="4" t="s">
        <v>13</v>
      </c>
      <c r="X183" s="4" t="s">
        <v>13</v>
      </c>
    </row>
    <row r="184" spans="2:24">
      <c r="B184" s="9">
        <v>820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0.28999999999999998</v>
      </c>
      <c r="N184" s="4">
        <v>0.3</v>
      </c>
      <c r="O184" s="4">
        <v>0.24</v>
      </c>
      <c r="P184" s="4">
        <v>0.26</v>
      </c>
      <c r="Q184" s="4">
        <v>0.2</v>
      </c>
      <c r="R184" s="4">
        <v>0.27</v>
      </c>
      <c r="S184" s="4">
        <v>0.28000000000000003</v>
      </c>
      <c r="T184" s="4">
        <v>0.3</v>
      </c>
      <c r="U184" s="4">
        <v>0.25</v>
      </c>
      <c r="V184" s="4">
        <v>0.28000000000000003</v>
      </c>
      <c r="W184" s="4" t="s">
        <v>13</v>
      </c>
      <c r="X184" s="4" t="s">
        <v>13</v>
      </c>
    </row>
    <row r="185" spans="2:24">
      <c r="B185" s="9">
        <v>821</v>
      </c>
      <c r="C185" s="4">
        <v>0.28999999999999998</v>
      </c>
      <c r="D185" s="4">
        <v>0.28999999999999998</v>
      </c>
      <c r="E185" s="4">
        <v>0.25</v>
      </c>
      <c r="F185" s="4">
        <v>0.2</v>
      </c>
      <c r="G185" s="4">
        <v>0.23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0.28999999999999998</v>
      </c>
      <c r="M185" s="4">
        <v>0.28000000000000003</v>
      </c>
      <c r="N185" s="4">
        <v>0.28999999999999998</v>
      </c>
      <c r="O185" s="4">
        <v>0.23</v>
      </c>
      <c r="P185" s="4">
        <v>0.24</v>
      </c>
      <c r="Q185" s="4">
        <v>0.18</v>
      </c>
      <c r="R185" s="4">
        <v>0.26</v>
      </c>
      <c r="S185" s="4">
        <v>0.27</v>
      </c>
      <c r="T185" s="4">
        <v>0.28999999999999998</v>
      </c>
      <c r="U185" s="4">
        <v>0.24</v>
      </c>
      <c r="V185" s="4">
        <v>0.27</v>
      </c>
      <c r="W185" s="4" t="s">
        <v>13</v>
      </c>
      <c r="X185" s="4" t="s">
        <v>13</v>
      </c>
    </row>
    <row r="186" spans="2:24">
      <c r="B186" s="9">
        <v>822</v>
      </c>
      <c r="C186" s="4">
        <v>0.24</v>
      </c>
      <c r="D186" s="4">
        <v>0.24</v>
      </c>
      <c r="E186" s="4">
        <v>0.2</v>
      </c>
      <c r="F186" s="4">
        <v>0.16</v>
      </c>
      <c r="G186" s="4">
        <v>0.19</v>
      </c>
      <c r="H186" s="4" t="s">
        <v>13</v>
      </c>
      <c r="I186" s="4" t="s">
        <v>13</v>
      </c>
      <c r="J186" s="4" t="s">
        <v>13</v>
      </c>
      <c r="K186" s="4">
        <v>0.23</v>
      </c>
      <c r="L186" s="4">
        <v>0.24</v>
      </c>
      <c r="M186" s="4">
        <v>0.23</v>
      </c>
      <c r="N186" s="4">
        <v>0.24</v>
      </c>
      <c r="O186" s="4">
        <v>0.19</v>
      </c>
      <c r="P186" s="4">
        <v>0.2</v>
      </c>
      <c r="Q186" s="4">
        <v>0.15</v>
      </c>
      <c r="R186" s="4">
        <v>0.21</v>
      </c>
      <c r="S186" s="4">
        <v>0.22</v>
      </c>
      <c r="T186" s="4">
        <v>0.24</v>
      </c>
      <c r="U186" s="4">
        <v>0.2</v>
      </c>
      <c r="V186" s="4">
        <v>0.22</v>
      </c>
      <c r="W186" s="4" t="s">
        <v>13</v>
      </c>
      <c r="X186" s="4" t="s">
        <v>13</v>
      </c>
    </row>
    <row r="187" spans="2:24">
      <c r="B187" s="9">
        <v>823</v>
      </c>
      <c r="C187" s="4">
        <v>0.12</v>
      </c>
      <c r="D187" s="4">
        <v>0.12</v>
      </c>
      <c r="E187" s="4">
        <v>0.1</v>
      </c>
      <c r="F187" s="4">
        <v>0.08</v>
      </c>
      <c r="G187" s="4">
        <v>0.1</v>
      </c>
      <c r="H187" s="4" t="s">
        <v>13</v>
      </c>
      <c r="I187" s="4" t="s">
        <v>13</v>
      </c>
      <c r="J187" s="4" t="s">
        <v>13</v>
      </c>
      <c r="K187" s="4">
        <v>0.11</v>
      </c>
      <c r="L187" s="4">
        <v>0.12</v>
      </c>
      <c r="M187" s="4">
        <v>0.12</v>
      </c>
      <c r="N187" s="4">
        <v>0.12</v>
      </c>
      <c r="O187" s="4">
        <v>0.1</v>
      </c>
      <c r="P187" s="4">
        <v>0.1</v>
      </c>
      <c r="Q187" s="4">
        <v>7.0000000000000007E-2</v>
      </c>
      <c r="R187" s="4">
        <v>0.1</v>
      </c>
      <c r="S187" s="4">
        <v>0.11</v>
      </c>
      <c r="T187" s="4">
        <v>0.12</v>
      </c>
      <c r="U187" s="4">
        <v>0.1</v>
      </c>
      <c r="V187" s="4">
        <v>0.11</v>
      </c>
      <c r="W187" s="4" t="s">
        <v>13</v>
      </c>
      <c r="X187" s="4" t="s">
        <v>13</v>
      </c>
    </row>
    <row r="188" spans="2:24">
      <c r="B188" s="9">
        <v>824</v>
      </c>
      <c r="C188" s="4">
        <v>0.23</v>
      </c>
      <c r="D188" s="4">
        <v>0.23</v>
      </c>
      <c r="E188" s="4">
        <v>0.2</v>
      </c>
      <c r="F188" s="4">
        <v>0.16</v>
      </c>
      <c r="G188" s="4">
        <v>0.18</v>
      </c>
      <c r="H188" s="4" t="s">
        <v>13</v>
      </c>
      <c r="I188" s="4" t="s">
        <v>13</v>
      </c>
      <c r="J188" s="4" t="s">
        <v>13</v>
      </c>
      <c r="K188" s="4">
        <v>0.21</v>
      </c>
      <c r="L188" s="4">
        <v>0.22</v>
      </c>
      <c r="M188" s="4">
        <v>0.22</v>
      </c>
      <c r="N188" s="4">
        <v>0.22</v>
      </c>
      <c r="O188" s="4">
        <v>0.18</v>
      </c>
      <c r="P188" s="4">
        <v>0.19</v>
      </c>
      <c r="Q188" s="4">
        <v>0.13</v>
      </c>
      <c r="R188" s="4">
        <v>0.19</v>
      </c>
      <c r="S188" s="4">
        <v>0.21</v>
      </c>
      <c r="T188" s="4">
        <v>0.22</v>
      </c>
      <c r="U188" s="4">
        <v>0.19</v>
      </c>
      <c r="V188" s="4">
        <v>0.21</v>
      </c>
      <c r="W188" s="4" t="s">
        <v>13</v>
      </c>
      <c r="X188" s="4" t="s">
        <v>13</v>
      </c>
    </row>
    <row r="189" spans="2:24">
      <c r="B189" s="9">
        <v>825</v>
      </c>
      <c r="C189" s="4">
        <v>0.25</v>
      </c>
      <c r="D189" s="4">
        <v>0.25</v>
      </c>
      <c r="E189" s="4">
        <v>0.21</v>
      </c>
      <c r="F189" s="4">
        <v>0.17</v>
      </c>
      <c r="G189" s="4">
        <v>0.2</v>
      </c>
      <c r="H189" s="4" t="s">
        <v>13</v>
      </c>
      <c r="I189" s="4" t="s">
        <v>13</v>
      </c>
      <c r="J189" s="4" t="s">
        <v>13</v>
      </c>
      <c r="K189" s="4">
        <v>0.23</v>
      </c>
      <c r="L189" s="4">
        <v>0.24</v>
      </c>
      <c r="M189" s="4">
        <v>0.24</v>
      </c>
      <c r="N189" s="4">
        <v>0.24</v>
      </c>
      <c r="O189" s="4">
        <v>0.2</v>
      </c>
      <c r="P189" s="4">
        <v>0.2</v>
      </c>
      <c r="Q189" s="4">
        <v>0.13</v>
      </c>
      <c r="R189" s="4">
        <v>0.2</v>
      </c>
      <c r="S189" s="4">
        <v>0.23</v>
      </c>
      <c r="T189" s="4">
        <v>0.24</v>
      </c>
      <c r="U189" s="4">
        <v>0</v>
      </c>
      <c r="V189" s="4">
        <v>0.22</v>
      </c>
      <c r="W189" s="4" t="s">
        <v>13</v>
      </c>
      <c r="X189" s="4" t="s">
        <v>13</v>
      </c>
    </row>
    <row r="190" spans="2:24">
      <c r="B190" s="9">
        <v>826</v>
      </c>
      <c r="C190" s="4">
        <v>0.27</v>
      </c>
      <c r="D190" s="4">
        <v>0.27</v>
      </c>
      <c r="E190" s="4">
        <v>0.23</v>
      </c>
      <c r="F190" s="4">
        <v>0.18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0.25</v>
      </c>
      <c r="L190" s="4">
        <v>0.26</v>
      </c>
      <c r="M190" s="4">
        <v>0.26</v>
      </c>
      <c r="N190" s="4">
        <v>0.26</v>
      </c>
      <c r="O190" s="4">
        <v>0.21</v>
      </c>
      <c r="P190" s="4">
        <v>0.22</v>
      </c>
      <c r="Q190" s="4">
        <v>0.13</v>
      </c>
      <c r="R190" s="4">
        <v>0.21</v>
      </c>
      <c r="S190" s="4">
        <v>0.24</v>
      </c>
      <c r="T190" s="4">
        <v>0.26</v>
      </c>
      <c r="U190" s="4" t="s">
        <v>13</v>
      </c>
      <c r="V190" s="4">
        <v>0.24</v>
      </c>
      <c r="W190" s="4" t="s">
        <v>13</v>
      </c>
      <c r="X190" s="4" t="s">
        <v>13</v>
      </c>
    </row>
    <row r="191" spans="2:24">
      <c r="B191" s="9">
        <v>827</v>
      </c>
      <c r="C191" s="4">
        <v>0.28000000000000003</v>
      </c>
      <c r="D191" s="4">
        <v>0.28000000000000003</v>
      </c>
      <c r="E191" s="4">
        <v>0.24</v>
      </c>
      <c r="F191" s="4">
        <v>0.19</v>
      </c>
      <c r="G191" s="4">
        <v>0.22</v>
      </c>
      <c r="H191" s="4" t="s">
        <v>13</v>
      </c>
      <c r="I191" s="4" t="s">
        <v>13</v>
      </c>
      <c r="J191" s="4" t="s">
        <v>13</v>
      </c>
      <c r="K191" s="4">
        <v>0.26</v>
      </c>
      <c r="L191" s="4">
        <v>0.27</v>
      </c>
      <c r="M191" s="4">
        <v>0.27</v>
      </c>
      <c r="N191" s="4">
        <v>0.27</v>
      </c>
      <c r="O191" s="4">
        <v>0.22</v>
      </c>
      <c r="P191" s="4">
        <v>0.23</v>
      </c>
      <c r="Q191" s="4">
        <v>0.13</v>
      </c>
      <c r="R191" s="4">
        <v>0.22</v>
      </c>
      <c r="S191" s="4">
        <v>0.25</v>
      </c>
      <c r="T191" s="4">
        <v>0.27</v>
      </c>
      <c r="U191" s="4" t="s">
        <v>13</v>
      </c>
      <c r="V191" s="4">
        <v>0.25</v>
      </c>
      <c r="W191" s="4" t="s">
        <v>13</v>
      </c>
      <c r="X191" s="4" t="s">
        <v>13</v>
      </c>
    </row>
    <row r="192" spans="2:24">
      <c r="B192" s="9">
        <v>828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0.25</v>
      </c>
      <c r="L192" s="4">
        <v>0.27</v>
      </c>
      <c r="M192" s="4">
        <v>0.27</v>
      </c>
      <c r="N192" s="4">
        <v>0.27</v>
      </c>
      <c r="O192" s="4">
        <v>0.22</v>
      </c>
      <c r="P192" s="4">
        <v>0.23</v>
      </c>
      <c r="Q192" s="4">
        <v>0.12</v>
      </c>
      <c r="R192" s="4">
        <v>0.21</v>
      </c>
      <c r="S192" s="4">
        <v>0.25</v>
      </c>
      <c r="T192" s="4">
        <v>0.27</v>
      </c>
      <c r="U192" s="4" t="s">
        <v>13</v>
      </c>
      <c r="V192" s="4">
        <v>0.24</v>
      </c>
      <c r="W192" s="4" t="s">
        <v>13</v>
      </c>
      <c r="X192" s="4" t="s">
        <v>13</v>
      </c>
    </row>
    <row r="193" spans="2:24">
      <c r="B193" s="9">
        <v>829</v>
      </c>
      <c r="C193" s="4">
        <v>0.19</v>
      </c>
      <c r="D193" s="4">
        <v>0.19</v>
      </c>
      <c r="E193" s="4">
        <v>0.16</v>
      </c>
      <c r="F193" s="4">
        <v>0.13</v>
      </c>
      <c r="G193" s="4">
        <v>0.15</v>
      </c>
      <c r="H193" s="4" t="s">
        <v>13</v>
      </c>
      <c r="I193" s="4" t="s">
        <v>13</v>
      </c>
      <c r="J193" s="4" t="s">
        <v>13</v>
      </c>
      <c r="K193" s="4">
        <v>0.17</v>
      </c>
      <c r="L193" s="4">
        <v>0.18</v>
      </c>
      <c r="M193" s="4">
        <v>0.18</v>
      </c>
      <c r="N193" s="4">
        <v>0.18</v>
      </c>
      <c r="O193" s="4">
        <v>0.15</v>
      </c>
      <c r="P193" s="4">
        <v>0.15</v>
      </c>
      <c r="Q193" s="4">
        <v>0.08</v>
      </c>
      <c r="R193" s="4">
        <v>0.14000000000000001</v>
      </c>
      <c r="S193" s="4">
        <v>0.17</v>
      </c>
      <c r="T193" s="4">
        <v>0.18</v>
      </c>
      <c r="U193" s="4" t="s">
        <v>13</v>
      </c>
      <c r="V193" s="4">
        <v>0.16</v>
      </c>
      <c r="W193" s="4" t="s">
        <v>13</v>
      </c>
      <c r="X193" s="4" t="s">
        <v>13</v>
      </c>
    </row>
    <row r="194" spans="2:24">
      <c r="B194" s="9">
        <v>830</v>
      </c>
      <c r="C194" s="4">
        <v>0.22</v>
      </c>
      <c r="D194" s="4">
        <v>0.22</v>
      </c>
      <c r="E194" s="4">
        <v>0.19</v>
      </c>
      <c r="F194" s="4">
        <v>0.15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</v>
      </c>
      <c r="L194" s="4">
        <v>0.21</v>
      </c>
      <c r="M194" s="4">
        <v>0.21</v>
      </c>
      <c r="N194" s="4">
        <v>0.21</v>
      </c>
      <c r="O194" s="4">
        <v>0.17</v>
      </c>
      <c r="P194" s="4">
        <v>0.18</v>
      </c>
      <c r="Q194" s="4">
        <v>0.08</v>
      </c>
      <c r="R194" s="4">
        <v>0.15</v>
      </c>
      <c r="S194" s="4">
        <v>0.19</v>
      </c>
      <c r="T194" s="4">
        <v>0.21</v>
      </c>
      <c r="U194" s="4" t="s">
        <v>13</v>
      </c>
      <c r="V194" s="4">
        <v>0.19</v>
      </c>
      <c r="W194" s="4" t="s">
        <v>13</v>
      </c>
      <c r="X194" s="4" t="s">
        <v>13</v>
      </c>
    </row>
    <row r="195" spans="2:24">
      <c r="B195" s="9">
        <v>831</v>
      </c>
      <c r="C195" s="4">
        <v>0.23</v>
      </c>
      <c r="D195" s="4">
        <v>0.23</v>
      </c>
      <c r="E195" s="4">
        <v>0.2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</v>
      </c>
      <c r="L195" s="4">
        <v>0.21</v>
      </c>
      <c r="M195" s="4">
        <v>0.21</v>
      </c>
      <c r="N195" s="4">
        <v>0.22</v>
      </c>
      <c r="O195" s="4">
        <v>0.17</v>
      </c>
      <c r="P195" s="4">
        <v>0.18</v>
      </c>
      <c r="Q195" s="4">
        <v>0.08</v>
      </c>
      <c r="R195" s="4">
        <v>0.15</v>
      </c>
      <c r="S195" s="4">
        <v>0.2</v>
      </c>
      <c r="T195" s="4">
        <v>0.22</v>
      </c>
      <c r="U195" s="4" t="s">
        <v>13</v>
      </c>
      <c r="V195" s="4">
        <v>0.19</v>
      </c>
      <c r="W195" s="4" t="s">
        <v>13</v>
      </c>
      <c r="X195" s="4" t="s">
        <v>13</v>
      </c>
    </row>
    <row r="196" spans="2:24">
      <c r="B196" s="9">
        <v>901</v>
      </c>
      <c r="C196" s="4">
        <v>0.25</v>
      </c>
      <c r="D196" s="4">
        <v>0.25</v>
      </c>
      <c r="E196" s="4">
        <v>0.21</v>
      </c>
      <c r="F196" s="4">
        <v>0.17</v>
      </c>
      <c r="G196" s="4">
        <v>0.2</v>
      </c>
      <c r="H196" s="4" t="s">
        <v>13</v>
      </c>
      <c r="I196" s="4" t="s">
        <v>13</v>
      </c>
      <c r="J196" s="4" t="s">
        <v>13</v>
      </c>
      <c r="K196" s="4">
        <v>0.22</v>
      </c>
      <c r="L196" s="4">
        <v>0.23</v>
      </c>
      <c r="M196" s="4">
        <v>0.23</v>
      </c>
      <c r="N196" s="4">
        <v>0.24</v>
      </c>
      <c r="O196" s="4">
        <v>0.19</v>
      </c>
      <c r="P196" s="4">
        <v>0.2</v>
      </c>
      <c r="Q196" s="4">
        <v>0</v>
      </c>
      <c r="R196" s="4">
        <v>0.16</v>
      </c>
      <c r="S196" s="4">
        <v>0.22</v>
      </c>
      <c r="T196" s="4">
        <v>0.23</v>
      </c>
      <c r="U196" s="4" t="s">
        <v>13</v>
      </c>
      <c r="V196" s="4">
        <v>0.21</v>
      </c>
      <c r="W196" s="4" t="s">
        <v>13</v>
      </c>
      <c r="X196" s="4" t="s">
        <v>13</v>
      </c>
    </row>
    <row r="197" spans="2:24">
      <c r="B197" s="9">
        <v>902</v>
      </c>
      <c r="C197" s="4">
        <v>0.23</v>
      </c>
      <c r="D197" s="4">
        <v>0.23</v>
      </c>
      <c r="E197" s="4">
        <v>0.2</v>
      </c>
      <c r="F197" s="4">
        <v>0.15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</v>
      </c>
      <c r="L197" s="4">
        <v>0.21</v>
      </c>
      <c r="M197" s="4">
        <v>0.21</v>
      </c>
      <c r="N197" s="4">
        <v>0.22</v>
      </c>
      <c r="O197" s="4">
        <v>0.17</v>
      </c>
      <c r="P197" s="4">
        <v>0.18</v>
      </c>
      <c r="Q197" s="4" t="s">
        <v>13</v>
      </c>
      <c r="R197" s="4">
        <v>0.14000000000000001</v>
      </c>
      <c r="S197" s="4">
        <v>0.2</v>
      </c>
      <c r="T197" s="4">
        <v>0.21</v>
      </c>
      <c r="U197" s="4" t="s">
        <v>13</v>
      </c>
      <c r="V197" s="4">
        <v>0.19</v>
      </c>
      <c r="W197" s="4" t="s">
        <v>13</v>
      </c>
      <c r="X197" s="4" t="s">
        <v>13</v>
      </c>
    </row>
    <row r="198" spans="2:24">
      <c r="B198" s="9">
        <v>903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0.22</v>
      </c>
      <c r="M198" s="4">
        <v>0.22</v>
      </c>
      <c r="N198" s="4">
        <v>0.22</v>
      </c>
      <c r="O198" s="4">
        <v>0.17</v>
      </c>
      <c r="P198" s="4">
        <v>0.19</v>
      </c>
      <c r="Q198" s="4" t="s">
        <v>13</v>
      </c>
      <c r="R198" s="4">
        <v>0.14000000000000001</v>
      </c>
      <c r="S198" s="4">
        <v>0.21</v>
      </c>
      <c r="T198" s="4">
        <v>0.22</v>
      </c>
      <c r="U198" s="4" t="s">
        <v>13</v>
      </c>
      <c r="V198" s="4">
        <v>0.2</v>
      </c>
      <c r="W198" s="4" t="s">
        <v>13</v>
      </c>
      <c r="X198" s="4" t="s">
        <v>13</v>
      </c>
    </row>
    <row r="199" spans="2:24">
      <c r="B199" s="9">
        <v>904</v>
      </c>
      <c r="C199" s="4">
        <v>0.22</v>
      </c>
      <c r="D199" s="4">
        <v>0.22</v>
      </c>
      <c r="E199" s="4">
        <v>0.19</v>
      </c>
      <c r="F199" s="4">
        <v>0.15</v>
      </c>
      <c r="G199" s="4">
        <v>0.18</v>
      </c>
      <c r="H199" s="4" t="s">
        <v>13</v>
      </c>
      <c r="I199" s="4" t="s">
        <v>13</v>
      </c>
      <c r="J199" s="4" t="s">
        <v>13</v>
      </c>
      <c r="K199" s="4">
        <v>0.19</v>
      </c>
      <c r="L199" s="4">
        <v>0.2</v>
      </c>
      <c r="M199" s="4">
        <v>0.2</v>
      </c>
      <c r="N199" s="4">
        <v>0.2</v>
      </c>
      <c r="O199" s="4">
        <v>0.15</v>
      </c>
      <c r="P199" s="4">
        <v>0.17</v>
      </c>
      <c r="Q199" s="4" t="s">
        <v>13</v>
      </c>
      <c r="R199" s="4">
        <v>0.12</v>
      </c>
      <c r="S199" s="4">
        <v>0.19</v>
      </c>
      <c r="T199" s="4">
        <v>0.2</v>
      </c>
      <c r="U199" s="4" t="s">
        <v>13</v>
      </c>
      <c r="V199" s="4">
        <v>0.18</v>
      </c>
      <c r="W199" s="4" t="s">
        <v>13</v>
      </c>
      <c r="X199" s="4" t="s">
        <v>13</v>
      </c>
    </row>
    <row r="200" spans="2:24">
      <c r="B200" s="9">
        <v>905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>
        <v>0.21</v>
      </c>
      <c r="N200" s="4">
        <v>0.21</v>
      </c>
      <c r="O200" s="4">
        <v>0.16</v>
      </c>
      <c r="P200" s="4">
        <v>0.18</v>
      </c>
      <c r="Q200" s="4" t="s">
        <v>13</v>
      </c>
      <c r="R200" s="4">
        <v>0.11</v>
      </c>
      <c r="S200" s="4">
        <v>0.2</v>
      </c>
      <c r="T200" s="4">
        <v>0.21</v>
      </c>
      <c r="U200" s="4" t="s">
        <v>13</v>
      </c>
      <c r="V200" s="4">
        <v>0</v>
      </c>
      <c r="W200" s="4" t="s">
        <v>13</v>
      </c>
      <c r="X200" s="4" t="s">
        <v>13</v>
      </c>
    </row>
    <row r="201" spans="2:24">
      <c r="B201" s="9">
        <v>906</v>
      </c>
      <c r="C201" s="4">
        <v>0.25</v>
      </c>
      <c r="D201" s="4">
        <v>0.25</v>
      </c>
      <c r="E201" s="4">
        <v>0.21</v>
      </c>
      <c r="F201" s="4">
        <v>0.16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0.22</v>
      </c>
      <c r="M201" s="4">
        <v>0.23</v>
      </c>
      <c r="N201" s="4">
        <v>0.23</v>
      </c>
      <c r="O201" s="4">
        <v>0.17</v>
      </c>
      <c r="P201" s="4">
        <v>0.19</v>
      </c>
      <c r="Q201" s="4" t="s">
        <v>13</v>
      </c>
      <c r="R201" s="4">
        <v>0.12</v>
      </c>
      <c r="S201" s="4">
        <v>0.21</v>
      </c>
      <c r="T201" s="4">
        <v>0.23</v>
      </c>
      <c r="U201" s="4" t="s">
        <v>13</v>
      </c>
      <c r="V201" s="4" t="s">
        <v>13</v>
      </c>
      <c r="W201" s="4" t="s">
        <v>13</v>
      </c>
      <c r="X201" s="4" t="s">
        <v>13</v>
      </c>
    </row>
    <row r="202" spans="2:24">
      <c r="B202" s="9">
        <v>907</v>
      </c>
      <c r="C202" s="4">
        <v>0.23</v>
      </c>
      <c r="D202" s="4">
        <v>0.23</v>
      </c>
      <c r="E202" s="4">
        <v>0.2</v>
      </c>
      <c r="F202" s="4">
        <v>0.15</v>
      </c>
      <c r="G202" s="4">
        <v>0.18</v>
      </c>
      <c r="H202" s="4" t="s">
        <v>13</v>
      </c>
      <c r="I202" s="4" t="s">
        <v>13</v>
      </c>
      <c r="J202" s="4" t="s">
        <v>13</v>
      </c>
      <c r="K202" s="4">
        <v>0.2</v>
      </c>
      <c r="L202" s="4">
        <v>0.2</v>
      </c>
      <c r="M202" s="4">
        <v>0.21</v>
      </c>
      <c r="N202" s="4">
        <v>0.21</v>
      </c>
      <c r="O202" s="4">
        <v>0.15</v>
      </c>
      <c r="P202" s="4">
        <v>0.17</v>
      </c>
      <c r="Q202" s="4" t="s">
        <v>13</v>
      </c>
      <c r="R202" s="4">
        <v>0.1</v>
      </c>
      <c r="S202" s="4">
        <v>0.19</v>
      </c>
      <c r="T202" s="4">
        <v>0.21</v>
      </c>
      <c r="U202" s="4" t="s">
        <v>13</v>
      </c>
      <c r="V202" s="4" t="s">
        <v>13</v>
      </c>
      <c r="W202" s="4" t="s">
        <v>13</v>
      </c>
      <c r="X202" s="4" t="s">
        <v>13</v>
      </c>
    </row>
    <row r="203" spans="2:24">
      <c r="B203" s="9">
        <v>908</v>
      </c>
      <c r="C203" s="4">
        <v>0.22</v>
      </c>
      <c r="D203" s="4">
        <v>0.22</v>
      </c>
      <c r="E203" s="4">
        <v>0.19</v>
      </c>
      <c r="F203" s="4">
        <v>0.14000000000000001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0.19</v>
      </c>
      <c r="M203" s="4">
        <v>0.2</v>
      </c>
      <c r="N203" s="4">
        <v>0.2</v>
      </c>
      <c r="O203" s="4">
        <v>0.14000000000000001</v>
      </c>
      <c r="P203" s="4">
        <v>0.16</v>
      </c>
      <c r="Q203" s="4" t="s">
        <v>13</v>
      </c>
      <c r="R203" s="4">
        <v>0.08</v>
      </c>
      <c r="S203" s="4">
        <v>0.18</v>
      </c>
      <c r="T203" s="4">
        <v>0.2</v>
      </c>
      <c r="U203" s="4" t="s">
        <v>13</v>
      </c>
      <c r="V203" s="4" t="s">
        <v>13</v>
      </c>
      <c r="W203" s="4" t="s">
        <v>13</v>
      </c>
      <c r="X203" s="4" t="s">
        <v>13</v>
      </c>
    </row>
    <row r="204" spans="2:24">
      <c r="B204" s="9">
        <v>909</v>
      </c>
      <c r="C204" s="4">
        <v>0.23</v>
      </c>
      <c r="D204" s="4">
        <v>0.23</v>
      </c>
      <c r="E204" s="4">
        <v>0.2</v>
      </c>
      <c r="F204" s="4">
        <v>0.15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</v>
      </c>
      <c r="M204" s="4">
        <v>0.2</v>
      </c>
      <c r="N204" s="4">
        <v>0.21</v>
      </c>
      <c r="O204" s="4">
        <v>0.14000000000000001</v>
      </c>
      <c r="P204" s="4">
        <v>0.16</v>
      </c>
      <c r="Q204" s="4" t="s">
        <v>13</v>
      </c>
      <c r="R204" s="4">
        <v>0.08</v>
      </c>
      <c r="S204" s="4">
        <v>0.19</v>
      </c>
      <c r="T204" s="4">
        <v>0.2</v>
      </c>
      <c r="U204" s="4" t="s">
        <v>13</v>
      </c>
      <c r="V204" s="4" t="s">
        <v>13</v>
      </c>
      <c r="W204" s="4" t="s">
        <v>13</v>
      </c>
      <c r="X204" s="4" t="s">
        <v>13</v>
      </c>
    </row>
    <row r="205" spans="2:24">
      <c r="B205" s="9">
        <v>910</v>
      </c>
      <c r="C205" s="4">
        <v>0.22</v>
      </c>
      <c r="D205" s="4">
        <v>0.22</v>
      </c>
      <c r="E205" s="4">
        <v>0.19</v>
      </c>
      <c r="F205" s="4">
        <v>0.14000000000000001</v>
      </c>
      <c r="G205" s="4">
        <v>0.18</v>
      </c>
      <c r="H205" s="4" t="s">
        <v>13</v>
      </c>
      <c r="I205" s="4" t="s">
        <v>13</v>
      </c>
      <c r="J205" s="4" t="s">
        <v>13</v>
      </c>
      <c r="K205" s="4">
        <v>0.19</v>
      </c>
      <c r="L205" s="4">
        <v>0.19</v>
      </c>
      <c r="M205" s="4">
        <v>0.19</v>
      </c>
      <c r="N205" s="4">
        <v>0.2</v>
      </c>
      <c r="O205" s="4">
        <v>0.13</v>
      </c>
      <c r="P205" s="4">
        <v>0.15</v>
      </c>
      <c r="Q205" s="4" t="s">
        <v>13</v>
      </c>
      <c r="R205" s="4">
        <v>0</v>
      </c>
      <c r="S205" s="4">
        <v>0.18</v>
      </c>
      <c r="T205" s="4">
        <v>0.19</v>
      </c>
      <c r="U205" s="4" t="s">
        <v>13</v>
      </c>
      <c r="V205" s="4" t="s">
        <v>13</v>
      </c>
      <c r="W205" s="4" t="s">
        <v>13</v>
      </c>
      <c r="X205" s="4" t="s">
        <v>13</v>
      </c>
    </row>
    <row r="206" spans="2:24">
      <c r="B206" s="9">
        <v>911</v>
      </c>
      <c r="C206" s="4">
        <v>0.2</v>
      </c>
      <c r="D206" s="4">
        <v>0.2</v>
      </c>
      <c r="E206" s="4">
        <v>0.17</v>
      </c>
      <c r="F206" s="4">
        <v>0.13</v>
      </c>
      <c r="G206" s="4">
        <v>0.16</v>
      </c>
      <c r="H206" s="4" t="s">
        <v>13</v>
      </c>
      <c r="I206" s="4" t="s">
        <v>13</v>
      </c>
      <c r="J206" s="4" t="s">
        <v>13</v>
      </c>
      <c r="K206" s="4">
        <v>0.17</v>
      </c>
      <c r="L206" s="4">
        <v>0.17</v>
      </c>
      <c r="M206" s="4">
        <v>0.18</v>
      </c>
      <c r="N206" s="4">
        <v>0.18</v>
      </c>
      <c r="O206" s="4">
        <v>0.12</v>
      </c>
      <c r="P206" s="4">
        <v>0.14000000000000001</v>
      </c>
      <c r="Q206" s="4" t="s">
        <v>13</v>
      </c>
      <c r="R206" s="4" t="s">
        <v>13</v>
      </c>
      <c r="S206" s="4">
        <v>0.16</v>
      </c>
      <c r="T206" s="4">
        <v>0.18</v>
      </c>
      <c r="U206" s="4" t="s">
        <v>13</v>
      </c>
      <c r="V206" s="4" t="s">
        <v>13</v>
      </c>
      <c r="W206" s="4" t="s">
        <v>13</v>
      </c>
      <c r="X206" s="4" t="s">
        <v>13</v>
      </c>
    </row>
    <row r="207" spans="2:24">
      <c r="B207" s="9">
        <v>912</v>
      </c>
      <c r="C207" s="4">
        <v>0.26</v>
      </c>
      <c r="D207" s="4">
        <v>0.26</v>
      </c>
      <c r="E207" s="4">
        <v>0.22</v>
      </c>
      <c r="F207" s="4">
        <v>0.17</v>
      </c>
      <c r="G207" s="4">
        <v>0.21</v>
      </c>
      <c r="H207" s="4" t="s">
        <v>13</v>
      </c>
      <c r="I207" s="4" t="s">
        <v>13</v>
      </c>
      <c r="J207" s="4" t="s">
        <v>13</v>
      </c>
      <c r="K207" s="4">
        <v>0.22</v>
      </c>
      <c r="L207" s="4">
        <v>0.22</v>
      </c>
      <c r="M207" s="4">
        <v>0.23</v>
      </c>
      <c r="N207" s="4">
        <v>0.23</v>
      </c>
      <c r="O207" s="4">
        <v>0.15</v>
      </c>
      <c r="P207" s="4">
        <v>0.17</v>
      </c>
      <c r="Q207" s="4" t="s">
        <v>13</v>
      </c>
      <c r="R207" s="4" t="s">
        <v>13</v>
      </c>
      <c r="S207" s="4">
        <v>0.21</v>
      </c>
      <c r="T207" s="4">
        <v>0.23</v>
      </c>
      <c r="U207" s="4" t="s">
        <v>13</v>
      </c>
      <c r="V207" s="4" t="s">
        <v>13</v>
      </c>
      <c r="W207" s="4" t="s">
        <v>13</v>
      </c>
      <c r="X207" s="4" t="s">
        <v>13</v>
      </c>
    </row>
    <row r="208" spans="2:24">
      <c r="B208" s="9">
        <v>913</v>
      </c>
      <c r="C208" s="4">
        <v>0.21</v>
      </c>
      <c r="D208" s="4">
        <v>0.21</v>
      </c>
      <c r="E208" s="4">
        <v>0.18</v>
      </c>
      <c r="F208" s="4">
        <v>0.13</v>
      </c>
      <c r="G208" s="4">
        <v>0.17</v>
      </c>
      <c r="H208" s="4" t="s">
        <v>13</v>
      </c>
      <c r="I208" s="4" t="s">
        <v>13</v>
      </c>
      <c r="J208" s="4" t="s">
        <v>13</v>
      </c>
      <c r="K208" s="4">
        <v>0.17</v>
      </c>
      <c r="L208" s="4">
        <v>0.18</v>
      </c>
      <c r="M208" s="4">
        <v>0.18</v>
      </c>
      <c r="N208" s="4">
        <v>0.19</v>
      </c>
      <c r="O208" s="4">
        <v>0.11</v>
      </c>
      <c r="P208" s="4">
        <v>0.14000000000000001</v>
      </c>
      <c r="Q208" s="4" t="s">
        <v>13</v>
      </c>
      <c r="R208" s="4" t="s">
        <v>13</v>
      </c>
      <c r="S208" s="4">
        <v>0.17</v>
      </c>
      <c r="T208" s="4">
        <v>0.18</v>
      </c>
      <c r="U208" s="4" t="s">
        <v>13</v>
      </c>
      <c r="V208" s="4" t="s">
        <v>13</v>
      </c>
      <c r="W208" s="4" t="s">
        <v>13</v>
      </c>
      <c r="X208" s="4" t="s">
        <v>13</v>
      </c>
    </row>
    <row r="209" spans="2:24">
      <c r="B209" s="9">
        <v>914</v>
      </c>
      <c r="C209" s="4">
        <v>0.17</v>
      </c>
      <c r="D209" s="4">
        <v>0.17</v>
      </c>
      <c r="E209" s="4">
        <v>0.14000000000000001</v>
      </c>
      <c r="F209" s="4">
        <v>0.11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0.14000000000000001</v>
      </c>
      <c r="L209" s="4">
        <v>0.14000000000000001</v>
      </c>
      <c r="M209" s="4">
        <v>0.15</v>
      </c>
      <c r="N209" s="4">
        <v>0.15</v>
      </c>
      <c r="O209" s="4">
        <v>0.09</v>
      </c>
      <c r="P209" s="4">
        <v>0.11</v>
      </c>
      <c r="Q209" s="4" t="s">
        <v>13</v>
      </c>
      <c r="R209" s="4" t="s">
        <v>13</v>
      </c>
      <c r="S209" s="4">
        <v>0.14000000000000001</v>
      </c>
      <c r="T209" s="4">
        <v>0.15</v>
      </c>
      <c r="U209" s="4" t="s">
        <v>13</v>
      </c>
      <c r="V209" s="4" t="s">
        <v>13</v>
      </c>
      <c r="W209" s="4" t="s">
        <v>13</v>
      </c>
      <c r="X209" s="4" t="s">
        <v>13</v>
      </c>
    </row>
    <row r="210" spans="2:24">
      <c r="B210" s="9">
        <v>915</v>
      </c>
      <c r="C210" s="4">
        <v>0.17</v>
      </c>
      <c r="D210" s="4">
        <v>0.17</v>
      </c>
      <c r="E210" s="4">
        <v>0.14000000000000001</v>
      </c>
      <c r="F210" s="4">
        <v>0.11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0.14000000000000001</v>
      </c>
      <c r="L210" s="4">
        <v>0.14000000000000001</v>
      </c>
      <c r="M210" s="4">
        <v>0.15</v>
      </c>
      <c r="N210" s="4">
        <v>0.15</v>
      </c>
      <c r="O210" s="4">
        <v>0</v>
      </c>
      <c r="P210" s="4">
        <v>0.1</v>
      </c>
      <c r="Q210" s="4" t="s">
        <v>13</v>
      </c>
      <c r="R210" s="4" t="s">
        <v>13</v>
      </c>
      <c r="S210" s="4">
        <v>0</v>
      </c>
      <c r="T210" s="4">
        <v>0.15</v>
      </c>
      <c r="U210" s="4" t="s">
        <v>13</v>
      </c>
      <c r="V210" s="4" t="s">
        <v>13</v>
      </c>
      <c r="W210" s="4" t="s">
        <v>13</v>
      </c>
      <c r="X210" s="4" t="s">
        <v>13</v>
      </c>
    </row>
    <row r="211" spans="2:24">
      <c r="B211" s="9">
        <v>916</v>
      </c>
      <c r="C211" s="4">
        <v>0.24</v>
      </c>
      <c r="D211" s="4">
        <v>0.24</v>
      </c>
      <c r="E211" s="4">
        <v>0.2</v>
      </c>
      <c r="F211" s="4">
        <v>0.15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</v>
      </c>
      <c r="M211" s="4">
        <v>0.21</v>
      </c>
      <c r="N211" s="4">
        <v>0.21</v>
      </c>
      <c r="O211" s="4" t="s">
        <v>13</v>
      </c>
      <c r="P211" s="4">
        <v>0.14000000000000001</v>
      </c>
      <c r="Q211" s="4" t="s">
        <v>13</v>
      </c>
      <c r="R211" s="4" t="s">
        <v>13</v>
      </c>
      <c r="S211" s="4" t="s">
        <v>13</v>
      </c>
      <c r="T211" s="4">
        <v>0.2</v>
      </c>
      <c r="U211" s="4" t="s">
        <v>13</v>
      </c>
      <c r="V211" s="4" t="s">
        <v>13</v>
      </c>
      <c r="W211" s="4" t="s">
        <v>13</v>
      </c>
      <c r="X211" s="4" t="s">
        <v>13</v>
      </c>
    </row>
    <row r="212" spans="2:24">
      <c r="B212" s="9">
        <v>917</v>
      </c>
      <c r="C212" s="4">
        <v>0.24</v>
      </c>
      <c r="D212" s="4">
        <v>0.24</v>
      </c>
      <c r="E212" s="4">
        <v>0.2</v>
      </c>
      <c r="F212" s="4">
        <v>0.15</v>
      </c>
      <c r="G212" s="4">
        <v>0.19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</v>
      </c>
      <c r="N212" s="4">
        <v>0.21</v>
      </c>
      <c r="O212" s="4" t="s">
        <v>13</v>
      </c>
      <c r="P212" s="4">
        <v>0.14000000000000001</v>
      </c>
      <c r="Q212" s="4" t="s">
        <v>13</v>
      </c>
      <c r="R212" s="4" t="s">
        <v>13</v>
      </c>
      <c r="S212" s="4" t="s">
        <v>13</v>
      </c>
      <c r="T212" s="4">
        <v>0.2</v>
      </c>
      <c r="U212" s="4" t="s">
        <v>13</v>
      </c>
      <c r="V212" s="4" t="s">
        <v>13</v>
      </c>
      <c r="W212" s="4" t="s">
        <v>13</v>
      </c>
      <c r="X212" s="4" t="s">
        <v>13</v>
      </c>
    </row>
    <row r="213" spans="2:24">
      <c r="B213" s="9">
        <v>918</v>
      </c>
      <c r="C213" s="4">
        <v>0.21</v>
      </c>
      <c r="D213" s="4">
        <v>0.21</v>
      </c>
      <c r="E213" s="4">
        <v>0.18</v>
      </c>
      <c r="F213" s="4">
        <v>0.13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0.17</v>
      </c>
      <c r="L213" s="4">
        <v>0.17</v>
      </c>
      <c r="M213" s="4">
        <v>0.18</v>
      </c>
      <c r="N213" s="4">
        <v>0.18</v>
      </c>
      <c r="O213" s="4" t="s">
        <v>13</v>
      </c>
      <c r="P213" s="4">
        <v>0.11</v>
      </c>
      <c r="Q213" s="4" t="s">
        <v>13</v>
      </c>
      <c r="R213" s="4" t="s">
        <v>13</v>
      </c>
      <c r="S213" s="4" t="s">
        <v>13</v>
      </c>
      <c r="T213" s="4">
        <v>0.18</v>
      </c>
      <c r="U213" s="4" t="s">
        <v>13</v>
      </c>
      <c r="V213" s="4" t="s">
        <v>13</v>
      </c>
      <c r="W213" s="4" t="s">
        <v>13</v>
      </c>
      <c r="X213" s="4" t="s">
        <v>13</v>
      </c>
    </row>
    <row r="214" spans="2:24">
      <c r="B214" s="9">
        <v>919</v>
      </c>
      <c r="C214" s="4">
        <v>0.21</v>
      </c>
      <c r="D214" s="4">
        <v>0.21</v>
      </c>
      <c r="E214" s="4">
        <v>0.18</v>
      </c>
      <c r="F214" s="4">
        <v>0.13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0.17</v>
      </c>
      <c r="M214" s="4">
        <v>0.18</v>
      </c>
      <c r="N214" s="4">
        <v>0.18</v>
      </c>
      <c r="O214" s="4" t="s">
        <v>13</v>
      </c>
      <c r="P214" s="4">
        <v>0.11</v>
      </c>
      <c r="Q214" s="4" t="s">
        <v>13</v>
      </c>
      <c r="R214" s="4" t="s">
        <v>13</v>
      </c>
      <c r="S214" s="4" t="s">
        <v>13</v>
      </c>
      <c r="T214" s="4">
        <v>0.17</v>
      </c>
      <c r="U214" s="4" t="s">
        <v>13</v>
      </c>
      <c r="V214" s="4" t="s">
        <v>13</v>
      </c>
      <c r="W214" s="4" t="s">
        <v>13</v>
      </c>
      <c r="X214" s="4" t="s">
        <v>13</v>
      </c>
    </row>
    <row r="215" spans="2:24">
      <c r="B215" s="9">
        <v>920</v>
      </c>
      <c r="C215" s="4">
        <v>0.28000000000000003</v>
      </c>
      <c r="D215" s="4">
        <v>0.28000000000000003</v>
      </c>
      <c r="E215" s="4">
        <v>0.24</v>
      </c>
      <c r="F215" s="4">
        <v>0.17</v>
      </c>
      <c r="G215" s="4">
        <v>0.22</v>
      </c>
      <c r="H215" s="4" t="s">
        <v>13</v>
      </c>
      <c r="I215" s="4" t="s">
        <v>13</v>
      </c>
      <c r="J215" s="4" t="s">
        <v>13</v>
      </c>
      <c r="K215" s="4">
        <v>0.22</v>
      </c>
      <c r="L215" s="4">
        <v>0.23</v>
      </c>
      <c r="M215" s="4">
        <v>0.23</v>
      </c>
      <c r="N215" s="4">
        <v>0.24</v>
      </c>
      <c r="O215" s="4" t="s">
        <v>13</v>
      </c>
      <c r="P215" s="4">
        <v>0</v>
      </c>
      <c r="Q215" s="4" t="s">
        <v>13</v>
      </c>
      <c r="R215" s="4" t="s">
        <v>13</v>
      </c>
      <c r="S215" s="4" t="s">
        <v>13</v>
      </c>
      <c r="T215" s="4">
        <v>0.23</v>
      </c>
      <c r="U215" s="4" t="s">
        <v>13</v>
      </c>
      <c r="V215" s="4" t="s">
        <v>13</v>
      </c>
      <c r="W215" s="4" t="s">
        <v>13</v>
      </c>
      <c r="X215" s="4" t="s">
        <v>13</v>
      </c>
    </row>
    <row r="216" spans="2:24">
      <c r="B216" s="9">
        <v>921</v>
      </c>
      <c r="C216" s="4">
        <v>0.22</v>
      </c>
      <c r="D216" s="4">
        <v>0.22</v>
      </c>
      <c r="E216" s="4">
        <v>0.19</v>
      </c>
      <c r="F216" s="4">
        <v>0.14000000000000001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0.18</v>
      </c>
      <c r="M216" s="4">
        <v>0.18</v>
      </c>
      <c r="N216" s="4">
        <v>0.19</v>
      </c>
      <c r="O216" s="4" t="s">
        <v>13</v>
      </c>
      <c r="P216" s="4" t="s">
        <v>13</v>
      </c>
      <c r="Q216" s="4" t="s">
        <v>13</v>
      </c>
      <c r="R216" s="4" t="s">
        <v>13</v>
      </c>
      <c r="S216" s="4" t="s">
        <v>13</v>
      </c>
      <c r="T216" s="4">
        <v>0.18</v>
      </c>
      <c r="U216" s="4" t="s">
        <v>13</v>
      </c>
      <c r="V216" s="4" t="s">
        <v>13</v>
      </c>
      <c r="W216" s="4" t="s">
        <v>13</v>
      </c>
      <c r="X216" s="4" t="s">
        <v>13</v>
      </c>
    </row>
    <row r="217" spans="2:24">
      <c r="B217" s="9">
        <v>922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0.14000000000000001</v>
      </c>
      <c r="L217" s="4">
        <v>0.14000000000000001</v>
      </c>
      <c r="M217" s="4">
        <v>0.15</v>
      </c>
      <c r="N217" s="4">
        <v>0.15</v>
      </c>
      <c r="O217" s="4" t="s">
        <v>13</v>
      </c>
      <c r="P217" s="4" t="s">
        <v>13</v>
      </c>
      <c r="Q217" s="4" t="s">
        <v>13</v>
      </c>
      <c r="R217" s="4" t="s">
        <v>13</v>
      </c>
      <c r="S217" s="4" t="s">
        <v>13</v>
      </c>
      <c r="T217" s="4">
        <v>0.15</v>
      </c>
      <c r="U217" s="4" t="s">
        <v>13</v>
      </c>
      <c r="V217" s="4" t="s">
        <v>13</v>
      </c>
      <c r="W217" s="4" t="s">
        <v>13</v>
      </c>
      <c r="X217" s="4" t="s">
        <v>13</v>
      </c>
    </row>
    <row r="218" spans="2:24">
      <c r="B218" s="9">
        <v>923</v>
      </c>
      <c r="C218" s="4">
        <v>0.2</v>
      </c>
      <c r="D218" s="4">
        <v>0.2</v>
      </c>
      <c r="E218" s="4">
        <v>0.17</v>
      </c>
      <c r="F218" s="4">
        <v>0.12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>
        <v>0.16</v>
      </c>
      <c r="N218" s="4">
        <v>0.17</v>
      </c>
      <c r="O218" s="4" t="s">
        <v>13</v>
      </c>
      <c r="P218" s="4" t="s">
        <v>13</v>
      </c>
      <c r="Q218" s="4" t="s">
        <v>13</v>
      </c>
      <c r="R218" s="4" t="s">
        <v>13</v>
      </c>
      <c r="S218" s="4" t="s">
        <v>13</v>
      </c>
      <c r="T218" s="4">
        <v>0.16</v>
      </c>
      <c r="U218" s="4" t="s">
        <v>13</v>
      </c>
      <c r="V218" s="4" t="s">
        <v>13</v>
      </c>
      <c r="W218" s="4" t="s">
        <v>13</v>
      </c>
      <c r="X218" s="4" t="s">
        <v>13</v>
      </c>
    </row>
    <row r="219" spans="2:24">
      <c r="B219" s="9">
        <v>924</v>
      </c>
      <c r="C219" s="4">
        <v>0.2</v>
      </c>
      <c r="D219" s="4">
        <v>0.2</v>
      </c>
      <c r="E219" s="4">
        <v>0.17</v>
      </c>
      <c r="F219" s="4">
        <v>0.12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>
        <v>0.16</v>
      </c>
      <c r="N219" s="4">
        <v>0.17</v>
      </c>
      <c r="O219" s="4" t="s">
        <v>13</v>
      </c>
      <c r="P219" s="4" t="s">
        <v>13</v>
      </c>
      <c r="Q219" s="4" t="s">
        <v>13</v>
      </c>
      <c r="R219" s="4" t="s">
        <v>13</v>
      </c>
      <c r="S219" s="4" t="s">
        <v>13</v>
      </c>
      <c r="T219" s="4">
        <v>0.16</v>
      </c>
      <c r="U219" s="4" t="s">
        <v>13</v>
      </c>
      <c r="V219" s="4" t="s">
        <v>13</v>
      </c>
      <c r="W219" s="4" t="s">
        <v>13</v>
      </c>
      <c r="X219" s="4" t="s">
        <v>13</v>
      </c>
    </row>
    <row r="220" spans="2:24">
      <c r="B220" s="9">
        <v>925</v>
      </c>
      <c r="C220" s="4">
        <v>0.21</v>
      </c>
      <c r="D220" s="4">
        <v>0.21</v>
      </c>
      <c r="E220" s="4">
        <v>0.18</v>
      </c>
      <c r="F220" s="4">
        <v>0.13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0.16</v>
      </c>
      <c r="L220" s="4">
        <v>0.16</v>
      </c>
      <c r="M220" s="4">
        <v>0.17</v>
      </c>
      <c r="N220" s="4">
        <v>0.17</v>
      </c>
      <c r="O220" s="4" t="s">
        <v>13</v>
      </c>
      <c r="P220" s="4" t="s">
        <v>13</v>
      </c>
      <c r="Q220" s="4" t="s">
        <v>13</v>
      </c>
      <c r="R220" s="4" t="s">
        <v>13</v>
      </c>
      <c r="S220" s="4" t="s">
        <v>13</v>
      </c>
      <c r="T220" s="4">
        <v>0</v>
      </c>
      <c r="U220" s="4" t="s">
        <v>13</v>
      </c>
      <c r="V220" s="4" t="s">
        <v>13</v>
      </c>
      <c r="W220" s="4" t="s">
        <v>13</v>
      </c>
      <c r="X220" s="4" t="s">
        <v>13</v>
      </c>
    </row>
    <row r="221" spans="2:24">
      <c r="B221" s="9">
        <v>926</v>
      </c>
      <c r="C221" s="4">
        <v>0.24</v>
      </c>
      <c r="D221" s="4">
        <v>0.24</v>
      </c>
      <c r="E221" s="4">
        <v>0.2</v>
      </c>
      <c r="F221" s="4">
        <v>0.14000000000000001</v>
      </c>
      <c r="G221" s="4">
        <v>0.19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0.18</v>
      </c>
      <c r="M221" s="4">
        <v>0.19</v>
      </c>
      <c r="N221" s="4">
        <v>0.2</v>
      </c>
      <c r="O221" s="4" t="s">
        <v>13</v>
      </c>
      <c r="P221" s="4" t="s">
        <v>13</v>
      </c>
      <c r="Q221" s="4" t="s">
        <v>13</v>
      </c>
      <c r="R221" s="4" t="s">
        <v>13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  <c r="X221" s="4" t="s">
        <v>13</v>
      </c>
    </row>
    <row r="222" spans="2:24">
      <c r="B222" s="9">
        <v>927</v>
      </c>
      <c r="C222" s="4">
        <v>0.25</v>
      </c>
      <c r="D222" s="4">
        <v>0.25</v>
      </c>
      <c r="E222" s="4">
        <v>0.21</v>
      </c>
      <c r="F222" s="4">
        <v>0.14000000000000001</v>
      </c>
      <c r="G222" s="4">
        <v>0.2</v>
      </c>
      <c r="H222" s="4" t="s">
        <v>13</v>
      </c>
      <c r="I222" s="4" t="s">
        <v>13</v>
      </c>
      <c r="J222" s="4" t="s">
        <v>13</v>
      </c>
      <c r="K222" s="4">
        <v>0.19</v>
      </c>
      <c r="L222" s="4">
        <v>0.19</v>
      </c>
      <c r="M222" s="4">
        <v>0.2</v>
      </c>
      <c r="N222" s="4">
        <v>0.2</v>
      </c>
      <c r="O222" s="4" t="s">
        <v>13</v>
      </c>
      <c r="P222" s="4" t="s">
        <v>13</v>
      </c>
      <c r="Q222" s="4" t="s">
        <v>13</v>
      </c>
      <c r="R222" s="4" t="s">
        <v>13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  <c r="X222" s="4" t="s">
        <v>13</v>
      </c>
    </row>
    <row r="223" spans="2:24">
      <c r="B223" s="9">
        <v>928</v>
      </c>
      <c r="C223" s="4">
        <v>0.32</v>
      </c>
      <c r="D223" s="4">
        <v>0.32</v>
      </c>
      <c r="E223" s="4">
        <v>0.27</v>
      </c>
      <c r="F223" s="4">
        <v>0.18</v>
      </c>
      <c r="G223" s="4">
        <v>0.26</v>
      </c>
      <c r="H223" s="4" t="s">
        <v>13</v>
      </c>
      <c r="I223" s="4" t="s">
        <v>13</v>
      </c>
      <c r="J223" s="4" t="s">
        <v>13</v>
      </c>
      <c r="K223" s="4">
        <v>0.24</v>
      </c>
      <c r="L223" s="4">
        <v>0.24</v>
      </c>
      <c r="M223" s="4">
        <v>0.25</v>
      </c>
      <c r="N223" s="4">
        <v>0.26</v>
      </c>
      <c r="O223" s="4" t="s">
        <v>13</v>
      </c>
      <c r="P223" s="4" t="s">
        <v>13</v>
      </c>
      <c r="Q223" s="4" t="s">
        <v>13</v>
      </c>
      <c r="R223" s="4" t="s">
        <v>13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  <c r="X223" s="4" t="s">
        <v>13</v>
      </c>
    </row>
    <row r="224" spans="2:24">
      <c r="B224" s="9">
        <v>929</v>
      </c>
      <c r="C224" s="4">
        <v>0.15</v>
      </c>
      <c r="D224" s="4">
        <v>0.15</v>
      </c>
      <c r="E224" s="4">
        <v>0.13</v>
      </c>
      <c r="F224" s="4">
        <v>0.08</v>
      </c>
      <c r="G224" s="4">
        <v>0.12</v>
      </c>
      <c r="H224" s="4" t="s">
        <v>13</v>
      </c>
      <c r="I224" s="4" t="s">
        <v>13</v>
      </c>
      <c r="J224" s="4" t="s">
        <v>13</v>
      </c>
      <c r="K224" s="4">
        <v>0.11</v>
      </c>
      <c r="L224" s="4">
        <v>0.11</v>
      </c>
      <c r="M224" s="4">
        <v>0.12</v>
      </c>
      <c r="N224" s="4">
        <v>0.12</v>
      </c>
      <c r="O224" s="4" t="s">
        <v>13</v>
      </c>
      <c r="P224" s="4" t="s">
        <v>13</v>
      </c>
      <c r="Q224" s="4" t="s">
        <v>13</v>
      </c>
      <c r="R224" s="4" t="s">
        <v>13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  <c r="X224" s="4" t="s">
        <v>13</v>
      </c>
    </row>
    <row r="225" spans="2:24">
      <c r="B225" s="9">
        <v>930</v>
      </c>
      <c r="C225" s="4">
        <v>0.23</v>
      </c>
      <c r="D225" s="4">
        <v>0.23</v>
      </c>
      <c r="E225" s="4">
        <v>0.2</v>
      </c>
      <c r="F225" s="4">
        <v>0.12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0.17</v>
      </c>
      <c r="L225" s="4">
        <v>0.17</v>
      </c>
      <c r="M225" s="4">
        <v>0.18</v>
      </c>
      <c r="N225" s="4">
        <v>0.18</v>
      </c>
      <c r="O225" s="4" t="s">
        <v>13</v>
      </c>
      <c r="P225" s="4" t="s">
        <v>13</v>
      </c>
      <c r="Q225" s="4" t="s">
        <v>13</v>
      </c>
      <c r="R225" s="4" t="s">
        <v>13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  <c r="X225" s="4" t="s">
        <v>13</v>
      </c>
    </row>
    <row r="226" spans="2:24">
      <c r="B226" s="9">
        <v>1001</v>
      </c>
      <c r="C226" s="4">
        <v>0.17</v>
      </c>
      <c r="D226" s="4">
        <v>0.17</v>
      </c>
      <c r="E226" s="4">
        <v>0.14000000000000001</v>
      </c>
      <c r="F226" s="4">
        <v>0.09</v>
      </c>
      <c r="G226" s="4">
        <v>0.14000000000000001</v>
      </c>
      <c r="H226" s="4" t="s">
        <v>13</v>
      </c>
      <c r="I226" s="4" t="s">
        <v>13</v>
      </c>
      <c r="J226" s="4" t="s">
        <v>13</v>
      </c>
      <c r="K226" s="4">
        <v>0.12</v>
      </c>
      <c r="L226" s="4">
        <v>0.12</v>
      </c>
      <c r="M226" s="4">
        <v>0.13</v>
      </c>
      <c r="N226" s="4">
        <v>0.14000000000000001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  <c r="X226" s="4" t="s">
        <v>13</v>
      </c>
    </row>
    <row r="227" spans="2:24">
      <c r="B227" s="9">
        <v>1002</v>
      </c>
      <c r="C227" s="4">
        <v>0.13</v>
      </c>
      <c r="D227" s="4">
        <v>0.13</v>
      </c>
      <c r="E227" s="4">
        <v>0.11</v>
      </c>
      <c r="F227" s="4">
        <v>7.0000000000000007E-2</v>
      </c>
      <c r="G227" s="4">
        <v>0.1</v>
      </c>
      <c r="H227" s="4" t="s">
        <v>13</v>
      </c>
      <c r="I227" s="4" t="s">
        <v>13</v>
      </c>
      <c r="J227" s="4" t="s">
        <v>13</v>
      </c>
      <c r="K227" s="4">
        <v>0.09</v>
      </c>
      <c r="L227" s="4">
        <v>0.09</v>
      </c>
      <c r="M227" s="4">
        <v>0.1</v>
      </c>
      <c r="N227" s="4">
        <v>0.1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  <c r="X227" s="4" t="s">
        <v>13</v>
      </c>
    </row>
    <row r="228" spans="2:24">
      <c r="B228" s="9">
        <v>1003</v>
      </c>
      <c r="C228" s="4">
        <v>0.15</v>
      </c>
      <c r="D228" s="4">
        <v>0.15</v>
      </c>
      <c r="E228" s="4">
        <v>0.13</v>
      </c>
      <c r="F228" s="4">
        <v>7.0000000000000007E-2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0.11</v>
      </c>
      <c r="N228" s="4">
        <v>0.12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  <c r="X228" s="4" t="s">
        <v>13</v>
      </c>
    </row>
    <row r="229" spans="2:24">
      <c r="B229" s="9">
        <v>1004</v>
      </c>
      <c r="C229" s="4">
        <v>0.04</v>
      </c>
      <c r="D229" s="4">
        <v>0.04</v>
      </c>
      <c r="E229" s="4">
        <v>0.03</v>
      </c>
      <c r="F229" s="4">
        <v>0.02</v>
      </c>
      <c r="G229" s="4">
        <v>0.03</v>
      </c>
      <c r="H229" s="4" t="s">
        <v>13</v>
      </c>
      <c r="I229" s="4" t="s">
        <v>13</v>
      </c>
      <c r="J229" s="4" t="s">
        <v>13</v>
      </c>
      <c r="K229" s="4">
        <v>0.03</v>
      </c>
      <c r="L229" s="4">
        <v>0.03</v>
      </c>
      <c r="M229" s="4">
        <v>0.03</v>
      </c>
      <c r="N229" s="4">
        <v>0.03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  <c r="X229" s="4" t="s">
        <v>13</v>
      </c>
    </row>
    <row r="230" spans="2:24">
      <c r="B230" s="9">
        <v>1005</v>
      </c>
      <c r="C230" s="4">
        <v>0.04</v>
      </c>
      <c r="D230" s="4">
        <v>0.04</v>
      </c>
      <c r="E230" s="4">
        <v>0.03</v>
      </c>
      <c r="F230" s="4">
        <v>0.02</v>
      </c>
      <c r="G230" s="4">
        <v>0.03</v>
      </c>
      <c r="H230" s="4" t="s">
        <v>13</v>
      </c>
      <c r="I230" s="4" t="s">
        <v>13</v>
      </c>
      <c r="J230" s="4" t="s">
        <v>13</v>
      </c>
      <c r="K230" s="4">
        <v>0</v>
      </c>
      <c r="L230" s="4">
        <v>0</v>
      </c>
      <c r="M230" s="4">
        <v>0.03</v>
      </c>
      <c r="N230" s="4">
        <v>0.03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  <c r="X230" s="4" t="s">
        <v>13</v>
      </c>
    </row>
    <row r="231" spans="2:24">
      <c r="B231" s="9">
        <v>1006</v>
      </c>
      <c r="C231" s="4">
        <v>0.08</v>
      </c>
      <c r="D231" s="4">
        <v>0.08</v>
      </c>
      <c r="E231" s="4">
        <v>7.0000000000000007E-2</v>
      </c>
      <c r="F231" s="4">
        <v>0.04</v>
      </c>
      <c r="G231" s="4">
        <v>0.06</v>
      </c>
      <c r="H231" s="4" t="s">
        <v>13</v>
      </c>
      <c r="I231" s="4" t="s">
        <v>13</v>
      </c>
      <c r="J231" s="4" t="s">
        <v>13</v>
      </c>
      <c r="K231" s="4" t="s">
        <v>13</v>
      </c>
      <c r="L231" s="4" t="s">
        <v>13</v>
      </c>
      <c r="M231" s="4">
        <v>0.06</v>
      </c>
      <c r="N231" s="4">
        <v>0.06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  <c r="X231" s="4" t="s">
        <v>13</v>
      </c>
    </row>
    <row r="232" spans="2:24">
      <c r="B232" s="9">
        <v>1007</v>
      </c>
      <c r="C232" s="4">
        <v>0.09</v>
      </c>
      <c r="D232" s="4">
        <v>0.09</v>
      </c>
      <c r="E232" s="4">
        <v>0.08</v>
      </c>
      <c r="F232" s="4">
        <v>0.04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 t="s">
        <v>13</v>
      </c>
      <c r="M232" s="4">
        <v>7.0000000000000007E-2</v>
      </c>
      <c r="N232" s="4">
        <v>7.0000000000000007E-2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  <c r="X232" s="4" t="s">
        <v>13</v>
      </c>
    </row>
    <row r="233" spans="2:24">
      <c r="B233" s="9">
        <v>1008</v>
      </c>
      <c r="C233" s="4">
        <v>0.08</v>
      </c>
      <c r="D233" s="4">
        <v>0.08</v>
      </c>
      <c r="E233" s="4">
        <v>7.0000000000000007E-2</v>
      </c>
      <c r="F233" s="4">
        <v>0.03</v>
      </c>
      <c r="G233" s="4">
        <v>0.06</v>
      </c>
      <c r="H233" s="4" t="s">
        <v>13</v>
      </c>
      <c r="I233" s="4" t="s">
        <v>13</v>
      </c>
      <c r="J233" s="4" t="s">
        <v>13</v>
      </c>
      <c r="K233" s="4" t="s">
        <v>13</v>
      </c>
      <c r="L233" s="4" t="s">
        <v>13</v>
      </c>
      <c r="M233" s="4">
        <v>0.06</v>
      </c>
      <c r="N233" s="4">
        <v>0.06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  <c r="X233" s="4" t="s">
        <v>13</v>
      </c>
    </row>
    <row r="234" spans="2:24">
      <c r="B234" s="9">
        <v>1009</v>
      </c>
      <c r="C234" s="4">
        <v>0.14000000000000001</v>
      </c>
      <c r="D234" s="4">
        <v>0.14000000000000001</v>
      </c>
      <c r="E234" s="4">
        <v>0.12</v>
      </c>
      <c r="F234" s="4">
        <v>0.06</v>
      </c>
      <c r="G234" s="4">
        <v>0.11</v>
      </c>
      <c r="H234" s="4" t="s">
        <v>13</v>
      </c>
      <c r="I234" s="4" t="s">
        <v>13</v>
      </c>
      <c r="J234" s="4" t="s">
        <v>13</v>
      </c>
      <c r="K234" s="4" t="s">
        <v>13</v>
      </c>
      <c r="L234" s="4" t="s">
        <v>13</v>
      </c>
      <c r="M234" s="4">
        <v>0.1</v>
      </c>
      <c r="N234" s="4">
        <v>0.11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  <c r="X234" s="4" t="s">
        <v>13</v>
      </c>
    </row>
    <row r="235" spans="2:24">
      <c r="B235" s="9">
        <v>1010</v>
      </c>
      <c r="C235" s="4">
        <v>0.1</v>
      </c>
      <c r="D235" s="4">
        <v>0</v>
      </c>
      <c r="E235" s="4">
        <v>0</v>
      </c>
      <c r="F235" s="4">
        <v>0</v>
      </c>
      <c r="G235" s="4">
        <v>0</v>
      </c>
      <c r="H235" s="4" t="s">
        <v>13</v>
      </c>
      <c r="I235" s="4" t="s">
        <v>13</v>
      </c>
      <c r="J235" s="4" t="s">
        <v>13</v>
      </c>
      <c r="K235" s="4" t="s">
        <v>13</v>
      </c>
      <c r="L235" s="4" t="s">
        <v>13</v>
      </c>
      <c r="M235" s="4">
        <v>7.0000000000000007E-2</v>
      </c>
      <c r="N235" s="4">
        <v>0.08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  <c r="X235" s="4" t="s">
        <v>13</v>
      </c>
    </row>
    <row r="236" spans="2:24">
      <c r="B236" s="9">
        <v>1011</v>
      </c>
      <c r="C236" s="4">
        <v>0.09</v>
      </c>
      <c r="D236" s="4" t="s">
        <v>13</v>
      </c>
      <c r="E236" s="4" t="s">
        <v>13</v>
      </c>
      <c r="F236" s="4" t="s">
        <v>13</v>
      </c>
      <c r="G236" s="4" t="s">
        <v>13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>
        <v>0.06</v>
      </c>
      <c r="N236" s="4">
        <v>7.0000000000000007E-2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  <c r="X236" s="4" t="s">
        <v>13</v>
      </c>
    </row>
    <row r="237" spans="2:24">
      <c r="B237" s="9">
        <v>1012</v>
      </c>
      <c r="C237" s="4">
        <v>0.12</v>
      </c>
      <c r="D237" s="4" t="s">
        <v>13</v>
      </c>
      <c r="E237" s="4" t="s">
        <v>13</v>
      </c>
      <c r="F237" s="4" t="s">
        <v>13</v>
      </c>
      <c r="G237" s="4" t="s">
        <v>13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>
        <v>0.09</v>
      </c>
      <c r="N237" s="4">
        <v>0.09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  <c r="X237" s="4" t="s">
        <v>13</v>
      </c>
    </row>
    <row r="238" spans="2:24">
      <c r="B238" s="9">
        <v>1013</v>
      </c>
      <c r="C238" s="4">
        <v>0.12</v>
      </c>
      <c r="D238" s="4" t="s">
        <v>13</v>
      </c>
      <c r="E238" s="4" t="s">
        <v>13</v>
      </c>
      <c r="F238" s="4" t="s">
        <v>13</v>
      </c>
      <c r="G238" s="4" t="s">
        <v>13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>
        <v>0.09</v>
      </c>
      <c r="N238" s="4">
        <v>0.09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  <c r="X238" s="4" t="s">
        <v>13</v>
      </c>
    </row>
    <row r="239" spans="2:24">
      <c r="B239" s="9">
        <v>1014</v>
      </c>
      <c r="C239" s="4">
        <v>0.13</v>
      </c>
      <c r="D239" s="4" t="s">
        <v>13</v>
      </c>
      <c r="E239" s="4" t="s">
        <v>13</v>
      </c>
      <c r="F239" s="4" t="s">
        <v>13</v>
      </c>
      <c r="G239" s="4" t="s">
        <v>13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>
        <v>0.09</v>
      </c>
      <c r="N239" s="4">
        <v>0.1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  <c r="X239" s="4" t="s">
        <v>13</v>
      </c>
    </row>
    <row r="240" spans="2:24">
      <c r="B240" s="9">
        <v>1015</v>
      </c>
      <c r="C240" s="4">
        <v>0.1</v>
      </c>
      <c r="D240" s="4" t="s">
        <v>13</v>
      </c>
      <c r="E240" s="4" t="s">
        <v>13</v>
      </c>
      <c r="F240" s="4" t="s">
        <v>13</v>
      </c>
      <c r="G240" s="4" t="s">
        <v>13</v>
      </c>
      <c r="H240" s="4" t="s">
        <v>13</v>
      </c>
      <c r="I240" s="4" t="s">
        <v>13</v>
      </c>
      <c r="J240" s="4" t="s">
        <v>13</v>
      </c>
      <c r="K240" s="4" t="s">
        <v>13</v>
      </c>
      <c r="L240" s="4" t="s">
        <v>13</v>
      </c>
      <c r="M240" s="4">
        <v>0</v>
      </c>
      <c r="N240" s="4">
        <v>7.0000000000000007E-2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  <c r="X240" s="4" t="s">
        <v>13</v>
      </c>
    </row>
    <row r="241" spans="2:24">
      <c r="B241" s="9">
        <v>1016</v>
      </c>
      <c r="C241" s="4">
        <v>0.11</v>
      </c>
      <c r="D241" s="4" t="s">
        <v>13</v>
      </c>
      <c r="E241" s="4" t="s">
        <v>13</v>
      </c>
      <c r="F241" s="4" t="s">
        <v>13</v>
      </c>
      <c r="G241" s="4" t="s">
        <v>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 t="s">
        <v>13</v>
      </c>
      <c r="M241" s="4" t="s">
        <v>13</v>
      </c>
      <c r="N241" s="4">
        <v>0.08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  <c r="X241" s="4" t="s">
        <v>13</v>
      </c>
    </row>
    <row r="242" spans="2:24">
      <c r="B242" s="9">
        <v>1017</v>
      </c>
      <c r="C242" s="4">
        <v>0.17</v>
      </c>
      <c r="D242" s="4" t="s">
        <v>13</v>
      </c>
      <c r="E242" s="4" t="s">
        <v>13</v>
      </c>
      <c r="F242" s="4" t="s">
        <v>13</v>
      </c>
      <c r="G242" s="4" t="s">
        <v>13</v>
      </c>
      <c r="H242" s="4" t="s">
        <v>13</v>
      </c>
      <c r="I242" s="4" t="s">
        <v>13</v>
      </c>
      <c r="J242" s="4" t="s">
        <v>13</v>
      </c>
      <c r="K242" s="4" t="s">
        <v>13</v>
      </c>
      <c r="L242" s="4" t="s">
        <v>13</v>
      </c>
      <c r="M242" s="4" t="s">
        <v>13</v>
      </c>
      <c r="N242" s="4">
        <v>0.12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  <c r="X242" s="4" t="s">
        <v>13</v>
      </c>
    </row>
    <row r="243" spans="2:24">
      <c r="B243" s="9">
        <v>1018</v>
      </c>
      <c r="C243" s="4">
        <v>0.09</v>
      </c>
      <c r="D243" s="4" t="s">
        <v>13</v>
      </c>
      <c r="E243" s="4" t="s">
        <v>13</v>
      </c>
      <c r="F243" s="4" t="s">
        <v>13</v>
      </c>
      <c r="G243" s="4" t="s">
        <v>13</v>
      </c>
      <c r="H243" s="4" t="s">
        <v>13</v>
      </c>
      <c r="I243" s="4" t="s">
        <v>13</v>
      </c>
      <c r="J243" s="4" t="s">
        <v>13</v>
      </c>
      <c r="K243" s="4" t="s">
        <v>13</v>
      </c>
      <c r="L243" s="4" t="s">
        <v>13</v>
      </c>
      <c r="M243" s="4" t="s">
        <v>13</v>
      </c>
      <c r="N243" s="4">
        <v>0.06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  <c r="X243" s="4" t="s">
        <v>13</v>
      </c>
    </row>
    <row r="244" spans="2:24">
      <c r="B244" s="9">
        <v>1019</v>
      </c>
      <c r="C244" s="4">
        <v>7.0000000000000007E-2</v>
      </c>
      <c r="D244" s="4" t="s">
        <v>13</v>
      </c>
      <c r="E244" s="4" t="s">
        <v>13</v>
      </c>
      <c r="F244" s="4" t="s">
        <v>13</v>
      </c>
      <c r="G244" s="4" t="s">
        <v>13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 t="s">
        <v>13</v>
      </c>
      <c r="M244" s="4" t="s">
        <v>13</v>
      </c>
      <c r="N244" s="4">
        <v>0.05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  <c r="X244" s="4" t="s">
        <v>13</v>
      </c>
    </row>
    <row r="245" spans="2:24">
      <c r="B245" s="14">
        <v>1020</v>
      </c>
      <c r="C245" s="7">
        <v>0</v>
      </c>
      <c r="D245" s="7" t="s">
        <v>13</v>
      </c>
      <c r="E245" s="7" t="s">
        <v>13</v>
      </c>
      <c r="F245" s="7" t="s">
        <v>13</v>
      </c>
      <c r="G245" s="7" t="s">
        <v>13</v>
      </c>
      <c r="H245" s="7" t="s">
        <v>13</v>
      </c>
      <c r="I245" s="7" t="s">
        <v>13</v>
      </c>
      <c r="J245" s="7" t="s">
        <v>13</v>
      </c>
      <c r="K245" s="7" t="s">
        <v>13</v>
      </c>
      <c r="L245" s="7" t="s">
        <v>13</v>
      </c>
      <c r="M245" s="7" t="s">
        <v>13</v>
      </c>
      <c r="N245" s="7">
        <v>0</v>
      </c>
      <c r="O245" s="7" t="s">
        <v>13</v>
      </c>
      <c r="P245" s="7" t="s">
        <v>13</v>
      </c>
      <c r="Q245" s="7" t="s">
        <v>13</v>
      </c>
      <c r="R245" s="7" t="s">
        <v>13</v>
      </c>
      <c r="S245" s="7" t="s">
        <v>13</v>
      </c>
      <c r="T245" s="7" t="s">
        <v>13</v>
      </c>
      <c r="U245" s="7" t="s">
        <v>13</v>
      </c>
      <c r="V245" s="7" t="s">
        <v>13</v>
      </c>
      <c r="W245" s="7" t="s">
        <v>13</v>
      </c>
      <c r="X245" s="7" t="s">
        <v>13</v>
      </c>
    </row>
  </sheetData>
  <pageMargins left="0.7" right="0.7" top="0.75" bottom="0.75" header="0.3" footer="0.3"/>
  <pageSetup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22"/>
  <dimension ref="B2:W250"/>
  <sheetViews>
    <sheetView workbookViewId="0">
      <selection activeCell="C5" sqref="C5:O12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1" width="9.140625" style="4"/>
  </cols>
  <sheetData>
    <row r="2" spans="2:15">
      <c r="B2" s="15" t="s">
        <v>52</v>
      </c>
    </row>
    <row r="3" spans="2:15">
      <c r="B3" s="15" t="s">
        <v>46</v>
      </c>
    </row>
    <row r="4" spans="2:15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</row>
    <row r="5" spans="2:15" ht="15.75" thickTop="1">
      <c r="B5" s="4" t="s">
        <v>16</v>
      </c>
      <c r="C5" s="22">
        <f t="shared" ref="C5:H5" si="0">C18</f>
        <v>2.0500000000000007</v>
      </c>
      <c r="D5" s="22">
        <f t="shared" si="0"/>
        <v>0</v>
      </c>
      <c r="E5" s="22">
        <f t="shared" si="0"/>
        <v>0</v>
      </c>
      <c r="F5" s="22">
        <f t="shared" si="0"/>
        <v>0.2</v>
      </c>
      <c r="G5" s="22">
        <f t="shared" si="0"/>
        <v>0.16</v>
      </c>
      <c r="H5" s="22">
        <f t="shared" si="0"/>
        <v>0.94</v>
      </c>
      <c r="I5" s="22">
        <f>AVERAGE(I18:J18)</f>
        <v>0.13499999999999998</v>
      </c>
      <c r="J5" s="22">
        <f>AVERAGE(K18:M18)</f>
        <v>0</v>
      </c>
      <c r="K5" s="22">
        <f>AVERAGE(N18:O18)</f>
        <v>0</v>
      </c>
      <c r="L5" s="22">
        <f>AVERAGE(P18:Q18)</f>
        <v>0</v>
      </c>
      <c r="M5" s="22">
        <f>AVERAGE(R18:S18)</f>
        <v>0</v>
      </c>
      <c r="N5" s="22">
        <f>AVERAGE(T18:U18)</f>
        <v>0</v>
      </c>
      <c r="O5" s="22">
        <f>AVERAGE(V18:W18)</f>
        <v>0</v>
      </c>
    </row>
    <row r="6" spans="2:15">
      <c r="B6" s="4" t="s">
        <v>17</v>
      </c>
      <c r="C6" s="19">
        <f t="shared" ref="C6:H12" si="1">C19</f>
        <v>5.3600000000000012</v>
      </c>
      <c r="D6" s="19">
        <f t="shared" si="1"/>
        <v>2.84</v>
      </c>
      <c r="E6" s="19">
        <f t="shared" si="1"/>
        <v>2.8200000000000003</v>
      </c>
      <c r="F6" s="19">
        <f t="shared" si="1"/>
        <v>2.8400000000000007</v>
      </c>
      <c r="G6" s="19">
        <f t="shared" si="1"/>
        <v>3.8500000000000005</v>
      </c>
      <c r="H6" s="19">
        <f t="shared" si="1"/>
        <v>4.8599999999999994</v>
      </c>
      <c r="I6" s="19">
        <f t="shared" ref="I6:I12" si="2">AVERAGE(I19:J19)</f>
        <v>2.4200000000000004</v>
      </c>
      <c r="J6" s="19">
        <f t="shared" ref="J6:J12" si="3">AVERAGE(K19:M19)</f>
        <v>0</v>
      </c>
      <c r="K6" s="19">
        <f t="shared" ref="K6:K12" si="4">AVERAGE(N19:O19)</f>
        <v>0</v>
      </c>
      <c r="L6" s="19">
        <f t="shared" ref="L6:L12" si="5">AVERAGE(P19:Q19)</f>
        <v>0</v>
      </c>
      <c r="M6" s="19">
        <f t="shared" ref="M6:M12" si="6">AVERAGE(R19:S19)</f>
        <v>0</v>
      </c>
      <c r="N6" s="19">
        <f t="shared" ref="N6:N12" si="7">AVERAGE(T19:U19)</f>
        <v>0</v>
      </c>
      <c r="O6" s="19">
        <f t="shared" ref="O6:O12" si="8">AVERAGE(V19:W19)</f>
        <v>0.245</v>
      </c>
    </row>
    <row r="7" spans="2:15">
      <c r="B7" s="4" t="s">
        <v>18</v>
      </c>
      <c r="C7" s="19">
        <f t="shared" si="1"/>
        <v>7.4800000000000013</v>
      </c>
      <c r="D7" s="19">
        <f t="shared" si="1"/>
        <v>7.330000000000001</v>
      </c>
      <c r="E7" s="19">
        <f t="shared" si="1"/>
        <v>6.33</v>
      </c>
      <c r="F7" s="19">
        <f t="shared" si="1"/>
        <v>5.0599999999999996</v>
      </c>
      <c r="G7" s="19">
        <f t="shared" si="1"/>
        <v>5.9899999999999993</v>
      </c>
      <c r="H7" s="19">
        <f t="shared" si="1"/>
        <v>7.4800000000000013</v>
      </c>
      <c r="I7" s="19">
        <f t="shared" si="2"/>
        <v>6.9150000000000009</v>
      </c>
      <c r="J7" s="19">
        <f t="shared" si="3"/>
        <v>0.98333333333333384</v>
      </c>
      <c r="K7" s="19">
        <f t="shared" si="4"/>
        <v>0.39</v>
      </c>
      <c r="L7" s="19">
        <f t="shared" si="5"/>
        <v>0</v>
      </c>
      <c r="M7" s="19">
        <f t="shared" si="6"/>
        <v>0.20500000000000002</v>
      </c>
      <c r="N7" s="19">
        <f t="shared" si="7"/>
        <v>0.38</v>
      </c>
      <c r="O7" s="19">
        <f t="shared" si="8"/>
        <v>2.4900000000000002</v>
      </c>
    </row>
    <row r="8" spans="2:15">
      <c r="B8" s="4" t="s">
        <v>19</v>
      </c>
      <c r="C8" s="19">
        <f t="shared" si="1"/>
        <v>9.34</v>
      </c>
      <c r="D8" s="19">
        <f t="shared" si="1"/>
        <v>9.34</v>
      </c>
      <c r="E8" s="19">
        <f t="shared" si="1"/>
        <v>7.9599999999999982</v>
      </c>
      <c r="F8" s="19">
        <f t="shared" si="1"/>
        <v>6.3500000000000005</v>
      </c>
      <c r="G8" s="19">
        <f t="shared" si="1"/>
        <v>7.4599999999999991</v>
      </c>
      <c r="H8" s="19">
        <f t="shared" si="1"/>
        <v>9.2100000000000009</v>
      </c>
      <c r="I8" s="19">
        <f t="shared" si="2"/>
        <v>9.34</v>
      </c>
      <c r="J8" s="19">
        <f t="shared" si="3"/>
        <v>3.7833333333333337</v>
      </c>
      <c r="K8" s="19">
        <f t="shared" si="4"/>
        <v>4.82</v>
      </c>
      <c r="L8" s="19">
        <f t="shared" si="5"/>
        <v>1.71</v>
      </c>
      <c r="M8" s="19">
        <f t="shared" si="6"/>
        <v>2.9700000000000006</v>
      </c>
      <c r="N8" s="19">
        <f t="shared" si="7"/>
        <v>3.0850000000000004</v>
      </c>
      <c r="O8" s="19">
        <f t="shared" si="8"/>
        <v>8.5150000000000006</v>
      </c>
    </row>
    <row r="9" spans="2:15">
      <c r="B9" s="4" t="s">
        <v>20</v>
      </c>
      <c r="C9" s="19">
        <f t="shared" si="1"/>
        <v>10.909999999999997</v>
      </c>
      <c r="D9" s="19">
        <f t="shared" si="1"/>
        <v>10.909999999999997</v>
      </c>
      <c r="E9" s="19">
        <f t="shared" si="1"/>
        <v>9.3000000000000007</v>
      </c>
      <c r="F9" s="19">
        <f t="shared" si="1"/>
        <v>7.410000000000001</v>
      </c>
      <c r="G9" s="19">
        <f t="shared" si="1"/>
        <v>8.7200000000000006</v>
      </c>
      <c r="H9" s="19">
        <f t="shared" si="1"/>
        <v>4.0000000000000009</v>
      </c>
      <c r="I9" s="19">
        <f t="shared" si="2"/>
        <v>7.7900000000000009</v>
      </c>
      <c r="J9" s="19">
        <f t="shared" si="3"/>
        <v>8.4966666666666661</v>
      </c>
      <c r="K9" s="19">
        <f t="shared" si="4"/>
        <v>9.58</v>
      </c>
      <c r="L9" s="19">
        <f t="shared" si="5"/>
        <v>7.2649999999999988</v>
      </c>
      <c r="M9" s="19">
        <f t="shared" si="6"/>
        <v>7.1050000000000004</v>
      </c>
      <c r="N9" s="19">
        <f t="shared" si="7"/>
        <v>7.1950000000000003</v>
      </c>
      <c r="O9" s="19">
        <f t="shared" si="8"/>
        <v>5.0849999999999991</v>
      </c>
    </row>
    <row r="10" spans="2:15">
      <c r="B10" s="4" t="s">
        <v>21</v>
      </c>
      <c r="C10" s="19">
        <f t="shared" si="1"/>
        <v>9.35</v>
      </c>
      <c r="D10" s="19">
        <f t="shared" si="1"/>
        <v>9.35</v>
      </c>
      <c r="E10" s="19">
        <f t="shared" si="1"/>
        <v>7.98</v>
      </c>
      <c r="F10" s="19">
        <f t="shared" si="1"/>
        <v>6.3300000000000018</v>
      </c>
      <c r="G10" s="19">
        <f t="shared" si="1"/>
        <v>7.4799999999999995</v>
      </c>
      <c r="H10" s="19">
        <f t="shared" si="1"/>
        <v>0</v>
      </c>
      <c r="I10" s="19">
        <f t="shared" si="2"/>
        <v>0.24</v>
      </c>
      <c r="J10" s="19">
        <f t="shared" si="3"/>
        <v>9.2666666666666657</v>
      </c>
      <c r="K10" s="19">
        <f t="shared" si="4"/>
        <v>8.3400000000000016</v>
      </c>
      <c r="L10" s="19">
        <f t="shared" si="5"/>
        <v>8.3850000000000016</v>
      </c>
      <c r="M10" s="19">
        <f t="shared" si="6"/>
        <v>9.0299999999999976</v>
      </c>
      <c r="N10" s="19">
        <f t="shared" si="7"/>
        <v>8.86</v>
      </c>
      <c r="O10" s="19">
        <f t="shared" si="8"/>
        <v>0</v>
      </c>
    </row>
    <row r="11" spans="2:15">
      <c r="B11" s="4" t="s">
        <v>22</v>
      </c>
      <c r="C11" s="19">
        <f t="shared" si="1"/>
        <v>6.3899999999999988</v>
      </c>
      <c r="D11" s="19">
        <f t="shared" si="1"/>
        <v>6.3899999999999988</v>
      </c>
      <c r="E11" s="19">
        <f t="shared" si="1"/>
        <v>5.44</v>
      </c>
      <c r="F11" s="19">
        <f t="shared" si="1"/>
        <v>4.0299999999999994</v>
      </c>
      <c r="G11" s="19">
        <f t="shared" si="1"/>
        <v>5.12</v>
      </c>
      <c r="H11" s="19">
        <f t="shared" si="1"/>
        <v>0</v>
      </c>
      <c r="I11" s="19">
        <f t="shared" si="2"/>
        <v>0</v>
      </c>
      <c r="J11" s="19">
        <f t="shared" si="3"/>
        <v>5.5533333333333346</v>
      </c>
      <c r="K11" s="19">
        <f t="shared" si="4"/>
        <v>3.4850000000000003</v>
      </c>
      <c r="L11" s="19">
        <f t="shared" si="5"/>
        <v>1.2449999999999999</v>
      </c>
      <c r="M11" s="19">
        <f t="shared" si="6"/>
        <v>3.8100000000000005</v>
      </c>
      <c r="N11" s="19">
        <f t="shared" si="7"/>
        <v>1.905</v>
      </c>
      <c r="O11" s="19">
        <f t="shared" si="8"/>
        <v>0</v>
      </c>
    </row>
    <row r="12" spans="2:15">
      <c r="B12" s="7" t="s">
        <v>23</v>
      </c>
      <c r="C12" s="21">
        <f t="shared" si="1"/>
        <v>1.55</v>
      </c>
      <c r="D12" s="21">
        <f t="shared" si="1"/>
        <v>1.2399999999999998</v>
      </c>
      <c r="E12" s="21">
        <f t="shared" si="1"/>
        <v>1.05</v>
      </c>
      <c r="F12" s="21">
        <f t="shared" si="1"/>
        <v>0.58000000000000007</v>
      </c>
      <c r="G12" s="21">
        <f t="shared" si="1"/>
        <v>1</v>
      </c>
      <c r="H12" s="21">
        <f t="shared" si="1"/>
        <v>0</v>
      </c>
      <c r="I12" s="21">
        <f t="shared" si="2"/>
        <v>0</v>
      </c>
      <c r="J12" s="21">
        <f t="shared" si="3"/>
        <v>0.83333333333333337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 s="21">
        <f t="shared" si="8"/>
        <v>0</v>
      </c>
    </row>
    <row r="13" spans="2:15">
      <c r="B13" s="1" t="s">
        <v>55</v>
      </c>
    </row>
    <row r="15" spans="2:15">
      <c r="B15" s="15" t="s">
        <v>54</v>
      </c>
    </row>
    <row r="16" spans="2:15">
      <c r="B16" s="15" t="s">
        <v>46</v>
      </c>
    </row>
    <row r="17" spans="2:23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4</v>
      </c>
      <c r="N17" s="5" t="s">
        <v>9</v>
      </c>
      <c r="O17" s="5" t="s">
        <v>9</v>
      </c>
      <c r="P17" s="5" t="s">
        <v>3</v>
      </c>
      <c r="Q17" s="5" t="s">
        <v>3</v>
      </c>
      <c r="R17" s="5" t="s">
        <v>5</v>
      </c>
      <c r="S17" s="5" t="s">
        <v>5</v>
      </c>
      <c r="T17" s="5" t="s">
        <v>10</v>
      </c>
      <c r="U17" s="5" t="s">
        <v>10</v>
      </c>
      <c r="V17" s="5" t="s">
        <v>8</v>
      </c>
      <c r="W17" s="5" t="s">
        <v>8</v>
      </c>
    </row>
    <row r="18" spans="2:23" ht="15.75" thickTop="1">
      <c r="B18" s="19" t="s">
        <v>16</v>
      </c>
      <c r="C18" s="19">
        <f>SUM(C32:C52)</f>
        <v>2.0500000000000007</v>
      </c>
      <c r="D18" s="19">
        <f t="shared" ref="D18:W18" si="9">SUM(D32:D52)</f>
        <v>0</v>
      </c>
      <c r="E18" s="19">
        <f t="shared" si="9"/>
        <v>0</v>
      </c>
      <c r="F18" s="19">
        <f t="shared" si="9"/>
        <v>0.2</v>
      </c>
      <c r="G18" s="19">
        <f t="shared" si="9"/>
        <v>0.16</v>
      </c>
      <c r="H18" s="19">
        <f t="shared" si="9"/>
        <v>0.94</v>
      </c>
      <c r="I18" s="19">
        <f t="shared" si="9"/>
        <v>0.26999999999999996</v>
      </c>
      <c r="J18" s="19">
        <f t="shared" si="9"/>
        <v>0</v>
      </c>
      <c r="K18" s="19">
        <f t="shared" si="9"/>
        <v>0</v>
      </c>
      <c r="L18" s="19">
        <f t="shared" si="9"/>
        <v>0</v>
      </c>
      <c r="M18" s="19">
        <f t="shared" si="9"/>
        <v>0</v>
      </c>
      <c r="N18" s="19">
        <f t="shared" si="9"/>
        <v>0</v>
      </c>
      <c r="O18" s="19">
        <f t="shared" si="9"/>
        <v>0</v>
      </c>
      <c r="P18" s="19">
        <f t="shared" si="9"/>
        <v>0</v>
      </c>
      <c r="Q18" s="19">
        <f t="shared" si="9"/>
        <v>0</v>
      </c>
      <c r="R18" s="19">
        <f t="shared" si="9"/>
        <v>0</v>
      </c>
      <c r="S18" s="19">
        <f t="shared" si="9"/>
        <v>0</v>
      </c>
      <c r="T18" s="19">
        <f t="shared" si="9"/>
        <v>0</v>
      </c>
      <c r="U18" s="19">
        <f t="shared" si="9"/>
        <v>0</v>
      </c>
      <c r="V18" s="19">
        <f t="shared" si="9"/>
        <v>0</v>
      </c>
      <c r="W18" s="19">
        <f t="shared" si="9"/>
        <v>0</v>
      </c>
    </row>
    <row r="19" spans="2:23">
      <c r="B19" s="19" t="s">
        <v>17</v>
      </c>
      <c r="C19" s="19">
        <f>SUM(C53:C82)</f>
        <v>5.3600000000000012</v>
      </c>
      <c r="D19" s="19">
        <f t="shared" ref="D19:W19" si="10">SUM(D53:D82)</f>
        <v>2.84</v>
      </c>
      <c r="E19" s="19">
        <f t="shared" si="10"/>
        <v>2.8200000000000003</v>
      </c>
      <c r="F19" s="19">
        <f t="shared" si="10"/>
        <v>2.8400000000000007</v>
      </c>
      <c r="G19" s="19">
        <f t="shared" si="10"/>
        <v>3.8500000000000005</v>
      </c>
      <c r="H19" s="19">
        <f t="shared" si="10"/>
        <v>4.8599999999999994</v>
      </c>
      <c r="I19" s="19">
        <f t="shared" si="10"/>
        <v>3.6900000000000004</v>
      </c>
      <c r="J19" s="19">
        <f t="shared" si="10"/>
        <v>1.1500000000000004</v>
      </c>
      <c r="K19" s="19">
        <f t="shared" si="10"/>
        <v>0</v>
      </c>
      <c r="L19" s="19">
        <f t="shared" si="10"/>
        <v>0</v>
      </c>
      <c r="M19" s="19">
        <f t="shared" si="10"/>
        <v>0</v>
      </c>
      <c r="N19" s="19">
        <f t="shared" si="10"/>
        <v>0</v>
      </c>
      <c r="O19" s="19">
        <f t="shared" si="10"/>
        <v>0</v>
      </c>
      <c r="P19" s="19">
        <f t="shared" si="10"/>
        <v>0</v>
      </c>
      <c r="Q19" s="19">
        <f t="shared" si="10"/>
        <v>0</v>
      </c>
      <c r="R19" s="19">
        <f t="shared" si="10"/>
        <v>0</v>
      </c>
      <c r="S19" s="19">
        <f t="shared" si="10"/>
        <v>0</v>
      </c>
      <c r="T19" s="19">
        <f t="shared" si="10"/>
        <v>0</v>
      </c>
      <c r="U19" s="19">
        <f t="shared" si="10"/>
        <v>0</v>
      </c>
      <c r="V19" s="19">
        <f t="shared" si="10"/>
        <v>0.49</v>
      </c>
      <c r="W19" s="19">
        <f t="shared" si="10"/>
        <v>0</v>
      </c>
    </row>
    <row r="20" spans="2:23">
      <c r="B20" s="19" t="s">
        <v>18</v>
      </c>
      <c r="C20" s="19">
        <f>SUM(C83:C113)</f>
        <v>7.4800000000000013</v>
      </c>
      <c r="D20" s="19">
        <f t="shared" ref="D20:W20" si="11">SUM(D83:D113)</f>
        <v>7.330000000000001</v>
      </c>
      <c r="E20" s="19">
        <f t="shared" si="11"/>
        <v>6.33</v>
      </c>
      <c r="F20" s="19">
        <f t="shared" si="11"/>
        <v>5.0599999999999996</v>
      </c>
      <c r="G20" s="19">
        <f t="shared" si="11"/>
        <v>5.9899999999999993</v>
      </c>
      <c r="H20" s="19">
        <f t="shared" si="11"/>
        <v>7.4800000000000013</v>
      </c>
      <c r="I20" s="19">
        <f t="shared" si="11"/>
        <v>7.4300000000000015</v>
      </c>
      <c r="J20" s="19">
        <f t="shared" si="11"/>
        <v>6.4000000000000012</v>
      </c>
      <c r="K20" s="19">
        <f t="shared" si="11"/>
        <v>2.0100000000000011</v>
      </c>
      <c r="L20" s="19">
        <f t="shared" si="11"/>
        <v>0.94000000000000039</v>
      </c>
      <c r="M20" s="19">
        <f t="shared" si="11"/>
        <v>0</v>
      </c>
      <c r="N20" s="19">
        <f t="shared" si="11"/>
        <v>0.78</v>
      </c>
      <c r="O20" s="19">
        <f t="shared" si="11"/>
        <v>0</v>
      </c>
      <c r="P20" s="19">
        <f t="shared" si="11"/>
        <v>0</v>
      </c>
      <c r="Q20" s="19">
        <f t="shared" si="11"/>
        <v>0</v>
      </c>
      <c r="R20" s="19">
        <f t="shared" si="11"/>
        <v>0.41000000000000003</v>
      </c>
      <c r="S20" s="19">
        <f t="shared" si="11"/>
        <v>0</v>
      </c>
      <c r="T20" s="19">
        <f t="shared" si="11"/>
        <v>0.76</v>
      </c>
      <c r="U20" s="19">
        <f t="shared" si="11"/>
        <v>0</v>
      </c>
      <c r="V20" s="19">
        <f t="shared" si="11"/>
        <v>3.0699999999999994</v>
      </c>
      <c r="W20" s="19">
        <f t="shared" si="11"/>
        <v>1.9100000000000006</v>
      </c>
    </row>
    <row r="21" spans="2:23">
      <c r="B21" s="19" t="s">
        <v>19</v>
      </c>
      <c r="C21" s="19">
        <f>SUM(C114:C143)</f>
        <v>9.34</v>
      </c>
      <c r="D21" s="19">
        <f t="shared" ref="D21:W21" si="12">SUM(D114:D143)</f>
        <v>9.34</v>
      </c>
      <c r="E21" s="19">
        <f t="shared" si="12"/>
        <v>7.9599999999999982</v>
      </c>
      <c r="F21" s="19">
        <f t="shared" si="12"/>
        <v>6.3500000000000005</v>
      </c>
      <c r="G21" s="19">
        <f t="shared" si="12"/>
        <v>7.4599999999999991</v>
      </c>
      <c r="H21" s="19">
        <f t="shared" si="12"/>
        <v>9.2100000000000009</v>
      </c>
      <c r="I21" s="19">
        <f t="shared" si="12"/>
        <v>9.34</v>
      </c>
      <c r="J21" s="19">
        <f t="shared" si="12"/>
        <v>9.34</v>
      </c>
      <c r="K21" s="19">
        <f t="shared" si="12"/>
        <v>5</v>
      </c>
      <c r="L21" s="19">
        <f t="shared" si="12"/>
        <v>3.6600000000000006</v>
      </c>
      <c r="M21" s="19">
        <f t="shared" si="12"/>
        <v>2.6900000000000008</v>
      </c>
      <c r="N21" s="19">
        <f t="shared" si="12"/>
        <v>5.59</v>
      </c>
      <c r="O21" s="19">
        <f t="shared" si="12"/>
        <v>4.0500000000000007</v>
      </c>
      <c r="P21" s="19">
        <f t="shared" si="12"/>
        <v>2.5500000000000003</v>
      </c>
      <c r="Q21" s="19">
        <f t="shared" si="12"/>
        <v>0.86999999999999988</v>
      </c>
      <c r="R21" s="19">
        <f t="shared" si="12"/>
        <v>3.6600000000000006</v>
      </c>
      <c r="S21" s="19">
        <f t="shared" si="12"/>
        <v>2.2800000000000007</v>
      </c>
      <c r="T21" s="19">
        <f t="shared" si="12"/>
        <v>3.89</v>
      </c>
      <c r="U21" s="19">
        <f t="shared" si="12"/>
        <v>2.2800000000000007</v>
      </c>
      <c r="V21" s="19">
        <f t="shared" si="12"/>
        <v>8.8200000000000021</v>
      </c>
      <c r="W21" s="19">
        <f t="shared" si="12"/>
        <v>8.2100000000000009</v>
      </c>
    </row>
    <row r="22" spans="2:23">
      <c r="B22" s="19" t="s">
        <v>20</v>
      </c>
      <c r="C22" s="19">
        <f>SUM(C144:C174)</f>
        <v>10.909999999999997</v>
      </c>
      <c r="D22" s="19">
        <f t="shared" ref="D22:W22" si="13">SUM(D144:D174)</f>
        <v>10.909999999999997</v>
      </c>
      <c r="E22" s="19">
        <f t="shared" si="13"/>
        <v>9.3000000000000007</v>
      </c>
      <c r="F22" s="19">
        <f t="shared" si="13"/>
        <v>7.410000000000001</v>
      </c>
      <c r="G22" s="19">
        <f t="shared" si="13"/>
        <v>8.7200000000000006</v>
      </c>
      <c r="H22" s="19">
        <f t="shared" si="13"/>
        <v>4.0000000000000009</v>
      </c>
      <c r="I22" s="19">
        <f t="shared" si="13"/>
        <v>5.92</v>
      </c>
      <c r="J22" s="19">
        <f t="shared" si="13"/>
        <v>9.6600000000000019</v>
      </c>
      <c r="K22" s="19">
        <f t="shared" si="13"/>
        <v>10.01</v>
      </c>
      <c r="L22" s="19">
        <f t="shared" si="13"/>
        <v>8.3899999999999988</v>
      </c>
      <c r="M22" s="19">
        <f t="shared" si="13"/>
        <v>7.09</v>
      </c>
      <c r="N22" s="19">
        <f t="shared" si="13"/>
        <v>9.9300000000000015</v>
      </c>
      <c r="O22" s="19">
        <f t="shared" si="13"/>
        <v>9.2299999999999986</v>
      </c>
      <c r="P22" s="19">
        <f t="shared" si="13"/>
        <v>8.4799999999999986</v>
      </c>
      <c r="Q22" s="19">
        <f t="shared" si="13"/>
        <v>6.05</v>
      </c>
      <c r="R22" s="19">
        <f t="shared" si="13"/>
        <v>8.2799999999999994</v>
      </c>
      <c r="S22" s="19">
        <f t="shared" si="13"/>
        <v>5.9300000000000006</v>
      </c>
      <c r="T22" s="19">
        <f t="shared" si="13"/>
        <v>8.4599999999999991</v>
      </c>
      <c r="U22" s="19">
        <f t="shared" si="13"/>
        <v>5.9300000000000006</v>
      </c>
      <c r="V22" s="19">
        <f t="shared" si="13"/>
        <v>4.0799999999999992</v>
      </c>
      <c r="W22" s="19">
        <f t="shared" si="13"/>
        <v>6.089999999999999</v>
      </c>
    </row>
    <row r="23" spans="2:23">
      <c r="B23" s="19" t="s">
        <v>21</v>
      </c>
      <c r="C23" s="19">
        <f>SUM(C175:C205)</f>
        <v>9.35</v>
      </c>
      <c r="D23" s="19">
        <f t="shared" ref="D23:W23" si="14">SUM(D175:D205)</f>
        <v>9.35</v>
      </c>
      <c r="E23" s="19">
        <f t="shared" si="14"/>
        <v>7.98</v>
      </c>
      <c r="F23" s="19">
        <f t="shared" si="14"/>
        <v>6.3300000000000018</v>
      </c>
      <c r="G23" s="19">
        <f t="shared" si="14"/>
        <v>7.4799999999999995</v>
      </c>
      <c r="H23" s="19">
        <f t="shared" si="14"/>
        <v>0</v>
      </c>
      <c r="I23" s="19">
        <f t="shared" si="14"/>
        <v>0</v>
      </c>
      <c r="J23" s="19">
        <f t="shared" si="14"/>
        <v>0.48</v>
      </c>
      <c r="K23" s="19">
        <f t="shared" si="14"/>
        <v>9.1599999999999984</v>
      </c>
      <c r="L23" s="19">
        <f t="shared" si="14"/>
        <v>9.3299999999999983</v>
      </c>
      <c r="M23" s="19">
        <f t="shared" si="14"/>
        <v>9.31</v>
      </c>
      <c r="N23" s="19">
        <f t="shared" si="14"/>
        <v>8.2000000000000028</v>
      </c>
      <c r="O23" s="19">
        <f t="shared" si="14"/>
        <v>8.48</v>
      </c>
      <c r="P23" s="19">
        <f t="shared" si="14"/>
        <v>8.0400000000000009</v>
      </c>
      <c r="Q23" s="19">
        <f t="shared" si="14"/>
        <v>8.73</v>
      </c>
      <c r="R23" s="19">
        <f t="shared" si="14"/>
        <v>9.259999999999998</v>
      </c>
      <c r="S23" s="19">
        <f t="shared" si="14"/>
        <v>8.7999999999999989</v>
      </c>
      <c r="T23" s="19">
        <f t="shared" si="14"/>
        <v>8.92</v>
      </c>
      <c r="U23" s="19">
        <f t="shared" si="14"/>
        <v>8.7999999999999989</v>
      </c>
      <c r="V23" s="19">
        <f t="shared" si="14"/>
        <v>0</v>
      </c>
      <c r="W23" s="19">
        <f t="shared" si="14"/>
        <v>0</v>
      </c>
    </row>
    <row r="24" spans="2:23">
      <c r="B24" s="19" t="s">
        <v>22</v>
      </c>
      <c r="C24" s="19">
        <f>SUM(C206:C235)</f>
        <v>6.3899999999999988</v>
      </c>
      <c r="D24" s="19">
        <f t="shared" ref="D24:W24" si="15">SUM(D206:D235)</f>
        <v>6.3899999999999988</v>
      </c>
      <c r="E24" s="19">
        <f t="shared" si="15"/>
        <v>5.44</v>
      </c>
      <c r="F24" s="19">
        <f t="shared" si="15"/>
        <v>4.0299999999999994</v>
      </c>
      <c r="G24" s="19">
        <f t="shared" si="15"/>
        <v>5.12</v>
      </c>
      <c r="H24" s="19">
        <f t="shared" si="15"/>
        <v>0</v>
      </c>
      <c r="I24" s="19">
        <f t="shared" si="15"/>
        <v>0</v>
      </c>
      <c r="J24" s="19">
        <f t="shared" si="15"/>
        <v>0</v>
      </c>
      <c r="K24" s="19">
        <f t="shared" si="15"/>
        <v>5.2700000000000005</v>
      </c>
      <c r="L24" s="19">
        <f t="shared" si="15"/>
        <v>5.5900000000000007</v>
      </c>
      <c r="M24" s="19">
        <f t="shared" si="15"/>
        <v>5.8000000000000016</v>
      </c>
      <c r="N24" s="19">
        <f t="shared" si="15"/>
        <v>3.09</v>
      </c>
      <c r="O24" s="19">
        <f t="shared" si="15"/>
        <v>3.8800000000000008</v>
      </c>
      <c r="P24" s="19">
        <f t="shared" si="15"/>
        <v>0.42000000000000004</v>
      </c>
      <c r="Q24" s="19">
        <f t="shared" si="15"/>
        <v>2.0699999999999998</v>
      </c>
      <c r="R24" s="19">
        <f t="shared" si="15"/>
        <v>4.6300000000000008</v>
      </c>
      <c r="S24" s="19">
        <f t="shared" si="15"/>
        <v>2.99</v>
      </c>
      <c r="T24" s="19">
        <f t="shared" si="15"/>
        <v>0.82</v>
      </c>
      <c r="U24" s="19">
        <f t="shared" si="15"/>
        <v>2.99</v>
      </c>
      <c r="V24" s="19">
        <f t="shared" si="15"/>
        <v>0</v>
      </c>
      <c r="W24" s="19">
        <f t="shared" si="15"/>
        <v>0</v>
      </c>
    </row>
    <row r="25" spans="2:23">
      <c r="B25" s="21" t="s">
        <v>23</v>
      </c>
      <c r="C25" s="21">
        <f>SUM(C236:C250)</f>
        <v>1.55</v>
      </c>
      <c r="D25" s="21">
        <f t="shared" ref="D25:W25" si="16">SUM(D236:D250)</f>
        <v>1.2399999999999998</v>
      </c>
      <c r="E25" s="21">
        <f t="shared" si="16"/>
        <v>1.05</v>
      </c>
      <c r="F25" s="21">
        <f t="shared" si="16"/>
        <v>0.58000000000000007</v>
      </c>
      <c r="G25" s="21">
        <f t="shared" si="16"/>
        <v>1</v>
      </c>
      <c r="H25" s="21">
        <f t="shared" si="16"/>
        <v>0</v>
      </c>
      <c r="I25" s="21">
        <f t="shared" si="16"/>
        <v>0</v>
      </c>
      <c r="J25" s="21">
        <f t="shared" si="16"/>
        <v>0</v>
      </c>
      <c r="K25" s="21">
        <f t="shared" si="16"/>
        <v>0.41</v>
      </c>
      <c r="L25" s="21">
        <f t="shared" si="16"/>
        <v>0.90999999999999992</v>
      </c>
      <c r="M25" s="21">
        <f t="shared" si="16"/>
        <v>1.1800000000000002</v>
      </c>
      <c r="N25" s="21">
        <f t="shared" si="16"/>
        <v>0</v>
      </c>
      <c r="O25" s="21">
        <f t="shared" si="16"/>
        <v>0</v>
      </c>
      <c r="P25" s="21">
        <f t="shared" si="16"/>
        <v>0</v>
      </c>
      <c r="Q25" s="21">
        <f t="shared" si="16"/>
        <v>0</v>
      </c>
      <c r="R25" s="21">
        <f t="shared" si="16"/>
        <v>0</v>
      </c>
      <c r="S25" s="21">
        <f t="shared" si="16"/>
        <v>0</v>
      </c>
      <c r="T25" s="21">
        <f t="shared" si="16"/>
        <v>0</v>
      </c>
      <c r="U25" s="21">
        <f t="shared" si="16"/>
        <v>0</v>
      </c>
      <c r="V25" s="21">
        <f t="shared" si="16"/>
        <v>0</v>
      </c>
      <c r="W25" s="21">
        <f t="shared" si="16"/>
        <v>0</v>
      </c>
    </row>
    <row r="26" spans="2:23">
      <c r="B26" s="1" t="s">
        <v>56</v>
      </c>
      <c r="V26" s="4"/>
      <c r="W26" s="4"/>
    </row>
    <row r="27" spans="2:23">
      <c r="B27" s="1"/>
      <c r="V27" s="4"/>
      <c r="W27" s="4"/>
    </row>
    <row r="28" spans="2:23">
      <c r="B28" s="15" t="s">
        <v>53</v>
      </c>
    </row>
    <row r="29" spans="2:23">
      <c r="B29" s="15" t="s">
        <v>47</v>
      </c>
    </row>
    <row r="30" spans="2:23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33</v>
      </c>
      <c r="N30" s="10">
        <v>41</v>
      </c>
      <c r="O30" s="10">
        <v>42</v>
      </c>
      <c r="P30" s="10">
        <v>51</v>
      </c>
      <c r="Q30" s="10">
        <v>52</v>
      </c>
      <c r="R30" s="10">
        <v>61</v>
      </c>
      <c r="S30" s="10">
        <v>62</v>
      </c>
      <c r="T30" s="10">
        <v>66</v>
      </c>
      <c r="U30" s="10">
        <v>67</v>
      </c>
      <c r="V30" s="10">
        <v>73</v>
      </c>
      <c r="W30" s="10">
        <v>74</v>
      </c>
    </row>
    <row r="31" spans="2:23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4</v>
      </c>
      <c r="N31" s="13" t="s">
        <v>9</v>
      </c>
      <c r="O31" s="13" t="s">
        <v>9</v>
      </c>
      <c r="P31" s="13" t="s">
        <v>3</v>
      </c>
      <c r="Q31" s="13" t="s">
        <v>3</v>
      </c>
      <c r="R31" s="13" t="s">
        <v>5</v>
      </c>
      <c r="S31" s="13" t="s">
        <v>5</v>
      </c>
      <c r="T31" s="13" t="s">
        <v>10</v>
      </c>
      <c r="U31" s="13" t="s">
        <v>10</v>
      </c>
      <c r="V31" s="13" t="s">
        <v>8</v>
      </c>
      <c r="W31" s="13" t="s">
        <v>8</v>
      </c>
    </row>
    <row r="32" spans="2:23" ht="15.75" thickTop="1">
      <c r="B32" s="16">
        <v>311</v>
      </c>
      <c r="C32" s="17">
        <v>0.11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  <c r="W32" s="17" t="s">
        <v>13</v>
      </c>
    </row>
    <row r="33" spans="2:23">
      <c r="B33" s="9">
        <v>312</v>
      </c>
      <c r="C33" s="4">
        <v>0.13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  <c r="W33" s="4" t="s">
        <v>13</v>
      </c>
    </row>
    <row r="34" spans="2:23">
      <c r="B34" s="9">
        <v>313</v>
      </c>
      <c r="C34" s="4">
        <v>0.08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0.02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  <c r="W34" s="4" t="s">
        <v>13</v>
      </c>
    </row>
    <row r="35" spans="2:23">
      <c r="B35" s="9">
        <v>314</v>
      </c>
      <c r="C35" s="4">
        <v>7.0000000000000007E-2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  <c r="W35" s="4" t="s">
        <v>13</v>
      </c>
    </row>
    <row r="36" spans="2:23">
      <c r="B36" s="9">
        <v>315</v>
      </c>
      <c r="C36" s="4">
        <v>7.0000000000000007E-2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0.02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  <c r="W36" s="4" t="s">
        <v>13</v>
      </c>
    </row>
    <row r="37" spans="2:23">
      <c r="B37" s="9">
        <v>316</v>
      </c>
      <c r="C37" s="4">
        <v>0.09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  <c r="W37" s="4" t="s">
        <v>13</v>
      </c>
    </row>
    <row r="38" spans="2:23">
      <c r="B38" s="9">
        <v>317</v>
      </c>
      <c r="C38" s="4">
        <v>0.11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  <c r="W38" s="4" t="s">
        <v>13</v>
      </c>
    </row>
    <row r="39" spans="2:23">
      <c r="B39" s="9">
        <v>318</v>
      </c>
      <c r="C39" s="4">
        <v>0.08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  <c r="W39" s="4" t="s">
        <v>13</v>
      </c>
    </row>
    <row r="40" spans="2:23">
      <c r="B40" s="9">
        <v>319</v>
      </c>
      <c r="C40" s="4">
        <v>0.08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  <c r="W40" s="4" t="s">
        <v>13</v>
      </c>
    </row>
    <row r="41" spans="2:23">
      <c r="B41" s="9">
        <v>320</v>
      </c>
      <c r="C41" s="4">
        <v>0.09</v>
      </c>
      <c r="D41" s="4" t="s">
        <v>13</v>
      </c>
      <c r="E41" s="4" t="s">
        <v>13</v>
      </c>
      <c r="F41" s="4" t="s">
        <v>13</v>
      </c>
      <c r="G41" s="4" t="s">
        <v>13</v>
      </c>
      <c r="H41" s="4">
        <v>0.04</v>
      </c>
      <c r="I41" s="4">
        <v>0.02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  <c r="W41" s="4" t="s">
        <v>13</v>
      </c>
    </row>
    <row r="42" spans="2:23">
      <c r="B42" s="9">
        <v>321</v>
      </c>
      <c r="C42" s="4">
        <v>0.11</v>
      </c>
      <c r="D42" s="4" t="s">
        <v>13</v>
      </c>
      <c r="E42" s="4" t="s">
        <v>13</v>
      </c>
      <c r="F42" s="4" t="s">
        <v>13</v>
      </c>
      <c r="G42" s="4" t="s">
        <v>13</v>
      </c>
      <c r="H42" s="4">
        <v>0.05</v>
      </c>
      <c r="I42" s="4">
        <v>0.02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  <c r="W42" s="4" t="s">
        <v>13</v>
      </c>
    </row>
    <row r="43" spans="2:23">
      <c r="B43" s="9">
        <v>322</v>
      </c>
      <c r="C43" s="4">
        <v>0.12</v>
      </c>
      <c r="D43" s="4" t="s">
        <v>13</v>
      </c>
      <c r="E43" s="4" t="s">
        <v>13</v>
      </c>
      <c r="F43" s="4" t="s">
        <v>13</v>
      </c>
      <c r="G43" s="4" t="s">
        <v>13</v>
      </c>
      <c r="H43" s="4">
        <v>0.06</v>
      </c>
      <c r="I43" s="4">
        <v>0.02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  <c r="W43" s="4" t="s">
        <v>13</v>
      </c>
    </row>
    <row r="44" spans="2:23">
      <c r="B44" s="9">
        <v>323</v>
      </c>
      <c r="C44" s="4">
        <v>0.14000000000000001</v>
      </c>
      <c r="D44" s="4" t="s">
        <v>13</v>
      </c>
      <c r="E44" s="4" t="s">
        <v>13</v>
      </c>
      <c r="F44" s="4" t="s">
        <v>13</v>
      </c>
      <c r="G44" s="4" t="s">
        <v>13</v>
      </c>
      <c r="H44" s="4">
        <v>7.0000000000000007E-2</v>
      </c>
      <c r="I44" s="4">
        <v>0.03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  <c r="W44" s="4" t="s">
        <v>13</v>
      </c>
    </row>
    <row r="45" spans="2:23">
      <c r="B45" s="9">
        <v>324</v>
      </c>
      <c r="C45" s="4">
        <v>0.09</v>
      </c>
      <c r="D45" s="4" t="s">
        <v>13</v>
      </c>
      <c r="E45" s="4" t="s">
        <v>13</v>
      </c>
      <c r="F45" s="4" t="s">
        <v>13</v>
      </c>
      <c r="G45" s="4" t="s">
        <v>13</v>
      </c>
      <c r="H45" s="4">
        <v>0.05</v>
      </c>
      <c r="I45" s="4">
        <v>0.02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  <c r="W45" s="4" t="s">
        <v>13</v>
      </c>
    </row>
    <row r="46" spans="2:23">
      <c r="B46" s="9">
        <v>325</v>
      </c>
      <c r="C46" s="4">
        <v>0.04</v>
      </c>
      <c r="D46" s="4" t="s">
        <v>13</v>
      </c>
      <c r="E46" s="4" t="s">
        <v>13</v>
      </c>
      <c r="F46" s="4">
        <v>0.01</v>
      </c>
      <c r="G46" s="4">
        <v>0.01</v>
      </c>
      <c r="H46" s="4">
        <v>0.02</v>
      </c>
      <c r="I46" s="4">
        <v>0.01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  <c r="W46" s="4" t="s">
        <v>13</v>
      </c>
    </row>
    <row r="47" spans="2:23">
      <c r="B47" s="9">
        <v>326</v>
      </c>
      <c r="C47" s="4">
        <v>0.04</v>
      </c>
      <c r="D47" s="4" t="s">
        <v>13</v>
      </c>
      <c r="E47" s="4" t="s">
        <v>13</v>
      </c>
      <c r="F47" s="4">
        <v>0.01</v>
      </c>
      <c r="G47" s="4">
        <v>0.01</v>
      </c>
      <c r="H47" s="4">
        <v>0.02</v>
      </c>
      <c r="I47" s="4">
        <v>0.01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  <c r="W47" s="4" t="s">
        <v>13</v>
      </c>
    </row>
    <row r="48" spans="2:23">
      <c r="B48" s="9">
        <v>327</v>
      </c>
      <c r="C48" s="4">
        <v>0.13</v>
      </c>
      <c r="D48" s="4" t="s">
        <v>13</v>
      </c>
      <c r="E48" s="4" t="s">
        <v>13</v>
      </c>
      <c r="F48" s="4">
        <v>0.04</v>
      </c>
      <c r="G48" s="4">
        <v>0.02</v>
      </c>
      <c r="H48" s="4">
        <v>0.08</v>
      </c>
      <c r="I48" s="4">
        <v>0.03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  <c r="W48" s="4" t="s">
        <v>13</v>
      </c>
    </row>
    <row r="49" spans="2:23">
      <c r="B49" s="9">
        <v>328</v>
      </c>
      <c r="C49" s="4">
        <v>0.1</v>
      </c>
      <c r="D49" s="4" t="s">
        <v>13</v>
      </c>
      <c r="E49" s="4" t="s">
        <v>13</v>
      </c>
      <c r="F49" s="4">
        <v>0.03</v>
      </c>
      <c r="G49" s="4">
        <v>0.02</v>
      </c>
      <c r="H49" s="4">
        <v>0.06</v>
      </c>
      <c r="I49" s="4">
        <v>0.02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  <c r="W49" s="4" t="s">
        <v>13</v>
      </c>
    </row>
    <row r="50" spans="2:23">
      <c r="B50" s="9">
        <v>329</v>
      </c>
      <c r="C50" s="4">
        <v>0.14000000000000001</v>
      </c>
      <c r="D50" s="4" t="s">
        <v>13</v>
      </c>
      <c r="E50" s="4" t="s">
        <v>13</v>
      </c>
      <c r="F50" s="4">
        <v>0.04</v>
      </c>
      <c r="G50" s="4">
        <v>0.03</v>
      </c>
      <c r="H50" s="4">
        <v>0.09</v>
      </c>
      <c r="I50" s="4">
        <v>0.03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  <c r="W50" s="4" t="s">
        <v>13</v>
      </c>
    </row>
    <row r="51" spans="2:23">
      <c r="B51" s="9">
        <v>330</v>
      </c>
      <c r="C51" s="4">
        <v>0.08</v>
      </c>
      <c r="D51" s="4" t="s">
        <v>13</v>
      </c>
      <c r="E51" s="4" t="s">
        <v>13</v>
      </c>
      <c r="F51" s="4">
        <v>0.02</v>
      </c>
      <c r="G51" s="4">
        <v>0.02</v>
      </c>
      <c r="H51" s="4">
        <v>0.05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  <c r="W51" s="4" t="s">
        <v>13</v>
      </c>
    </row>
    <row r="52" spans="2:23">
      <c r="B52" s="9">
        <v>331</v>
      </c>
      <c r="C52" s="4">
        <v>0.15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0.1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  <c r="W52" s="4" t="s">
        <v>13</v>
      </c>
    </row>
    <row r="53" spans="2:23">
      <c r="B53" s="9">
        <v>401</v>
      </c>
      <c r="C53" s="4">
        <v>0.12</v>
      </c>
      <c r="D53" s="4">
        <v>0.02</v>
      </c>
      <c r="E53" s="4">
        <v>0.02</v>
      </c>
      <c r="F53" s="4">
        <v>0.04</v>
      </c>
      <c r="G53" s="4">
        <v>0.05</v>
      </c>
      <c r="H53" s="4">
        <v>0.08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  <c r="W53" s="4" t="s">
        <v>13</v>
      </c>
    </row>
    <row r="54" spans="2:23">
      <c r="B54" s="9">
        <v>402</v>
      </c>
      <c r="C54" s="4">
        <v>0.15</v>
      </c>
      <c r="D54" s="4">
        <v>0.02</v>
      </c>
      <c r="E54" s="4">
        <v>0.02</v>
      </c>
      <c r="F54" s="4">
        <v>0.05</v>
      </c>
      <c r="G54" s="4">
        <v>7.0000000000000007E-2</v>
      </c>
      <c r="H54" s="4">
        <v>0.11</v>
      </c>
      <c r="I54" s="4">
        <v>0.04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  <c r="W54" s="4" t="s">
        <v>13</v>
      </c>
    </row>
    <row r="55" spans="2:23">
      <c r="B55" s="9">
        <v>403</v>
      </c>
      <c r="C55" s="4">
        <v>0.15</v>
      </c>
      <c r="D55" s="4">
        <v>0.03</v>
      </c>
      <c r="E55" s="4">
        <v>0.03</v>
      </c>
      <c r="F55" s="4">
        <v>0.05</v>
      </c>
      <c r="G55" s="4">
        <v>7.0000000000000007E-2</v>
      </c>
      <c r="H55" s="4">
        <v>0.11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  <c r="W55" s="4" t="s">
        <v>13</v>
      </c>
    </row>
    <row r="56" spans="2:23">
      <c r="B56" s="9">
        <v>404</v>
      </c>
      <c r="C56" s="4">
        <v>0.15</v>
      </c>
      <c r="D56" s="4">
        <v>0.03</v>
      </c>
      <c r="E56" s="4">
        <v>0.03</v>
      </c>
      <c r="F56" s="4">
        <v>0.05</v>
      </c>
      <c r="G56" s="4">
        <v>0.08</v>
      </c>
      <c r="H56" s="4">
        <v>0.11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  <c r="W56" s="4" t="s">
        <v>13</v>
      </c>
    </row>
    <row r="57" spans="2:23">
      <c r="B57" s="9">
        <v>405</v>
      </c>
      <c r="C57" s="4">
        <v>0.16</v>
      </c>
      <c r="D57" s="4">
        <v>0.03</v>
      </c>
      <c r="E57" s="4">
        <v>0.03</v>
      </c>
      <c r="F57" s="4">
        <v>0.06</v>
      </c>
      <c r="G57" s="4">
        <v>0.09</v>
      </c>
      <c r="H57" s="4">
        <v>0.12</v>
      </c>
      <c r="I57" s="4">
        <v>0.05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  <c r="W57" s="4" t="s">
        <v>13</v>
      </c>
    </row>
    <row r="58" spans="2:23">
      <c r="B58" s="9">
        <v>406</v>
      </c>
      <c r="C58" s="4">
        <v>0.12</v>
      </c>
      <c r="D58" s="4">
        <v>0.02</v>
      </c>
      <c r="E58" s="4">
        <v>0.02</v>
      </c>
      <c r="F58" s="4">
        <v>0.05</v>
      </c>
      <c r="G58" s="4">
        <v>7.0000000000000007E-2</v>
      </c>
      <c r="H58" s="4">
        <v>0.09</v>
      </c>
      <c r="I58" s="4">
        <v>0.04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  <c r="W58" s="4" t="s">
        <v>13</v>
      </c>
    </row>
    <row r="59" spans="2:23">
      <c r="B59" s="9">
        <v>407</v>
      </c>
      <c r="C59" s="4">
        <v>0.15</v>
      </c>
      <c r="D59" s="4">
        <v>0.03</v>
      </c>
      <c r="E59" s="4">
        <v>0.03</v>
      </c>
      <c r="F59" s="4">
        <v>0.06</v>
      </c>
      <c r="G59" s="4">
        <v>0.09</v>
      </c>
      <c r="H59" s="4">
        <v>0.12</v>
      </c>
      <c r="I59" s="4">
        <v>0.06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  <c r="W59" s="4" t="s">
        <v>13</v>
      </c>
    </row>
    <row r="60" spans="2:23">
      <c r="B60" s="9">
        <v>408</v>
      </c>
      <c r="C60" s="4">
        <v>0.1</v>
      </c>
      <c r="D60" s="4">
        <v>0.03</v>
      </c>
      <c r="E60" s="4">
        <v>0.03</v>
      </c>
      <c r="F60" s="4">
        <v>0.04</v>
      </c>
      <c r="G60" s="4">
        <v>0.06</v>
      </c>
      <c r="H60" s="4">
        <v>0.08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  <c r="W60" s="4" t="s">
        <v>13</v>
      </c>
    </row>
    <row r="61" spans="2:23">
      <c r="B61" s="9">
        <v>409</v>
      </c>
      <c r="C61" s="4">
        <v>0.09</v>
      </c>
      <c r="D61" s="4">
        <v>0.03</v>
      </c>
      <c r="E61" s="4">
        <v>0.03</v>
      </c>
      <c r="F61" s="4">
        <v>0.04</v>
      </c>
      <c r="G61" s="4">
        <v>0.06</v>
      </c>
      <c r="H61" s="4">
        <v>7.0000000000000007E-2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  <c r="W61" s="4" t="s">
        <v>13</v>
      </c>
    </row>
    <row r="62" spans="2:23">
      <c r="B62" s="9">
        <v>410</v>
      </c>
      <c r="C62" s="4">
        <v>0.18</v>
      </c>
      <c r="D62" s="4">
        <v>0.06</v>
      </c>
      <c r="E62" s="4">
        <v>0.06</v>
      </c>
      <c r="F62" s="4">
        <v>0.08</v>
      </c>
      <c r="G62" s="4">
        <v>0.12</v>
      </c>
      <c r="H62" s="4">
        <v>0.15</v>
      </c>
      <c r="I62" s="4">
        <v>0.09</v>
      </c>
      <c r="J62" s="4">
        <v>0.04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  <c r="W62" s="4" t="s">
        <v>13</v>
      </c>
    </row>
    <row r="63" spans="2:23">
      <c r="B63" s="9">
        <v>411</v>
      </c>
      <c r="C63" s="4">
        <v>0.16</v>
      </c>
      <c r="D63" s="4">
        <v>0.06</v>
      </c>
      <c r="E63" s="4">
        <v>0.06</v>
      </c>
      <c r="F63" s="4">
        <v>7.0000000000000007E-2</v>
      </c>
      <c r="G63" s="4">
        <v>0.11</v>
      </c>
      <c r="H63" s="4">
        <v>0.14000000000000001</v>
      </c>
      <c r="I63" s="4">
        <v>0.09</v>
      </c>
      <c r="J63" s="4">
        <v>0.03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  <c r="W63" s="4" t="s">
        <v>13</v>
      </c>
    </row>
    <row r="64" spans="2:23">
      <c r="B64" s="9">
        <v>412</v>
      </c>
      <c r="C64" s="4">
        <v>0.17</v>
      </c>
      <c r="D64" s="4">
        <v>7.0000000000000007E-2</v>
      </c>
      <c r="E64" s="4">
        <v>7.0000000000000007E-2</v>
      </c>
      <c r="F64" s="4">
        <v>0.08</v>
      </c>
      <c r="G64" s="4">
        <v>0.12</v>
      </c>
      <c r="H64" s="4">
        <v>0.15</v>
      </c>
      <c r="I64" s="4">
        <v>0.1</v>
      </c>
      <c r="J64" s="4">
        <v>0.03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  <c r="W64" s="4" t="s">
        <v>13</v>
      </c>
    </row>
    <row r="65" spans="2:23">
      <c r="B65" s="9">
        <v>413</v>
      </c>
      <c r="C65" s="4">
        <v>0.21</v>
      </c>
      <c r="D65" s="4">
        <v>0.09</v>
      </c>
      <c r="E65" s="4">
        <v>0.09</v>
      </c>
      <c r="F65" s="4">
        <v>0.1</v>
      </c>
      <c r="G65" s="4">
        <v>0.15</v>
      </c>
      <c r="H65" s="4">
        <v>0.19</v>
      </c>
      <c r="I65" s="4">
        <v>0.13</v>
      </c>
      <c r="J65" s="4">
        <v>0.04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  <c r="W65" s="4" t="s">
        <v>13</v>
      </c>
    </row>
    <row r="66" spans="2:23">
      <c r="B66" s="9">
        <v>414</v>
      </c>
      <c r="C66" s="4">
        <v>0.24</v>
      </c>
      <c r="D66" s="4">
        <v>0.11</v>
      </c>
      <c r="E66" s="4">
        <v>0.11</v>
      </c>
      <c r="F66" s="4">
        <v>0.12</v>
      </c>
      <c r="G66" s="4">
        <v>0.18</v>
      </c>
      <c r="H66" s="4">
        <v>0.22</v>
      </c>
      <c r="I66" s="4">
        <v>0.16</v>
      </c>
      <c r="J66" s="4">
        <v>0.05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  <c r="W66" s="4" t="s">
        <v>13</v>
      </c>
    </row>
    <row r="67" spans="2:23">
      <c r="B67" s="9">
        <v>415</v>
      </c>
      <c r="C67" s="4">
        <v>0.25</v>
      </c>
      <c r="D67" s="4">
        <v>0.13</v>
      </c>
      <c r="E67" s="4">
        <v>0.13</v>
      </c>
      <c r="F67" s="4">
        <v>0.13</v>
      </c>
      <c r="G67" s="4">
        <v>0.19</v>
      </c>
      <c r="H67" s="4">
        <v>0.23</v>
      </c>
      <c r="I67" s="4">
        <v>0.17</v>
      </c>
      <c r="J67" s="4">
        <v>0.05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  <c r="W67" s="4" t="s">
        <v>13</v>
      </c>
    </row>
    <row r="68" spans="2:23">
      <c r="B68" s="9">
        <v>416</v>
      </c>
      <c r="C68" s="4">
        <v>0.2</v>
      </c>
      <c r="D68" s="4">
        <v>0.11</v>
      </c>
      <c r="E68" s="4">
        <v>0.11</v>
      </c>
      <c r="F68" s="4">
        <v>0.11</v>
      </c>
      <c r="G68" s="4">
        <v>0.15</v>
      </c>
      <c r="H68" s="4">
        <v>0.19</v>
      </c>
      <c r="I68" s="4">
        <v>0.14000000000000001</v>
      </c>
      <c r="J68" s="4">
        <v>0.04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  <c r="W68" s="4" t="s">
        <v>13</v>
      </c>
    </row>
    <row r="69" spans="2:23">
      <c r="B69" s="9">
        <v>417</v>
      </c>
      <c r="C69" s="4">
        <v>0.2</v>
      </c>
      <c r="D69" s="4">
        <v>0.11</v>
      </c>
      <c r="E69" s="4">
        <v>0.11</v>
      </c>
      <c r="F69" s="4">
        <v>0.11</v>
      </c>
      <c r="G69" s="4">
        <v>0.16</v>
      </c>
      <c r="H69" s="4">
        <v>0.19</v>
      </c>
      <c r="I69" s="4">
        <v>0.15</v>
      </c>
      <c r="J69" s="4">
        <v>0.04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  <c r="W69" s="4" t="s">
        <v>13</v>
      </c>
    </row>
    <row r="70" spans="2:23">
      <c r="B70" s="9">
        <v>418</v>
      </c>
      <c r="C70" s="4">
        <v>0.17</v>
      </c>
      <c r="D70" s="4">
        <v>0.1</v>
      </c>
      <c r="E70" s="4">
        <v>0.1</v>
      </c>
      <c r="F70" s="4">
        <v>0.1</v>
      </c>
      <c r="G70" s="4">
        <v>0.13</v>
      </c>
      <c r="H70" s="4">
        <v>0.16</v>
      </c>
      <c r="I70" s="4">
        <v>0.13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  <c r="W70" s="4" t="s">
        <v>13</v>
      </c>
    </row>
    <row r="71" spans="2:23">
      <c r="B71" s="9">
        <v>419</v>
      </c>
      <c r="C71" s="4">
        <v>0.15</v>
      </c>
      <c r="D71" s="4">
        <v>0.09</v>
      </c>
      <c r="E71" s="4">
        <v>0.09</v>
      </c>
      <c r="F71" s="4">
        <v>0.09</v>
      </c>
      <c r="G71" s="4">
        <v>0.12</v>
      </c>
      <c r="H71" s="4">
        <v>0.14000000000000001</v>
      </c>
      <c r="I71" s="4">
        <v>0.12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  <c r="W71" s="4" t="s">
        <v>13</v>
      </c>
    </row>
    <row r="72" spans="2:23">
      <c r="B72" s="9">
        <v>420</v>
      </c>
      <c r="C72" s="4">
        <v>0.14000000000000001</v>
      </c>
      <c r="D72" s="4">
        <v>0.09</v>
      </c>
      <c r="E72" s="4">
        <v>0.09</v>
      </c>
      <c r="F72" s="4">
        <v>0.08</v>
      </c>
      <c r="G72" s="4">
        <v>0.11</v>
      </c>
      <c r="H72" s="4">
        <v>0.13</v>
      </c>
      <c r="I72" s="4">
        <v>0.12</v>
      </c>
      <c r="J72" s="4">
        <v>0.03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>
        <v>0.03</v>
      </c>
      <c r="W72" s="4" t="s">
        <v>13</v>
      </c>
    </row>
    <row r="73" spans="2:23">
      <c r="B73" s="9">
        <v>421</v>
      </c>
      <c r="C73" s="4">
        <v>0.17</v>
      </c>
      <c r="D73" s="4">
        <v>0.11</v>
      </c>
      <c r="E73" s="4">
        <v>0.11</v>
      </c>
      <c r="F73" s="4">
        <v>0.1</v>
      </c>
      <c r="G73" s="4">
        <v>0.14000000000000001</v>
      </c>
      <c r="H73" s="4">
        <v>0.16</v>
      </c>
      <c r="I73" s="4">
        <v>0.14000000000000001</v>
      </c>
      <c r="J73" s="4">
        <v>0.04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>
        <v>0.03</v>
      </c>
      <c r="W73" s="4" t="s">
        <v>13</v>
      </c>
    </row>
    <row r="74" spans="2:23">
      <c r="B74" s="9">
        <v>422</v>
      </c>
      <c r="C74" s="4">
        <v>0.18</v>
      </c>
      <c r="D74" s="4">
        <v>0.12</v>
      </c>
      <c r="E74" s="4">
        <v>0.12</v>
      </c>
      <c r="F74" s="4">
        <v>0.11</v>
      </c>
      <c r="G74" s="4">
        <v>0.14000000000000001</v>
      </c>
      <c r="H74" s="4">
        <v>0.17</v>
      </c>
      <c r="I74" s="4">
        <v>0.16</v>
      </c>
      <c r="J74" s="4">
        <v>0.05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>
        <v>0.04</v>
      </c>
      <c r="W74" s="4" t="s">
        <v>13</v>
      </c>
    </row>
    <row r="75" spans="2:23">
      <c r="B75" s="9">
        <v>423</v>
      </c>
      <c r="C75" s="4">
        <v>0.15</v>
      </c>
      <c r="D75" s="4">
        <v>0.1</v>
      </c>
      <c r="E75" s="4">
        <v>0.1</v>
      </c>
      <c r="F75" s="4">
        <v>0.09</v>
      </c>
      <c r="G75" s="4">
        <v>0.12</v>
      </c>
      <c r="H75" s="4">
        <v>0.15</v>
      </c>
      <c r="I75" s="4">
        <v>0.13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>
        <v>0.03</v>
      </c>
      <c r="W75" s="4" t="s">
        <v>13</v>
      </c>
    </row>
    <row r="76" spans="2:23">
      <c r="B76" s="9">
        <v>424</v>
      </c>
      <c r="C76" s="4">
        <v>0.18</v>
      </c>
      <c r="D76" s="4">
        <v>0.13</v>
      </c>
      <c r="E76" s="4">
        <v>0.13</v>
      </c>
      <c r="F76" s="4">
        <v>0.11</v>
      </c>
      <c r="G76" s="4">
        <v>0.14000000000000001</v>
      </c>
      <c r="H76" s="4">
        <v>0.18</v>
      </c>
      <c r="I76" s="4">
        <v>0.16</v>
      </c>
      <c r="J76" s="4">
        <v>0.05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>
        <v>0.04</v>
      </c>
      <c r="W76" s="4" t="s">
        <v>13</v>
      </c>
    </row>
    <row r="77" spans="2:23">
      <c r="B77" s="9">
        <v>425</v>
      </c>
      <c r="C77" s="4">
        <v>0.23</v>
      </c>
      <c r="D77" s="4">
        <v>0.17</v>
      </c>
      <c r="E77" s="4">
        <v>0.17</v>
      </c>
      <c r="F77" s="4">
        <v>0.15</v>
      </c>
      <c r="G77" s="4">
        <v>0.18</v>
      </c>
      <c r="H77" s="4">
        <v>0.23</v>
      </c>
      <c r="I77" s="4">
        <v>0.21</v>
      </c>
      <c r="J77" s="4">
        <v>7.0000000000000007E-2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 t="s">
        <v>13</v>
      </c>
      <c r="V77" s="4">
        <v>0.05</v>
      </c>
      <c r="W77" s="4" t="s">
        <v>13</v>
      </c>
    </row>
    <row r="78" spans="2:23">
      <c r="B78" s="9">
        <v>426</v>
      </c>
      <c r="C78" s="4">
        <v>0.19</v>
      </c>
      <c r="D78" s="4">
        <v>0.14000000000000001</v>
      </c>
      <c r="E78" s="4">
        <v>0.14000000000000001</v>
      </c>
      <c r="F78" s="4">
        <v>0.12</v>
      </c>
      <c r="G78" s="4">
        <v>0.15</v>
      </c>
      <c r="H78" s="4">
        <v>0.19</v>
      </c>
      <c r="I78" s="4">
        <v>0.17</v>
      </c>
      <c r="J78" s="4">
        <v>0.06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 t="s">
        <v>13</v>
      </c>
      <c r="V78" s="4">
        <v>0.04</v>
      </c>
      <c r="W78" s="4" t="s">
        <v>13</v>
      </c>
    </row>
    <row r="79" spans="2:23">
      <c r="B79" s="9">
        <v>427</v>
      </c>
      <c r="C79" s="4">
        <v>0.24</v>
      </c>
      <c r="D79" s="4">
        <v>0.19</v>
      </c>
      <c r="E79" s="4">
        <v>0.19</v>
      </c>
      <c r="F79" s="4">
        <v>0.15</v>
      </c>
      <c r="G79" s="4">
        <v>0.19</v>
      </c>
      <c r="H79" s="4">
        <v>0.24</v>
      </c>
      <c r="I79" s="4">
        <v>0.22</v>
      </c>
      <c r="J79" s="4">
        <v>0.09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 t="s">
        <v>13</v>
      </c>
      <c r="V79" s="4">
        <v>0.05</v>
      </c>
      <c r="W79" s="4" t="s">
        <v>13</v>
      </c>
    </row>
    <row r="80" spans="2:23">
      <c r="B80" s="9">
        <v>428</v>
      </c>
      <c r="C80" s="4">
        <v>0.22</v>
      </c>
      <c r="D80" s="4">
        <v>0.17</v>
      </c>
      <c r="E80" s="4">
        <v>0.17</v>
      </c>
      <c r="F80" s="4">
        <v>0.14000000000000001</v>
      </c>
      <c r="G80" s="4">
        <v>0.18</v>
      </c>
      <c r="H80" s="4">
        <v>0.22</v>
      </c>
      <c r="I80" s="4">
        <v>0.21</v>
      </c>
      <c r="J80" s="4">
        <v>0.09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 t="s">
        <v>13</v>
      </c>
      <c r="V80" s="4">
        <v>0.05</v>
      </c>
      <c r="W80" s="4" t="s">
        <v>13</v>
      </c>
    </row>
    <row r="81" spans="2:23">
      <c r="B81" s="9">
        <v>429</v>
      </c>
      <c r="C81" s="4">
        <v>0.28999999999999998</v>
      </c>
      <c r="D81" s="4">
        <v>0.24</v>
      </c>
      <c r="E81" s="4">
        <v>0.23</v>
      </c>
      <c r="F81" s="4">
        <v>0.19</v>
      </c>
      <c r="G81" s="4">
        <v>0.23</v>
      </c>
      <c r="H81" s="4">
        <v>0.28999999999999998</v>
      </c>
      <c r="I81" s="4">
        <v>0.27</v>
      </c>
      <c r="J81" s="4">
        <v>0.13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 t="s">
        <v>13</v>
      </c>
      <c r="V81" s="4">
        <v>7.0000000000000007E-2</v>
      </c>
      <c r="W81" s="4" t="s">
        <v>13</v>
      </c>
    </row>
    <row r="82" spans="2:23">
      <c r="B82" s="9">
        <v>430</v>
      </c>
      <c r="C82" s="4">
        <v>0.25</v>
      </c>
      <c r="D82" s="4">
        <v>0.21</v>
      </c>
      <c r="E82" s="4">
        <v>0.2</v>
      </c>
      <c r="F82" s="4">
        <v>0.17</v>
      </c>
      <c r="G82" s="4">
        <v>0.2</v>
      </c>
      <c r="H82" s="4">
        <v>0.25</v>
      </c>
      <c r="I82" s="4">
        <v>0.24</v>
      </c>
      <c r="J82" s="4">
        <v>0.12</v>
      </c>
      <c r="K82" s="4" t="s">
        <v>13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 t="s">
        <v>13</v>
      </c>
      <c r="V82" s="4">
        <v>0.06</v>
      </c>
      <c r="W82" s="4" t="s">
        <v>13</v>
      </c>
    </row>
    <row r="83" spans="2:23">
      <c r="B83" s="9">
        <v>501</v>
      </c>
      <c r="C83" s="4">
        <v>0.27</v>
      </c>
      <c r="D83" s="4">
        <v>0.23</v>
      </c>
      <c r="E83" s="4">
        <v>0.22</v>
      </c>
      <c r="F83" s="4">
        <v>0.18</v>
      </c>
      <c r="G83" s="4">
        <v>0.22</v>
      </c>
      <c r="H83" s="4">
        <v>0.27</v>
      </c>
      <c r="I83" s="4">
        <v>0.26</v>
      </c>
      <c r="J83" s="4">
        <v>0.14000000000000001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 t="s">
        <v>13</v>
      </c>
      <c r="V83" s="4">
        <v>7.0000000000000007E-2</v>
      </c>
      <c r="W83" s="4" t="s">
        <v>13</v>
      </c>
    </row>
    <row r="84" spans="2:23">
      <c r="B84" s="9">
        <v>502</v>
      </c>
      <c r="C84" s="4">
        <v>0.22</v>
      </c>
      <c r="D84" s="4">
        <v>0.19</v>
      </c>
      <c r="E84" s="4">
        <v>0.18</v>
      </c>
      <c r="F84" s="4">
        <v>0.15</v>
      </c>
      <c r="G84" s="4">
        <v>0.18</v>
      </c>
      <c r="H84" s="4">
        <v>0.22</v>
      </c>
      <c r="I84" s="4">
        <v>0.21</v>
      </c>
      <c r="J84" s="4">
        <v>0.13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 t="s">
        <v>13</v>
      </c>
      <c r="V84" s="4">
        <v>0.06</v>
      </c>
      <c r="W84" s="4" t="s">
        <v>13</v>
      </c>
    </row>
    <row r="85" spans="2:23">
      <c r="B85" s="9">
        <v>503</v>
      </c>
      <c r="C85" s="4">
        <v>0.17</v>
      </c>
      <c r="D85" s="4">
        <v>0.15</v>
      </c>
      <c r="E85" s="4">
        <v>0.14000000000000001</v>
      </c>
      <c r="F85" s="4">
        <v>0.11</v>
      </c>
      <c r="G85" s="4">
        <v>0.14000000000000001</v>
      </c>
      <c r="H85" s="4">
        <v>0.17</v>
      </c>
      <c r="I85" s="4">
        <v>0.16</v>
      </c>
      <c r="J85" s="4">
        <v>0.1</v>
      </c>
      <c r="K85" s="4">
        <v>0.04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 t="s">
        <v>13</v>
      </c>
      <c r="V85" s="4">
        <v>0.04</v>
      </c>
      <c r="W85" s="4" t="s">
        <v>13</v>
      </c>
    </row>
    <row r="86" spans="2:23">
      <c r="B86" s="9">
        <v>504</v>
      </c>
      <c r="C86" s="4">
        <v>0.22</v>
      </c>
      <c r="D86" s="4">
        <v>0.2</v>
      </c>
      <c r="E86" s="4">
        <v>0.19</v>
      </c>
      <c r="F86" s="4">
        <v>0.15</v>
      </c>
      <c r="G86" s="4">
        <v>0.18</v>
      </c>
      <c r="H86" s="4">
        <v>0.22</v>
      </c>
      <c r="I86" s="4">
        <v>0.21</v>
      </c>
      <c r="J86" s="4">
        <v>0.14000000000000001</v>
      </c>
      <c r="K86" s="4">
        <v>0.05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 t="s">
        <v>13</v>
      </c>
      <c r="V86" s="4">
        <v>0.06</v>
      </c>
      <c r="W86" s="4" t="s">
        <v>13</v>
      </c>
    </row>
    <row r="87" spans="2:23">
      <c r="B87" s="9">
        <v>505</v>
      </c>
      <c r="C87" s="4">
        <v>0.24</v>
      </c>
      <c r="D87" s="4">
        <v>0.22</v>
      </c>
      <c r="E87" s="4">
        <v>0.2</v>
      </c>
      <c r="F87" s="4">
        <v>0.16</v>
      </c>
      <c r="G87" s="4">
        <v>0.19</v>
      </c>
      <c r="H87" s="4">
        <v>0.24</v>
      </c>
      <c r="I87" s="4">
        <v>0.23</v>
      </c>
      <c r="J87" s="4">
        <v>0.16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 t="s">
        <v>13</v>
      </c>
      <c r="V87" s="4">
        <v>7.0000000000000007E-2</v>
      </c>
      <c r="W87" s="4">
        <v>0.05</v>
      </c>
    </row>
    <row r="88" spans="2:23">
      <c r="B88" s="9">
        <v>506</v>
      </c>
      <c r="C88" s="4">
        <v>0.27</v>
      </c>
      <c r="D88" s="4">
        <v>0.26</v>
      </c>
      <c r="E88" s="4">
        <v>0.23</v>
      </c>
      <c r="F88" s="4">
        <v>0.18</v>
      </c>
      <c r="G88" s="4">
        <v>0.22</v>
      </c>
      <c r="H88" s="4">
        <v>0.27</v>
      </c>
      <c r="I88" s="4">
        <v>0.27</v>
      </c>
      <c r="J88" s="4">
        <v>0.19</v>
      </c>
      <c r="K88" s="4">
        <v>0.06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 t="s">
        <v>13</v>
      </c>
      <c r="V88" s="4">
        <v>0.08</v>
      </c>
      <c r="W88" s="4">
        <v>0.06</v>
      </c>
    </row>
    <row r="89" spans="2:23">
      <c r="B89" s="9">
        <v>507</v>
      </c>
      <c r="C89" s="4">
        <v>0.25</v>
      </c>
      <c r="D89" s="4">
        <v>0.24</v>
      </c>
      <c r="E89" s="4">
        <v>0.21</v>
      </c>
      <c r="F89" s="4">
        <v>0.17</v>
      </c>
      <c r="G89" s="4">
        <v>0.2</v>
      </c>
      <c r="H89" s="4">
        <v>0.25</v>
      </c>
      <c r="I89" s="4">
        <v>0.25</v>
      </c>
      <c r="J89" s="4">
        <v>0.18</v>
      </c>
      <c r="K89" s="4">
        <v>0.06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 t="s">
        <v>13</v>
      </c>
      <c r="V89" s="4">
        <v>7.0000000000000007E-2</v>
      </c>
      <c r="W89" s="4">
        <v>0.05</v>
      </c>
    </row>
    <row r="90" spans="2:23">
      <c r="B90" s="9">
        <v>508</v>
      </c>
      <c r="C90" s="4">
        <v>0.25</v>
      </c>
      <c r="D90" s="4">
        <v>0.25</v>
      </c>
      <c r="E90" s="4">
        <v>0.21</v>
      </c>
      <c r="F90" s="4">
        <v>0.17</v>
      </c>
      <c r="G90" s="4">
        <v>0.2</v>
      </c>
      <c r="H90" s="4">
        <v>0.25</v>
      </c>
      <c r="I90" s="4">
        <v>0.25</v>
      </c>
      <c r="J90" s="4">
        <v>0.19</v>
      </c>
      <c r="K90" s="4">
        <v>0.06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 t="s">
        <v>13</v>
      </c>
      <c r="V90" s="4">
        <v>7.0000000000000007E-2</v>
      </c>
      <c r="W90" s="4">
        <v>0.05</v>
      </c>
    </row>
    <row r="91" spans="2:23">
      <c r="B91" s="9">
        <v>509</v>
      </c>
      <c r="C91" s="4">
        <v>0.28000000000000003</v>
      </c>
      <c r="D91" s="4">
        <v>0.28000000000000003</v>
      </c>
      <c r="E91" s="4">
        <v>0.24</v>
      </c>
      <c r="F91" s="4">
        <v>0.19</v>
      </c>
      <c r="G91" s="4">
        <v>0.22</v>
      </c>
      <c r="H91" s="4">
        <v>0.28000000000000003</v>
      </c>
      <c r="I91" s="4">
        <v>0.28000000000000003</v>
      </c>
      <c r="J91" s="4">
        <v>0.22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 t="s">
        <v>13</v>
      </c>
      <c r="V91" s="4">
        <v>0.08</v>
      </c>
      <c r="W91" s="4">
        <v>0.06</v>
      </c>
    </row>
    <row r="92" spans="2:23">
      <c r="B92" s="9">
        <v>510</v>
      </c>
      <c r="C92" s="4">
        <v>0.24</v>
      </c>
      <c r="D92" s="4">
        <v>0.24</v>
      </c>
      <c r="E92" s="4">
        <v>0.2</v>
      </c>
      <c r="F92" s="4">
        <v>0.16</v>
      </c>
      <c r="G92" s="4">
        <v>0.19</v>
      </c>
      <c r="H92" s="4">
        <v>0.24</v>
      </c>
      <c r="I92" s="4">
        <v>0.24</v>
      </c>
      <c r="J92" s="4">
        <v>0.2</v>
      </c>
      <c r="K92" s="4">
        <v>0.06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 t="s">
        <v>13</v>
      </c>
      <c r="V92" s="4">
        <v>7.0000000000000007E-2</v>
      </c>
      <c r="W92" s="4">
        <v>0.05</v>
      </c>
    </row>
    <row r="93" spans="2:23">
      <c r="B93" s="9">
        <v>511</v>
      </c>
      <c r="C93" s="4">
        <v>0.27</v>
      </c>
      <c r="D93" s="4">
        <v>0.27</v>
      </c>
      <c r="E93" s="4">
        <v>0.23</v>
      </c>
      <c r="F93" s="4">
        <v>0.18</v>
      </c>
      <c r="G93" s="4">
        <v>0.22</v>
      </c>
      <c r="H93" s="4">
        <v>0.27</v>
      </c>
      <c r="I93" s="4">
        <v>0.27</v>
      </c>
      <c r="J93" s="4">
        <v>0.23</v>
      </c>
      <c r="K93" s="4">
        <v>7.0000000000000007E-2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 t="s">
        <v>13</v>
      </c>
      <c r="V93" s="4">
        <v>0.09</v>
      </c>
      <c r="W93" s="4">
        <v>0.06</v>
      </c>
    </row>
    <row r="94" spans="2:23">
      <c r="B94" s="9">
        <v>512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0.27</v>
      </c>
      <c r="J94" s="4">
        <v>0.23</v>
      </c>
      <c r="K94" s="4">
        <v>7.0000000000000007E-2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 t="s">
        <v>13</v>
      </c>
      <c r="V94" s="4">
        <v>0.09</v>
      </c>
      <c r="W94" s="4">
        <v>0.06</v>
      </c>
    </row>
    <row r="95" spans="2:23">
      <c r="B95" s="9">
        <v>513</v>
      </c>
      <c r="C95" s="4">
        <v>0.27</v>
      </c>
      <c r="D95" s="4">
        <v>0.27</v>
      </c>
      <c r="E95" s="4">
        <v>0.23</v>
      </c>
      <c r="F95" s="4">
        <v>0.18</v>
      </c>
      <c r="G95" s="4">
        <v>0.22</v>
      </c>
      <c r="H95" s="4">
        <v>0.27</v>
      </c>
      <c r="I95" s="4">
        <v>0.27</v>
      </c>
      <c r="J95" s="4">
        <v>0.23</v>
      </c>
      <c r="K95" s="4">
        <v>7.0000000000000007E-2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 t="s">
        <v>13</v>
      </c>
      <c r="V95" s="4">
        <v>0.09</v>
      </c>
      <c r="W95" s="4">
        <v>7.0000000000000007E-2</v>
      </c>
    </row>
    <row r="96" spans="2:23">
      <c r="B96" s="9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0.27</v>
      </c>
      <c r="J96" s="4">
        <v>0.24</v>
      </c>
      <c r="K96" s="4">
        <v>7.0000000000000007E-2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 t="s">
        <v>13</v>
      </c>
      <c r="V96" s="4">
        <v>0.1</v>
      </c>
      <c r="W96" s="4">
        <v>7.0000000000000007E-2</v>
      </c>
    </row>
    <row r="97" spans="2:23">
      <c r="B97" s="9">
        <v>515</v>
      </c>
      <c r="C97" s="4">
        <v>0.25</v>
      </c>
      <c r="D97" s="4">
        <v>0.25</v>
      </c>
      <c r="E97" s="4">
        <v>0.21</v>
      </c>
      <c r="F97" s="4">
        <v>0.17</v>
      </c>
      <c r="G97" s="4">
        <v>0.2</v>
      </c>
      <c r="H97" s="4">
        <v>0.25</v>
      </c>
      <c r="I97" s="4">
        <v>0.25</v>
      </c>
      <c r="J97" s="4">
        <v>0.22</v>
      </c>
      <c r="K97" s="4">
        <v>0.06</v>
      </c>
      <c r="L97" s="4">
        <v>0.05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 t="s">
        <v>13</v>
      </c>
      <c r="V97" s="4">
        <v>0.09</v>
      </c>
      <c r="W97" s="4">
        <v>0.06</v>
      </c>
    </row>
    <row r="98" spans="2:23">
      <c r="B98" s="9">
        <v>516</v>
      </c>
      <c r="C98" s="4">
        <v>0.28000000000000003</v>
      </c>
      <c r="D98" s="4">
        <v>0.28000000000000003</v>
      </c>
      <c r="E98" s="4">
        <v>0.24</v>
      </c>
      <c r="F98" s="4">
        <v>0.19</v>
      </c>
      <c r="G98" s="4">
        <v>0.22</v>
      </c>
      <c r="H98" s="4">
        <v>0.28000000000000003</v>
      </c>
      <c r="I98" s="4">
        <v>0.28000000000000003</v>
      </c>
      <c r="J98" s="4">
        <v>0.26</v>
      </c>
      <c r="K98" s="4">
        <v>7.0000000000000007E-2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 t="s">
        <v>13</v>
      </c>
      <c r="V98" s="4">
        <v>0.11</v>
      </c>
      <c r="W98" s="4">
        <v>7.0000000000000007E-2</v>
      </c>
    </row>
    <row r="99" spans="2:23">
      <c r="B99" s="9">
        <v>517</v>
      </c>
      <c r="C99" s="4">
        <v>0.33</v>
      </c>
      <c r="D99" s="4">
        <v>0.33</v>
      </c>
      <c r="E99" s="4">
        <v>0.28000000000000003</v>
      </c>
      <c r="F99" s="4">
        <v>0.22</v>
      </c>
      <c r="G99" s="4">
        <v>0.26</v>
      </c>
      <c r="H99" s="4">
        <v>0.33</v>
      </c>
      <c r="I99" s="4">
        <v>0.33</v>
      </c>
      <c r="J99" s="4">
        <v>0.31</v>
      </c>
      <c r="K99" s="4">
        <v>0.09</v>
      </c>
      <c r="L99" s="4">
        <v>7.0000000000000007E-2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 t="s">
        <v>13</v>
      </c>
      <c r="V99" s="4">
        <v>0.14000000000000001</v>
      </c>
      <c r="W99" s="4">
        <v>0.09</v>
      </c>
    </row>
    <row r="100" spans="2:23">
      <c r="B100" s="9">
        <v>518</v>
      </c>
      <c r="C100" s="4">
        <v>0.33</v>
      </c>
      <c r="D100" s="4">
        <v>0.33</v>
      </c>
      <c r="E100" s="4">
        <v>0.28000000000000003</v>
      </c>
      <c r="F100" s="4">
        <v>0.22</v>
      </c>
      <c r="G100" s="4">
        <v>0.26</v>
      </c>
      <c r="H100" s="4">
        <v>0.33</v>
      </c>
      <c r="I100" s="4">
        <v>0.33</v>
      </c>
      <c r="J100" s="4">
        <v>0.31</v>
      </c>
      <c r="K100" s="4">
        <v>0.09</v>
      </c>
      <c r="L100" s="4">
        <v>0.08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 t="s">
        <v>13</v>
      </c>
      <c r="V100" s="4">
        <v>0.14000000000000001</v>
      </c>
      <c r="W100" s="4">
        <v>0.09</v>
      </c>
    </row>
    <row r="101" spans="2:23">
      <c r="B101" s="9">
        <v>519</v>
      </c>
      <c r="C101" s="4">
        <v>0.33</v>
      </c>
      <c r="D101" s="4">
        <v>0.33</v>
      </c>
      <c r="E101" s="4">
        <v>0.28000000000000003</v>
      </c>
      <c r="F101" s="4">
        <v>0.22</v>
      </c>
      <c r="G101" s="4">
        <v>0.26</v>
      </c>
      <c r="H101" s="4">
        <v>0.33</v>
      </c>
      <c r="I101" s="4">
        <v>0.33</v>
      </c>
      <c r="J101" s="4">
        <v>0.31</v>
      </c>
      <c r="K101" s="4">
        <v>0.09</v>
      </c>
      <c r="L101" s="4">
        <v>0.08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 t="s">
        <v>13</v>
      </c>
      <c r="V101" s="4">
        <v>0.15</v>
      </c>
      <c r="W101" s="4">
        <v>0.09</v>
      </c>
    </row>
    <row r="102" spans="2:23">
      <c r="B102" s="9">
        <v>520</v>
      </c>
      <c r="C102" s="4">
        <v>0.35</v>
      </c>
      <c r="D102" s="4">
        <v>0.35</v>
      </c>
      <c r="E102" s="4">
        <v>0.3</v>
      </c>
      <c r="F102" s="4">
        <v>0.24</v>
      </c>
      <c r="G102" s="4">
        <v>0.28000000000000003</v>
      </c>
      <c r="H102" s="4">
        <v>0.35</v>
      </c>
      <c r="I102" s="4">
        <v>0.35</v>
      </c>
      <c r="J102" s="4">
        <v>0.33</v>
      </c>
      <c r="K102" s="4">
        <v>0.1</v>
      </c>
      <c r="L102" s="4">
        <v>0.08</v>
      </c>
      <c r="M102" s="4" t="s">
        <v>13</v>
      </c>
      <c r="N102" s="4">
        <v>0.11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>
        <v>0.11</v>
      </c>
      <c r="U102" s="4" t="s">
        <v>13</v>
      </c>
      <c r="V102" s="4">
        <v>0.16</v>
      </c>
      <c r="W102" s="4">
        <v>0.1</v>
      </c>
    </row>
    <row r="103" spans="2:23">
      <c r="B103" s="9">
        <v>521</v>
      </c>
      <c r="C103" s="4">
        <v>0.33</v>
      </c>
      <c r="D103" s="4">
        <v>0.33</v>
      </c>
      <c r="E103" s="4">
        <v>0.28000000000000003</v>
      </c>
      <c r="F103" s="4">
        <v>0.22</v>
      </c>
      <c r="G103" s="4">
        <v>0.26</v>
      </c>
      <c r="H103" s="4">
        <v>0.33</v>
      </c>
      <c r="I103" s="4">
        <v>0.33</v>
      </c>
      <c r="J103" s="4">
        <v>0.32</v>
      </c>
      <c r="K103" s="4">
        <v>0.09</v>
      </c>
      <c r="L103" s="4">
        <v>0.08</v>
      </c>
      <c r="M103" s="4" t="s">
        <v>13</v>
      </c>
      <c r="N103" s="4">
        <v>0.1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>
        <v>0.1</v>
      </c>
      <c r="U103" s="4" t="s">
        <v>13</v>
      </c>
      <c r="V103" s="4">
        <v>0.16</v>
      </c>
      <c r="W103" s="4">
        <v>0.1</v>
      </c>
    </row>
    <row r="104" spans="2:23">
      <c r="B104" s="9">
        <v>522</v>
      </c>
      <c r="C104" s="4">
        <v>0.13</v>
      </c>
      <c r="D104" s="4">
        <v>0.13</v>
      </c>
      <c r="E104" s="4">
        <v>0.11</v>
      </c>
      <c r="F104" s="4">
        <v>0.09</v>
      </c>
      <c r="G104" s="4">
        <v>0.1</v>
      </c>
      <c r="H104" s="4">
        <v>0.13</v>
      </c>
      <c r="I104" s="4">
        <v>0.13</v>
      </c>
      <c r="J104" s="4">
        <v>0.12</v>
      </c>
      <c r="K104" s="4">
        <v>0.04</v>
      </c>
      <c r="L104" s="4">
        <v>0.03</v>
      </c>
      <c r="M104" s="4" t="s">
        <v>13</v>
      </c>
      <c r="N104" s="4">
        <v>0.04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>
        <v>0.04</v>
      </c>
      <c r="U104" s="4" t="s">
        <v>13</v>
      </c>
      <c r="V104" s="4">
        <v>0.06</v>
      </c>
      <c r="W104" s="4">
        <v>0.04</v>
      </c>
    </row>
    <row r="105" spans="2:23">
      <c r="B105" s="9">
        <v>523</v>
      </c>
      <c r="C105" s="4">
        <v>0.17</v>
      </c>
      <c r="D105" s="4">
        <v>0.17</v>
      </c>
      <c r="E105" s="4">
        <v>0.14000000000000001</v>
      </c>
      <c r="F105" s="4">
        <v>0.12</v>
      </c>
      <c r="G105" s="4">
        <v>0.14000000000000001</v>
      </c>
      <c r="H105" s="4">
        <v>0.17</v>
      </c>
      <c r="I105" s="4">
        <v>0.17</v>
      </c>
      <c r="J105" s="4">
        <v>0.16</v>
      </c>
      <c r="K105" s="4">
        <v>0.05</v>
      </c>
      <c r="L105" s="4">
        <v>0.04</v>
      </c>
      <c r="M105" s="4" t="s">
        <v>13</v>
      </c>
      <c r="N105" s="4">
        <v>0.05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>
        <v>0.05</v>
      </c>
      <c r="U105" s="4" t="s">
        <v>13</v>
      </c>
      <c r="V105" s="4">
        <v>0.09</v>
      </c>
      <c r="W105" s="4">
        <v>0.06</v>
      </c>
    </row>
    <row r="106" spans="2:23">
      <c r="B106" s="9">
        <v>524</v>
      </c>
      <c r="C106" s="4">
        <v>0.17</v>
      </c>
      <c r="D106" s="4">
        <v>0.17</v>
      </c>
      <c r="E106" s="4">
        <v>0.14000000000000001</v>
      </c>
      <c r="F106" s="4">
        <v>0.12</v>
      </c>
      <c r="G106" s="4">
        <v>0.14000000000000001</v>
      </c>
      <c r="H106" s="4">
        <v>0.17</v>
      </c>
      <c r="I106" s="4">
        <v>0.17</v>
      </c>
      <c r="J106" s="4">
        <v>0.17</v>
      </c>
      <c r="K106" s="4">
        <v>0.05</v>
      </c>
      <c r="L106" s="4">
        <v>0.04</v>
      </c>
      <c r="M106" s="4" t="s">
        <v>13</v>
      </c>
      <c r="N106" s="4">
        <v>0.05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>
        <v>0.05</v>
      </c>
      <c r="U106" s="4" t="s">
        <v>13</v>
      </c>
      <c r="V106" s="4">
        <v>0.09</v>
      </c>
      <c r="W106" s="4">
        <v>0.06</v>
      </c>
    </row>
    <row r="107" spans="2:23">
      <c r="B107" s="9">
        <v>525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7.0000000000000007E-2</v>
      </c>
      <c r="L107" s="4">
        <v>0.06</v>
      </c>
      <c r="M107" s="4" t="s">
        <v>13</v>
      </c>
      <c r="N107" s="4">
        <v>7.0000000000000007E-2</v>
      </c>
      <c r="O107" s="4" t="s">
        <v>13</v>
      </c>
      <c r="P107" s="4" t="s">
        <v>13</v>
      </c>
      <c r="Q107" s="4" t="s">
        <v>13</v>
      </c>
      <c r="R107" s="4">
        <v>7.0000000000000007E-2</v>
      </c>
      <c r="S107" s="4" t="s">
        <v>13</v>
      </c>
      <c r="T107" s="4">
        <v>7.0000000000000007E-2</v>
      </c>
      <c r="U107" s="4" t="s">
        <v>13</v>
      </c>
      <c r="V107" s="4">
        <v>0.13</v>
      </c>
      <c r="W107" s="4">
        <v>0.08</v>
      </c>
    </row>
    <row r="108" spans="2:23">
      <c r="B108" s="9">
        <v>526</v>
      </c>
      <c r="C108" s="4">
        <v>0.13</v>
      </c>
      <c r="D108" s="4">
        <v>0.13</v>
      </c>
      <c r="E108" s="4">
        <v>0.11</v>
      </c>
      <c r="F108" s="4">
        <v>0.09</v>
      </c>
      <c r="G108" s="4">
        <v>0.1</v>
      </c>
      <c r="H108" s="4">
        <v>0.13</v>
      </c>
      <c r="I108" s="4">
        <v>0.13</v>
      </c>
      <c r="J108" s="4">
        <v>0.13</v>
      </c>
      <c r="K108" s="4">
        <v>0.04</v>
      </c>
      <c r="L108" s="4">
        <v>0.03</v>
      </c>
      <c r="M108" s="4" t="s">
        <v>13</v>
      </c>
      <c r="N108" s="4">
        <v>0.04</v>
      </c>
      <c r="O108" s="4" t="s">
        <v>13</v>
      </c>
      <c r="P108" s="4" t="s">
        <v>13</v>
      </c>
      <c r="Q108" s="4" t="s">
        <v>13</v>
      </c>
      <c r="R108" s="4">
        <v>0.04</v>
      </c>
      <c r="S108" s="4" t="s">
        <v>13</v>
      </c>
      <c r="T108" s="4">
        <v>0.04</v>
      </c>
      <c r="U108" s="4" t="s">
        <v>13</v>
      </c>
      <c r="V108" s="4">
        <v>0.08</v>
      </c>
      <c r="W108" s="4">
        <v>0.05</v>
      </c>
    </row>
    <row r="109" spans="2:23">
      <c r="B109" s="9">
        <v>527</v>
      </c>
      <c r="C109" s="4">
        <v>0.15</v>
      </c>
      <c r="D109" s="4">
        <v>0.15</v>
      </c>
      <c r="E109" s="4">
        <v>0.13</v>
      </c>
      <c r="F109" s="4">
        <v>0.1</v>
      </c>
      <c r="G109" s="4">
        <v>0.12</v>
      </c>
      <c r="H109" s="4">
        <v>0.15</v>
      </c>
      <c r="I109" s="4">
        <v>0.15</v>
      </c>
      <c r="J109" s="4">
        <v>0.15</v>
      </c>
      <c r="K109" s="4">
        <v>0.05</v>
      </c>
      <c r="L109" s="4">
        <v>0.04</v>
      </c>
      <c r="M109" s="4" t="s">
        <v>13</v>
      </c>
      <c r="N109" s="4">
        <v>0.05</v>
      </c>
      <c r="O109" s="4" t="s">
        <v>13</v>
      </c>
      <c r="P109" s="4" t="s">
        <v>13</v>
      </c>
      <c r="Q109" s="4" t="s">
        <v>13</v>
      </c>
      <c r="R109" s="4">
        <v>0.05</v>
      </c>
      <c r="S109" s="4" t="s">
        <v>13</v>
      </c>
      <c r="T109" s="4">
        <v>0.05</v>
      </c>
      <c r="U109" s="4" t="s">
        <v>13</v>
      </c>
      <c r="V109" s="4">
        <v>0.09</v>
      </c>
      <c r="W109" s="4">
        <v>0.06</v>
      </c>
    </row>
    <row r="110" spans="2:23">
      <c r="B110" s="9">
        <v>528</v>
      </c>
      <c r="C110" s="4">
        <v>0.16</v>
      </c>
      <c r="D110" s="4">
        <v>0.16</v>
      </c>
      <c r="E110" s="4">
        <v>0.14000000000000001</v>
      </c>
      <c r="F110" s="4">
        <v>0.11</v>
      </c>
      <c r="G110" s="4">
        <v>0.13</v>
      </c>
      <c r="H110" s="4">
        <v>0.16</v>
      </c>
      <c r="I110" s="4">
        <v>0.16</v>
      </c>
      <c r="J110" s="4">
        <v>0.16</v>
      </c>
      <c r="K110" s="4">
        <v>0.05</v>
      </c>
      <c r="L110" s="4">
        <v>0.04</v>
      </c>
      <c r="M110" s="4" t="s">
        <v>13</v>
      </c>
      <c r="N110" s="4">
        <v>0.05</v>
      </c>
      <c r="O110" s="4" t="s">
        <v>13</v>
      </c>
      <c r="P110" s="4" t="s">
        <v>13</v>
      </c>
      <c r="Q110" s="4" t="s">
        <v>13</v>
      </c>
      <c r="R110" s="4">
        <v>0.05</v>
      </c>
      <c r="S110" s="4" t="s">
        <v>13</v>
      </c>
      <c r="T110" s="4">
        <v>0.05</v>
      </c>
      <c r="U110" s="4" t="s">
        <v>13</v>
      </c>
      <c r="V110" s="4">
        <v>0.1</v>
      </c>
      <c r="W110" s="4">
        <v>7.0000000000000007E-2</v>
      </c>
    </row>
    <row r="111" spans="2:23">
      <c r="B111" s="9">
        <v>529</v>
      </c>
      <c r="C111" s="4">
        <v>0.2</v>
      </c>
      <c r="D111" s="4">
        <v>0.2</v>
      </c>
      <c r="E111" s="4">
        <v>0.17</v>
      </c>
      <c r="F111" s="4">
        <v>0.14000000000000001</v>
      </c>
      <c r="G111" s="4">
        <v>0.16</v>
      </c>
      <c r="H111" s="4">
        <v>0.2</v>
      </c>
      <c r="I111" s="4">
        <v>0.2</v>
      </c>
      <c r="J111" s="4">
        <v>0.2</v>
      </c>
      <c r="K111" s="4">
        <v>7.0000000000000007E-2</v>
      </c>
      <c r="L111" s="4">
        <v>0.05</v>
      </c>
      <c r="M111" s="4" t="s">
        <v>13</v>
      </c>
      <c r="N111" s="4">
        <v>7.0000000000000007E-2</v>
      </c>
      <c r="O111" s="4" t="s">
        <v>13</v>
      </c>
      <c r="P111" s="4" t="s">
        <v>13</v>
      </c>
      <c r="Q111" s="4" t="s">
        <v>13</v>
      </c>
      <c r="R111" s="4">
        <v>0.06</v>
      </c>
      <c r="S111" s="4" t="s">
        <v>13</v>
      </c>
      <c r="T111" s="4">
        <v>0.06</v>
      </c>
      <c r="U111" s="4" t="s">
        <v>13</v>
      </c>
      <c r="V111" s="4">
        <v>0.13</v>
      </c>
      <c r="W111" s="4">
        <v>0.09</v>
      </c>
    </row>
    <row r="112" spans="2:23">
      <c r="B112" s="9">
        <v>530</v>
      </c>
      <c r="C112" s="4">
        <v>0.25</v>
      </c>
      <c r="D112" s="4">
        <v>0.25</v>
      </c>
      <c r="E112" s="4">
        <v>0.21</v>
      </c>
      <c r="F112" s="4">
        <v>0.17</v>
      </c>
      <c r="G112" s="4">
        <v>0.2</v>
      </c>
      <c r="H112" s="4">
        <v>0.25</v>
      </c>
      <c r="I112" s="4">
        <v>0.25</v>
      </c>
      <c r="J112" s="4">
        <v>0.25</v>
      </c>
      <c r="K112" s="4">
        <v>0.08</v>
      </c>
      <c r="L112" s="4">
        <v>0.06</v>
      </c>
      <c r="M112" s="4" t="s">
        <v>13</v>
      </c>
      <c r="N112" s="4">
        <v>0.08</v>
      </c>
      <c r="O112" s="4" t="s">
        <v>13</v>
      </c>
      <c r="P112" s="4" t="s">
        <v>13</v>
      </c>
      <c r="Q112" s="4" t="s">
        <v>13</v>
      </c>
      <c r="R112" s="4">
        <v>0.08</v>
      </c>
      <c r="S112" s="4" t="s">
        <v>13</v>
      </c>
      <c r="T112" s="4">
        <v>0.08</v>
      </c>
      <c r="U112" s="4" t="s">
        <v>13</v>
      </c>
      <c r="V112" s="4">
        <v>0.17</v>
      </c>
      <c r="W112" s="4">
        <v>0.12</v>
      </c>
    </row>
    <row r="113" spans="2:23">
      <c r="B113" s="9">
        <v>531</v>
      </c>
      <c r="C113" s="4">
        <v>0.2</v>
      </c>
      <c r="D113" s="4">
        <v>0.2</v>
      </c>
      <c r="E113" s="4">
        <v>0.17</v>
      </c>
      <c r="F113" s="4">
        <v>0.14000000000000001</v>
      </c>
      <c r="G113" s="4">
        <v>0.16</v>
      </c>
      <c r="H113" s="4">
        <v>0.2</v>
      </c>
      <c r="I113" s="4">
        <v>0.2</v>
      </c>
      <c r="J113" s="4">
        <v>0.2</v>
      </c>
      <c r="K113" s="4">
        <v>7.0000000000000007E-2</v>
      </c>
      <c r="L113" s="4">
        <v>0.05</v>
      </c>
      <c r="M113" s="4" t="s">
        <v>13</v>
      </c>
      <c r="N113" s="4">
        <v>7.0000000000000007E-2</v>
      </c>
      <c r="O113" s="4" t="s">
        <v>13</v>
      </c>
      <c r="P113" s="4" t="s">
        <v>13</v>
      </c>
      <c r="Q113" s="4" t="s">
        <v>13</v>
      </c>
      <c r="R113" s="4">
        <v>0.06</v>
      </c>
      <c r="S113" s="4" t="s">
        <v>13</v>
      </c>
      <c r="T113" s="4">
        <v>0.06</v>
      </c>
      <c r="U113" s="4" t="s">
        <v>13</v>
      </c>
      <c r="V113" s="4">
        <v>0.14000000000000001</v>
      </c>
      <c r="W113" s="4">
        <v>0.1</v>
      </c>
    </row>
    <row r="114" spans="2:23">
      <c r="B114" s="9">
        <v>601</v>
      </c>
      <c r="C114" s="4">
        <v>0.18</v>
      </c>
      <c r="D114" s="4">
        <v>0.18</v>
      </c>
      <c r="E114" s="4">
        <v>0.15</v>
      </c>
      <c r="F114" s="4">
        <v>0.12</v>
      </c>
      <c r="G114" s="4">
        <v>0.14000000000000001</v>
      </c>
      <c r="H114" s="4">
        <v>0.18</v>
      </c>
      <c r="I114" s="4">
        <v>0.18</v>
      </c>
      <c r="J114" s="4">
        <v>0.18</v>
      </c>
      <c r="K114" s="4">
        <v>0.06</v>
      </c>
      <c r="L114" s="4">
        <v>0.05</v>
      </c>
      <c r="M114" s="4">
        <v>0.04</v>
      </c>
      <c r="N114" s="4">
        <v>0.06</v>
      </c>
      <c r="O114" s="4">
        <v>0.05</v>
      </c>
      <c r="P114" s="4" t="s">
        <v>13</v>
      </c>
      <c r="Q114" s="4" t="s">
        <v>13</v>
      </c>
      <c r="R114" s="4">
        <v>0.05</v>
      </c>
      <c r="S114" s="4" t="s">
        <v>13</v>
      </c>
      <c r="T114" s="4">
        <v>0.06</v>
      </c>
      <c r="U114" s="4" t="s">
        <v>13</v>
      </c>
      <c r="V114" s="4">
        <v>0.13</v>
      </c>
      <c r="W114" s="4">
        <v>0.09</v>
      </c>
    </row>
    <row r="115" spans="2:23">
      <c r="B115" s="9">
        <v>602</v>
      </c>
      <c r="C115" s="4">
        <v>0.23</v>
      </c>
      <c r="D115" s="4">
        <v>0.23</v>
      </c>
      <c r="E115" s="4">
        <v>0.2</v>
      </c>
      <c r="F115" s="4">
        <v>0.16</v>
      </c>
      <c r="G115" s="4">
        <v>0.18</v>
      </c>
      <c r="H115" s="4">
        <v>0.23</v>
      </c>
      <c r="I115" s="4">
        <v>0.23</v>
      </c>
      <c r="J115" s="4">
        <v>0.23</v>
      </c>
      <c r="K115" s="4">
        <v>0.08</v>
      </c>
      <c r="L115" s="4">
        <v>0.06</v>
      </c>
      <c r="M115" s="4">
        <v>0.05</v>
      </c>
      <c r="N115" s="4">
        <v>0.08</v>
      </c>
      <c r="O115" s="4">
        <v>7.0000000000000007E-2</v>
      </c>
      <c r="P115" s="4" t="s">
        <v>13</v>
      </c>
      <c r="Q115" s="4" t="s">
        <v>13</v>
      </c>
      <c r="R115" s="4">
        <v>7.0000000000000007E-2</v>
      </c>
      <c r="S115" s="4" t="s">
        <v>13</v>
      </c>
      <c r="T115" s="4">
        <v>7.0000000000000007E-2</v>
      </c>
      <c r="U115" s="4" t="s">
        <v>13</v>
      </c>
      <c r="V115" s="4">
        <v>0.18</v>
      </c>
      <c r="W115" s="4">
        <v>0.12</v>
      </c>
    </row>
    <row r="116" spans="2:23">
      <c r="B116" s="9">
        <v>603</v>
      </c>
      <c r="C116" s="4">
        <v>0.13</v>
      </c>
      <c r="D116" s="4">
        <v>0.13</v>
      </c>
      <c r="E116" s="4">
        <v>0.11</v>
      </c>
      <c r="F116" s="4">
        <v>0.09</v>
      </c>
      <c r="G116" s="4">
        <v>0.1</v>
      </c>
      <c r="H116" s="4">
        <v>0.13</v>
      </c>
      <c r="I116" s="4">
        <v>0.13</v>
      </c>
      <c r="J116" s="4">
        <v>0.13</v>
      </c>
      <c r="K116" s="4">
        <v>0.05</v>
      </c>
      <c r="L116" s="4">
        <v>0.04</v>
      </c>
      <c r="M116" s="4">
        <v>0.03</v>
      </c>
      <c r="N116" s="4">
        <v>0.05</v>
      </c>
      <c r="O116" s="4">
        <v>0.04</v>
      </c>
      <c r="P116" s="4" t="s">
        <v>13</v>
      </c>
      <c r="Q116" s="4" t="s">
        <v>13</v>
      </c>
      <c r="R116" s="4">
        <v>0.04</v>
      </c>
      <c r="S116" s="4" t="s">
        <v>13</v>
      </c>
      <c r="T116" s="4">
        <v>0.04</v>
      </c>
      <c r="U116" s="4" t="s">
        <v>13</v>
      </c>
      <c r="V116" s="4">
        <v>0.1</v>
      </c>
      <c r="W116" s="4">
        <v>7.0000000000000007E-2</v>
      </c>
    </row>
    <row r="117" spans="2:23">
      <c r="B117" s="9">
        <v>604</v>
      </c>
      <c r="C117" s="4">
        <v>0.17</v>
      </c>
      <c r="D117" s="4">
        <v>0.17</v>
      </c>
      <c r="E117" s="4">
        <v>0.14000000000000001</v>
      </c>
      <c r="F117" s="4">
        <v>0.12</v>
      </c>
      <c r="G117" s="4">
        <v>0.14000000000000001</v>
      </c>
      <c r="H117" s="4">
        <v>0.17</v>
      </c>
      <c r="I117" s="4">
        <v>0.17</v>
      </c>
      <c r="J117" s="4">
        <v>0.17</v>
      </c>
      <c r="K117" s="4">
        <v>0.06</v>
      </c>
      <c r="L117" s="4">
        <v>0.05</v>
      </c>
      <c r="M117" s="4">
        <v>0.04</v>
      </c>
      <c r="N117" s="4">
        <v>7.0000000000000007E-2</v>
      </c>
      <c r="O117" s="4">
        <v>0.05</v>
      </c>
      <c r="P117" s="4" t="s">
        <v>13</v>
      </c>
      <c r="Q117" s="4" t="s">
        <v>13</v>
      </c>
      <c r="R117" s="4">
        <v>0.05</v>
      </c>
      <c r="S117" s="4" t="s">
        <v>13</v>
      </c>
      <c r="T117" s="4">
        <v>0.05</v>
      </c>
      <c r="U117" s="4" t="s">
        <v>13</v>
      </c>
      <c r="V117" s="4">
        <v>0.14000000000000001</v>
      </c>
      <c r="W117" s="4">
        <v>0.1</v>
      </c>
    </row>
    <row r="118" spans="2:23">
      <c r="B118" s="9">
        <v>605</v>
      </c>
      <c r="C118" s="4">
        <v>0.28999999999999998</v>
      </c>
      <c r="D118" s="4">
        <v>0.28999999999999998</v>
      </c>
      <c r="E118" s="4">
        <v>0.25</v>
      </c>
      <c r="F118" s="4">
        <v>0.2</v>
      </c>
      <c r="G118" s="4">
        <v>0.23</v>
      </c>
      <c r="H118" s="4">
        <v>0.28999999999999998</v>
      </c>
      <c r="I118" s="4">
        <v>0.28999999999999998</v>
      </c>
      <c r="J118" s="4">
        <v>0.28999999999999998</v>
      </c>
      <c r="K118" s="4">
        <v>0.11</v>
      </c>
      <c r="L118" s="4">
        <v>0.08</v>
      </c>
      <c r="M118" s="4">
        <v>7.0000000000000007E-2</v>
      </c>
      <c r="N118" s="4">
        <v>0.11</v>
      </c>
      <c r="O118" s="4">
        <v>0.09</v>
      </c>
      <c r="P118" s="4">
        <v>0.06</v>
      </c>
      <c r="Q118" s="4" t="s">
        <v>13</v>
      </c>
      <c r="R118" s="4">
        <v>0.09</v>
      </c>
      <c r="S118" s="4" t="s">
        <v>13</v>
      </c>
      <c r="T118" s="4">
        <v>0.09</v>
      </c>
      <c r="U118" s="4" t="s">
        <v>13</v>
      </c>
      <c r="V118" s="4">
        <v>0.25</v>
      </c>
      <c r="W118" s="4">
        <v>0.18</v>
      </c>
    </row>
    <row r="119" spans="2:23">
      <c r="B119" s="9">
        <v>606</v>
      </c>
      <c r="C119" s="4">
        <v>0.26</v>
      </c>
      <c r="D119" s="4">
        <v>0.26</v>
      </c>
      <c r="E119" s="4">
        <v>0.22</v>
      </c>
      <c r="F119" s="4">
        <v>0.18</v>
      </c>
      <c r="G119" s="4">
        <v>0.21</v>
      </c>
      <c r="H119" s="4">
        <v>0.26</v>
      </c>
      <c r="I119" s="4">
        <v>0.26</v>
      </c>
      <c r="J119" s="4">
        <v>0.26</v>
      </c>
      <c r="K119" s="4">
        <v>0.1</v>
      </c>
      <c r="L119" s="4">
        <v>0.08</v>
      </c>
      <c r="M119" s="4">
        <v>0.06</v>
      </c>
      <c r="N119" s="4">
        <v>0.1</v>
      </c>
      <c r="O119" s="4">
        <v>0.08</v>
      </c>
      <c r="P119" s="4">
        <v>0.05</v>
      </c>
      <c r="Q119" s="4" t="s">
        <v>13</v>
      </c>
      <c r="R119" s="4">
        <v>0.08</v>
      </c>
      <c r="S119" s="4" t="s">
        <v>13</v>
      </c>
      <c r="T119" s="4">
        <v>0.09</v>
      </c>
      <c r="U119" s="4" t="s">
        <v>13</v>
      </c>
      <c r="V119" s="4">
        <v>0.23</v>
      </c>
      <c r="W119" s="4">
        <v>0.17</v>
      </c>
    </row>
    <row r="120" spans="2:23">
      <c r="B120" s="9">
        <v>607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0.12</v>
      </c>
      <c r="L120" s="4">
        <v>0.09</v>
      </c>
      <c r="M120" s="4">
        <v>7.0000000000000007E-2</v>
      </c>
      <c r="N120" s="4">
        <v>0.12</v>
      </c>
      <c r="O120" s="4">
        <v>0.09</v>
      </c>
      <c r="P120" s="4">
        <v>0.06</v>
      </c>
      <c r="Q120" s="4" t="s">
        <v>13</v>
      </c>
      <c r="R120" s="4">
        <v>0.09</v>
      </c>
      <c r="S120" s="4" t="s">
        <v>13</v>
      </c>
      <c r="T120" s="4">
        <v>0.1</v>
      </c>
      <c r="U120" s="4" t="s">
        <v>13</v>
      </c>
      <c r="V120" s="4">
        <v>0.26</v>
      </c>
      <c r="W120" s="4">
        <v>0.2</v>
      </c>
    </row>
    <row r="121" spans="2:23">
      <c r="B121" s="9">
        <v>608</v>
      </c>
      <c r="C121" s="4">
        <v>0.3</v>
      </c>
      <c r="D121" s="4">
        <v>0.3</v>
      </c>
      <c r="E121" s="4">
        <v>0.26</v>
      </c>
      <c r="F121" s="4">
        <v>0.2</v>
      </c>
      <c r="G121" s="4">
        <v>0.24</v>
      </c>
      <c r="H121" s="4">
        <v>0.3</v>
      </c>
      <c r="I121" s="4">
        <v>0.3</v>
      </c>
      <c r="J121" s="4">
        <v>0.3</v>
      </c>
      <c r="K121" s="4">
        <v>0.13</v>
      </c>
      <c r="L121" s="4">
        <v>0.09</v>
      </c>
      <c r="M121" s="4">
        <v>7.0000000000000007E-2</v>
      </c>
      <c r="N121" s="4">
        <v>0.13</v>
      </c>
      <c r="O121" s="4">
        <v>0.09</v>
      </c>
      <c r="P121" s="4">
        <v>0.06</v>
      </c>
      <c r="Q121" s="4" t="s">
        <v>13</v>
      </c>
      <c r="R121" s="4">
        <v>0.1</v>
      </c>
      <c r="S121" s="4" t="s">
        <v>13</v>
      </c>
      <c r="T121" s="4">
        <v>0.1</v>
      </c>
      <c r="U121" s="4" t="s">
        <v>13</v>
      </c>
      <c r="V121" s="4">
        <v>0.27</v>
      </c>
      <c r="W121" s="4">
        <v>0.21</v>
      </c>
    </row>
    <row r="122" spans="2:23">
      <c r="B122" s="9">
        <v>609</v>
      </c>
      <c r="C122" s="4">
        <v>0.3</v>
      </c>
      <c r="D122" s="4">
        <v>0.3</v>
      </c>
      <c r="E122" s="4">
        <v>0.26</v>
      </c>
      <c r="F122" s="4">
        <v>0.2</v>
      </c>
      <c r="G122" s="4">
        <v>0.24</v>
      </c>
      <c r="H122" s="4">
        <v>0.3</v>
      </c>
      <c r="I122" s="4">
        <v>0.3</v>
      </c>
      <c r="J122" s="4">
        <v>0.3</v>
      </c>
      <c r="K122" s="4">
        <v>0.13</v>
      </c>
      <c r="L122" s="4">
        <v>0.09</v>
      </c>
      <c r="M122" s="4">
        <v>7.0000000000000007E-2</v>
      </c>
      <c r="N122" s="4">
        <v>0.14000000000000001</v>
      </c>
      <c r="O122" s="4">
        <v>0.1</v>
      </c>
      <c r="P122" s="4">
        <v>0.06</v>
      </c>
      <c r="Q122" s="4" t="s">
        <v>13</v>
      </c>
      <c r="R122" s="4">
        <v>0.1</v>
      </c>
      <c r="S122" s="4" t="s">
        <v>13</v>
      </c>
      <c r="T122" s="4">
        <v>0.1</v>
      </c>
      <c r="U122" s="4" t="s">
        <v>13</v>
      </c>
      <c r="V122" s="4">
        <v>0.28000000000000003</v>
      </c>
      <c r="W122" s="4">
        <v>0.22</v>
      </c>
    </row>
    <row r="123" spans="2:23">
      <c r="B123" s="9">
        <v>610</v>
      </c>
      <c r="C123" s="4">
        <v>0.28999999999999998</v>
      </c>
      <c r="D123" s="4">
        <v>0.28999999999999998</v>
      </c>
      <c r="E123" s="4">
        <v>0.25</v>
      </c>
      <c r="F123" s="4">
        <v>0.2</v>
      </c>
      <c r="G123" s="4">
        <v>0.23</v>
      </c>
      <c r="H123" s="4">
        <v>0.28999999999999998</v>
      </c>
      <c r="I123" s="4">
        <v>0.28999999999999998</v>
      </c>
      <c r="J123" s="4">
        <v>0.28999999999999998</v>
      </c>
      <c r="K123" s="4">
        <v>0.13</v>
      </c>
      <c r="L123" s="4">
        <v>0.09</v>
      </c>
      <c r="M123" s="4">
        <v>7.0000000000000007E-2</v>
      </c>
      <c r="N123" s="4">
        <v>0.14000000000000001</v>
      </c>
      <c r="O123" s="4">
        <v>0.1</v>
      </c>
      <c r="P123" s="4">
        <v>0.06</v>
      </c>
      <c r="Q123" s="4" t="s">
        <v>13</v>
      </c>
      <c r="R123" s="4">
        <v>0.1</v>
      </c>
      <c r="S123" s="4">
        <v>0.09</v>
      </c>
      <c r="T123" s="4">
        <v>0.1</v>
      </c>
      <c r="U123" s="4">
        <v>0.09</v>
      </c>
      <c r="V123" s="4">
        <v>0.27</v>
      </c>
      <c r="W123" s="4">
        <v>0.23</v>
      </c>
    </row>
    <row r="124" spans="2:23">
      <c r="B124" s="9">
        <v>611</v>
      </c>
      <c r="C124" s="4">
        <v>0.26</v>
      </c>
      <c r="D124" s="4">
        <v>0.26</v>
      </c>
      <c r="E124" s="4">
        <v>0.22</v>
      </c>
      <c r="F124" s="4">
        <v>0.18</v>
      </c>
      <c r="G124" s="4">
        <v>0.21</v>
      </c>
      <c r="H124" s="4">
        <v>0.26</v>
      </c>
      <c r="I124" s="4">
        <v>0.26</v>
      </c>
      <c r="J124" s="4">
        <v>0.26</v>
      </c>
      <c r="K124" s="4">
        <v>0.12</v>
      </c>
      <c r="L124" s="4">
        <v>0.08</v>
      </c>
      <c r="M124" s="4">
        <v>7.0000000000000007E-2</v>
      </c>
      <c r="N124" s="4">
        <v>0.13</v>
      </c>
      <c r="O124" s="4">
        <v>0.09</v>
      </c>
      <c r="P124" s="4">
        <v>0.06</v>
      </c>
      <c r="Q124" s="4" t="s">
        <v>13</v>
      </c>
      <c r="R124" s="4">
        <v>0.09</v>
      </c>
      <c r="S124" s="4">
        <v>0.08</v>
      </c>
      <c r="T124" s="4">
        <v>0.09</v>
      </c>
      <c r="U124" s="4">
        <v>0.08</v>
      </c>
      <c r="V124" s="4">
        <v>0.25</v>
      </c>
      <c r="W124" s="4">
        <v>0.21</v>
      </c>
    </row>
    <row r="125" spans="2:23">
      <c r="B125" s="9">
        <v>612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0.15</v>
      </c>
      <c r="L125" s="4">
        <v>0.11</v>
      </c>
      <c r="M125" s="4">
        <v>0.08</v>
      </c>
      <c r="N125" s="4">
        <v>0.16</v>
      </c>
      <c r="O125" s="4">
        <v>0.11</v>
      </c>
      <c r="P125" s="4">
        <v>7.0000000000000007E-2</v>
      </c>
      <c r="Q125" s="4" t="s">
        <v>13</v>
      </c>
      <c r="R125" s="4">
        <v>0.11</v>
      </c>
      <c r="S125" s="4">
        <v>0.1</v>
      </c>
      <c r="T125" s="4">
        <v>0.11</v>
      </c>
      <c r="U125" s="4">
        <v>0.1</v>
      </c>
      <c r="V125" s="4">
        <v>0.31</v>
      </c>
      <c r="W125" s="4">
        <v>0.27</v>
      </c>
    </row>
    <row r="126" spans="2:23">
      <c r="B126" s="9">
        <v>613</v>
      </c>
      <c r="C126" s="4">
        <v>0.28999999999999998</v>
      </c>
      <c r="D126" s="4">
        <v>0.28999999999999998</v>
      </c>
      <c r="E126" s="4">
        <v>0.25</v>
      </c>
      <c r="F126" s="4">
        <v>0.2</v>
      </c>
      <c r="G126" s="4">
        <v>0.23</v>
      </c>
      <c r="H126" s="4">
        <v>0.28999999999999998</v>
      </c>
      <c r="I126" s="4">
        <v>0.28999999999999998</v>
      </c>
      <c r="J126" s="4">
        <v>0.28999999999999998</v>
      </c>
      <c r="K126" s="4">
        <v>0.14000000000000001</v>
      </c>
      <c r="L126" s="4">
        <v>0.1</v>
      </c>
      <c r="M126" s="4">
        <v>7.0000000000000007E-2</v>
      </c>
      <c r="N126" s="4">
        <v>0.15</v>
      </c>
      <c r="O126" s="4">
        <v>0.1</v>
      </c>
      <c r="P126" s="4">
        <v>7.0000000000000007E-2</v>
      </c>
      <c r="Q126" s="4" t="s">
        <v>13</v>
      </c>
      <c r="R126" s="4">
        <v>0.1</v>
      </c>
      <c r="S126" s="4">
        <v>0.09</v>
      </c>
      <c r="T126" s="4">
        <v>0.11</v>
      </c>
      <c r="U126" s="4">
        <v>0.09</v>
      </c>
      <c r="V126" s="4">
        <v>0.28999999999999998</v>
      </c>
      <c r="W126" s="4">
        <v>0.25</v>
      </c>
    </row>
    <row r="127" spans="2:23">
      <c r="B127" s="9">
        <v>614</v>
      </c>
      <c r="C127" s="4">
        <v>0.34</v>
      </c>
      <c r="D127" s="4">
        <v>0.34</v>
      </c>
      <c r="E127" s="4">
        <v>0.28999999999999998</v>
      </c>
      <c r="F127" s="4">
        <v>0.23</v>
      </c>
      <c r="G127" s="4">
        <v>0.27</v>
      </c>
      <c r="H127" s="4">
        <v>0.34</v>
      </c>
      <c r="I127" s="4">
        <v>0.34</v>
      </c>
      <c r="J127" s="4">
        <v>0.34</v>
      </c>
      <c r="K127" s="4">
        <v>0.17</v>
      </c>
      <c r="L127" s="4">
        <v>0.12</v>
      </c>
      <c r="M127" s="4">
        <v>0.09</v>
      </c>
      <c r="N127" s="4">
        <v>0.19</v>
      </c>
      <c r="O127" s="4">
        <v>0.13</v>
      </c>
      <c r="P127" s="4">
        <v>0.08</v>
      </c>
      <c r="Q127" s="4" t="s">
        <v>13</v>
      </c>
      <c r="R127" s="4">
        <v>0.12</v>
      </c>
      <c r="S127" s="4">
        <v>0.1</v>
      </c>
      <c r="T127" s="4">
        <v>0.13</v>
      </c>
      <c r="U127" s="4">
        <v>0.1</v>
      </c>
      <c r="V127" s="4">
        <v>0.34</v>
      </c>
      <c r="W127" s="4">
        <v>0.3</v>
      </c>
    </row>
    <row r="128" spans="2:23">
      <c r="B128" s="9">
        <v>615</v>
      </c>
      <c r="C128" s="4">
        <v>0.33</v>
      </c>
      <c r="D128" s="4">
        <v>0.33</v>
      </c>
      <c r="E128" s="4">
        <v>0.28000000000000003</v>
      </c>
      <c r="F128" s="4">
        <v>0.22</v>
      </c>
      <c r="G128" s="4">
        <v>0.26</v>
      </c>
      <c r="H128" s="4">
        <v>0.33</v>
      </c>
      <c r="I128" s="4">
        <v>0.33</v>
      </c>
      <c r="J128" s="4">
        <v>0.33</v>
      </c>
      <c r="K128" s="4">
        <v>0.17</v>
      </c>
      <c r="L128" s="4">
        <v>0.12</v>
      </c>
      <c r="M128" s="4">
        <v>0.09</v>
      </c>
      <c r="N128" s="4">
        <v>0.19</v>
      </c>
      <c r="O128" s="4">
        <v>0.13</v>
      </c>
      <c r="P128" s="4">
        <v>0.08</v>
      </c>
      <c r="Q128" s="4" t="s">
        <v>13</v>
      </c>
      <c r="R128" s="4">
        <v>0.12</v>
      </c>
      <c r="S128" s="4">
        <v>0.1</v>
      </c>
      <c r="T128" s="4">
        <v>0.12</v>
      </c>
      <c r="U128" s="4">
        <v>0.1</v>
      </c>
      <c r="V128" s="4">
        <v>0.33</v>
      </c>
      <c r="W128" s="4">
        <v>0.3</v>
      </c>
    </row>
    <row r="129" spans="2:23">
      <c r="B129" s="9">
        <v>616</v>
      </c>
      <c r="C129" s="4">
        <v>0.35</v>
      </c>
      <c r="D129" s="4">
        <v>0.35</v>
      </c>
      <c r="E129" s="4">
        <v>0.3</v>
      </c>
      <c r="F129" s="4">
        <v>0.24</v>
      </c>
      <c r="G129" s="4">
        <v>0.28000000000000003</v>
      </c>
      <c r="H129" s="4">
        <v>0.35</v>
      </c>
      <c r="I129" s="4">
        <v>0.35</v>
      </c>
      <c r="J129" s="4">
        <v>0.35</v>
      </c>
      <c r="K129" s="4">
        <v>0.18</v>
      </c>
      <c r="L129" s="4">
        <v>0.13</v>
      </c>
      <c r="M129" s="4">
        <v>0.1</v>
      </c>
      <c r="N129" s="4">
        <v>0.2</v>
      </c>
      <c r="O129" s="4">
        <v>0.14000000000000001</v>
      </c>
      <c r="P129" s="4">
        <v>0.09</v>
      </c>
      <c r="Q129" s="4" t="s">
        <v>13</v>
      </c>
      <c r="R129" s="4">
        <v>0.13</v>
      </c>
      <c r="S129" s="4">
        <v>0.11</v>
      </c>
      <c r="T129" s="4">
        <v>0.13</v>
      </c>
      <c r="U129" s="4">
        <v>0.11</v>
      </c>
      <c r="V129" s="4">
        <v>0.35</v>
      </c>
      <c r="W129" s="4">
        <v>0.33</v>
      </c>
    </row>
    <row r="130" spans="2:23">
      <c r="B130" s="9">
        <v>617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0.2</v>
      </c>
      <c r="L130" s="4">
        <v>0.14000000000000001</v>
      </c>
      <c r="M130" s="4">
        <v>0.1</v>
      </c>
      <c r="N130" s="4">
        <v>0.22</v>
      </c>
      <c r="O130" s="4">
        <v>0.15</v>
      </c>
      <c r="P130" s="4">
        <v>0.1</v>
      </c>
      <c r="Q130" s="4" t="s">
        <v>13</v>
      </c>
      <c r="R130" s="4">
        <v>0.14000000000000001</v>
      </c>
      <c r="S130" s="4">
        <v>0.11</v>
      </c>
      <c r="T130" s="4">
        <v>0.14000000000000001</v>
      </c>
      <c r="U130" s="4">
        <v>0.11</v>
      </c>
      <c r="V130" s="4">
        <v>0.37</v>
      </c>
      <c r="W130" s="4">
        <v>0.35</v>
      </c>
    </row>
    <row r="131" spans="2:23">
      <c r="B131" s="9">
        <v>618</v>
      </c>
      <c r="C131" s="4">
        <v>0.38</v>
      </c>
      <c r="D131" s="4">
        <v>0.38</v>
      </c>
      <c r="E131" s="4">
        <v>0.32</v>
      </c>
      <c r="F131" s="4">
        <v>0.26</v>
      </c>
      <c r="G131" s="4">
        <v>0.3</v>
      </c>
      <c r="H131" s="4">
        <v>0.38</v>
      </c>
      <c r="I131" s="4">
        <v>0.38</v>
      </c>
      <c r="J131" s="4">
        <v>0.38</v>
      </c>
      <c r="K131" s="4">
        <v>0.21</v>
      </c>
      <c r="L131" s="4">
        <v>0.15</v>
      </c>
      <c r="M131" s="4">
        <v>0.11</v>
      </c>
      <c r="N131" s="4">
        <v>0.23</v>
      </c>
      <c r="O131" s="4">
        <v>0.16</v>
      </c>
      <c r="P131" s="4">
        <v>0.1</v>
      </c>
      <c r="Q131" s="4" t="s">
        <v>13</v>
      </c>
      <c r="R131" s="4">
        <v>0.14000000000000001</v>
      </c>
      <c r="S131" s="4">
        <v>0.12</v>
      </c>
      <c r="T131" s="4">
        <v>0.15</v>
      </c>
      <c r="U131" s="4">
        <v>0.12</v>
      </c>
      <c r="V131" s="4">
        <v>0.38</v>
      </c>
      <c r="W131" s="4">
        <v>0.37</v>
      </c>
    </row>
    <row r="132" spans="2:23">
      <c r="B132" s="9">
        <v>619</v>
      </c>
      <c r="C132" s="4">
        <v>0.36</v>
      </c>
      <c r="D132" s="4">
        <v>0.36</v>
      </c>
      <c r="E132" s="4">
        <v>0.31</v>
      </c>
      <c r="F132" s="4">
        <v>0.24</v>
      </c>
      <c r="G132" s="4">
        <v>0.28999999999999998</v>
      </c>
      <c r="H132" s="4">
        <v>0.36</v>
      </c>
      <c r="I132" s="4">
        <v>0.36</v>
      </c>
      <c r="J132" s="4">
        <v>0.36</v>
      </c>
      <c r="K132" s="4">
        <v>0.2</v>
      </c>
      <c r="L132" s="4">
        <v>0.14000000000000001</v>
      </c>
      <c r="M132" s="4">
        <v>0.1</v>
      </c>
      <c r="N132" s="4">
        <v>0.23</v>
      </c>
      <c r="O132" s="4">
        <v>0.16</v>
      </c>
      <c r="P132" s="4">
        <v>0.1</v>
      </c>
      <c r="Q132" s="4" t="s">
        <v>13</v>
      </c>
      <c r="R132" s="4">
        <v>0.14000000000000001</v>
      </c>
      <c r="S132" s="4">
        <v>0.11</v>
      </c>
      <c r="T132" s="4">
        <v>0.15</v>
      </c>
      <c r="U132" s="4">
        <v>0.11</v>
      </c>
      <c r="V132" s="4">
        <v>0.36</v>
      </c>
      <c r="W132" s="4">
        <v>0.35</v>
      </c>
    </row>
    <row r="133" spans="2:23">
      <c r="B133" s="9">
        <v>620</v>
      </c>
      <c r="C133" s="4">
        <v>0.35</v>
      </c>
      <c r="D133" s="4">
        <v>0.35</v>
      </c>
      <c r="E133" s="4">
        <v>0.3</v>
      </c>
      <c r="F133" s="4">
        <v>0.24</v>
      </c>
      <c r="G133" s="4">
        <v>0.28000000000000003</v>
      </c>
      <c r="H133" s="4">
        <v>0.35</v>
      </c>
      <c r="I133" s="4">
        <v>0.35</v>
      </c>
      <c r="J133" s="4">
        <v>0.35</v>
      </c>
      <c r="K133" s="4">
        <v>0.2</v>
      </c>
      <c r="L133" s="4">
        <v>0.14000000000000001</v>
      </c>
      <c r="M133" s="4">
        <v>0.1</v>
      </c>
      <c r="N133" s="4">
        <v>0.23</v>
      </c>
      <c r="O133" s="4">
        <v>0.16</v>
      </c>
      <c r="P133" s="4">
        <v>0.1</v>
      </c>
      <c r="Q133" s="4">
        <v>7.0000000000000007E-2</v>
      </c>
      <c r="R133" s="4">
        <v>0.14000000000000001</v>
      </c>
      <c r="S133" s="4">
        <v>0.11</v>
      </c>
      <c r="T133" s="4">
        <v>0.15</v>
      </c>
      <c r="U133" s="4">
        <v>0.11</v>
      </c>
      <c r="V133" s="4">
        <v>0.35</v>
      </c>
      <c r="W133" s="4">
        <v>0.35</v>
      </c>
    </row>
    <row r="134" spans="2:23">
      <c r="B134" s="9">
        <v>621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0.21</v>
      </c>
      <c r="L134" s="4">
        <v>0.15</v>
      </c>
      <c r="M134" s="4">
        <v>0.11</v>
      </c>
      <c r="N134" s="4">
        <v>0.24</v>
      </c>
      <c r="O134" s="4">
        <v>0.17</v>
      </c>
      <c r="P134" s="4">
        <v>0.11</v>
      </c>
      <c r="Q134" s="4">
        <v>7.0000000000000007E-2</v>
      </c>
      <c r="R134" s="4">
        <v>0.14000000000000001</v>
      </c>
      <c r="S134" s="4">
        <v>0.11</v>
      </c>
      <c r="T134" s="4">
        <v>0.16</v>
      </c>
      <c r="U134" s="4">
        <v>0.11</v>
      </c>
      <c r="V134" s="4">
        <v>0.36</v>
      </c>
      <c r="W134" s="4">
        <v>0.36</v>
      </c>
    </row>
    <row r="135" spans="2:23">
      <c r="B135" s="9">
        <v>622</v>
      </c>
      <c r="C135" s="4">
        <v>0.33</v>
      </c>
      <c r="D135" s="4">
        <v>0.33</v>
      </c>
      <c r="E135" s="4">
        <v>0.28000000000000003</v>
      </c>
      <c r="F135" s="4">
        <v>0.22</v>
      </c>
      <c r="G135" s="4">
        <v>0.26</v>
      </c>
      <c r="H135" s="4">
        <v>0.33</v>
      </c>
      <c r="I135" s="4">
        <v>0.33</v>
      </c>
      <c r="J135" s="4">
        <v>0.33</v>
      </c>
      <c r="K135" s="4">
        <v>0.2</v>
      </c>
      <c r="L135" s="4">
        <v>0.14000000000000001</v>
      </c>
      <c r="M135" s="4">
        <v>0.1</v>
      </c>
      <c r="N135" s="4">
        <v>0.23</v>
      </c>
      <c r="O135" s="4">
        <v>0.16</v>
      </c>
      <c r="P135" s="4">
        <v>0.1</v>
      </c>
      <c r="Q135" s="4">
        <v>7.0000000000000007E-2</v>
      </c>
      <c r="R135" s="4">
        <v>0.14000000000000001</v>
      </c>
      <c r="S135" s="4">
        <v>0.1</v>
      </c>
      <c r="T135" s="4">
        <v>0.15</v>
      </c>
      <c r="U135" s="4">
        <v>0.1</v>
      </c>
      <c r="V135" s="4">
        <v>0.33</v>
      </c>
      <c r="W135" s="4">
        <v>0.33</v>
      </c>
    </row>
    <row r="136" spans="2:23">
      <c r="B136" s="9">
        <v>623</v>
      </c>
      <c r="C136" s="4">
        <v>0.36</v>
      </c>
      <c r="D136" s="4">
        <v>0.36</v>
      </c>
      <c r="E136" s="4">
        <v>0.31</v>
      </c>
      <c r="F136" s="4">
        <v>0.24</v>
      </c>
      <c r="G136" s="4">
        <v>0.28999999999999998</v>
      </c>
      <c r="H136" s="4">
        <v>0.36</v>
      </c>
      <c r="I136" s="4">
        <v>0.36</v>
      </c>
      <c r="J136" s="4">
        <v>0.36</v>
      </c>
      <c r="K136" s="4">
        <v>0.22</v>
      </c>
      <c r="L136" s="4">
        <v>0.16</v>
      </c>
      <c r="M136" s="4">
        <v>0.11</v>
      </c>
      <c r="N136" s="4">
        <v>0.25</v>
      </c>
      <c r="O136" s="4">
        <v>0.18</v>
      </c>
      <c r="P136" s="4">
        <v>0.12</v>
      </c>
      <c r="Q136" s="4">
        <v>0.08</v>
      </c>
      <c r="R136" s="4">
        <v>0.15</v>
      </c>
      <c r="S136" s="4">
        <v>0.11</v>
      </c>
      <c r="T136" s="4">
        <v>0.17</v>
      </c>
      <c r="U136" s="4">
        <v>0.11</v>
      </c>
      <c r="V136" s="4">
        <v>0.36</v>
      </c>
      <c r="W136" s="4">
        <v>0.36</v>
      </c>
    </row>
    <row r="137" spans="2:23">
      <c r="B137" s="9">
        <v>624</v>
      </c>
      <c r="C137" s="4">
        <v>0.37</v>
      </c>
      <c r="D137" s="4">
        <v>0.37</v>
      </c>
      <c r="E137" s="4">
        <v>0.31</v>
      </c>
      <c r="F137" s="4">
        <v>0.25</v>
      </c>
      <c r="G137" s="4">
        <v>0.3</v>
      </c>
      <c r="H137" s="4">
        <v>0.36</v>
      </c>
      <c r="I137" s="4">
        <v>0.37</v>
      </c>
      <c r="J137" s="4">
        <v>0.37</v>
      </c>
      <c r="K137" s="4">
        <v>0.23</v>
      </c>
      <c r="L137" s="4">
        <v>0.17</v>
      </c>
      <c r="M137" s="4">
        <v>0.12</v>
      </c>
      <c r="N137" s="4">
        <v>0.27</v>
      </c>
      <c r="O137" s="4">
        <v>0.19</v>
      </c>
      <c r="P137" s="4">
        <v>0.13</v>
      </c>
      <c r="Q137" s="4">
        <v>0.08</v>
      </c>
      <c r="R137" s="4">
        <v>0.16</v>
      </c>
      <c r="S137" s="4">
        <v>0.12</v>
      </c>
      <c r="T137" s="4">
        <v>0.18</v>
      </c>
      <c r="U137" s="4">
        <v>0.12</v>
      </c>
      <c r="V137" s="4">
        <v>0.37</v>
      </c>
      <c r="W137" s="4">
        <v>0.37</v>
      </c>
    </row>
    <row r="138" spans="2:23">
      <c r="B138" s="9">
        <v>625</v>
      </c>
      <c r="C138" s="4">
        <v>0.33</v>
      </c>
      <c r="D138" s="4">
        <v>0.33</v>
      </c>
      <c r="E138" s="4">
        <v>0.28000000000000003</v>
      </c>
      <c r="F138" s="4">
        <v>0.22</v>
      </c>
      <c r="G138" s="4">
        <v>0.26</v>
      </c>
      <c r="H138" s="4">
        <v>0.32</v>
      </c>
      <c r="I138" s="4">
        <v>0.33</v>
      </c>
      <c r="J138" s="4">
        <v>0.33</v>
      </c>
      <c r="K138" s="4">
        <v>0.21</v>
      </c>
      <c r="L138" s="4">
        <v>0.16</v>
      </c>
      <c r="M138" s="4">
        <v>0.11</v>
      </c>
      <c r="N138" s="4">
        <v>0.25</v>
      </c>
      <c r="O138" s="4">
        <v>0.18</v>
      </c>
      <c r="P138" s="4">
        <v>0.12</v>
      </c>
      <c r="Q138" s="4">
        <v>7.0000000000000007E-2</v>
      </c>
      <c r="R138" s="4">
        <v>0.15</v>
      </c>
      <c r="S138" s="4">
        <v>0.11</v>
      </c>
      <c r="T138" s="4">
        <v>0.17</v>
      </c>
      <c r="U138" s="4">
        <v>0.11</v>
      </c>
      <c r="V138" s="4">
        <v>0.32</v>
      </c>
      <c r="W138" s="4">
        <v>0.33</v>
      </c>
    </row>
    <row r="139" spans="2:23">
      <c r="B139" s="9">
        <v>626</v>
      </c>
      <c r="C139" s="4">
        <v>0.39</v>
      </c>
      <c r="D139" s="4">
        <v>0.39</v>
      </c>
      <c r="E139" s="4">
        <v>0.33</v>
      </c>
      <c r="F139" s="4">
        <v>0.27</v>
      </c>
      <c r="G139" s="4">
        <v>0.31</v>
      </c>
      <c r="H139" s="4">
        <v>0.38</v>
      </c>
      <c r="I139" s="4">
        <v>0.39</v>
      </c>
      <c r="J139" s="4">
        <v>0.39</v>
      </c>
      <c r="K139" s="4">
        <v>0.25</v>
      </c>
      <c r="L139" s="4">
        <v>0.19</v>
      </c>
      <c r="M139" s="4">
        <v>0.13</v>
      </c>
      <c r="N139" s="4">
        <v>0.3</v>
      </c>
      <c r="O139" s="4">
        <v>0.22</v>
      </c>
      <c r="P139" s="4">
        <v>0.15</v>
      </c>
      <c r="Q139" s="4">
        <v>0.09</v>
      </c>
      <c r="R139" s="4">
        <v>0.19</v>
      </c>
      <c r="S139" s="4">
        <v>0.13</v>
      </c>
      <c r="T139" s="4">
        <v>0.2</v>
      </c>
      <c r="U139" s="4">
        <v>0.13</v>
      </c>
      <c r="V139" s="4">
        <v>0.37</v>
      </c>
      <c r="W139" s="4">
        <v>0.39</v>
      </c>
    </row>
    <row r="140" spans="2:23">
      <c r="B140" s="9">
        <v>627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0.26</v>
      </c>
      <c r="L140" s="4">
        <v>0.2</v>
      </c>
      <c r="M140" s="4">
        <v>0.14000000000000001</v>
      </c>
      <c r="N140" s="4">
        <v>0.3</v>
      </c>
      <c r="O140" s="4">
        <v>0.23</v>
      </c>
      <c r="P140" s="4">
        <v>0.16</v>
      </c>
      <c r="Q140" s="4">
        <v>0.09</v>
      </c>
      <c r="R140" s="4">
        <v>0.19</v>
      </c>
      <c r="S140" s="4">
        <v>0.13</v>
      </c>
      <c r="T140" s="4">
        <v>0.21</v>
      </c>
      <c r="U140" s="4">
        <v>0.13</v>
      </c>
      <c r="V140" s="4">
        <v>0.37</v>
      </c>
      <c r="W140" s="4">
        <v>0.39</v>
      </c>
    </row>
    <row r="141" spans="2:23">
      <c r="B141" s="9">
        <v>628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0.33</v>
      </c>
      <c r="I141" s="4">
        <v>0.35</v>
      </c>
      <c r="J141" s="4">
        <v>0.35</v>
      </c>
      <c r="K141" s="4">
        <v>0.24</v>
      </c>
      <c r="L141" s="4">
        <v>0.18</v>
      </c>
      <c r="M141" s="4">
        <v>0.13</v>
      </c>
      <c r="N141" s="4">
        <v>0.28000000000000003</v>
      </c>
      <c r="O141" s="4">
        <v>0.21</v>
      </c>
      <c r="P141" s="4">
        <v>0.15</v>
      </c>
      <c r="Q141" s="4">
        <v>0.08</v>
      </c>
      <c r="R141" s="4">
        <v>0.18</v>
      </c>
      <c r="S141" s="4">
        <v>0.12</v>
      </c>
      <c r="T141" s="4">
        <v>0.19</v>
      </c>
      <c r="U141" s="4">
        <v>0.12</v>
      </c>
      <c r="V141" s="4">
        <v>0.32</v>
      </c>
      <c r="W141" s="4">
        <v>0.35</v>
      </c>
    </row>
    <row r="142" spans="2:23">
      <c r="B142" s="9">
        <v>629</v>
      </c>
      <c r="C142" s="4">
        <v>0.36</v>
      </c>
      <c r="D142" s="4">
        <v>0.36</v>
      </c>
      <c r="E142" s="4">
        <v>0.31</v>
      </c>
      <c r="F142" s="4">
        <v>0.24</v>
      </c>
      <c r="G142" s="4">
        <v>0.28999999999999998</v>
      </c>
      <c r="H142" s="4">
        <v>0.33</v>
      </c>
      <c r="I142" s="4">
        <v>0.36</v>
      </c>
      <c r="J142" s="4">
        <v>0.36</v>
      </c>
      <c r="K142" s="4">
        <v>0.25</v>
      </c>
      <c r="L142" s="4">
        <v>0.19</v>
      </c>
      <c r="M142" s="4">
        <v>0.14000000000000001</v>
      </c>
      <c r="N142" s="4">
        <v>0.28999999999999998</v>
      </c>
      <c r="O142" s="4">
        <v>0.22</v>
      </c>
      <c r="P142" s="4">
        <v>0.16</v>
      </c>
      <c r="Q142" s="4">
        <v>0.09</v>
      </c>
      <c r="R142" s="4">
        <v>0.19</v>
      </c>
      <c r="S142" s="4">
        <v>0.12</v>
      </c>
      <c r="T142" s="4">
        <v>0.2</v>
      </c>
      <c r="U142" s="4">
        <v>0.12</v>
      </c>
      <c r="V142" s="4">
        <v>0.32</v>
      </c>
      <c r="W142" s="4">
        <v>0.36</v>
      </c>
    </row>
    <row r="143" spans="2:23">
      <c r="B143" s="9">
        <v>630</v>
      </c>
      <c r="C143" s="4">
        <v>0.31</v>
      </c>
      <c r="D143" s="4">
        <v>0.31</v>
      </c>
      <c r="E143" s="4">
        <v>0.26</v>
      </c>
      <c r="F143" s="4">
        <v>0.21</v>
      </c>
      <c r="G143" s="4">
        <v>0.25</v>
      </c>
      <c r="H143" s="4">
        <v>0.27</v>
      </c>
      <c r="I143" s="4">
        <v>0.31</v>
      </c>
      <c r="J143" s="4">
        <v>0.31</v>
      </c>
      <c r="K143" s="4">
        <v>0.22</v>
      </c>
      <c r="L143" s="4">
        <v>0.17</v>
      </c>
      <c r="M143" s="4">
        <v>0.12</v>
      </c>
      <c r="N143" s="4">
        <v>0.25</v>
      </c>
      <c r="O143" s="4">
        <v>0.2</v>
      </c>
      <c r="P143" s="4">
        <v>0.15</v>
      </c>
      <c r="Q143" s="4">
        <v>0.08</v>
      </c>
      <c r="R143" s="4">
        <v>0.17</v>
      </c>
      <c r="S143" s="4">
        <v>0.11</v>
      </c>
      <c r="T143" s="4">
        <v>0.18</v>
      </c>
      <c r="U143" s="4">
        <v>0.11</v>
      </c>
      <c r="V143" s="4">
        <v>0.26</v>
      </c>
      <c r="W143" s="4">
        <v>0.3</v>
      </c>
    </row>
    <row r="144" spans="2:23">
      <c r="B144" s="9">
        <v>701</v>
      </c>
      <c r="C144" s="4">
        <v>0.36</v>
      </c>
      <c r="D144" s="4">
        <v>0.36</v>
      </c>
      <c r="E144" s="4">
        <v>0.31</v>
      </c>
      <c r="F144" s="4">
        <v>0.24</v>
      </c>
      <c r="G144" s="4">
        <v>0.28999999999999998</v>
      </c>
      <c r="H144" s="4">
        <v>0.3</v>
      </c>
      <c r="I144" s="4">
        <v>0.36</v>
      </c>
      <c r="J144" s="4">
        <v>0.36</v>
      </c>
      <c r="K144" s="4">
        <v>0.26</v>
      </c>
      <c r="L144" s="4">
        <v>0.2</v>
      </c>
      <c r="M144" s="4">
        <v>0.15</v>
      </c>
      <c r="N144" s="4">
        <v>0.3</v>
      </c>
      <c r="O144" s="4">
        <v>0.24</v>
      </c>
      <c r="P144" s="4">
        <v>0.18</v>
      </c>
      <c r="Q144" s="4">
        <v>0.1</v>
      </c>
      <c r="R144" s="4">
        <v>0.2</v>
      </c>
      <c r="S144" s="4">
        <v>0.13</v>
      </c>
      <c r="T144" s="4">
        <v>0.21</v>
      </c>
      <c r="U144" s="4">
        <v>0.13</v>
      </c>
      <c r="V144" s="4">
        <v>0.3</v>
      </c>
      <c r="W144" s="4">
        <v>0.35</v>
      </c>
    </row>
    <row r="145" spans="2:23">
      <c r="B145" s="9">
        <v>702</v>
      </c>
      <c r="C145" s="4">
        <v>0.37</v>
      </c>
      <c r="D145" s="4">
        <v>0.37</v>
      </c>
      <c r="E145" s="4">
        <v>0.31</v>
      </c>
      <c r="F145" s="4">
        <v>0.25</v>
      </c>
      <c r="G145" s="4">
        <v>0.3</v>
      </c>
      <c r="H145" s="4">
        <v>0.3</v>
      </c>
      <c r="I145" s="4">
        <v>0.36</v>
      </c>
      <c r="J145" s="4">
        <v>0.37</v>
      </c>
      <c r="K145" s="4">
        <v>0.27</v>
      </c>
      <c r="L145" s="4">
        <v>0.21</v>
      </c>
      <c r="M145" s="4">
        <v>0.16</v>
      </c>
      <c r="N145" s="4">
        <v>0.31</v>
      </c>
      <c r="O145" s="4">
        <v>0.25</v>
      </c>
      <c r="P145" s="4">
        <v>0.19</v>
      </c>
      <c r="Q145" s="4">
        <v>0.1</v>
      </c>
      <c r="R145" s="4">
        <v>0.21</v>
      </c>
      <c r="S145" s="4">
        <v>0.14000000000000001</v>
      </c>
      <c r="T145" s="4">
        <v>0.22</v>
      </c>
      <c r="U145" s="4">
        <v>0.14000000000000001</v>
      </c>
      <c r="V145" s="4">
        <v>0.28999999999999998</v>
      </c>
      <c r="W145" s="4">
        <v>0.35</v>
      </c>
    </row>
    <row r="146" spans="2:23">
      <c r="B146" s="9">
        <v>703</v>
      </c>
      <c r="C146" s="4">
        <v>0.4</v>
      </c>
      <c r="D146" s="4">
        <v>0.4</v>
      </c>
      <c r="E146" s="4">
        <v>0.34</v>
      </c>
      <c r="F146" s="4">
        <v>0.27</v>
      </c>
      <c r="G146" s="4">
        <v>0.32</v>
      </c>
      <c r="H146" s="4">
        <v>0.31</v>
      </c>
      <c r="I146" s="4">
        <v>0.39</v>
      </c>
      <c r="J146" s="4">
        <v>0.4</v>
      </c>
      <c r="K146" s="4">
        <v>0.3</v>
      </c>
      <c r="L146" s="4">
        <v>0.23</v>
      </c>
      <c r="M146" s="4">
        <v>0.18</v>
      </c>
      <c r="N146" s="4">
        <v>0.34</v>
      </c>
      <c r="O146" s="4">
        <v>0.28000000000000003</v>
      </c>
      <c r="P146" s="4">
        <v>0.22</v>
      </c>
      <c r="Q146" s="4">
        <v>0.11</v>
      </c>
      <c r="R146" s="4">
        <v>0.23</v>
      </c>
      <c r="S146" s="4">
        <v>0.15</v>
      </c>
      <c r="T146" s="4">
        <v>0.24</v>
      </c>
      <c r="U146" s="4">
        <v>0.15</v>
      </c>
      <c r="V146" s="4">
        <v>0.3</v>
      </c>
      <c r="W146" s="4">
        <v>0.37</v>
      </c>
    </row>
    <row r="147" spans="2:23">
      <c r="B147" s="9">
        <v>704</v>
      </c>
      <c r="C147" s="4">
        <v>0.35</v>
      </c>
      <c r="D147" s="4">
        <v>0.35</v>
      </c>
      <c r="E147" s="4">
        <v>0.3</v>
      </c>
      <c r="F147" s="4">
        <v>0.24</v>
      </c>
      <c r="G147" s="4">
        <v>0.28000000000000003</v>
      </c>
      <c r="H147" s="4">
        <v>0.26</v>
      </c>
      <c r="I147" s="4">
        <v>0.34</v>
      </c>
      <c r="J147" s="4">
        <v>0.35</v>
      </c>
      <c r="K147" s="4">
        <v>0.27</v>
      </c>
      <c r="L147" s="4">
        <v>0.21</v>
      </c>
      <c r="M147" s="4">
        <v>0.16</v>
      </c>
      <c r="N147" s="4">
        <v>0.3</v>
      </c>
      <c r="O147" s="4">
        <v>0.25</v>
      </c>
      <c r="P147" s="4">
        <v>0.2</v>
      </c>
      <c r="Q147" s="4">
        <v>0.1</v>
      </c>
      <c r="R147" s="4">
        <v>0.21</v>
      </c>
      <c r="S147" s="4">
        <v>0.13</v>
      </c>
      <c r="T147" s="4">
        <v>0.22</v>
      </c>
      <c r="U147" s="4">
        <v>0.13</v>
      </c>
      <c r="V147" s="4">
        <v>0.25</v>
      </c>
      <c r="W147" s="4">
        <v>0.31</v>
      </c>
    </row>
    <row r="148" spans="2:23">
      <c r="B148" s="9">
        <v>705</v>
      </c>
      <c r="C148" s="4">
        <v>0.36</v>
      </c>
      <c r="D148" s="4">
        <v>0.36</v>
      </c>
      <c r="E148" s="4">
        <v>0.31</v>
      </c>
      <c r="F148" s="4">
        <v>0.24</v>
      </c>
      <c r="G148" s="4">
        <v>0.28999999999999998</v>
      </c>
      <c r="H148" s="4">
        <v>0.26</v>
      </c>
      <c r="I148" s="4">
        <v>0.35</v>
      </c>
      <c r="J148" s="4">
        <v>0.36</v>
      </c>
      <c r="K148" s="4">
        <v>0.28000000000000003</v>
      </c>
      <c r="L148" s="4">
        <v>0.22</v>
      </c>
      <c r="M148" s="4">
        <v>0.17</v>
      </c>
      <c r="N148" s="4">
        <v>0.31</v>
      </c>
      <c r="O148" s="4">
        <v>0.26</v>
      </c>
      <c r="P148" s="4">
        <v>0.21</v>
      </c>
      <c r="Q148" s="4">
        <v>0.11</v>
      </c>
      <c r="R148" s="4">
        <v>0.22</v>
      </c>
      <c r="S148" s="4">
        <v>0.14000000000000001</v>
      </c>
      <c r="T148" s="4">
        <v>0.23</v>
      </c>
      <c r="U148" s="4">
        <v>0.14000000000000001</v>
      </c>
      <c r="V148" s="4">
        <v>0.24</v>
      </c>
      <c r="W148" s="4">
        <v>0.31</v>
      </c>
    </row>
    <row r="149" spans="2:23">
      <c r="B149" s="9">
        <v>706</v>
      </c>
      <c r="C149" s="4">
        <v>0.34</v>
      </c>
      <c r="D149" s="4">
        <v>0.34</v>
      </c>
      <c r="E149" s="4">
        <v>0.28999999999999998</v>
      </c>
      <c r="F149" s="4">
        <v>0.23</v>
      </c>
      <c r="G149" s="4">
        <v>0.27</v>
      </c>
      <c r="H149" s="4">
        <v>0.23</v>
      </c>
      <c r="I149" s="4">
        <v>0.31</v>
      </c>
      <c r="J149" s="4">
        <v>0.34</v>
      </c>
      <c r="K149" s="4">
        <v>0.28000000000000003</v>
      </c>
      <c r="L149" s="4">
        <v>0.21</v>
      </c>
      <c r="M149" s="4">
        <v>0.17</v>
      </c>
      <c r="N149" s="4">
        <v>0.3</v>
      </c>
      <c r="O149" s="4">
        <v>0.25</v>
      </c>
      <c r="P149" s="4">
        <v>0.21</v>
      </c>
      <c r="Q149" s="4">
        <v>0.11</v>
      </c>
      <c r="R149" s="4">
        <v>0.21</v>
      </c>
      <c r="S149" s="4">
        <v>0.13</v>
      </c>
      <c r="T149" s="4">
        <v>0.22</v>
      </c>
      <c r="U149" s="4">
        <v>0.13</v>
      </c>
      <c r="V149" s="4">
        <v>0.22</v>
      </c>
      <c r="W149" s="4">
        <v>0.28999999999999998</v>
      </c>
    </row>
    <row r="150" spans="2:23">
      <c r="B150" s="9">
        <v>707</v>
      </c>
      <c r="C150" s="4">
        <v>0.4</v>
      </c>
      <c r="D150" s="4">
        <v>0.4</v>
      </c>
      <c r="E150" s="4">
        <v>0.34</v>
      </c>
      <c r="F150" s="4">
        <v>0.27</v>
      </c>
      <c r="G150" s="4">
        <v>0.32</v>
      </c>
      <c r="H150" s="4">
        <v>0.26</v>
      </c>
      <c r="I150" s="4">
        <v>0.35</v>
      </c>
      <c r="J150" s="4">
        <v>0.4</v>
      </c>
      <c r="K150" s="4">
        <v>0.33</v>
      </c>
      <c r="L150" s="4">
        <v>0.25</v>
      </c>
      <c r="M150" s="4">
        <v>0.2</v>
      </c>
      <c r="N150" s="4">
        <v>0.35</v>
      </c>
      <c r="O150" s="4">
        <v>0.31</v>
      </c>
      <c r="P150" s="4">
        <v>0.25</v>
      </c>
      <c r="Q150" s="4">
        <v>0.14000000000000001</v>
      </c>
      <c r="R150" s="4">
        <v>0.25</v>
      </c>
      <c r="S150" s="4">
        <v>0.16</v>
      </c>
      <c r="T150" s="4">
        <v>0.26</v>
      </c>
      <c r="U150" s="4">
        <v>0.16</v>
      </c>
      <c r="V150" s="4">
        <v>0.25</v>
      </c>
      <c r="W150" s="4">
        <v>0.32</v>
      </c>
    </row>
    <row r="151" spans="2:23">
      <c r="B151" s="9">
        <v>708</v>
      </c>
      <c r="C151" s="4">
        <v>0.39</v>
      </c>
      <c r="D151" s="4">
        <v>0.39</v>
      </c>
      <c r="E151" s="4">
        <v>0.33</v>
      </c>
      <c r="F151" s="4">
        <v>0.27</v>
      </c>
      <c r="G151" s="4">
        <v>0.31</v>
      </c>
      <c r="H151" s="4">
        <v>0.24</v>
      </c>
      <c r="I151" s="4">
        <v>0.33</v>
      </c>
      <c r="J151" s="4">
        <v>0.39</v>
      </c>
      <c r="K151" s="4">
        <v>0.33</v>
      </c>
      <c r="L151" s="4">
        <v>0.25</v>
      </c>
      <c r="M151" s="4">
        <v>0.2</v>
      </c>
      <c r="N151" s="4">
        <v>0.35</v>
      </c>
      <c r="O151" s="4">
        <v>0.31</v>
      </c>
      <c r="P151" s="4">
        <v>0.25</v>
      </c>
      <c r="Q151" s="4">
        <v>0.14000000000000001</v>
      </c>
      <c r="R151" s="4">
        <v>0.25</v>
      </c>
      <c r="S151" s="4">
        <v>0.17</v>
      </c>
      <c r="T151" s="4">
        <v>0.26</v>
      </c>
      <c r="U151" s="4">
        <v>0.17</v>
      </c>
      <c r="V151" s="4">
        <v>0.23</v>
      </c>
      <c r="W151" s="4">
        <v>0.3</v>
      </c>
    </row>
    <row r="152" spans="2:23">
      <c r="B152" s="9">
        <v>709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0.23</v>
      </c>
      <c r="I152" s="4">
        <v>0.31</v>
      </c>
      <c r="J152" s="4">
        <v>0.39</v>
      </c>
      <c r="K152" s="4">
        <v>0.34</v>
      </c>
      <c r="L152" s="4">
        <v>0.26</v>
      </c>
      <c r="M152" s="4">
        <v>0.21</v>
      </c>
      <c r="N152" s="4">
        <v>0.35</v>
      </c>
      <c r="O152" s="4">
        <v>0.31</v>
      </c>
      <c r="P152" s="4">
        <v>0.26</v>
      </c>
      <c r="Q152" s="4">
        <v>0.15</v>
      </c>
      <c r="R152" s="4">
        <v>0.26</v>
      </c>
      <c r="S152" s="4">
        <v>0.17</v>
      </c>
      <c r="T152" s="4">
        <v>0.27</v>
      </c>
      <c r="U152" s="4">
        <v>0.17</v>
      </c>
      <c r="V152" s="4">
        <v>0.22</v>
      </c>
      <c r="W152" s="4">
        <v>0.28999999999999998</v>
      </c>
    </row>
    <row r="153" spans="2:23">
      <c r="B153" s="9">
        <v>710</v>
      </c>
      <c r="C153" s="4">
        <v>0.39</v>
      </c>
      <c r="D153" s="4">
        <v>0.39</v>
      </c>
      <c r="E153" s="4">
        <v>0.33</v>
      </c>
      <c r="F153" s="4">
        <v>0.27</v>
      </c>
      <c r="G153" s="4">
        <v>0.31</v>
      </c>
      <c r="H153" s="4">
        <v>0.22</v>
      </c>
      <c r="I153" s="4">
        <v>0.3</v>
      </c>
      <c r="J153" s="4">
        <v>0.39</v>
      </c>
      <c r="K153" s="4">
        <v>0.35</v>
      </c>
      <c r="L153" s="4">
        <v>0.26</v>
      </c>
      <c r="M153" s="4">
        <v>0.21</v>
      </c>
      <c r="N153" s="4">
        <v>0.35</v>
      </c>
      <c r="O153" s="4">
        <v>0.32</v>
      </c>
      <c r="P153" s="4">
        <v>0.27</v>
      </c>
      <c r="Q153" s="4">
        <v>0.16</v>
      </c>
      <c r="R153" s="4">
        <v>0.26</v>
      </c>
      <c r="S153" s="4">
        <v>0.18</v>
      </c>
      <c r="T153" s="4">
        <v>0.27</v>
      </c>
      <c r="U153" s="4">
        <v>0.18</v>
      </c>
      <c r="V153" s="4">
        <v>0.2</v>
      </c>
      <c r="W153" s="4">
        <v>0.27</v>
      </c>
    </row>
    <row r="154" spans="2:23">
      <c r="B154" s="9">
        <v>711</v>
      </c>
      <c r="C154" s="4">
        <v>0.43</v>
      </c>
      <c r="D154" s="4">
        <v>0.43</v>
      </c>
      <c r="E154" s="4">
        <v>0.37</v>
      </c>
      <c r="F154" s="4">
        <v>0.28999999999999998</v>
      </c>
      <c r="G154" s="4">
        <v>0.34</v>
      </c>
      <c r="H154" s="4">
        <v>0.23</v>
      </c>
      <c r="I154" s="4">
        <v>0.31</v>
      </c>
      <c r="J154" s="4">
        <v>0.43</v>
      </c>
      <c r="K154" s="4">
        <v>0.39</v>
      </c>
      <c r="L154" s="4">
        <v>0.3</v>
      </c>
      <c r="M154" s="4">
        <v>0.24</v>
      </c>
      <c r="N154" s="4">
        <v>0.39</v>
      </c>
      <c r="O154" s="4">
        <v>0.35</v>
      </c>
      <c r="P154" s="4">
        <v>0.31</v>
      </c>
      <c r="Q154" s="4">
        <v>0.19</v>
      </c>
      <c r="R154" s="4">
        <v>0.3</v>
      </c>
      <c r="S154" s="4">
        <v>0.2</v>
      </c>
      <c r="T154" s="4">
        <v>0.31</v>
      </c>
      <c r="U154" s="4">
        <v>0.2</v>
      </c>
      <c r="V154" s="4">
        <v>0.21</v>
      </c>
      <c r="W154" s="4">
        <v>0.28999999999999998</v>
      </c>
    </row>
    <row r="155" spans="2:23">
      <c r="B155" s="9">
        <v>712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0.18</v>
      </c>
      <c r="I155" s="4">
        <v>0.25</v>
      </c>
      <c r="J155" s="4">
        <v>0.36</v>
      </c>
      <c r="K155" s="4">
        <v>0.33</v>
      </c>
      <c r="L155" s="4">
        <v>0.25</v>
      </c>
      <c r="M155" s="4">
        <v>0.21</v>
      </c>
      <c r="N155" s="4">
        <v>0.33</v>
      </c>
      <c r="O155" s="4">
        <v>0.3</v>
      </c>
      <c r="P155" s="4">
        <v>0.27</v>
      </c>
      <c r="Q155" s="4">
        <v>0.17</v>
      </c>
      <c r="R155" s="4">
        <v>0.25</v>
      </c>
      <c r="S155" s="4">
        <v>0.18</v>
      </c>
      <c r="T155" s="4">
        <v>0.26</v>
      </c>
      <c r="U155" s="4">
        <v>0.18</v>
      </c>
      <c r="V155" s="4">
        <v>0.17</v>
      </c>
      <c r="W155" s="4">
        <v>0.23</v>
      </c>
    </row>
    <row r="156" spans="2:23">
      <c r="B156" s="9">
        <v>713</v>
      </c>
      <c r="C156" s="4">
        <v>0.41</v>
      </c>
      <c r="D156" s="4">
        <v>0.41</v>
      </c>
      <c r="E156" s="4">
        <v>0.35</v>
      </c>
      <c r="F156" s="4">
        <v>0.28000000000000003</v>
      </c>
      <c r="G156" s="4">
        <v>0.33</v>
      </c>
      <c r="H156" s="4">
        <v>0.19</v>
      </c>
      <c r="I156" s="4">
        <v>0.27</v>
      </c>
      <c r="J156" s="4">
        <v>0.41</v>
      </c>
      <c r="K156" s="4">
        <v>0.38</v>
      </c>
      <c r="L156" s="4">
        <v>0.28999999999999998</v>
      </c>
      <c r="M156" s="4">
        <v>0.24</v>
      </c>
      <c r="N156" s="4">
        <v>0.38</v>
      </c>
      <c r="O156" s="4">
        <v>0.35</v>
      </c>
      <c r="P156" s="4">
        <v>0.31</v>
      </c>
      <c r="Q156" s="4">
        <v>0.2</v>
      </c>
      <c r="R156" s="4">
        <v>0.3</v>
      </c>
      <c r="S156" s="4">
        <v>0.21</v>
      </c>
      <c r="T156" s="4">
        <v>0.3</v>
      </c>
      <c r="U156" s="4">
        <v>0.21</v>
      </c>
      <c r="V156" s="4">
        <v>0.18</v>
      </c>
      <c r="W156" s="4">
        <v>0.25</v>
      </c>
    </row>
    <row r="157" spans="2:23">
      <c r="B157" s="9">
        <v>714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0.17</v>
      </c>
      <c r="I157" s="4">
        <v>0.24</v>
      </c>
      <c r="J157" s="4">
        <v>0.38</v>
      </c>
      <c r="K157" s="4">
        <v>0.36</v>
      </c>
      <c r="L157" s="4">
        <v>0.28000000000000003</v>
      </c>
      <c r="M157" s="4">
        <v>0.23</v>
      </c>
      <c r="N157" s="4">
        <v>0.35</v>
      </c>
      <c r="O157" s="4">
        <v>0.33</v>
      </c>
      <c r="P157" s="4">
        <v>0.3</v>
      </c>
      <c r="Q157" s="4">
        <v>0.19</v>
      </c>
      <c r="R157" s="4">
        <v>0.28000000000000003</v>
      </c>
      <c r="S157" s="4">
        <v>0.2</v>
      </c>
      <c r="T157" s="4">
        <v>0.28999999999999998</v>
      </c>
      <c r="U157" s="4">
        <v>0.2</v>
      </c>
      <c r="V157" s="4">
        <v>0.15</v>
      </c>
      <c r="W157" s="4">
        <v>0.22</v>
      </c>
    </row>
    <row r="158" spans="2:23">
      <c r="B158" s="9">
        <v>715</v>
      </c>
      <c r="C158" s="4">
        <v>0.3</v>
      </c>
      <c r="D158" s="4">
        <v>0.3</v>
      </c>
      <c r="E158" s="4">
        <v>0.26</v>
      </c>
      <c r="F158" s="4">
        <v>0.2</v>
      </c>
      <c r="G158" s="4">
        <v>0.24</v>
      </c>
      <c r="H158" s="4">
        <v>0.12</v>
      </c>
      <c r="I158" s="4">
        <v>0.18</v>
      </c>
      <c r="J158" s="4">
        <v>0.3</v>
      </c>
      <c r="K158" s="4">
        <v>0.28999999999999998</v>
      </c>
      <c r="L158" s="4">
        <v>0.22</v>
      </c>
      <c r="M158" s="4">
        <v>0.19</v>
      </c>
      <c r="N158" s="4">
        <v>0.28000000000000003</v>
      </c>
      <c r="O158" s="4">
        <v>0.26</v>
      </c>
      <c r="P158" s="4">
        <v>0.24</v>
      </c>
      <c r="Q158" s="4">
        <v>0.16</v>
      </c>
      <c r="R158" s="4">
        <v>0.23</v>
      </c>
      <c r="S158" s="4">
        <v>0.16</v>
      </c>
      <c r="T158" s="4">
        <v>0.23</v>
      </c>
      <c r="U158" s="4">
        <v>0.16</v>
      </c>
      <c r="V158" s="4">
        <v>0.11</v>
      </c>
      <c r="W158" s="4">
        <v>0.17</v>
      </c>
    </row>
    <row r="159" spans="2:23">
      <c r="B159" s="9">
        <v>716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>
        <v>0.14000000000000001</v>
      </c>
      <c r="I159" s="4">
        <v>0.2</v>
      </c>
      <c r="J159" s="4">
        <v>0.35</v>
      </c>
      <c r="K159" s="4">
        <v>0.34</v>
      </c>
      <c r="L159" s="4">
        <v>0.27</v>
      </c>
      <c r="M159" s="4">
        <v>0.22</v>
      </c>
      <c r="N159" s="4">
        <v>0.33</v>
      </c>
      <c r="O159" s="4">
        <v>0.31</v>
      </c>
      <c r="P159" s="4">
        <v>0.28999999999999998</v>
      </c>
      <c r="Q159" s="4">
        <v>0.2</v>
      </c>
      <c r="R159" s="4">
        <v>0.27</v>
      </c>
      <c r="S159" s="4">
        <v>0.19</v>
      </c>
      <c r="T159" s="4">
        <v>0.27</v>
      </c>
      <c r="U159" s="4">
        <v>0.19</v>
      </c>
      <c r="V159" s="4">
        <v>0.12</v>
      </c>
      <c r="W159" s="4">
        <v>0.18</v>
      </c>
    </row>
    <row r="160" spans="2:23">
      <c r="B160" s="9">
        <v>717</v>
      </c>
      <c r="C160" s="4">
        <v>0.35</v>
      </c>
      <c r="D160" s="4">
        <v>0.35</v>
      </c>
      <c r="E160" s="4">
        <v>0.3</v>
      </c>
      <c r="F160" s="4">
        <v>0.24</v>
      </c>
      <c r="G160" s="4">
        <v>0.28000000000000003</v>
      </c>
      <c r="H160" s="4">
        <v>0.13</v>
      </c>
      <c r="I160" s="4">
        <v>0.19</v>
      </c>
      <c r="J160" s="4">
        <v>0.34</v>
      </c>
      <c r="K160" s="4">
        <v>0.34</v>
      </c>
      <c r="L160" s="4">
        <v>0.27</v>
      </c>
      <c r="M160" s="4">
        <v>0.23</v>
      </c>
      <c r="N160" s="4">
        <v>0.33</v>
      </c>
      <c r="O160" s="4">
        <v>0.31</v>
      </c>
      <c r="P160" s="4">
        <v>0.28999999999999998</v>
      </c>
      <c r="Q160" s="4">
        <v>0.21</v>
      </c>
      <c r="R160" s="4">
        <v>0.27</v>
      </c>
      <c r="S160" s="4">
        <v>0.2</v>
      </c>
      <c r="T160" s="4">
        <v>0.28000000000000003</v>
      </c>
      <c r="U160" s="4">
        <v>0.2</v>
      </c>
      <c r="V160" s="4">
        <v>0.11</v>
      </c>
      <c r="W160" s="4">
        <v>0.17</v>
      </c>
    </row>
    <row r="161" spans="2:23">
      <c r="B161" s="9">
        <v>718</v>
      </c>
      <c r="C161" s="4">
        <v>0.37</v>
      </c>
      <c r="D161" s="4">
        <v>0.37</v>
      </c>
      <c r="E161" s="4">
        <v>0.31</v>
      </c>
      <c r="F161" s="4">
        <v>0.25</v>
      </c>
      <c r="G161" s="4">
        <v>0.3</v>
      </c>
      <c r="H161" s="4">
        <v>0.12</v>
      </c>
      <c r="I161" s="4">
        <v>0.18</v>
      </c>
      <c r="J161" s="4">
        <v>0.36</v>
      </c>
      <c r="K161" s="4">
        <v>0.36</v>
      </c>
      <c r="L161" s="4">
        <v>0.3</v>
      </c>
      <c r="M161" s="4">
        <v>0.25</v>
      </c>
      <c r="N161" s="4">
        <v>0.34</v>
      </c>
      <c r="O161" s="4">
        <v>0.33</v>
      </c>
      <c r="P161" s="4">
        <v>0.32</v>
      </c>
      <c r="Q161" s="4">
        <v>0.23</v>
      </c>
      <c r="R161" s="4">
        <v>0.28999999999999998</v>
      </c>
      <c r="S161" s="4">
        <v>0.21</v>
      </c>
      <c r="T161" s="4">
        <v>0.3</v>
      </c>
      <c r="U161" s="4">
        <v>0.21</v>
      </c>
      <c r="V161" s="4">
        <v>0.11</v>
      </c>
      <c r="W161" s="4">
        <v>0.17</v>
      </c>
    </row>
    <row r="162" spans="2:23">
      <c r="B162" s="9">
        <v>719</v>
      </c>
      <c r="C162" s="4">
        <v>0.35</v>
      </c>
      <c r="D162" s="4">
        <v>0.35</v>
      </c>
      <c r="E162" s="4">
        <v>0.3</v>
      </c>
      <c r="F162" s="4">
        <v>0.24</v>
      </c>
      <c r="G162" s="4">
        <v>0.28000000000000003</v>
      </c>
      <c r="H162" s="4">
        <v>0.11</v>
      </c>
      <c r="I162" s="4">
        <v>0.16</v>
      </c>
      <c r="J162" s="4">
        <v>0.34</v>
      </c>
      <c r="K162" s="4">
        <v>0.35</v>
      </c>
      <c r="L162" s="4">
        <v>0.28999999999999998</v>
      </c>
      <c r="M162" s="4">
        <v>0.24</v>
      </c>
      <c r="N162" s="4">
        <v>0.33</v>
      </c>
      <c r="O162" s="4">
        <v>0.31</v>
      </c>
      <c r="P162" s="4">
        <v>0.31</v>
      </c>
      <c r="Q162" s="4">
        <v>0.22</v>
      </c>
      <c r="R162" s="4">
        <v>0.28000000000000003</v>
      </c>
      <c r="S162" s="4">
        <v>0.21</v>
      </c>
      <c r="T162" s="4">
        <v>0.28999999999999998</v>
      </c>
      <c r="U162" s="4">
        <v>0.21</v>
      </c>
      <c r="V162" s="4">
        <v>0.1</v>
      </c>
      <c r="W162" s="4">
        <v>0.15</v>
      </c>
    </row>
    <row r="163" spans="2:23">
      <c r="B163" s="9">
        <v>720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>
        <v>0</v>
      </c>
      <c r="I163" s="4">
        <v>0.15</v>
      </c>
      <c r="J163" s="4">
        <v>0.33</v>
      </c>
      <c r="K163" s="4">
        <v>0.35</v>
      </c>
      <c r="L163" s="4">
        <v>0.3</v>
      </c>
      <c r="M163" s="4">
        <v>0.25</v>
      </c>
      <c r="N163" s="4">
        <v>0.33</v>
      </c>
      <c r="O163" s="4">
        <v>0.32</v>
      </c>
      <c r="P163" s="4">
        <v>0.31</v>
      </c>
      <c r="Q163" s="4">
        <v>0.23</v>
      </c>
      <c r="R163" s="4">
        <v>0.28999999999999998</v>
      </c>
      <c r="S163" s="4">
        <v>0.21</v>
      </c>
      <c r="T163" s="4">
        <v>0.28999999999999998</v>
      </c>
      <c r="U163" s="4">
        <v>0.21</v>
      </c>
      <c r="V163" s="4">
        <v>0.09</v>
      </c>
      <c r="W163" s="4">
        <v>0.15</v>
      </c>
    </row>
    <row r="164" spans="2:23">
      <c r="B164" s="9">
        <v>721</v>
      </c>
      <c r="C164" s="4">
        <v>0.25</v>
      </c>
      <c r="D164" s="4">
        <v>0.25</v>
      </c>
      <c r="E164" s="4">
        <v>0.21</v>
      </c>
      <c r="F164" s="4">
        <v>0.17</v>
      </c>
      <c r="G164" s="4">
        <v>0.2</v>
      </c>
      <c r="H164" s="4" t="s">
        <v>13</v>
      </c>
      <c r="I164" s="4">
        <v>0.1</v>
      </c>
      <c r="J164" s="4">
        <v>0.22</v>
      </c>
      <c r="K164" s="4">
        <v>0.25</v>
      </c>
      <c r="L164" s="4">
        <v>0.22</v>
      </c>
      <c r="M164" s="4">
        <v>0.18</v>
      </c>
      <c r="N164" s="4">
        <v>0.23</v>
      </c>
      <c r="O164" s="4">
        <v>0.23</v>
      </c>
      <c r="P164" s="4">
        <v>0.23</v>
      </c>
      <c r="Q164" s="4">
        <v>0.17</v>
      </c>
      <c r="R164" s="4">
        <v>0.21</v>
      </c>
      <c r="S164" s="4">
        <v>0.16</v>
      </c>
      <c r="T164" s="4">
        <v>0.21</v>
      </c>
      <c r="U164" s="4">
        <v>0.16</v>
      </c>
      <c r="V164" s="4">
        <v>0.06</v>
      </c>
      <c r="W164" s="4">
        <v>0.1</v>
      </c>
    </row>
    <row r="165" spans="2:23">
      <c r="B165" s="9">
        <v>722</v>
      </c>
      <c r="C165" s="4">
        <v>0.25</v>
      </c>
      <c r="D165" s="4">
        <v>0.25</v>
      </c>
      <c r="E165" s="4">
        <v>0.21</v>
      </c>
      <c r="F165" s="4">
        <v>0.17</v>
      </c>
      <c r="G165" s="4">
        <v>0.2</v>
      </c>
      <c r="H165" s="4" t="s">
        <v>13</v>
      </c>
      <c r="I165" s="4">
        <v>0.09</v>
      </c>
      <c r="J165" s="4">
        <v>0.21</v>
      </c>
      <c r="K165" s="4">
        <v>0.25</v>
      </c>
      <c r="L165" s="4">
        <v>0.22</v>
      </c>
      <c r="M165" s="4">
        <v>0.19</v>
      </c>
      <c r="N165" s="4">
        <v>0.23</v>
      </c>
      <c r="O165" s="4">
        <v>0.23</v>
      </c>
      <c r="P165" s="4">
        <v>0.23</v>
      </c>
      <c r="Q165" s="4">
        <v>0.18</v>
      </c>
      <c r="R165" s="4">
        <v>0.21</v>
      </c>
      <c r="S165" s="4">
        <v>0.16</v>
      </c>
      <c r="T165" s="4">
        <v>0.22</v>
      </c>
      <c r="U165" s="4">
        <v>0.16</v>
      </c>
      <c r="V165" s="4">
        <v>0.05</v>
      </c>
      <c r="W165" s="4">
        <v>0.09</v>
      </c>
    </row>
    <row r="166" spans="2:23">
      <c r="B166" s="9">
        <v>723</v>
      </c>
      <c r="C166" s="4">
        <v>0.28999999999999998</v>
      </c>
      <c r="D166" s="4">
        <v>0.28999999999999998</v>
      </c>
      <c r="E166" s="4">
        <v>0.25</v>
      </c>
      <c r="F166" s="4">
        <v>0.2</v>
      </c>
      <c r="G166" s="4">
        <v>0.23</v>
      </c>
      <c r="H166" s="4" t="s">
        <v>13</v>
      </c>
      <c r="I166" s="4">
        <v>0.1</v>
      </c>
      <c r="J166" s="4">
        <v>0.23</v>
      </c>
      <c r="K166" s="4">
        <v>0.28999999999999998</v>
      </c>
      <c r="L166" s="4">
        <v>0.26</v>
      </c>
      <c r="M166" s="4">
        <v>0.22</v>
      </c>
      <c r="N166" s="4">
        <v>0.27</v>
      </c>
      <c r="O166" s="4">
        <v>0.27</v>
      </c>
      <c r="P166" s="4">
        <v>0.27</v>
      </c>
      <c r="Q166" s="4">
        <v>0.21</v>
      </c>
      <c r="R166" s="4">
        <v>0.25</v>
      </c>
      <c r="S166" s="4">
        <v>0.19</v>
      </c>
      <c r="T166" s="4">
        <v>0.25</v>
      </c>
      <c r="U166" s="4">
        <v>0.19</v>
      </c>
      <c r="V166" s="4">
        <v>0.06</v>
      </c>
      <c r="W166" s="4">
        <v>0.1</v>
      </c>
    </row>
    <row r="167" spans="2:23">
      <c r="B167" s="9">
        <v>724</v>
      </c>
      <c r="C167" s="4">
        <v>0.32</v>
      </c>
      <c r="D167" s="4">
        <v>0.32</v>
      </c>
      <c r="E167" s="4">
        <v>0.27</v>
      </c>
      <c r="F167" s="4">
        <v>0.22</v>
      </c>
      <c r="G167" s="4">
        <v>0.26</v>
      </c>
      <c r="H167" s="4" t="s">
        <v>13</v>
      </c>
      <c r="I167" s="4">
        <v>0.1</v>
      </c>
      <c r="J167" s="4">
        <v>0.24</v>
      </c>
      <c r="K167" s="4">
        <v>0.32</v>
      </c>
      <c r="L167" s="4">
        <v>0.3</v>
      </c>
      <c r="M167" s="4">
        <v>0.25</v>
      </c>
      <c r="N167" s="4">
        <v>0.3</v>
      </c>
      <c r="O167" s="4">
        <v>0.3</v>
      </c>
      <c r="P167" s="4">
        <v>0.3</v>
      </c>
      <c r="Q167" s="4">
        <v>0.24</v>
      </c>
      <c r="R167" s="4">
        <v>0.28000000000000003</v>
      </c>
      <c r="S167" s="4">
        <v>0.21</v>
      </c>
      <c r="T167" s="4">
        <v>0.28000000000000003</v>
      </c>
      <c r="U167" s="4">
        <v>0.21</v>
      </c>
      <c r="V167" s="4">
        <v>0.06</v>
      </c>
      <c r="W167" s="4">
        <v>0.1</v>
      </c>
    </row>
    <row r="168" spans="2:23">
      <c r="B168" s="9">
        <v>725</v>
      </c>
      <c r="C168" s="4">
        <v>0.33</v>
      </c>
      <c r="D168" s="4">
        <v>0.33</v>
      </c>
      <c r="E168" s="4">
        <v>0.28000000000000003</v>
      </c>
      <c r="F168" s="4">
        <v>0.22</v>
      </c>
      <c r="G168" s="4">
        <v>0.26</v>
      </c>
      <c r="H168" s="4" t="s">
        <v>13</v>
      </c>
      <c r="I168" s="4">
        <v>0</v>
      </c>
      <c r="J168" s="4">
        <v>0.23</v>
      </c>
      <c r="K168" s="4">
        <v>0.33</v>
      </c>
      <c r="L168" s="4">
        <v>0.31</v>
      </c>
      <c r="M168" s="4">
        <v>0.27</v>
      </c>
      <c r="N168" s="4">
        <v>0.31</v>
      </c>
      <c r="O168" s="4">
        <v>0.31</v>
      </c>
      <c r="P168" s="4">
        <v>0.31</v>
      </c>
      <c r="Q168" s="4">
        <v>0.26</v>
      </c>
      <c r="R168" s="4">
        <v>0.3</v>
      </c>
      <c r="S168" s="4">
        <v>0.22</v>
      </c>
      <c r="T168" s="4">
        <v>0.3</v>
      </c>
      <c r="U168" s="4">
        <v>0.22</v>
      </c>
      <c r="V168" s="4">
        <v>0</v>
      </c>
      <c r="W168" s="4">
        <v>0.1</v>
      </c>
    </row>
    <row r="169" spans="2:23">
      <c r="B169" s="9">
        <v>726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 t="s">
        <v>13</v>
      </c>
      <c r="J169" s="4">
        <v>0.23</v>
      </c>
      <c r="K169" s="4">
        <v>0.35</v>
      </c>
      <c r="L169" s="4">
        <v>0.33</v>
      </c>
      <c r="M169" s="4">
        <v>0.3</v>
      </c>
      <c r="N169" s="4">
        <v>0.33</v>
      </c>
      <c r="O169" s="4">
        <v>0.33</v>
      </c>
      <c r="P169" s="4">
        <v>0.33</v>
      </c>
      <c r="Q169" s="4">
        <v>0.28000000000000003</v>
      </c>
      <c r="R169" s="4">
        <v>0.32</v>
      </c>
      <c r="S169" s="4">
        <v>0.24</v>
      </c>
      <c r="T169" s="4">
        <v>0.32</v>
      </c>
      <c r="U169" s="4">
        <v>0.24</v>
      </c>
      <c r="V169" s="4" t="s">
        <v>13</v>
      </c>
      <c r="W169" s="4">
        <v>0.09</v>
      </c>
    </row>
    <row r="170" spans="2:23">
      <c r="B170" s="9">
        <v>727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0.21</v>
      </c>
      <c r="K170" s="4">
        <v>0.33</v>
      </c>
      <c r="L170" s="4">
        <v>0.32</v>
      </c>
      <c r="M170" s="4">
        <v>0.28999999999999998</v>
      </c>
      <c r="N170" s="4">
        <v>0.31</v>
      </c>
      <c r="O170" s="4">
        <v>0.31</v>
      </c>
      <c r="P170" s="4">
        <v>0.31</v>
      </c>
      <c r="Q170" s="4">
        <v>0.27</v>
      </c>
      <c r="R170" s="4">
        <v>0.31</v>
      </c>
      <c r="S170" s="4">
        <v>0.23</v>
      </c>
      <c r="T170" s="4">
        <v>0.31</v>
      </c>
      <c r="U170" s="4">
        <v>0.23</v>
      </c>
      <c r="V170" s="4" t="s">
        <v>13</v>
      </c>
      <c r="W170" s="4">
        <v>0.08</v>
      </c>
    </row>
    <row r="171" spans="2:23">
      <c r="B171" s="9">
        <v>728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>
        <v>0.21</v>
      </c>
      <c r="K171" s="4">
        <v>0.35</v>
      </c>
      <c r="L171" s="4">
        <v>0.34</v>
      </c>
      <c r="M171" s="4">
        <v>0.31</v>
      </c>
      <c r="N171" s="4">
        <v>0.33</v>
      </c>
      <c r="O171" s="4">
        <v>0.33</v>
      </c>
      <c r="P171" s="4">
        <v>0.33</v>
      </c>
      <c r="Q171" s="4">
        <v>0.3</v>
      </c>
      <c r="R171" s="4">
        <v>0.33</v>
      </c>
      <c r="S171" s="4">
        <v>0.25</v>
      </c>
      <c r="T171" s="4">
        <v>0.33</v>
      </c>
      <c r="U171" s="4">
        <v>0.25</v>
      </c>
      <c r="V171" s="4" t="s">
        <v>13</v>
      </c>
      <c r="W171" s="4">
        <v>0.08</v>
      </c>
    </row>
    <row r="172" spans="2:23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>
        <v>0.18</v>
      </c>
      <c r="K172" s="4">
        <v>0.33</v>
      </c>
      <c r="L172" s="4">
        <v>0.32</v>
      </c>
      <c r="M172" s="4">
        <v>0.3</v>
      </c>
      <c r="N172" s="4">
        <v>0.31</v>
      </c>
      <c r="O172" s="4">
        <v>0.31</v>
      </c>
      <c r="P172" s="4">
        <v>0.31</v>
      </c>
      <c r="Q172" s="4">
        <v>0.28999999999999998</v>
      </c>
      <c r="R172" s="4">
        <v>0.32</v>
      </c>
      <c r="S172" s="4">
        <v>0.25</v>
      </c>
      <c r="T172" s="4">
        <v>0.32</v>
      </c>
      <c r="U172" s="4">
        <v>0.25</v>
      </c>
      <c r="V172" s="4" t="s">
        <v>13</v>
      </c>
      <c r="W172" s="4">
        <v>7.0000000000000007E-2</v>
      </c>
    </row>
    <row r="173" spans="2:23">
      <c r="B173" s="9">
        <v>730</v>
      </c>
      <c r="C173" s="4">
        <v>0.35</v>
      </c>
      <c r="D173" s="4">
        <v>0.35</v>
      </c>
      <c r="E173" s="4">
        <v>0.3</v>
      </c>
      <c r="F173" s="4">
        <v>0.24</v>
      </c>
      <c r="G173" s="4">
        <v>0.28000000000000003</v>
      </c>
      <c r="H173" s="4" t="s">
        <v>13</v>
      </c>
      <c r="I173" s="4" t="s">
        <v>13</v>
      </c>
      <c r="J173" s="4">
        <v>0.18</v>
      </c>
      <c r="K173" s="4">
        <v>0.35</v>
      </c>
      <c r="L173" s="4">
        <v>0.34</v>
      </c>
      <c r="M173" s="4">
        <v>0.33</v>
      </c>
      <c r="N173" s="4">
        <v>0.33</v>
      </c>
      <c r="O173" s="4">
        <v>0.33</v>
      </c>
      <c r="P173" s="4">
        <v>0.33</v>
      </c>
      <c r="Q173" s="4">
        <v>0.31</v>
      </c>
      <c r="R173" s="4">
        <v>0.34</v>
      </c>
      <c r="S173" s="4">
        <v>0.27</v>
      </c>
      <c r="T173" s="4">
        <v>0.34</v>
      </c>
      <c r="U173" s="4">
        <v>0.27</v>
      </c>
      <c r="V173" s="4" t="s">
        <v>13</v>
      </c>
      <c r="W173" s="4">
        <v>7.0000000000000007E-2</v>
      </c>
    </row>
    <row r="174" spans="2:23">
      <c r="B174" s="9">
        <v>731</v>
      </c>
      <c r="C174" s="4">
        <v>0.36</v>
      </c>
      <c r="D174" s="4">
        <v>0.36</v>
      </c>
      <c r="E174" s="4">
        <v>0.31</v>
      </c>
      <c r="F174" s="4">
        <v>0.24</v>
      </c>
      <c r="G174" s="4">
        <v>0.28999999999999998</v>
      </c>
      <c r="H174" s="4" t="s">
        <v>13</v>
      </c>
      <c r="I174" s="4" t="s">
        <v>13</v>
      </c>
      <c r="J174" s="4">
        <v>0.17</v>
      </c>
      <c r="K174" s="4">
        <v>0.36</v>
      </c>
      <c r="L174" s="4">
        <v>0.36</v>
      </c>
      <c r="M174" s="4">
        <v>0.34</v>
      </c>
      <c r="N174" s="4">
        <v>0.33</v>
      </c>
      <c r="O174" s="4">
        <v>0.33</v>
      </c>
      <c r="P174" s="4">
        <v>0.34</v>
      </c>
      <c r="Q174" s="4">
        <v>0.32</v>
      </c>
      <c r="R174" s="4">
        <v>0.35</v>
      </c>
      <c r="S174" s="4">
        <v>0.28000000000000003</v>
      </c>
      <c r="T174" s="4">
        <v>0.36</v>
      </c>
      <c r="U174" s="4">
        <v>0.28000000000000003</v>
      </c>
      <c r="V174" s="4" t="s">
        <v>13</v>
      </c>
      <c r="W174" s="4">
        <v>7.0000000000000007E-2</v>
      </c>
    </row>
    <row r="175" spans="2:23">
      <c r="B175" s="9">
        <v>801</v>
      </c>
      <c r="C175" s="4">
        <v>0.35</v>
      </c>
      <c r="D175" s="4">
        <v>0.35</v>
      </c>
      <c r="E175" s="4">
        <v>0.3</v>
      </c>
      <c r="F175" s="4">
        <v>0.24</v>
      </c>
      <c r="G175" s="4">
        <v>0.28000000000000003</v>
      </c>
      <c r="H175" s="4" t="s">
        <v>13</v>
      </c>
      <c r="I175" s="4" t="s">
        <v>13</v>
      </c>
      <c r="J175" s="4">
        <v>0.15</v>
      </c>
      <c r="K175" s="4">
        <v>0.35</v>
      </c>
      <c r="L175" s="4">
        <v>0.35</v>
      </c>
      <c r="M175" s="4">
        <v>0.33</v>
      </c>
      <c r="N175" s="4">
        <v>0.33</v>
      </c>
      <c r="O175" s="4">
        <v>0.33</v>
      </c>
      <c r="P175" s="4">
        <v>0.33</v>
      </c>
      <c r="Q175" s="4">
        <v>0.32</v>
      </c>
      <c r="R175" s="4">
        <v>0.35</v>
      </c>
      <c r="S175" s="4">
        <v>0.28000000000000003</v>
      </c>
      <c r="T175" s="4">
        <v>0.35</v>
      </c>
      <c r="U175" s="4">
        <v>0.28000000000000003</v>
      </c>
      <c r="V175" s="4" t="s">
        <v>13</v>
      </c>
      <c r="W175" s="4">
        <v>0</v>
      </c>
    </row>
    <row r="176" spans="2:23">
      <c r="B176" s="9">
        <v>802</v>
      </c>
      <c r="C176" s="4">
        <v>0.32</v>
      </c>
      <c r="D176" s="4">
        <v>0.32</v>
      </c>
      <c r="E176" s="4">
        <v>0.27</v>
      </c>
      <c r="F176" s="4">
        <v>0.22</v>
      </c>
      <c r="G176" s="4">
        <v>0.26</v>
      </c>
      <c r="H176" s="4" t="s">
        <v>13</v>
      </c>
      <c r="I176" s="4" t="s">
        <v>13</v>
      </c>
      <c r="J176" s="4">
        <v>0.12</v>
      </c>
      <c r="K176" s="4">
        <v>0.32</v>
      </c>
      <c r="L176" s="4">
        <v>0.32</v>
      </c>
      <c r="M176" s="4">
        <v>0.31</v>
      </c>
      <c r="N176" s="4">
        <v>0.3</v>
      </c>
      <c r="O176" s="4">
        <v>0.3</v>
      </c>
      <c r="P176" s="4">
        <v>0.3</v>
      </c>
      <c r="Q176" s="4">
        <v>0.28999999999999998</v>
      </c>
      <c r="R176" s="4">
        <v>0.32</v>
      </c>
      <c r="S176" s="4">
        <v>0.26</v>
      </c>
      <c r="T176" s="4">
        <v>0.32</v>
      </c>
      <c r="U176" s="4">
        <v>0.26</v>
      </c>
      <c r="V176" s="4" t="s">
        <v>13</v>
      </c>
      <c r="W176" s="4" t="s">
        <v>13</v>
      </c>
    </row>
    <row r="177" spans="2:23">
      <c r="B177" s="9">
        <v>803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>
        <v>0.11</v>
      </c>
      <c r="K177" s="4">
        <v>0.32</v>
      </c>
      <c r="L177" s="4">
        <v>0.32</v>
      </c>
      <c r="M177" s="4">
        <v>0.31</v>
      </c>
      <c r="N177" s="4">
        <v>0.3</v>
      </c>
      <c r="O177" s="4">
        <v>0.3</v>
      </c>
      <c r="P177" s="4">
        <v>0.3</v>
      </c>
      <c r="Q177" s="4">
        <v>0.3</v>
      </c>
      <c r="R177" s="4">
        <v>0.32</v>
      </c>
      <c r="S177" s="4">
        <v>0.26</v>
      </c>
      <c r="T177" s="4">
        <v>0.32</v>
      </c>
      <c r="U177" s="4">
        <v>0.26</v>
      </c>
      <c r="V177" s="4" t="s">
        <v>13</v>
      </c>
      <c r="W177" s="4" t="s">
        <v>13</v>
      </c>
    </row>
    <row r="178" spans="2:23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>
        <v>0.1</v>
      </c>
      <c r="K178" s="4">
        <v>0.32</v>
      </c>
      <c r="L178" s="4">
        <v>0.32</v>
      </c>
      <c r="M178" s="4">
        <v>0.32</v>
      </c>
      <c r="N178" s="4">
        <v>0.3</v>
      </c>
      <c r="O178" s="4">
        <v>0.3</v>
      </c>
      <c r="P178" s="4">
        <v>0.3</v>
      </c>
      <c r="Q178" s="4">
        <v>0.3</v>
      </c>
      <c r="R178" s="4">
        <v>0.32</v>
      </c>
      <c r="S178" s="4">
        <v>0.27</v>
      </c>
      <c r="T178" s="4">
        <v>0.32</v>
      </c>
      <c r="U178" s="4">
        <v>0.27</v>
      </c>
      <c r="V178" s="4" t="s">
        <v>13</v>
      </c>
      <c r="W178" s="4" t="s">
        <v>13</v>
      </c>
    </row>
    <row r="179" spans="2:23">
      <c r="B179" s="9">
        <v>805</v>
      </c>
      <c r="C179" s="4">
        <v>0.3</v>
      </c>
      <c r="D179" s="4">
        <v>0.3</v>
      </c>
      <c r="E179" s="4">
        <v>0.26</v>
      </c>
      <c r="F179" s="4">
        <v>0.2</v>
      </c>
      <c r="G179" s="4">
        <v>0.24</v>
      </c>
      <c r="H179" s="4" t="s">
        <v>13</v>
      </c>
      <c r="I179" s="4" t="s">
        <v>13</v>
      </c>
      <c r="J179" s="4">
        <v>0</v>
      </c>
      <c r="K179" s="4">
        <v>0.3</v>
      </c>
      <c r="L179" s="4">
        <v>0.3</v>
      </c>
      <c r="M179" s="4">
        <v>0.3</v>
      </c>
      <c r="N179" s="4">
        <v>0.28000000000000003</v>
      </c>
      <c r="O179" s="4">
        <v>0.28000000000000003</v>
      </c>
      <c r="P179" s="4">
        <v>0.28000000000000003</v>
      </c>
      <c r="Q179" s="4">
        <v>0.28000000000000003</v>
      </c>
      <c r="R179" s="4">
        <v>0.3</v>
      </c>
      <c r="S179" s="4">
        <v>0.25</v>
      </c>
      <c r="T179" s="4">
        <v>0.3</v>
      </c>
      <c r="U179" s="4">
        <v>0.25</v>
      </c>
      <c r="V179" s="4" t="s">
        <v>13</v>
      </c>
      <c r="W179" s="4" t="s">
        <v>13</v>
      </c>
    </row>
    <row r="180" spans="2:23">
      <c r="B180" s="9">
        <v>806</v>
      </c>
      <c r="C180" s="4">
        <v>0.33</v>
      </c>
      <c r="D180" s="4">
        <v>0.33</v>
      </c>
      <c r="E180" s="4">
        <v>0.28000000000000003</v>
      </c>
      <c r="F180" s="4">
        <v>0.22</v>
      </c>
      <c r="G180" s="4">
        <v>0.26</v>
      </c>
      <c r="H180" s="4" t="s">
        <v>13</v>
      </c>
      <c r="I180" s="4" t="s">
        <v>13</v>
      </c>
      <c r="J180" s="4" t="s">
        <v>13</v>
      </c>
      <c r="K180" s="4">
        <v>0.33</v>
      </c>
      <c r="L180" s="4">
        <v>0.33</v>
      </c>
      <c r="M180" s="4">
        <v>0.33</v>
      </c>
      <c r="N180" s="4">
        <v>0.31</v>
      </c>
      <c r="O180" s="4">
        <v>0.31</v>
      </c>
      <c r="P180" s="4">
        <v>0.31</v>
      </c>
      <c r="Q180" s="4">
        <v>0.31</v>
      </c>
      <c r="R180" s="4">
        <v>0.33</v>
      </c>
      <c r="S180" s="4">
        <v>0.28999999999999998</v>
      </c>
      <c r="T180" s="4">
        <v>0.33</v>
      </c>
      <c r="U180" s="4">
        <v>0.28999999999999998</v>
      </c>
      <c r="V180" s="4" t="s">
        <v>13</v>
      </c>
      <c r="W180" s="4" t="s">
        <v>13</v>
      </c>
    </row>
    <row r="181" spans="2:23">
      <c r="B181" s="9">
        <v>807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0.35</v>
      </c>
      <c r="L181" s="4">
        <v>0.35</v>
      </c>
      <c r="M181" s="4">
        <v>0.35</v>
      </c>
      <c r="N181" s="4">
        <v>0.32</v>
      </c>
      <c r="O181" s="4">
        <v>0.33</v>
      </c>
      <c r="P181" s="4">
        <v>0.33</v>
      </c>
      <c r="Q181" s="4">
        <v>0.33</v>
      </c>
      <c r="R181" s="4">
        <v>0.35</v>
      </c>
      <c r="S181" s="4">
        <v>0.31</v>
      </c>
      <c r="T181" s="4">
        <v>0.35</v>
      </c>
      <c r="U181" s="4">
        <v>0.31</v>
      </c>
      <c r="V181" s="4" t="s">
        <v>13</v>
      </c>
      <c r="W181" s="4" t="s">
        <v>13</v>
      </c>
    </row>
    <row r="182" spans="2:23">
      <c r="B182" s="9">
        <v>808</v>
      </c>
      <c r="C182" s="4">
        <v>0.25</v>
      </c>
      <c r="D182" s="4">
        <v>0.25</v>
      </c>
      <c r="E182" s="4">
        <v>0.21</v>
      </c>
      <c r="F182" s="4">
        <v>0.17</v>
      </c>
      <c r="G182" s="4">
        <v>0.2</v>
      </c>
      <c r="H182" s="4" t="s">
        <v>13</v>
      </c>
      <c r="I182" s="4" t="s">
        <v>13</v>
      </c>
      <c r="J182" s="4" t="s">
        <v>13</v>
      </c>
      <c r="K182" s="4">
        <v>0.25</v>
      </c>
      <c r="L182" s="4">
        <v>0.25</v>
      </c>
      <c r="M182" s="4">
        <v>0.25</v>
      </c>
      <c r="N182" s="4">
        <v>0.23</v>
      </c>
      <c r="O182" s="4">
        <v>0.23</v>
      </c>
      <c r="P182" s="4">
        <v>0.24</v>
      </c>
      <c r="Q182" s="4">
        <v>0.24</v>
      </c>
      <c r="R182" s="4">
        <v>0.25</v>
      </c>
      <c r="S182" s="4">
        <v>0.22</v>
      </c>
      <c r="T182" s="4">
        <v>0.25</v>
      </c>
      <c r="U182" s="4">
        <v>0.22</v>
      </c>
      <c r="V182" s="4" t="s">
        <v>13</v>
      </c>
      <c r="W182" s="4" t="s">
        <v>13</v>
      </c>
    </row>
    <row r="183" spans="2:23">
      <c r="B183" s="9">
        <v>809</v>
      </c>
      <c r="C183" s="4">
        <v>0.36</v>
      </c>
      <c r="D183" s="4">
        <v>0.36</v>
      </c>
      <c r="E183" s="4">
        <v>0.31</v>
      </c>
      <c r="F183" s="4">
        <v>0.24</v>
      </c>
      <c r="G183" s="4">
        <v>0.28999999999999998</v>
      </c>
      <c r="H183" s="4" t="s">
        <v>13</v>
      </c>
      <c r="I183" s="4" t="s">
        <v>13</v>
      </c>
      <c r="J183" s="4" t="s">
        <v>13</v>
      </c>
      <c r="K183" s="4">
        <v>0.36</v>
      </c>
      <c r="L183" s="4">
        <v>0.36</v>
      </c>
      <c r="M183" s="4">
        <v>0.36</v>
      </c>
      <c r="N183" s="4">
        <v>0.33</v>
      </c>
      <c r="O183" s="4">
        <v>0.33</v>
      </c>
      <c r="P183" s="4">
        <v>0.34</v>
      </c>
      <c r="Q183" s="4">
        <v>0.34</v>
      </c>
      <c r="R183" s="4">
        <v>0.36</v>
      </c>
      <c r="S183" s="4">
        <v>0.33</v>
      </c>
      <c r="T183" s="4">
        <v>0.36</v>
      </c>
      <c r="U183" s="4">
        <v>0.33</v>
      </c>
      <c r="V183" s="4" t="s">
        <v>13</v>
      </c>
      <c r="W183" s="4" t="s">
        <v>13</v>
      </c>
    </row>
    <row r="184" spans="2:23">
      <c r="B184" s="9">
        <v>810</v>
      </c>
      <c r="C184" s="4">
        <v>0.35</v>
      </c>
      <c r="D184" s="4">
        <v>0.35</v>
      </c>
      <c r="E184" s="4">
        <v>0.3</v>
      </c>
      <c r="F184" s="4">
        <v>0.24</v>
      </c>
      <c r="G184" s="4">
        <v>0.28000000000000003</v>
      </c>
      <c r="H184" s="4" t="s">
        <v>13</v>
      </c>
      <c r="I184" s="4" t="s">
        <v>13</v>
      </c>
      <c r="J184" s="4" t="s">
        <v>13</v>
      </c>
      <c r="K184" s="4">
        <v>0.35</v>
      </c>
      <c r="L184" s="4">
        <v>0.35</v>
      </c>
      <c r="M184" s="4">
        <v>0.35</v>
      </c>
      <c r="N184" s="4">
        <v>0.32</v>
      </c>
      <c r="O184" s="4">
        <v>0.33</v>
      </c>
      <c r="P184" s="4">
        <v>0.33</v>
      </c>
      <c r="Q184" s="4">
        <v>0.33</v>
      </c>
      <c r="R184" s="4">
        <v>0.35</v>
      </c>
      <c r="S184" s="4">
        <v>0.32</v>
      </c>
      <c r="T184" s="4">
        <v>0.35</v>
      </c>
      <c r="U184" s="4">
        <v>0.32</v>
      </c>
      <c r="V184" s="4" t="s">
        <v>13</v>
      </c>
      <c r="W184" s="4" t="s">
        <v>13</v>
      </c>
    </row>
    <row r="185" spans="2:23">
      <c r="B185" s="9">
        <v>811</v>
      </c>
      <c r="C185" s="4">
        <v>0.33</v>
      </c>
      <c r="D185" s="4">
        <v>0.33</v>
      </c>
      <c r="E185" s="4">
        <v>0.28000000000000003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0.33</v>
      </c>
      <c r="M185" s="4">
        <v>0.33</v>
      </c>
      <c r="N185" s="4">
        <v>0.3</v>
      </c>
      <c r="O185" s="4">
        <v>0.31</v>
      </c>
      <c r="P185" s="4">
        <v>0.31</v>
      </c>
      <c r="Q185" s="4">
        <v>0.31</v>
      </c>
      <c r="R185" s="4">
        <v>0.33</v>
      </c>
      <c r="S185" s="4">
        <v>0.31</v>
      </c>
      <c r="T185" s="4">
        <v>0.33</v>
      </c>
      <c r="U185" s="4">
        <v>0.31</v>
      </c>
      <c r="V185" s="4" t="s">
        <v>13</v>
      </c>
      <c r="W185" s="4" t="s">
        <v>13</v>
      </c>
    </row>
    <row r="186" spans="2:23">
      <c r="B186" s="9">
        <v>812</v>
      </c>
      <c r="C186" s="4">
        <v>0.3</v>
      </c>
      <c r="D186" s="4">
        <v>0.3</v>
      </c>
      <c r="E186" s="4">
        <v>0.26</v>
      </c>
      <c r="F186" s="4">
        <v>0.2</v>
      </c>
      <c r="G186" s="4">
        <v>0.24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</v>
      </c>
      <c r="M186" s="4">
        <v>0.3</v>
      </c>
      <c r="N186" s="4">
        <v>0.27</v>
      </c>
      <c r="O186" s="4">
        <v>0.28000000000000003</v>
      </c>
      <c r="P186" s="4">
        <v>0.28000000000000003</v>
      </c>
      <c r="Q186" s="4">
        <v>0.28000000000000003</v>
      </c>
      <c r="R186" s="4">
        <v>0.3</v>
      </c>
      <c r="S186" s="4">
        <v>0.28999999999999998</v>
      </c>
      <c r="T186" s="4">
        <v>0.3</v>
      </c>
      <c r="U186" s="4">
        <v>0.28999999999999998</v>
      </c>
      <c r="V186" s="4" t="s">
        <v>13</v>
      </c>
      <c r="W186" s="4" t="s">
        <v>13</v>
      </c>
    </row>
    <row r="187" spans="2:23">
      <c r="B187" s="9">
        <v>813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 t="s">
        <v>13</v>
      </c>
      <c r="K187" s="4">
        <v>0.3</v>
      </c>
      <c r="L187" s="4">
        <v>0.3</v>
      </c>
      <c r="M187" s="4">
        <v>0.3</v>
      </c>
      <c r="N187" s="4">
        <v>0.27</v>
      </c>
      <c r="O187" s="4">
        <v>0.28000000000000003</v>
      </c>
      <c r="P187" s="4">
        <v>0.28000000000000003</v>
      </c>
      <c r="Q187" s="4">
        <v>0.28000000000000003</v>
      </c>
      <c r="R187" s="4">
        <v>0.3</v>
      </c>
      <c r="S187" s="4">
        <v>0.28999999999999998</v>
      </c>
      <c r="T187" s="4">
        <v>0.3</v>
      </c>
      <c r="U187" s="4">
        <v>0.28999999999999998</v>
      </c>
      <c r="V187" s="4" t="s">
        <v>13</v>
      </c>
      <c r="W187" s="4" t="s">
        <v>13</v>
      </c>
    </row>
    <row r="188" spans="2:23">
      <c r="B188" s="9">
        <v>814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0.27</v>
      </c>
      <c r="L188" s="4">
        <v>0.27</v>
      </c>
      <c r="M188" s="4">
        <v>0.27</v>
      </c>
      <c r="N188" s="4">
        <v>0.24</v>
      </c>
      <c r="O188" s="4">
        <v>0.25</v>
      </c>
      <c r="P188" s="4">
        <v>0.26</v>
      </c>
      <c r="Q188" s="4">
        <v>0.26</v>
      </c>
      <c r="R188" s="4">
        <v>0.27</v>
      </c>
      <c r="S188" s="4">
        <v>0.27</v>
      </c>
      <c r="T188" s="4">
        <v>0.27</v>
      </c>
      <c r="U188" s="4">
        <v>0.27</v>
      </c>
      <c r="V188" s="4" t="s">
        <v>13</v>
      </c>
      <c r="W188" s="4" t="s">
        <v>13</v>
      </c>
    </row>
    <row r="189" spans="2:23">
      <c r="B189" s="9">
        <v>815</v>
      </c>
      <c r="C189" s="4">
        <v>0.41</v>
      </c>
      <c r="D189" s="4">
        <v>0.41</v>
      </c>
      <c r="E189" s="4">
        <v>0.35</v>
      </c>
      <c r="F189" s="4">
        <v>0.28000000000000003</v>
      </c>
      <c r="G189" s="4">
        <v>0.33</v>
      </c>
      <c r="H189" s="4" t="s">
        <v>13</v>
      </c>
      <c r="I189" s="4" t="s">
        <v>13</v>
      </c>
      <c r="J189" s="4" t="s">
        <v>13</v>
      </c>
      <c r="K189" s="4">
        <v>0.41</v>
      </c>
      <c r="L189" s="4">
        <v>0.41</v>
      </c>
      <c r="M189" s="4">
        <v>0.41</v>
      </c>
      <c r="N189" s="4">
        <v>0.36</v>
      </c>
      <c r="O189" s="4">
        <v>0.38</v>
      </c>
      <c r="P189" s="4">
        <v>0.39</v>
      </c>
      <c r="Q189" s="4">
        <v>0.39</v>
      </c>
      <c r="R189" s="4">
        <v>0.41</v>
      </c>
      <c r="S189" s="4">
        <v>0.41</v>
      </c>
      <c r="T189" s="4">
        <v>0.4</v>
      </c>
      <c r="U189" s="4">
        <v>0.41</v>
      </c>
      <c r="V189" s="4" t="s">
        <v>13</v>
      </c>
      <c r="W189" s="4" t="s">
        <v>13</v>
      </c>
    </row>
    <row r="190" spans="2:23">
      <c r="B190" s="9">
        <v>816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0.3</v>
      </c>
      <c r="M190" s="4">
        <v>0.3</v>
      </c>
      <c r="N190" s="4">
        <v>0.26</v>
      </c>
      <c r="O190" s="4">
        <v>0.28000000000000003</v>
      </c>
      <c r="P190" s="4">
        <v>0.28000000000000003</v>
      </c>
      <c r="Q190" s="4">
        <v>0.28000000000000003</v>
      </c>
      <c r="R190" s="4">
        <v>0.3</v>
      </c>
      <c r="S190" s="4">
        <v>0.3</v>
      </c>
      <c r="T190" s="4">
        <v>0.28999999999999998</v>
      </c>
      <c r="U190" s="4">
        <v>0.3</v>
      </c>
      <c r="V190" s="4" t="s">
        <v>13</v>
      </c>
      <c r="W190" s="4" t="s">
        <v>13</v>
      </c>
    </row>
    <row r="191" spans="2:23">
      <c r="B191" s="9">
        <v>817</v>
      </c>
      <c r="C191" s="4">
        <v>0.31</v>
      </c>
      <c r="D191" s="4">
        <v>0.31</v>
      </c>
      <c r="E191" s="4">
        <v>0.26</v>
      </c>
      <c r="F191" s="4">
        <v>0.21</v>
      </c>
      <c r="G191" s="4">
        <v>0.25</v>
      </c>
      <c r="H191" s="4" t="s">
        <v>13</v>
      </c>
      <c r="I191" s="4" t="s">
        <v>13</v>
      </c>
      <c r="J191" s="4" t="s">
        <v>13</v>
      </c>
      <c r="K191" s="4">
        <v>0.31</v>
      </c>
      <c r="L191" s="4">
        <v>0.31</v>
      </c>
      <c r="M191" s="4">
        <v>0.31</v>
      </c>
      <c r="N191" s="4">
        <v>0.27</v>
      </c>
      <c r="O191" s="4">
        <v>0.28000000000000003</v>
      </c>
      <c r="P191" s="4">
        <v>0.28999999999999998</v>
      </c>
      <c r="Q191" s="4">
        <v>0.28999999999999998</v>
      </c>
      <c r="R191" s="4">
        <v>0.31</v>
      </c>
      <c r="S191" s="4">
        <v>0.31</v>
      </c>
      <c r="T191" s="4">
        <v>0.3</v>
      </c>
      <c r="U191" s="4">
        <v>0.31</v>
      </c>
      <c r="V191" s="4" t="s">
        <v>13</v>
      </c>
      <c r="W191" s="4" t="s">
        <v>13</v>
      </c>
    </row>
    <row r="192" spans="2:23">
      <c r="B192" s="9">
        <v>818</v>
      </c>
      <c r="C192" s="4">
        <v>0.34</v>
      </c>
      <c r="D192" s="4">
        <v>0.34</v>
      </c>
      <c r="E192" s="4">
        <v>0.28999999999999998</v>
      </c>
      <c r="F192" s="4">
        <v>0.23</v>
      </c>
      <c r="G192" s="4">
        <v>0.27</v>
      </c>
      <c r="H192" s="4" t="s">
        <v>13</v>
      </c>
      <c r="I192" s="4" t="s">
        <v>13</v>
      </c>
      <c r="J192" s="4" t="s">
        <v>13</v>
      </c>
      <c r="K192" s="4">
        <v>0.33</v>
      </c>
      <c r="L192" s="4">
        <v>0.34</v>
      </c>
      <c r="M192" s="4">
        <v>0.34</v>
      </c>
      <c r="N192" s="4">
        <v>0.28999999999999998</v>
      </c>
      <c r="O192" s="4">
        <v>0.31</v>
      </c>
      <c r="P192" s="4">
        <v>0.31</v>
      </c>
      <c r="Q192" s="4">
        <v>0.32</v>
      </c>
      <c r="R192" s="4">
        <v>0.34</v>
      </c>
      <c r="S192" s="4">
        <v>0.34</v>
      </c>
      <c r="T192" s="4">
        <v>0.32</v>
      </c>
      <c r="U192" s="4">
        <v>0.34</v>
      </c>
      <c r="V192" s="4" t="s">
        <v>13</v>
      </c>
      <c r="W192" s="4" t="s">
        <v>13</v>
      </c>
    </row>
    <row r="193" spans="2:23">
      <c r="B193" s="9">
        <v>819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0.27</v>
      </c>
      <c r="L193" s="4">
        <v>0.28000000000000003</v>
      </c>
      <c r="M193" s="4">
        <v>0.28000000000000003</v>
      </c>
      <c r="N193" s="4">
        <v>0.24</v>
      </c>
      <c r="O193" s="4">
        <v>0.25</v>
      </c>
      <c r="P193" s="4">
        <v>0.25</v>
      </c>
      <c r="Q193" s="4">
        <v>0.27</v>
      </c>
      <c r="R193" s="4">
        <v>0.28000000000000003</v>
      </c>
      <c r="S193" s="4">
        <v>0.28000000000000003</v>
      </c>
      <c r="T193" s="4">
        <v>0.26</v>
      </c>
      <c r="U193" s="4">
        <v>0.28000000000000003</v>
      </c>
      <c r="V193" s="4" t="s">
        <v>13</v>
      </c>
      <c r="W193" s="4" t="s">
        <v>13</v>
      </c>
    </row>
    <row r="194" spans="2:23">
      <c r="B194" s="9">
        <v>820</v>
      </c>
      <c r="C194" s="4">
        <v>0.28000000000000003</v>
      </c>
      <c r="D194" s="4">
        <v>0.28000000000000003</v>
      </c>
      <c r="E194" s="4">
        <v>0.24</v>
      </c>
      <c r="F194" s="4">
        <v>0.19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0.27</v>
      </c>
      <c r="L194" s="4">
        <v>0.28000000000000003</v>
      </c>
      <c r="M194" s="4">
        <v>0.28000000000000003</v>
      </c>
      <c r="N194" s="4">
        <v>0.24</v>
      </c>
      <c r="O194" s="4">
        <v>0.25</v>
      </c>
      <c r="P194" s="4">
        <v>0.24</v>
      </c>
      <c r="Q194" s="4">
        <v>0.27</v>
      </c>
      <c r="R194" s="4">
        <v>0.28000000000000003</v>
      </c>
      <c r="S194" s="4">
        <v>0.28000000000000003</v>
      </c>
      <c r="T194" s="4">
        <v>0.26</v>
      </c>
      <c r="U194" s="4">
        <v>0.28000000000000003</v>
      </c>
      <c r="V194" s="4" t="s">
        <v>13</v>
      </c>
      <c r="W194" s="4" t="s">
        <v>13</v>
      </c>
    </row>
    <row r="195" spans="2:23">
      <c r="B195" s="9">
        <v>821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0.3</v>
      </c>
      <c r="L195" s="4">
        <v>0.31</v>
      </c>
      <c r="M195" s="4">
        <v>0.31</v>
      </c>
      <c r="N195" s="4">
        <v>0.26</v>
      </c>
      <c r="O195" s="4">
        <v>0.28000000000000003</v>
      </c>
      <c r="P195" s="4">
        <v>0.26</v>
      </c>
      <c r="Q195" s="4">
        <v>0.28999999999999998</v>
      </c>
      <c r="R195" s="4">
        <v>0.31</v>
      </c>
      <c r="S195" s="4">
        <v>0.31</v>
      </c>
      <c r="T195" s="4">
        <v>0.28999999999999998</v>
      </c>
      <c r="U195" s="4">
        <v>0.31</v>
      </c>
      <c r="V195" s="4" t="s">
        <v>13</v>
      </c>
      <c r="W195" s="4" t="s">
        <v>13</v>
      </c>
    </row>
    <row r="196" spans="2:23">
      <c r="B196" s="9">
        <v>822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0.28000000000000003</v>
      </c>
      <c r="M196" s="4">
        <v>0.28000000000000003</v>
      </c>
      <c r="N196" s="4">
        <v>0.23</v>
      </c>
      <c r="O196" s="4">
        <v>0.25</v>
      </c>
      <c r="P196" s="4">
        <v>0.23</v>
      </c>
      <c r="Q196" s="4">
        <v>0.27</v>
      </c>
      <c r="R196" s="4">
        <v>0.28000000000000003</v>
      </c>
      <c r="S196" s="4">
        <v>0.28000000000000003</v>
      </c>
      <c r="T196" s="4">
        <v>0.26</v>
      </c>
      <c r="U196" s="4">
        <v>0.28000000000000003</v>
      </c>
      <c r="V196" s="4" t="s">
        <v>13</v>
      </c>
      <c r="W196" s="4" t="s">
        <v>13</v>
      </c>
    </row>
    <row r="197" spans="2:23">
      <c r="B197" s="9">
        <v>823</v>
      </c>
      <c r="C197" s="4">
        <v>0.25</v>
      </c>
      <c r="D197" s="4">
        <v>0.25</v>
      </c>
      <c r="E197" s="4">
        <v>0.21</v>
      </c>
      <c r="F197" s="4">
        <v>0.17</v>
      </c>
      <c r="G197" s="4">
        <v>0.2</v>
      </c>
      <c r="H197" s="4" t="s">
        <v>13</v>
      </c>
      <c r="I197" s="4" t="s">
        <v>13</v>
      </c>
      <c r="J197" s="4" t="s">
        <v>13</v>
      </c>
      <c r="K197" s="4">
        <v>0.24</v>
      </c>
      <c r="L197" s="4">
        <v>0.25</v>
      </c>
      <c r="M197" s="4">
        <v>0.25</v>
      </c>
      <c r="N197" s="4">
        <v>0.21</v>
      </c>
      <c r="O197" s="4">
        <v>0.22</v>
      </c>
      <c r="P197" s="4">
        <v>0.2</v>
      </c>
      <c r="Q197" s="4">
        <v>0.24</v>
      </c>
      <c r="R197" s="4">
        <v>0.25</v>
      </c>
      <c r="S197" s="4">
        <v>0.25</v>
      </c>
      <c r="T197" s="4">
        <v>0.23</v>
      </c>
      <c r="U197" s="4">
        <v>0.25</v>
      </c>
      <c r="V197" s="4" t="s">
        <v>13</v>
      </c>
      <c r="W197" s="4" t="s">
        <v>13</v>
      </c>
    </row>
    <row r="198" spans="2:23">
      <c r="B198" s="9">
        <v>824</v>
      </c>
      <c r="C198" s="4">
        <v>0.28000000000000003</v>
      </c>
      <c r="D198" s="4">
        <v>0.28000000000000003</v>
      </c>
      <c r="E198" s="4">
        <v>0.24</v>
      </c>
      <c r="F198" s="4">
        <v>0.19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0.27</v>
      </c>
      <c r="L198" s="4">
        <v>0.28000000000000003</v>
      </c>
      <c r="M198" s="4">
        <v>0.28000000000000003</v>
      </c>
      <c r="N198" s="4">
        <v>0.23</v>
      </c>
      <c r="O198" s="4">
        <v>0.25</v>
      </c>
      <c r="P198" s="4">
        <v>0.21</v>
      </c>
      <c r="Q198" s="4">
        <v>0.27</v>
      </c>
      <c r="R198" s="4">
        <v>0.27</v>
      </c>
      <c r="S198" s="4">
        <v>0.28000000000000003</v>
      </c>
      <c r="T198" s="4">
        <v>0.25</v>
      </c>
      <c r="U198" s="4">
        <v>0.28000000000000003</v>
      </c>
      <c r="V198" s="4" t="s">
        <v>13</v>
      </c>
      <c r="W198" s="4" t="s">
        <v>13</v>
      </c>
    </row>
    <row r="199" spans="2:23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0.27</v>
      </c>
      <c r="M199" s="4">
        <v>0.27</v>
      </c>
      <c r="N199" s="4">
        <v>0.22</v>
      </c>
      <c r="O199" s="4">
        <v>0.23</v>
      </c>
      <c r="P199" s="4">
        <v>0.2</v>
      </c>
      <c r="Q199" s="4">
        <v>0.25</v>
      </c>
      <c r="R199" s="4">
        <v>0.26</v>
      </c>
      <c r="S199" s="4">
        <v>0.27</v>
      </c>
      <c r="T199" s="4">
        <v>0.24</v>
      </c>
      <c r="U199" s="4">
        <v>0.27</v>
      </c>
      <c r="V199" s="4" t="s">
        <v>13</v>
      </c>
      <c r="W199" s="4" t="s">
        <v>13</v>
      </c>
    </row>
    <row r="200" spans="2:23">
      <c r="B200" s="9">
        <v>826</v>
      </c>
      <c r="C200" s="4">
        <v>0.31</v>
      </c>
      <c r="D200" s="4">
        <v>0.31</v>
      </c>
      <c r="E200" s="4">
        <v>0.26</v>
      </c>
      <c r="F200" s="4">
        <v>0.21</v>
      </c>
      <c r="G200" s="4">
        <v>0.25</v>
      </c>
      <c r="H200" s="4" t="s">
        <v>13</v>
      </c>
      <c r="I200" s="4" t="s">
        <v>13</v>
      </c>
      <c r="J200" s="4" t="s">
        <v>13</v>
      </c>
      <c r="K200" s="4">
        <v>0.28999999999999998</v>
      </c>
      <c r="L200" s="4">
        <v>0.31</v>
      </c>
      <c r="M200" s="4">
        <v>0.31</v>
      </c>
      <c r="N200" s="4">
        <v>0.25</v>
      </c>
      <c r="O200" s="4">
        <v>0.27</v>
      </c>
      <c r="P200" s="4">
        <v>0.22</v>
      </c>
      <c r="Q200" s="4">
        <v>0.28999999999999998</v>
      </c>
      <c r="R200" s="4">
        <v>0.3</v>
      </c>
      <c r="S200" s="4">
        <v>0.31</v>
      </c>
      <c r="T200" s="4">
        <v>0.27</v>
      </c>
      <c r="U200" s="4">
        <v>0.31</v>
      </c>
      <c r="V200" s="4" t="s">
        <v>13</v>
      </c>
      <c r="W200" s="4" t="s">
        <v>13</v>
      </c>
    </row>
    <row r="201" spans="2:23">
      <c r="B201" s="9">
        <v>827</v>
      </c>
      <c r="C201" s="4">
        <v>0.28999999999999998</v>
      </c>
      <c r="D201" s="4">
        <v>0.28999999999999998</v>
      </c>
      <c r="E201" s="4">
        <v>0.25</v>
      </c>
      <c r="F201" s="4">
        <v>0.2</v>
      </c>
      <c r="G201" s="4">
        <v>0.23</v>
      </c>
      <c r="H201" s="4" t="s">
        <v>13</v>
      </c>
      <c r="I201" s="4" t="s">
        <v>13</v>
      </c>
      <c r="J201" s="4" t="s">
        <v>13</v>
      </c>
      <c r="K201" s="4">
        <v>0.27</v>
      </c>
      <c r="L201" s="4">
        <v>0.28999999999999998</v>
      </c>
      <c r="M201" s="4">
        <v>0.28999999999999998</v>
      </c>
      <c r="N201" s="4">
        <v>0.24</v>
      </c>
      <c r="O201" s="4">
        <v>0.25</v>
      </c>
      <c r="P201" s="4">
        <v>0.19</v>
      </c>
      <c r="Q201" s="4">
        <v>0.27</v>
      </c>
      <c r="R201" s="4">
        <v>0.28000000000000003</v>
      </c>
      <c r="S201" s="4">
        <v>0.28000000000000003</v>
      </c>
      <c r="T201" s="4">
        <v>0.25</v>
      </c>
      <c r="U201" s="4">
        <v>0.28000000000000003</v>
      </c>
      <c r="V201" s="4" t="s">
        <v>13</v>
      </c>
      <c r="W201" s="4" t="s">
        <v>13</v>
      </c>
    </row>
    <row r="202" spans="2:23">
      <c r="B202" s="9">
        <v>828</v>
      </c>
      <c r="C202" s="4">
        <v>0.3</v>
      </c>
      <c r="D202" s="4">
        <v>0.3</v>
      </c>
      <c r="E202" s="4">
        <v>0.26</v>
      </c>
      <c r="F202" s="4">
        <v>0.2</v>
      </c>
      <c r="G202" s="4">
        <v>0.24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0.28999999999999998</v>
      </c>
      <c r="M202" s="4">
        <v>0.3</v>
      </c>
      <c r="N202" s="4">
        <v>0.24</v>
      </c>
      <c r="O202" s="4">
        <v>0.25</v>
      </c>
      <c r="P202" s="4">
        <v>0.19</v>
      </c>
      <c r="Q202" s="4">
        <v>0.27</v>
      </c>
      <c r="R202" s="4">
        <v>0.28999999999999998</v>
      </c>
      <c r="S202" s="4">
        <v>0.28999999999999998</v>
      </c>
      <c r="T202" s="4">
        <v>0.26</v>
      </c>
      <c r="U202" s="4">
        <v>0.28999999999999998</v>
      </c>
      <c r="V202" s="4" t="s">
        <v>13</v>
      </c>
      <c r="W202" s="4" t="s">
        <v>13</v>
      </c>
    </row>
    <row r="203" spans="2:23">
      <c r="B203" s="9">
        <v>829</v>
      </c>
      <c r="C203" s="4">
        <v>0.23</v>
      </c>
      <c r="D203" s="4">
        <v>0.23</v>
      </c>
      <c r="E203" s="4">
        <v>0.2</v>
      </c>
      <c r="F203" s="4">
        <v>0.16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0.23</v>
      </c>
      <c r="M203" s="4">
        <v>0.23</v>
      </c>
      <c r="N203" s="4">
        <v>0.19</v>
      </c>
      <c r="O203" s="4">
        <v>0.19</v>
      </c>
      <c r="P203" s="4">
        <v>0.14000000000000001</v>
      </c>
      <c r="Q203" s="4">
        <v>0.2</v>
      </c>
      <c r="R203" s="4">
        <v>0.22</v>
      </c>
      <c r="S203" s="4">
        <v>0.22</v>
      </c>
      <c r="T203" s="4">
        <v>0.2</v>
      </c>
      <c r="U203" s="4">
        <v>0.22</v>
      </c>
      <c r="V203" s="4" t="s">
        <v>13</v>
      </c>
      <c r="W203" s="4" t="s">
        <v>13</v>
      </c>
    </row>
    <row r="204" spans="2:23">
      <c r="B204" s="9">
        <v>830</v>
      </c>
      <c r="C204" s="4">
        <v>0.19</v>
      </c>
      <c r="D204" s="4">
        <v>0.19</v>
      </c>
      <c r="E204" s="4">
        <v>0.16</v>
      </c>
      <c r="F204" s="4">
        <v>0.13</v>
      </c>
      <c r="G204" s="4">
        <v>0.15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0.19</v>
      </c>
      <c r="M204" s="4">
        <v>0.19</v>
      </c>
      <c r="N204" s="4">
        <v>0.15</v>
      </c>
      <c r="O204" s="4">
        <v>0.16</v>
      </c>
      <c r="P204" s="4">
        <v>0.11</v>
      </c>
      <c r="Q204" s="4">
        <v>0.16</v>
      </c>
      <c r="R204" s="4">
        <v>0.18</v>
      </c>
      <c r="S204" s="4">
        <v>0.18</v>
      </c>
      <c r="T204" s="4">
        <v>0.16</v>
      </c>
      <c r="U204" s="4">
        <v>0.18</v>
      </c>
      <c r="V204" s="4" t="s">
        <v>13</v>
      </c>
      <c r="W204" s="4" t="s">
        <v>13</v>
      </c>
    </row>
    <row r="205" spans="2:23">
      <c r="B205" s="9">
        <v>831</v>
      </c>
      <c r="C205" s="4">
        <v>0.27</v>
      </c>
      <c r="D205" s="4">
        <v>0.27</v>
      </c>
      <c r="E205" s="4">
        <v>0.23</v>
      </c>
      <c r="F205" s="4">
        <v>0.18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0.25</v>
      </c>
      <c r="L205" s="4">
        <v>0.26</v>
      </c>
      <c r="M205" s="4">
        <v>0.27</v>
      </c>
      <c r="N205" s="4">
        <v>0.22</v>
      </c>
      <c r="O205" s="4">
        <v>0.22</v>
      </c>
      <c r="P205" s="4">
        <v>0.14000000000000001</v>
      </c>
      <c r="Q205" s="4">
        <v>0.23</v>
      </c>
      <c r="R205" s="4">
        <v>0.25</v>
      </c>
      <c r="S205" s="4">
        <v>0.26</v>
      </c>
      <c r="T205" s="4">
        <v>0.23</v>
      </c>
      <c r="U205" s="4">
        <v>0.26</v>
      </c>
      <c r="V205" s="4" t="s">
        <v>13</v>
      </c>
      <c r="W205" s="4" t="s">
        <v>13</v>
      </c>
    </row>
    <row r="206" spans="2:23">
      <c r="B206" s="9">
        <v>901</v>
      </c>
      <c r="C206" s="4">
        <v>0.3</v>
      </c>
      <c r="D206" s="4">
        <v>0.3</v>
      </c>
      <c r="E206" s="4">
        <v>0.26</v>
      </c>
      <c r="F206" s="4">
        <v>0.2</v>
      </c>
      <c r="G206" s="4">
        <v>0.24</v>
      </c>
      <c r="H206" s="4" t="s">
        <v>13</v>
      </c>
      <c r="I206" s="4" t="s">
        <v>13</v>
      </c>
      <c r="J206" s="4" t="s">
        <v>13</v>
      </c>
      <c r="K206" s="4">
        <v>0.27</v>
      </c>
      <c r="L206" s="4">
        <v>0.28999999999999998</v>
      </c>
      <c r="M206" s="4">
        <v>0.3</v>
      </c>
      <c r="N206" s="4">
        <v>0.24</v>
      </c>
      <c r="O206" s="4">
        <v>0.25</v>
      </c>
      <c r="P206" s="4">
        <v>0.14000000000000001</v>
      </c>
      <c r="Q206" s="4">
        <v>0.24</v>
      </c>
      <c r="R206" s="4">
        <v>0.28000000000000003</v>
      </c>
      <c r="S206" s="4">
        <v>0.28000000000000003</v>
      </c>
      <c r="T206" s="4">
        <v>0.25</v>
      </c>
      <c r="U206" s="4">
        <v>0.28000000000000003</v>
      </c>
      <c r="V206" s="4" t="s">
        <v>13</v>
      </c>
      <c r="W206" s="4" t="s">
        <v>13</v>
      </c>
    </row>
    <row r="207" spans="2:23">
      <c r="B207" s="9">
        <v>902</v>
      </c>
      <c r="C207" s="4">
        <v>0.22</v>
      </c>
      <c r="D207" s="4">
        <v>0.22</v>
      </c>
      <c r="E207" s="4">
        <v>0.19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0.2</v>
      </c>
      <c r="L207" s="4">
        <v>0.21</v>
      </c>
      <c r="M207" s="4">
        <v>0.22</v>
      </c>
      <c r="N207" s="4">
        <v>0.17</v>
      </c>
      <c r="O207" s="4">
        <v>0.18</v>
      </c>
      <c r="P207" s="4">
        <v>0.1</v>
      </c>
      <c r="Q207" s="4">
        <v>0.17</v>
      </c>
      <c r="R207" s="4">
        <v>0.2</v>
      </c>
      <c r="S207" s="4">
        <v>0.2</v>
      </c>
      <c r="T207" s="4">
        <v>0.18</v>
      </c>
      <c r="U207" s="4">
        <v>0.2</v>
      </c>
      <c r="V207" s="4" t="s">
        <v>13</v>
      </c>
      <c r="W207" s="4" t="s">
        <v>13</v>
      </c>
    </row>
    <row r="208" spans="2:23">
      <c r="B208" s="9">
        <v>903</v>
      </c>
      <c r="C208" s="4">
        <v>0.22</v>
      </c>
      <c r="D208" s="4">
        <v>0.22</v>
      </c>
      <c r="E208" s="4">
        <v>0.19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0.21</v>
      </c>
      <c r="M208" s="4">
        <v>0.21</v>
      </c>
      <c r="N208" s="4">
        <v>0.17</v>
      </c>
      <c r="O208" s="4">
        <v>0.18</v>
      </c>
      <c r="P208" s="4">
        <v>0.09</v>
      </c>
      <c r="Q208" s="4">
        <v>0.17</v>
      </c>
      <c r="R208" s="4">
        <v>0.2</v>
      </c>
      <c r="S208" s="4">
        <v>0.2</v>
      </c>
      <c r="T208" s="4">
        <v>0.18</v>
      </c>
      <c r="U208" s="4">
        <v>0.2</v>
      </c>
      <c r="V208" s="4" t="s">
        <v>13</v>
      </c>
      <c r="W208" s="4" t="s">
        <v>13</v>
      </c>
    </row>
    <row r="209" spans="2:23">
      <c r="B209" s="9">
        <v>904</v>
      </c>
      <c r="C209" s="4">
        <v>0.26</v>
      </c>
      <c r="D209" s="4">
        <v>0.26</v>
      </c>
      <c r="E209" s="4">
        <v>0.22</v>
      </c>
      <c r="F209" s="4">
        <v>0.17</v>
      </c>
      <c r="G209" s="4">
        <v>0.21</v>
      </c>
      <c r="H209" s="4" t="s">
        <v>13</v>
      </c>
      <c r="I209" s="4" t="s">
        <v>13</v>
      </c>
      <c r="J209" s="4" t="s">
        <v>13</v>
      </c>
      <c r="K209" s="4">
        <v>0.23</v>
      </c>
      <c r="L209" s="4">
        <v>0.25</v>
      </c>
      <c r="M209" s="4">
        <v>0.25</v>
      </c>
      <c r="N209" s="4">
        <v>0.2</v>
      </c>
      <c r="O209" s="4">
        <v>0.21</v>
      </c>
      <c r="P209" s="4">
        <v>0.09</v>
      </c>
      <c r="Q209" s="4">
        <v>0.19</v>
      </c>
      <c r="R209" s="4">
        <v>0.24</v>
      </c>
      <c r="S209" s="4">
        <v>0.24</v>
      </c>
      <c r="T209" s="4">
        <v>0.21</v>
      </c>
      <c r="U209" s="4">
        <v>0.24</v>
      </c>
      <c r="V209" s="4" t="s">
        <v>13</v>
      </c>
      <c r="W209" s="4" t="s">
        <v>13</v>
      </c>
    </row>
    <row r="210" spans="2:23">
      <c r="B210" s="9">
        <v>905</v>
      </c>
      <c r="C210" s="4">
        <v>0.22</v>
      </c>
      <c r="D210" s="4">
        <v>0.22</v>
      </c>
      <c r="E210" s="4">
        <v>0.19</v>
      </c>
      <c r="F210" s="4">
        <v>0.15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0.19</v>
      </c>
      <c r="L210" s="4">
        <v>0.21</v>
      </c>
      <c r="M210" s="4">
        <v>0.21</v>
      </c>
      <c r="N210" s="4">
        <v>0.17</v>
      </c>
      <c r="O210" s="4">
        <v>0.18</v>
      </c>
      <c r="P210" s="4">
        <v>0</v>
      </c>
      <c r="Q210" s="4">
        <v>0.15</v>
      </c>
      <c r="R210" s="4">
        <v>0.2</v>
      </c>
      <c r="S210" s="4">
        <v>0.2</v>
      </c>
      <c r="T210" s="4">
        <v>0</v>
      </c>
      <c r="U210" s="4">
        <v>0.2</v>
      </c>
      <c r="V210" s="4" t="s">
        <v>13</v>
      </c>
      <c r="W210" s="4" t="s">
        <v>13</v>
      </c>
    </row>
    <row r="211" spans="2:23">
      <c r="B211" s="9">
        <v>906</v>
      </c>
      <c r="C211" s="4">
        <v>0.24</v>
      </c>
      <c r="D211" s="4">
        <v>0.24</v>
      </c>
      <c r="E211" s="4">
        <v>0.2</v>
      </c>
      <c r="F211" s="4">
        <v>0.16</v>
      </c>
      <c r="G211" s="4">
        <v>0.19</v>
      </c>
      <c r="H211" s="4" t="s">
        <v>13</v>
      </c>
      <c r="I211" s="4" t="s">
        <v>13</v>
      </c>
      <c r="J211" s="4" t="s">
        <v>13</v>
      </c>
      <c r="K211" s="4">
        <v>0.21</v>
      </c>
      <c r="L211" s="4">
        <v>0.22</v>
      </c>
      <c r="M211" s="4">
        <v>0.23</v>
      </c>
      <c r="N211" s="4">
        <v>0.18</v>
      </c>
      <c r="O211" s="4">
        <v>0.19</v>
      </c>
      <c r="P211" s="4" t="s">
        <v>13</v>
      </c>
      <c r="Q211" s="4">
        <v>0.16</v>
      </c>
      <c r="R211" s="4">
        <v>0.22</v>
      </c>
      <c r="S211" s="4">
        <v>0.21</v>
      </c>
      <c r="T211" s="4" t="s">
        <v>13</v>
      </c>
      <c r="U211" s="4">
        <v>0.21</v>
      </c>
      <c r="V211" s="4" t="s">
        <v>13</v>
      </c>
      <c r="W211" s="4" t="s">
        <v>13</v>
      </c>
    </row>
    <row r="212" spans="2:23">
      <c r="B212" s="9">
        <v>907</v>
      </c>
      <c r="C212" s="4">
        <v>0.22</v>
      </c>
      <c r="D212" s="4">
        <v>0.22</v>
      </c>
      <c r="E212" s="4">
        <v>0.19</v>
      </c>
      <c r="F212" s="4">
        <v>0.14000000000000001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0.19</v>
      </c>
      <c r="L212" s="4">
        <v>0.2</v>
      </c>
      <c r="M212" s="4">
        <v>0.21</v>
      </c>
      <c r="N212" s="4">
        <v>0.16</v>
      </c>
      <c r="O212" s="4">
        <v>0.17</v>
      </c>
      <c r="P212" s="4" t="s">
        <v>13</v>
      </c>
      <c r="Q212" s="4">
        <v>0.14000000000000001</v>
      </c>
      <c r="R212" s="4">
        <v>0.2</v>
      </c>
      <c r="S212" s="4">
        <v>0.19</v>
      </c>
      <c r="T212" s="4" t="s">
        <v>13</v>
      </c>
      <c r="U212" s="4">
        <v>0.19</v>
      </c>
      <c r="V212" s="4" t="s">
        <v>13</v>
      </c>
      <c r="W212" s="4" t="s">
        <v>13</v>
      </c>
    </row>
    <row r="213" spans="2:23">
      <c r="B213" s="9">
        <v>908</v>
      </c>
      <c r="C213" s="4">
        <v>0.28000000000000003</v>
      </c>
      <c r="D213" s="4">
        <v>0.28000000000000003</v>
      </c>
      <c r="E213" s="4">
        <v>0.24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0.24</v>
      </c>
      <c r="L213" s="4">
        <v>0.26</v>
      </c>
      <c r="M213" s="4">
        <v>0.27</v>
      </c>
      <c r="N213" s="4">
        <v>0.2</v>
      </c>
      <c r="O213" s="4">
        <v>0.22</v>
      </c>
      <c r="P213" s="4" t="s">
        <v>13</v>
      </c>
      <c r="Q213" s="4">
        <v>0.17</v>
      </c>
      <c r="R213" s="4">
        <v>0.25</v>
      </c>
      <c r="S213" s="4">
        <v>0.24</v>
      </c>
      <c r="T213" s="4" t="s">
        <v>13</v>
      </c>
      <c r="U213" s="4">
        <v>0.24</v>
      </c>
      <c r="V213" s="4" t="s">
        <v>13</v>
      </c>
      <c r="W213" s="4" t="s">
        <v>13</v>
      </c>
    </row>
    <row r="214" spans="2:23">
      <c r="B214" s="9">
        <v>909</v>
      </c>
      <c r="C214" s="4">
        <v>0.23</v>
      </c>
      <c r="D214" s="4">
        <v>0.23</v>
      </c>
      <c r="E214" s="4">
        <v>0.2</v>
      </c>
      <c r="F214" s="4">
        <v>0.15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0.2</v>
      </c>
      <c r="L214" s="4">
        <v>0.21</v>
      </c>
      <c r="M214" s="4">
        <v>0.22</v>
      </c>
      <c r="N214" s="4">
        <v>0.16</v>
      </c>
      <c r="O214" s="4">
        <v>0.18</v>
      </c>
      <c r="P214" s="4" t="s">
        <v>13</v>
      </c>
      <c r="Q214" s="4">
        <v>0.13</v>
      </c>
      <c r="R214" s="4">
        <v>0.2</v>
      </c>
      <c r="S214" s="4">
        <v>0.2</v>
      </c>
      <c r="T214" s="4" t="s">
        <v>13</v>
      </c>
      <c r="U214" s="4">
        <v>0.2</v>
      </c>
      <c r="V214" s="4" t="s">
        <v>13</v>
      </c>
      <c r="W214" s="4" t="s">
        <v>13</v>
      </c>
    </row>
    <row r="215" spans="2:23">
      <c r="B215" s="9">
        <v>910</v>
      </c>
      <c r="C215" s="4">
        <v>0.31</v>
      </c>
      <c r="D215" s="4">
        <v>0.31</v>
      </c>
      <c r="E215" s="4">
        <v>0.26</v>
      </c>
      <c r="F215" s="4">
        <v>0.2</v>
      </c>
      <c r="G215" s="4">
        <v>0.25</v>
      </c>
      <c r="H215" s="4" t="s">
        <v>13</v>
      </c>
      <c r="I215" s="4" t="s">
        <v>13</v>
      </c>
      <c r="J215" s="4" t="s">
        <v>13</v>
      </c>
      <c r="K215" s="4">
        <v>0.27</v>
      </c>
      <c r="L215" s="4">
        <v>0.28000000000000003</v>
      </c>
      <c r="M215" s="4">
        <v>0.28999999999999998</v>
      </c>
      <c r="N215" s="4">
        <v>0.22</v>
      </c>
      <c r="O215" s="4">
        <v>0.24</v>
      </c>
      <c r="P215" s="4" t="s">
        <v>13</v>
      </c>
      <c r="Q215" s="4">
        <v>0.16</v>
      </c>
      <c r="R215" s="4">
        <v>0.27</v>
      </c>
      <c r="S215" s="4">
        <v>0.26</v>
      </c>
      <c r="T215" s="4" t="s">
        <v>13</v>
      </c>
      <c r="U215" s="4">
        <v>0.26</v>
      </c>
      <c r="V215" s="4" t="s">
        <v>13</v>
      </c>
      <c r="W215" s="4" t="s">
        <v>13</v>
      </c>
    </row>
    <row r="216" spans="2:23">
      <c r="B216" s="9">
        <v>911</v>
      </c>
      <c r="C216" s="4">
        <v>0.25</v>
      </c>
      <c r="D216" s="4">
        <v>0.25</v>
      </c>
      <c r="E216" s="4">
        <v>0.21</v>
      </c>
      <c r="F216" s="4">
        <v>0.16</v>
      </c>
      <c r="G216" s="4">
        <v>0.2</v>
      </c>
      <c r="H216" s="4" t="s">
        <v>13</v>
      </c>
      <c r="I216" s="4" t="s">
        <v>13</v>
      </c>
      <c r="J216" s="4" t="s">
        <v>13</v>
      </c>
      <c r="K216" s="4">
        <v>0.21</v>
      </c>
      <c r="L216" s="4">
        <v>0.22</v>
      </c>
      <c r="M216" s="4">
        <v>0.23</v>
      </c>
      <c r="N216" s="4">
        <v>0.17</v>
      </c>
      <c r="O216" s="4">
        <v>0.19</v>
      </c>
      <c r="P216" s="4" t="s">
        <v>13</v>
      </c>
      <c r="Q216" s="4">
        <v>0.12</v>
      </c>
      <c r="R216" s="4">
        <v>0.22</v>
      </c>
      <c r="S216" s="4">
        <v>0.21</v>
      </c>
      <c r="T216" s="4" t="s">
        <v>13</v>
      </c>
      <c r="U216" s="4">
        <v>0.21</v>
      </c>
      <c r="V216" s="4" t="s">
        <v>13</v>
      </c>
      <c r="W216" s="4" t="s">
        <v>13</v>
      </c>
    </row>
    <row r="217" spans="2:23">
      <c r="B217" s="9">
        <v>912</v>
      </c>
      <c r="C217" s="4">
        <v>0.22</v>
      </c>
      <c r="D217" s="4">
        <v>0.22</v>
      </c>
      <c r="E217" s="4">
        <v>0.19</v>
      </c>
      <c r="F217" s="4">
        <v>0.14000000000000001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0.19</v>
      </c>
      <c r="L217" s="4">
        <v>0.2</v>
      </c>
      <c r="M217" s="4">
        <v>0.2</v>
      </c>
      <c r="N217" s="4">
        <v>0.15</v>
      </c>
      <c r="O217" s="4">
        <v>0.17</v>
      </c>
      <c r="P217" s="4" t="s">
        <v>13</v>
      </c>
      <c r="Q217" s="4">
        <v>0.1</v>
      </c>
      <c r="R217" s="4">
        <v>0.19</v>
      </c>
      <c r="S217" s="4">
        <v>0.18</v>
      </c>
      <c r="T217" s="4" t="s">
        <v>13</v>
      </c>
      <c r="U217" s="4">
        <v>0.18</v>
      </c>
      <c r="V217" s="4" t="s">
        <v>13</v>
      </c>
      <c r="W217" s="4" t="s">
        <v>13</v>
      </c>
    </row>
    <row r="218" spans="2:23">
      <c r="B218" s="9">
        <v>913</v>
      </c>
      <c r="C218" s="4">
        <v>0.24</v>
      </c>
      <c r="D218" s="4">
        <v>0.24</v>
      </c>
      <c r="E218" s="4">
        <v>0.2</v>
      </c>
      <c r="F218" s="4">
        <v>0.15</v>
      </c>
      <c r="G218" s="4">
        <v>0.19</v>
      </c>
      <c r="H218" s="4" t="s">
        <v>13</v>
      </c>
      <c r="I218" s="4" t="s">
        <v>13</v>
      </c>
      <c r="J218" s="4" t="s">
        <v>13</v>
      </c>
      <c r="K218" s="4">
        <v>0.2</v>
      </c>
      <c r="L218" s="4">
        <v>0.21</v>
      </c>
      <c r="M218" s="4">
        <v>0.22</v>
      </c>
      <c r="N218" s="4">
        <v>0.16</v>
      </c>
      <c r="O218" s="4">
        <v>0.18</v>
      </c>
      <c r="P218" s="4" t="s">
        <v>13</v>
      </c>
      <c r="Q218" s="4">
        <v>0.09</v>
      </c>
      <c r="R218" s="4">
        <v>0.21</v>
      </c>
      <c r="S218" s="4">
        <v>0.2</v>
      </c>
      <c r="T218" s="4" t="s">
        <v>13</v>
      </c>
      <c r="U218" s="4">
        <v>0.2</v>
      </c>
      <c r="V218" s="4" t="s">
        <v>13</v>
      </c>
      <c r="W218" s="4" t="s">
        <v>13</v>
      </c>
    </row>
    <row r="219" spans="2:23">
      <c r="B219" s="9">
        <v>914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0.2</v>
      </c>
      <c r="N219" s="4">
        <v>0.14000000000000001</v>
      </c>
      <c r="O219" s="4">
        <v>0.16</v>
      </c>
      <c r="P219" s="4" t="s">
        <v>13</v>
      </c>
      <c r="Q219" s="4">
        <v>0.08</v>
      </c>
      <c r="R219" s="4">
        <v>0.19</v>
      </c>
      <c r="S219" s="4">
        <v>0.18</v>
      </c>
      <c r="T219" s="4" t="s">
        <v>13</v>
      </c>
      <c r="U219" s="4">
        <v>0.18</v>
      </c>
      <c r="V219" s="4" t="s">
        <v>13</v>
      </c>
      <c r="W219" s="4" t="s">
        <v>13</v>
      </c>
    </row>
    <row r="220" spans="2:23">
      <c r="B220" s="9">
        <v>915</v>
      </c>
      <c r="C220" s="4">
        <v>0.23</v>
      </c>
      <c r="D220" s="4">
        <v>0.23</v>
      </c>
      <c r="E220" s="4">
        <v>0.2</v>
      </c>
      <c r="F220" s="4">
        <v>0.15</v>
      </c>
      <c r="G220" s="4">
        <v>0.18</v>
      </c>
      <c r="H220" s="4" t="s">
        <v>13</v>
      </c>
      <c r="I220" s="4" t="s">
        <v>13</v>
      </c>
      <c r="J220" s="4" t="s">
        <v>13</v>
      </c>
      <c r="K220" s="4">
        <v>0.19</v>
      </c>
      <c r="L220" s="4">
        <v>0.2</v>
      </c>
      <c r="M220" s="4">
        <v>0.21</v>
      </c>
      <c r="N220" s="4">
        <v>0.14000000000000001</v>
      </c>
      <c r="O220" s="4">
        <v>0.16</v>
      </c>
      <c r="P220" s="4" t="s">
        <v>13</v>
      </c>
      <c r="Q220" s="4">
        <v>0</v>
      </c>
      <c r="R220" s="4">
        <v>0.2</v>
      </c>
      <c r="S220" s="4">
        <v>0</v>
      </c>
      <c r="T220" s="4" t="s">
        <v>13</v>
      </c>
      <c r="U220" s="4">
        <v>0</v>
      </c>
      <c r="V220" s="4" t="s">
        <v>13</v>
      </c>
      <c r="W220" s="4" t="s">
        <v>13</v>
      </c>
    </row>
    <row r="221" spans="2:23">
      <c r="B221" s="9">
        <v>916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0.2</v>
      </c>
      <c r="N221" s="4">
        <v>0.13</v>
      </c>
      <c r="O221" s="4">
        <v>0.15</v>
      </c>
      <c r="P221" s="4" t="s">
        <v>13</v>
      </c>
      <c r="Q221" s="4" t="s">
        <v>13</v>
      </c>
      <c r="R221" s="4">
        <v>0.19</v>
      </c>
      <c r="S221" s="4" t="s">
        <v>13</v>
      </c>
      <c r="T221" s="4" t="s">
        <v>13</v>
      </c>
      <c r="U221" s="4" t="s">
        <v>13</v>
      </c>
      <c r="V221" s="4" t="s">
        <v>13</v>
      </c>
      <c r="W221" s="4" t="s">
        <v>13</v>
      </c>
    </row>
    <row r="222" spans="2:23">
      <c r="B222" s="9">
        <v>917</v>
      </c>
      <c r="C222" s="4">
        <v>0.2</v>
      </c>
      <c r="D222" s="4">
        <v>0.2</v>
      </c>
      <c r="E222" s="4">
        <v>0.17</v>
      </c>
      <c r="F222" s="4">
        <v>0.13</v>
      </c>
      <c r="G222" s="4">
        <v>0.16</v>
      </c>
      <c r="H222" s="4" t="s">
        <v>13</v>
      </c>
      <c r="I222" s="4" t="s">
        <v>13</v>
      </c>
      <c r="J222" s="4" t="s">
        <v>13</v>
      </c>
      <c r="K222" s="4">
        <v>0.16</v>
      </c>
      <c r="L222" s="4">
        <v>0.17</v>
      </c>
      <c r="M222" s="4">
        <v>0.18</v>
      </c>
      <c r="N222" s="4">
        <v>0.11</v>
      </c>
      <c r="O222" s="4">
        <v>0.14000000000000001</v>
      </c>
      <c r="P222" s="4" t="s">
        <v>13</v>
      </c>
      <c r="Q222" s="4" t="s">
        <v>13</v>
      </c>
      <c r="R222" s="4">
        <v>0.17</v>
      </c>
      <c r="S222" s="4" t="s">
        <v>13</v>
      </c>
      <c r="T222" s="4" t="s">
        <v>13</v>
      </c>
      <c r="U222" s="4" t="s">
        <v>13</v>
      </c>
      <c r="V222" s="4" t="s">
        <v>13</v>
      </c>
      <c r="W222" s="4" t="s">
        <v>13</v>
      </c>
    </row>
    <row r="223" spans="2:23">
      <c r="B223" s="9">
        <v>918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0.17</v>
      </c>
      <c r="L223" s="4">
        <v>0.18</v>
      </c>
      <c r="M223" s="4">
        <v>0.19</v>
      </c>
      <c r="N223" s="4">
        <v>0.11</v>
      </c>
      <c r="O223" s="4">
        <v>0.14000000000000001</v>
      </c>
      <c r="P223" s="4" t="s">
        <v>13</v>
      </c>
      <c r="Q223" s="4" t="s">
        <v>13</v>
      </c>
      <c r="R223" s="4">
        <v>0.18</v>
      </c>
      <c r="S223" s="4" t="s">
        <v>13</v>
      </c>
      <c r="T223" s="4" t="s">
        <v>13</v>
      </c>
      <c r="U223" s="4" t="s">
        <v>13</v>
      </c>
      <c r="V223" s="4" t="s">
        <v>13</v>
      </c>
      <c r="W223" s="4" t="s">
        <v>13</v>
      </c>
    </row>
    <row r="224" spans="2:23">
      <c r="B224" s="9">
        <v>919</v>
      </c>
      <c r="C224" s="4">
        <v>0.21</v>
      </c>
      <c r="D224" s="4">
        <v>0.21</v>
      </c>
      <c r="E224" s="4">
        <v>0.18</v>
      </c>
      <c r="F224" s="4">
        <v>0.13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0.17</v>
      </c>
      <c r="L224" s="4">
        <v>0.18</v>
      </c>
      <c r="M224" s="4">
        <v>0.18</v>
      </c>
      <c r="N224" s="4">
        <v>0.11</v>
      </c>
      <c r="O224" s="4">
        <v>0.14000000000000001</v>
      </c>
      <c r="P224" s="4" t="s">
        <v>13</v>
      </c>
      <c r="Q224" s="4" t="s">
        <v>13</v>
      </c>
      <c r="R224" s="4">
        <v>0.17</v>
      </c>
      <c r="S224" s="4" t="s">
        <v>13</v>
      </c>
      <c r="T224" s="4" t="s">
        <v>13</v>
      </c>
      <c r="U224" s="4" t="s">
        <v>13</v>
      </c>
      <c r="V224" s="4" t="s">
        <v>13</v>
      </c>
      <c r="W224" s="4" t="s">
        <v>13</v>
      </c>
    </row>
    <row r="225" spans="2:23">
      <c r="B225" s="9">
        <v>920</v>
      </c>
      <c r="C225" s="4">
        <v>0.13</v>
      </c>
      <c r="D225" s="4">
        <v>0.13</v>
      </c>
      <c r="E225" s="4">
        <v>0.11</v>
      </c>
      <c r="F225" s="4">
        <v>0.08</v>
      </c>
      <c r="G225" s="4">
        <v>0.1</v>
      </c>
      <c r="H225" s="4" t="s">
        <v>13</v>
      </c>
      <c r="I225" s="4" t="s">
        <v>13</v>
      </c>
      <c r="J225" s="4" t="s">
        <v>13</v>
      </c>
      <c r="K225" s="4">
        <v>0.1</v>
      </c>
      <c r="L225" s="4">
        <v>0.11</v>
      </c>
      <c r="M225" s="4">
        <v>0.11</v>
      </c>
      <c r="N225" s="4">
        <v>0</v>
      </c>
      <c r="O225" s="4">
        <v>0.08</v>
      </c>
      <c r="P225" s="4" t="s">
        <v>13</v>
      </c>
      <c r="Q225" s="4" t="s">
        <v>13</v>
      </c>
      <c r="R225" s="4">
        <v>0.11</v>
      </c>
      <c r="S225" s="4" t="s">
        <v>13</v>
      </c>
      <c r="T225" s="4" t="s">
        <v>13</v>
      </c>
      <c r="U225" s="4" t="s">
        <v>13</v>
      </c>
      <c r="V225" s="4" t="s">
        <v>13</v>
      </c>
      <c r="W225" s="4" t="s">
        <v>13</v>
      </c>
    </row>
    <row r="226" spans="2:23">
      <c r="B226" s="9">
        <v>921</v>
      </c>
      <c r="C226" s="4">
        <v>0.13</v>
      </c>
      <c r="D226" s="4">
        <v>0.13</v>
      </c>
      <c r="E226" s="4">
        <v>0.11</v>
      </c>
      <c r="F226" s="4">
        <v>0.08</v>
      </c>
      <c r="G226" s="4">
        <v>0.1</v>
      </c>
      <c r="H226" s="4" t="s">
        <v>13</v>
      </c>
      <c r="I226" s="4" t="s">
        <v>13</v>
      </c>
      <c r="J226" s="4" t="s">
        <v>13</v>
      </c>
      <c r="K226" s="4">
        <v>0.1</v>
      </c>
      <c r="L226" s="4">
        <v>0.11</v>
      </c>
      <c r="M226" s="4">
        <v>0.11</v>
      </c>
      <c r="N226" s="4" t="s">
        <v>13</v>
      </c>
      <c r="O226" s="4">
        <v>0.08</v>
      </c>
      <c r="P226" s="4" t="s">
        <v>13</v>
      </c>
      <c r="Q226" s="4" t="s">
        <v>13</v>
      </c>
      <c r="R226" s="4">
        <v>0.11</v>
      </c>
      <c r="S226" s="4" t="s">
        <v>13</v>
      </c>
      <c r="T226" s="4" t="s">
        <v>13</v>
      </c>
      <c r="U226" s="4" t="s">
        <v>13</v>
      </c>
      <c r="V226" s="4" t="s">
        <v>13</v>
      </c>
      <c r="W226" s="4" t="s">
        <v>13</v>
      </c>
    </row>
    <row r="227" spans="2:23">
      <c r="B227" s="9">
        <v>922</v>
      </c>
      <c r="C227" s="4">
        <v>0.18</v>
      </c>
      <c r="D227" s="4">
        <v>0.18</v>
      </c>
      <c r="E227" s="4">
        <v>0.15</v>
      </c>
      <c r="F227" s="4">
        <v>0.11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0.14000000000000001</v>
      </c>
      <c r="L227" s="4">
        <v>0.15</v>
      </c>
      <c r="M227" s="4">
        <v>0.15</v>
      </c>
      <c r="N227" s="4" t="s">
        <v>13</v>
      </c>
      <c r="O227" s="4">
        <v>0.1</v>
      </c>
      <c r="P227" s="4" t="s">
        <v>13</v>
      </c>
      <c r="Q227" s="4" t="s">
        <v>13</v>
      </c>
      <c r="R227" s="4">
        <v>0.15</v>
      </c>
      <c r="S227" s="4" t="s">
        <v>13</v>
      </c>
      <c r="T227" s="4" t="s">
        <v>13</v>
      </c>
      <c r="U227" s="4" t="s">
        <v>13</v>
      </c>
      <c r="V227" s="4" t="s">
        <v>13</v>
      </c>
      <c r="W227" s="4" t="s">
        <v>13</v>
      </c>
    </row>
    <row r="228" spans="2:23">
      <c r="B228" s="9">
        <v>923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0.11</v>
      </c>
      <c r="M228" s="4">
        <v>0.12</v>
      </c>
      <c r="N228" s="4" t="s">
        <v>13</v>
      </c>
      <c r="O228" s="4">
        <v>0.08</v>
      </c>
      <c r="P228" s="4" t="s">
        <v>13</v>
      </c>
      <c r="Q228" s="4" t="s">
        <v>13</v>
      </c>
      <c r="R228" s="4">
        <v>0.11</v>
      </c>
      <c r="S228" s="4" t="s">
        <v>13</v>
      </c>
      <c r="T228" s="4" t="s">
        <v>13</v>
      </c>
      <c r="U228" s="4" t="s">
        <v>13</v>
      </c>
      <c r="V228" s="4" t="s">
        <v>13</v>
      </c>
      <c r="W228" s="4" t="s">
        <v>13</v>
      </c>
    </row>
    <row r="229" spans="2:23">
      <c r="B229" s="9">
        <v>924</v>
      </c>
      <c r="C229" s="4">
        <v>0.21</v>
      </c>
      <c r="D229" s="4">
        <v>0.21</v>
      </c>
      <c r="E229" s="4">
        <v>0.18</v>
      </c>
      <c r="F229" s="4">
        <v>0.13</v>
      </c>
      <c r="G229" s="4">
        <v>0.17</v>
      </c>
      <c r="H229" s="4" t="s">
        <v>13</v>
      </c>
      <c r="I229" s="4" t="s">
        <v>13</v>
      </c>
      <c r="J229" s="4" t="s">
        <v>13</v>
      </c>
      <c r="K229" s="4">
        <v>0.16</v>
      </c>
      <c r="L229" s="4">
        <v>0.17</v>
      </c>
      <c r="M229" s="4">
        <v>0.18</v>
      </c>
      <c r="N229" s="4" t="s">
        <v>13</v>
      </c>
      <c r="O229" s="4">
        <v>0.11</v>
      </c>
      <c r="P229" s="4" t="s">
        <v>13</v>
      </c>
      <c r="Q229" s="4" t="s">
        <v>13</v>
      </c>
      <c r="R229" s="4">
        <v>0.17</v>
      </c>
      <c r="S229" s="4" t="s">
        <v>13</v>
      </c>
      <c r="T229" s="4" t="s">
        <v>13</v>
      </c>
      <c r="U229" s="4" t="s">
        <v>13</v>
      </c>
      <c r="V229" s="4" t="s">
        <v>13</v>
      </c>
      <c r="W229" s="4" t="s">
        <v>13</v>
      </c>
    </row>
    <row r="230" spans="2:23">
      <c r="B230" s="9">
        <v>925</v>
      </c>
      <c r="C230" s="4">
        <v>0.15</v>
      </c>
      <c r="D230" s="4">
        <v>0.15</v>
      </c>
      <c r="E230" s="4">
        <v>0.13</v>
      </c>
      <c r="F230" s="4">
        <v>0.09</v>
      </c>
      <c r="G230" s="4">
        <v>0.12</v>
      </c>
      <c r="H230" s="4" t="s">
        <v>13</v>
      </c>
      <c r="I230" s="4" t="s">
        <v>13</v>
      </c>
      <c r="J230" s="4" t="s">
        <v>13</v>
      </c>
      <c r="K230" s="4">
        <v>0.11</v>
      </c>
      <c r="L230" s="4">
        <v>0.12</v>
      </c>
      <c r="M230" s="4">
        <v>0.13</v>
      </c>
      <c r="N230" s="4" t="s">
        <v>13</v>
      </c>
      <c r="O230" s="4">
        <v>0</v>
      </c>
      <c r="P230" s="4" t="s">
        <v>13</v>
      </c>
      <c r="Q230" s="4" t="s">
        <v>13</v>
      </c>
      <c r="R230" s="4">
        <v>0</v>
      </c>
      <c r="S230" s="4" t="s">
        <v>13</v>
      </c>
      <c r="T230" s="4" t="s">
        <v>13</v>
      </c>
      <c r="U230" s="4" t="s">
        <v>13</v>
      </c>
      <c r="V230" s="4" t="s">
        <v>13</v>
      </c>
      <c r="W230" s="4" t="s">
        <v>13</v>
      </c>
    </row>
    <row r="231" spans="2:23">
      <c r="B231" s="9">
        <v>926</v>
      </c>
      <c r="C231" s="4">
        <v>0.17</v>
      </c>
      <c r="D231" s="4">
        <v>0.17</v>
      </c>
      <c r="E231" s="4">
        <v>0.14000000000000001</v>
      </c>
      <c r="F231" s="4">
        <v>0.1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0.13</v>
      </c>
      <c r="L231" s="4">
        <v>0.14000000000000001</v>
      </c>
      <c r="M231" s="4">
        <v>0.14000000000000001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  <c r="W231" s="4" t="s">
        <v>13</v>
      </c>
    </row>
    <row r="232" spans="2:23">
      <c r="B232" s="9">
        <v>927</v>
      </c>
      <c r="C232" s="4">
        <v>0.18</v>
      </c>
      <c r="D232" s="4">
        <v>0.18</v>
      </c>
      <c r="E232" s="4">
        <v>0.15</v>
      </c>
      <c r="F232" s="4">
        <v>0.1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0.14000000000000001</v>
      </c>
      <c r="L232" s="4">
        <v>0.14000000000000001</v>
      </c>
      <c r="M232" s="4">
        <v>0.15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  <c r="W232" s="4" t="s">
        <v>13</v>
      </c>
    </row>
    <row r="233" spans="2:23">
      <c r="B233" s="9">
        <v>928</v>
      </c>
      <c r="C233" s="4">
        <v>0.18</v>
      </c>
      <c r="D233" s="4">
        <v>0.18</v>
      </c>
      <c r="E233" s="4">
        <v>0.15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>
        <v>0.15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  <c r="W233" s="4" t="s">
        <v>13</v>
      </c>
    </row>
    <row r="234" spans="2:23">
      <c r="B234" s="9">
        <v>929</v>
      </c>
      <c r="C234" s="4">
        <v>0.25</v>
      </c>
      <c r="D234" s="4">
        <v>0.25</v>
      </c>
      <c r="E234" s="4">
        <v>0.21</v>
      </c>
      <c r="F234" s="4">
        <v>0.14000000000000001</v>
      </c>
      <c r="G234" s="4">
        <v>0.2</v>
      </c>
      <c r="H234" s="4" t="s">
        <v>13</v>
      </c>
      <c r="I234" s="4" t="s">
        <v>13</v>
      </c>
      <c r="J234" s="4" t="s">
        <v>13</v>
      </c>
      <c r="K234" s="4">
        <v>0.18</v>
      </c>
      <c r="L234" s="4">
        <v>0.19</v>
      </c>
      <c r="M234" s="4">
        <v>0.2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  <c r="W234" s="4" t="s">
        <v>13</v>
      </c>
    </row>
    <row r="235" spans="2:23">
      <c r="B235" s="9">
        <v>930</v>
      </c>
      <c r="C235" s="4">
        <v>0.17</v>
      </c>
      <c r="D235" s="4">
        <v>0.17</v>
      </c>
      <c r="E235" s="4">
        <v>0.14000000000000001</v>
      </c>
      <c r="F235" s="4">
        <v>0.09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>
        <v>0.12</v>
      </c>
      <c r="L235" s="4">
        <v>0.13</v>
      </c>
      <c r="M235" s="4">
        <v>0.14000000000000001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  <c r="W235" s="4" t="s">
        <v>13</v>
      </c>
    </row>
    <row r="236" spans="2:23">
      <c r="B236" s="9">
        <v>1001</v>
      </c>
      <c r="C236" s="4">
        <v>0.17</v>
      </c>
      <c r="D236" s="4">
        <v>0.17</v>
      </c>
      <c r="E236" s="4">
        <v>0.14000000000000001</v>
      </c>
      <c r="F236" s="4">
        <v>0.09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0.12</v>
      </c>
      <c r="L236" s="4">
        <v>0.13</v>
      </c>
      <c r="M236" s="4">
        <v>0.14000000000000001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  <c r="W236" s="4" t="s">
        <v>13</v>
      </c>
    </row>
    <row r="237" spans="2:23">
      <c r="B237" s="9">
        <v>1002</v>
      </c>
      <c r="C237" s="4">
        <v>0.19</v>
      </c>
      <c r="D237" s="4">
        <v>0.19</v>
      </c>
      <c r="E237" s="4">
        <v>0.16</v>
      </c>
      <c r="F237" s="4">
        <v>0.1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0.14000000000000001</v>
      </c>
      <c r="M237" s="4">
        <v>0.15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  <c r="W237" s="4" t="s">
        <v>13</v>
      </c>
    </row>
    <row r="238" spans="2:23">
      <c r="B238" s="9">
        <v>1003</v>
      </c>
      <c r="C238" s="4">
        <v>0.13</v>
      </c>
      <c r="D238" s="4">
        <v>0.13</v>
      </c>
      <c r="E238" s="4">
        <v>0.11</v>
      </c>
      <c r="F238" s="4">
        <v>0.06</v>
      </c>
      <c r="G238" s="4">
        <v>0.1</v>
      </c>
      <c r="H238" s="4" t="s">
        <v>13</v>
      </c>
      <c r="I238" s="4" t="s">
        <v>13</v>
      </c>
      <c r="J238" s="4" t="s">
        <v>13</v>
      </c>
      <c r="K238" s="4">
        <v>0.09</v>
      </c>
      <c r="L238" s="4">
        <v>0.1</v>
      </c>
      <c r="M238" s="4">
        <v>0.1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  <c r="W238" s="4" t="s">
        <v>13</v>
      </c>
    </row>
    <row r="239" spans="2:23">
      <c r="B239" s="9">
        <v>1004</v>
      </c>
      <c r="C239" s="4">
        <v>0.08</v>
      </c>
      <c r="D239" s="4">
        <v>0.08</v>
      </c>
      <c r="E239" s="4">
        <v>7.0000000000000007E-2</v>
      </c>
      <c r="F239" s="4">
        <v>0.04</v>
      </c>
      <c r="G239" s="4">
        <v>0.06</v>
      </c>
      <c r="H239" s="4" t="s">
        <v>13</v>
      </c>
      <c r="I239" s="4" t="s">
        <v>13</v>
      </c>
      <c r="J239" s="4" t="s">
        <v>13</v>
      </c>
      <c r="K239" s="4">
        <v>0.06</v>
      </c>
      <c r="L239" s="4">
        <v>0.06</v>
      </c>
      <c r="M239" s="4">
        <v>0.06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  <c r="W239" s="4" t="s">
        <v>13</v>
      </c>
    </row>
    <row r="240" spans="2:23">
      <c r="B240" s="9">
        <v>1005</v>
      </c>
      <c r="C240" s="4">
        <v>0.1</v>
      </c>
      <c r="D240" s="4">
        <v>0.1</v>
      </c>
      <c r="E240" s="4">
        <v>0.09</v>
      </c>
      <c r="F240" s="4">
        <v>0.05</v>
      </c>
      <c r="G240" s="4">
        <v>0.08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7.0000000000000007E-2</v>
      </c>
      <c r="M240" s="4">
        <v>0.08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  <c r="W240" s="4" t="s">
        <v>13</v>
      </c>
    </row>
    <row r="241" spans="2:23">
      <c r="B241" s="9">
        <v>1006</v>
      </c>
      <c r="C241" s="4">
        <v>0.12</v>
      </c>
      <c r="D241" s="4">
        <v>0.12</v>
      </c>
      <c r="E241" s="4">
        <v>0.1</v>
      </c>
      <c r="F241" s="4">
        <v>0.05</v>
      </c>
      <c r="G241" s="4">
        <v>0.1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0.09</v>
      </c>
      <c r="M241" s="4">
        <v>0.09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  <c r="W241" s="4" t="s">
        <v>13</v>
      </c>
    </row>
    <row r="242" spans="2:23">
      <c r="B242" s="9">
        <v>1007</v>
      </c>
      <c r="C242" s="4">
        <v>0.12</v>
      </c>
      <c r="D242" s="4">
        <v>0.12</v>
      </c>
      <c r="E242" s="4">
        <v>0.1</v>
      </c>
      <c r="F242" s="4">
        <v>0.05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>
        <v>0.09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  <c r="W242" s="4" t="s">
        <v>13</v>
      </c>
    </row>
    <row r="243" spans="2:23">
      <c r="B243" s="9">
        <v>1008</v>
      </c>
      <c r="C243" s="4">
        <v>0.17</v>
      </c>
      <c r="D243" s="4">
        <v>0.17</v>
      </c>
      <c r="E243" s="4">
        <v>0.14000000000000001</v>
      </c>
      <c r="F243" s="4">
        <v>7.0000000000000007E-2</v>
      </c>
      <c r="G243" s="4">
        <v>0.14000000000000001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0.12</v>
      </c>
      <c r="M243" s="4">
        <v>0.13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  <c r="W243" s="4" t="s">
        <v>13</v>
      </c>
    </row>
    <row r="244" spans="2:23">
      <c r="B244" s="9">
        <v>1009</v>
      </c>
      <c r="C244" s="4">
        <v>0.16</v>
      </c>
      <c r="D244" s="4">
        <v>0.16</v>
      </c>
      <c r="E244" s="4">
        <v>0.14000000000000001</v>
      </c>
      <c r="F244" s="4">
        <v>7.0000000000000007E-2</v>
      </c>
      <c r="G244" s="4">
        <v>0.13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0.11</v>
      </c>
      <c r="M244" s="4">
        <v>0.12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  <c r="W244" s="4" t="s">
        <v>13</v>
      </c>
    </row>
    <row r="245" spans="2:23">
      <c r="B245" s="9">
        <v>1010</v>
      </c>
      <c r="C245" s="4">
        <v>0.06</v>
      </c>
      <c r="D245" s="4">
        <v>0</v>
      </c>
      <c r="E245" s="4">
        <v>0</v>
      </c>
      <c r="F245" s="4">
        <v>0</v>
      </c>
      <c r="G245" s="4">
        <v>0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</v>
      </c>
      <c r="M245" s="4">
        <v>0.04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  <c r="W245" s="4" t="s">
        <v>13</v>
      </c>
    </row>
    <row r="246" spans="2:23">
      <c r="B246" s="9">
        <v>1011</v>
      </c>
      <c r="C246" s="4">
        <v>0.04</v>
      </c>
      <c r="D246" s="4" t="s">
        <v>13</v>
      </c>
      <c r="E246" s="4" t="s">
        <v>13</v>
      </c>
      <c r="F246" s="4" t="s">
        <v>13</v>
      </c>
      <c r="G246" s="4" t="s">
        <v>13</v>
      </c>
      <c r="H246" s="4" t="s">
        <v>13</v>
      </c>
      <c r="I246" s="4" t="s">
        <v>13</v>
      </c>
      <c r="J246" s="4" t="s">
        <v>13</v>
      </c>
      <c r="K246" s="4" t="s">
        <v>13</v>
      </c>
      <c r="L246" s="4" t="s">
        <v>13</v>
      </c>
      <c r="M246" s="4">
        <v>0.03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  <c r="W246" s="4" t="s">
        <v>13</v>
      </c>
    </row>
    <row r="247" spans="2:23">
      <c r="B247" s="9">
        <v>1012</v>
      </c>
      <c r="C247" s="4">
        <v>0.06</v>
      </c>
      <c r="D247" s="4" t="s">
        <v>13</v>
      </c>
      <c r="E247" s="4" t="s">
        <v>13</v>
      </c>
      <c r="F247" s="4" t="s">
        <v>13</v>
      </c>
      <c r="G247" s="4" t="s">
        <v>13</v>
      </c>
      <c r="H247" s="4" t="s">
        <v>13</v>
      </c>
      <c r="I247" s="4" t="s">
        <v>13</v>
      </c>
      <c r="J247" s="4" t="s">
        <v>13</v>
      </c>
      <c r="K247" s="4" t="s">
        <v>13</v>
      </c>
      <c r="L247" s="4" t="s">
        <v>13</v>
      </c>
      <c r="M247" s="4">
        <v>0.04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  <c r="W247" s="4" t="s">
        <v>13</v>
      </c>
    </row>
    <row r="248" spans="2:23">
      <c r="B248" s="9">
        <v>1013</v>
      </c>
      <c r="C248" s="4">
        <v>7.0000000000000007E-2</v>
      </c>
      <c r="D248" s="4" t="s">
        <v>13</v>
      </c>
      <c r="E248" s="4" t="s">
        <v>13</v>
      </c>
      <c r="F248" s="4" t="s">
        <v>13</v>
      </c>
      <c r="G248" s="4" t="s">
        <v>13</v>
      </c>
      <c r="H248" s="4" t="s">
        <v>13</v>
      </c>
      <c r="I248" s="4" t="s">
        <v>13</v>
      </c>
      <c r="J248" s="4" t="s">
        <v>13</v>
      </c>
      <c r="K248" s="4" t="s">
        <v>13</v>
      </c>
      <c r="L248" s="4" t="s">
        <v>13</v>
      </c>
      <c r="M248" s="4">
        <v>0.05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  <c r="W248" s="4" t="s">
        <v>13</v>
      </c>
    </row>
    <row r="249" spans="2:23">
      <c r="B249" s="9">
        <v>1014</v>
      </c>
      <c r="C249" s="4">
        <v>0.08</v>
      </c>
      <c r="D249" s="4" t="s">
        <v>13</v>
      </c>
      <c r="E249" s="4" t="s">
        <v>13</v>
      </c>
      <c r="F249" s="4" t="s">
        <v>13</v>
      </c>
      <c r="G249" s="4" t="s">
        <v>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 t="s">
        <v>13</v>
      </c>
      <c r="M249" s="4">
        <v>0.06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  <c r="W249" s="4" t="s">
        <v>13</v>
      </c>
    </row>
    <row r="250" spans="2:23">
      <c r="B250" s="14">
        <v>1015</v>
      </c>
      <c r="C250" s="7">
        <v>0</v>
      </c>
      <c r="D250" s="7" t="s">
        <v>13</v>
      </c>
      <c r="E250" s="7" t="s">
        <v>13</v>
      </c>
      <c r="F250" s="7" t="s">
        <v>13</v>
      </c>
      <c r="G250" s="7" t="s">
        <v>13</v>
      </c>
      <c r="H250" s="7" t="s">
        <v>13</v>
      </c>
      <c r="I250" s="7" t="s">
        <v>13</v>
      </c>
      <c r="J250" s="7" t="s">
        <v>13</v>
      </c>
      <c r="K250" s="7" t="s">
        <v>13</v>
      </c>
      <c r="L250" s="7" t="s">
        <v>13</v>
      </c>
      <c r="M250" s="7">
        <v>0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  <c r="W250" s="7" t="s">
        <v>13</v>
      </c>
    </row>
  </sheetData>
  <pageMargins left="0.7" right="0.7" top="0.75" bottom="0.75" header="0.3" footer="0.3"/>
  <pageSetup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21"/>
  <dimension ref="B2:V250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5" t="s">
        <v>52</v>
      </c>
    </row>
    <row r="3" spans="2:21">
      <c r="B3" s="15" t="s">
        <v>80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22">
        <f t="shared" ref="C5:H12" si="0">C18</f>
        <v>3.5400000000000005</v>
      </c>
      <c r="D5" s="22">
        <f t="shared" si="0"/>
        <v>0.77000000000000013</v>
      </c>
      <c r="E5" s="22">
        <f t="shared" si="0"/>
        <v>0.77000000000000013</v>
      </c>
      <c r="F5" s="22">
        <f t="shared" si="0"/>
        <v>0.88000000000000012</v>
      </c>
      <c r="G5" s="22">
        <f t="shared" si="0"/>
        <v>0.99</v>
      </c>
      <c r="H5" s="22">
        <f t="shared" si="0"/>
        <v>1.9300000000000006</v>
      </c>
      <c r="I5" s="22">
        <f>AVERAGE(I18:J18)</f>
        <v>0.11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5.08</v>
      </c>
      <c r="D6" s="19">
        <f t="shared" si="0"/>
        <v>4.160000000000001</v>
      </c>
      <c r="E6" s="19">
        <f t="shared" si="0"/>
        <v>3.9100000000000006</v>
      </c>
      <c r="F6" s="19">
        <f t="shared" si="0"/>
        <v>3.0400000000000009</v>
      </c>
      <c r="G6" s="19">
        <f t="shared" si="0"/>
        <v>3.9299999999999997</v>
      </c>
      <c r="H6" s="19">
        <f t="shared" si="0"/>
        <v>4.76</v>
      </c>
      <c r="I6" s="19">
        <f t="shared" ref="I6:I12" si="1">AVERAGE(I19:J19)</f>
        <v>1.5549999999999999</v>
      </c>
      <c r="J6" s="19">
        <f t="shared" ref="J6:J12" si="2">AVERAGE(K19:L19)</f>
        <v>0.45500000000000018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0.60500000000000009</v>
      </c>
      <c r="U6" s="4"/>
    </row>
    <row r="7" spans="2:21">
      <c r="B7" s="4" t="s">
        <v>18</v>
      </c>
      <c r="C7" s="19">
        <f t="shared" si="0"/>
        <v>8.64</v>
      </c>
      <c r="D7" s="19">
        <f t="shared" si="0"/>
        <v>8.64</v>
      </c>
      <c r="E7" s="19">
        <f t="shared" si="0"/>
        <v>7.3300000000000018</v>
      </c>
      <c r="F7" s="19">
        <f t="shared" si="0"/>
        <v>5.8500000000000005</v>
      </c>
      <c r="G7" s="19">
        <f t="shared" si="0"/>
        <v>6.9499999999999993</v>
      </c>
      <c r="H7" s="19">
        <f t="shared" si="0"/>
        <v>8.64</v>
      </c>
      <c r="I7" s="19">
        <f t="shared" si="1"/>
        <v>7.3599999999999994</v>
      </c>
      <c r="J7" s="19">
        <f t="shared" si="2"/>
        <v>2.8250000000000002</v>
      </c>
      <c r="K7" s="19">
        <f t="shared" si="3"/>
        <v>1.4200000000000002</v>
      </c>
      <c r="L7" s="19">
        <f t="shared" si="4"/>
        <v>0.22500000000000001</v>
      </c>
      <c r="M7" s="19">
        <f t="shared" si="5"/>
        <v>0.51</v>
      </c>
      <c r="N7" s="19">
        <f t="shared" si="6"/>
        <v>0.51</v>
      </c>
      <c r="O7" s="19">
        <f t="shared" si="7"/>
        <v>3.9650000000000007</v>
      </c>
      <c r="U7" s="4"/>
    </row>
    <row r="8" spans="2:21">
      <c r="B8" s="4" t="s">
        <v>19</v>
      </c>
      <c r="C8" s="19">
        <f t="shared" si="0"/>
        <v>9.81</v>
      </c>
      <c r="D8" s="19">
        <f t="shared" si="0"/>
        <v>9.81</v>
      </c>
      <c r="E8" s="19">
        <f t="shared" si="0"/>
        <v>8.32</v>
      </c>
      <c r="F8" s="19">
        <f t="shared" si="0"/>
        <v>6.6800000000000015</v>
      </c>
      <c r="G8" s="19">
        <f t="shared" si="0"/>
        <v>7.8499999999999988</v>
      </c>
      <c r="H8" s="19">
        <f>H21</f>
        <v>9.5400000000000027</v>
      </c>
      <c r="I8" s="19">
        <f t="shared" si="1"/>
        <v>9.7899999999999991</v>
      </c>
      <c r="J8" s="19">
        <f t="shared" si="2"/>
        <v>6.3850000000000007</v>
      </c>
      <c r="K8" s="19">
        <f t="shared" si="3"/>
        <v>5.99</v>
      </c>
      <c r="L8" s="19">
        <f t="shared" si="4"/>
        <v>3.1850000000000001</v>
      </c>
      <c r="M8" s="19">
        <f t="shared" si="5"/>
        <v>3.6450000000000005</v>
      </c>
      <c r="N8" s="19">
        <f t="shared" si="6"/>
        <v>3.6450000000000005</v>
      </c>
      <c r="O8" s="19">
        <f t="shared" si="7"/>
        <v>8.9399999999999977</v>
      </c>
      <c r="U8" s="4"/>
    </row>
    <row r="9" spans="2:21">
      <c r="B9" s="4" t="s">
        <v>20</v>
      </c>
      <c r="C9" s="19">
        <f t="shared" si="0"/>
        <v>10.559999999999999</v>
      </c>
      <c r="D9" s="19">
        <f t="shared" si="0"/>
        <v>10.559999999999999</v>
      </c>
      <c r="E9" s="19">
        <f t="shared" si="0"/>
        <v>8.9799999999999969</v>
      </c>
      <c r="F9" s="19">
        <f t="shared" si="0"/>
        <v>7.17</v>
      </c>
      <c r="G9" s="19">
        <f t="shared" si="0"/>
        <v>8.4499999999999993</v>
      </c>
      <c r="H9" s="19">
        <f t="shared" si="0"/>
        <v>3.7600000000000002</v>
      </c>
      <c r="I9" s="19">
        <f t="shared" si="1"/>
        <v>9.4350000000000005</v>
      </c>
      <c r="J9" s="19">
        <f t="shared" si="2"/>
        <v>10.105</v>
      </c>
      <c r="K9" s="19">
        <f t="shared" si="3"/>
        <v>9.5300000000000011</v>
      </c>
      <c r="L9" s="19">
        <f t="shared" si="4"/>
        <v>8.5950000000000006</v>
      </c>
      <c r="M9" s="19">
        <f t="shared" si="5"/>
        <v>7.9499999999999993</v>
      </c>
      <c r="N9" s="19">
        <f t="shared" si="6"/>
        <v>7.9499999999999993</v>
      </c>
      <c r="O9" s="19">
        <f t="shared" si="7"/>
        <v>4.3849999999999998</v>
      </c>
      <c r="U9" s="4"/>
    </row>
    <row r="10" spans="2:21">
      <c r="B10" s="4" t="s">
        <v>21</v>
      </c>
      <c r="C10" s="19">
        <f t="shared" si="0"/>
        <v>9.0799999999999983</v>
      </c>
      <c r="D10" s="19">
        <f t="shared" si="0"/>
        <v>9.0799999999999983</v>
      </c>
      <c r="E10" s="19">
        <f t="shared" si="0"/>
        <v>7.7300000000000013</v>
      </c>
      <c r="F10" s="19">
        <f t="shared" si="0"/>
        <v>6.160000000000001</v>
      </c>
      <c r="G10" s="19">
        <f t="shared" si="0"/>
        <v>7.2899999999999991</v>
      </c>
      <c r="H10" s="19">
        <f t="shared" si="0"/>
        <v>0</v>
      </c>
      <c r="I10" s="19">
        <f t="shared" si="1"/>
        <v>0.65500000000000003</v>
      </c>
      <c r="J10" s="19">
        <f t="shared" si="2"/>
        <v>8.7800000000000011</v>
      </c>
      <c r="K10" s="19">
        <f t="shared" si="3"/>
        <v>7.9750000000000005</v>
      </c>
      <c r="L10" s="19">
        <f t="shared" si="4"/>
        <v>7.3400000000000016</v>
      </c>
      <c r="M10" s="19">
        <f t="shared" si="5"/>
        <v>8.91</v>
      </c>
      <c r="N10" s="19">
        <f t="shared" si="6"/>
        <v>8.6000000000000014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6.1100000000000012</v>
      </c>
      <c r="D11" s="19">
        <f t="shared" si="0"/>
        <v>6.1100000000000012</v>
      </c>
      <c r="E11" s="19">
        <f t="shared" si="0"/>
        <v>5.2</v>
      </c>
      <c r="F11" s="19">
        <f t="shared" si="0"/>
        <v>3.839999999999999</v>
      </c>
      <c r="G11" s="19">
        <f t="shared" si="0"/>
        <v>4.88</v>
      </c>
      <c r="H11" s="19">
        <f t="shared" si="0"/>
        <v>0</v>
      </c>
      <c r="I11" s="19">
        <f t="shared" si="1"/>
        <v>0</v>
      </c>
      <c r="J11" s="19">
        <f>AVERAGE(K24:L24)</f>
        <v>4.9650000000000007</v>
      </c>
      <c r="K11" s="19">
        <f t="shared" si="3"/>
        <v>3.33</v>
      </c>
      <c r="L11" s="19">
        <f t="shared" si="4"/>
        <v>0.51999999999999991</v>
      </c>
      <c r="M11" s="19">
        <f t="shared" si="5"/>
        <v>4.49</v>
      </c>
      <c r="N11" s="19">
        <f t="shared" si="6"/>
        <v>0.88500000000000001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1.1099999999999999</v>
      </c>
      <c r="D12" s="21">
        <f t="shared" si="0"/>
        <v>1.1099999999999999</v>
      </c>
      <c r="E12" s="21">
        <f t="shared" si="0"/>
        <v>0.92999999999999994</v>
      </c>
      <c r="F12" s="21">
        <f t="shared" si="0"/>
        <v>0.51</v>
      </c>
      <c r="G12" s="21">
        <f t="shared" si="0"/>
        <v>0.8899999999999999</v>
      </c>
      <c r="H12" s="21">
        <f t="shared" si="0"/>
        <v>0</v>
      </c>
      <c r="I12" s="21">
        <f t="shared" si="1"/>
        <v>0</v>
      </c>
      <c r="J12" s="21">
        <f t="shared" si="2"/>
        <v>0.40500000000000003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80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.75" thickTop="1">
      <c r="B18" s="4" t="s">
        <v>16</v>
      </c>
      <c r="C18" s="4">
        <f>SUM(C32:C57)</f>
        <v>3.5400000000000005</v>
      </c>
      <c r="D18" s="4">
        <f t="shared" ref="D18:V18" si="8">SUM(D32:D57)</f>
        <v>0.77000000000000013</v>
      </c>
      <c r="E18" s="4">
        <f t="shared" si="8"/>
        <v>0.77000000000000013</v>
      </c>
      <c r="F18" s="4">
        <f t="shared" si="8"/>
        <v>0.88000000000000012</v>
      </c>
      <c r="G18" s="4">
        <f t="shared" si="8"/>
        <v>0.99</v>
      </c>
      <c r="H18" s="4">
        <f t="shared" si="8"/>
        <v>1.9300000000000006</v>
      </c>
      <c r="I18" s="4">
        <f t="shared" si="8"/>
        <v>0.22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SUM(C58:C87)</f>
        <v>5.08</v>
      </c>
      <c r="D19" s="4">
        <f t="shared" ref="D19:V19" si="9">SUM(D58:D87)</f>
        <v>4.160000000000001</v>
      </c>
      <c r="E19" s="4">
        <f t="shared" si="9"/>
        <v>3.9100000000000006</v>
      </c>
      <c r="F19" s="4">
        <f t="shared" si="9"/>
        <v>3.0400000000000009</v>
      </c>
      <c r="G19" s="4">
        <f t="shared" si="9"/>
        <v>3.9299999999999997</v>
      </c>
      <c r="H19" s="4">
        <f t="shared" si="9"/>
        <v>4.76</v>
      </c>
      <c r="I19" s="4">
        <f t="shared" si="9"/>
        <v>2.48</v>
      </c>
      <c r="J19" s="4">
        <f t="shared" si="9"/>
        <v>0.62999999999999989</v>
      </c>
      <c r="K19" s="4">
        <f t="shared" si="9"/>
        <v>0.91000000000000036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0.91000000000000025</v>
      </c>
      <c r="V19" s="4">
        <f t="shared" si="9"/>
        <v>0.3</v>
      </c>
    </row>
    <row r="20" spans="2:22">
      <c r="B20" s="4" t="s">
        <v>18</v>
      </c>
      <c r="C20" s="4">
        <f>SUM(C88:C118)</f>
        <v>8.64</v>
      </c>
      <c r="D20" s="4">
        <f t="shared" ref="D20:V20" si="10">SUM(D88:D118)</f>
        <v>8.64</v>
      </c>
      <c r="E20" s="4">
        <f t="shared" si="10"/>
        <v>7.3300000000000018</v>
      </c>
      <c r="F20" s="4">
        <f>SUM(F88:F118)</f>
        <v>5.8500000000000005</v>
      </c>
      <c r="G20" s="4">
        <f t="shared" si="10"/>
        <v>6.9499999999999993</v>
      </c>
      <c r="H20" s="4">
        <f t="shared" si="10"/>
        <v>8.64</v>
      </c>
      <c r="I20" s="4">
        <f t="shared" si="10"/>
        <v>8.35</v>
      </c>
      <c r="J20" s="4">
        <f t="shared" si="10"/>
        <v>6.3699999999999992</v>
      </c>
      <c r="K20" s="4">
        <f t="shared" si="10"/>
        <v>3.38</v>
      </c>
      <c r="L20" s="4">
        <f t="shared" si="10"/>
        <v>2.2700000000000005</v>
      </c>
      <c r="M20" s="4">
        <f t="shared" si="10"/>
        <v>2.2100000000000004</v>
      </c>
      <c r="N20" s="4">
        <f t="shared" si="10"/>
        <v>0.62999999999999989</v>
      </c>
      <c r="O20" s="4">
        <f t="shared" si="10"/>
        <v>0.45</v>
      </c>
      <c r="P20" s="4">
        <f t="shared" si="10"/>
        <v>0</v>
      </c>
      <c r="Q20" s="4">
        <f t="shared" si="10"/>
        <v>1.02</v>
      </c>
      <c r="R20" s="4">
        <f t="shared" si="10"/>
        <v>0</v>
      </c>
      <c r="S20" s="4">
        <f t="shared" si="10"/>
        <v>1.02</v>
      </c>
      <c r="T20" s="4">
        <f t="shared" si="10"/>
        <v>0</v>
      </c>
      <c r="U20" s="4">
        <f t="shared" si="10"/>
        <v>4.83</v>
      </c>
      <c r="V20" s="4">
        <f t="shared" si="10"/>
        <v>3.100000000000001</v>
      </c>
    </row>
    <row r="21" spans="2:22">
      <c r="B21" s="4" t="s">
        <v>19</v>
      </c>
      <c r="C21" s="4">
        <f>SUM(C119:C148)</f>
        <v>9.81</v>
      </c>
      <c r="D21" s="4">
        <f t="shared" ref="D21:V21" si="11">SUM(D119:D148)</f>
        <v>9.81</v>
      </c>
      <c r="E21" s="4">
        <f t="shared" si="11"/>
        <v>8.32</v>
      </c>
      <c r="F21" s="4">
        <f t="shared" si="11"/>
        <v>6.6800000000000015</v>
      </c>
      <c r="G21" s="4">
        <f t="shared" si="11"/>
        <v>7.8499999999999988</v>
      </c>
      <c r="H21" s="4">
        <f t="shared" si="11"/>
        <v>9.5400000000000027</v>
      </c>
      <c r="I21" s="4">
        <f t="shared" si="11"/>
        <v>9.81</v>
      </c>
      <c r="J21" s="4">
        <f t="shared" si="11"/>
        <v>9.77</v>
      </c>
      <c r="K21" s="4">
        <f t="shared" si="11"/>
        <v>7.5400000000000009</v>
      </c>
      <c r="L21" s="4">
        <f t="shared" si="11"/>
        <v>5.23</v>
      </c>
      <c r="M21" s="4">
        <f t="shared" si="11"/>
        <v>6.91</v>
      </c>
      <c r="N21" s="4">
        <f t="shared" si="11"/>
        <v>5.0699999999999994</v>
      </c>
      <c r="O21" s="4">
        <f t="shared" si="11"/>
        <v>4.8899999999999997</v>
      </c>
      <c r="P21" s="4">
        <f t="shared" si="11"/>
        <v>1.4800000000000004</v>
      </c>
      <c r="Q21" s="4">
        <f t="shared" si="11"/>
        <v>4.410000000000001</v>
      </c>
      <c r="R21" s="4">
        <f t="shared" si="11"/>
        <v>2.88</v>
      </c>
      <c r="S21" s="4">
        <f t="shared" si="11"/>
        <v>4.410000000000001</v>
      </c>
      <c r="T21" s="4">
        <f t="shared" si="11"/>
        <v>2.88</v>
      </c>
      <c r="U21" s="4">
        <f t="shared" si="11"/>
        <v>9.009999999999998</v>
      </c>
      <c r="V21" s="4">
        <f t="shared" si="11"/>
        <v>8.8699999999999992</v>
      </c>
    </row>
    <row r="22" spans="2:22">
      <c r="B22" s="4" t="s">
        <v>20</v>
      </c>
      <c r="C22" s="4">
        <f>SUM(C149:C179)</f>
        <v>10.559999999999999</v>
      </c>
      <c r="D22" s="4">
        <f t="shared" ref="D22:V22" si="12">SUM(D149:D179)</f>
        <v>10.559999999999999</v>
      </c>
      <c r="E22" s="4">
        <f t="shared" si="12"/>
        <v>8.9799999999999969</v>
      </c>
      <c r="F22" s="4">
        <f t="shared" si="12"/>
        <v>7.17</v>
      </c>
      <c r="G22" s="4">
        <f t="shared" si="12"/>
        <v>8.4499999999999993</v>
      </c>
      <c r="H22" s="4">
        <f t="shared" si="12"/>
        <v>3.7600000000000002</v>
      </c>
      <c r="I22" s="4">
        <f t="shared" si="12"/>
        <v>8.6100000000000012</v>
      </c>
      <c r="J22" s="4">
        <f t="shared" si="12"/>
        <v>10.26</v>
      </c>
      <c r="K22" s="4">
        <f t="shared" si="12"/>
        <v>10.53</v>
      </c>
      <c r="L22" s="4">
        <f t="shared" si="12"/>
        <v>9.68</v>
      </c>
      <c r="M22" s="4">
        <f t="shared" si="12"/>
        <v>9.73</v>
      </c>
      <c r="N22" s="4">
        <f t="shared" si="12"/>
        <v>9.33</v>
      </c>
      <c r="O22" s="4">
        <f t="shared" si="12"/>
        <v>9.81</v>
      </c>
      <c r="P22" s="4">
        <f t="shared" si="12"/>
        <v>7.3800000000000008</v>
      </c>
      <c r="Q22" s="4">
        <f t="shared" si="12"/>
        <v>8.9099999999999984</v>
      </c>
      <c r="R22" s="4">
        <f t="shared" si="12"/>
        <v>6.9899999999999993</v>
      </c>
      <c r="S22" s="4">
        <f t="shared" si="12"/>
        <v>8.9099999999999984</v>
      </c>
      <c r="T22" s="4">
        <f t="shared" si="12"/>
        <v>6.9899999999999993</v>
      </c>
      <c r="U22" s="4">
        <f t="shared" si="12"/>
        <v>2.7499999999999996</v>
      </c>
      <c r="V22" s="4">
        <f t="shared" si="12"/>
        <v>6.02</v>
      </c>
    </row>
    <row r="23" spans="2:22">
      <c r="B23" s="4" t="s">
        <v>21</v>
      </c>
      <c r="C23" s="4">
        <f>SUM(C180:C210)</f>
        <v>9.0799999999999983</v>
      </c>
      <c r="D23" s="4">
        <f t="shared" ref="D23:V23" si="13">SUM(D180:D210)</f>
        <v>9.0799999999999983</v>
      </c>
      <c r="E23" s="4">
        <f t="shared" si="13"/>
        <v>7.7300000000000013</v>
      </c>
      <c r="F23" s="4">
        <f t="shared" si="13"/>
        <v>6.160000000000001</v>
      </c>
      <c r="G23" s="4">
        <f t="shared" si="13"/>
        <v>7.2899999999999991</v>
      </c>
      <c r="H23" s="4">
        <f t="shared" si="13"/>
        <v>0</v>
      </c>
      <c r="I23" s="4">
        <f t="shared" si="13"/>
        <v>0</v>
      </c>
      <c r="J23" s="4">
        <f t="shared" si="13"/>
        <v>1.31</v>
      </c>
      <c r="K23" s="4">
        <f t="shared" si="13"/>
        <v>8.58</v>
      </c>
      <c r="L23" s="4">
        <f t="shared" si="13"/>
        <v>8.98</v>
      </c>
      <c r="M23" s="4">
        <f t="shared" si="13"/>
        <v>7.85</v>
      </c>
      <c r="N23" s="4">
        <f t="shared" si="13"/>
        <v>8.1000000000000014</v>
      </c>
      <c r="O23" s="4">
        <f t="shared" si="13"/>
        <v>6.5700000000000012</v>
      </c>
      <c r="P23" s="4">
        <f t="shared" si="13"/>
        <v>8.110000000000003</v>
      </c>
      <c r="Q23" s="4">
        <f t="shared" si="13"/>
        <v>8.83</v>
      </c>
      <c r="R23" s="4">
        <f t="shared" si="13"/>
        <v>8.9899999999999984</v>
      </c>
      <c r="S23" s="4">
        <f t="shared" si="13"/>
        <v>8.4</v>
      </c>
      <c r="T23" s="4">
        <f t="shared" si="13"/>
        <v>8.8000000000000025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SUM(C211:C240)</f>
        <v>6.1100000000000012</v>
      </c>
      <c r="D24" s="4">
        <f t="shared" ref="D24:V24" si="14">SUM(D211:D240)</f>
        <v>6.1100000000000012</v>
      </c>
      <c r="E24" s="4">
        <f t="shared" si="14"/>
        <v>5.2</v>
      </c>
      <c r="F24" s="4">
        <f t="shared" si="14"/>
        <v>3.839999999999999</v>
      </c>
      <c r="G24" s="4">
        <f t="shared" si="14"/>
        <v>4.88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4.7300000000000013</v>
      </c>
      <c r="L24" s="4">
        <f t="shared" si="14"/>
        <v>5.2</v>
      </c>
      <c r="M24" s="4">
        <f t="shared" si="14"/>
        <v>2.94</v>
      </c>
      <c r="N24" s="4">
        <f>SUM(N211:N240)</f>
        <v>3.72</v>
      </c>
      <c r="O24" s="4">
        <f t="shared" si="14"/>
        <v>0</v>
      </c>
      <c r="P24" s="4">
        <f t="shared" si="14"/>
        <v>1.0399999999999998</v>
      </c>
      <c r="Q24" s="4">
        <f t="shared" si="14"/>
        <v>3.69</v>
      </c>
      <c r="R24" s="4">
        <f t="shared" si="14"/>
        <v>5.29</v>
      </c>
      <c r="S24" s="4">
        <f t="shared" si="14"/>
        <v>0</v>
      </c>
      <c r="T24" s="4">
        <f t="shared" si="14"/>
        <v>1.77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SUM(C241:C250)</f>
        <v>1.1099999999999999</v>
      </c>
      <c r="D25" s="7">
        <f t="shared" ref="D25:V25" si="15">SUM(D241:D250)</f>
        <v>1.1099999999999999</v>
      </c>
      <c r="E25" s="7">
        <f t="shared" si="15"/>
        <v>0.92999999999999994</v>
      </c>
      <c r="F25" s="7">
        <f t="shared" si="15"/>
        <v>0.51</v>
      </c>
      <c r="G25" s="7">
        <f t="shared" si="15"/>
        <v>0.8899999999999999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0.81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81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.75" thickTop="1">
      <c r="B32" s="16">
        <v>306</v>
      </c>
      <c r="C32" s="17">
        <v>0.08</v>
      </c>
      <c r="D32" s="17" t="s">
        <v>13</v>
      </c>
      <c r="E32" s="17" t="s">
        <v>13</v>
      </c>
      <c r="F32" s="17" t="s">
        <v>13</v>
      </c>
      <c r="G32" s="4" t="s">
        <v>13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307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308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309</v>
      </c>
      <c r="C35" s="4">
        <v>0.08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310</v>
      </c>
      <c r="C36" s="4">
        <v>0.09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311</v>
      </c>
      <c r="C37" s="4">
        <v>0.1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312</v>
      </c>
      <c r="C38" s="4">
        <v>0.12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0.05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313</v>
      </c>
      <c r="C39" s="4">
        <v>0.12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0.05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314</v>
      </c>
      <c r="C40" s="4">
        <v>0.15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0.06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315</v>
      </c>
      <c r="C41" s="4">
        <v>0.18</v>
      </c>
      <c r="D41" s="4">
        <v>0.03</v>
      </c>
      <c r="E41" s="4">
        <v>0.03</v>
      </c>
      <c r="F41" s="4">
        <v>0.05</v>
      </c>
      <c r="G41" s="4">
        <v>0.03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316</v>
      </c>
      <c r="C42" s="4">
        <v>0.15</v>
      </c>
      <c r="D42" s="4">
        <v>0.02</v>
      </c>
      <c r="E42" s="4">
        <v>0.02</v>
      </c>
      <c r="F42" s="4">
        <v>0.04</v>
      </c>
      <c r="G42" s="4">
        <v>0.02</v>
      </c>
      <c r="H42" s="4">
        <v>7.0000000000000007E-2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317</v>
      </c>
      <c r="C43" s="4">
        <v>0.15</v>
      </c>
      <c r="D43" s="4">
        <v>0.02</v>
      </c>
      <c r="E43" s="4">
        <v>0.02</v>
      </c>
      <c r="F43" s="4">
        <v>0.04</v>
      </c>
      <c r="G43" s="4">
        <v>0.03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318</v>
      </c>
      <c r="C44" s="4">
        <v>0.15</v>
      </c>
      <c r="D44" s="4">
        <v>0.03</v>
      </c>
      <c r="E44" s="4">
        <v>0.03</v>
      </c>
      <c r="F44" s="4">
        <v>0.04</v>
      </c>
      <c r="G44" s="4">
        <v>0.03</v>
      </c>
      <c r="H44" s="4">
        <v>0.08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319</v>
      </c>
      <c r="C45" s="4">
        <v>0.16</v>
      </c>
      <c r="D45" s="4">
        <v>0.03</v>
      </c>
      <c r="E45" s="4">
        <v>0.03</v>
      </c>
      <c r="F45" s="4">
        <v>0.05</v>
      </c>
      <c r="G45" s="4">
        <v>0.03</v>
      </c>
      <c r="H45" s="4">
        <v>0.09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320</v>
      </c>
      <c r="C46" s="4">
        <v>0.11</v>
      </c>
      <c r="D46" s="4">
        <v>0.02</v>
      </c>
      <c r="E46" s="4">
        <v>0.02</v>
      </c>
      <c r="F46" s="4">
        <v>0.03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321</v>
      </c>
      <c r="C47" s="4">
        <v>0.17</v>
      </c>
      <c r="D47" s="4">
        <v>0.03</v>
      </c>
      <c r="E47" s="4">
        <v>0.03</v>
      </c>
      <c r="F47" s="4">
        <v>0.05</v>
      </c>
      <c r="G47" s="4">
        <v>0.05</v>
      </c>
      <c r="H47" s="4">
        <v>0.1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322</v>
      </c>
      <c r="C48" s="4">
        <v>0.14000000000000001</v>
      </c>
      <c r="D48" s="4">
        <v>0.03</v>
      </c>
      <c r="E48" s="4">
        <v>0.03</v>
      </c>
      <c r="F48" s="4">
        <v>0.04</v>
      </c>
      <c r="G48" s="4">
        <v>0.05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323</v>
      </c>
      <c r="C49" s="4">
        <v>0.14000000000000001</v>
      </c>
      <c r="D49" s="4">
        <v>0.04</v>
      </c>
      <c r="E49" s="4">
        <v>0.04</v>
      </c>
      <c r="F49" s="4">
        <v>0.05</v>
      </c>
      <c r="G49" s="4">
        <v>0.05</v>
      </c>
      <c r="H49" s="4">
        <v>0.09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324</v>
      </c>
      <c r="C50" s="4">
        <v>0.14000000000000001</v>
      </c>
      <c r="D50" s="4">
        <v>0.04</v>
      </c>
      <c r="E50" s="4">
        <v>0.04</v>
      </c>
      <c r="F50" s="4">
        <v>0.05</v>
      </c>
      <c r="G50" s="4">
        <v>0.06</v>
      </c>
      <c r="H50" s="4">
        <v>0.09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325</v>
      </c>
      <c r="C51" s="4">
        <v>0.16</v>
      </c>
      <c r="D51" s="4">
        <v>0.05</v>
      </c>
      <c r="E51" s="4">
        <v>0.05</v>
      </c>
      <c r="F51" s="4">
        <v>0.06</v>
      </c>
      <c r="G51" s="4">
        <v>0.08</v>
      </c>
      <c r="H51" s="4">
        <v>0.1</v>
      </c>
      <c r="I51" s="4">
        <v>0.03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326</v>
      </c>
      <c r="C52" s="4">
        <v>0.21</v>
      </c>
      <c r="D52" s="4">
        <v>0.08</v>
      </c>
      <c r="E52" s="4">
        <v>0.08</v>
      </c>
      <c r="F52" s="4">
        <v>0.08</v>
      </c>
      <c r="G52" s="4">
        <v>0.11</v>
      </c>
      <c r="H52" s="4">
        <v>0.14000000000000001</v>
      </c>
      <c r="I52" s="4">
        <v>0.04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327</v>
      </c>
      <c r="C53" s="4">
        <v>0.14000000000000001</v>
      </c>
      <c r="D53" s="4">
        <v>0.06</v>
      </c>
      <c r="E53" s="4">
        <v>0.06</v>
      </c>
      <c r="F53" s="4">
        <v>0.05</v>
      </c>
      <c r="G53" s="4">
        <v>7.0000000000000007E-2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328</v>
      </c>
      <c r="C54" s="4">
        <v>0.16</v>
      </c>
      <c r="D54" s="4">
        <v>7.0000000000000007E-2</v>
      </c>
      <c r="E54" s="4">
        <v>7.0000000000000007E-2</v>
      </c>
      <c r="F54" s="4">
        <v>0.06</v>
      </c>
      <c r="G54" s="4">
        <v>0.09</v>
      </c>
      <c r="H54" s="4">
        <v>0.11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329</v>
      </c>
      <c r="C55" s="4">
        <v>0.15</v>
      </c>
      <c r="D55" s="4">
        <v>7.0000000000000007E-2</v>
      </c>
      <c r="E55" s="4">
        <v>7.0000000000000007E-2</v>
      </c>
      <c r="F55" s="4">
        <v>0.06</v>
      </c>
      <c r="G55" s="4">
        <v>0.09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330</v>
      </c>
      <c r="C56" s="4">
        <v>0.14000000000000001</v>
      </c>
      <c r="D56" s="4">
        <v>7.0000000000000007E-2</v>
      </c>
      <c r="E56" s="4">
        <v>7.0000000000000007E-2</v>
      </c>
      <c r="F56" s="4">
        <v>0.06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331</v>
      </c>
      <c r="C57" s="4">
        <v>0.16</v>
      </c>
      <c r="D57" s="4">
        <v>0.08</v>
      </c>
      <c r="E57" s="4">
        <v>0.08</v>
      </c>
      <c r="F57" s="4">
        <v>7.0000000000000007E-2</v>
      </c>
      <c r="G57" s="4">
        <v>0.1</v>
      </c>
      <c r="H57" s="4">
        <v>0.12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401</v>
      </c>
      <c r="C58" s="4">
        <v>0.09</v>
      </c>
      <c r="D58" s="4">
        <v>0.05</v>
      </c>
      <c r="E58" s="4">
        <v>0.05</v>
      </c>
      <c r="F58" s="4">
        <v>0.04</v>
      </c>
      <c r="G58" s="4">
        <v>0.06</v>
      </c>
      <c r="H58" s="4">
        <v>7.0000000000000007E-2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402</v>
      </c>
      <c r="C59" s="4">
        <v>0.14000000000000001</v>
      </c>
      <c r="D59" s="4">
        <v>0.08</v>
      </c>
      <c r="E59" s="4">
        <v>0.08</v>
      </c>
      <c r="F59" s="4">
        <v>0.06</v>
      </c>
      <c r="G59" s="4">
        <v>0.09</v>
      </c>
      <c r="H59" s="4">
        <v>0.11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403</v>
      </c>
      <c r="C60" s="4">
        <v>0.15</v>
      </c>
      <c r="D60" s="4">
        <v>0.09</v>
      </c>
      <c r="E60" s="4">
        <v>0.09</v>
      </c>
      <c r="F60" s="4">
        <v>7.0000000000000007E-2</v>
      </c>
      <c r="G60" s="4">
        <v>0.1</v>
      </c>
      <c r="H60" s="4">
        <v>0.12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404</v>
      </c>
      <c r="C61" s="4">
        <v>0.15</v>
      </c>
      <c r="D61" s="4">
        <v>0.09</v>
      </c>
      <c r="E61" s="4">
        <v>0.09</v>
      </c>
      <c r="F61" s="4">
        <v>7.0000000000000007E-2</v>
      </c>
      <c r="G61" s="4">
        <v>0.11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405</v>
      </c>
      <c r="C62" s="4">
        <v>0.17</v>
      </c>
      <c r="D62" s="4">
        <v>0.11</v>
      </c>
      <c r="E62" s="4">
        <v>0.11</v>
      </c>
      <c r="F62" s="4">
        <v>0.08</v>
      </c>
      <c r="G62" s="4">
        <v>0.12</v>
      </c>
      <c r="H62" s="4">
        <v>0.14000000000000001</v>
      </c>
      <c r="I62" s="4">
        <v>0.04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406</v>
      </c>
      <c r="C63" s="4">
        <v>0.19</v>
      </c>
      <c r="D63" s="4">
        <v>0.12</v>
      </c>
      <c r="E63" s="4">
        <v>0.12</v>
      </c>
      <c r="F63" s="4">
        <v>0.09</v>
      </c>
      <c r="G63" s="4">
        <v>0.14000000000000001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407</v>
      </c>
      <c r="C64" s="4">
        <v>0.22</v>
      </c>
      <c r="D64" s="4">
        <v>0.15</v>
      </c>
      <c r="E64" s="4">
        <v>0.15</v>
      </c>
      <c r="F64" s="4">
        <v>0.11</v>
      </c>
      <c r="G64" s="4">
        <v>0.16</v>
      </c>
      <c r="H64" s="4">
        <v>0.19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408</v>
      </c>
      <c r="C65" s="4">
        <v>0.15</v>
      </c>
      <c r="D65" s="4">
        <v>0.1</v>
      </c>
      <c r="E65" s="4">
        <v>0.1</v>
      </c>
      <c r="F65" s="4">
        <v>0.08</v>
      </c>
      <c r="G65" s="4">
        <v>0.11</v>
      </c>
      <c r="H65" s="4">
        <v>0.13</v>
      </c>
      <c r="I65" s="4">
        <v>0.04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409</v>
      </c>
      <c r="C66" s="4">
        <v>0.12</v>
      </c>
      <c r="D66" s="4">
        <v>0.08</v>
      </c>
      <c r="E66" s="4">
        <v>0.08</v>
      </c>
      <c r="F66" s="4">
        <v>7.0000000000000007E-2</v>
      </c>
      <c r="G66" s="4">
        <v>0.09</v>
      </c>
      <c r="H66" s="4">
        <v>0.11</v>
      </c>
      <c r="I66" s="4">
        <v>0.03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410</v>
      </c>
      <c r="C67" s="4">
        <v>0.22</v>
      </c>
      <c r="D67" s="4">
        <v>0.16</v>
      </c>
      <c r="E67" s="4">
        <v>0.16</v>
      </c>
      <c r="F67" s="4">
        <v>0.12</v>
      </c>
      <c r="G67" s="4">
        <v>0.17</v>
      </c>
      <c r="H67" s="4">
        <v>0.2</v>
      </c>
      <c r="I67" s="4">
        <v>0.06</v>
      </c>
      <c r="J67" s="4" t="s">
        <v>13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0.04</v>
      </c>
      <c r="V67" s="4" t="s">
        <v>13</v>
      </c>
    </row>
    <row r="68" spans="2:22">
      <c r="B68" s="9">
        <v>411</v>
      </c>
      <c r="C68" s="4">
        <v>0.15</v>
      </c>
      <c r="D68" s="4">
        <v>0.11</v>
      </c>
      <c r="E68" s="4">
        <v>0.11</v>
      </c>
      <c r="F68" s="4">
        <v>0.09</v>
      </c>
      <c r="G68" s="4">
        <v>0.12</v>
      </c>
      <c r="H68" s="4">
        <v>0.14000000000000001</v>
      </c>
      <c r="I68" s="4">
        <v>0.04</v>
      </c>
      <c r="J68" s="4" t="s">
        <v>13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0.03</v>
      </c>
      <c r="V68" s="4" t="s">
        <v>13</v>
      </c>
    </row>
    <row r="69" spans="2:22">
      <c r="B69" s="9">
        <v>412</v>
      </c>
      <c r="C69" s="4">
        <v>0.14000000000000001</v>
      </c>
      <c r="D69" s="4">
        <v>0.1</v>
      </c>
      <c r="E69" s="4">
        <v>0.1</v>
      </c>
      <c r="F69" s="4">
        <v>0.08</v>
      </c>
      <c r="G69" s="4">
        <v>0.11</v>
      </c>
      <c r="H69" s="4">
        <v>0.13</v>
      </c>
      <c r="I69" s="4">
        <v>0.04</v>
      </c>
      <c r="J69" s="4" t="s">
        <v>13</v>
      </c>
      <c r="K69" s="4">
        <v>0.03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0.03</v>
      </c>
      <c r="V69" s="4" t="s">
        <v>13</v>
      </c>
    </row>
    <row r="70" spans="2:22">
      <c r="B70" s="9">
        <v>413</v>
      </c>
      <c r="C70" s="4">
        <v>0.18</v>
      </c>
      <c r="D70" s="4">
        <v>0.14000000000000001</v>
      </c>
      <c r="E70" s="4">
        <v>0.14000000000000001</v>
      </c>
      <c r="F70" s="4">
        <v>0.11</v>
      </c>
      <c r="G70" s="4">
        <v>0.14000000000000001</v>
      </c>
      <c r="H70" s="4">
        <v>0.17</v>
      </c>
      <c r="I70" s="4">
        <v>0.06</v>
      </c>
      <c r="J70" s="4" t="s">
        <v>13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0.04</v>
      </c>
      <c r="V70" s="4" t="s">
        <v>13</v>
      </c>
    </row>
    <row r="71" spans="2:22">
      <c r="B71" s="9">
        <v>414</v>
      </c>
      <c r="C71" s="4">
        <v>0.2</v>
      </c>
      <c r="D71" s="4">
        <v>0.16</v>
      </c>
      <c r="E71" s="4">
        <v>0.16</v>
      </c>
      <c r="F71" s="4">
        <v>0.12</v>
      </c>
      <c r="G71" s="4">
        <v>0.16</v>
      </c>
      <c r="H71" s="4">
        <v>0.19</v>
      </c>
      <c r="I71" s="4">
        <v>0.08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0.04</v>
      </c>
      <c r="V71" s="4" t="s">
        <v>13</v>
      </c>
    </row>
    <row r="72" spans="2:22">
      <c r="B72" s="9">
        <v>415</v>
      </c>
      <c r="C72" s="4">
        <v>0.17</v>
      </c>
      <c r="D72" s="4">
        <v>0.14000000000000001</v>
      </c>
      <c r="E72" s="4">
        <v>0.14000000000000001</v>
      </c>
      <c r="F72" s="4">
        <v>0.1</v>
      </c>
      <c r="G72" s="4">
        <v>0.14000000000000001</v>
      </c>
      <c r="H72" s="4">
        <v>0.16</v>
      </c>
      <c r="I72" s="4">
        <v>7.0000000000000007E-2</v>
      </c>
      <c r="J72" s="4">
        <v>0.03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416</v>
      </c>
      <c r="C73" s="4">
        <v>0.2</v>
      </c>
      <c r="D73" s="4">
        <v>0.16</v>
      </c>
      <c r="E73" s="4">
        <v>0.16</v>
      </c>
      <c r="F73" s="4">
        <v>0.12</v>
      </c>
      <c r="G73" s="4">
        <v>0.16</v>
      </c>
      <c r="H73" s="4">
        <v>0.19</v>
      </c>
      <c r="I73" s="4">
        <v>0.09</v>
      </c>
      <c r="J73" s="4">
        <v>0.04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417</v>
      </c>
      <c r="C74" s="4">
        <v>0.18</v>
      </c>
      <c r="D74" s="4">
        <v>0.15</v>
      </c>
      <c r="E74" s="4">
        <v>0.15</v>
      </c>
      <c r="F74" s="4">
        <v>0.11</v>
      </c>
      <c r="G74" s="4">
        <v>0.14000000000000001</v>
      </c>
      <c r="H74" s="4">
        <v>0.17</v>
      </c>
      <c r="I74" s="4">
        <v>0.09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418</v>
      </c>
      <c r="C75" s="4">
        <v>0.06</v>
      </c>
      <c r="D75" s="4">
        <v>0.05</v>
      </c>
      <c r="E75" s="4">
        <v>0.05</v>
      </c>
      <c r="F75" s="4">
        <v>0.04</v>
      </c>
      <c r="G75" s="4">
        <v>0.05</v>
      </c>
      <c r="H75" s="4">
        <v>0.06</v>
      </c>
      <c r="I75" s="4">
        <v>0.03</v>
      </c>
      <c r="J75" s="4">
        <v>0.01</v>
      </c>
      <c r="K75" s="4">
        <v>0.01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0.01</v>
      </c>
      <c r="V75" s="4" t="s">
        <v>13</v>
      </c>
    </row>
    <row r="76" spans="2:22">
      <c r="B76" s="9">
        <v>419</v>
      </c>
      <c r="C76" s="4">
        <v>0.19</v>
      </c>
      <c r="D76" s="4">
        <v>0.17</v>
      </c>
      <c r="E76" s="4">
        <v>0.16</v>
      </c>
      <c r="F76" s="4">
        <v>0.12</v>
      </c>
      <c r="G76" s="4">
        <v>0.15</v>
      </c>
      <c r="H76" s="4">
        <v>0.19</v>
      </c>
      <c r="I76" s="4">
        <v>0.11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0.04</v>
      </c>
      <c r="V76" s="4" t="s">
        <v>13</v>
      </c>
    </row>
    <row r="77" spans="2:22">
      <c r="B77" s="9">
        <v>420</v>
      </c>
      <c r="C77" s="4">
        <v>0.14000000000000001</v>
      </c>
      <c r="D77" s="4">
        <v>0.12</v>
      </c>
      <c r="E77" s="4">
        <v>0.12</v>
      </c>
      <c r="F77" s="4">
        <v>0.09</v>
      </c>
      <c r="G77" s="4">
        <v>0.11</v>
      </c>
      <c r="H77" s="4">
        <v>0.14000000000000001</v>
      </c>
      <c r="I77" s="4">
        <v>0.08</v>
      </c>
      <c r="J77" s="4">
        <v>0.03</v>
      </c>
      <c r="K77" s="4">
        <v>0.03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0.03</v>
      </c>
      <c r="V77" s="4" t="s">
        <v>13</v>
      </c>
    </row>
    <row r="78" spans="2:22">
      <c r="B78" s="9">
        <v>421</v>
      </c>
      <c r="C78" s="4">
        <v>0.15</v>
      </c>
      <c r="D78" s="4">
        <v>0.14000000000000001</v>
      </c>
      <c r="E78" s="4">
        <v>0.13</v>
      </c>
      <c r="F78" s="4">
        <v>0.1</v>
      </c>
      <c r="G78" s="4">
        <v>0.12</v>
      </c>
      <c r="H78" s="4">
        <v>0.15</v>
      </c>
      <c r="I78" s="4">
        <v>0.09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422</v>
      </c>
      <c r="C79" s="4">
        <v>0.06</v>
      </c>
      <c r="D79" s="4">
        <v>0.06</v>
      </c>
      <c r="E79" s="4">
        <v>0.05</v>
      </c>
      <c r="F79" s="4">
        <v>0.04</v>
      </c>
      <c r="G79" s="4">
        <v>0.05</v>
      </c>
      <c r="H79" s="4">
        <v>0.06</v>
      </c>
      <c r="I79" s="4">
        <v>0.04</v>
      </c>
      <c r="J79" s="4">
        <v>0.01</v>
      </c>
      <c r="K79" s="4">
        <v>0.01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0.02</v>
      </c>
      <c r="V79" s="4" t="s">
        <v>13</v>
      </c>
    </row>
    <row r="80" spans="2:22">
      <c r="B80" s="9">
        <v>423</v>
      </c>
      <c r="C80" s="4">
        <v>0.12</v>
      </c>
      <c r="D80" s="4">
        <v>0.11</v>
      </c>
      <c r="E80" s="4">
        <v>0.1</v>
      </c>
      <c r="F80" s="4">
        <v>0.08</v>
      </c>
      <c r="G80" s="4">
        <v>0.1</v>
      </c>
      <c r="H80" s="4">
        <v>0.12</v>
      </c>
      <c r="I80" s="4">
        <v>0.08</v>
      </c>
      <c r="J80" s="4">
        <v>0.02</v>
      </c>
      <c r="K80" s="4">
        <v>0.03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0.03</v>
      </c>
      <c r="V80" s="4" t="s">
        <v>13</v>
      </c>
    </row>
    <row r="81" spans="2:22">
      <c r="B81" s="9">
        <v>424</v>
      </c>
      <c r="C81" s="4">
        <v>0.19</v>
      </c>
      <c r="D81" s="4">
        <v>0.18</v>
      </c>
      <c r="E81" s="4">
        <v>0.16</v>
      </c>
      <c r="F81" s="4">
        <v>0.13</v>
      </c>
      <c r="G81" s="4">
        <v>0.15</v>
      </c>
      <c r="H81" s="4">
        <v>0.19</v>
      </c>
      <c r="I81" s="4">
        <v>0.13</v>
      </c>
      <c r="J81" s="4">
        <v>0.04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 t="s">
        <v>13</v>
      </c>
    </row>
    <row r="82" spans="2:22">
      <c r="B82" s="9">
        <v>425</v>
      </c>
      <c r="C82" s="4">
        <v>0.18</v>
      </c>
      <c r="D82" s="4">
        <v>0.17</v>
      </c>
      <c r="E82" s="4">
        <v>0.15</v>
      </c>
      <c r="F82" s="4">
        <v>0.12</v>
      </c>
      <c r="G82" s="4">
        <v>0.14000000000000001</v>
      </c>
      <c r="H82" s="4">
        <v>0.18</v>
      </c>
      <c r="I82" s="4">
        <v>0.13</v>
      </c>
      <c r="J82" s="4">
        <v>0.04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0.05</v>
      </c>
      <c r="V82" s="4">
        <v>0.04</v>
      </c>
    </row>
    <row r="83" spans="2:22">
      <c r="B83" s="9">
        <v>426</v>
      </c>
      <c r="C83" s="4">
        <v>0.24</v>
      </c>
      <c r="D83" s="4">
        <v>0.24</v>
      </c>
      <c r="E83" s="4">
        <v>0.2</v>
      </c>
      <c r="F83" s="4">
        <v>0.16</v>
      </c>
      <c r="G83" s="4">
        <v>0.19</v>
      </c>
      <c r="H83" s="4">
        <v>0.24</v>
      </c>
      <c r="I83" s="4">
        <v>0.18</v>
      </c>
      <c r="J83" s="4">
        <v>0.06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427</v>
      </c>
      <c r="C84" s="4">
        <v>0.22</v>
      </c>
      <c r="D84" s="4">
        <v>0.22</v>
      </c>
      <c r="E84" s="4">
        <v>0.19</v>
      </c>
      <c r="F84" s="4">
        <v>0.15</v>
      </c>
      <c r="G84" s="4">
        <v>0.18</v>
      </c>
      <c r="H84" s="4">
        <v>0.22</v>
      </c>
      <c r="I84" s="4">
        <v>0.17</v>
      </c>
      <c r="J84" s="4">
        <v>0.05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0.06</v>
      </c>
      <c r="V84" s="4">
        <v>0.05</v>
      </c>
    </row>
    <row r="85" spans="2:22">
      <c r="B85" s="9">
        <v>428</v>
      </c>
      <c r="C85" s="4">
        <v>0.22</v>
      </c>
      <c r="D85" s="4">
        <v>0.22</v>
      </c>
      <c r="E85" s="4">
        <v>0.19</v>
      </c>
      <c r="F85" s="4">
        <v>0.15</v>
      </c>
      <c r="G85" s="4">
        <v>0.18</v>
      </c>
      <c r="H85" s="4">
        <v>0.22</v>
      </c>
      <c r="I85" s="4">
        <v>0.18</v>
      </c>
      <c r="J85" s="4">
        <v>0.06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>
        <v>0.05</v>
      </c>
    </row>
    <row r="86" spans="2:22">
      <c r="B86" s="9">
        <v>429</v>
      </c>
      <c r="C86" s="4">
        <v>0.23</v>
      </c>
      <c r="D86" s="4">
        <v>0.23</v>
      </c>
      <c r="E86" s="4">
        <v>0.2</v>
      </c>
      <c r="F86" s="4">
        <v>0.16</v>
      </c>
      <c r="G86" s="4">
        <v>0.18</v>
      </c>
      <c r="H86" s="4">
        <v>0.23</v>
      </c>
      <c r="I86" s="4">
        <v>0.19</v>
      </c>
      <c r="J86" s="4">
        <v>0.06</v>
      </c>
      <c r="K86" s="4">
        <v>0.06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7.0000000000000007E-2</v>
      </c>
      <c r="V86" s="4">
        <v>0.05</v>
      </c>
    </row>
    <row r="87" spans="2:22">
      <c r="B87" s="9">
        <v>430</v>
      </c>
      <c r="C87" s="4">
        <v>0.26</v>
      </c>
      <c r="D87" s="4">
        <v>0.26</v>
      </c>
      <c r="E87" s="4">
        <v>0.22</v>
      </c>
      <c r="F87" s="4">
        <v>0.18</v>
      </c>
      <c r="G87" s="4">
        <v>0.21</v>
      </c>
      <c r="H87" s="4">
        <v>0.26</v>
      </c>
      <c r="I87" s="4">
        <v>0.22</v>
      </c>
      <c r="J87" s="4">
        <v>7.0000000000000007E-2</v>
      </c>
      <c r="K87" s="4">
        <v>7.0000000000000007E-2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0.08</v>
      </c>
      <c r="V87" s="4">
        <v>0.06</v>
      </c>
    </row>
    <row r="88" spans="2:22">
      <c r="B88" s="9">
        <v>501</v>
      </c>
      <c r="C88" s="4">
        <v>0.26</v>
      </c>
      <c r="D88" s="4">
        <v>0.26</v>
      </c>
      <c r="E88" s="4">
        <v>0.22</v>
      </c>
      <c r="F88" s="4">
        <v>0.18</v>
      </c>
      <c r="G88" s="4">
        <v>0.21</v>
      </c>
      <c r="H88" s="4">
        <v>0.26</v>
      </c>
      <c r="I88" s="4">
        <v>0.22</v>
      </c>
      <c r="J88" s="4">
        <v>0.08</v>
      </c>
      <c r="K88" s="4">
        <v>7.0000000000000007E-2</v>
      </c>
      <c r="L88" s="4">
        <v>0.06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0.08</v>
      </c>
      <c r="V88" s="4">
        <v>0.06</v>
      </c>
    </row>
    <row r="89" spans="2:22">
      <c r="B89" s="9">
        <v>502</v>
      </c>
      <c r="C89" s="4">
        <v>0.24</v>
      </c>
      <c r="D89" s="4">
        <v>0.24</v>
      </c>
      <c r="E89" s="4">
        <v>0.2</v>
      </c>
      <c r="F89" s="4">
        <v>0.16</v>
      </c>
      <c r="G89" s="4">
        <v>0.19</v>
      </c>
      <c r="H89" s="4">
        <v>0.24</v>
      </c>
      <c r="I89" s="4">
        <v>0.21</v>
      </c>
      <c r="J89" s="4">
        <v>0.08</v>
      </c>
      <c r="K89" s="4">
        <v>7.0000000000000007E-2</v>
      </c>
      <c r="L89" s="4">
        <v>0.05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0.08</v>
      </c>
      <c r="V89" s="4">
        <v>0.05</v>
      </c>
    </row>
    <row r="90" spans="2:22">
      <c r="B90" s="9">
        <v>503</v>
      </c>
      <c r="C90" s="4">
        <v>0.24</v>
      </c>
      <c r="D90" s="4">
        <v>0.24</v>
      </c>
      <c r="E90" s="4">
        <v>0.2</v>
      </c>
      <c r="F90" s="4">
        <v>0.16</v>
      </c>
      <c r="G90" s="4">
        <v>0.19</v>
      </c>
      <c r="H90" s="4">
        <v>0.24</v>
      </c>
      <c r="I90" s="4">
        <v>0.21</v>
      </c>
      <c r="J90" s="4">
        <v>0.09</v>
      </c>
      <c r="K90" s="4">
        <v>7.0000000000000007E-2</v>
      </c>
      <c r="L90" s="4">
        <v>0.05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0.08</v>
      </c>
      <c r="V90" s="4">
        <v>0.06</v>
      </c>
    </row>
    <row r="91" spans="2:22">
      <c r="B91" s="9">
        <v>504</v>
      </c>
      <c r="C91" s="4">
        <v>0.21</v>
      </c>
      <c r="D91" s="4">
        <v>0.21</v>
      </c>
      <c r="E91" s="4">
        <v>0.18</v>
      </c>
      <c r="F91" s="4">
        <v>0.14000000000000001</v>
      </c>
      <c r="G91" s="4">
        <v>0.17</v>
      </c>
      <c r="H91" s="4">
        <v>0.21</v>
      </c>
      <c r="I91" s="4">
        <v>0.19</v>
      </c>
      <c r="J91" s="4">
        <v>0.08</v>
      </c>
      <c r="K91" s="4">
        <v>0.06</v>
      </c>
      <c r="L91" s="4">
        <v>0.05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0.05</v>
      </c>
    </row>
    <row r="92" spans="2:22">
      <c r="B92" s="9">
        <v>505</v>
      </c>
      <c r="C92" s="4">
        <v>0.27</v>
      </c>
      <c r="D92" s="4">
        <v>0.27</v>
      </c>
      <c r="E92" s="4">
        <v>0.23</v>
      </c>
      <c r="F92" s="4">
        <v>0.18</v>
      </c>
      <c r="G92" s="4">
        <v>0.22</v>
      </c>
      <c r="H92" s="4">
        <v>0.27</v>
      </c>
      <c r="I92" s="4">
        <v>0.25</v>
      </c>
      <c r="J92" s="4">
        <v>0.12</v>
      </c>
      <c r="K92" s="4">
        <v>0.08</v>
      </c>
      <c r="L92" s="4">
        <v>0.06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0.1</v>
      </c>
      <c r="V92" s="4">
        <v>7.0000000000000007E-2</v>
      </c>
    </row>
    <row r="93" spans="2:22">
      <c r="B93" s="9">
        <v>506</v>
      </c>
      <c r="C93" s="4">
        <v>0.27</v>
      </c>
      <c r="D93" s="4">
        <v>0.27</v>
      </c>
      <c r="E93" s="4">
        <v>0.23</v>
      </c>
      <c r="F93" s="4">
        <v>0.18</v>
      </c>
      <c r="G93" s="4">
        <v>0.22</v>
      </c>
      <c r="H93" s="4">
        <v>0.27</v>
      </c>
      <c r="I93" s="4">
        <v>0.25</v>
      </c>
      <c r="J93" s="4">
        <v>0.13</v>
      </c>
      <c r="K93" s="4">
        <v>0.08</v>
      </c>
      <c r="L93" s="4">
        <v>0.06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0.1</v>
      </c>
      <c r="V93" s="4">
        <v>7.0000000000000007E-2</v>
      </c>
    </row>
    <row r="94" spans="2:22">
      <c r="B94" s="9">
        <v>507</v>
      </c>
      <c r="C94" s="4">
        <v>0.25</v>
      </c>
      <c r="D94" s="4">
        <v>0.25</v>
      </c>
      <c r="E94" s="4">
        <v>0.21</v>
      </c>
      <c r="F94" s="4">
        <v>0.17</v>
      </c>
      <c r="G94" s="4">
        <v>0.2</v>
      </c>
      <c r="H94" s="4">
        <v>0.25</v>
      </c>
      <c r="I94" s="4">
        <v>0.23</v>
      </c>
      <c r="J94" s="4">
        <v>0.13</v>
      </c>
      <c r="K94" s="4">
        <v>0.08</v>
      </c>
      <c r="L94" s="4">
        <v>0.06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0.09</v>
      </c>
      <c r="V94" s="4">
        <v>0.06</v>
      </c>
    </row>
    <row r="95" spans="2:22">
      <c r="B95" s="9">
        <v>508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0.23</v>
      </c>
      <c r="J95" s="4">
        <v>0.13</v>
      </c>
      <c r="K95" s="4">
        <v>0.08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0.09</v>
      </c>
      <c r="V95" s="4">
        <v>0.06</v>
      </c>
    </row>
    <row r="96" spans="2:22">
      <c r="B96" s="9">
        <v>509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0.26</v>
      </c>
      <c r="J96" s="4">
        <v>0.16</v>
      </c>
      <c r="K96" s="4">
        <v>0.09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0.11</v>
      </c>
      <c r="V96" s="4">
        <v>7.0000000000000007E-2</v>
      </c>
    </row>
    <row r="97" spans="2:22">
      <c r="B97" s="9">
        <v>510</v>
      </c>
      <c r="C97" s="4">
        <v>0.26</v>
      </c>
      <c r="D97" s="4">
        <v>0.26</v>
      </c>
      <c r="E97" s="4">
        <v>0.22</v>
      </c>
      <c r="F97" s="4">
        <v>0.18</v>
      </c>
      <c r="G97" s="4">
        <v>0.21</v>
      </c>
      <c r="H97" s="4">
        <v>0.26</v>
      </c>
      <c r="I97" s="4">
        <v>0.25</v>
      </c>
      <c r="J97" s="4">
        <v>0.16</v>
      </c>
      <c r="K97" s="4">
        <v>0.08</v>
      </c>
      <c r="L97" s="4">
        <v>0.06</v>
      </c>
      <c r="M97" s="4">
        <v>0.08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>
        <v>0.11</v>
      </c>
      <c r="V97" s="4">
        <v>7.0000000000000007E-2</v>
      </c>
    </row>
    <row r="98" spans="2:22">
      <c r="B98" s="9">
        <v>511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0.28999999999999998</v>
      </c>
      <c r="J98" s="4">
        <v>0.19</v>
      </c>
      <c r="K98" s="4">
        <v>0.1</v>
      </c>
      <c r="L98" s="4">
        <v>7.0000000000000007E-2</v>
      </c>
      <c r="M98" s="4">
        <v>0.09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>
        <v>0.13</v>
      </c>
      <c r="V98" s="4">
        <v>0.08</v>
      </c>
    </row>
    <row r="99" spans="2:22">
      <c r="B99" s="9">
        <v>512</v>
      </c>
      <c r="C99" s="4">
        <v>0.3</v>
      </c>
      <c r="D99" s="4">
        <v>0.3</v>
      </c>
      <c r="E99" s="4">
        <v>0.26</v>
      </c>
      <c r="F99" s="4">
        <v>0.2</v>
      </c>
      <c r="G99" s="4">
        <v>0.24</v>
      </c>
      <c r="H99" s="4">
        <v>0.3</v>
      </c>
      <c r="I99" s="4">
        <v>0.28999999999999998</v>
      </c>
      <c r="J99" s="4">
        <v>0.2</v>
      </c>
      <c r="K99" s="4">
        <v>0.1</v>
      </c>
      <c r="L99" s="4">
        <v>7.0000000000000007E-2</v>
      </c>
      <c r="M99" s="4">
        <v>0.09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>
        <v>0.14000000000000001</v>
      </c>
      <c r="V99" s="4">
        <v>0.09</v>
      </c>
    </row>
    <row r="100" spans="2:22">
      <c r="B100" s="9">
        <v>513</v>
      </c>
      <c r="C100" s="4">
        <v>0.37</v>
      </c>
      <c r="D100" s="4">
        <v>0.37</v>
      </c>
      <c r="E100" s="4">
        <v>0.31</v>
      </c>
      <c r="F100" s="4">
        <v>0.25</v>
      </c>
      <c r="G100" s="4">
        <v>0.3</v>
      </c>
      <c r="H100" s="4">
        <v>0.37</v>
      </c>
      <c r="I100" s="4">
        <v>0.36</v>
      </c>
      <c r="J100" s="4">
        <v>0.26</v>
      </c>
      <c r="K100" s="4">
        <v>0.13</v>
      </c>
      <c r="L100" s="4">
        <v>0.09</v>
      </c>
      <c r="M100" s="4">
        <v>0.11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>
        <v>0.17</v>
      </c>
      <c r="V100" s="4">
        <v>0.11</v>
      </c>
    </row>
    <row r="101" spans="2:22">
      <c r="B101" s="9">
        <v>514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0.28999999999999998</v>
      </c>
      <c r="J101" s="4">
        <v>0.22</v>
      </c>
      <c r="K101" s="4">
        <v>0.1</v>
      </c>
      <c r="L101" s="4">
        <v>0.08</v>
      </c>
      <c r="M101" s="4">
        <v>0.09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>
        <v>0.15</v>
      </c>
      <c r="V101" s="4">
        <v>0.09</v>
      </c>
    </row>
    <row r="102" spans="2:22">
      <c r="B102" s="9">
        <v>515</v>
      </c>
      <c r="C102" s="4">
        <v>0.32</v>
      </c>
      <c r="D102" s="4">
        <v>0.32</v>
      </c>
      <c r="E102" s="4">
        <v>0.27</v>
      </c>
      <c r="F102" s="4">
        <v>0.22</v>
      </c>
      <c r="G102" s="4">
        <v>0.26</v>
      </c>
      <c r="H102" s="4">
        <v>0.32</v>
      </c>
      <c r="I102" s="4">
        <v>0.31</v>
      </c>
      <c r="J102" s="4">
        <v>0.24</v>
      </c>
      <c r="K102" s="4">
        <v>0.11</v>
      </c>
      <c r="L102" s="4">
        <v>0.08</v>
      </c>
      <c r="M102" s="4">
        <v>0.1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>
        <v>0.16</v>
      </c>
      <c r="V102" s="4">
        <v>0.1</v>
      </c>
    </row>
    <row r="103" spans="2:22">
      <c r="B103" s="9">
        <v>516</v>
      </c>
      <c r="C103" s="4">
        <v>0.32</v>
      </c>
      <c r="D103" s="4">
        <v>0.32</v>
      </c>
      <c r="E103" s="4">
        <v>0.27</v>
      </c>
      <c r="F103" s="4">
        <v>0.22</v>
      </c>
      <c r="G103" s="4">
        <v>0.26</v>
      </c>
      <c r="H103" s="4">
        <v>0.32</v>
      </c>
      <c r="I103" s="4">
        <v>0.31</v>
      </c>
      <c r="J103" s="4">
        <v>0.25</v>
      </c>
      <c r="K103" s="4">
        <v>0.12</v>
      </c>
      <c r="L103" s="4">
        <v>0.08</v>
      </c>
      <c r="M103" s="4">
        <v>0.1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>
        <v>0.17</v>
      </c>
      <c r="V103" s="4">
        <v>0.1</v>
      </c>
    </row>
    <row r="104" spans="2:22">
      <c r="B104" s="9">
        <v>517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0.27</v>
      </c>
      <c r="J104" s="4">
        <v>0.23</v>
      </c>
      <c r="K104" s="4">
        <v>0.11</v>
      </c>
      <c r="L104" s="4">
        <v>7.0000000000000007E-2</v>
      </c>
      <c r="M104" s="4">
        <v>0.09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>
        <v>0.15</v>
      </c>
      <c r="V104" s="4">
        <v>0.09</v>
      </c>
    </row>
    <row r="105" spans="2:22">
      <c r="B105" s="9">
        <v>518</v>
      </c>
      <c r="C105" s="4">
        <v>0.32</v>
      </c>
      <c r="D105" s="4">
        <v>0.32</v>
      </c>
      <c r="E105" s="4">
        <v>0.27</v>
      </c>
      <c r="F105" s="4">
        <v>0.22</v>
      </c>
      <c r="G105" s="4">
        <v>0.26</v>
      </c>
      <c r="H105" s="4">
        <v>0.32</v>
      </c>
      <c r="I105" s="4">
        <v>0.31</v>
      </c>
      <c r="J105" s="4">
        <v>0.27</v>
      </c>
      <c r="K105" s="4">
        <v>0.13</v>
      </c>
      <c r="L105" s="4">
        <v>0.08</v>
      </c>
      <c r="M105" s="4">
        <v>0.1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>
        <v>0.18</v>
      </c>
      <c r="V105" s="4">
        <v>0.11</v>
      </c>
    </row>
    <row r="106" spans="2:22">
      <c r="B106" s="9">
        <v>519</v>
      </c>
      <c r="C106" s="4">
        <v>0.31</v>
      </c>
      <c r="D106" s="4">
        <v>0.31</v>
      </c>
      <c r="E106" s="4">
        <v>0.26</v>
      </c>
      <c r="F106" s="4">
        <v>0.21</v>
      </c>
      <c r="G106" s="4">
        <v>0.25</v>
      </c>
      <c r="H106" s="4">
        <v>0.31</v>
      </c>
      <c r="I106" s="4">
        <v>0.31</v>
      </c>
      <c r="J106" s="4">
        <v>0.26</v>
      </c>
      <c r="K106" s="4">
        <v>0.13</v>
      </c>
      <c r="L106" s="4">
        <v>0.08</v>
      </c>
      <c r="M106" s="4">
        <v>0.1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>
        <v>0.18</v>
      </c>
      <c r="V106" s="4">
        <v>0.11</v>
      </c>
    </row>
    <row r="107" spans="2:22">
      <c r="B107" s="9">
        <v>520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0.22</v>
      </c>
      <c r="K107" s="4">
        <v>0.1</v>
      </c>
      <c r="L107" s="4">
        <v>7.0000000000000007E-2</v>
      </c>
      <c r="M107" s="4">
        <v>0.08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>
        <v>0.08</v>
      </c>
      <c r="T107" s="4" t="s">
        <v>13</v>
      </c>
      <c r="U107" s="4">
        <v>0.15</v>
      </c>
      <c r="V107" s="4">
        <v>0.09</v>
      </c>
    </row>
    <row r="108" spans="2:22">
      <c r="B108" s="9">
        <v>521</v>
      </c>
      <c r="C108" s="4">
        <v>0.27</v>
      </c>
      <c r="D108" s="4">
        <v>0.27</v>
      </c>
      <c r="E108" s="4">
        <v>0.23</v>
      </c>
      <c r="F108" s="4">
        <v>0.18</v>
      </c>
      <c r="G108" s="4">
        <v>0.22</v>
      </c>
      <c r="H108" s="4">
        <v>0.27</v>
      </c>
      <c r="I108" s="4">
        <v>0.27</v>
      </c>
      <c r="J108" s="4">
        <v>0.24</v>
      </c>
      <c r="K108" s="4">
        <v>0.12</v>
      </c>
      <c r="L108" s="4">
        <v>0.08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>
        <v>0.08</v>
      </c>
      <c r="T108" s="4" t="s">
        <v>13</v>
      </c>
      <c r="U108" s="4">
        <v>0.17</v>
      </c>
      <c r="V108" s="4">
        <v>0.11</v>
      </c>
    </row>
    <row r="109" spans="2:22">
      <c r="B109" s="9">
        <v>522</v>
      </c>
      <c r="C109" s="4">
        <v>0.22</v>
      </c>
      <c r="D109" s="4">
        <v>0.22</v>
      </c>
      <c r="E109" s="4">
        <v>0.19</v>
      </c>
      <c r="F109" s="4">
        <v>0.15</v>
      </c>
      <c r="G109" s="4">
        <v>0.18</v>
      </c>
      <c r="H109" s="4">
        <v>0.22</v>
      </c>
      <c r="I109" s="4">
        <v>0.22</v>
      </c>
      <c r="J109" s="4">
        <v>0.2</v>
      </c>
      <c r="K109" s="4">
        <v>0.1</v>
      </c>
      <c r="L109" s="4">
        <v>0.06</v>
      </c>
      <c r="M109" s="4">
        <v>0.08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 t="s">
        <v>13</v>
      </c>
      <c r="S109" s="4">
        <v>7.0000000000000007E-2</v>
      </c>
      <c r="T109" s="4" t="s">
        <v>13</v>
      </c>
      <c r="U109" s="4">
        <v>0.14000000000000001</v>
      </c>
      <c r="V109" s="4">
        <v>0.09</v>
      </c>
    </row>
    <row r="110" spans="2:22">
      <c r="B110" s="9">
        <v>523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0.22</v>
      </c>
      <c r="K110" s="4">
        <v>0.11</v>
      </c>
      <c r="L110" s="4">
        <v>7.0000000000000007E-2</v>
      </c>
      <c r="M110" s="4">
        <v>0.09</v>
      </c>
      <c r="N110" s="4" t="s">
        <v>13</v>
      </c>
      <c r="O110" s="4" t="s">
        <v>13</v>
      </c>
      <c r="P110" s="4" t="s">
        <v>13</v>
      </c>
      <c r="Q110" s="4">
        <v>7.0000000000000007E-2</v>
      </c>
      <c r="R110" s="4" t="s">
        <v>13</v>
      </c>
      <c r="S110" s="4">
        <v>7.0000000000000007E-2</v>
      </c>
      <c r="T110" s="4" t="s">
        <v>13</v>
      </c>
      <c r="U110" s="4">
        <v>0.16</v>
      </c>
      <c r="V110" s="4">
        <v>0.1</v>
      </c>
    </row>
    <row r="111" spans="2:22">
      <c r="B111" s="9">
        <v>524</v>
      </c>
      <c r="C111" s="4">
        <v>0.22</v>
      </c>
      <c r="D111" s="4">
        <v>0.22</v>
      </c>
      <c r="E111" s="4">
        <v>0.19</v>
      </c>
      <c r="F111" s="4">
        <v>0.15</v>
      </c>
      <c r="G111" s="4">
        <v>0.18</v>
      </c>
      <c r="H111" s="4">
        <v>0.22</v>
      </c>
      <c r="I111" s="4">
        <v>0.22</v>
      </c>
      <c r="J111" s="4">
        <v>0.2</v>
      </c>
      <c r="K111" s="4">
        <v>0.1</v>
      </c>
      <c r="L111" s="4">
        <v>0.06</v>
      </c>
      <c r="M111" s="4">
        <v>0.08</v>
      </c>
      <c r="N111" s="4" t="s">
        <v>13</v>
      </c>
      <c r="O111" s="4" t="s">
        <v>13</v>
      </c>
      <c r="P111" s="4" t="s">
        <v>13</v>
      </c>
      <c r="Q111" s="4">
        <v>7.0000000000000007E-2</v>
      </c>
      <c r="R111" s="4" t="s">
        <v>13</v>
      </c>
      <c r="S111" s="4">
        <v>7.0000000000000007E-2</v>
      </c>
      <c r="T111" s="4" t="s">
        <v>13</v>
      </c>
      <c r="U111" s="4">
        <v>0.16</v>
      </c>
      <c r="V111" s="4">
        <v>0.1</v>
      </c>
    </row>
    <row r="112" spans="2:22">
      <c r="B112" s="9">
        <v>525</v>
      </c>
      <c r="C112" s="4">
        <v>0.28000000000000003</v>
      </c>
      <c r="D112" s="4">
        <v>0.28000000000000003</v>
      </c>
      <c r="E112" s="4">
        <v>0.24</v>
      </c>
      <c r="F112" s="4">
        <v>0.19</v>
      </c>
      <c r="G112" s="4">
        <v>0.22</v>
      </c>
      <c r="H112" s="4">
        <v>0.28000000000000003</v>
      </c>
      <c r="I112" s="4">
        <v>0.28000000000000003</v>
      </c>
      <c r="J112" s="4">
        <v>0.26</v>
      </c>
      <c r="K112" s="4">
        <v>0.13</v>
      </c>
      <c r="L112" s="4">
        <v>0.08</v>
      </c>
      <c r="M112" s="4">
        <v>0.1</v>
      </c>
      <c r="N112" s="4">
        <v>0.08</v>
      </c>
      <c r="O112" s="4">
        <v>0.06</v>
      </c>
      <c r="P112" s="4" t="s">
        <v>13</v>
      </c>
      <c r="Q112" s="4">
        <v>0.08</v>
      </c>
      <c r="R112" s="4" t="s">
        <v>13</v>
      </c>
      <c r="S112" s="4">
        <v>0.08</v>
      </c>
      <c r="T112" s="4" t="s">
        <v>13</v>
      </c>
      <c r="U112" s="4">
        <v>0.21</v>
      </c>
      <c r="V112" s="4">
        <v>0.13</v>
      </c>
    </row>
    <row r="113" spans="2:22">
      <c r="B113" s="9">
        <v>526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0.27</v>
      </c>
      <c r="J113" s="4">
        <v>0.25</v>
      </c>
      <c r="K113" s="4">
        <v>0.13</v>
      </c>
      <c r="L113" s="4">
        <v>0.08</v>
      </c>
      <c r="M113" s="4">
        <v>0.1</v>
      </c>
      <c r="N113" s="4">
        <v>0.08</v>
      </c>
      <c r="O113" s="4">
        <v>0.06</v>
      </c>
      <c r="P113" s="4" t="s">
        <v>13</v>
      </c>
      <c r="Q113" s="4">
        <v>0.08</v>
      </c>
      <c r="R113" s="4" t="s">
        <v>13</v>
      </c>
      <c r="S113" s="4">
        <v>0.08</v>
      </c>
      <c r="T113" s="4" t="s">
        <v>13</v>
      </c>
      <c r="U113" s="4">
        <v>0.21</v>
      </c>
      <c r="V113" s="4">
        <v>0.13</v>
      </c>
    </row>
    <row r="114" spans="2:22">
      <c r="B114" s="9">
        <v>527</v>
      </c>
      <c r="C114" s="4">
        <v>0.26</v>
      </c>
      <c r="D114" s="4">
        <v>0.26</v>
      </c>
      <c r="E114" s="4">
        <v>0.22</v>
      </c>
      <c r="F114" s="4">
        <v>0.18</v>
      </c>
      <c r="G114" s="4">
        <v>0.21</v>
      </c>
      <c r="H114" s="4">
        <v>0.26</v>
      </c>
      <c r="I114" s="4">
        <v>0.26</v>
      </c>
      <c r="J114" s="4">
        <v>0.25</v>
      </c>
      <c r="K114" s="4">
        <v>0.13</v>
      </c>
      <c r="L114" s="4">
        <v>0.08</v>
      </c>
      <c r="M114" s="4">
        <v>0.1</v>
      </c>
      <c r="N114" s="4">
        <v>0.08</v>
      </c>
      <c r="O114" s="4">
        <v>0.05</v>
      </c>
      <c r="P114" s="4" t="s">
        <v>13</v>
      </c>
      <c r="Q114" s="4">
        <v>0.08</v>
      </c>
      <c r="R114" s="4" t="s">
        <v>13</v>
      </c>
      <c r="S114" s="4">
        <v>0.08</v>
      </c>
      <c r="T114" s="4" t="s">
        <v>13</v>
      </c>
      <c r="U114" s="4">
        <v>0.2</v>
      </c>
      <c r="V114" s="4">
        <v>0.13</v>
      </c>
    </row>
    <row r="115" spans="2:22">
      <c r="B115" s="9">
        <v>528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0.36</v>
      </c>
      <c r="K115" s="4">
        <v>0.19</v>
      </c>
      <c r="L115" s="4">
        <v>0.12</v>
      </c>
      <c r="M115" s="4">
        <v>0.15</v>
      </c>
      <c r="N115" s="4">
        <v>0.11</v>
      </c>
      <c r="O115" s="4">
        <v>0.08</v>
      </c>
      <c r="P115" s="4" t="s">
        <v>13</v>
      </c>
      <c r="Q115" s="4">
        <v>0.12</v>
      </c>
      <c r="R115" s="4" t="s">
        <v>13</v>
      </c>
      <c r="S115" s="4">
        <v>0.12</v>
      </c>
      <c r="T115" s="4" t="s">
        <v>13</v>
      </c>
      <c r="U115" s="4">
        <v>0.31</v>
      </c>
      <c r="V115" s="4">
        <v>0.2</v>
      </c>
    </row>
    <row r="116" spans="2:22">
      <c r="B116" s="9">
        <v>529</v>
      </c>
      <c r="C116" s="4">
        <v>0.28999999999999998</v>
      </c>
      <c r="D116" s="4">
        <v>0.28999999999999998</v>
      </c>
      <c r="E116" s="4">
        <v>0.25</v>
      </c>
      <c r="F116" s="4">
        <v>0.2</v>
      </c>
      <c r="G116" s="4">
        <v>0.23</v>
      </c>
      <c r="H116" s="4">
        <v>0.28999999999999998</v>
      </c>
      <c r="I116" s="4">
        <v>0.28999999999999998</v>
      </c>
      <c r="J116" s="4">
        <v>0.28000000000000003</v>
      </c>
      <c r="K116" s="4">
        <v>0.15</v>
      </c>
      <c r="L116" s="4">
        <v>0.09</v>
      </c>
      <c r="M116" s="4">
        <v>0.12</v>
      </c>
      <c r="N116" s="4">
        <v>0.09</v>
      </c>
      <c r="O116" s="4">
        <v>0.06</v>
      </c>
      <c r="P116" s="4" t="s">
        <v>13</v>
      </c>
      <c r="Q116" s="4">
        <v>0.09</v>
      </c>
      <c r="R116" s="4" t="s">
        <v>13</v>
      </c>
      <c r="S116" s="4">
        <v>0.09</v>
      </c>
      <c r="T116" s="4" t="s">
        <v>13</v>
      </c>
      <c r="U116" s="4">
        <v>0.24</v>
      </c>
      <c r="V116" s="4">
        <v>0.16</v>
      </c>
    </row>
    <row r="117" spans="2:22">
      <c r="B117" s="9">
        <v>530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</v>
      </c>
      <c r="K117" s="4">
        <v>0.16</v>
      </c>
      <c r="L117" s="4">
        <v>0.1</v>
      </c>
      <c r="M117" s="4">
        <v>0.13</v>
      </c>
      <c r="N117" s="4">
        <v>0.09</v>
      </c>
      <c r="O117" s="4">
        <v>7.0000000000000007E-2</v>
      </c>
      <c r="P117" s="4" t="s">
        <v>13</v>
      </c>
      <c r="Q117" s="4">
        <v>0.1</v>
      </c>
      <c r="R117" s="4" t="s">
        <v>13</v>
      </c>
      <c r="S117" s="4">
        <v>0.1</v>
      </c>
      <c r="T117" s="4" t="s">
        <v>13</v>
      </c>
      <c r="U117" s="4">
        <v>0.26</v>
      </c>
      <c r="V117" s="4">
        <v>0.17</v>
      </c>
    </row>
    <row r="118" spans="2:22">
      <c r="B118" s="9">
        <v>531</v>
      </c>
      <c r="C118" s="4">
        <v>0.32</v>
      </c>
      <c r="D118" s="4">
        <v>0.32</v>
      </c>
      <c r="E118" s="4">
        <v>0.27</v>
      </c>
      <c r="F118" s="4">
        <v>0.22</v>
      </c>
      <c r="G118" s="4">
        <v>0.26</v>
      </c>
      <c r="H118" s="4">
        <v>0.32</v>
      </c>
      <c r="I118" s="4">
        <v>0.32</v>
      </c>
      <c r="J118" s="4">
        <v>0.31</v>
      </c>
      <c r="K118" s="4">
        <v>0.17</v>
      </c>
      <c r="L118" s="4">
        <v>0.11</v>
      </c>
      <c r="M118" s="4">
        <v>0.14000000000000001</v>
      </c>
      <c r="N118" s="4">
        <v>0.1</v>
      </c>
      <c r="O118" s="4">
        <v>7.0000000000000007E-2</v>
      </c>
      <c r="P118" s="4" t="s">
        <v>13</v>
      </c>
      <c r="Q118" s="4">
        <v>0.1</v>
      </c>
      <c r="R118" s="4" t="s">
        <v>13</v>
      </c>
      <c r="S118" s="4">
        <v>0.1</v>
      </c>
      <c r="T118" s="4" t="s">
        <v>13</v>
      </c>
      <c r="U118" s="4">
        <v>0.28000000000000003</v>
      </c>
      <c r="V118" s="4">
        <v>0.19</v>
      </c>
    </row>
    <row r="119" spans="2:22">
      <c r="B119" s="9">
        <v>601</v>
      </c>
      <c r="C119" s="4">
        <v>0.32</v>
      </c>
      <c r="D119" s="4">
        <v>0.32</v>
      </c>
      <c r="E119" s="4">
        <v>0.27</v>
      </c>
      <c r="F119" s="4">
        <v>0.22</v>
      </c>
      <c r="G119" s="4">
        <v>0.26</v>
      </c>
      <c r="H119" s="4">
        <v>0.32</v>
      </c>
      <c r="I119" s="4">
        <v>0.32</v>
      </c>
      <c r="J119" s="4">
        <v>0.31</v>
      </c>
      <c r="K119" s="4">
        <v>0.18</v>
      </c>
      <c r="L119" s="4">
        <v>0.11</v>
      </c>
      <c r="M119" s="4">
        <v>0.15</v>
      </c>
      <c r="N119" s="4">
        <v>0.1</v>
      </c>
      <c r="O119" s="4">
        <v>0.08</v>
      </c>
      <c r="P119" s="4" t="s">
        <v>13</v>
      </c>
      <c r="Q119" s="4">
        <v>0.1</v>
      </c>
      <c r="R119" s="4" t="s">
        <v>13</v>
      </c>
      <c r="S119" s="4">
        <v>0.1</v>
      </c>
      <c r="T119" s="4" t="s">
        <v>13</v>
      </c>
      <c r="U119" s="4">
        <v>0.28999999999999998</v>
      </c>
      <c r="V119" s="4">
        <v>0.19</v>
      </c>
    </row>
    <row r="120" spans="2:22">
      <c r="B120" s="9">
        <v>602</v>
      </c>
      <c r="C120" s="4">
        <v>0.34</v>
      </c>
      <c r="D120" s="4">
        <v>0.34</v>
      </c>
      <c r="E120" s="4">
        <v>0.28999999999999998</v>
      </c>
      <c r="F120" s="4">
        <v>0.23</v>
      </c>
      <c r="G120" s="4">
        <v>0.27</v>
      </c>
      <c r="H120" s="4">
        <v>0.34</v>
      </c>
      <c r="I120" s="4">
        <v>0.34</v>
      </c>
      <c r="J120" s="4">
        <v>0.33</v>
      </c>
      <c r="K120" s="4">
        <v>0.19</v>
      </c>
      <c r="L120" s="4">
        <v>0.12</v>
      </c>
      <c r="M120" s="4">
        <v>0.16</v>
      </c>
      <c r="N120" s="4">
        <v>0.11</v>
      </c>
      <c r="O120" s="4">
        <v>0.08</v>
      </c>
      <c r="P120" s="4" t="s">
        <v>13</v>
      </c>
      <c r="Q120" s="4">
        <v>0.11</v>
      </c>
      <c r="R120" s="4" t="s">
        <v>13</v>
      </c>
      <c r="S120" s="4">
        <v>0.11</v>
      </c>
      <c r="T120" s="4" t="s">
        <v>13</v>
      </c>
      <c r="U120" s="4">
        <v>0.31</v>
      </c>
      <c r="V120" s="4">
        <v>0.21</v>
      </c>
    </row>
    <row r="121" spans="2:22">
      <c r="B121" s="9">
        <v>603</v>
      </c>
      <c r="C121" s="4">
        <v>0.38</v>
      </c>
      <c r="D121" s="4">
        <v>0.38</v>
      </c>
      <c r="E121" s="4">
        <v>0.32</v>
      </c>
      <c r="F121" s="4">
        <v>0.26</v>
      </c>
      <c r="G121" s="4">
        <v>0.3</v>
      </c>
      <c r="H121" s="4">
        <v>0.38</v>
      </c>
      <c r="I121" s="4">
        <v>0.38</v>
      </c>
      <c r="J121" s="4">
        <v>0.37</v>
      </c>
      <c r="K121" s="4">
        <v>0.22</v>
      </c>
      <c r="L121" s="4">
        <v>0.14000000000000001</v>
      </c>
      <c r="M121" s="4">
        <v>0.19</v>
      </c>
      <c r="N121" s="4">
        <v>0.13</v>
      </c>
      <c r="O121" s="4">
        <v>0.1</v>
      </c>
      <c r="P121" s="4" t="s">
        <v>13</v>
      </c>
      <c r="Q121" s="4">
        <v>0.12</v>
      </c>
      <c r="R121" s="4" t="s">
        <v>13</v>
      </c>
      <c r="S121" s="4">
        <v>0.12</v>
      </c>
      <c r="T121" s="4" t="s">
        <v>13</v>
      </c>
      <c r="U121" s="4">
        <v>0.35</v>
      </c>
      <c r="V121" s="4">
        <v>0.25</v>
      </c>
    </row>
    <row r="122" spans="2:22">
      <c r="B122" s="9">
        <v>604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0.31</v>
      </c>
      <c r="K122" s="4">
        <v>0.19</v>
      </c>
      <c r="L122" s="4">
        <v>0.12</v>
      </c>
      <c r="M122" s="4">
        <v>0.16</v>
      </c>
      <c r="N122" s="4">
        <v>0.11</v>
      </c>
      <c r="O122" s="4">
        <v>0.08</v>
      </c>
      <c r="P122" s="4" t="s">
        <v>13</v>
      </c>
      <c r="Q122" s="4">
        <v>0.11</v>
      </c>
      <c r="R122" s="4" t="s">
        <v>13</v>
      </c>
      <c r="S122" s="4">
        <v>0.11</v>
      </c>
      <c r="T122" s="4" t="s">
        <v>13</v>
      </c>
      <c r="U122" s="4">
        <v>0.3</v>
      </c>
      <c r="V122" s="4">
        <v>0.22</v>
      </c>
    </row>
    <row r="123" spans="2:22">
      <c r="B123" s="9">
        <v>605</v>
      </c>
      <c r="C123" s="4">
        <v>0.25</v>
      </c>
      <c r="D123" s="4">
        <v>0.25</v>
      </c>
      <c r="E123" s="4">
        <v>0.21</v>
      </c>
      <c r="F123" s="4">
        <v>0.17</v>
      </c>
      <c r="G123" s="4">
        <v>0.2</v>
      </c>
      <c r="H123" s="4">
        <v>0.25</v>
      </c>
      <c r="I123" s="4">
        <v>0.25</v>
      </c>
      <c r="J123" s="4">
        <v>0.25</v>
      </c>
      <c r="K123" s="4">
        <v>0.15</v>
      </c>
      <c r="L123" s="4">
        <v>0.1</v>
      </c>
      <c r="M123" s="4">
        <v>0.13</v>
      </c>
      <c r="N123" s="4">
        <v>0.09</v>
      </c>
      <c r="O123" s="4">
        <v>7.0000000000000007E-2</v>
      </c>
      <c r="P123" s="4" t="s">
        <v>13</v>
      </c>
      <c r="Q123" s="4">
        <v>0.08</v>
      </c>
      <c r="R123" s="4">
        <v>0.08</v>
      </c>
      <c r="S123" s="4">
        <v>0.08</v>
      </c>
      <c r="T123" s="4">
        <v>0.08</v>
      </c>
      <c r="U123" s="4">
        <v>0.24</v>
      </c>
      <c r="V123" s="4">
        <v>0.18</v>
      </c>
    </row>
    <row r="124" spans="2:22">
      <c r="B124" s="9">
        <v>606</v>
      </c>
      <c r="C124" s="4">
        <v>0.19</v>
      </c>
      <c r="D124" s="4">
        <v>0.19</v>
      </c>
      <c r="E124" s="4">
        <v>0.16</v>
      </c>
      <c r="F124" s="4">
        <v>0.13</v>
      </c>
      <c r="G124" s="4">
        <v>0.15</v>
      </c>
      <c r="H124" s="4">
        <v>0.19</v>
      </c>
      <c r="I124" s="4">
        <v>0.19</v>
      </c>
      <c r="J124" s="4">
        <v>0.19</v>
      </c>
      <c r="K124" s="4">
        <v>0.12</v>
      </c>
      <c r="L124" s="4">
        <v>0.08</v>
      </c>
      <c r="M124" s="4">
        <v>0.1</v>
      </c>
      <c r="N124" s="4">
        <v>7.0000000000000007E-2</v>
      </c>
      <c r="O124" s="4">
        <v>0.05</v>
      </c>
      <c r="P124" s="4" t="s">
        <v>13</v>
      </c>
      <c r="Q124" s="4">
        <v>0.06</v>
      </c>
      <c r="R124" s="4">
        <v>0.06</v>
      </c>
      <c r="S124" s="4">
        <v>0.06</v>
      </c>
      <c r="T124" s="4">
        <v>0.06</v>
      </c>
      <c r="U124" s="4">
        <v>0.18</v>
      </c>
      <c r="V124" s="4">
        <v>0.14000000000000001</v>
      </c>
    </row>
    <row r="125" spans="2:22">
      <c r="B125" s="9">
        <v>607</v>
      </c>
      <c r="C125" s="4">
        <v>0.22</v>
      </c>
      <c r="D125" s="4">
        <v>0.22</v>
      </c>
      <c r="E125" s="4">
        <v>0.19</v>
      </c>
      <c r="F125" s="4">
        <v>0.15</v>
      </c>
      <c r="G125" s="4">
        <v>0.18</v>
      </c>
      <c r="H125" s="4">
        <v>0.22</v>
      </c>
      <c r="I125" s="4">
        <v>0.22</v>
      </c>
      <c r="J125" s="4">
        <v>0.22</v>
      </c>
      <c r="K125" s="4">
        <v>0.14000000000000001</v>
      </c>
      <c r="L125" s="4">
        <v>0.09</v>
      </c>
      <c r="M125" s="4">
        <v>0.12</v>
      </c>
      <c r="N125" s="4">
        <v>0.08</v>
      </c>
      <c r="O125" s="4">
        <v>0.06</v>
      </c>
      <c r="P125" s="4" t="s">
        <v>13</v>
      </c>
      <c r="Q125" s="4">
        <v>0.08</v>
      </c>
      <c r="R125" s="4">
        <v>7.0000000000000007E-2</v>
      </c>
      <c r="S125" s="4">
        <v>0.08</v>
      </c>
      <c r="T125" s="4">
        <v>7.0000000000000007E-2</v>
      </c>
      <c r="U125" s="4">
        <v>0.22</v>
      </c>
      <c r="V125" s="4">
        <v>0.17</v>
      </c>
    </row>
    <row r="126" spans="2:22">
      <c r="B126" s="9">
        <v>608</v>
      </c>
      <c r="C126" s="4">
        <v>0.22</v>
      </c>
      <c r="D126" s="4">
        <v>0.22</v>
      </c>
      <c r="E126" s="4">
        <v>0.19</v>
      </c>
      <c r="F126" s="4">
        <v>0.15</v>
      </c>
      <c r="G126" s="4">
        <v>0.18</v>
      </c>
      <c r="H126" s="4">
        <v>0.22</v>
      </c>
      <c r="I126" s="4">
        <v>0.22</v>
      </c>
      <c r="J126" s="4">
        <v>0.22</v>
      </c>
      <c r="K126" s="4">
        <v>0.14000000000000001</v>
      </c>
      <c r="L126" s="4">
        <v>0.09</v>
      </c>
      <c r="M126" s="4">
        <v>0.13</v>
      </c>
      <c r="N126" s="4">
        <v>0.08</v>
      </c>
      <c r="O126" s="4">
        <v>7.0000000000000007E-2</v>
      </c>
      <c r="P126" s="4" t="s">
        <v>13</v>
      </c>
      <c r="Q126" s="4">
        <v>0.08</v>
      </c>
      <c r="R126" s="4">
        <v>7.0000000000000007E-2</v>
      </c>
      <c r="S126" s="4">
        <v>0.08</v>
      </c>
      <c r="T126" s="4">
        <v>7.0000000000000007E-2</v>
      </c>
      <c r="U126" s="4">
        <v>0.22</v>
      </c>
      <c r="V126" s="4">
        <v>0.18</v>
      </c>
    </row>
    <row r="127" spans="2:22">
      <c r="B127" s="9">
        <v>609</v>
      </c>
      <c r="C127" s="4">
        <v>0.26</v>
      </c>
      <c r="D127" s="4">
        <v>0.26</v>
      </c>
      <c r="E127" s="4">
        <v>0.22</v>
      </c>
      <c r="F127" s="4">
        <v>0.18</v>
      </c>
      <c r="G127" s="4">
        <v>0.21</v>
      </c>
      <c r="H127" s="4">
        <v>0.26</v>
      </c>
      <c r="I127" s="4">
        <v>0.26</v>
      </c>
      <c r="J127" s="4">
        <v>0.26</v>
      </c>
      <c r="K127" s="4">
        <v>0.17</v>
      </c>
      <c r="L127" s="4">
        <v>0.11</v>
      </c>
      <c r="M127" s="4">
        <v>0.15</v>
      </c>
      <c r="N127" s="4">
        <v>0.1</v>
      </c>
      <c r="O127" s="4">
        <v>0.08</v>
      </c>
      <c r="P127" s="4" t="s">
        <v>13</v>
      </c>
      <c r="Q127" s="4">
        <v>0.09</v>
      </c>
      <c r="R127" s="4">
        <v>0.08</v>
      </c>
      <c r="S127" s="4">
        <v>0.09</v>
      </c>
      <c r="T127" s="4">
        <v>0.08</v>
      </c>
      <c r="U127" s="4">
        <v>0.26</v>
      </c>
      <c r="V127" s="4">
        <v>0.21</v>
      </c>
    </row>
    <row r="128" spans="2:22">
      <c r="B128" s="9">
        <v>610</v>
      </c>
      <c r="C128" s="4">
        <v>0.21</v>
      </c>
      <c r="D128" s="4">
        <v>0.21</v>
      </c>
      <c r="E128" s="4">
        <v>0.18</v>
      </c>
      <c r="F128" s="4">
        <v>0.14000000000000001</v>
      </c>
      <c r="G128" s="4">
        <v>0.17</v>
      </c>
      <c r="H128" s="4">
        <v>0.21</v>
      </c>
      <c r="I128" s="4">
        <v>0.21</v>
      </c>
      <c r="J128" s="4">
        <v>0.21</v>
      </c>
      <c r="K128" s="4">
        <v>0.14000000000000001</v>
      </c>
      <c r="L128" s="4">
        <v>0.09</v>
      </c>
      <c r="M128" s="4">
        <v>0.13</v>
      </c>
      <c r="N128" s="4">
        <v>0.08</v>
      </c>
      <c r="O128" s="4">
        <v>7.0000000000000007E-2</v>
      </c>
      <c r="P128" s="4" t="s">
        <v>13</v>
      </c>
      <c r="Q128" s="4">
        <v>0.08</v>
      </c>
      <c r="R128" s="4">
        <v>0.06</v>
      </c>
      <c r="S128" s="4">
        <v>0.08</v>
      </c>
      <c r="T128" s="4">
        <v>0.06</v>
      </c>
      <c r="U128" s="4">
        <v>0.21</v>
      </c>
      <c r="V128" s="4">
        <v>0.18</v>
      </c>
    </row>
    <row r="129" spans="2:22">
      <c r="B129" s="9">
        <v>611</v>
      </c>
      <c r="C129" s="4">
        <v>0.26</v>
      </c>
      <c r="D129" s="4">
        <v>0.26</v>
      </c>
      <c r="E129" s="4">
        <v>0.22</v>
      </c>
      <c r="F129" s="4">
        <v>0.18</v>
      </c>
      <c r="G129" s="4">
        <v>0.21</v>
      </c>
      <c r="H129" s="4">
        <v>0.26</v>
      </c>
      <c r="I129" s="4">
        <v>0.26</v>
      </c>
      <c r="J129" s="4">
        <v>0.26</v>
      </c>
      <c r="K129" s="4">
        <v>0.18</v>
      </c>
      <c r="L129" s="4">
        <v>0.12</v>
      </c>
      <c r="M129" s="4">
        <v>0.16</v>
      </c>
      <c r="N129" s="4">
        <v>0.1</v>
      </c>
      <c r="O129" s="4">
        <v>0.09</v>
      </c>
      <c r="P129" s="4" t="s">
        <v>13</v>
      </c>
      <c r="Q129" s="4">
        <v>0.1</v>
      </c>
      <c r="R129" s="4">
        <v>0.08</v>
      </c>
      <c r="S129" s="4">
        <v>0.1</v>
      </c>
      <c r="T129" s="4">
        <v>0.08</v>
      </c>
      <c r="U129" s="4">
        <v>0.26</v>
      </c>
      <c r="V129" s="4">
        <v>0.23</v>
      </c>
    </row>
    <row r="130" spans="2:22">
      <c r="B130" s="9">
        <v>612</v>
      </c>
      <c r="C130" s="4">
        <v>0.31</v>
      </c>
      <c r="D130" s="4">
        <v>0.31</v>
      </c>
      <c r="E130" s="4">
        <v>0.26</v>
      </c>
      <c r="F130" s="4">
        <v>0.21</v>
      </c>
      <c r="G130" s="4">
        <v>0.25</v>
      </c>
      <c r="H130" s="4">
        <v>0.31</v>
      </c>
      <c r="I130" s="4">
        <v>0.31</v>
      </c>
      <c r="J130" s="4">
        <v>0.31</v>
      </c>
      <c r="K130" s="4">
        <v>0.21</v>
      </c>
      <c r="L130" s="4">
        <v>0.15</v>
      </c>
      <c r="M130" s="4">
        <v>0.2</v>
      </c>
      <c r="N130" s="4">
        <v>0.13</v>
      </c>
      <c r="O130" s="4">
        <v>0.11</v>
      </c>
      <c r="P130" s="4" t="s">
        <v>13</v>
      </c>
      <c r="Q130" s="4">
        <v>0.12</v>
      </c>
      <c r="R130" s="4">
        <v>0.09</v>
      </c>
      <c r="S130" s="4">
        <v>0.12</v>
      </c>
      <c r="T130" s="4">
        <v>0.09</v>
      </c>
      <c r="U130" s="4">
        <v>0.31</v>
      </c>
      <c r="V130" s="4">
        <v>0.28000000000000003</v>
      </c>
    </row>
    <row r="131" spans="2:22">
      <c r="B131" s="9">
        <v>613</v>
      </c>
      <c r="C131" s="4">
        <v>0.28999999999999998</v>
      </c>
      <c r="D131" s="4">
        <v>0.28999999999999998</v>
      </c>
      <c r="E131" s="4">
        <v>0.25</v>
      </c>
      <c r="F131" s="4">
        <v>0.2</v>
      </c>
      <c r="G131" s="4">
        <v>0.23</v>
      </c>
      <c r="H131" s="4">
        <v>0.28999999999999998</v>
      </c>
      <c r="I131" s="4">
        <v>0.28999999999999998</v>
      </c>
      <c r="J131" s="4">
        <v>0.28999999999999998</v>
      </c>
      <c r="K131" s="4">
        <v>0.2</v>
      </c>
      <c r="L131" s="4">
        <v>0.14000000000000001</v>
      </c>
      <c r="M131" s="4">
        <v>0.19</v>
      </c>
      <c r="N131" s="4">
        <v>0.13</v>
      </c>
      <c r="O131" s="4">
        <v>0.11</v>
      </c>
      <c r="P131" s="4" t="s">
        <v>13</v>
      </c>
      <c r="Q131" s="4">
        <v>0.11</v>
      </c>
      <c r="R131" s="4">
        <v>0.09</v>
      </c>
      <c r="S131" s="4">
        <v>0.11</v>
      </c>
      <c r="T131" s="4">
        <v>0.09</v>
      </c>
      <c r="U131" s="4">
        <v>0.28999999999999998</v>
      </c>
      <c r="V131" s="4">
        <v>0.26</v>
      </c>
    </row>
    <row r="132" spans="2:22">
      <c r="B132" s="9">
        <v>614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0.24</v>
      </c>
      <c r="L132" s="4">
        <v>0.17</v>
      </c>
      <c r="M132" s="4">
        <v>0.22</v>
      </c>
      <c r="N132" s="4">
        <v>0.15</v>
      </c>
      <c r="O132" s="4">
        <v>0.14000000000000001</v>
      </c>
      <c r="P132" s="4" t="s">
        <v>13</v>
      </c>
      <c r="Q132" s="4">
        <v>0.13</v>
      </c>
      <c r="R132" s="4">
        <v>0.1</v>
      </c>
      <c r="S132" s="4">
        <v>0.13</v>
      </c>
      <c r="T132" s="4">
        <v>0.1</v>
      </c>
      <c r="U132" s="4">
        <v>0.33</v>
      </c>
      <c r="V132" s="4">
        <v>0.31</v>
      </c>
    </row>
    <row r="133" spans="2:22">
      <c r="B133" s="9">
        <v>615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0.23</v>
      </c>
      <c r="L133" s="4">
        <v>0.16</v>
      </c>
      <c r="M133" s="4">
        <v>0.22</v>
      </c>
      <c r="N133" s="4">
        <v>0.15</v>
      </c>
      <c r="O133" s="4">
        <v>0.14000000000000001</v>
      </c>
      <c r="P133" s="4">
        <v>0.06</v>
      </c>
      <c r="Q133" s="4">
        <v>0.13</v>
      </c>
      <c r="R133" s="4">
        <v>0.1</v>
      </c>
      <c r="S133" s="4">
        <v>0.13</v>
      </c>
      <c r="T133" s="4">
        <v>0.1</v>
      </c>
      <c r="U133" s="4">
        <v>0.32</v>
      </c>
      <c r="V133" s="4">
        <v>0.3</v>
      </c>
    </row>
    <row r="134" spans="2:22">
      <c r="B134" s="9">
        <v>616</v>
      </c>
      <c r="C134" s="4">
        <v>0.35</v>
      </c>
      <c r="D134" s="4">
        <v>0.35</v>
      </c>
      <c r="E134" s="4">
        <v>0.3</v>
      </c>
      <c r="F134" s="4">
        <v>0.24</v>
      </c>
      <c r="G134" s="4">
        <v>0.28000000000000003</v>
      </c>
      <c r="H134" s="4">
        <v>0.35</v>
      </c>
      <c r="I134" s="4">
        <v>0.35</v>
      </c>
      <c r="J134" s="4">
        <v>0.35</v>
      </c>
      <c r="K134" s="4">
        <v>0.26</v>
      </c>
      <c r="L134" s="4">
        <v>0.18</v>
      </c>
      <c r="M134" s="4">
        <v>0.25</v>
      </c>
      <c r="N134" s="4">
        <v>0.17</v>
      </c>
      <c r="O134" s="4">
        <v>0.16</v>
      </c>
      <c r="P134" s="4">
        <v>7.0000000000000007E-2</v>
      </c>
      <c r="Q134" s="4">
        <v>0.14000000000000001</v>
      </c>
      <c r="R134" s="4">
        <v>0.11</v>
      </c>
      <c r="S134" s="4">
        <v>0.14000000000000001</v>
      </c>
      <c r="T134" s="4">
        <v>0.11</v>
      </c>
      <c r="U134" s="4">
        <v>0.35</v>
      </c>
      <c r="V134" s="4">
        <v>0.34</v>
      </c>
    </row>
    <row r="135" spans="2:22">
      <c r="B135" s="9">
        <v>617</v>
      </c>
      <c r="C135" s="4">
        <v>0.4</v>
      </c>
      <c r="D135" s="4">
        <v>0.4</v>
      </c>
      <c r="E135" s="4">
        <v>0.34</v>
      </c>
      <c r="F135" s="4">
        <v>0.27</v>
      </c>
      <c r="G135" s="4">
        <v>0.32</v>
      </c>
      <c r="H135" s="4">
        <v>0.4</v>
      </c>
      <c r="I135" s="4">
        <v>0.4</v>
      </c>
      <c r="J135" s="4">
        <v>0.4</v>
      </c>
      <c r="K135" s="4">
        <v>0.3</v>
      </c>
      <c r="L135" s="4">
        <v>0.21</v>
      </c>
      <c r="M135" s="4">
        <v>0.28999999999999998</v>
      </c>
      <c r="N135" s="4">
        <v>0.2</v>
      </c>
      <c r="O135" s="4">
        <v>0.19</v>
      </c>
      <c r="P135" s="4">
        <v>0.08</v>
      </c>
      <c r="Q135" s="4">
        <v>0.17</v>
      </c>
      <c r="R135" s="4">
        <v>0.13</v>
      </c>
      <c r="S135" s="4">
        <v>0.17</v>
      </c>
      <c r="T135" s="4">
        <v>0.13</v>
      </c>
      <c r="U135" s="4">
        <v>0.4</v>
      </c>
      <c r="V135" s="4">
        <v>0.39</v>
      </c>
    </row>
    <row r="136" spans="2:22">
      <c r="B136" s="9">
        <v>618</v>
      </c>
      <c r="C136" s="4">
        <v>0.33</v>
      </c>
      <c r="D136" s="4">
        <v>0.33</v>
      </c>
      <c r="E136" s="4">
        <v>0.28000000000000003</v>
      </c>
      <c r="F136" s="4">
        <v>0.22</v>
      </c>
      <c r="G136" s="4">
        <v>0.26</v>
      </c>
      <c r="H136" s="4">
        <v>0.33</v>
      </c>
      <c r="I136" s="4">
        <v>0.33</v>
      </c>
      <c r="J136" s="4">
        <v>0.33</v>
      </c>
      <c r="K136" s="4">
        <v>0.26</v>
      </c>
      <c r="L136" s="4">
        <v>0.18</v>
      </c>
      <c r="M136" s="4">
        <v>0.24</v>
      </c>
      <c r="N136" s="4">
        <v>0.17</v>
      </c>
      <c r="O136" s="4">
        <v>0.17</v>
      </c>
      <c r="P136" s="4">
        <v>7.0000000000000007E-2</v>
      </c>
      <c r="Q136" s="4">
        <v>0.15</v>
      </c>
      <c r="R136" s="4">
        <v>0.11</v>
      </c>
      <c r="S136" s="4">
        <v>0.15</v>
      </c>
      <c r="T136" s="4">
        <v>0.11</v>
      </c>
      <c r="U136" s="4">
        <v>0.33</v>
      </c>
      <c r="V136" s="4">
        <v>0.33</v>
      </c>
    </row>
    <row r="137" spans="2:22">
      <c r="B137" s="9">
        <v>619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0.36</v>
      </c>
      <c r="I137" s="4">
        <v>0.36</v>
      </c>
      <c r="J137" s="4">
        <v>0.36</v>
      </c>
      <c r="K137" s="4">
        <v>0.28999999999999998</v>
      </c>
      <c r="L137" s="4">
        <v>0.2</v>
      </c>
      <c r="M137" s="4">
        <v>0.27</v>
      </c>
      <c r="N137" s="4">
        <v>0.2</v>
      </c>
      <c r="O137" s="4">
        <v>0.19</v>
      </c>
      <c r="P137" s="4">
        <v>0.08</v>
      </c>
      <c r="Q137" s="4">
        <v>0.17</v>
      </c>
      <c r="R137" s="4">
        <v>0.12</v>
      </c>
      <c r="S137" s="4">
        <v>0.17</v>
      </c>
      <c r="T137" s="4">
        <v>0.12</v>
      </c>
      <c r="U137" s="4">
        <v>0.36</v>
      </c>
      <c r="V137" s="4">
        <v>0.36</v>
      </c>
    </row>
    <row r="138" spans="2:22">
      <c r="B138" s="9">
        <v>620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0.34</v>
      </c>
      <c r="I138" s="4">
        <v>0.34</v>
      </c>
      <c r="J138" s="4">
        <v>0.34</v>
      </c>
      <c r="K138" s="4">
        <v>0.28000000000000003</v>
      </c>
      <c r="L138" s="4">
        <v>0.2</v>
      </c>
      <c r="M138" s="4">
        <v>0.26</v>
      </c>
      <c r="N138" s="4">
        <v>0.19</v>
      </c>
      <c r="O138" s="4">
        <v>0.19</v>
      </c>
      <c r="P138" s="4">
        <v>0.08</v>
      </c>
      <c r="Q138" s="4">
        <v>0.16</v>
      </c>
      <c r="R138" s="4">
        <v>0.11</v>
      </c>
      <c r="S138" s="4">
        <v>0.16</v>
      </c>
      <c r="T138" s="4">
        <v>0.11</v>
      </c>
      <c r="U138" s="4">
        <v>0.33</v>
      </c>
      <c r="V138" s="4">
        <v>0.34</v>
      </c>
    </row>
    <row r="139" spans="2:22">
      <c r="B139" s="9">
        <v>621</v>
      </c>
      <c r="C139" s="4">
        <v>0.37</v>
      </c>
      <c r="D139" s="4">
        <v>0.37</v>
      </c>
      <c r="E139" s="4">
        <v>0.31</v>
      </c>
      <c r="F139" s="4">
        <v>0.25</v>
      </c>
      <c r="G139" s="4">
        <v>0.3</v>
      </c>
      <c r="H139" s="4">
        <v>0.37</v>
      </c>
      <c r="I139" s="4">
        <v>0.37</v>
      </c>
      <c r="J139" s="4">
        <v>0.37</v>
      </c>
      <c r="K139" s="4">
        <v>0.31</v>
      </c>
      <c r="L139" s="4">
        <v>0.22</v>
      </c>
      <c r="M139" s="4">
        <v>0.28999999999999998</v>
      </c>
      <c r="N139" s="4">
        <v>0.22</v>
      </c>
      <c r="O139" s="4">
        <v>0.22</v>
      </c>
      <c r="P139" s="4">
        <v>0.09</v>
      </c>
      <c r="Q139" s="4">
        <v>0.18</v>
      </c>
      <c r="R139" s="4">
        <v>0.13</v>
      </c>
      <c r="S139" s="4">
        <v>0.18</v>
      </c>
      <c r="T139" s="4">
        <v>0.13</v>
      </c>
      <c r="U139" s="4">
        <v>0.35</v>
      </c>
      <c r="V139" s="4">
        <v>0.37</v>
      </c>
    </row>
    <row r="140" spans="2:22">
      <c r="B140" s="9">
        <v>622</v>
      </c>
      <c r="C140" s="4">
        <v>0.38</v>
      </c>
      <c r="D140" s="4">
        <v>0.38</v>
      </c>
      <c r="E140" s="4">
        <v>0.32</v>
      </c>
      <c r="F140" s="4">
        <v>0.26</v>
      </c>
      <c r="G140" s="4">
        <v>0.3</v>
      </c>
      <c r="H140" s="4">
        <v>0.37</v>
      </c>
      <c r="I140" s="4">
        <v>0.38</v>
      </c>
      <c r="J140" s="4">
        <v>0.38</v>
      </c>
      <c r="K140" s="4">
        <v>0.32</v>
      </c>
      <c r="L140" s="4">
        <v>0.23</v>
      </c>
      <c r="M140" s="4">
        <v>0.31</v>
      </c>
      <c r="N140" s="4">
        <v>0.23</v>
      </c>
      <c r="O140" s="4">
        <v>0.23</v>
      </c>
      <c r="P140" s="4">
        <v>0.09</v>
      </c>
      <c r="Q140" s="4">
        <v>0.19</v>
      </c>
      <c r="R140" s="4">
        <v>0.13</v>
      </c>
      <c r="S140" s="4">
        <v>0.19</v>
      </c>
      <c r="T140" s="4">
        <v>0.13</v>
      </c>
      <c r="U140" s="4">
        <v>0.36</v>
      </c>
      <c r="V140" s="4">
        <v>0.38</v>
      </c>
    </row>
    <row r="141" spans="2:22">
      <c r="B141" s="9">
        <v>623</v>
      </c>
      <c r="C141" s="4">
        <v>0.38</v>
      </c>
      <c r="D141" s="4">
        <v>0.38</v>
      </c>
      <c r="E141" s="4">
        <v>0.32</v>
      </c>
      <c r="F141" s="4">
        <v>0.26</v>
      </c>
      <c r="G141" s="4">
        <v>0.3</v>
      </c>
      <c r="H141" s="4">
        <v>0.37</v>
      </c>
      <c r="I141" s="4">
        <v>0.38</v>
      </c>
      <c r="J141" s="4">
        <v>0.38</v>
      </c>
      <c r="K141" s="4">
        <v>0.33</v>
      </c>
      <c r="L141" s="4">
        <v>0.23</v>
      </c>
      <c r="M141" s="4">
        <v>0.31</v>
      </c>
      <c r="N141" s="4">
        <v>0.23</v>
      </c>
      <c r="O141" s="4">
        <v>0.24</v>
      </c>
      <c r="P141" s="4">
        <v>0.09</v>
      </c>
      <c r="Q141" s="4">
        <v>0.2</v>
      </c>
      <c r="R141" s="4">
        <v>0.13</v>
      </c>
      <c r="S141" s="4">
        <v>0.2</v>
      </c>
      <c r="T141" s="4">
        <v>0.13</v>
      </c>
      <c r="U141" s="4">
        <v>0.35</v>
      </c>
      <c r="V141" s="4">
        <v>0.38</v>
      </c>
    </row>
    <row r="142" spans="2:22">
      <c r="B142" s="9">
        <v>624</v>
      </c>
      <c r="C142" s="4">
        <v>0.39</v>
      </c>
      <c r="D142" s="4">
        <v>0.39</v>
      </c>
      <c r="E142" s="4">
        <v>0.33</v>
      </c>
      <c r="F142" s="4">
        <v>0.27</v>
      </c>
      <c r="G142" s="4">
        <v>0.31</v>
      </c>
      <c r="H142" s="4">
        <v>0.38</v>
      </c>
      <c r="I142" s="4">
        <v>0.39</v>
      </c>
      <c r="J142" s="4">
        <v>0.39</v>
      </c>
      <c r="K142" s="4">
        <v>0.35</v>
      </c>
      <c r="L142" s="4">
        <v>0.24</v>
      </c>
      <c r="M142" s="4">
        <v>0.32</v>
      </c>
      <c r="N142" s="4">
        <v>0.25</v>
      </c>
      <c r="O142" s="4">
        <v>0.26</v>
      </c>
      <c r="P142" s="4">
        <v>0.1</v>
      </c>
      <c r="Q142" s="4">
        <v>0.21</v>
      </c>
      <c r="R142" s="4">
        <v>0.14000000000000001</v>
      </c>
      <c r="S142" s="4">
        <v>0.21</v>
      </c>
      <c r="T142" s="4">
        <v>0.14000000000000001</v>
      </c>
      <c r="U142" s="4">
        <v>0.34</v>
      </c>
      <c r="V142" s="4">
        <v>0.39</v>
      </c>
    </row>
    <row r="143" spans="2:22">
      <c r="B143" s="9">
        <v>625</v>
      </c>
      <c r="C143" s="4">
        <v>0.41</v>
      </c>
      <c r="D143" s="4">
        <v>0.41</v>
      </c>
      <c r="E143" s="4">
        <v>0.35</v>
      </c>
      <c r="F143" s="4">
        <v>0.28000000000000003</v>
      </c>
      <c r="G143" s="4">
        <v>0.33</v>
      </c>
      <c r="H143" s="4">
        <v>0.4</v>
      </c>
      <c r="I143" s="4">
        <v>0.41</v>
      </c>
      <c r="J143" s="4">
        <v>0.41</v>
      </c>
      <c r="K143" s="4">
        <v>0.37</v>
      </c>
      <c r="L143" s="4">
        <v>0.26</v>
      </c>
      <c r="M143" s="4">
        <v>0.34</v>
      </c>
      <c r="N143" s="4">
        <v>0.27</v>
      </c>
      <c r="O143" s="4">
        <v>0.28000000000000003</v>
      </c>
      <c r="P143" s="4">
        <v>0.11</v>
      </c>
      <c r="Q143" s="4">
        <v>0.23</v>
      </c>
      <c r="R143" s="4">
        <v>0.15</v>
      </c>
      <c r="S143" s="4">
        <v>0.23</v>
      </c>
      <c r="T143" s="4">
        <v>0.15</v>
      </c>
      <c r="U143" s="4">
        <v>0.35</v>
      </c>
      <c r="V143" s="4">
        <v>0.41</v>
      </c>
    </row>
    <row r="144" spans="2:22">
      <c r="B144" s="9">
        <v>626</v>
      </c>
      <c r="C144" s="4">
        <v>0.4</v>
      </c>
      <c r="D144" s="4">
        <v>0.4</v>
      </c>
      <c r="E144" s="4">
        <v>0.34</v>
      </c>
      <c r="F144" s="4">
        <v>0.27</v>
      </c>
      <c r="G144" s="4">
        <v>0.32</v>
      </c>
      <c r="H144" s="4">
        <v>0.38</v>
      </c>
      <c r="I144" s="4">
        <v>0.4</v>
      </c>
      <c r="J144" s="4">
        <v>0.4</v>
      </c>
      <c r="K144" s="4">
        <v>0.37</v>
      </c>
      <c r="L144" s="4">
        <v>0.26</v>
      </c>
      <c r="M144" s="4">
        <v>0.34</v>
      </c>
      <c r="N144" s="4">
        <v>0.27</v>
      </c>
      <c r="O144" s="4">
        <v>0.28999999999999998</v>
      </c>
      <c r="P144" s="4">
        <v>0.11</v>
      </c>
      <c r="Q144" s="4">
        <v>0.23</v>
      </c>
      <c r="R144" s="4">
        <v>0.15</v>
      </c>
      <c r="S144" s="4">
        <v>0.23</v>
      </c>
      <c r="T144" s="4">
        <v>0.15</v>
      </c>
      <c r="U144" s="4">
        <v>0.33</v>
      </c>
      <c r="V144" s="4">
        <v>0.4</v>
      </c>
    </row>
    <row r="145" spans="2:22">
      <c r="B145" s="9">
        <v>627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0.31</v>
      </c>
      <c r="I145" s="4">
        <v>0.34</v>
      </c>
      <c r="J145" s="4">
        <v>0.34</v>
      </c>
      <c r="K145" s="4">
        <v>0.32</v>
      </c>
      <c r="L145" s="4">
        <v>0.23</v>
      </c>
      <c r="M145" s="4">
        <v>0.28999999999999998</v>
      </c>
      <c r="N145" s="4">
        <v>0.23</v>
      </c>
      <c r="O145" s="4">
        <v>0.25</v>
      </c>
      <c r="P145" s="4">
        <v>0.1</v>
      </c>
      <c r="Q145" s="4">
        <v>0.2</v>
      </c>
      <c r="R145" s="4">
        <v>0.13</v>
      </c>
      <c r="S145" s="4">
        <v>0.2</v>
      </c>
      <c r="T145" s="4">
        <v>0.13</v>
      </c>
      <c r="U145" s="4">
        <v>0.27</v>
      </c>
      <c r="V145" s="4">
        <v>0.34</v>
      </c>
    </row>
    <row r="146" spans="2:22">
      <c r="B146" s="9">
        <v>628</v>
      </c>
      <c r="C146" s="4">
        <v>0.38</v>
      </c>
      <c r="D146" s="4">
        <v>0.38</v>
      </c>
      <c r="E146" s="4">
        <v>0.32</v>
      </c>
      <c r="F146" s="4">
        <v>0.26</v>
      </c>
      <c r="G146" s="4">
        <v>0.3</v>
      </c>
      <c r="H146" s="4">
        <v>0.33</v>
      </c>
      <c r="I146" s="4">
        <v>0.38</v>
      </c>
      <c r="J146" s="4">
        <v>0.38</v>
      </c>
      <c r="K146" s="4">
        <v>0.36</v>
      </c>
      <c r="L146" s="4">
        <v>0.26</v>
      </c>
      <c r="M146" s="4">
        <v>0.33</v>
      </c>
      <c r="N146" s="4">
        <v>0.27</v>
      </c>
      <c r="O146" s="4">
        <v>0.28999999999999998</v>
      </c>
      <c r="P146" s="4">
        <v>0.11</v>
      </c>
      <c r="Q146" s="4">
        <v>0.22</v>
      </c>
      <c r="R146" s="4">
        <v>0.15</v>
      </c>
      <c r="S146" s="4">
        <v>0.22</v>
      </c>
      <c r="T146" s="4">
        <v>0.15</v>
      </c>
      <c r="U146" s="4">
        <v>0.28000000000000003</v>
      </c>
      <c r="V146" s="4">
        <v>0.38</v>
      </c>
    </row>
    <row r="147" spans="2:22">
      <c r="B147" s="9">
        <v>629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0.31</v>
      </c>
      <c r="I147" s="4">
        <v>0.37</v>
      </c>
      <c r="J147" s="4">
        <v>0.37</v>
      </c>
      <c r="K147" s="4">
        <v>0.35</v>
      </c>
      <c r="L147" s="4">
        <v>0.26</v>
      </c>
      <c r="M147" s="4">
        <v>0.32</v>
      </c>
      <c r="N147" s="4">
        <v>0.27</v>
      </c>
      <c r="O147" s="4">
        <v>0.28999999999999998</v>
      </c>
      <c r="P147" s="4">
        <v>0.11</v>
      </c>
      <c r="Q147" s="4">
        <v>0.22</v>
      </c>
      <c r="R147" s="4">
        <v>0.15</v>
      </c>
      <c r="S147" s="4">
        <v>0.22</v>
      </c>
      <c r="T147" s="4">
        <v>0.15</v>
      </c>
      <c r="U147" s="4">
        <v>0.26</v>
      </c>
      <c r="V147" s="4">
        <v>0.37</v>
      </c>
    </row>
    <row r="148" spans="2:22">
      <c r="B148" s="9">
        <v>630</v>
      </c>
      <c r="C148" s="4">
        <v>0.39</v>
      </c>
      <c r="D148" s="4">
        <v>0.39</v>
      </c>
      <c r="E148" s="4">
        <v>0.33</v>
      </c>
      <c r="F148" s="4">
        <v>0.27</v>
      </c>
      <c r="G148" s="4">
        <v>0.31</v>
      </c>
      <c r="H148" s="4">
        <v>0.32</v>
      </c>
      <c r="I148" s="4">
        <v>0.39</v>
      </c>
      <c r="J148" s="4">
        <v>0.39</v>
      </c>
      <c r="K148" s="4">
        <v>0.37</v>
      </c>
      <c r="L148" s="4">
        <v>0.28000000000000003</v>
      </c>
      <c r="M148" s="4">
        <v>0.34</v>
      </c>
      <c r="N148" s="4">
        <v>0.28999999999999998</v>
      </c>
      <c r="O148" s="4">
        <v>0.31</v>
      </c>
      <c r="P148" s="4">
        <v>0.13</v>
      </c>
      <c r="Q148" s="4">
        <v>0.24</v>
      </c>
      <c r="R148" s="4">
        <v>0.16</v>
      </c>
      <c r="S148" s="4">
        <v>0.24</v>
      </c>
      <c r="T148" s="4">
        <v>0.16</v>
      </c>
      <c r="U148" s="4">
        <v>0.26</v>
      </c>
      <c r="V148" s="4">
        <v>0.38</v>
      </c>
    </row>
    <row r="149" spans="2:22">
      <c r="B149" s="9">
        <v>701</v>
      </c>
      <c r="C149" s="4">
        <v>0.37</v>
      </c>
      <c r="D149" s="4">
        <v>0.37</v>
      </c>
      <c r="E149" s="4">
        <v>0.31</v>
      </c>
      <c r="F149" s="4">
        <v>0.25</v>
      </c>
      <c r="G149" s="4">
        <v>0.3</v>
      </c>
      <c r="H149" s="4">
        <v>0.28999999999999998</v>
      </c>
      <c r="I149" s="4">
        <v>0.37</v>
      </c>
      <c r="J149" s="4">
        <v>0.37</v>
      </c>
      <c r="K149" s="4">
        <v>0.36</v>
      </c>
      <c r="L149" s="4">
        <v>0.27</v>
      </c>
      <c r="M149" s="4">
        <v>0.33</v>
      </c>
      <c r="N149" s="4">
        <v>0.28000000000000003</v>
      </c>
      <c r="O149" s="4">
        <v>0.31</v>
      </c>
      <c r="P149" s="4">
        <v>0.13</v>
      </c>
      <c r="Q149" s="4">
        <v>0.24</v>
      </c>
      <c r="R149" s="4">
        <v>0.16</v>
      </c>
      <c r="S149" s="4">
        <v>0.24</v>
      </c>
      <c r="T149" s="4">
        <v>0.16</v>
      </c>
      <c r="U149" s="4">
        <v>0.24</v>
      </c>
      <c r="V149" s="4">
        <v>0.36</v>
      </c>
    </row>
    <row r="150" spans="2:22">
      <c r="B150" s="9">
        <v>702</v>
      </c>
      <c r="C150" s="4">
        <v>0.35</v>
      </c>
      <c r="D150" s="4">
        <v>0.35</v>
      </c>
      <c r="E150" s="4">
        <v>0.3</v>
      </c>
      <c r="F150" s="4">
        <v>0.24</v>
      </c>
      <c r="G150" s="4">
        <v>0.28000000000000003</v>
      </c>
      <c r="H150" s="4">
        <v>0.26</v>
      </c>
      <c r="I150" s="4">
        <v>0.35</v>
      </c>
      <c r="J150" s="4">
        <v>0.35</v>
      </c>
      <c r="K150" s="4">
        <v>0.34</v>
      </c>
      <c r="L150" s="4">
        <v>0.26</v>
      </c>
      <c r="M150" s="4">
        <v>0.31</v>
      </c>
      <c r="N150" s="4">
        <v>0.27</v>
      </c>
      <c r="O150" s="4">
        <v>0.3</v>
      </c>
      <c r="P150" s="4">
        <v>0.13</v>
      </c>
      <c r="Q150" s="4">
        <v>0.23</v>
      </c>
      <c r="R150" s="4">
        <v>0.16</v>
      </c>
      <c r="S150" s="4">
        <v>0.23</v>
      </c>
      <c r="T150" s="4">
        <v>0.16</v>
      </c>
      <c r="U150" s="4">
        <v>0.22</v>
      </c>
      <c r="V150" s="4">
        <v>0.33</v>
      </c>
    </row>
    <row r="151" spans="2:22">
      <c r="B151" s="9">
        <v>703</v>
      </c>
      <c r="C151" s="4">
        <v>0.37</v>
      </c>
      <c r="D151" s="4">
        <v>0.37</v>
      </c>
      <c r="E151" s="4">
        <v>0.31</v>
      </c>
      <c r="F151" s="4">
        <v>0.25</v>
      </c>
      <c r="G151" s="4">
        <v>0.3</v>
      </c>
      <c r="H151" s="4">
        <v>0.27</v>
      </c>
      <c r="I151" s="4">
        <v>0.37</v>
      </c>
      <c r="J151" s="4">
        <v>0.37</v>
      </c>
      <c r="K151" s="4">
        <v>0.36</v>
      </c>
      <c r="L151" s="4">
        <v>0.28000000000000003</v>
      </c>
      <c r="M151" s="4">
        <v>0.33</v>
      </c>
      <c r="N151" s="4">
        <v>0.28999999999999998</v>
      </c>
      <c r="O151" s="4">
        <v>0.32</v>
      </c>
      <c r="P151" s="4">
        <v>0.15</v>
      </c>
      <c r="Q151" s="4">
        <v>0.25</v>
      </c>
      <c r="R151" s="4">
        <v>0.17</v>
      </c>
      <c r="S151" s="4">
        <v>0.25</v>
      </c>
      <c r="T151" s="4">
        <v>0.17</v>
      </c>
      <c r="U151" s="4">
        <v>0.22</v>
      </c>
      <c r="V151" s="4">
        <v>0.34</v>
      </c>
    </row>
    <row r="152" spans="2:22">
      <c r="B152" s="9">
        <v>704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0.27</v>
      </c>
      <c r="I152" s="4">
        <v>0.38</v>
      </c>
      <c r="J152" s="4">
        <v>0.38</v>
      </c>
      <c r="K152" s="4">
        <v>0.38</v>
      </c>
      <c r="L152" s="4">
        <v>0.28999999999999998</v>
      </c>
      <c r="M152" s="4">
        <v>0.34</v>
      </c>
      <c r="N152" s="4">
        <v>0.31</v>
      </c>
      <c r="O152" s="4">
        <v>0.34</v>
      </c>
      <c r="P152" s="4">
        <v>0.16</v>
      </c>
      <c r="Q152" s="4">
        <v>0.26</v>
      </c>
      <c r="R152" s="4">
        <v>0.18</v>
      </c>
      <c r="S152" s="4">
        <v>0.26</v>
      </c>
      <c r="T152" s="4">
        <v>0.18</v>
      </c>
      <c r="U152" s="4">
        <v>0.21</v>
      </c>
      <c r="V152" s="4">
        <v>0.34</v>
      </c>
    </row>
    <row r="153" spans="2:22">
      <c r="B153" s="9">
        <v>705</v>
      </c>
      <c r="C153" s="4">
        <v>0.39</v>
      </c>
      <c r="D153" s="4">
        <v>0.39</v>
      </c>
      <c r="E153" s="4">
        <v>0.33</v>
      </c>
      <c r="F153" s="4">
        <v>0.27</v>
      </c>
      <c r="G153" s="4">
        <v>0.31</v>
      </c>
      <c r="H153" s="4">
        <v>0.26</v>
      </c>
      <c r="I153" s="4">
        <v>0.39</v>
      </c>
      <c r="J153" s="4">
        <v>0.39</v>
      </c>
      <c r="K153" s="4">
        <v>0.39</v>
      </c>
      <c r="L153" s="4">
        <v>0.31</v>
      </c>
      <c r="M153" s="4">
        <v>0.35</v>
      </c>
      <c r="N153" s="4">
        <v>0.32</v>
      </c>
      <c r="O153" s="4">
        <v>0.35</v>
      </c>
      <c r="P153" s="4">
        <v>0.18</v>
      </c>
      <c r="Q153" s="4">
        <v>0.27</v>
      </c>
      <c r="R153" s="4">
        <v>0.2</v>
      </c>
      <c r="S153" s="4">
        <v>0.27</v>
      </c>
      <c r="T153" s="4">
        <v>0.2</v>
      </c>
      <c r="U153" s="4">
        <v>0.2</v>
      </c>
      <c r="V153" s="4">
        <v>0.34</v>
      </c>
    </row>
    <row r="154" spans="2:22">
      <c r="B154" s="9">
        <v>706</v>
      </c>
      <c r="C154" s="4">
        <v>0.41</v>
      </c>
      <c r="D154" s="4">
        <v>0.41</v>
      </c>
      <c r="E154" s="4">
        <v>0.35</v>
      </c>
      <c r="F154" s="4">
        <v>0.28000000000000003</v>
      </c>
      <c r="G154" s="4">
        <v>0.33</v>
      </c>
      <c r="H154" s="4">
        <v>0.27</v>
      </c>
      <c r="I154" s="4">
        <v>0.41</v>
      </c>
      <c r="J154" s="4">
        <v>0.41</v>
      </c>
      <c r="K154" s="4">
        <v>0.41</v>
      </c>
      <c r="L154" s="4">
        <v>0.33</v>
      </c>
      <c r="M154" s="4">
        <v>0.37</v>
      </c>
      <c r="N154" s="4">
        <v>0.34</v>
      </c>
      <c r="O154" s="4">
        <v>0.37</v>
      </c>
      <c r="P154" s="4">
        <v>0.2</v>
      </c>
      <c r="Q154" s="4">
        <v>0.28999999999999998</v>
      </c>
      <c r="R154" s="4">
        <v>0.21</v>
      </c>
      <c r="S154" s="4">
        <v>0.28999999999999998</v>
      </c>
      <c r="T154" s="4">
        <v>0.21</v>
      </c>
      <c r="U154" s="4">
        <v>0.2</v>
      </c>
      <c r="V154" s="4">
        <v>0.35</v>
      </c>
    </row>
    <row r="155" spans="2:22">
      <c r="B155" s="9">
        <v>707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0.22</v>
      </c>
      <c r="I155" s="4">
        <v>0.36</v>
      </c>
      <c r="J155" s="4">
        <v>0.36</v>
      </c>
      <c r="K155" s="4">
        <v>0.36</v>
      </c>
      <c r="L155" s="4">
        <v>0.3</v>
      </c>
      <c r="M155" s="4">
        <v>0.33</v>
      </c>
      <c r="N155" s="4">
        <v>0.3</v>
      </c>
      <c r="O155" s="4">
        <v>0.33</v>
      </c>
      <c r="P155" s="4">
        <v>0.18</v>
      </c>
      <c r="Q155" s="4">
        <v>0.26</v>
      </c>
      <c r="R155" s="4">
        <v>0.19</v>
      </c>
      <c r="S155" s="4">
        <v>0.26</v>
      </c>
      <c r="T155" s="4">
        <v>0.19</v>
      </c>
      <c r="U155" s="4">
        <v>0.17</v>
      </c>
      <c r="V155" s="4">
        <v>0.28999999999999998</v>
      </c>
    </row>
    <row r="156" spans="2:22">
      <c r="B156" s="9">
        <v>708</v>
      </c>
      <c r="C156" s="4">
        <v>0.4</v>
      </c>
      <c r="D156" s="4">
        <v>0.4</v>
      </c>
      <c r="E156" s="4">
        <v>0.34</v>
      </c>
      <c r="F156" s="4">
        <v>0.27</v>
      </c>
      <c r="G156" s="4">
        <v>0.32</v>
      </c>
      <c r="H156" s="4">
        <v>0.24</v>
      </c>
      <c r="I156" s="4">
        <v>0.4</v>
      </c>
      <c r="J156" s="4">
        <v>0.4</v>
      </c>
      <c r="K156" s="4">
        <v>0.4</v>
      </c>
      <c r="L156" s="4">
        <v>0.34</v>
      </c>
      <c r="M156" s="4">
        <v>0.37</v>
      </c>
      <c r="N156" s="4">
        <v>0.34</v>
      </c>
      <c r="O156" s="4">
        <v>0.37</v>
      </c>
      <c r="P156" s="4">
        <v>0.21</v>
      </c>
      <c r="Q156" s="4">
        <v>0.3</v>
      </c>
      <c r="R156" s="4">
        <v>0.22</v>
      </c>
      <c r="S156" s="4">
        <v>0.3</v>
      </c>
      <c r="T156" s="4">
        <v>0.22</v>
      </c>
      <c r="U156" s="4">
        <v>0.17</v>
      </c>
      <c r="V156" s="4">
        <v>0.31</v>
      </c>
    </row>
    <row r="157" spans="2:22">
      <c r="B157" s="9">
        <v>709</v>
      </c>
      <c r="C157" s="4">
        <v>0.4</v>
      </c>
      <c r="D157" s="4">
        <v>0.4</v>
      </c>
      <c r="E157" s="4">
        <v>0.34</v>
      </c>
      <c r="F157" s="4">
        <v>0.27</v>
      </c>
      <c r="G157" s="4">
        <v>0.32</v>
      </c>
      <c r="H157" s="4">
        <v>0.23</v>
      </c>
      <c r="I157" s="4">
        <v>0.4</v>
      </c>
      <c r="J157" s="4">
        <v>0.4</v>
      </c>
      <c r="K157" s="4">
        <v>0.4</v>
      </c>
      <c r="L157" s="4">
        <v>0.35</v>
      </c>
      <c r="M157" s="4">
        <v>0.37</v>
      </c>
      <c r="N157" s="4">
        <v>0.34</v>
      </c>
      <c r="O157" s="4">
        <v>0.38</v>
      </c>
      <c r="P157" s="4">
        <v>0.23</v>
      </c>
      <c r="Q157" s="4">
        <v>0.3</v>
      </c>
      <c r="R157" s="4">
        <v>0.22</v>
      </c>
      <c r="S157" s="4">
        <v>0.3</v>
      </c>
      <c r="T157" s="4">
        <v>0.22</v>
      </c>
      <c r="U157" s="4">
        <v>0.16</v>
      </c>
      <c r="V157" s="4">
        <v>0.3</v>
      </c>
    </row>
    <row r="158" spans="2:22">
      <c r="B158" s="9">
        <v>710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>
        <v>0.2</v>
      </c>
      <c r="I158" s="4">
        <v>0.38</v>
      </c>
      <c r="J158" s="4">
        <v>0.38</v>
      </c>
      <c r="K158" s="4">
        <v>0.38</v>
      </c>
      <c r="L158" s="4">
        <v>0.34</v>
      </c>
      <c r="M158" s="4">
        <v>0.35</v>
      </c>
      <c r="N158" s="4">
        <v>0.33</v>
      </c>
      <c r="O158" s="4">
        <v>0.36</v>
      </c>
      <c r="P158" s="4">
        <v>0.22</v>
      </c>
      <c r="Q158" s="4">
        <v>0.28999999999999998</v>
      </c>
      <c r="R158" s="4">
        <v>0.22</v>
      </c>
      <c r="S158" s="4">
        <v>0.28999999999999998</v>
      </c>
      <c r="T158" s="4">
        <v>0.22</v>
      </c>
      <c r="U158" s="4">
        <v>0.14000000000000001</v>
      </c>
      <c r="V158" s="4">
        <v>0.27</v>
      </c>
    </row>
    <row r="159" spans="2:22">
      <c r="B159" s="9">
        <v>711</v>
      </c>
      <c r="C159" s="4">
        <v>0.34</v>
      </c>
      <c r="D159" s="4">
        <v>0.34</v>
      </c>
      <c r="E159" s="4">
        <v>0.28999999999999998</v>
      </c>
      <c r="F159" s="4">
        <v>0.23</v>
      </c>
      <c r="G159" s="4">
        <v>0.27</v>
      </c>
      <c r="H159" s="4">
        <v>0.17</v>
      </c>
      <c r="I159" s="4">
        <v>0.34</v>
      </c>
      <c r="J159" s="4">
        <v>0.34</v>
      </c>
      <c r="K159" s="4">
        <v>0.34</v>
      </c>
      <c r="L159" s="4">
        <v>0.31</v>
      </c>
      <c r="M159" s="4">
        <v>0.32</v>
      </c>
      <c r="N159" s="4">
        <v>0.3</v>
      </c>
      <c r="O159" s="4">
        <v>0.32</v>
      </c>
      <c r="P159" s="4">
        <v>0.21</v>
      </c>
      <c r="Q159" s="4">
        <v>0.27</v>
      </c>
      <c r="R159" s="4">
        <v>0.2</v>
      </c>
      <c r="S159" s="4">
        <v>0.27</v>
      </c>
      <c r="T159" s="4">
        <v>0.2</v>
      </c>
      <c r="U159" s="4">
        <v>0.12</v>
      </c>
      <c r="V159" s="4">
        <v>0.23</v>
      </c>
    </row>
    <row r="160" spans="2:22">
      <c r="B160" s="9">
        <v>712</v>
      </c>
      <c r="C160" s="4">
        <v>0.36</v>
      </c>
      <c r="D160" s="4">
        <v>0.36</v>
      </c>
      <c r="E160" s="4">
        <v>0.31</v>
      </c>
      <c r="F160" s="4">
        <v>0.24</v>
      </c>
      <c r="G160" s="4">
        <v>0.28999999999999998</v>
      </c>
      <c r="H160" s="4">
        <v>0.17</v>
      </c>
      <c r="I160" s="4">
        <v>0.36</v>
      </c>
      <c r="J160" s="4">
        <v>0.36</v>
      </c>
      <c r="K160" s="4">
        <v>0.36</v>
      </c>
      <c r="L160" s="4">
        <v>0.33</v>
      </c>
      <c r="M160" s="4">
        <v>0.33</v>
      </c>
      <c r="N160" s="4">
        <v>0.32</v>
      </c>
      <c r="O160" s="4">
        <v>0.34</v>
      </c>
      <c r="P160" s="4">
        <v>0.23</v>
      </c>
      <c r="Q160" s="4">
        <v>0.28999999999999998</v>
      </c>
      <c r="R160" s="4">
        <v>0.22</v>
      </c>
      <c r="S160" s="4">
        <v>0.28999999999999998</v>
      </c>
      <c r="T160" s="4">
        <v>0.22</v>
      </c>
      <c r="U160" s="4">
        <v>0.12</v>
      </c>
      <c r="V160" s="4">
        <v>0.23</v>
      </c>
    </row>
    <row r="161" spans="2:22">
      <c r="B161" s="9">
        <v>713</v>
      </c>
      <c r="C161" s="4">
        <v>0.38</v>
      </c>
      <c r="D161" s="4">
        <v>0.38</v>
      </c>
      <c r="E161" s="4">
        <v>0.32</v>
      </c>
      <c r="F161" s="4">
        <v>0.26</v>
      </c>
      <c r="G161" s="4">
        <v>0.3</v>
      </c>
      <c r="H161" s="4">
        <v>0.17</v>
      </c>
      <c r="I161" s="4">
        <v>0.37</v>
      </c>
      <c r="J161" s="4">
        <v>0.38</v>
      </c>
      <c r="K161" s="4">
        <v>0.38</v>
      </c>
      <c r="L161" s="4">
        <v>0.36</v>
      </c>
      <c r="M161" s="4">
        <v>0.35</v>
      </c>
      <c r="N161" s="4">
        <v>0.34</v>
      </c>
      <c r="O161" s="4">
        <v>0.36</v>
      </c>
      <c r="P161" s="4">
        <v>0.26</v>
      </c>
      <c r="Q161" s="4">
        <v>0.31</v>
      </c>
      <c r="R161" s="4">
        <v>0.24</v>
      </c>
      <c r="S161" s="4">
        <v>0.31</v>
      </c>
      <c r="T161" s="4">
        <v>0.24</v>
      </c>
      <c r="U161" s="4">
        <v>0.11</v>
      </c>
      <c r="V161" s="4">
        <v>0.23</v>
      </c>
    </row>
    <row r="162" spans="2:22">
      <c r="B162" s="9">
        <v>714</v>
      </c>
      <c r="C162" s="4">
        <v>0.38</v>
      </c>
      <c r="D162" s="4">
        <v>0.38</v>
      </c>
      <c r="E162" s="4">
        <v>0.32</v>
      </c>
      <c r="F162" s="4">
        <v>0.26</v>
      </c>
      <c r="G162" s="4">
        <v>0.3</v>
      </c>
      <c r="H162" s="4">
        <v>0.16</v>
      </c>
      <c r="I162" s="4">
        <v>0.37</v>
      </c>
      <c r="J162" s="4">
        <v>0.38</v>
      </c>
      <c r="K162" s="4">
        <v>0.38</v>
      </c>
      <c r="L162" s="4">
        <v>0.36</v>
      </c>
      <c r="M162" s="4">
        <v>0.35</v>
      </c>
      <c r="N162" s="4">
        <v>0.34</v>
      </c>
      <c r="O162" s="4">
        <v>0.36</v>
      </c>
      <c r="P162" s="4">
        <v>0.27</v>
      </c>
      <c r="Q162" s="4">
        <v>0.32</v>
      </c>
      <c r="R162" s="4">
        <v>0.24</v>
      </c>
      <c r="S162" s="4">
        <v>0.32</v>
      </c>
      <c r="T162" s="4">
        <v>0.24</v>
      </c>
      <c r="U162" s="4">
        <v>0.11</v>
      </c>
      <c r="V162" s="4">
        <v>0.22</v>
      </c>
    </row>
    <row r="163" spans="2:22">
      <c r="B163" s="9">
        <v>715</v>
      </c>
      <c r="C163" s="4">
        <v>0.3</v>
      </c>
      <c r="D163" s="4">
        <v>0.3</v>
      </c>
      <c r="E163" s="4">
        <v>0.26</v>
      </c>
      <c r="F163" s="4">
        <v>0.2</v>
      </c>
      <c r="G163" s="4">
        <v>0.24</v>
      </c>
      <c r="H163" s="4">
        <v>0.12</v>
      </c>
      <c r="I163" s="4">
        <v>0.28999999999999998</v>
      </c>
      <c r="J163" s="4">
        <v>0.3</v>
      </c>
      <c r="K163" s="4">
        <v>0.3</v>
      </c>
      <c r="L163" s="4">
        <v>0.28999999999999998</v>
      </c>
      <c r="M163" s="4">
        <v>0.28000000000000003</v>
      </c>
      <c r="N163" s="4">
        <v>0.27</v>
      </c>
      <c r="O163" s="4">
        <v>0.28000000000000003</v>
      </c>
      <c r="P163" s="4">
        <v>0.22</v>
      </c>
      <c r="Q163" s="4">
        <v>0.25</v>
      </c>
      <c r="R163" s="4">
        <v>0.2</v>
      </c>
      <c r="S163" s="4">
        <v>0.25</v>
      </c>
      <c r="T163" s="4">
        <v>0.2</v>
      </c>
      <c r="U163" s="4">
        <v>0.08</v>
      </c>
      <c r="V163" s="4">
        <v>0.17</v>
      </c>
    </row>
    <row r="164" spans="2:22">
      <c r="B164" s="9">
        <v>716</v>
      </c>
      <c r="C164" s="4">
        <v>0.32</v>
      </c>
      <c r="D164" s="4">
        <v>0.32</v>
      </c>
      <c r="E164" s="4">
        <v>0.27</v>
      </c>
      <c r="F164" s="4">
        <v>0.22</v>
      </c>
      <c r="G164" s="4">
        <v>0.26</v>
      </c>
      <c r="H164" s="4">
        <v>0.12</v>
      </c>
      <c r="I164" s="4">
        <v>0.3</v>
      </c>
      <c r="J164" s="4">
        <v>0.32</v>
      </c>
      <c r="K164" s="4">
        <v>0.32</v>
      </c>
      <c r="L164" s="4">
        <v>0.31</v>
      </c>
      <c r="M164" s="4">
        <v>0.3</v>
      </c>
      <c r="N164" s="4">
        <v>0.28999999999999998</v>
      </c>
      <c r="O164" s="4">
        <v>0.3</v>
      </c>
      <c r="P164" s="4">
        <v>0.24</v>
      </c>
      <c r="Q164" s="4">
        <v>0.28000000000000003</v>
      </c>
      <c r="R164" s="4">
        <v>0.22</v>
      </c>
      <c r="S164" s="4">
        <v>0.28000000000000003</v>
      </c>
      <c r="T164" s="4">
        <v>0.22</v>
      </c>
      <c r="U164" s="4">
        <v>7.0000000000000007E-2</v>
      </c>
      <c r="V164" s="4">
        <v>0.17</v>
      </c>
    </row>
    <row r="165" spans="2:22">
      <c r="B165" s="9">
        <v>717</v>
      </c>
      <c r="C165" s="4">
        <v>0.26</v>
      </c>
      <c r="D165" s="4">
        <v>0.26</v>
      </c>
      <c r="E165" s="4">
        <v>0.22</v>
      </c>
      <c r="F165" s="4">
        <v>0.18</v>
      </c>
      <c r="G165" s="4">
        <v>0.21</v>
      </c>
      <c r="H165" s="4">
        <v>0.09</v>
      </c>
      <c r="I165" s="4">
        <v>0.23</v>
      </c>
      <c r="J165" s="4">
        <v>0.26</v>
      </c>
      <c r="K165" s="4">
        <v>0.26</v>
      </c>
      <c r="L165" s="4">
        <v>0.25</v>
      </c>
      <c r="M165" s="4">
        <v>0.24</v>
      </c>
      <c r="N165" s="4">
        <v>0.24</v>
      </c>
      <c r="O165" s="4">
        <v>0.25</v>
      </c>
      <c r="P165" s="4">
        <v>0.2</v>
      </c>
      <c r="Q165" s="4">
        <v>0.23</v>
      </c>
      <c r="R165" s="4">
        <v>0.18</v>
      </c>
      <c r="S165" s="4">
        <v>0.23</v>
      </c>
      <c r="T165" s="4">
        <v>0.18</v>
      </c>
      <c r="U165" s="4">
        <v>0.06</v>
      </c>
      <c r="V165" s="4">
        <v>0.13</v>
      </c>
    </row>
    <row r="166" spans="2:22">
      <c r="B166" s="9">
        <v>718</v>
      </c>
      <c r="C166" s="4">
        <v>0.42</v>
      </c>
      <c r="D166" s="4">
        <v>0.42</v>
      </c>
      <c r="E166" s="4">
        <v>0.36</v>
      </c>
      <c r="F166" s="4">
        <v>0.28999999999999998</v>
      </c>
      <c r="G166" s="4">
        <v>0.34</v>
      </c>
      <c r="H166" s="4">
        <v>0.14000000000000001</v>
      </c>
      <c r="I166" s="4">
        <v>0.35</v>
      </c>
      <c r="J166" s="4">
        <v>0.42</v>
      </c>
      <c r="K166" s="4">
        <v>0.42</v>
      </c>
      <c r="L166" s="4">
        <v>0.41</v>
      </c>
      <c r="M166" s="4">
        <v>0.39</v>
      </c>
      <c r="N166" s="4">
        <v>0.39</v>
      </c>
      <c r="O166" s="4">
        <v>0.4</v>
      </c>
      <c r="P166" s="4">
        <v>0.34</v>
      </c>
      <c r="Q166" s="4">
        <v>0.38</v>
      </c>
      <c r="R166" s="4">
        <v>0.3</v>
      </c>
      <c r="S166" s="4">
        <v>0.38</v>
      </c>
      <c r="T166" s="4">
        <v>0.3</v>
      </c>
      <c r="U166" s="4">
        <v>0.08</v>
      </c>
      <c r="V166" s="4">
        <v>0.2</v>
      </c>
    </row>
    <row r="167" spans="2:22">
      <c r="B167" s="9">
        <v>719</v>
      </c>
      <c r="C167" s="4">
        <v>0.36</v>
      </c>
      <c r="D167" s="4">
        <v>0.36</v>
      </c>
      <c r="E167" s="4">
        <v>0.31</v>
      </c>
      <c r="F167" s="4">
        <v>0.24</v>
      </c>
      <c r="G167" s="4">
        <v>0.28999999999999998</v>
      </c>
      <c r="H167" s="4">
        <v>0.11</v>
      </c>
      <c r="I167" s="4">
        <v>0.28000000000000003</v>
      </c>
      <c r="J167" s="4">
        <v>0.36</v>
      </c>
      <c r="K167" s="4">
        <v>0.36</v>
      </c>
      <c r="L167" s="4">
        <v>0.36</v>
      </c>
      <c r="M167" s="4">
        <v>0.33</v>
      </c>
      <c r="N167" s="4">
        <v>0.33</v>
      </c>
      <c r="O167" s="4">
        <v>0.34</v>
      </c>
      <c r="P167" s="4">
        <v>0.3</v>
      </c>
      <c r="Q167" s="4">
        <v>0.33</v>
      </c>
      <c r="R167" s="4">
        <v>0.26</v>
      </c>
      <c r="S167" s="4">
        <v>0.33</v>
      </c>
      <c r="T167" s="4">
        <v>0.26</v>
      </c>
      <c r="U167" s="4">
        <v>7.0000000000000007E-2</v>
      </c>
      <c r="V167" s="4">
        <v>0.16</v>
      </c>
    </row>
    <row r="168" spans="2:22">
      <c r="B168" s="9">
        <v>720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>
        <v>0</v>
      </c>
      <c r="I168" s="4">
        <v>0.25</v>
      </c>
      <c r="J168" s="4">
        <v>0.34</v>
      </c>
      <c r="K168" s="4">
        <v>0.34</v>
      </c>
      <c r="L168" s="4">
        <v>0.34</v>
      </c>
      <c r="M168" s="4">
        <v>0.32</v>
      </c>
      <c r="N168" s="4">
        <v>0.32</v>
      </c>
      <c r="O168" s="4">
        <v>0.32</v>
      </c>
      <c r="P168" s="4">
        <v>0.28999999999999998</v>
      </c>
      <c r="Q168" s="4">
        <v>0.31</v>
      </c>
      <c r="R168" s="4">
        <v>0.25</v>
      </c>
      <c r="S168" s="4">
        <v>0.31</v>
      </c>
      <c r="T168" s="4">
        <v>0.25</v>
      </c>
      <c r="U168" s="4">
        <v>0</v>
      </c>
      <c r="V168" s="4">
        <v>0.14000000000000001</v>
      </c>
    </row>
    <row r="169" spans="2:22">
      <c r="B169" s="9">
        <v>721</v>
      </c>
      <c r="C169" s="4">
        <v>0.35</v>
      </c>
      <c r="D169" s="4">
        <v>0.35</v>
      </c>
      <c r="E169" s="4">
        <v>0.3</v>
      </c>
      <c r="F169" s="4">
        <v>0.24</v>
      </c>
      <c r="G169" s="4">
        <v>0.28000000000000003</v>
      </c>
      <c r="H169" s="4" t="s">
        <v>13</v>
      </c>
      <c r="I169" s="4">
        <v>0.24</v>
      </c>
      <c r="J169" s="4">
        <v>0.35</v>
      </c>
      <c r="K169" s="4">
        <v>0.35</v>
      </c>
      <c r="L169" s="4">
        <v>0.35</v>
      </c>
      <c r="M169" s="4">
        <v>0.33</v>
      </c>
      <c r="N169" s="4">
        <v>0.33</v>
      </c>
      <c r="O169" s="4">
        <v>0.33</v>
      </c>
      <c r="P169" s="4">
        <v>0.3</v>
      </c>
      <c r="Q169" s="4">
        <v>0.33</v>
      </c>
      <c r="R169" s="4">
        <v>0.26</v>
      </c>
      <c r="S169" s="4">
        <v>0.33</v>
      </c>
      <c r="T169" s="4">
        <v>0.26</v>
      </c>
      <c r="U169" s="4" t="s">
        <v>13</v>
      </c>
      <c r="V169" s="4">
        <v>0.14000000000000001</v>
      </c>
    </row>
    <row r="170" spans="2:22">
      <c r="B170" s="9">
        <v>722</v>
      </c>
      <c r="C170" s="4">
        <v>0.32</v>
      </c>
      <c r="D170" s="4">
        <v>0.32</v>
      </c>
      <c r="E170" s="4">
        <v>0.27</v>
      </c>
      <c r="F170" s="4">
        <v>0.22</v>
      </c>
      <c r="G170" s="4">
        <v>0.26</v>
      </c>
      <c r="H170" s="4" t="s">
        <v>13</v>
      </c>
      <c r="I170" s="4">
        <v>0.21</v>
      </c>
      <c r="J170" s="4">
        <v>0.32</v>
      </c>
      <c r="K170" s="4">
        <v>0.32</v>
      </c>
      <c r="L170" s="4">
        <v>0.32</v>
      </c>
      <c r="M170" s="4">
        <v>0.3</v>
      </c>
      <c r="N170" s="4">
        <v>0.3</v>
      </c>
      <c r="O170" s="4">
        <v>0.3</v>
      </c>
      <c r="P170" s="4">
        <v>0.28000000000000003</v>
      </c>
      <c r="Q170" s="4">
        <v>0.31</v>
      </c>
      <c r="R170" s="4">
        <v>0.25</v>
      </c>
      <c r="S170" s="4">
        <v>0.31</v>
      </c>
      <c r="T170" s="4">
        <v>0.25</v>
      </c>
      <c r="U170" s="4" t="s">
        <v>13</v>
      </c>
      <c r="V170" s="4">
        <v>0.12</v>
      </c>
    </row>
    <row r="171" spans="2:22">
      <c r="B171" s="9">
        <v>723</v>
      </c>
      <c r="C171" s="4">
        <v>0.32</v>
      </c>
      <c r="D171" s="4">
        <v>0.32</v>
      </c>
      <c r="E171" s="4">
        <v>0.27</v>
      </c>
      <c r="F171" s="4">
        <v>0.22</v>
      </c>
      <c r="G171" s="4">
        <v>0.26</v>
      </c>
      <c r="H171" s="4" t="s">
        <v>13</v>
      </c>
      <c r="I171" s="4">
        <v>0.2</v>
      </c>
      <c r="J171" s="4">
        <v>0.32</v>
      </c>
      <c r="K171" s="4">
        <v>0.32</v>
      </c>
      <c r="L171" s="4">
        <v>0.32</v>
      </c>
      <c r="M171" s="4">
        <v>0.3</v>
      </c>
      <c r="N171" s="4">
        <v>0.3</v>
      </c>
      <c r="O171" s="4">
        <v>0.3</v>
      </c>
      <c r="P171" s="4">
        <v>0.28999999999999998</v>
      </c>
      <c r="Q171" s="4">
        <v>0.31</v>
      </c>
      <c r="R171" s="4">
        <v>0.25</v>
      </c>
      <c r="S171" s="4">
        <v>0.31</v>
      </c>
      <c r="T171" s="4">
        <v>0.25</v>
      </c>
      <c r="U171" s="4" t="s">
        <v>13</v>
      </c>
      <c r="V171" s="4">
        <v>0.11</v>
      </c>
    </row>
    <row r="172" spans="2:22">
      <c r="B172" s="9">
        <v>724</v>
      </c>
      <c r="C172" s="4">
        <v>0.15</v>
      </c>
      <c r="D172" s="4">
        <v>0.15</v>
      </c>
      <c r="E172" s="4">
        <v>0.13</v>
      </c>
      <c r="F172" s="4">
        <v>0.1</v>
      </c>
      <c r="G172" s="4">
        <v>0.12</v>
      </c>
      <c r="H172" s="4" t="s">
        <v>13</v>
      </c>
      <c r="I172" s="4">
        <v>0.09</v>
      </c>
      <c r="J172" s="4">
        <v>0.15</v>
      </c>
      <c r="K172" s="4">
        <v>0.15</v>
      </c>
      <c r="L172" s="4">
        <v>0.15</v>
      </c>
      <c r="M172" s="4">
        <v>0.14000000000000001</v>
      </c>
      <c r="N172" s="4">
        <v>0.14000000000000001</v>
      </c>
      <c r="O172" s="4">
        <v>0.14000000000000001</v>
      </c>
      <c r="P172" s="4">
        <v>0.14000000000000001</v>
      </c>
      <c r="Q172" s="4">
        <v>0.15</v>
      </c>
      <c r="R172" s="4">
        <v>0.12</v>
      </c>
      <c r="S172" s="4">
        <v>0.15</v>
      </c>
      <c r="T172" s="4">
        <v>0.12</v>
      </c>
      <c r="U172" s="4" t="s">
        <v>13</v>
      </c>
      <c r="V172" s="4">
        <v>0.05</v>
      </c>
    </row>
    <row r="173" spans="2:22">
      <c r="B173" s="9">
        <v>725</v>
      </c>
      <c r="C173" s="4">
        <v>0.25</v>
      </c>
      <c r="D173" s="4">
        <v>0.25</v>
      </c>
      <c r="E173" s="4">
        <v>0.21</v>
      </c>
      <c r="F173" s="4">
        <v>0.17</v>
      </c>
      <c r="G173" s="4">
        <v>0.2</v>
      </c>
      <c r="H173" s="4" t="s">
        <v>13</v>
      </c>
      <c r="I173" s="4">
        <v>0.14000000000000001</v>
      </c>
      <c r="J173" s="4">
        <v>0.24</v>
      </c>
      <c r="K173" s="4">
        <v>0.25</v>
      </c>
      <c r="L173" s="4">
        <v>0.25</v>
      </c>
      <c r="M173" s="4">
        <v>0.23</v>
      </c>
      <c r="N173" s="4">
        <v>0.23</v>
      </c>
      <c r="O173" s="4">
        <v>0.24</v>
      </c>
      <c r="P173" s="4">
        <v>0.23</v>
      </c>
      <c r="Q173" s="4">
        <v>0.25</v>
      </c>
      <c r="R173" s="4">
        <v>0.2</v>
      </c>
      <c r="S173" s="4">
        <v>0.25</v>
      </c>
      <c r="T173" s="4">
        <v>0.2</v>
      </c>
      <c r="U173" s="4" t="s">
        <v>13</v>
      </c>
      <c r="V173" s="4">
        <v>7.0000000000000007E-2</v>
      </c>
    </row>
    <row r="174" spans="2:22">
      <c r="B174" s="9">
        <v>726</v>
      </c>
      <c r="C174" s="4">
        <v>0.25</v>
      </c>
      <c r="D174" s="4">
        <v>0.25</v>
      </c>
      <c r="E174" s="4">
        <v>0.21</v>
      </c>
      <c r="F174" s="4">
        <v>0.17</v>
      </c>
      <c r="G174" s="4">
        <v>0.2</v>
      </c>
      <c r="H174" s="4" t="s">
        <v>13</v>
      </c>
      <c r="I174" s="4">
        <v>0.13</v>
      </c>
      <c r="J174" s="4">
        <v>0.24</v>
      </c>
      <c r="K174" s="4">
        <v>0.25</v>
      </c>
      <c r="L174" s="4">
        <v>0.25</v>
      </c>
      <c r="M174" s="4">
        <v>0.23</v>
      </c>
      <c r="N174" s="4">
        <v>0.23</v>
      </c>
      <c r="O174" s="4">
        <v>0.24</v>
      </c>
      <c r="P174" s="4">
        <v>0.23</v>
      </c>
      <c r="Q174" s="4">
        <v>0.25</v>
      </c>
      <c r="R174" s="4">
        <v>0.21</v>
      </c>
      <c r="S174" s="4">
        <v>0.25</v>
      </c>
      <c r="T174" s="4">
        <v>0.21</v>
      </c>
      <c r="U174" s="4" t="s">
        <v>13</v>
      </c>
      <c r="V174" s="4">
        <v>7.0000000000000007E-2</v>
      </c>
    </row>
    <row r="175" spans="2:22">
      <c r="B175" s="9">
        <v>727</v>
      </c>
      <c r="C175" s="4">
        <v>0.36</v>
      </c>
      <c r="D175" s="4">
        <v>0.36</v>
      </c>
      <c r="E175" s="4">
        <v>0.31</v>
      </c>
      <c r="F175" s="4">
        <v>0.24</v>
      </c>
      <c r="G175" s="4">
        <v>0.28999999999999998</v>
      </c>
      <c r="H175" s="4" t="s">
        <v>13</v>
      </c>
      <c r="I175" s="4">
        <v>0.17</v>
      </c>
      <c r="J175" s="4">
        <v>0.34</v>
      </c>
      <c r="K175" s="4">
        <v>0.36</v>
      </c>
      <c r="L175" s="4">
        <v>0.36</v>
      </c>
      <c r="M175" s="4">
        <v>0.33</v>
      </c>
      <c r="N175" s="4">
        <v>0.33</v>
      </c>
      <c r="O175" s="4">
        <v>0.34</v>
      </c>
      <c r="P175" s="4">
        <v>0.34</v>
      </c>
      <c r="Q175" s="4">
        <v>0.36</v>
      </c>
      <c r="R175" s="4">
        <v>0.31</v>
      </c>
      <c r="S175" s="4">
        <v>0.36</v>
      </c>
      <c r="T175" s="4">
        <v>0.31</v>
      </c>
      <c r="U175" s="4" t="s">
        <v>13</v>
      </c>
      <c r="V175" s="4">
        <v>0.09</v>
      </c>
    </row>
    <row r="176" spans="2:22">
      <c r="B176" s="9">
        <v>728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>
        <v>0.14000000000000001</v>
      </c>
      <c r="J176" s="4">
        <v>0.28999999999999998</v>
      </c>
      <c r="K176" s="4">
        <v>0.33</v>
      </c>
      <c r="L176" s="4">
        <v>0.33</v>
      </c>
      <c r="M176" s="4">
        <v>0.31</v>
      </c>
      <c r="N176" s="4">
        <v>0.31</v>
      </c>
      <c r="O176" s="4">
        <v>0.31</v>
      </c>
      <c r="P176" s="4">
        <v>0.31</v>
      </c>
      <c r="Q176" s="4">
        <v>0.33</v>
      </c>
      <c r="R176" s="4">
        <v>0.28999999999999998</v>
      </c>
      <c r="S176" s="4">
        <v>0.33</v>
      </c>
      <c r="T176" s="4">
        <v>0.28999999999999998</v>
      </c>
      <c r="U176" s="4" t="s">
        <v>13</v>
      </c>
      <c r="V176" s="4">
        <v>7.0000000000000007E-2</v>
      </c>
    </row>
    <row r="177" spans="2:22">
      <c r="B177" s="9">
        <v>729</v>
      </c>
      <c r="C177" s="4">
        <v>0.33</v>
      </c>
      <c r="D177" s="4">
        <v>0.33</v>
      </c>
      <c r="E177" s="4">
        <v>0.28000000000000003</v>
      </c>
      <c r="F177" s="4">
        <v>0.22</v>
      </c>
      <c r="G177" s="4">
        <v>0.26</v>
      </c>
      <c r="H177" s="4" t="s">
        <v>13</v>
      </c>
      <c r="I177" s="4">
        <v>0.13</v>
      </c>
      <c r="J177" s="4">
        <v>0.27</v>
      </c>
      <c r="K177" s="4">
        <v>0.33</v>
      </c>
      <c r="L177" s="4">
        <v>0.33</v>
      </c>
      <c r="M177" s="4">
        <v>0.31</v>
      </c>
      <c r="N177" s="4">
        <v>0.31</v>
      </c>
      <c r="O177" s="4">
        <v>0.31</v>
      </c>
      <c r="P177" s="4">
        <v>0.31</v>
      </c>
      <c r="Q177" s="4">
        <v>0.33</v>
      </c>
      <c r="R177" s="4">
        <v>0.28999999999999998</v>
      </c>
      <c r="S177" s="4">
        <v>0.33</v>
      </c>
      <c r="T177" s="4">
        <v>0.28999999999999998</v>
      </c>
      <c r="U177" s="4" t="s">
        <v>13</v>
      </c>
      <c r="V177" s="4">
        <v>7.0000000000000007E-2</v>
      </c>
    </row>
    <row r="178" spans="2:22">
      <c r="B178" s="9">
        <v>730</v>
      </c>
      <c r="C178" s="4">
        <v>0.28999999999999998</v>
      </c>
      <c r="D178" s="4">
        <v>0.28999999999999998</v>
      </c>
      <c r="E178" s="4">
        <v>0.25</v>
      </c>
      <c r="F178" s="4">
        <v>0.2</v>
      </c>
      <c r="G178" s="4">
        <v>0.23</v>
      </c>
      <c r="H178" s="4" t="s">
        <v>13</v>
      </c>
      <c r="I178" s="4">
        <v>0.1</v>
      </c>
      <c r="J178" s="4">
        <v>0.22</v>
      </c>
      <c r="K178" s="4">
        <v>0.28999999999999998</v>
      </c>
      <c r="L178" s="4">
        <v>0.28999999999999998</v>
      </c>
      <c r="M178" s="4">
        <v>0.27</v>
      </c>
      <c r="N178" s="4">
        <v>0.27</v>
      </c>
      <c r="O178" s="4">
        <v>0.28000000000000003</v>
      </c>
      <c r="P178" s="4">
        <v>0.28000000000000003</v>
      </c>
      <c r="Q178" s="4">
        <v>0.28999999999999998</v>
      </c>
      <c r="R178" s="4">
        <v>0.26</v>
      </c>
      <c r="S178" s="4">
        <v>0.28999999999999998</v>
      </c>
      <c r="T178" s="4">
        <v>0.26</v>
      </c>
      <c r="U178" s="4" t="s">
        <v>13</v>
      </c>
      <c r="V178" s="4">
        <v>0.06</v>
      </c>
    </row>
    <row r="179" spans="2:22">
      <c r="B179" s="9">
        <v>731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>
        <v>0.11</v>
      </c>
      <c r="J179" s="4">
        <v>0.25</v>
      </c>
      <c r="K179" s="4">
        <v>0.34</v>
      </c>
      <c r="L179" s="4">
        <v>0.34</v>
      </c>
      <c r="M179" s="4">
        <v>0.32</v>
      </c>
      <c r="N179" s="4">
        <v>0.32</v>
      </c>
      <c r="O179" s="4">
        <v>0.32</v>
      </c>
      <c r="P179" s="4">
        <v>0.32</v>
      </c>
      <c r="Q179" s="4">
        <v>0.34</v>
      </c>
      <c r="R179" s="4">
        <v>0.31</v>
      </c>
      <c r="S179" s="4">
        <v>0.34</v>
      </c>
      <c r="T179" s="4">
        <v>0.31</v>
      </c>
      <c r="U179" s="4" t="s">
        <v>13</v>
      </c>
      <c r="V179" s="4">
        <v>0.06</v>
      </c>
    </row>
    <row r="180" spans="2:22">
      <c r="B180" s="9">
        <v>801</v>
      </c>
      <c r="C180" s="4">
        <v>0.37</v>
      </c>
      <c r="D180" s="4">
        <v>0.37</v>
      </c>
      <c r="E180" s="4">
        <v>0.31</v>
      </c>
      <c r="F180" s="4">
        <v>0.25</v>
      </c>
      <c r="G180" s="4">
        <v>0.3</v>
      </c>
      <c r="H180" s="4" t="s">
        <v>13</v>
      </c>
      <c r="I180" s="4">
        <v>0</v>
      </c>
      <c r="J180" s="4">
        <v>0.25</v>
      </c>
      <c r="K180" s="4">
        <v>0.37</v>
      </c>
      <c r="L180" s="4">
        <v>0.37</v>
      </c>
      <c r="M180" s="4">
        <v>0.34</v>
      </c>
      <c r="N180" s="4">
        <v>0.34</v>
      </c>
      <c r="O180" s="4">
        <v>0.35</v>
      </c>
      <c r="P180" s="4">
        <v>0.35</v>
      </c>
      <c r="Q180" s="4">
        <v>0.37</v>
      </c>
      <c r="R180" s="4">
        <v>0.35</v>
      </c>
      <c r="S180" s="4">
        <v>0.37</v>
      </c>
      <c r="T180" s="4">
        <v>0.35</v>
      </c>
      <c r="U180" s="4" t="s">
        <v>13</v>
      </c>
      <c r="V180" s="4">
        <v>0</v>
      </c>
    </row>
    <row r="181" spans="2:22">
      <c r="B181" s="9">
        <v>802</v>
      </c>
      <c r="C181" s="4">
        <v>0.16</v>
      </c>
      <c r="D181" s="4">
        <v>0.16</v>
      </c>
      <c r="E181" s="4">
        <v>0.14000000000000001</v>
      </c>
      <c r="F181" s="4">
        <v>0.11</v>
      </c>
      <c r="G181" s="4">
        <v>0.13</v>
      </c>
      <c r="H181" s="4" t="s">
        <v>13</v>
      </c>
      <c r="I181" s="4" t="s">
        <v>13</v>
      </c>
      <c r="J181" s="4">
        <v>0.1</v>
      </c>
      <c r="K181" s="4">
        <v>0.16</v>
      </c>
      <c r="L181" s="4">
        <v>0.16</v>
      </c>
      <c r="M181" s="4">
        <v>0.15</v>
      </c>
      <c r="N181" s="4">
        <v>0.15</v>
      </c>
      <c r="O181" s="4">
        <v>0.15</v>
      </c>
      <c r="P181" s="4">
        <v>0.15</v>
      </c>
      <c r="Q181" s="4">
        <v>0.16</v>
      </c>
      <c r="R181" s="4">
        <v>0.15</v>
      </c>
      <c r="S181" s="4">
        <v>0.16</v>
      </c>
      <c r="T181" s="4">
        <v>0.15</v>
      </c>
      <c r="U181" s="4" t="s">
        <v>13</v>
      </c>
      <c r="V181" s="4" t="s">
        <v>13</v>
      </c>
    </row>
    <row r="182" spans="2:22">
      <c r="B182" s="9">
        <v>803</v>
      </c>
      <c r="C182" s="4">
        <v>0.28999999999999998</v>
      </c>
      <c r="D182" s="4">
        <v>0.28999999999999998</v>
      </c>
      <c r="E182" s="4">
        <v>0.25</v>
      </c>
      <c r="F182" s="4">
        <v>0.2</v>
      </c>
      <c r="G182" s="4">
        <v>0.23</v>
      </c>
      <c r="H182" s="4" t="s">
        <v>13</v>
      </c>
      <c r="I182" s="4" t="s">
        <v>13</v>
      </c>
      <c r="J182" s="4">
        <v>0.17</v>
      </c>
      <c r="K182" s="4">
        <v>0.28999999999999998</v>
      </c>
      <c r="L182" s="4">
        <v>0.28999999999999998</v>
      </c>
      <c r="M182" s="4">
        <v>0.27</v>
      </c>
      <c r="N182" s="4">
        <v>0.27</v>
      </c>
      <c r="O182" s="4">
        <v>0.28000000000000003</v>
      </c>
      <c r="P182" s="4">
        <v>0.28000000000000003</v>
      </c>
      <c r="Q182" s="4">
        <v>0.28999999999999998</v>
      </c>
      <c r="R182" s="4">
        <v>0.28000000000000003</v>
      </c>
      <c r="S182" s="4">
        <v>0.28999999999999998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804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>
        <v>0.15</v>
      </c>
      <c r="K183" s="4">
        <v>0.28000000000000003</v>
      </c>
      <c r="L183" s="4">
        <v>0.28000000000000003</v>
      </c>
      <c r="M183" s="4">
        <v>0.26</v>
      </c>
      <c r="N183" s="4">
        <v>0.26</v>
      </c>
      <c r="O183" s="4">
        <v>0.26</v>
      </c>
      <c r="P183" s="4">
        <v>0.27</v>
      </c>
      <c r="Q183" s="4">
        <v>0.28000000000000003</v>
      </c>
      <c r="R183" s="4">
        <v>0.28000000000000003</v>
      </c>
      <c r="S183" s="4">
        <v>0.28000000000000003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805</v>
      </c>
      <c r="C184" s="4">
        <v>0.28999999999999998</v>
      </c>
      <c r="D184" s="4">
        <v>0.28999999999999998</v>
      </c>
      <c r="E184" s="4">
        <v>0.25</v>
      </c>
      <c r="F184" s="4">
        <v>0.2</v>
      </c>
      <c r="G184" s="4">
        <v>0.23</v>
      </c>
      <c r="H184" s="4" t="s">
        <v>13</v>
      </c>
      <c r="I184" s="4" t="s">
        <v>13</v>
      </c>
      <c r="J184" s="4">
        <v>0.14000000000000001</v>
      </c>
      <c r="K184" s="4">
        <v>0.28999999999999998</v>
      </c>
      <c r="L184" s="4">
        <v>0.28999999999999998</v>
      </c>
      <c r="M184" s="4">
        <v>0.27</v>
      </c>
      <c r="N184" s="4">
        <v>0.27</v>
      </c>
      <c r="O184" s="4">
        <v>0.27</v>
      </c>
      <c r="P184" s="4">
        <v>0.28000000000000003</v>
      </c>
      <c r="Q184" s="4">
        <v>0.28999999999999998</v>
      </c>
      <c r="R184" s="4">
        <v>0.28999999999999998</v>
      </c>
      <c r="S184" s="4">
        <v>0.28999999999999998</v>
      </c>
      <c r="T184" s="4">
        <v>0.28999999999999998</v>
      </c>
      <c r="U184" s="4" t="s">
        <v>13</v>
      </c>
      <c r="V184" s="4" t="s">
        <v>13</v>
      </c>
    </row>
    <row r="185" spans="2:22">
      <c r="B185" s="9">
        <v>806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>
        <v>0.15</v>
      </c>
      <c r="K185" s="4">
        <v>0.34</v>
      </c>
      <c r="L185" s="4">
        <v>0.34</v>
      </c>
      <c r="M185" s="4">
        <v>0.31</v>
      </c>
      <c r="N185" s="4">
        <v>0.32</v>
      </c>
      <c r="O185" s="4">
        <v>0.31</v>
      </c>
      <c r="P185" s="4">
        <v>0.32</v>
      </c>
      <c r="Q185" s="4">
        <v>0.34</v>
      </c>
      <c r="R185" s="4">
        <v>0.34</v>
      </c>
      <c r="S185" s="4">
        <v>0.34</v>
      </c>
      <c r="T185" s="4">
        <v>0.34</v>
      </c>
      <c r="U185" s="4" t="s">
        <v>13</v>
      </c>
      <c r="V185" s="4" t="s">
        <v>13</v>
      </c>
    </row>
    <row r="186" spans="2:22">
      <c r="B186" s="9">
        <v>807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>
        <v>0.13</v>
      </c>
      <c r="K186" s="4">
        <v>0.31</v>
      </c>
      <c r="L186" s="4">
        <v>0.31</v>
      </c>
      <c r="M186" s="4">
        <v>0.28000000000000003</v>
      </c>
      <c r="N186" s="4">
        <v>0.28999999999999998</v>
      </c>
      <c r="O186" s="4">
        <v>0.28000000000000003</v>
      </c>
      <c r="P186" s="4">
        <v>0.28999999999999998</v>
      </c>
      <c r="Q186" s="4">
        <v>0.31</v>
      </c>
      <c r="R186" s="4">
        <v>0.31</v>
      </c>
      <c r="S186" s="4">
        <v>0.31</v>
      </c>
      <c r="T186" s="4">
        <v>0.31</v>
      </c>
      <c r="U186" s="4" t="s">
        <v>13</v>
      </c>
      <c r="V186" s="4" t="s">
        <v>13</v>
      </c>
    </row>
    <row r="187" spans="2:22">
      <c r="B187" s="9">
        <v>808</v>
      </c>
      <c r="C187" s="4">
        <v>0.32</v>
      </c>
      <c r="D187" s="4">
        <v>0.32</v>
      </c>
      <c r="E187" s="4">
        <v>0.27</v>
      </c>
      <c r="F187" s="4">
        <v>0.22</v>
      </c>
      <c r="G187" s="4">
        <v>0.26</v>
      </c>
      <c r="H187" s="4" t="s">
        <v>13</v>
      </c>
      <c r="I187" s="4" t="s">
        <v>13</v>
      </c>
      <c r="J187" s="4">
        <v>0.12</v>
      </c>
      <c r="K187" s="4">
        <v>0.31</v>
      </c>
      <c r="L187" s="4">
        <v>0.32</v>
      </c>
      <c r="M187" s="4">
        <v>0.28999999999999998</v>
      </c>
      <c r="N187" s="4">
        <v>0.3</v>
      </c>
      <c r="O187" s="4">
        <v>0.28999999999999998</v>
      </c>
      <c r="P187" s="4">
        <v>0.3</v>
      </c>
      <c r="Q187" s="4">
        <v>0.32</v>
      </c>
      <c r="R187" s="4">
        <v>0.32</v>
      </c>
      <c r="S187" s="4">
        <v>0.32</v>
      </c>
      <c r="T187" s="4">
        <v>0.32</v>
      </c>
      <c r="U187" s="4" t="s">
        <v>13</v>
      </c>
      <c r="V187" s="4" t="s">
        <v>13</v>
      </c>
    </row>
    <row r="188" spans="2:22">
      <c r="B188" s="9">
        <v>809</v>
      </c>
      <c r="C188" s="4">
        <v>0.31</v>
      </c>
      <c r="D188" s="4">
        <v>0.31</v>
      </c>
      <c r="E188" s="4">
        <v>0.26</v>
      </c>
      <c r="F188" s="4">
        <v>0.21</v>
      </c>
      <c r="G188" s="4">
        <v>0.25</v>
      </c>
      <c r="H188" s="4" t="s">
        <v>13</v>
      </c>
      <c r="I188" s="4" t="s">
        <v>13</v>
      </c>
      <c r="J188" s="4">
        <v>0.1</v>
      </c>
      <c r="K188" s="4">
        <v>0.3</v>
      </c>
      <c r="L188" s="4">
        <v>0.31</v>
      </c>
      <c r="M188" s="4">
        <v>0.28000000000000003</v>
      </c>
      <c r="N188" s="4">
        <v>0.28999999999999998</v>
      </c>
      <c r="O188" s="4">
        <v>0.27</v>
      </c>
      <c r="P188" s="4">
        <v>0.28999999999999998</v>
      </c>
      <c r="Q188" s="4">
        <v>0.31</v>
      </c>
      <c r="R188" s="4">
        <v>0.31</v>
      </c>
      <c r="S188" s="4">
        <v>0.3</v>
      </c>
      <c r="T188" s="4">
        <v>0.31</v>
      </c>
      <c r="U188" s="4" t="s">
        <v>13</v>
      </c>
      <c r="V188" s="4" t="s">
        <v>13</v>
      </c>
    </row>
    <row r="189" spans="2:22">
      <c r="B189" s="9">
        <v>810</v>
      </c>
      <c r="C189" s="4">
        <v>0.35</v>
      </c>
      <c r="D189" s="4">
        <v>0.35</v>
      </c>
      <c r="E189" s="4">
        <v>0.3</v>
      </c>
      <c r="F189" s="4">
        <v>0.24</v>
      </c>
      <c r="G189" s="4">
        <v>0.28000000000000003</v>
      </c>
      <c r="H189" s="4" t="s">
        <v>13</v>
      </c>
      <c r="I189" s="4" t="s">
        <v>13</v>
      </c>
      <c r="J189" s="4">
        <v>0</v>
      </c>
      <c r="K189" s="4">
        <v>0.34</v>
      </c>
      <c r="L189" s="4">
        <v>0.35</v>
      </c>
      <c r="M189" s="4">
        <v>0.31</v>
      </c>
      <c r="N189" s="4">
        <v>0.32</v>
      </c>
      <c r="O189" s="4">
        <v>0.3</v>
      </c>
      <c r="P189" s="4">
        <v>0.33</v>
      </c>
      <c r="Q189" s="4">
        <v>0.35</v>
      </c>
      <c r="R189" s="4">
        <v>0.35</v>
      </c>
      <c r="S189" s="4">
        <v>0.34</v>
      </c>
      <c r="T189" s="4">
        <v>0.35</v>
      </c>
      <c r="U189" s="4" t="s">
        <v>13</v>
      </c>
      <c r="V189" s="4" t="s">
        <v>13</v>
      </c>
    </row>
    <row r="190" spans="2:22">
      <c r="B190" s="9">
        <v>811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 t="s">
        <v>13</v>
      </c>
      <c r="K190" s="4">
        <v>0.34</v>
      </c>
      <c r="L190" s="4">
        <v>0.35</v>
      </c>
      <c r="M190" s="4">
        <v>0.31</v>
      </c>
      <c r="N190" s="4">
        <v>0.32</v>
      </c>
      <c r="O190" s="4">
        <v>0.3</v>
      </c>
      <c r="P190" s="4">
        <v>0.33</v>
      </c>
      <c r="Q190" s="4">
        <v>0.35</v>
      </c>
      <c r="R190" s="4">
        <v>0.35</v>
      </c>
      <c r="S190" s="4">
        <v>0.34</v>
      </c>
      <c r="T190" s="4">
        <v>0.35</v>
      </c>
      <c r="U190" s="4" t="s">
        <v>13</v>
      </c>
      <c r="V190" s="4" t="s">
        <v>13</v>
      </c>
    </row>
    <row r="191" spans="2:22">
      <c r="B191" s="9">
        <v>812</v>
      </c>
      <c r="C191" s="4">
        <v>0.34</v>
      </c>
      <c r="D191" s="4">
        <v>0.34</v>
      </c>
      <c r="E191" s="4">
        <v>0.28999999999999998</v>
      </c>
      <c r="F191" s="4">
        <v>0.23</v>
      </c>
      <c r="G191" s="4">
        <v>0.27</v>
      </c>
      <c r="H191" s="4" t="s">
        <v>13</v>
      </c>
      <c r="I191" s="4" t="s">
        <v>13</v>
      </c>
      <c r="J191" s="4" t="s">
        <v>13</v>
      </c>
      <c r="K191" s="4">
        <v>0.33</v>
      </c>
      <c r="L191" s="4">
        <v>0.34</v>
      </c>
      <c r="M191" s="4">
        <v>0.3</v>
      </c>
      <c r="N191" s="4">
        <v>0.31</v>
      </c>
      <c r="O191" s="4">
        <v>0.28000000000000003</v>
      </c>
      <c r="P191" s="4">
        <v>0.32</v>
      </c>
      <c r="Q191" s="4">
        <v>0.34</v>
      </c>
      <c r="R191" s="4">
        <v>0.34</v>
      </c>
      <c r="S191" s="4">
        <v>0.33</v>
      </c>
      <c r="T191" s="4">
        <v>0.34</v>
      </c>
      <c r="U191" s="4" t="s">
        <v>13</v>
      </c>
      <c r="V191" s="4" t="s">
        <v>13</v>
      </c>
    </row>
    <row r="192" spans="2:22">
      <c r="B192" s="9">
        <v>813</v>
      </c>
      <c r="C192" s="4">
        <v>0.32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0.31</v>
      </c>
      <c r="L192" s="4">
        <v>0.32</v>
      </c>
      <c r="M192" s="4">
        <v>0.28000000000000003</v>
      </c>
      <c r="N192" s="4">
        <v>0.28999999999999998</v>
      </c>
      <c r="O192" s="4">
        <v>0.26</v>
      </c>
      <c r="P192" s="4">
        <v>0.3</v>
      </c>
      <c r="Q192" s="4">
        <v>0.32</v>
      </c>
      <c r="R192" s="4">
        <v>0.32</v>
      </c>
      <c r="S192" s="4">
        <v>0.3</v>
      </c>
      <c r="T192" s="4">
        <v>0.32</v>
      </c>
      <c r="U192" s="4" t="s">
        <v>13</v>
      </c>
      <c r="V192" s="4" t="s">
        <v>13</v>
      </c>
    </row>
    <row r="193" spans="2:22">
      <c r="B193" s="9">
        <v>814</v>
      </c>
      <c r="C193" s="4">
        <v>0.33</v>
      </c>
      <c r="D193" s="4">
        <v>0.33</v>
      </c>
      <c r="E193" s="4">
        <v>0.28000000000000003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0.32</v>
      </c>
      <c r="L193" s="4">
        <v>0.33</v>
      </c>
      <c r="M193" s="4">
        <v>0.28999999999999998</v>
      </c>
      <c r="N193" s="4">
        <v>0.3</v>
      </c>
      <c r="O193" s="4">
        <v>0.26</v>
      </c>
      <c r="P193" s="4">
        <v>0.31</v>
      </c>
      <c r="Q193" s="4">
        <v>0.33</v>
      </c>
      <c r="R193" s="4">
        <v>0.33</v>
      </c>
      <c r="S193" s="4">
        <v>0.31</v>
      </c>
      <c r="T193" s="4">
        <v>0.33</v>
      </c>
      <c r="U193" s="4" t="s">
        <v>13</v>
      </c>
      <c r="V193" s="4" t="s">
        <v>13</v>
      </c>
    </row>
    <row r="194" spans="2:22">
      <c r="B194" s="9">
        <v>815</v>
      </c>
      <c r="C194" s="4">
        <v>0.32</v>
      </c>
      <c r="D194" s="4">
        <v>0.32</v>
      </c>
      <c r="E194" s="4">
        <v>0.27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0.3</v>
      </c>
      <c r="L194" s="4">
        <v>0.32</v>
      </c>
      <c r="M194" s="4">
        <v>0.28000000000000003</v>
      </c>
      <c r="N194" s="4">
        <v>0.28999999999999998</v>
      </c>
      <c r="O194" s="4">
        <v>0.25</v>
      </c>
      <c r="P194" s="4">
        <v>0.3</v>
      </c>
      <c r="Q194" s="4">
        <v>0.32</v>
      </c>
      <c r="R194" s="4">
        <v>0.32</v>
      </c>
      <c r="S194" s="4">
        <v>0.3</v>
      </c>
      <c r="T194" s="4">
        <v>0.32</v>
      </c>
      <c r="U194" s="4" t="s">
        <v>13</v>
      </c>
      <c r="V194" s="4" t="s">
        <v>13</v>
      </c>
    </row>
    <row r="195" spans="2:22">
      <c r="B195" s="9">
        <v>816</v>
      </c>
      <c r="C195" s="4">
        <v>0.31</v>
      </c>
      <c r="D195" s="4">
        <v>0.31</v>
      </c>
      <c r="E195" s="4">
        <v>0.26</v>
      </c>
      <c r="F195" s="4">
        <v>0.21</v>
      </c>
      <c r="G195" s="4">
        <v>0.25</v>
      </c>
      <c r="H195" s="4" t="s">
        <v>13</v>
      </c>
      <c r="I195" s="4" t="s">
        <v>13</v>
      </c>
      <c r="J195" s="4" t="s">
        <v>13</v>
      </c>
      <c r="K195" s="4">
        <v>0.28999999999999998</v>
      </c>
      <c r="L195" s="4">
        <v>0.31</v>
      </c>
      <c r="M195" s="4">
        <v>0.27</v>
      </c>
      <c r="N195" s="4">
        <v>0.28000000000000003</v>
      </c>
      <c r="O195" s="4">
        <v>0.23</v>
      </c>
      <c r="P195" s="4">
        <v>0.28999999999999998</v>
      </c>
      <c r="Q195" s="4">
        <v>0.3</v>
      </c>
      <c r="R195" s="4">
        <v>0.31</v>
      </c>
      <c r="S195" s="4">
        <v>0.28999999999999998</v>
      </c>
      <c r="T195" s="4">
        <v>0.31</v>
      </c>
      <c r="U195" s="4" t="s">
        <v>13</v>
      </c>
      <c r="V195" s="4" t="s">
        <v>13</v>
      </c>
    </row>
    <row r="196" spans="2:22">
      <c r="B196" s="9">
        <v>817</v>
      </c>
      <c r="C196" s="4">
        <v>0.28999999999999998</v>
      </c>
      <c r="D196" s="4">
        <v>0.28999999999999998</v>
      </c>
      <c r="E196" s="4">
        <v>0.25</v>
      </c>
      <c r="F196" s="4">
        <v>0.2</v>
      </c>
      <c r="G196" s="4">
        <v>0.23</v>
      </c>
      <c r="H196" s="4" t="s">
        <v>13</v>
      </c>
      <c r="I196" s="4" t="s">
        <v>13</v>
      </c>
      <c r="J196" s="4" t="s">
        <v>13</v>
      </c>
      <c r="K196" s="4">
        <v>0.27</v>
      </c>
      <c r="L196" s="4">
        <v>0.28999999999999998</v>
      </c>
      <c r="M196" s="4">
        <v>0.25</v>
      </c>
      <c r="N196" s="4">
        <v>0.26</v>
      </c>
      <c r="O196" s="4">
        <v>0.21</v>
      </c>
      <c r="P196" s="4">
        <v>0.28000000000000003</v>
      </c>
      <c r="Q196" s="4">
        <v>0.28000000000000003</v>
      </c>
      <c r="R196" s="4">
        <v>0.28999999999999998</v>
      </c>
      <c r="S196" s="4">
        <v>0.27</v>
      </c>
      <c r="T196" s="4">
        <v>0.28999999999999998</v>
      </c>
      <c r="U196" s="4" t="s">
        <v>13</v>
      </c>
      <c r="V196" s="4" t="s">
        <v>13</v>
      </c>
    </row>
    <row r="197" spans="2:22">
      <c r="B197" s="9">
        <v>818</v>
      </c>
      <c r="C197" s="4">
        <v>0.27</v>
      </c>
      <c r="D197" s="4">
        <v>0.27</v>
      </c>
      <c r="E197" s="4">
        <v>0.23</v>
      </c>
      <c r="F197" s="4">
        <v>0.18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0.27</v>
      </c>
      <c r="M197" s="4">
        <v>0.23</v>
      </c>
      <c r="N197" s="4">
        <v>0.24</v>
      </c>
      <c r="O197" s="4">
        <v>0.19</v>
      </c>
      <c r="P197" s="4">
        <v>0.25</v>
      </c>
      <c r="Q197" s="4">
        <v>0.26</v>
      </c>
      <c r="R197" s="4">
        <v>0.27</v>
      </c>
      <c r="S197" s="4">
        <v>0.25</v>
      </c>
      <c r="T197" s="4">
        <v>0.27</v>
      </c>
      <c r="U197" s="4" t="s">
        <v>13</v>
      </c>
      <c r="V197" s="4" t="s">
        <v>13</v>
      </c>
    </row>
    <row r="198" spans="2:22">
      <c r="B198" s="9">
        <v>819</v>
      </c>
      <c r="C198" s="4">
        <v>0.28999999999999998</v>
      </c>
      <c r="D198" s="4">
        <v>0.28999999999999998</v>
      </c>
      <c r="E198" s="4">
        <v>0.25</v>
      </c>
      <c r="F198" s="4">
        <v>0.2</v>
      </c>
      <c r="G198" s="4">
        <v>0.23</v>
      </c>
      <c r="H198" s="4" t="s">
        <v>13</v>
      </c>
      <c r="I198" s="4" t="s">
        <v>13</v>
      </c>
      <c r="J198" s="4" t="s">
        <v>13</v>
      </c>
      <c r="K198" s="4">
        <v>0.27</v>
      </c>
      <c r="L198" s="4">
        <v>0.28999999999999998</v>
      </c>
      <c r="M198" s="4">
        <v>0.24</v>
      </c>
      <c r="N198" s="4">
        <v>0.26</v>
      </c>
      <c r="O198" s="4">
        <v>0.2</v>
      </c>
      <c r="P198" s="4">
        <v>0.27</v>
      </c>
      <c r="Q198" s="4">
        <v>0.28000000000000003</v>
      </c>
      <c r="R198" s="4">
        <v>0.28999999999999998</v>
      </c>
      <c r="S198" s="4">
        <v>0.26</v>
      </c>
      <c r="T198" s="4">
        <v>0.28000000000000003</v>
      </c>
      <c r="U198" s="4" t="s">
        <v>13</v>
      </c>
      <c r="V198" s="4" t="s">
        <v>13</v>
      </c>
    </row>
    <row r="199" spans="2:22">
      <c r="B199" s="9">
        <v>820</v>
      </c>
      <c r="C199" s="4">
        <v>0.26</v>
      </c>
      <c r="D199" s="4">
        <v>0.26</v>
      </c>
      <c r="E199" s="4">
        <v>0.22</v>
      </c>
      <c r="F199" s="4">
        <v>0.18</v>
      </c>
      <c r="G199" s="4">
        <v>0.21</v>
      </c>
      <c r="H199" s="4" t="s">
        <v>13</v>
      </c>
      <c r="I199" s="4" t="s">
        <v>13</v>
      </c>
      <c r="J199" s="4" t="s">
        <v>13</v>
      </c>
      <c r="K199" s="4">
        <v>0.24</v>
      </c>
      <c r="L199" s="4">
        <v>0.26</v>
      </c>
      <c r="M199" s="4">
        <v>0.22</v>
      </c>
      <c r="N199" s="4">
        <v>0.23</v>
      </c>
      <c r="O199" s="4">
        <v>0.17</v>
      </c>
      <c r="P199" s="4">
        <v>0.24</v>
      </c>
      <c r="Q199" s="4">
        <v>0.25</v>
      </c>
      <c r="R199" s="4">
        <v>0.26</v>
      </c>
      <c r="S199" s="4">
        <v>0.23</v>
      </c>
      <c r="T199" s="4">
        <v>0.25</v>
      </c>
      <c r="U199" s="4" t="s">
        <v>13</v>
      </c>
      <c r="V199" s="4" t="s">
        <v>13</v>
      </c>
    </row>
    <row r="200" spans="2:22">
      <c r="B200" s="9">
        <v>821</v>
      </c>
      <c r="C200" s="4">
        <v>0.27</v>
      </c>
      <c r="D200" s="4">
        <v>0.27</v>
      </c>
      <c r="E200" s="4">
        <v>0.23</v>
      </c>
      <c r="F200" s="4">
        <v>0.18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0.27</v>
      </c>
      <c r="M200" s="4">
        <v>0.22</v>
      </c>
      <c r="N200" s="4">
        <v>0.24</v>
      </c>
      <c r="O200" s="4">
        <v>0.17</v>
      </c>
      <c r="P200" s="4">
        <v>0.24</v>
      </c>
      <c r="Q200" s="4">
        <v>0.26</v>
      </c>
      <c r="R200" s="4">
        <v>0.27</v>
      </c>
      <c r="S200" s="4">
        <v>0.24</v>
      </c>
      <c r="T200" s="4">
        <v>0.26</v>
      </c>
      <c r="U200" s="4" t="s">
        <v>13</v>
      </c>
      <c r="V200" s="4" t="s">
        <v>13</v>
      </c>
    </row>
    <row r="201" spans="2:22">
      <c r="B201" s="9">
        <v>822</v>
      </c>
      <c r="C201" s="4">
        <v>0.22</v>
      </c>
      <c r="D201" s="4">
        <v>0.22</v>
      </c>
      <c r="E201" s="4">
        <v>0.19</v>
      </c>
      <c r="F201" s="4">
        <v>0.15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0.22</v>
      </c>
      <c r="M201" s="4">
        <v>0.18</v>
      </c>
      <c r="N201" s="4">
        <v>0.19</v>
      </c>
      <c r="O201" s="4">
        <v>0.13</v>
      </c>
      <c r="P201" s="4">
        <v>0.19</v>
      </c>
      <c r="Q201" s="4">
        <v>0.21</v>
      </c>
      <c r="R201" s="4">
        <v>0.22</v>
      </c>
      <c r="S201" s="4">
        <v>0.19</v>
      </c>
      <c r="T201" s="4">
        <v>0.21</v>
      </c>
      <c r="U201" s="4" t="s">
        <v>13</v>
      </c>
      <c r="V201" s="4" t="s">
        <v>13</v>
      </c>
    </row>
    <row r="202" spans="2:22">
      <c r="B202" s="9">
        <v>823</v>
      </c>
      <c r="C202" s="4">
        <v>0.31</v>
      </c>
      <c r="D202" s="4">
        <v>0.31</v>
      </c>
      <c r="E202" s="4">
        <v>0.26</v>
      </c>
      <c r="F202" s="4">
        <v>0.21</v>
      </c>
      <c r="G202" s="4">
        <v>0.25</v>
      </c>
      <c r="H202" s="4" t="s">
        <v>13</v>
      </c>
      <c r="I202" s="4" t="s">
        <v>13</v>
      </c>
      <c r="J202" s="4" t="s">
        <v>13</v>
      </c>
      <c r="K202" s="4">
        <v>0.28000000000000003</v>
      </c>
      <c r="L202" s="4">
        <v>0.3</v>
      </c>
      <c r="M202" s="4">
        <v>0.25</v>
      </c>
      <c r="N202" s="4">
        <v>0.27</v>
      </c>
      <c r="O202" s="4">
        <v>0.18</v>
      </c>
      <c r="P202" s="4">
        <v>0.27</v>
      </c>
      <c r="Q202" s="4">
        <v>0.28999999999999998</v>
      </c>
      <c r="R202" s="4">
        <v>0.31</v>
      </c>
      <c r="S202" s="4">
        <v>0.27</v>
      </c>
      <c r="T202" s="4">
        <v>0.28999999999999998</v>
      </c>
      <c r="U202" s="4" t="s">
        <v>13</v>
      </c>
      <c r="V202" s="4" t="s">
        <v>13</v>
      </c>
    </row>
    <row r="203" spans="2:22">
      <c r="B203" s="9">
        <v>824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0.26</v>
      </c>
      <c r="M203" s="4">
        <v>0.22</v>
      </c>
      <c r="N203" s="4">
        <v>0.23</v>
      </c>
      <c r="O203" s="4">
        <v>0.15</v>
      </c>
      <c r="P203" s="4">
        <v>0.23</v>
      </c>
      <c r="Q203" s="4">
        <v>0.25</v>
      </c>
      <c r="R203" s="4">
        <v>0.27</v>
      </c>
      <c r="S203" s="4">
        <v>0.23</v>
      </c>
      <c r="T203" s="4">
        <v>0.25</v>
      </c>
      <c r="U203" s="4" t="s">
        <v>13</v>
      </c>
      <c r="V203" s="4" t="s">
        <v>13</v>
      </c>
    </row>
    <row r="204" spans="2:22">
      <c r="B204" s="9">
        <v>825</v>
      </c>
      <c r="C204" s="4">
        <v>0.28999999999999998</v>
      </c>
      <c r="D204" s="4">
        <v>0.28999999999999998</v>
      </c>
      <c r="E204" s="4">
        <v>0.25</v>
      </c>
      <c r="F204" s="4">
        <v>0.2</v>
      </c>
      <c r="G204" s="4">
        <v>0.23</v>
      </c>
      <c r="H204" s="4" t="s">
        <v>13</v>
      </c>
      <c r="I204" s="4" t="s">
        <v>13</v>
      </c>
      <c r="J204" s="4" t="s">
        <v>13</v>
      </c>
      <c r="K204" s="4">
        <v>0.26</v>
      </c>
      <c r="L204" s="4">
        <v>0.28000000000000003</v>
      </c>
      <c r="M204" s="4">
        <v>0.24</v>
      </c>
      <c r="N204" s="4">
        <v>0.25</v>
      </c>
      <c r="O204" s="4">
        <v>0.15</v>
      </c>
      <c r="P204" s="4">
        <v>0.24</v>
      </c>
      <c r="Q204" s="4">
        <v>0.27</v>
      </c>
      <c r="R204" s="4">
        <v>0.28999999999999998</v>
      </c>
      <c r="S204" s="4">
        <v>0.25</v>
      </c>
      <c r="T204" s="4">
        <v>0.27</v>
      </c>
      <c r="U204" s="4" t="s">
        <v>13</v>
      </c>
      <c r="V204" s="4" t="s">
        <v>13</v>
      </c>
    </row>
    <row r="205" spans="2:22">
      <c r="B205" s="9">
        <v>826</v>
      </c>
      <c r="C205" s="4">
        <v>0.31</v>
      </c>
      <c r="D205" s="4">
        <v>0.31</v>
      </c>
      <c r="E205" s="4">
        <v>0.26</v>
      </c>
      <c r="F205" s="4">
        <v>0.21</v>
      </c>
      <c r="G205" s="4">
        <v>0.25</v>
      </c>
      <c r="H205" s="4" t="s">
        <v>13</v>
      </c>
      <c r="I205" s="4" t="s">
        <v>13</v>
      </c>
      <c r="J205" s="4" t="s">
        <v>13</v>
      </c>
      <c r="K205" s="4">
        <v>0.28000000000000003</v>
      </c>
      <c r="L205" s="4">
        <v>0.3</v>
      </c>
      <c r="M205" s="4">
        <v>0.25</v>
      </c>
      <c r="N205" s="4">
        <v>0.26</v>
      </c>
      <c r="O205" s="4">
        <v>0.15</v>
      </c>
      <c r="P205" s="4">
        <v>0.25</v>
      </c>
      <c r="Q205" s="4">
        <v>0.28999999999999998</v>
      </c>
      <c r="R205" s="4">
        <v>0.31</v>
      </c>
      <c r="S205" s="4">
        <v>0.26</v>
      </c>
      <c r="T205" s="4">
        <v>0.28999999999999998</v>
      </c>
      <c r="U205" s="4" t="s">
        <v>13</v>
      </c>
      <c r="V205" s="4" t="s">
        <v>13</v>
      </c>
    </row>
    <row r="206" spans="2:22">
      <c r="B206" s="9">
        <v>827</v>
      </c>
      <c r="C206" s="4">
        <v>0.28000000000000003</v>
      </c>
      <c r="D206" s="4">
        <v>0.28000000000000003</v>
      </c>
      <c r="E206" s="4">
        <v>0.24</v>
      </c>
      <c r="F206" s="4">
        <v>0.19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0.25</v>
      </c>
      <c r="L206" s="4">
        <v>0.27</v>
      </c>
      <c r="M206" s="4">
        <v>0.23</v>
      </c>
      <c r="N206" s="4">
        <v>0.23</v>
      </c>
      <c r="O206" s="4">
        <v>0.13</v>
      </c>
      <c r="P206" s="4">
        <v>0.22</v>
      </c>
      <c r="Q206" s="4">
        <v>0.26</v>
      </c>
      <c r="R206" s="4">
        <v>0.27</v>
      </c>
      <c r="S206" s="4">
        <v>0.24</v>
      </c>
      <c r="T206" s="4">
        <v>0.26</v>
      </c>
      <c r="U206" s="4" t="s">
        <v>13</v>
      </c>
      <c r="V206" s="4" t="s">
        <v>13</v>
      </c>
    </row>
    <row r="207" spans="2:22">
      <c r="B207" s="9">
        <v>828</v>
      </c>
      <c r="C207" s="4">
        <v>0.27</v>
      </c>
      <c r="D207" s="4">
        <v>0.27</v>
      </c>
      <c r="E207" s="4">
        <v>0.23</v>
      </c>
      <c r="F207" s="4">
        <v>0.18</v>
      </c>
      <c r="G207" s="4">
        <v>0.22</v>
      </c>
      <c r="H207" s="4" t="s">
        <v>13</v>
      </c>
      <c r="I207" s="4" t="s">
        <v>13</v>
      </c>
      <c r="J207" s="4" t="s">
        <v>13</v>
      </c>
      <c r="K207" s="4">
        <v>0.24</v>
      </c>
      <c r="L207" s="4">
        <v>0.26</v>
      </c>
      <c r="M207" s="4">
        <v>0.22</v>
      </c>
      <c r="N207" s="4">
        <v>0.22</v>
      </c>
      <c r="O207" s="4">
        <v>0.12</v>
      </c>
      <c r="P207" s="4">
        <v>0.2</v>
      </c>
      <c r="Q207" s="4">
        <v>0.25</v>
      </c>
      <c r="R207" s="4">
        <v>0.26</v>
      </c>
      <c r="S207" s="4">
        <v>0.22</v>
      </c>
      <c r="T207" s="4">
        <v>0.25</v>
      </c>
      <c r="U207" s="4" t="s">
        <v>13</v>
      </c>
      <c r="V207" s="4" t="s">
        <v>13</v>
      </c>
    </row>
    <row r="208" spans="2:22">
      <c r="B208" s="9">
        <v>829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0.24</v>
      </c>
      <c r="L208" s="4">
        <v>0.26</v>
      </c>
      <c r="M208" s="4">
        <v>0.22</v>
      </c>
      <c r="N208" s="4">
        <v>0.22</v>
      </c>
      <c r="O208" s="4">
        <v>0.11</v>
      </c>
      <c r="P208" s="4">
        <v>0.19</v>
      </c>
      <c r="Q208" s="4">
        <v>0.25</v>
      </c>
      <c r="R208" s="4">
        <v>0.26</v>
      </c>
      <c r="S208" s="4">
        <v>0.22</v>
      </c>
      <c r="T208" s="4">
        <v>0.24</v>
      </c>
      <c r="U208" s="4" t="s">
        <v>13</v>
      </c>
      <c r="V208" s="4" t="s">
        <v>13</v>
      </c>
    </row>
    <row r="209" spans="2:22">
      <c r="B209" s="9">
        <v>830</v>
      </c>
      <c r="C209" s="4">
        <v>0.23</v>
      </c>
      <c r="D209" s="4">
        <v>0.23</v>
      </c>
      <c r="E209" s="4">
        <v>0.2</v>
      </c>
      <c r="F209" s="4">
        <v>0.15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0.22</v>
      </c>
      <c r="M209" s="4">
        <v>0.18</v>
      </c>
      <c r="N209" s="4">
        <v>0.19</v>
      </c>
      <c r="O209" s="4">
        <v>0.08</v>
      </c>
      <c r="P209" s="4">
        <v>0.16</v>
      </c>
      <c r="Q209" s="4">
        <v>0.21</v>
      </c>
      <c r="R209" s="4">
        <v>0.22</v>
      </c>
      <c r="S209" s="4">
        <v>0.19</v>
      </c>
      <c r="T209" s="4">
        <v>0.21</v>
      </c>
      <c r="U209" s="4" t="s">
        <v>13</v>
      </c>
      <c r="V209" s="4" t="s">
        <v>13</v>
      </c>
    </row>
    <row r="210" spans="2:22">
      <c r="B210" s="9">
        <v>831</v>
      </c>
      <c r="C210" s="4">
        <v>0.26</v>
      </c>
      <c r="D210" s="4">
        <v>0.26</v>
      </c>
      <c r="E210" s="4">
        <v>0.22</v>
      </c>
      <c r="F210" s="4">
        <v>0.17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0.23</v>
      </c>
      <c r="L210" s="4">
        <v>0.24</v>
      </c>
      <c r="M210" s="4">
        <v>0.21</v>
      </c>
      <c r="N210" s="4">
        <v>0.21</v>
      </c>
      <c r="O210" s="4">
        <v>0.09</v>
      </c>
      <c r="P210" s="4">
        <v>0.17</v>
      </c>
      <c r="Q210" s="4">
        <v>0.24</v>
      </c>
      <c r="R210" s="4">
        <v>0.25</v>
      </c>
      <c r="S210" s="4">
        <v>0.21</v>
      </c>
      <c r="T210" s="4">
        <v>0.23</v>
      </c>
      <c r="U210" s="4" t="s">
        <v>13</v>
      </c>
      <c r="V210" s="4" t="s">
        <v>13</v>
      </c>
    </row>
    <row r="211" spans="2:22">
      <c r="B211" s="9">
        <v>901</v>
      </c>
      <c r="C211" s="4">
        <v>0.25</v>
      </c>
      <c r="D211" s="4">
        <v>0.25</v>
      </c>
      <c r="E211" s="4">
        <v>0.21</v>
      </c>
      <c r="F211" s="4">
        <v>0.17</v>
      </c>
      <c r="G211" s="4">
        <v>0.2</v>
      </c>
      <c r="H211" s="4" t="s">
        <v>13</v>
      </c>
      <c r="I211" s="4" t="s">
        <v>13</v>
      </c>
      <c r="J211" s="4" t="s">
        <v>13</v>
      </c>
      <c r="K211" s="4">
        <v>0.22</v>
      </c>
      <c r="L211" s="4">
        <v>0.23</v>
      </c>
      <c r="M211" s="4">
        <v>0.2</v>
      </c>
      <c r="N211" s="4">
        <v>0.2</v>
      </c>
      <c r="O211" s="4">
        <v>0</v>
      </c>
      <c r="P211" s="4">
        <v>0.16</v>
      </c>
      <c r="Q211" s="4">
        <v>0.22</v>
      </c>
      <c r="R211" s="4">
        <v>0.24</v>
      </c>
      <c r="S211" s="4">
        <v>0</v>
      </c>
      <c r="T211" s="4">
        <v>0.22</v>
      </c>
      <c r="U211" s="4" t="s">
        <v>13</v>
      </c>
      <c r="V211" s="4" t="s">
        <v>13</v>
      </c>
    </row>
    <row r="212" spans="2:22">
      <c r="B212" s="9">
        <v>902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0.21</v>
      </c>
      <c r="L212" s="4">
        <v>0.23</v>
      </c>
      <c r="M212" s="4">
        <v>0.19</v>
      </c>
      <c r="N212" s="4">
        <v>0.2</v>
      </c>
      <c r="O212" s="4" t="s">
        <v>13</v>
      </c>
      <c r="P212" s="4">
        <v>0.15</v>
      </c>
      <c r="Q212" s="4">
        <v>0.22</v>
      </c>
      <c r="R212" s="4">
        <v>0.24</v>
      </c>
      <c r="S212" s="4" t="s">
        <v>13</v>
      </c>
      <c r="T212" s="4">
        <v>0.22</v>
      </c>
      <c r="U212" s="4" t="s">
        <v>13</v>
      </c>
      <c r="V212" s="4" t="s">
        <v>13</v>
      </c>
    </row>
    <row r="213" spans="2:22">
      <c r="B213" s="9">
        <v>903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0.23</v>
      </c>
      <c r="L213" s="4">
        <v>0.25</v>
      </c>
      <c r="M213" s="4">
        <v>0.21</v>
      </c>
      <c r="N213" s="4">
        <v>0.22</v>
      </c>
      <c r="O213" s="4" t="s">
        <v>13</v>
      </c>
      <c r="P213" s="4">
        <v>0.15</v>
      </c>
      <c r="Q213" s="4">
        <v>0.24</v>
      </c>
      <c r="R213" s="4">
        <v>0.26</v>
      </c>
      <c r="S213" s="4" t="s">
        <v>13</v>
      </c>
      <c r="T213" s="4">
        <v>0.23</v>
      </c>
      <c r="U213" s="4" t="s">
        <v>13</v>
      </c>
      <c r="V213" s="4" t="s">
        <v>13</v>
      </c>
    </row>
    <row r="214" spans="2:22">
      <c r="B214" s="9">
        <v>904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0.18</v>
      </c>
      <c r="M214" s="4">
        <v>0.15</v>
      </c>
      <c r="N214" s="4">
        <v>0.16</v>
      </c>
      <c r="O214" s="4" t="s">
        <v>13</v>
      </c>
      <c r="P214" s="4">
        <v>0.11</v>
      </c>
      <c r="Q214" s="4">
        <v>0.18</v>
      </c>
      <c r="R214" s="4">
        <v>0.19</v>
      </c>
      <c r="S214" s="4" t="s">
        <v>13</v>
      </c>
      <c r="T214" s="4">
        <v>0.17</v>
      </c>
      <c r="U214" s="4" t="s">
        <v>13</v>
      </c>
      <c r="V214" s="4" t="s">
        <v>13</v>
      </c>
    </row>
    <row r="215" spans="2:22">
      <c r="B215" s="9">
        <v>905</v>
      </c>
      <c r="C215" s="4">
        <v>0.18</v>
      </c>
      <c r="D215" s="4">
        <v>0.18</v>
      </c>
      <c r="E215" s="4">
        <v>0.15</v>
      </c>
      <c r="F215" s="4">
        <v>0.12</v>
      </c>
      <c r="G215" s="4">
        <v>0.14000000000000001</v>
      </c>
      <c r="H215" s="4" t="s">
        <v>13</v>
      </c>
      <c r="I215" s="4" t="s">
        <v>13</v>
      </c>
      <c r="J215" s="4" t="s">
        <v>13</v>
      </c>
      <c r="K215" s="4">
        <v>0.15</v>
      </c>
      <c r="L215" s="4">
        <v>0.16</v>
      </c>
      <c r="M215" s="4">
        <v>0.14000000000000001</v>
      </c>
      <c r="N215" s="4">
        <v>0.14000000000000001</v>
      </c>
      <c r="O215" s="4" t="s">
        <v>13</v>
      </c>
      <c r="P215" s="4">
        <v>0.09</v>
      </c>
      <c r="Q215" s="4">
        <v>0.16</v>
      </c>
      <c r="R215" s="4">
        <v>0.17</v>
      </c>
      <c r="S215" s="4" t="s">
        <v>13</v>
      </c>
      <c r="T215" s="4">
        <v>0.15</v>
      </c>
      <c r="U215" s="4" t="s">
        <v>13</v>
      </c>
      <c r="V215" s="4" t="s">
        <v>13</v>
      </c>
    </row>
    <row r="216" spans="2:22">
      <c r="B216" s="9">
        <v>906</v>
      </c>
      <c r="C216" s="4">
        <v>0.26</v>
      </c>
      <c r="D216" s="4">
        <v>0.26</v>
      </c>
      <c r="E216" s="4">
        <v>0.22</v>
      </c>
      <c r="F216" s="4">
        <v>0.17</v>
      </c>
      <c r="G216" s="4">
        <v>0.21</v>
      </c>
      <c r="H216" s="4" t="s">
        <v>13</v>
      </c>
      <c r="I216" s="4" t="s">
        <v>13</v>
      </c>
      <c r="J216" s="4" t="s">
        <v>13</v>
      </c>
      <c r="K216" s="4">
        <v>0.22</v>
      </c>
      <c r="L216" s="4">
        <v>0.23</v>
      </c>
      <c r="M216" s="4">
        <v>0.19</v>
      </c>
      <c r="N216" s="4">
        <v>0.21</v>
      </c>
      <c r="O216" s="4" t="s">
        <v>13</v>
      </c>
      <c r="P216" s="4">
        <v>0.12</v>
      </c>
      <c r="Q216" s="4">
        <v>0.23</v>
      </c>
      <c r="R216" s="4">
        <v>0.24</v>
      </c>
      <c r="S216" s="4" t="s">
        <v>13</v>
      </c>
      <c r="T216" s="4">
        <v>0.22</v>
      </c>
      <c r="U216" s="4" t="s">
        <v>13</v>
      </c>
      <c r="V216" s="4" t="s">
        <v>13</v>
      </c>
    </row>
    <row r="217" spans="2:22">
      <c r="B217" s="9">
        <v>907</v>
      </c>
      <c r="C217" s="4">
        <v>0.23</v>
      </c>
      <c r="D217" s="4">
        <v>0.23</v>
      </c>
      <c r="E217" s="4">
        <v>0.2</v>
      </c>
      <c r="F217" s="4">
        <v>0.15</v>
      </c>
      <c r="G217" s="4">
        <v>0.18</v>
      </c>
      <c r="H217" s="4" t="s">
        <v>13</v>
      </c>
      <c r="I217" s="4" t="s">
        <v>13</v>
      </c>
      <c r="J217" s="4" t="s">
        <v>13</v>
      </c>
      <c r="K217" s="4">
        <v>0.19</v>
      </c>
      <c r="L217" s="4">
        <v>0.2</v>
      </c>
      <c r="M217" s="4">
        <v>0.17</v>
      </c>
      <c r="N217" s="4">
        <v>0.18</v>
      </c>
      <c r="O217" s="4" t="s">
        <v>13</v>
      </c>
      <c r="P217" s="4">
        <v>0.1</v>
      </c>
      <c r="Q217" s="4">
        <v>0.2</v>
      </c>
      <c r="R217" s="4">
        <v>0.21</v>
      </c>
      <c r="S217" s="4" t="s">
        <v>13</v>
      </c>
      <c r="T217" s="4">
        <v>0.19</v>
      </c>
      <c r="U217" s="4" t="s">
        <v>13</v>
      </c>
      <c r="V217" s="4" t="s">
        <v>13</v>
      </c>
    </row>
    <row r="218" spans="2:22">
      <c r="B218" s="9">
        <v>908</v>
      </c>
      <c r="C218" s="4">
        <v>0.23</v>
      </c>
      <c r="D218" s="4">
        <v>0.23</v>
      </c>
      <c r="E218" s="4">
        <v>0.2</v>
      </c>
      <c r="F218" s="4">
        <v>0.15</v>
      </c>
      <c r="G218" s="4">
        <v>0.18</v>
      </c>
      <c r="H218" s="4" t="s">
        <v>13</v>
      </c>
      <c r="I218" s="4" t="s">
        <v>13</v>
      </c>
      <c r="J218" s="4" t="s">
        <v>13</v>
      </c>
      <c r="K218" s="4">
        <v>0.19</v>
      </c>
      <c r="L218" s="4">
        <v>0.2</v>
      </c>
      <c r="M218" s="4">
        <v>0.16</v>
      </c>
      <c r="N218" s="4">
        <v>0.18</v>
      </c>
      <c r="O218" s="4" t="s">
        <v>13</v>
      </c>
      <c r="P218" s="4">
        <v>0.09</v>
      </c>
      <c r="Q218" s="4">
        <v>0.2</v>
      </c>
      <c r="R218" s="4">
        <v>0.21</v>
      </c>
      <c r="S218" s="4" t="s">
        <v>13</v>
      </c>
      <c r="T218" s="4">
        <v>0.19</v>
      </c>
      <c r="U218" s="4" t="s">
        <v>13</v>
      </c>
      <c r="V218" s="4" t="s">
        <v>13</v>
      </c>
    </row>
    <row r="219" spans="2:22">
      <c r="B219" s="9">
        <v>909</v>
      </c>
      <c r="C219" s="4">
        <v>0.22</v>
      </c>
      <c r="D219" s="4">
        <v>0.22</v>
      </c>
      <c r="E219" s="4">
        <v>0.19</v>
      </c>
      <c r="F219" s="4">
        <v>0.14000000000000001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0.19</v>
      </c>
      <c r="M219" s="4">
        <v>0.15</v>
      </c>
      <c r="N219" s="4">
        <v>0.17</v>
      </c>
      <c r="O219" s="4" t="s">
        <v>13</v>
      </c>
      <c r="P219" s="4">
        <v>7.0000000000000007E-2</v>
      </c>
      <c r="Q219" s="4">
        <v>0.19</v>
      </c>
      <c r="R219" s="4">
        <v>0.2</v>
      </c>
      <c r="S219" s="4" t="s">
        <v>13</v>
      </c>
      <c r="T219" s="4">
        <v>0.18</v>
      </c>
      <c r="U219" s="4" t="s">
        <v>13</v>
      </c>
      <c r="V219" s="4" t="s">
        <v>13</v>
      </c>
    </row>
    <row r="220" spans="2:22">
      <c r="B220" s="9">
        <v>910</v>
      </c>
      <c r="C220" s="4">
        <v>0.25</v>
      </c>
      <c r="D220" s="4">
        <v>0.25</v>
      </c>
      <c r="E220" s="4">
        <v>0.21</v>
      </c>
      <c r="F220" s="4">
        <v>0.16</v>
      </c>
      <c r="G220" s="4">
        <v>0.2</v>
      </c>
      <c r="H220" s="4" t="s">
        <v>13</v>
      </c>
      <c r="I220" s="4" t="s">
        <v>13</v>
      </c>
      <c r="J220" s="4" t="s">
        <v>13</v>
      </c>
      <c r="K220" s="4">
        <v>0.2</v>
      </c>
      <c r="L220" s="4">
        <v>0.22</v>
      </c>
      <c r="M220" s="4">
        <v>0.17</v>
      </c>
      <c r="N220" s="4">
        <v>0.19</v>
      </c>
      <c r="O220" s="4" t="s">
        <v>13</v>
      </c>
      <c r="P220" s="4">
        <v>0</v>
      </c>
      <c r="Q220" s="4">
        <v>0.21</v>
      </c>
      <c r="R220" s="4">
        <v>0.23</v>
      </c>
      <c r="S220" s="4" t="s">
        <v>13</v>
      </c>
      <c r="T220" s="4">
        <v>0</v>
      </c>
      <c r="U220" s="4" t="s">
        <v>13</v>
      </c>
      <c r="V220" s="4" t="s">
        <v>13</v>
      </c>
    </row>
    <row r="221" spans="2:22">
      <c r="B221" s="9">
        <v>911</v>
      </c>
      <c r="C221" s="4">
        <v>0.22</v>
      </c>
      <c r="D221" s="4">
        <v>0.22</v>
      </c>
      <c r="E221" s="4">
        <v>0.19</v>
      </c>
      <c r="F221" s="4">
        <v>0.14000000000000001</v>
      </c>
      <c r="G221" s="4">
        <v>0.18</v>
      </c>
      <c r="H221" s="4" t="s">
        <v>13</v>
      </c>
      <c r="I221" s="4" t="s">
        <v>13</v>
      </c>
      <c r="J221" s="4" t="s">
        <v>13</v>
      </c>
      <c r="K221" s="4">
        <v>0.18</v>
      </c>
      <c r="L221" s="4">
        <v>0.19</v>
      </c>
      <c r="M221" s="4">
        <v>0.15</v>
      </c>
      <c r="N221" s="4">
        <v>0.17</v>
      </c>
      <c r="O221" s="4" t="s">
        <v>13</v>
      </c>
      <c r="P221" s="4" t="s">
        <v>13</v>
      </c>
      <c r="Q221" s="4">
        <v>0.19</v>
      </c>
      <c r="R221" s="4">
        <v>0.2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912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>
        <v>0.15</v>
      </c>
      <c r="N222" s="4">
        <v>0.17</v>
      </c>
      <c r="O222" s="4" t="s">
        <v>13</v>
      </c>
      <c r="P222" s="4" t="s">
        <v>13</v>
      </c>
      <c r="Q222" s="4">
        <v>0.19</v>
      </c>
      <c r="R222" s="4">
        <v>0.21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913</v>
      </c>
      <c r="C223" s="4">
        <v>0.28000000000000003</v>
      </c>
      <c r="D223" s="4">
        <v>0.28000000000000003</v>
      </c>
      <c r="E223" s="4">
        <v>0.24</v>
      </c>
      <c r="F223" s="4">
        <v>0.18</v>
      </c>
      <c r="G223" s="4">
        <v>0.22</v>
      </c>
      <c r="H223" s="4" t="s">
        <v>13</v>
      </c>
      <c r="I223" s="4" t="s">
        <v>13</v>
      </c>
      <c r="J223" s="4" t="s">
        <v>13</v>
      </c>
      <c r="K223" s="4">
        <v>0.22</v>
      </c>
      <c r="L223" s="4">
        <v>0.24</v>
      </c>
      <c r="M223" s="4">
        <v>0.18</v>
      </c>
      <c r="N223" s="4">
        <v>0.2</v>
      </c>
      <c r="O223" s="4" t="s">
        <v>13</v>
      </c>
      <c r="P223" s="4" t="s">
        <v>13</v>
      </c>
      <c r="Q223" s="4">
        <v>0.23</v>
      </c>
      <c r="R223" s="4">
        <v>0.25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914</v>
      </c>
      <c r="C224" s="4">
        <v>0.24</v>
      </c>
      <c r="D224" s="4">
        <v>0.24</v>
      </c>
      <c r="E224" s="4">
        <v>0.2</v>
      </c>
      <c r="F224" s="4">
        <v>0.15</v>
      </c>
      <c r="G224" s="4">
        <v>0.19</v>
      </c>
      <c r="H224" s="4" t="s">
        <v>13</v>
      </c>
      <c r="I224" s="4" t="s">
        <v>13</v>
      </c>
      <c r="J224" s="4" t="s">
        <v>13</v>
      </c>
      <c r="K224" s="4">
        <v>0.19</v>
      </c>
      <c r="L224" s="4">
        <v>0.21</v>
      </c>
      <c r="M224" s="4">
        <v>0.15</v>
      </c>
      <c r="N224" s="4">
        <v>0.17</v>
      </c>
      <c r="O224" s="4" t="s">
        <v>13</v>
      </c>
      <c r="P224" s="4" t="s">
        <v>13</v>
      </c>
      <c r="Q224" s="4">
        <v>0.2</v>
      </c>
      <c r="R224" s="4">
        <v>0.21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915</v>
      </c>
      <c r="C225" s="4">
        <v>0.23</v>
      </c>
      <c r="D225" s="4">
        <v>0.23</v>
      </c>
      <c r="E225" s="4">
        <v>0.2</v>
      </c>
      <c r="F225" s="4">
        <v>0.15</v>
      </c>
      <c r="G225" s="4">
        <v>0.18</v>
      </c>
      <c r="H225" s="4" t="s">
        <v>13</v>
      </c>
      <c r="I225" s="4" t="s">
        <v>13</v>
      </c>
      <c r="J225" s="4" t="s">
        <v>13</v>
      </c>
      <c r="K225" s="4">
        <v>0.18</v>
      </c>
      <c r="L225" s="4">
        <v>0.2</v>
      </c>
      <c r="M225" s="4">
        <v>0.14000000000000001</v>
      </c>
      <c r="N225" s="4">
        <v>0.16</v>
      </c>
      <c r="O225" s="4" t="s">
        <v>13</v>
      </c>
      <c r="P225" s="4" t="s">
        <v>13</v>
      </c>
      <c r="Q225" s="4">
        <v>0.19</v>
      </c>
      <c r="R225" s="4">
        <v>0.2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916</v>
      </c>
      <c r="C226" s="4">
        <v>0.23</v>
      </c>
      <c r="D226" s="4">
        <v>0.23</v>
      </c>
      <c r="E226" s="4">
        <v>0.2</v>
      </c>
      <c r="F226" s="4">
        <v>0.14000000000000001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0.18</v>
      </c>
      <c r="L226" s="4">
        <v>0.19</v>
      </c>
      <c r="M226" s="4">
        <v>0.13</v>
      </c>
      <c r="N226" s="4">
        <v>0.16</v>
      </c>
      <c r="O226" s="4" t="s">
        <v>13</v>
      </c>
      <c r="P226" s="4" t="s">
        <v>13</v>
      </c>
      <c r="Q226" s="4">
        <v>0.19</v>
      </c>
      <c r="R226" s="4">
        <v>0.2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917</v>
      </c>
      <c r="C227" s="4">
        <v>0.24</v>
      </c>
      <c r="D227" s="4">
        <v>0.24</v>
      </c>
      <c r="E227" s="4">
        <v>0.2</v>
      </c>
      <c r="F227" s="4">
        <v>0.15</v>
      </c>
      <c r="G227" s="4">
        <v>0.19</v>
      </c>
      <c r="H227" s="4" t="s">
        <v>13</v>
      </c>
      <c r="I227" s="4" t="s">
        <v>13</v>
      </c>
      <c r="J227" s="4" t="s">
        <v>13</v>
      </c>
      <c r="K227" s="4">
        <v>0.19</v>
      </c>
      <c r="L227" s="4">
        <v>0.2</v>
      </c>
      <c r="M227" s="4">
        <v>0.14000000000000001</v>
      </c>
      <c r="N227" s="4">
        <v>0.16</v>
      </c>
      <c r="O227" s="4" t="s">
        <v>13</v>
      </c>
      <c r="P227" s="4" t="s">
        <v>13</v>
      </c>
      <c r="Q227" s="4">
        <v>0.2</v>
      </c>
      <c r="R227" s="4">
        <v>0.21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918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0.12</v>
      </c>
      <c r="M228" s="4">
        <v>0.08</v>
      </c>
      <c r="N228" s="4">
        <v>0.09</v>
      </c>
      <c r="O228" s="4" t="s">
        <v>13</v>
      </c>
      <c r="P228" s="4" t="s">
        <v>13</v>
      </c>
      <c r="Q228" s="4">
        <v>0.11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919</v>
      </c>
      <c r="C229" s="4">
        <v>0.17</v>
      </c>
      <c r="D229" s="4">
        <v>0.17</v>
      </c>
      <c r="E229" s="4">
        <v>0.14000000000000001</v>
      </c>
      <c r="F229" s="4">
        <v>0.11</v>
      </c>
      <c r="G229" s="4">
        <v>0.14000000000000001</v>
      </c>
      <c r="H229" s="4" t="s">
        <v>13</v>
      </c>
      <c r="I229" s="4" t="s">
        <v>13</v>
      </c>
      <c r="J229" s="4" t="s">
        <v>13</v>
      </c>
      <c r="K229" s="4">
        <v>0.13</v>
      </c>
      <c r="L229" s="4">
        <v>0.14000000000000001</v>
      </c>
      <c r="M229" s="4">
        <v>0.09</v>
      </c>
      <c r="N229" s="4">
        <v>0.11</v>
      </c>
      <c r="O229" s="4" t="s">
        <v>13</v>
      </c>
      <c r="P229" s="4" t="s">
        <v>13</v>
      </c>
      <c r="Q229" s="4">
        <v>0.14000000000000001</v>
      </c>
      <c r="R229" s="4">
        <v>0.15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920</v>
      </c>
      <c r="C230" s="4">
        <v>0.16</v>
      </c>
      <c r="D230" s="4">
        <v>0.16</v>
      </c>
      <c r="E230" s="4">
        <v>0.14000000000000001</v>
      </c>
      <c r="F230" s="4">
        <v>0.1</v>
      </c>
      <c r="G230" s="4">
        <v>0.13</v>
      </c>
      <c r="H230" s="4" t="s">
        <v>13</v>
      </c>
      <c r="I230" s="4" t="s">
        <v>13</v>
      </c>
      <c r="J230" s="4" t="s">
        <v>13</v>
      </c>
      <c r="K230" s="4">
        <v>0.12</v>
      </c>
      <c r="L230" s="4">
        <v>0.13</v>
      </c>
      <c r="M230" s="4">
        <v>0</v>
      </c>
      <c r="N230" s="4">
        <v>0.1</v>
      </c>
      <c r="O230" s="4" t="s">
        <v>13</v>
      </c>
      <c r="P230" s="4" t="s">
        <v>13</v>
      </c>
      <c r="Q230" s="4">
        <v>0</v>
      </c>
      <c r="R230" s="4">
        <v>0.14000000000000001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921</v>
      </c>
      <c r="C231" s="4">
        <v>0.18</v>
      </c>
      <c r="D231" s="4">
        <v>0.18</v>
      </c>
      <c r="E231" s="4">
        <v>0.15</v>
      </c>
      <c r="F231" s="4">
        <v>0.11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>
        <v>0.14000000000000001</v>
      </c>
      <c r="L231" s="4">
        <v>0.15</v>
      </c>
      <c r="M231" s="4" t="s">
        <v>13</v>
      </c>
      <c r="N231" s="4">
        <v>0.11</v>
      </c>
      <c r="O231" s="4" t="s">
        <v>13</v>
      </c>
      <c r="P231" s="4" t="s">
        <v>13</v>
      </c>
      <c r="Q231" s="4" t="s">
        <v>13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922</v>
      </c>
      <c r="C232" s="4">
        <v>0.17</v>
      </c>
      <c r="D232" s="4">
        <v>0.17</v>
      </c>
      <c r="E232" s="4">
        <v>0.14000000000000001</v>
      </c>
      <c r="F232" s="4">
        <v>0.1</v>
      </c>
      <c r="G232" s="4">
        <v>0.14000000000000001</v>
      </c>
      <c r="H232" s="4" t="s">
        <v>13</v>
      </c>
      <c r="I232" s="4" t="s">
        <v>13</v>
      </c>
      <c r="J232" s="4" t="s">
        <v>13</v>
      </c>
      <c r="K232" s="4">
        <v>0.13</v>
      </c>
      <c r="L232" s="4">
        <v>0.14000000000000001</v>
      </c>
      <c r="M232" s="4" t="s">
        <v>13</v>
      </c>
      <c r="N232" s="4">
        <v>0.1</v>
      </c>
      <c r="O232" s="4" t="s">
        <v>13</v>
      </c>
      <c r="P232" s="4" t="s">
        <v>13</v>
      </c>
      <c r="Q232" s="4" t="s">
        <v>13</v>
      </c>
      <c r="R232" s="4">
        <v>0.14000000000000001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923</v>
      </c>
      <c r="C233" s="4">
        <v>0.17</v>
      </c>
      <c r="D233" s="4">
        <v>0.17</v>
      </c>
      <c r="E233" s="4">
        <v>0.14000000000000001</v>
      </c>
      <c r="F233" s="4">
        <v>0.1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0.14000000000000001</v>
      </c>
      <c r="M233" s="4" t="s">
        <v>13</v>
      </c>
      <c r="N233" s="4">
        <v>0.09</v>
      </c>
      <c r="O233" s="4" t="s">
        <v>13</v>
      </c>
      <c r="P233" s="4" t="s">
        <v>13</v>
      </c>
      <c r="Q233" s="4" t="s">
        <v>13</v>
      </c>
      <c r="R233" s="4">
        <v>0.14000000000000001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924</v>
      </c>
      <c r="C234" s="4">
        <v>0.15</v>
      </c>
      <c r="D234" s="4">
        <v>0.15</v>
      </c>
      <c r="E234" s="4">
        <v>0.13</v>
      </c>
      <c r="F234" s="4">
        <v>0.09</v>
      </c>
      <c r="G234" s="4">
        <v>0.12</v>
      </c>
      <c r="H234" s="4" t="s">
        <v>13</v>
      </c>
      <c r="I234" s="4" t="s">
        <v>13</v>
      </c>
      <c r="J234" s="4" t="s">
        <v>13</v>
      </c>
      <c r="K234" s="4">
        <v>0.11</v>
      </c>
      <c r="L234" s="4">
        <v>0.12</v>
      </c>
      <c r="M234" s="4" t="s">
        <v>13</v>
      </c>
      <c r="N234" s="4">
        <v>0.08</v>
      </c>
      <c r="O234" s="4" t="s">
        <v>13</v>
      </c>
      <c r="P234" s="4" t="s">
        <v>13</v>
      </c>
      <c r="Q234" s="4" t="s">
        <v>13</v>
      </c>
      <c r="R234" s="4">
        <v>0.12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925</v>
      </c>
      <c r="C235" s="4">
        <v>0.15</v>
      </c>
      <c r="D235" s="4">
        <v>0.15</v>
      </c>
      <c r="E235" s="4">
        <v>0.13</v>
      </c>
      <c r="F235" s="4">
        <v>0.09</v>
      </c>
      <c r="G235" s="4">
        <v>0.12</v>
      </c>
      <c r="H235" s="4" t="s">
        <v>13</v>
      </c>
      <c r="I235" s="4" t="s">
        <v>13</v>
      </c>
      <c r="J235" s="4" t="s">
        <v>13</v>
      </c>
      <c r="K235" s="4">
        <v>0.11</v>
      </c>
      <c r="L235" s="4">
        <v>0.12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0.12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926</v>
      </c>
      <c r="C236" s="4">
        <v>0.18</v>
      </c>
      <c r="D236" s="4">
        <v>0.18</v>
      </c>
      <c r="E236" s="4">
        <v>0.15</v>
      </c>
      <c r="F236" s="4">
        <v>0.1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>
        <v>0.13</v>
      </c>
      <c r="L236" s="4">
        <v>0.14000000000000001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0.15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927</v>
      </c>
      <c r="C237" s="4">
        <v>0.19</v>
      </c>
      <c r="D237" s="4">
        <v>0.19</v>
      </c>
      <c r="E237" s="4">
        <v>0.16</v>
      </c>
      <c r="F237" s="4">
        <v>0.11</v>
      </c>
      <c r="G237" s="4">
        <v>0.15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>
        <v>0.15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0.16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928</v>
      </c>
      <c r="C238" s="4">
        <v>0.12</v>
      </c>
      <c r="D238" s="4">
        <v>0.12</v>
      </c>
      <c r="E238" s="4">
        <v>0.1</v>
      </c>
      <c r="F238" s="4">
        <v>7.0000000000000007E-2</v>
      </c>
      <c r="G238" s="4">
        <v>0.1</v>
      </c>
      <c r="H238" s="4" t="s">
        <v>13</v>
      </c>
      <c r="I238" s="4" t="s">
        <v>13</v>
      </c>
      <c r="J238" s="4" t="s">
        <v>13</v>
      </c>
      <c r="K238" s="4">
        <v>0.09</v>
      </c>
      <c r="L238" s="4">
        <v>0.09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929</v>
      </c>
      <c r="C239" s="4">
        <v>0.16</v>
      </c>
      <c r="D239" s="4">
        <v>0.16</v>
      </c>
      <c r="E239" s="4">
        <v>0.14000000000000001</v>
      </c>
      <c r="F239" s="4">
        <v>0.09</v>
      </c>
      <c r="G239" s="4">
        <v>0.13</v>
      </c>
      <c r="H239" s="4" t="s">
        <v>13</v>
      </c>
      <c r="I239" s="4" t="s">
        <v>13</v>
      </c>
      <c r="J239" s="4" t="s">
        <v>13</v>
      </c>
      <c r="K239" s="4">
        <v>0.11</v>
      </c>
      <c r="L239" s="4">
        <v>0.12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930</v>
      </c>
      <c r="C240" s="4">
        <v>0.16</v>
      </c>
      <c r="D240" s="4">
        <v>0.16</v>
      </c>
      <c r="E240" s="4">
        <v>0.14000000000000001</v>
      </c>
      <c r="F240" s="4">
        <v>0.08</v>
      </c>
      <c r="G240" s="4">
        <v>0.13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1001</v>
      </c>
      <c r="C241" s="4">
        <v>0.08</v>
      </c>
      <c r="D241" s="4">
        <v>0.08</v>
      </c>
      <c r="E241" s="4">
        <v>7.0000000000000007E-2</v>
      </c>
      <c r="F241" s="4">
        <v>0.04</v>
      </c>
      <c r="G241" s="4">
        <v>0.06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0.06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1002</v>
      </c>
      <c r="C242" s="4">
        <v>0.11</v>
      </c>
      <c r="D242" s="4">
        <v>0.11</v>
      </c>
      <c r="E242" s="4">
        <v>0.09</v>
      </c>
      <c r="F242" s="4">
        <v>0.06</v>
      </c>
      <c r="G242" s="4">
        <v>0.09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0.08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1003</v>
      </c>
      <c r="C243" s="4">
        <v>0.11</v>
      </c>
      <c r="D243" s="4">
        <v>0.11</v>
      </c>
      <c r="E243" s="4">
        <v>0.09</v>
      </c>
      <c r="F243" s="4">
        <v>0.05</v>
      </c>
      <c r="G243" s="4">
        <v>0.09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0.08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1004</v>
      </c>
      <c r="C244" s="4">
        <v>0.12</v>
      </c>
      <c r="D244" s="4">
        <v>0.12</v>
      </c>
      <c r="E244" s="4">
        <v>0.1</v>
      </c>
      <c r="F244" s="4">
        <v>0.06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0.09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1005</v>
      </c>
      <c r="C245" s="4">
        <v>0.04</v>
      </c>
      <c r="D245" s="4">
        <v>0.04</v>
      </c>
      <c r="E245" s="4">
        <v>0.03</v>
      </c>
      <c r="F245" s="4">
        <v>0.02</v>
      </c>
      <c r="G245" s="4">
        <v>0.03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0.03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1006</v>
      </c>
      <c r="C246" s="4">
        <v>0.16</v>
      </c>
      <c r="D246" s="4">
        <v>0.16</v>
      </c>
      <c r="E246" s="4">
        <v>0.14000000000000001</v>
      </c>
      <c r="F246" s="4">
        <v>7.0000000000000007E-2</v>
      </c>
      <c r="G246" s="4">
        <v>0.13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1007</v>
      </c>
      <c r="C247" s="4">
        <v>0.13</v>
      </c>
      <c r="D247" s="4">
        <v>0.13</v>
      </c>
      <c r="E247" s="4">
        <v>0.11</v>
      </c>
      <c r="F247" s="4">
        <v>0.06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1008</v>
      </c>
      <c r="C248" s="4">
        <v>0.12</v>
      </c>
      <c r="D248" s="4">
        <v>0.12</v>
      </c>
      <c r="E248" s="4">
        <v>0.1</v>
      </c>
      <c r="F248" s="4">
        <v>0.05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1009</v>
      </c>
      <c r="C249" s="4">
        <v>0.24</v>
      </c>
      <c r="D249" s="4">
        <v>0.24</v>
      </c>
      <c r="E249" s="4">
        <v>0.2</v>
      </c>
      <c r="F249" s="4">
        <v>0.1</v>
      </c>
      <c r="G249" s="4">
        <v>0.19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0.17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14">
        <v>1010</v>
      </c>
      <c r="C250" s="7">
        <v>0</v>
      </c>
      <c r="D250" s="7">
        <v>0</v>
      </c>
      <c r="E250" s="7">
        <v>0</v>
      </c>
      <c r="F250" s="7">
        <v>0</v>
      </c>
      <c r="G250" s="7">
        <v>0</v>
      </c>
      <c r="H250" s="7" t="s">
        <v>13</v>
      </c>
      <c r="I250" s="7" t="s">
        <v>13</v>
      </c>
      <c r="J250" s="7" t="s">
        <v>13</v>
      </c>
      <c r="K250" s="7" t="s">
        <v>13</v>
      </c>
      <c r="L250" s="7">
        <v>0</v>
      </c>
      <c r="M250" s="7" t="s">
        <v>13</v>
      </c>
      <c r="N250" s="7" t="s">
        <v>13</v>
      </c>
      <c r="O250" s="7" t="s">
        <v>13</v>
      </c>
      <c r="P250" s="7" t="s">
        <v>13</v>
      </c>
      <c r="Q250" s="7" t="s">
        <v>13</v>
      </c>
      <c r="R250" s="7" t="s">
        <v>13</v>
      </c>
      <c r="S250" s="7" t="s">
        <v>13</v>
      </c>
      <c r="T250" s="7" t="s">
        <v>13</v>
      </c>
      <c r="U250" s="7" t="s">
        <v>13</v>
      </c>
      <c r="V250" s="7" t="s">
        <v>13</v>
      </c>
    </row>
  </sheetData>
  <pageMargins left="0.7" right="0.7" top="0.75" bottom="0.75" header="0.3" footer="0.3"/>
  <pageSetup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20"/>
  <dimension ref="B2:V240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5" t="s">
        <v>52</v>
      </c>
    </row>
    <row r="3" spans="2:21">
      <c r="B3" s="15" t="s">
        <v>69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22">
        <f t="shared" ref="C5:H5" si="0">C18</f>
        <v>1.5300000000000002</v>
      </c>
      <c r="D5" s="22">
        <f t="shared" si="0"/>
        <v>0.12</v>
      </c>
      <c r="E5" s="22">
        <f t="shared" si="0"/>
        <v>0.12</v>
      </c>
      <c r="F5" s="22">
        <f t="shared" si="0"/>
        <v>0.51</v>
      </c>
      <c r="G5" s="22">
        <f t="shared" si="0"/>
        <v>0.6100000000000001</v>
      </c>
      <c r="H5" s="22">
        <f t="shared" si="0"/>
        <v>0.63000000000000012</v>
      </c>
      <c r="I5" s="22">
        <f>AVERAGE(I18:J18)</f>
        <v>0.125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ref="C6:H12" si="1">C19</f>
        <v>4.82</v>
      </c>
      <c r="D6" s="19">
        <f t="shared" si="1"/>
        <v>3.1300000000000008</v>
      </c>
      <c r="E6" s="19">
        <f t="shared" si="1"/>
        <v>3.0900000000000003</v>
      </c>
      <c r="F6" s="19">
        <f t="shared" si="1"/>
        <v>2.9400000000000013</v>
      </c>
      <c r="G6" s="19">
        <f t="shared" si="1"/>
        <v>3.76</v>
      </c>
      <c r="H6" s="19">
        <f t="shared" si="1"/>
        <v>4.08</v>
      </c>
      <c r="I6" s="19">
        <f t="shared" ref="I6:I12" si="2">AVERAGE(I19:J19)</f>
        <v>1.8800000000000001</v>
      </c>
      <c r="J6" s="19">
        <f t="shared" ref="J6:J12" si="3">AVERAGE(K19:L19)</f>
        <v>0.46500000000000002</v>
      </c>
      <c r="K6" s="19">
        <f t="shared" ref="K6:K12" si="4">AVERAGE(M19:N19)</f>
        <v>0</v>
      </c>
      <c r="L6" s="19">
        <f t="shared" ref="L6:L12" si="5">AVERAGE(O19:P19)</f>
        <v>0</v>
      </c>
      <c r="M6" s="19">
        <f t="shared" ref="M6:M12" si="6">AVERAGE(Q19:R19)</f>
        <v>0</v>
      </c>
      <c r="N6" s="19">
        <f t="shared" ref="N6:N12" si="7">AVERAGE(S19:T19)</f>
        <v>0</v>
      </c>
      <c r="O6" s="19">
        <f t="shared" ref="O6:O12" si="8">AVERAGE(U19:V19)</f>
        <v>0.71500000000000008</v>
      </c>
      <c r="U6" s="4"/>
    </row>
    <row r="7" spans="2:21">
      <c r="B7" s="4" t="s">
        <v>18</v>
      </c>
      <c r="C7" s="19">
        <f t="shared" si="1"/>
        <v>8.1</v>
      </c>
      <c r="D7" s="19">
        <f t="shared" si="1"/>
        <v>8.02</v>
      </c>
      <c r="E7" s="19">
        <f t="shared" si="1"/>
        <v>6.93</v>
      </c>
      <c r="F7" s="19">
        <f t="shared" si="1"/>
        <v>5.5000000000000009</v>
      </c>
      <c r="G7" s="19">
        <f t="shared" si="1"/>
        <v>6.45</v>
      </c>
      <c r="H7" s="19">
        <f t="shared" si="1"/>
        <v>8.08</v>
      </c>
      <c r="I7" s="19">
        <f t="shared" si="2"/>
        <v>6.9249999999999989</v>
      </c>
      <c r="J7" s="19">
        <f t="shared" si="3"/>
        <v>2.5400000000000005</v>
      </c>
      <c r="K7" s="19">
        <f t="shared" si="4"/>
        <v>2.3550000000000004</v>
      </c>
      <c r="L7" s="19">
        <f t="shared" si="5"/>
        <v>0.16</v>
      </c>
      <c r="M7" s="19">
        <f t="shared" si="6"/>
        <v>1.1500000000000004</v>
      </c>
      <c r="N7" s="19">
        <f t="shared" si="7"/>
        <v>1.1500000000000004</v>
      </c>
      <c r="O7" s="19">
        <f t="shared" si="8"/>
        <v>3.8849999999999993</v>
      </c>
      <c r="U7" s="4"/>
    </row>
    <row r="8" spans="2:21">
      <c r="B8" s="4" t="s">
        <v>19</v>
      </c>
      <c r="C8" s="19">
        <f t="shared" si="1"/>
        <v>9.66</v>
      </c>
      <c r="D8" s="19">
        <f t="shared" si="1"/>
        <v>9.66</v>
      </c>
      <c r="E8" s="19">
        <f t="shared" si="1"/>
        <v>8.2099999999999991</v>
      </c>
      <c r="F8" s="19">
        <f t="shared" si="1"/>
        <v>6.5500000000000016</v>
      </c>
      <c r="G8" s="19">
        <f t="shared" si="1"/>
        <v>7.7299999999999986</v>
      </c>
      <c r="H8" s="19">
        <f>H21</f>
        <v>9.629999999999999</v>
      </c>
      <c r="I8" s="19">
        <f t="shared" si="2"/>
        <v>9.64</v>
      </c>
      <c r="J8" s="19">
        <f t="shared" si="3"/>
        <v>6.8449999999999998</v>
      </c>
      <c r="K8" s="19">
        <f t="shared" si="4"/>
        <v>6.98</v>
      </c>
      <c r="L8" s="19">
        <f t="shared" si="5"/>
        <v>3.0750000000000002</v>
      </c>
      <c r="M8" s="19">
        <f t="shared" si="6"/>
        <v>4.4150000000000009</v>
      </c>
      <c r="N8" s="19">
        <f t="shared" si="7"/>
        <v>4.4150000000000009</v>
      </c>
      <c r="O8" s="19">
        <f t="shared" si="8"/>
        <v>8.98</v>
      </c>
      <c r="U8" s="4"/>
    </row>
    <row r="9" spans="2:21">
      <c r="B9" s="4" t="s">
        <v>20</v>
      </c>
      <c r="C9" s="19">
        <f t="shared" si="1"/>
        <v>10.369999999999997</v>
      </c>
      <c r="D9" s="19">
        <f t="shared" si="1"/>
        <v>10.369999999999997</v>
      </c>
      <c r="E9" s="19">
        <f t="shared" si="1"/>
        <v>8.8399999999999945</v>
      </c>
      <c r="F9" s="19">
        <f t="shared" si="1"/>
        <v>7.0300000000000029</v>
      </c>
      <c r="G9" s="19">
        <f t="shared" si="1"/>
        <v>8.3100000000000023</v>
      </c>
      <c r="H9" s="19">
        <f t="shared" si="1"/>
        <v>3.7000000000000006</v>
      </c>
      <c r="I9" s="19">
        <f t="shared" si="2"/>
        <v>7.9700000000000006</v>
      </c>
      <c r="J9" s="19">
        <f t="shared" si="3"/>
        <v>10.334999999999997</v>
      </c>
      <c r="K9" s="19">
        <f t="shared" si="4"/>
        <v>9.4750000000000014</v>
      </c>
      <c r="L9" s="19">
        <f t="shared" si="5"/>
        <v>8.61</v>
      </c>
      <c r="M9" s="19">
        <f t="shared" si="6"/>
        <v>8.7550000000000008</v>
      </c>
      <c r="N9" s="19">
        <f t="shared" si="7"/>
        <v>8.7550000000000008</v>
      </c>
      <c r="O9" s="19">
        <f t="shared" si="8"/>
        <v>2.9950000000000001</v>
      </c>
      <c r="U9" s="4"/>
    </row>
    <row r="10" spans="2:21">
      <c r="B10" s="4" t="s">
        <v>21</v>
      </c>
      <c r="C10" s="19">
        <f t="shared" si="1"/>
        <v>9.1400000000000023</v>
      </c>
      <c r="D10" s="19">
        <f t="shared" si="1"/>
        <v>9.1400000000000023</v>
      </c>
      <c r="E10" s="19">
        <f t="shared" si="1"/>
        <v>7.8200000000000021</v>
      </c>
      <c r="F10" s="19">
        <f t="shared" si="1"/>
        <v>6.1600000000000019</v>
      </c>
      <c r="G10" s="19">
        <f t="shared" si="1"/>
        <v>7.3100000000000005</v>
      </c>
      <c r="H10" s="19">
        <f t="shared" si="1"/>
        <v>0</v>
      </c>
      <c r="I10" s="19">
        <f t="shared" si="2"/>
        <v>0.70500000000000007</v>
      </c>
      <c r="J10" s="19">
        <f t="shared" si="3"/>
        <v>8.44</v>
      </c>
      <c r="K10" s="19">
        <f t="shared" si="4"/>
        <v>7.2050000000000018</v>
      </c>
      <c r="L10" s="19">
        <f t="shared" si="5"/>
        <v>7.4149999999999991</v>
      </c>
      <c r="M10" s="19">
        <f t="shared" si="6"/>
        <v>8.8949999999999996</v>
      </c>
      <c r="N10" s="19">
        <f t="shared" si="7"/>
        <v>7.7100000000000009</v>
      </c>
      <c r="O10" s="19">
        <f t="shared" si="8"/>
        <v>0</v>
      </c>
      <c r="U10" s="4"/>
    </row>
    <row r="11" spans="2:21">
      <c r="B11" s="4" t="s">
        <v>22</v>
      </c>
      <c r="C11" s="19">
        <f t="shared" si="1"/>
        <v>6.0600000000000032</v>
      </c>
      <c r="D11" s="19">
        <f t="shared" si="1"/>
        <v>6.0600000000000032</v>
      </c>
      <c r="E11" s="19">
        <f t="shared" si="1"/>
        <v>5.17</v>
      </c>
      <c r="F11" s="19">
        <f t="shared" si="1"/>
        <v>3.81</v>
      </c>
      <c r="G11" s="19">
        <f t="shared" si="1"/>
        <v>4.8400000000000007</v>
      </c>
      <c r="H11" s="19">
        <f t="shared" si="1"/>
        <v>0</v>
      </c>
      <c r="I11" s="19">
        <f t="shared" si="2"/>
        <v>0</v>
      </c>
      <c r="J11" s="19">
        <f>AVERAGE(K24:L24)</f>
        <v>3.6</v>
      </c>
      <c r="K11" s="19">
        <f t="shared" si="4"/>
        <v>1.4649999999999999</v>
      </c>
      <c r="L11" s="19">
        <f t="shared" si="5"/>
        <v>0.57500000000000007</v>
      </c>
      <c r="M11" s="19">
        <f t="shared" si="6"/>
        <v>3.6</v>
      </c>
      <c r="N11" s="19">
        <f t="shared" si="7"/>
        <v>0.47</v>
      </c>
      <c r="O11" s="19">
        <f t="shared" si="8"/>
        <v>0</v>
      </c>
      <c r="U11" s="4"/>
    </row>
    <row r="12" spans="2:21">
      <c r="B12" s="7" t="s">
        <v>23</v>
      </c>
      <c r="C12" s="21">
        <f t="shared" si="1"/>
        <v>1.2500000000000002</v>
      </c>
      <c r="D12" s="21">
        <f t="shared" si="1"/>
        <v>1.2500000000000002</v>
      </c>
      <c r="E12" s="21">
        <f t="shared" si="1"/>
        <v>1.0599999999999998</v>
      </c>
      <c r="F12" s="21">
        <f t="shared" si="1"/>
        <v>0.60000000000000009</v>
      </c>
      <c r="G12" s="21">
        <f t="shared" si="1"/>
        <v>1</v>
      </c>
      <c r="H12" s="21">
        <f t="shared" si="1"/>
        <v>0</v>
      </c>
      <c r="I12" s="21">
        <f t="shared" si="2"/>
        <v>0</v>
      </c>
      <c r="J12" s="21">
        <f t="shared" si="3"/>
        <v>0</v>
      </c>
      <c r="K12" s="21">
        <f t="shared" si="4"/>
        <v>0</v>
      </c>
      <c r="L12" s="21">
        <f t="shared" si="5"/>
        <v>0</v>
      </c>
      <c r="M12" s="21">
        <f t="shared" si="6"/>
        <v>0</v>
      </c>
      <c r="N12" s="21">
        <f t="shared" si="7"/>
        <v>0</v>
      </c>
      <c r="O12" s="21">
        <f t="shared" si="8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69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.75" thickTop="1">
      <c r="B18" s="4" t="s">
        <v>16</v>
      </c>
      <c r="C18" s="4">
        <f>SUM(C32:C47)</f>
        <v>1.5300000000000002</v>
      </c>
      <c r="D18" s="4">
        <f t="shared" ref="D18:V18" si="9">SUM(D32:D47)</f>
        <v>0.12</v>
      </c>
      <c r="E18" s="4">
        <f t="shared" si="9"/>
        <v>0.12</v>
      </c>
      <c r="F18" s="4">
        <f t="shared" si="9"/>
        <v>0.51</v>
      </c>
      <c r="G18" s="4">
        <f t="shared" si="9"/>
        <v>0.6100000000000001</v>
      </c>
      <c r="H18" s="4">
        <f t="shared" si="9"/>
        <v>0.63000000000000012</v>
      </c>
      <c r="I18" s="4">
        <f t="shared" si="9"/>
        <v>0.25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 t="shared" si="9"/>
        <v>0</v>
      </c>
      <c r="V18" s="4">
        <f t="shared" si="9"/>
        <v>0</v>
      </c>
    </row>
    <row r="19" spans="2:22">
      <c r="B19" s="4" t="s">
        <v>17</v>
      </c>
      <c r="C19" s="4">
        <f>SUM(C48:C77)</f>
        <v>4.82</v>
      </c>
      <c r="D19" s="4">
        <f t="shared" ref="D19:V19" si="10">SUM(D48:D77)</f>
        <v>3.1300000000000008</v>
      </c>
      <c r="E19" s="4">
        <f t="shared" si="10"/>
        <v>3.0900000000000003</v>
      </c>
      <c r="F19" s="4">
        <f t="shared" si="10"/>
        <v>2.9400000000000013</v>
      </c>
      <c r="G19" s="4">
        <f t="shared" si="10"/>
        <v>3.76</v>
      </c>
      <c r="H19" s="4">
        <f t="shared" si="10"/>
        <v>4.08</v>
      </c>
      <c r="I19" s="4">
        <f t="shared" si="10"/>
        <v>3.06</v>
      </c>
      <c r="J19" s="4">
        <f t="shared" si="10"/>
        <v>0.70000000000000007</v>
      </c>
      <c r="K19" s="4">
        <f t="shared" si="10"/>
        <v>0.93</v>
      </c>
      <c r="L19" s="4">
        <f t="shared" si="10"/>
        <v>0</v>
      </c>
      <c r="M19" s="4">
        <f t="shared" si="10"/>
        <v>0</v>
      </c>
      <c r="N19" s="4">
        <f t="shared" si="10"/>
        <v>0</v>
      </c>
      <c r="O19" s="4">
        <f t="shared" si="10"/>
        <v>0</v>
      </c>
      <c r="P19" s="4">
        <f t="shared" si="10"/>
        <v>0</v>
      </c>
      <c r="Q19" s="4">
        <f t="shared" si="10"/>
        <v>0</v>
      </c>
      <c r="R19" s="4">
        <f t="shared" si="10"/>
        <v>0</v>
      </c>
      <c r="S19" s="4">
        <f t="shared" si="10"/>
        <v>0</v>
      </c>
      <c r="T19" s="4">
        <f t="shared" si="10"/>
        <v>0</v>
      </c>
      <c r="U19" s="4">
        <f t="shared" si="10"/>
        <v>0.93</v>
      </c>
      <c r="V19" s="4">
        <f t="shared" si="10"/>
        <v>0.5</v>
      </c>
    </row>
    <row r="20" spans="2:22">
      <c r="B20" s="4" t="s">
        <v>18</v>
      </c>
      <c r="C20" s="4">
        <f>SUM(C78:C108)</f>
        <v>8.1</v>
      </c>
      <c r="D20" s="4">
        <f t="shared" ref="D20:V20" si="11">SUM(D78:D108)</f>
        <v>8.02</v>
      </c>
      <c r="E20" s="4">
        <f t="shared" si="11"/>
        <v>6.93</v>
      </c>
      <c r="F20" s="4">
        <f>SUM(F78:F108)</f>
        <v>5.5000000000000009</v>
      </c>
      <c r="G20" s="4">
        <f t="shared" si="11"/>
        <v>6.45</v>
      </c>
      <c r="H20" s="4">
        <f t="shared" si="11"/>
        <v>8.08</v>
      </c>
      <c r="I20" s="4">
        <f t="shared" si="11"/>
        <v>7.97</v>
      </c>
      <c r="J20" s="4">
        <f t="shared" si="11"/>
        <v>5.879999999999999</v>
      </c>
      <c r="K20" s="4">
        <f t="shared" si="11"/>
        <v>3.12</v>
      </c>
      <c r="L20" s="4">
        <f t="shared" si="11"/>
        <v>1.9600000000000009</v>
      </c>
      <c r="M20" s="4">
        <f t="shared" si="11"/>
        <v>3.22</v>
      </c>
      <c r="N20" s="4">
        <f t="shared" si="11"/>
        <v>1.4900000000000002</v>
      </c>
      <c r="O20" s="4">
        <f t="shared" si="11"/>
        <v>0.32</v>
      </c>
      <c r="P20" s="4">
        <f t="shared" si="11"/>
        <v>0</v>
      </c>
      <c r="Q20" s="4">
        <f t="shared" si="11"/>
        <v>1.8500000000000008</v>
      </c>
      <c r="R20" s="4">
        <f t="shared" si="11"/>
        <v>0.45</v>
      </c>
      <c r="S20" s="4">
        <f t="shared" si="11"/>
        <v>1.8500000000000008</v>
      </c>
      <c r="T20" s="4">
        <f t="shared" si="11"/>
        <v>0.45</v>
      </c>
      <c r="U20" s="4">
        <f t="shared" si="11"/>
        <v>4.4099999999999993</v>
      </c>
      <c r="V20" s="4">
        <f t="shared" si="11"/>
        <v>3.3599999999999994</v>
      </c>
    </row>
    <row r="21" spans="2:22">
      <c r="B21" s="4" t="s">
        <v>19</v>
      </c>
      <c r="C21" s="4">
        <f>SUM(C109:C138)</f>
        <v>9.66</v>
      </c>
      <c r="D21" s="4">
        <f t="shared" ref="D21:V21" si="12">SUM(D109:D138)</f>
        <v>9.66</v>
      </c>
      <c r="E21" s="4">
        <f t="shared" si="12"/>
        <v>8.2099999999999991</v>
      </c>
      <c r="F21" s="4">
        <f t="shared" si="12"/>
        <v>6.5500000000000016</v>
      </c>
      <c r="G21" s="4">
        <f t="shared" si="12"/>
        <v>7.7299999999999986</v>
      </c>
      <c r="H21" s="4">
        <f t="shared" si="12"/>
        <v>9.629999999999999</v>
      </c>
      <c r="I21" s="4">
        <f t="shared" si="12"/>
        <v>9.66</v>
      </c>
      <c r="J21" s="4">
        <f t="shared" si="12"/>
        <v>9.620000000000001</v>
      </c>
      <c r="K21" s="4">
        <f t="shared" si="12"/>
        <v>7.3299999999999992</v>
      </c>
      <c r="L21" s="4">
        <f t="shared" si="12"/>
        <v>6.36</v>
      </c>
      <c r="M21" s="4">
        <f t="shared" si="12"/>
        <v>7.89</v>
      </c>
      <c r="N21" s="4">
        <f t="shared" si="12"/>
        <v>6.0700000000000021</v>
      </c>
      <c r="O21" s="4">
        <f t="shared" si="12"/>
        <v>4.75</v>
      </c>
      <c r="P21" s="4">
        <f t="shared" si="12"/>
        <v>1.4000000000000001</v>
      </c>
      <c r="Q21" s="4">
        <f t="shared" si="12"/>
        <v>5.1100000000000021</v>
      </c>
      <c r="R21" s="4">
        <f t="shared" si="12"/>
        <v>3.72</v>
      </c>
      <c r="S21" s="4">
        <f t="shared" si="12"/>
        <v>5.1100000000000021</v>
      </c>
      <c r="T21" s="4">
        <f t="shared" si="12"/>
        <v>3.72</v>
      </c>
      <c r="U21" s="4">
        <f t="shared" si="12"/>
        <v>8.9200000000000035</v>
      </c>
      <c r="V21" s="4">
        <f t="shared" si="12"/>
        <v>9.0399999999999991</v>
      </c>
    </row>
    <row r="22" spans="2:22">
      <c r="B22" s="4" t="s">
        <v>20</v>
      </c>
      <c r="C22" s="4">
        <f>SUM(C139:C169)</f>
        <v>10.369999999999997</v>
      </c>
      <c r="D22" s="4">
        <f t="shared" ref="D22:V22" si="13">SUM(D139:D169)</f>
        <v>10.369999999999997</v>
      </c>
      <c r="E22" s="4">
        <f t="shared" si="13"/>
        <v>8.8399999999999945</v>
      </c>
      <c r="F22" s="4">
        <f t="shared" si="13"/>
        <v>7.0300000000000029</v>
      </c>
      <c r="G22" s="4">
        <f t="shared" si="13"/>
        <v>8.3100000000000023</v>
      </c>
      <c r="H22" s="4">
        <f t="shared" si="13"/>
        <v>3.7000000000000006</v>
      </c>
      <c r="I22" s="4">
        <f t="shared" si="13"/>
        <v>5.8500000000000023</v>
      </c>
      <c r="J22" s="4">
        <f t="shared" si="13"/>
        <v>10.089999999999998</v>
      </c>
      <c r="K22" s="4">
        <f t="shared" si="13"/>
        <v>10.339999999999998</v>
      </c>
      <c r="L22" s="4">
        <f t="shared" si="13"/>
        <v>10.329999999999998</v>
      </c>
      <c r="M22" s="4">
        <f t="shared" si="13"/>
        <v>9.52</v>
      </c>
      <c r="N22" s="4">
        <f t="shared" si="13"/>
        <v>9.4300000000000015</v>
      </c>
      <c r="O22" s="4">
        <f t="shared" si="13"/>
        <v>9.6699999999999982</v>
      </c>
      <c r="P22" s="4">
        <f t="shared" si="13"/>
        <v>7.55</v>
      </c>
      <c r="Q22" s="4">
        <f t="shared" si="13"/>
        <v>9.5</v>
      </c>
      <c r="R22" s="4">
        <f t="shared" si="13"/>
        <v>8.0100000000000016</v>
      </c>
      <c r="S22" s="4">
        <f t="shared" si="13"/>
        <v>9.5</v>
      </c>
      <c r="T22" s="4">
        <f t="shared" si="13"/>
        <v>8.0100000000000016</v>
      </c>
      <c r="U22" s="4">
        <f t="shared" si="13"/>
        <v>2.3700000000000006</v>
      </c>
      <c r="V22" s="4">
        <f t="shared" si="13"/>
        <v>3.62</v>
      </c>
    </row>
    <row r="23" spans="2:22">
      <c r="B23" s="4" t="s">
        <v>21</v>
      </c>
      <c r="C23" s="4">
        <f>SUM(C170:C200)</f>
        <v>9.1400000000000023</v>
      </c>
      <c r="D23" s="4">
        <f t="shared" ref="D23:V23" si="14">SUM(D170:D200)</f>
        <v>9.1400000000000023</v>
      </c>
      <c r="E23" s="4">
        <f t="shared" si="14"/>
        <v>7.8200000000000021</v>
      </c>
      <c r="F23" s="4">
        <f t="shared" si="14"/>
        <v>6.1600000000000019</v>
      </c>
      <c r="G23" s="4">
        <f t="shared" si="14"/>
        <v>7.3100000000000005</v>
      </c>
      <c r="H23" s="4">
        <f t="shared" si="14"/>
        <v>0</v>
      </c>
      <c r="I23" s="4">
        <f t="shared" si="14"/>
        <v>0</v>
      </c>
      <c r="J23" s="4">
        <f t="shared" si="14"/>
        <v>1.4100000000000001</v>
      </c>
      <c r="K23" s="4">
        <f t="shared" si="14"/>
        <v>8.6199999999999992</v>
      </c>
      <c r="L23" s="4">
        <f t="shared" si="14"/>
        <v>8.26</v>
      </c>
      <c r="M23" s="4">
        <f t="shared" si="14"/>
        <v>6.4100000000000019</v>
      </c>
      <c r="N23" s="4">
        <f t="shared" si="14"/>
        <v>8.0000000000000018</v>
      </c>
      <c r="O23" s="4">
        <f t="shared" si="14"/>
        <v>6.6499999999999995</v>
      </c>
      <c r="P23" s="4">
        <f t="shared" si="14"/>
        <v>8.1799999999999979</v>
      </c>
      <c r="Q23" s="4">
        <f t="shared" si="14"/>
        <v>8.7499999999999982</v>
      </c>
      <c r="R23" s="4">
        <f t="shared" si="14"/>
        <v>9.0400000000000009</v>
      </c>
      <c r="S23" s="4">
        <f t="shared" si="14"/>
        <v>6.6800000000000015</v>
      </c>
      <c r="T23" s="4">
        <f t="shared" si="14"/>
        <v>8.74</v>
      </c>
      <c r="U23" s="4">
        <f t="shared" si="14"/>
        <v>0</v>
      </c>
      <c r="V23" s="4">
        <f t="shared" si="14"/>
        <v>0</v>
      </c>
    </row>
    <row r="24" spans="2:22">
      <c r="B24" s="4" t="s">
        <v>22</v>
      </c>
      <c r="C24" s="4">
        <f>SUM(C201:C230)</f>
        <v>6.0600000000000032</v>
      </c>
      <c r="D24" s="4">
        <f t="shared" ref="D24:V24" si="15">SUM(D201:D230)</f>
        <v>6.0600000000000032</v>
      </c>
      <c r="E24" s="4">
        <f t="shared" si="15"/>
        <v>5.17</v>
      </c>
      <c r="F24" s="4">
        <f t="shared" si="15"/>
        <v>3.81</v>
      </c>
      <c r="G24" s="4">
        <f t="shared" si="15"/>
        <v>4.8400000000000007</v>
      </c>
      <c r="H24" s="4">
        <f t="shared" si="15"/>
        <v>0</v>
      </c>
      <c r="I24" s="4">
        <f t="shared" si="15"/>
        <v>0</v>
      </c>
      <c r="J24" s="4">
        <f t="shared" si="15"/>
        <v>0</v>
      </c>
      <c r="K24" s="4">
        <f t="shared" si="15"/>
        <v>4.6400000000000006</v>
      </c>
      <c r="L24" s="4">
        <f t="shared" si="15"/>
        <v>2.5599999999999996</v>
      </c>
      <c r="M24" s="4">
        <f t="shared" si="15"/>
        <v>0</v>
      </c>
      <c r="N24" s="4">
        <f>SUM(N201:N230)</f>
        <v>2.9299999999999997</v>
      </c>
      <c r="O24" s="4">
        <f t="shared" si="15"/>
        <v>0</v>
      </c>
      <c r="P24" s="4">
        <f t="shared" si="15"/>
        <v>1.1500000000000001</v>
      </c>
      <c r="Q24" s="4">
        <f t="shared" si="15"/>
        <v>2.83</v>
      </c>
      <c r="R24" s="4">
        <f t="shared" si="15"/>
        <v>4.37</v>
      </c>
      <c r="S24" s="4">
        <f t="shared" si="15"/>
        <v>0</v>
      </c>
      <c r="T24" s="4">
        <f t="shared" si="15"/>
        <v>0.94</v>
      </c>
      <c r="U24" s="4">
        <f t="shared" si="15"/>
        <v>0</v>
      </c>
      <c r="V24" s="4">
        <f t="shared" si="15"/>
        <v>0</v>
      </c>
    </row>
    <row r="25" spans="2:22">
      <c r="B25" s="7" t="s">
        <v>23</v>
      </c>
      <c r="C25" s="7">
        <f>SUM(C231:C240)</f>
        <v>1.2500000000000002</v>
      </c>
      <c r="D25" s="7">
        <f t="shared" ref="D25:V25" si="16">SUM(D231:D240)</f>
        <v>1.2500000000000002</v>
      </c>
      <c r="E25" s="7">
        <f t="shared" si="16"/>
        <v>1.0599999999999998</v>
      </c>
      <c r="F25" s="7">
        <f t="shared" si="16"/>
        <v>0.60000000000000009</v>
      </c>
      <c r="G25" s="7">
        <f t="shared" si="16"/>
        <v>1</v>
      </c>
      <c r="H25" s="7">
        <f t="shared" si="16"/>
        <v>0</v>
      </c>
      <c r="I25" s="7">
        <f t="shared" si="16"/>
        <v>0</v>
      </c>
      <c r="J25" s="7">
        <f t="shared" si="16"/>
        <v>0</v>
      </c>
      <c r="K25" s="7">
        <f t="shared" si="16"/>
        <v>0</v>
      </c>
      <c r="L25" s="7">
        <f t="shared" si="16"/>
        <v>0</v>
      </c>
      <c r="M25" s="7">
        <f t="shared" si="16"/>
        <v>0</v>
      </c>
      <c r="N25" s="7">
        <f t="shared" si="16"/>
        <v>0</v>
      </c>
      <c r="O25" s="7">
        <f t="shared" si="16"/>
        <v>0</v>
      </c>
      <c r="P25" s="7">
        <f t="shared" si="16"/>
        <v>0</v>
      </c>
      <c r="Q25" s="7">
        <f t="shared" si="16"/>
        <v>0</v>
      </c>
      <c r="R25" s="7">
        <f t="shared" si="16"/>
        <v>0</v>
      </c>
      <c r="S25" s="7">
        <f t="shared" si="16"/>
        <v>0</v>
      </c>
      <c r="T25" s="7">
        <f t="shared" si="16"/>
        <v>0</v>
      </c>
      <c r="U25" s="7">
        <f t="shared" si="16"/>
        <v>0</v>
      </c>
      <c r="V25" s="7">
        <f t="shared" si="16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70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.75" thickTop="1">
      <c r="B32" s="16">
        <v>316</v>
      </c>
      <c r="C32" s="17">
        <v>0.09</v>
      </c>
      <c r="D32" s="17" t="s">
        <v>13</v>
      </c>
      <c r="E32" s="17" t="s">
        <v>13</v>
      </c>
      <c r="F32" s="17">
        <v>0.02</v>
      </c>
      <c r="G32" s="17">
        <v>0.01</v>
      </c>
      <c r="H32" s="17">
        <v>0.02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317</v>
      </c>
      <c r="C33" s="4">
        <v>7.0000000000000007E-2</v>
      </c>
      <c r="D33" s="4" t="s">
        <v>13</v>
      </c>
      <c r="E33" s="4" t="s">
        <v>13</v>
      </c>
      <c r="F33" s="4">
        <v>0.02</v>
      </c>
      <c r="G33" s="4">
        <v>0.01</v>
      </c>
      <c r="H33" s="4">
        <v>0.02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>
        <v>0.05</v>
      </c>
      <c r="D34" s="4" t="s">
        <v>13</v>
      </c>
      <c r="E34" s="4" t="s">
        <v>13</v>
      </c>
      <c r="F34" s="4">
        <v>0.01</v>
      </c>
      <c r="G34" s="4">
        <v>0.01</v>
      </c>
      <c r="H34" s="4">
        <v>0.01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>
        <v>0.08</v>
      </c>
      <c r="D35" s="4" t="s">
        <v>13</v>
      </c>
      <c r="E35" s="4" t="s">
        <v>13</v>
      </c>
      <c r="F35" s="4">
        <v>0.02</v>
      </c>
      <c r="G35" s="4">
        <v>0.02</v>
      </c>
      <c r="H35" s="4">
        <v>0.02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>
        <v>0.1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0.03</v>
      </c>
      <c r="I36" s="4">
        <v>0.02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>
        <v>0.08</v>
      </c>
      <c r="D37" s="4" t="s">
        <v>13</v>
      </c>
      <c r="E37" s="4" t="s">
        <v>13</v>
      </c>
      <c r="F37" s="4">
        <v>0.02</v>
      </c>
      <c r="G37" s="4">
        <v>0.02</v>
      </c>
      <c r="H37" s="4">
        <v>0.03</v>
      </c>
      <c r="I37" s="4">
        <v>0.02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>
        <v>0.09</v>
      </c>
      <c r="D38" s="4" t="s">
        <v>13</v>
      </c>
      <c r="E38" s="4" t="s">
        <v>13</v>
      </c>
      <c r="F38" s="4">
        <v>0.03</v>
      </c>
      <c r="G38" s="4">
        <v>0.03</v>
      </c>
      <c r="H38" s="4">
        <v>0.03</v>
      </c>
      <c r="I38" s="4">
        <v>0.02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>
        <v>0.12</v>
      </c>
      <c r="D39" s="4" t="s">
        <v>13</v>
      </c>
      <c r="E39" s="4" t="s">
        <v>13</v>
      </c>
      <c r="F39" s="4">
        <v>0.04</v>
      </c>
      <c r="G39" s="4">
        <v>0.05</v>
      </c>
      <c r="H39" s="4">
        <v>0.05</v>
      </c>
      <c r="I39" s="4">
        <v>0.02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>
        <v>0.14000000000000001</v>
      </c>
      <c r="D40" s="4" t="s">
        <v>13</v>
      </c>
      <c r="E40" s="4" t="s">
        <v>13</v>
      </c>
      <c r="F40" s="4">
        <v>0.05</v>
      </c>
      <c r="G40" s="4">
        <v>0.06</v>
      </c>
      <c r="H40" s="4">
        <v>0.06</v>
      </c>
      <c r="I40" s="4">
        <v>0.03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>
        <v>0.13</v>
      </c>
      <c r="D41" s="4">
        <v>0.02</v>
      </c>
      <c r="E41" s="4">
        <v>0.02</v>
      </c>
      <c r="F41" s="4">
        <v>0.05</v>
      </c>
      <c r="G41" s="4">
        <v>0.06</v>
      </c>
      <c r="H41" s="4">
        <v>0.06</v>
      </c>
      <c r="I41" s="4">
        <v>0.03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0.14000000000000001</v>
      </c>
      <c r="D42" s="4">
        <v>0.02</v>
      </c>
      <c r="E42" s="4">
        <v>0.02</v>
      </c>
      <c r="F42" s="4">
        <v>0.05</v>
      </c>
      <c r="G42" s="4">
        <v>7.0000000000000007E-2</v>
      </c>
      <c r="H42" s="4">
        <v>7.0000000000000007E-2</v>
      </c>
      <c r="I42" s="4">
        <v>0.03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0.17</v>
      </c>
      <c r="D43" s="4">
        <v>0.03</v>
      </c>
      <c r="E43" s="4">
        <v>0.03</v>
      </c>
      <c r="F43" s="4">
        <v>0.06</v>
      </c>
      <c r="G43" s="4">
        <v>0.09</v>
      </c>
      <c r="H43" s="4">
        <v>0.08</v>
      </c>
      <c r="I43" s="4">
        <v>0.03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7.0000000000000007E-2</v>
      </c>
      <c r="D44" s="4">
        <v>0.01</v>
      </c>
      <c r="E44" s="4">
        <v>0.01</v>
      </c>
      <c r="F44" s="4">
        <v>0.03</v>
      </c>
      <c r="G44" s="4">
        <v>0.04</v>
      </c>
      <c r="H44" s="4">
        <v>0.04</v>
      </c>
      <c r="I44" s="4">
        <v>0.01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0.05</v>
      </c>
      <c r="D45" s="4">
        <v>0.01</v>
      </c>
      <c r="E45" s="4">
        <v>0.01</v>
      </c>
      <c r="F45" s="4">
        <v>0.02</v>
      </c>
      <c r="G45" s="4">
        <v>0.03</v>
      </c>
      <c r="H45" s="4">
        <v>0.03</v>
      </c>
      <c r="I45" s="4">
        <v>0.01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</v>
      </c>
      <c r="D46" s="4">
        <v>0.02</v>
      </c>
      <c r="E46" s="4">
        <v>0.02</v>
      </c>
      <c r="F46" s="4">
        <v>0.04</v>
      </c>
      <c r="G46" s="4">
        <v>0.06</v>
      </c>
      <c r="H46" s="4">
        <v>0.05</v>
      </c>
      <c r="I46" s="4">
        <v>0.02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0.05</v>
      </c>
      <c r="D47" s="4">
        <v>0.01</v>
      </c>
      <c r="E47" s="4">
        <v>0.01</v>
      </c>
      <c r="F47" s="4">
        <v>0.02</v>
      </c>
      <c r="G47" s="4">
        <v>0.03</v>
      </c>
      <c r="H47" s="4">
        <v>0.03</v>
      </c>
      <c r="I47" s="4">
        <v>0.01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</v>
      </c>
      <c r="D48" s="4">
        <v>0.02</v>
      </c>
      <c r="E48" s="4">
        <v>0.02</v>
      </c>
      <c r="F48" s="4">
        <v>0.04</v>
      </c>
      <c r="G48" s="4">
        <v>0.06</v>
      </c>
      <c r="H48" s="4">
        <v>0.06</v>
      </c>
      <c r="I48" s="4">
        <v>0.02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0.13</v>
      </c>
      <c r="D49" s="4">
        <v>0.03</v>
      </c>
      <c r="E49" s="4">
        <v>0.03</v>
      </c>
      <c r="F49" s="4">
        <v>0.06</v>
      </c>
      <c r="G49" s="4">
        <v>0.09</v>
      </c>
      <c r="H49" s="4">
        <v>0.08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0.19</v>
      </c>
      <c r="D50" s="4">
        <v>0.06</v>
      </c>
      <c r="E50" s="4">
        <v>0.06</v>
      </c>
      <c r="F50" s="4">
        <v>0.09</v>
      </c>
      <c r="G50" s="4">
        <v>0.13</v>
      </c>
      <c r="H50" s="4">
        <v>0.12</v>
      </c>
      <c r="I50" s="4">
        <v>0.05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7.0000000000000007E-2</v>
      </c>
      <c r="D51" s="4">
        <v>0.02</v>
      </c>
      <c r="E51" s="4">
        <v>0.02</v>
      </c>
      <c r="F51" s="4">
        <v>0.03</v>
      </c>
      <c r="G51" s="4">
        <v>0.05</v>
      </c>
      <c r="H51" s="4">
        <v>0.04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0.05</v>
      </c>
      <c r="D52" s="4">
        <v>0.02</v>
      </c>
      <c r="E52" s="4">
        <v>0.02</v>
      </c>
      <c r="F52" s="4">
        <v>0.02</v>
      </c>
      <c r="G52" s="4">
        <v>0.04</v>
      </c>
      <c r="H52" s="4">
        <v>0.03</v>
      </c>
      <c r="I52" s="4">
        <v>0.01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0.14000000000000001</v>
      </c>
      <c r="D53" s="4">
        <v>0.06</v>
      </c>
      <c r="E53" s="4">
        <v>0.06</v>
      </c>
      <c r="F53" s="4">
        <v>7.0000000000000007E-2</v>
      </c>
      <c r="G53" s="4">
        <v>0.1</v>
      </c>
      <c r="H53" s="4">
        <v>0.09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0.17</v>
      </c>
      <c r="D54" s="4">
        <v>7.0000000000000007E-2</v>
      </c>
      <c r="E54" s="4">
        <v>7.0000000000000007E-2</v>
      </c>
      <c r="F54" s="4">
        <v>0.09</v>
      </c>
      <c r="G54" s="4">
        <v>0.13</v>
      </c>
      <c r="H54" s="4">
        <v>0.12</v>
      </c>
      <c r="I54" s="4">
        <v>0.05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0.12</v>
      </c>
      <c r="D55" s="4">
        <v>0.05</v>
      </c>
      <c r="E55" s="4">
        <v>0.05</v>
      </c>
      <c r="F55" s="4">
        <v>0.06</v>
      </c>
      <c r="G55" s="4">
        <v>0.09</v>
      </c>
      <c r="H55" s="4">
        <v>0.09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0.11</v>
      </c>
      <c r="D56" s="4">
        <v>0.05</v>
      </c>
      <c r="E56" s="4">
        <v>0.05</v>
      </c>
      <c r="F56" s="4">
        <v>0.06</v>
      </c>
      <c r="G56" s="4">
        <v>0.08</v>
      </c>
      <c r="H56" s="4">
        <v>0.08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0.14000000000000001</v>
      </c>
      <c r="D57" s="4">
        <v>7.0000000000000007E-2</v>
      </c>
      <c r="E57" s="4">
        <v>7.0000000000000007E-2</v>
      </c>
      <c r="F57" s="4">
        <v>0.08</v>
      </c>
      <c r="G57" s="4">
        <v>0.11</v>
      </c>
      <c r="H57" s="4">
        <v>0.1</v>
      </c>
      <c r="I57" s="4">
        <v>0.06</v>
      </c>
      <c r="J57" s="4" t="s">
        <v>13</v>
      </c>
      <c r="K57" s="4">
        <v>0.03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>
        <v>0.03</v>
      </c>
      <c r="V57" s="4" t="s">
        <v>13</v>
      </c>
    </row>
    <row r="58" spans="2:22">
      <c r="B58" s="9">
        <v>411</v>
      </c>
      <c r="C58" s="4">
        <v>0.1</v>
      </c>
      <c r="D58" s="4">
        <v>0.05</v>
      </c>
      <c r="E58" s="4">
        <v>0.05</v>
      </c>
      <c r="F58" s="4">
        <v>0.06</v>
      </c>
      <c r="G58" s="4">
        <v>0.08</v>
      </c>
      <c r="H58" s="4">
        <v>0.08</v>
      </c>
      <c r="I58" s="4">
        <v>0.05</v>
      </c>
      <c r="J58" s="4" t="s">
        <v>13</v>
      </c>
      <c r="K58" s="4">
        <v>0.02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>
        <v>0.02</v>
      </c>
      <c r="V58" s="4" t="s">
        <v>13</v>
      </c>
    </row>
    <row r="59" spans="2:22">
      <c r="B59" s="9">
        <v>412</v>
      </c>
      <c r="C59" s="4">
        <v>0.15</v>
      </c>
      <c r="D59" s="4">
        <v>0.09</v>
      </c>
      <c r="E59" s="4">
        <v>0.09</v>
      </c>
      <c r="F59" s="4">
        <v>0.09</v>
      </c>
      <c r="G59" s="4">
        <v>0.12</v>
      </c>
      <c r="H59" s="4">
        <v>0.12</v>
      </c>
      <c r="I59" s="4">
        <v>7.0000000000000007E-2</v>
      </c>
      <c r="J59" s="4" t="s">
        <v>13</v>
      </c>
      <c r="K59" s="4">
        <v>0.03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>
        <v>0.03</v>
      </c>
      <c r="V59" s="4" t="s">
        <v>13</v>
      </c>
    </row>
    <row r="60" spans="2:22">
      <c r="B60" s="9">
        <v>413</v>
      </c>
      <c r="C60" s="4">
        <v>0.16</v>
      </c>
      <c r="D60" s="4">
        <v>0.09</v>
      </c>
      <c r="E60" s="4">
        <v>0.09</v>
      </c>
      <c r="F60" s="4">
        <v>0.1</v>
      </c>
      <c r="G60" s="4">
        <v>0.13</v>
      </c>
      <c r="H60" s="4">
        <v>0.13</v>
      </c>
      <c r="I60" s="4">
        <v>0.08</v>
      </c>
      <c r="J60" s="4" t="s">
        <v>13</v>
      </c>
      <c r="K60" s="4">
        <v>0.04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>
        <v>0.03</v>
      </c>
      <c r="V60" s="4" t="s">
        <v>13</v>
      </c>
    </row>
    <row r="61" spans="2:22">
      <c r="B61" s="9">
        <v>414</v>
      </c>
      <c r="C61" s="4">
        <v>0.11</v>
      </c>
      <c r="D61" s="4">
        <v>7.0000000000000007E-2</v>
      </c>
      <c r="E61" s="4">
        <v>7.0000000000000007E-2</v>
      </c>
      <c r="F61" s="4">
        <v>7.0000000000000007E-2</v>
      </c>
      <c r="G61" s="4">
        <v>0.09</v>
      </c>
      <c r="H61" s="4">
        <v>0.09</v>
      </c>
      <c r="I61" s="4">
        <v>0.06</v>
      </c>
      <c r="J61" s="4" t="s">
        <v>13</v>
      </c>
      <c r="K61" s="4">
        <v>0.03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>
        <v>0.02</v>
      </c>
      <c r="V61" s="4" t="s">
        <v>13</v>
      </c>
    </row>
    <row r="62" spans="2:22">
      <c r="B62" s="9">
        <v>415</v>
      </c>
      <c r="C62" s="4">
        <v>0.16</v>
      </c>
      <c r="D62" s="4">
        <v>0.1</v>
      </c>
      <c r="E62" s="4">
        <v>0.1</v>
      </c>
      <c r="F62" s="4">
        <v>0.1</v>
      </c>
      <c r="G62" s="4">
        <v>0.13</v>
      </c>
      <c r="H62" s="4">
        <v>0.13</v>
      </c>
      <c r="I62" s="4">
        <v>0.1</v>
      </c>
      <c r="J62" s="4">
        <v>0.03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>
        <v>0.03</v>
      </c>
      <c r="V62" s="4" t="s">
        <v>13</v>
      </c>
    </row>
    <row r="63" spans="2:22">
      <c r="B63" s="9">
        <v>416</v>
      </c>
      <c r="C63" s="4">
        <v>0.08</v>
      </c>
      <c r="D63" s="4">
        <v>0.05</v>
      </c>
      <c r="E63" s="4">
        <v>0.05</v>
      </c>
      <c r="F63" s="4">
        <v>0.05</v>
      </c>
      <c r="G63" s="4">
        <v>0.06</v>
      </c>
      <c r="H63" s="4">
        <v>7.0000000000000007E-2</v>
      </c>
      <c r="I63" s="4">
        <v>0.05</v>
      </c>
      <c r="J63" s="4">
        <v>0.02</v>
      </c>
      <c r="K63" s="4">
        <v>0.02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>
        <v>0.02</v>
      </c>
      <c r="V63" s="4" t="s">
        <v>13</v>
      </c>
    </row>
    <row r="64" spans="2:22">
      <c r="B64" s="9">
        <v>417</v>
      </c>
      <c r="C64" s="4">
        <v>0.16</v>
      </c>
      <c r="D64" s="4">
        <v>0.11</v>
      </c>
      <c r="E64" s="4">
        <v>0.11</v>
      </c>
      <c r="F64" s="4">
        <v>0.1</v>
      </c>
      <c r="G64" s="4">
        <v>0.13</v>
      </c>
      <c r="H64" s="4">
        <v>0.14000000000000001</v>
      </c>
      <c r="I64" s="4">
        <v>0.1</v>
      </c>
      <c r="J64" s="4">
        <v>0.03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>
        <v>0.04</v>
      </c>
      <c r="V64" s="4" t="s">
        <v>13</v>
      </c>
    </row>
    <row r="65" spans="2:22">
      <c r="B65" s="9">
        <v>418</v>
      </c>
      <c r="C65" s="4">
        <v>0.18</v>
      </c>
      <c r="D65" s="4">
        <v>0.12</v>
      </c>
      <c r="E65" s="4">
        <v>0.12</v>
      </c>
      <c r="F65" s="4">
        <v>0.11</v>
      </c>
      <c r="G65" s="4">
        <v>0.14000000000000001</v>
      </c>
      <c r="H65" s="4">
        <v>0.16</v>
      </c>
      <c r="I65" s="4">
        <v>0.12</v>
      </c>
      <c r="J65" s="4">
        <v>0.04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>
        <v>0.04</v>
      </c>
      <c r="V65" s="4" t="s">
        <v>13</v>
      </c>
    </row>
    <row r="66" spans="2:22">
      <c r="B66" s="9">
        <v>419</v>
      </c>
      <c r="C66" s="4">
        <v>0.17</v>
      </c>
      <c r="D66" s="4">
        <v>0.12</v>
      </c>
      <c r="E66" s="4">
        <v>0.12</v>
      </c>
      <c r="F66" s="4">
        <v>0.11</v>
      </c>
      <c r="G66" s="4">
        <v>0.14000000000000001</v>
      </c>
      <c r="H66" s="4">
        <v>0.15</v>
      </c>
      <c r="I66" s="4">
        <v>0.12</v>
      </c>
      <c r="J66" s="4">
        <v>0.03</v>
      </c>
      <c r="K66" s="4">
        <v>0.04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>
        <v>0.04</v>
      </c>
      <c r="V66" s="4" t="s">
        <v>13</v>
      </c>
    </row>
    <row r="67" spans="2:22">
      <c r="B67" s="9">
        <v>420</v>
      </c>
      <c r="C67" s="4">
        <v>0.21</v>
      </c>
      <c r="D67" s="4">
        <v>0.15</v>
      </c>
      <c r="E67" s="4">
        <v>0.15</v>
      </c>
      <c r="F67" s="4">
        <v>0.13</v>
      </c>
      <c r="G67" s="4">
        <v>0.17</v>
      </c>
      <c r="H67" s="4">
        <v>0.19</v>
      </c>
      <c r="I67" s="4">
        <v>0.15</v>
      </c>
      <c r="J67" s="4">
        <v>0.04</v>
      </c>
      <c r="K67" s="4">
        <v>0.05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0.05</v>
      </c>
      <c r="V67" s="4">
        <v>0.04</v>
      </c>
    </row>
    <row r="68" spans="2:22">
      <c r="B68" s="9">
        <v>421</v>
      </c>
      <c r="C68" s="4">
        <v>0.21</v>
      </c>
      <c r="D68" s="4">
        <v>0.15</v>
      </c>
      <c r="E68" s="4">
        <v>0.15</v>
      </c>
      <c r="F68" s="4">
        <v>0.14000000000000001</v>
      </c>
      <c r="G68" s="4">
        <v>0.17</v>
      </c>
      <c r="H68" s="4">
        <v>0.19</v>
      </c>
      <c r="I68" s="4">
        <v>0.16</v>
      </c>
      <c r="J68" s="4">
        <v>0.04</v>
      </c>
      <c r="K68" s="4">
        <v>0.05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0.05</v>
      </c>
      <c r="V68" s="4">
        <v>0.04</v>
      </c>
    </row>
    <row r="69" spans="2:22">
      <c r="B69" s="9">
        <v>422</v>
      </c>
      <c r="C69" s="4">
        <v>0.19</v>
      </c>
      <c r="D69" s="4">
        <v>0.14000000000000001</v>
      </c>
      <c r="E69" s="4">
        <v>0.14000000000000001</v>
      </c>
      <c r="F69" s="4">
        <v>0.12</v>
      </c>
      <c r="G69" s="4">
        <v>0.15</v>
      </c>
      <c r="H69" s="4">
        <v>0.18</v>
      </c>
      <c r="I69" s="4">
        <v>0.15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0.05</v>
      </c>
      <c r="V69" s="4">
        <v>0.04</v>
      </c>
    </row>
    <row r="70" spans="2:22">
      <c r="B70" s="9">
        <v>423</v>
      </c>
      <c r="C70" s="4">
        <v>0.16</v>
      </c>
      <c r="D70" s="4">
        <v>0.12</v>
      </c>
      <c r="E70" s="4">
        <v>0.12</v>
      </c>
      <c r="F70" s="4">
        <v>0.11</v>
      </c>
      <c r="G70" s="4">
        <v>0.13</v>
      </c>
      <c r="H70" s="4">
        <v>0.15</v>
      </c>
      <c r="I70" s="4">
        <v>0.13</v>
      </c>
      <c r="J70" s="4">
        <v>0.03</v>
      </c>
      <c r="K70" s="4">
        <v>0.04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0.04</v>
      </c>
      <c r="V70" s="4">
        <v>0.03</v>
      </c>
    </row>
    <row r="71" spans="2:22">
      <c r="B71" s="9">
        <v>424</v>
      </c>
      <c r="C71" s="4">
        <v>0.14000000000000001</v>
      </c>
      <c r="D71" s="4">
        <v>0.11</v>
      </c>
      <c r="E71" s="4">
        <v>0.11</v>
      </c>
      <c r="F71" s="4">
        <v>0.09</v>
      </c>
      <c r="G71" s="4">
        <v>0.11</v>
      </c>
      <c r="H71" s="4">
        <v>0.13</v>
      </c>
      <c r="I71" s="4">
        <v>0.12</v>
      </c>
      <c r="J71" s="4">
        <v>0.03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0.04</v>
      </c>
      <c r="V71" s="4">
        <v>0.03</v>
      </c>
    </row>
    <row r="72" spans="2:22">
      <c r="B72" s="9">
        <v>425</v>
      </c>
      <c r="C72" s="4">
        <v>0.19</v>
      </c>
      <c r="D72" s="4">
        <v>0.15</v>
      </c>
      <c r="E72" s="4">
        <v>0.15</v>
      </c>
      <c r="F72" s="4">
        <v>0.13</v>
      </c>
      <c r="G72" s="4">
        <v>0.15</v>
      </c>
      <c r="H72" s="4">
        <v>0.18</v>
      </c>
      <c r="I72" s="4">
        <v>0.16</v>
      </c>
      <c r="J72" s="4">
        <v>0.04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0.05</v>
      </c>
      <c r="V72" s="4">
        <v>0.04</v>
      </c>
    </row>
    <row r="73" spans="2:22">
      <c r="B73" s="9">
        <v>426</v>
      </c>
      <c r="C73" s="4">
        <v>0.21</v>
      </c>
      <c r="D73" s="4">
        <v>0.17</v>
      </c>
      <c r="E73" s="4">
        <v>0.17</v>
      </c>
      <c r="F73" s="4">
        <v>0.14000000000000001</v>
      </c>
      <c r="G73" s="4">
        <v>0.17</v>
      </c>
      <c r="H73" s="4">
        <v>0.2</v>
      </c>
      <c r="I73" s="4">
        <v>0.18</v>
      </c>
      <c r="J73" s="4">
        <v>0.05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0.06</v>
      </c>
      <c r="V73" s="4">
        <v>0.05</v>
      </c>
    </row>
    <row r="74" spans="2:22">
      <c r="B74" s="9">
        <v>427</v>
      </c>
      <c r="C74" s="4">
        <v>0.24</v>
      </c>
      <c r="D74" s="4">
        <v>0.2</v>
      </c>
      <c r="E74" s="4">
        <v>0.2</v>
      </c>
      <c r="F74" s="4">
        <v>0.16</v>
      </c>
      <c r="G74" s="4">
        <v>0.19</v>
      </c>
      <c r="H74" s="4">
        <v>0.23</v>
      </c>
      <c r="I74" s="4">
        <v>0.21</v>
      </c>
      <c r="J74" s="4">
        <v>0.06</v>
      </c>
      <c r="K74" s="4">
        <v>0.06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7.0000000000000007E-2</v>
      </c>
      <c r="V74" s="4">
        <v>0.05</v>
      </c>
    </row>
    <row r="75" spans="2:22">
      <c r="B75" s="9">
        <v>428</v>
      </c>
      <c r="C75" s="4">
        <v>0.23</v>
      </c>
      <c r="D75" s="4">
        <v>0.2</v>
      </c>
      <c r="E75" s="4">
        <v>0.19</v>
      </c>
      <c r="F75" s="4">
        <v>0.16</v>
      </c>
      <c r="G75" s="4">
        <v>0.18</v>
      </c>
      <c r="H75" s="4">
        <v>0.22</v>
      </c>
      <c r="I75" s="4">
        <v>0.2</v>
      </c>
      <c r="J75" s="4">
        <v>0.06</v>
      </c>
      <c r="K75" s="4">
        <v>0.06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0.06</v>
      </c>
      <c r="V75" s="4">
        <v>0.05</v>
      </c>
    </row>
    <row r="76" spans="2:22">
      <c r="B76" s="9">
        <v>429</v>
      </c>
      <c r="C76" s="4">
        <v>0.25</v>
      </c>
      <c r="D76" s="4">
        <v>0.22</v>
      </c>
      <c r="E76" s="4">
        <v>0.21</v>
      </c>
      <c r="F76" s="4">
        <v>0.17</v>
      </c>
      <c r="G76" s="4">
        <v>0.2</v>
      </c>
      <c r="H76" s="4">
        <v>0.24</v>
      </c>
      <c r="I76" s="4">
        <v>0.22</v>
      </c>
      <c r="J76" s="4">
        <v>7.0000000000000007E-2</v>
      </c>
      <c r="K76" s="4">
        <v>7.0000000000000007E-2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7.0000000000000007E-2</v>
      </c>
      <c r="V76" s="4">
        <v>0.06</v>
      </c>
    </row>
    <row r="77" spans="2:22">
      <c r="B77" s="9">
        <v>430</v>
      </c>
      <c r="C77" s="4">
        <v>0.3</v>
      </c>
      <c r="D77" s="4">
        <v>0.27</v>
      </c>
      <c r="E77" s="4">
        <v>0.25</v>
      </c>
      <c r="F77" s="4">
        <v>0.2</v>
      </c>
      <c r="G77" s="4">
        <v>0.24</v>
      </c>
      <c r="H77" s="4">
        <v>0.28999999999999998</v>
      </c>
      <c r="I77" s="4">
        <v>0.27</v>
      </c>
      <c r="J77" s="4">
        <v>0.09</v>
      </c>
      <c r="K77" s="4">
        <v>0.08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0.09</v>
      </c>
      <c r="V77" s="4">
        <v>7.0000000000000007E-2</v>
      </c>
    </row>
    <row r="78" spans="2:22">
      <c r="B78" s="9">
        <v>501</v>
      </c>
      <c r="C78" s="4">
        <v>0.27</v>
      </c>
      <c r="D78" s="4">
        <v>0.24</v>
      </c>
      <c r="E78" s="4">
        <v>0.23</v>
      </c>
      <c r="F78" s="4">
        <v>0.18</v>
      </c>
      <c r="G78" s="4">
        <v>0.22</v>
      </c>
      <c r="H78" s="4">
        <v>0.26</v>
      </c>
      <c r="I78" s="4">
        <v>0.25</v>
      </c>
      <c r="J78" s="4">
        <v>0.08</v>
      </c>
      <c r="K78" s="4">
        <v>7.0000000000000007E-2</v>
      </c>
      <c r="L78" s="4" t="s">
        <v>13</v>
      </c>
      <c r="M78" s="4">
        <v>0.08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0.08</v>
      </c>
      <c r="V78" s="4">
        <v>7.0000000000000007E-2</v>
      </c>
    </row>
    <row r="79" spans="2:22">
      <c r="B79" s="9">
        <v>502</v>
      </c>
      <c r="C79" s="4">
        <v>0.3</v>
      </c>
      <c r="D79" s="4">
        <v>0.28000000000000003</v>
      </c>
      <c r="E79" s="4">
        <v>0.26</v>
      </c>
      <c r="F79" s="4">
        <v>0.2</v>
      </c>
      <c r="G79" s="4">
        <v>0.24</v>
      </c>
      <c r="H79" s="4">
        <v>0.28999999999999998</v>
      </c>
      <c r="I79" s="4">
        <v>0.28000000000000003</v>
      </c>
      <c r="J79" s="4">
        <v>0.1</v>
      </c>
      <c r="K79" s="4">
        <v>0.08</v>
      </c>
      <c r="L79" s="4" t="s">
        <v>13</v>
      </c>
      <c r="M79" s="4">
        <v>0.09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0.1</v>
      </c>
      <c r="V79" s="4">
        <v>0.08</v>
      </c>
    </row>
    <row r="80" spans="2:22">
      <c r="B80" s="9">
        <v>503</v>
      </c>
      <c r="C80" s="4">
        <v>0.23</v>
      </c>
      <c r="D80" s="4">
        <v>0.22</v>
      </c>
      <c r="E80" s="4">
        <v>0.2</v>
      </c>
      <c r="F80" s="4">
        <v>0.16</v>
      </c>
      <c r="G80" s="4">
        <v>0.18</v>
      </c>
      <c r="H80" s="4">
        <v>0.23</v>
      </c>
      <c r="I80" s="4">
        <v>0.22</v>
      </c>
      <c r="J80" s="4">
        <v>0.08</v>
      </c>
      <c r="K80" s="4">
        <v>7.0000000000000007E-2</v>
      </c>
      <c r="L80" s="4" t="s">
        <v>13</v>
      </c>
      <c r="M80" s="4">
        <v>7.0000000000000007E-2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0.08</v>
      </c>
      <c r="V80" s="4">
        <v>0.06</v>
      </c>
    </row>
    <row r="81" spans="2:22">
      <c r="B81" s="9">
        <v>504</v>
      </c>
      <c r="C81" s="4">
        <v>0.23</v>
      </c>
      <c r="D81" s="4">
        <v>0.22</v>
      </c>
      <c r="E81" s="4">
        <v>0.2</v>
      </c>
      <c r="F81" s="4">
        <v>0.16</v>
      </c>
      <c r="G81" s="4">
        <v>0.18</v>
      </c>
      <c r="H81" s="4">
        <v>0.23</v>
      </c>
      <c r="I81" s="4">
        <v>0.22</v>
      </c>
      <c r="J81" s="4">
        <v>0.09</v>
      </c>
      <c r="K81" s="4">
        <v>7.0000000000000007E-2</v>
      </c>
      <c r="L81" s="4" t="s">
        <v>13</v>
      </c>
      <c r="M81" s="4">
        <v>7.0000000000000007E-2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0.08</v>
      </c>
      <c r="V81" s="4">
        <v>0.06</v>
      </c>
    </row>
    <row r="82" spans="2:22">
      <c r="B82" s="9">
        <v>505</v>
      </c>
      <c r="C82" s="4">
        <v>0.23</v>
      </c>
      <c r="D82" s="4">
        <v>0.22</v>
      </c>
      <c r="E82" s="4">
        <v>0.2</v>
      </c>
      <c r="F82" s="4">
        <v>0.16</v>
      </c>
      <c r="G82" s="4">
        <v>0.18</v>
      </c>
      <c r="H82" s="4">
        <v>0.23</v>
      </c>
      <c r="I82" s="4">
        <v>0.22</v>
      </c>
      <c r="J82" s="4">
        <v>0.1</v>
      </c>
      <c r="K82" s="4">
        <v>7.0000000000000007E-2</v>
      </c>
      <c r="L82" s="4">
        <v>0.05</v>
      </c>
      <c r="M82" s="4">
        <v>7.0000000000000007E-2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0.08</v>
      </c>
      <c r="V82" s="4">
        <v>0.06</v>
      </c>
    </row>
    <row r="83" spans="2:22">
      <c r="B83" s="9">
        <v>506</v>
      </c>
      <c r="C83" s="4">
        <v>0.26</v>
      </c>
      <c r="D83" s="4">
        <v>0.26</v>
      </c>
      <c r="E83" s="4">
        <v>0.22</v>
      </c>
      <c r="F83" s="4">
        <v>0.18</v>
      </c>
      <c r="G83" s="4">
        <v>0.21</v>
      </c>
      <c r="H83" s="4">
        <v>0.26</v>
      </c>
      <c r="I83" s="4">
        <v>0.25</v>
      </c>
      <c r="J83" s="4">
        <v>0.12</v>
      </c>
      <c r="K83" s="4">
        <v>0.08</v>
      </c>
      <c r="L83" s="4">
        <v>0.06</v>
      </c>
      <c r="M83" s="4">
        <v>0.08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0.09</v>
      </c>
      <c r="V83" s="4">
        <v>7.0000000000000007E-2</v>
      </c>
    </row>
    <row r="84" spans="2:22">
      <c r="B84" s="9">
        <v>507</v>
      </c>
      <c r="C84" s="4">
        <v>0.18</v>
      </c>
      <c r="D84" s="4">
        <v>0.18</v>
      </c>
      <c r="E84" s="4">
        <v>0.15</v>
      </c>
      <c r="F84" s="4">
        <v>0.12</v>
      </c>
      <c r="G84" s="4">
        <v>0.14000000000000001</v>
      </c>
      <c r="H84" s="4">
        <v>0.18</v>
      </c>
      <c r="I84" s="4">
        <v>0.17</v>
      </c>
      <c r="J84" s="4">
        <v>0.09</v>
      </c>
      <c r="K84" s="4">
        <v>0.06</v>
      </c>
      <c r="L84" s="4">
        <v>0.04</v>
      </c>
      <c r="M84" s="4">
        <v>0.05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508</v>
      </c>
      <c r="C85" s="4">
        <v>0.22</v>
      </c>
      <c r="D85" s="4">
        <v>0.22</v>
      </c>
      <c r="E85" s="4">
        <v>0.19</v>
      </c>
      <c r="F85" s="4">
        <v>0.15</v>
      </c>
      <c r="G85" s="4">
        <v>0.18</v>
      </c>
      <c r="H85" s="4">
        <v>0.22</v>
      </c>
      <c r="I85" s="4">
        <v>0.21</v>
      </c>
      <c r="J85" s="4">
        <v>0.12</v>
      </c>
      <c r="K85" s="4">
        <v>7.0000000000000007E-2</v>
      </c>
      <c r="L85" s="4">
        <v>0.05</v>
      </c>
      <c r="M85" s="4">
        <v>7.0000000000000007E-2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0.09</v>
      </c>
      <c r="V85" s="4">
        <v>0.06</v>
      </c>
    </row>
    <row r="86" spans="2:22">
      <c r="B86" s="9">
        <v>509</v>
      </c>
      <c r="C86" s="4">
        <v>0.28000000000000003</v>
      </c>
      <c r="D86" s="4">
        <v>0.28000000000000003</v>
      </c>
      <c r="E86" s="4">
        <v>0.24</v>
      </c>
      <c r="F86" s="4">
        <v>0.19</v>
      </c>
      <c r="G86" s="4">
        <v>0.22</v>
      </c>
      <c r="H86" s="4">
        <v>0.28000000000000003</v>
      </c>
      <c r="I86" s="4">
        <v>0.27</v>
      </c>
      <c r="J86" s="4">
        <v>0.16</v>
      </c>
      <c r="K86" s="4">
        <v>0.09</v>
      </c>
      <c r="L86" s="4">
        <v>7.0000000000000007E-2</v>
      </c>
      <c r="M86" s="4">
        <v>0.09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0.11</v>
      </c>
      <c r="V86" s="4">
        <v>0.08</v>
      </c>
    </row>
    <row r="87" spans="2:22">
      <c r="B87" s="9">
        <v>510</v>
      </c>
      <c r="C87" s="4">
        <v>0.24</v>
      </c>
      <c r="D87" s="4">
        <v>0.24</v>
      </c>
      <c r="E87" s="4">
        <v>0.2</v>
      </c>
      <c r="F87" s="4">
        <v>0.16</v>
      </c>
      <c r="G87" s="4">
        <v>0.19</v>
      </c>
      <c r="H87" s="4">
        <v>0.24</v>
      </c>
      <c r="I87" s="4">
        <v>0.23</v>
      </c>
      <c r="J87" s="4">
        <v>0.15</v>
      </c>
      <c r="K87" s="4">
        <v>0.08</v>
      </c>
      <c r="L87" s="4">
        <v>0.06</v>
      </c>
      <c r="M87" s="4">
        <v>0.08</v>
      </c>
      <c r="N87" s="4" t="s">
        <v>13</v>
      </c>
      <c r="O87" s="4" t="s">
        <v>13</v>
      </c>
      <c r="P87" s="4" t="s">
        <v>13</v>
      </c>
      <c r="Q87" s="4">
        <v>7.0000000000000007E-2</v>
      </c>
      <c r="R87" s="4" t="s">
        <v>13</v>
      </c>
      <c r="S87" s="4">
        <v>7.0000000000000007E-2</v>
      </c>
      <c r="T87" s="4" t="s">
        <v>13</v>
      </c>
      <c r="U87" s="4">
        <v>0.1</v>
      </c>
      <c r="V87" s="4">
        <v>7.0000000000000007E-2</v>
      </c>
    </row>
    <row r="88" spans="2:22">
      <c r="B88" s="9">
        <v>511</v>
      </c>
      <c r="C88" s="4">
        <v>0.25</v>
      </c>
      <c r="D88" s="4">
        <v>0.25</v>
      </c>
      <c r="E88" s="4">
        <v>0.21</v>
      </c>
      <c r="F88" s="4">
        <v>0.17</v>
      </c>
      <c r="G88" s="4">
        <v>0.2</v>
      </c>
      <c r="H88" s="4">
        <v>0.25</v>
      </c>
      <c r="I88" s="4">
        <v>0.24</v>
      </c>
      <c r="J88" s="4">
        <v>0.16</v>
      </c>
      <c r="K88" s="4">
        <v>0.08</v>
      </c>
      <c r="L88" s="4">
        <v>0.06</v>
      </c>
      <c r="M88" s="4">
        <v>0.08</v>
      </c>
      <c r="N88" s="4" t="s">
        <v>13</v>
      </c>
      <c r="O88" s="4" t="s">
        <v>13</v>
      </c>
      <c r="P88" s="4" t="s">
        <v>13</v>
      </c>
      <c r="Q88" s="4">
        <v>0.08</v>
      </c>
      <c r="R88" s="4" t="s">
        <v>13</v>
      </c>
      <c r="S88" s="4">
        <v>0.08</v>
      </c>
      <c r="T88" s="4" t="s">
        <v>13</v>
      </c>
      <c r="U88" s="4">
        <v>0.11</v>
      </c>
      <c r="V88" s="4">
        <v>0.08</v>
      </c>
    </row>
    <row r="89" spans="2:22">
      <c r="B89" s="9">
        <v>512</v>
      </c>
      <c r="C89" s="4">
        <v>0.27</v>
      </c>
      <c r="D89" s="4">
        <v>0.27</v>
      </c>
      <c r="E89" s="4">
        <v>0.23</v>
      </c>
      <c r="F89" s="4">
        <v>0.18</v>
      </c>
      <c r="G89" s="4">
        <v>0.22</v>
      </c>
      <c r="H89" s="4">
        <v>0.27</v>
      </c>
      <c r="I89" s="4">
        <v>0.27</v>
      </c>
      <c r="J89" s="4">
        <v>0.18</v>
      </c>
      <c r="K89" s="4">
        <v>0.09</v>
      </c>
      <c r="L89" s="4">
        <v>7.0000000000000007E-2</v>
      </c>
      <c r="M89" s="4">
        <v>0.09</v>
      </c>
      <c r="N89" s="4" t="s">
        <v>13</v>
      </c>
      <c r="O89" s="4" t="s">
        <v>13</v>
      </c>
      <c r="P89" s="4" t="s">
        <v>13</v>
      </c>
      <c r="Q89" s="4">
        <v>0.08</v>
      </c>
      <c r="R89" s="4" t="s">
        <v>13</v>
      </c>
      <c r="S89" s="4">
        <v>0.08</v>
      </c>
      <c r="T89" s="4" t="s">
        <v>13</v>
      </c>
      <c r="U89" s="4">
        <v>0.12</v>
      </c>
      <c r="V89" s="4">
        <v>0.09</v>
      </c>
    </row>
    <row r="90" spans="2:22">
      <c r="B90" s="9">
        <v>513</v>
      </c>
      <c r="C90" s="4">
        <v>0.28000000000000003</v>
      </c>
      <c r="D90" s="4">
        <v>0.28000000000000003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0.28000000000000003</v>
      </c>
      <c r="J90" s="4">
        <v>0.2</v>
      </c>
      <c r="K90" s="4">
        <v>0.1</v>
      </c>
      <c r="L90" s="4">
        <v>7.0000000000000007E-2</v>
      </c>
      <c r="M90" s="4">
        <v>0.1</v>
      </c>
      <c r="N90" s="4" t="s">
        <v>13</v>
      </c>
      <c r="O90" s="4" t="s">
        <v>13</v>
      </c>
      <c r="P90" s="4" t="s">
        <v>13</v>
      </c>
      <c r="Q90" s="4">
        <v>0.08</v>
      </c>
      <c r="R90" s="4" t="s">
        <v>13</v>
      </c>
      <c r="S90" s="4">
        <v>0.08</v>
      </c>
      <c r="T90" s="4" t="s">
        <v>13</v>
      </c>
      <c r="U90" s="4">
        <v>0.13</v>
      </c>
      <c r="V90" s="4">
        <v>0.1</v>
      </c>
    </row>
    <row r="91" spans="2:22">
      <c r="B91" s="9">
        <v>514</v>
      </c>
      <c r="C91" s="4">
        <v>0.28000000000000003</v>
      </c>
      <c r="D91" s="4">
        <v>0.28000000000000003</v>
      </c>
      <c r="E91" s="4">
        <v>0.24</v>
      </c>
      <c r="F91" s="4">
        <v>0.19</v>
      </c>
      <c r="G91" s="4">
        <v>0.22</v>
      </c>
      <c r="H91" s="4">
        <v>0.28000000000000003</v>
      </c>
      <c r="I91" s="4">
        <v>0.28000000000000003</v>
      </c>
      <c r="J91" s="4">
        <v>0.21</v>
      </c>
      <c r="K91" s="4">
        <v>0.1</v>
      </c>
      <c r="L91" s="4">
        <v>7.0000000000000007E-2</v>
      </c>
      <c r="M91" s="4">
        <v>0.1</v>
      </c>
      <c r="N91" s="4" t="s">
        <v>13</v>
      </c>
      <c r="O91" s="4" t="s">
        <v>13</v>
      </c>
      <c r="P91" s="4" t="s">
        <v>13</v>
      </c>
      <c r="Q91" s="4">
        <v>0.08</v>
      </c>
      <c r="R91" s="4" t="s">
        <v>13</v>
      </c>
      <c r="S91" s="4">
        <v>0.08</v>
      </c>
      <c r="T91" s="4" t="s">
        <v>13</v>
      </c>
      <c r="U91" s="4">
        <v>0.14000000000000001</v>
      </c>
      <c r="V91" s="4">
        <v>0.1</v>
      </c>
    </row>
    <row r="92" spans="2:22">
      <c r="B92" s="9">
        <v>515</v>
      </c>
      <c r="C92" s="4">
        <v>0.36</v>
      </c>
      <c r="D92" s="4">
        <v>0.36</v>
      </c>
      <c r="E92" s="4">
        <v>0.31</v>
      </c>
      <c r="F92" s="4">
        <v>0.24</v>
      </c>
      <c r="G92" s="4">
        <v>0.28999999999999998</v>
      </c>
      <c r="H92" s="4">
        <v>0.36</v>
      </c>
      <c r="I92" s="4">
        <v>0.36</v>
      </c>
      <c r="J92" s="4">
        <v>0.27</v>
      </c>
      <c r="K92" s="4">
        <v>0.13</v>
      </c>
      <c r="L92" s="4">
        <v>0.09</v>
      </c>
      <c r="M92" s="4">
        <v>0.13</v>
      </c>
      <c r="N92" s="4">
        <v>0.11</v>
      </c>
      <c r="O92" s="4" t="s">
        <v>13</v>
      </c>
      <c r="P92" s="4" t="s">
        <v>13</v>
      </c>
      <c r="Q92" s="4">
        <v>0.11</v>
      </c>
      <c r="R92" s="4" t="s">
        <v>13</v>
      </c>
      <c r="S92" s="4">
        <v>0.11</v>
      </c>
      <c r="T92" s="4" t="s">
        <v>13</v>
      </c>
      <c r="U92" s="4">
        <v>0.18</v>
      </c>
      <c r="V92" s="4">
        <v>0.14000000000000001</v>
      </c>
    </row>
    <row r="93" spans="2:22">
      <c r="B93" s="9">
        <v>516</v>
      </c>
      <c r="C93" s="4">
        <v>0.34</v>
      </c>
      <c r="D93" s="4">
        <v>0.34</v>
      </c>
      <c r="E93" s="4">
        <v>0.28999999999999998</v>
      </c>
      <c r="F93" s="4">
        <v>0.23</v>
      </c>
      <c r="G93" s="4">
        <v>0.27</v>
      </c>
      <c r="H93" s="4">
        <v>0.34</v>
      </c>
      <c r="I93" s="4">
        <v>0.34</v>
      </c>
      <c r="J93" s="4">
        <v>0.27</v>
      </c>
      <c r="K93" s="4">
        <v>0.13</v>
      </c>
      <c r="L93" s="4">
        <v>0.09</v>
      </c>
      <c r="M93" s="4">
        <v>0.13</v>
      </c>
      <c r="N93" s="4">
        <v>0.1</v>
      </c>
      <c r="O93" s="4" t="s">
        <v>13</v>
      </c>
      <c r="P93" s="4" t="s">
        <v>13</v>
      </c>
      <c r="Q93" s="4">
        <v>0.1</v>
      </c>
      <c r="R93" s="4" t="s">
        <v>13</v>
      </c>
      <c r="S93" s="4">
        <v>0.1</v>
      </c>
      <c r="T93" s="4" t="s">
        <v>13</v>
      </c>
      <c r="U93" s="4">
        <v>0.18</v>
      </c>
      <c r="V93" s="4">
        <v>0.13</v>
      </c>
    </row>
    <row r="94" spans="2:22">
      <c r="B94" s="9">
        <v>517</v>
      </c>
      <c r="C94" s="4">
        <v>0.32</v>
      </c>
      <c r="D94" s="4">
        <v>0.32</v>
      </c>
      <c r="E94" s="4">
        <v>0.27</v>
      </c>
      <c r="F94" s="4">
        <v>0.22</v>
      </c>
      <c r="G94" s="4">
        <v>0.26</v>
      </c>
      <c r="H94" s="4">
        <v>0.32</v>
      </c>
      <c r="I94" s="4">
        <v>0.32</v>
      </c>
      <c r="J94" s="4">
        <v>0.26</v>
      </c>
      <c r="K94" s="4">
        <v>0.12</v>
      </c>
      <c r="L94" s="4">
        <v>0.08</v>
      </c>
      <c r="M94" s="4">
        <v>0.12</v>
      </c>
      <c r="N94" s="4">
        <v>0.1</v>
      </c>
      <c r="O94" s="4" t="s">
        <v>13</v>
      </c>
      <c r="P94" s="4" t="s">
        <v>13</v>
      </c>
      <c r="Q94" s="4">
        <v>0.1</v>
      </c>
      <c r="R94" s="4" t="s">
        <v>13</v>
      </c>
      <c r="S94" s="4">
        <v>0.1</v>
      </c>
      <c r="T94" s="4" t="s">
        <v>13</v>
      </c>
      <c r="U94" s="4">
        <v>0.17</v>
      </c>
      <c r="V94" s="4">
        <v>0.13</v>
      </c>
    </row>
    <row r="95" spans="2:22">
      <c r="B95" s="9">
        <v>518</v>
      </c>
      <c r="C95" s="4">
        <v>0.31</v>
      </c>
      <c r="D95" s="4">
        <v>0.31</v>
      </c>
      <c r="E95" s="4">
        <v>0.26</v>
      </c>
      <c r="F95" s="4">
        <v>0.21</v>
      </c>
      <c r="G95" s="4">
        <v>0.25</v>
      </c>
      <c r="H95" s="4">
        <v>0.31</v>
      </c>
      <c r="I95" s="4">
        <v>0.31</v>
      </c>
      <c r="J95" s="4">
        <v>0.26</v>
      </c>
      <c r="K95" s="4">
        <v>0.12</v>
      </c>
      <c r="L95" s="4">
        <v>0.08</v>
      </c>
      <c r="M95" s="4">
        <v>0.12</v>
      </c>
      <c r="N95" s="4">
        <v>0.09</v>
      </c>
      <c r="O95" s="4" t="s">
        <v>13</v>
      </c>
      <c r="P95" s="4" t="s">
        <v>13</v>
      </c>
      <c r="Q95" s="4">
        <v>0.09</v>
      </c>
      <c r="R95" s="4" t="s">
        <v>13</v>
      </c>
      <c r="S95" s="4">
        <v>0.09</v>
      </c>
      <c r="T95" s="4" t="s">
        <v>13</v>
      </c>
      <c r="U95" s="4">
        <v>0.17</v>
      </c>
      <c r="V95" s="4">
        <v>0.13</v>
      </c>
    </row>
    <row r="96" spans="2:22">
      <c r="B96" s="9">
        <v>519</v>
      </c>
      <c r="C96" s="4">
        <v>0.3</v>
      </c>
      <c r="D96" s="4">
        <v>0.3</v>
      </c>
      <c r="E96" s="4">
        <v>0.26</v>
      </c>
      <c r="F96" s="4">
        <v>0.2</v>
      </c>
      <c r="G96" s="4">
        <v>0.24</v>
      </c>
      <c r="H96" s="4">
        <v>0.3</v>
      </c>
      <c r="I96" s="4">
        <v>0.3</v>
      </c>
      <c r="J96" s="4">
        <v>0.26</v>
      </c>
      <c r="K96" s="4">
        <v>0.12</v>
      </c>
      <c r="L96" s="4">
        <v>0.08</v>
      </c>
      <c r="M96" s="4">
        <v>0.12</v>
      </c>
      <c r="N96" s="4">
        <v>0.09</v>
      </c>
      <c r="O96" s="4" t="s">
        <v>13</v>
      </c>
      <c r="P96" s="4" t="s">
        <v>13</v>
      </c>
      <c r="Q96" s="4">
        <v>0.09</v>
      </c>
      <c r="R96" s="4" t="s">
        <v>13</v>
      </c>
      <c r="S96" s="4">
        <v>0.09</v>
      </c>
      <c r="T96" s="4" t="s">
        <v>13</v>
      </c>
      <c r="U96" s="4">
        <v>0.17</v>
      </c>
      <c r="V96" s="4">
        <v>0.13</v>
      </c>
    </row>
    <row r="97" spans="2:22">
      <c r="B97" s="9">
        <v>520</v>
      </c>
      <c r="C97" s="4">
        <v>0.28999999999999998</v>
      </c>
      <c r="D97" s="4">
        <v>0.28999999999999998</v>
      </c>
      <c r="E97" s="4">
        <v>0.25</v>
      </c>
      <c r="F97" s="4">
        <v>0.2</v>
      </c>
      <c r="G97" s="4">
        <v>0.23</v>
      </c>
      <c r="H97" s="4">
        <v>0.28999999999999998</v>
      </c>
      <c r="I97" s="4">
        <v>0.28999999999999998</v>
      </c>
      <c r="J97" s="4">
        <v>0.25</v>
      </c>
      <c r="K97" s="4">
        <v>0.12</v>
      </c>
      <c r="L97" s="4">
        <v>0.08</v>
      </c>
      <c r="M97" s="4">
        <v>0.12</v>
      </c>
      <c r="N97" s="4">
        <v>0.09</v>
      </c>
      <c r="O97" s="4" t="s">
        <v>13</v>
      </c>
      <c r="P97" s="4" t="s">
        <v>13</v>
      </c>
      <c r="Q97" s="4">
        <v>0.09</v>
      </c>
      <c r="R97" s="4" t="s">
        <v>13</v>
      </c>
      <c r="S97" s="4">
        <v>0.09</v>
      </c>
      <c r="T97" s="4" t="s">
        <v>13</v>
      </c>
      <c r="U97" s="4">
        <v>0.17</v>
      </c>
      <c r="V97" s="4">
        <v>0.13</v>
      </c>
    </row>
    <row r="98" spans="2:22">
      <c r="B98" s="9">
        <v>521</v>
      </c>
      <c r="C98" s="4">
        <v>0.3</v>
      </c>
      <c r="D98" s="4">
        <v>0.3</v>
      </c>
      <c r="E98" s="4">
        <v>0.26</v>
      </c>
      <c r="F98" s="4">
        <v>0.2</v>
      </c>
      <c r="G98" s="4">
        <v>0.24</v>
      </c>
      <c r="H98" s="4">
        <v>0.3</v>
      </c>
      <c r="I98" s="4">
        <v>0.3</v>
      </c>
      <c r="J98" s="4">
        <v>0.26</v>
      </c>
      <c r="K98" s="4">
        <v>0.13</v>
      </c>
      <c r="L98" s="4">
        <v>0.09</v>
      </c>
      <c r="M98" s="4">
        <v>0.13</v>
      </c>
      <c r="N98" s="4">
        <v>0.09</v>
      </c>
      <c r="O98" s="4" t="s">
        <v>13</v>
      </c>
      <c r="P98" s="4" t="s">
        <v>13</v>
      </c>
      <c r="Q98" s="4">
        <v>0.09</v>
      </c>
      <c r="R98" s="4" t="s">
        <v>13</v>
      </c>
      <c r="S98" s="4">
        <v>0.09</v>
      </c>
      <c r="T98" s="4" t="s">
        <v>13</v>
      </c>
      <c r="U98" s="4">
        <v>0.19</v>
      </c>
      <c r="V98" s="4">
        <v>0.14000000000000001</v>
      </c>
    </row>
    <row r="99" spans="2:22">
      <c r="B99" s="9">
        <v>522</v>
      </c>
      <c r="C99" s="4">
        <v>0.26</v>
      </c>
      <c r="D99" s="4">
        <v>0.26</v>
      </c>
      <c r="E99" s="4">
        <v>0.22</v>
      </c>
      <c r="F99" s="4">
        <v>0.18</v>
      </c>
      <c r="G99" s="4">
        <v>0.21</v>
      </c>
      <c r="H99" s="4">
        <v>0.26</v>
      </c>
      <c r="I99" s="4">
        <v>0.26</v>
      </c>
      <c r="J99" s="4">
        <v>0.23</v>
      </c>
      <c r="K99" s="4">
        <v>0.11</v>
      </c>
      <c r="L99" s="4">
        <v>0.08</v>
      </c>
      <c r="M99" s="4">
        <v>0.12</v>
      </c>
      <c r="N99" s="4">
        <v>0.08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0.17</v>
      </c>
      <c r="V99" s="4">
        <v>0.13</v>
      </c>
    </row>
    <row r="100" spans="2:22">
      <c r="B100" s="9">
        <v>523</v>
      </c>
      <c r="C100" s="4">
        <v>0.28000000000000003</v>
      </c>
      <c r="D100" s="4">
        <v>0.28000000000000003</v>
      </c>
      <c r="E100" s="4">
        <v>0.24</v>
      </c>
      <c r="F100" s="4">
        <v>0.19</v>
      </c>
      <c r="G100" s="4">
        <v>0.22</v>
      </c>
      <c r="H100" s="4">
        <v>0.28000000000000003</v>
      </c>
      <c r="I100" s="4">
        <v>0.28000000000000003</v>
      </c>
      <c r="J100" s="4">
        <v>0.25</v>
      </c>
      <c r="K100" s="4">
        <v>0.13</v>
      </c>
      <c r="L100" s="4">
        <v>0.08</v>
      </c>
      <c r="M100" s="4">
        <v>0.13</v>
      </c>
      <c r="N100" s="4">
        <v>0.09</v>
      </c>
      <c r="O100" s="4" t="s">
        <v>13</v>
      </c>
      <c r="P100" s="4" t="s">
        <v>13</v>
      </c>
      <c r="Q100" s="4">
        <v>0.09</v>
      </c>
      <c r="R100" s="4" t="s">
        <v>13</v>
      </c>
      <c r="S100" s="4">
        <v>0.09</v>
      </c>
      <c r="T100" s="4" t="s">
        <v>13</v>
      </c>
      <c r="U100" s="4">
        <v>0.19</v>
      </c>
      <c r="V100" s="4">
        <v>0.15</v>
      </c>
    </row>
    <row r="101" spans="2:22">
      <c r="B101" s="9">
        <v>524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0.3</v>
      </c>
      <c r="J101" s="4">
        <v>0.28000000000000003</v>
      </c>
      <c r="K101" s="4">
        <v>0.14000000000000001</v>
      </c>
      <c r="L101" s="4">
        <v>0.09</v>
      </c>
      <c r="M101" s="4">
        <v>0.14000000000000001</v>
      </c>
      <c r="N101" s="4">
        <v>0.1</v>
      </c>
      <c r="O101" s="4" t="s">
        <v>13</v>
      </c>
      <c r="P101" s="4" t="s">
        <v>13</v>
      </c>
      <c r="Q101" s="4">
        <v>0.1</v>
      </c>
      <c r="R101" s="4" t="s">
        <v>13</v>
      </c>
      <c r="S101" s="4">
        <v>0.1</v>
      </c>
      <c r="T101" s="4" t="s">
        <v>13</v>
      </c>
      <c r="U101" s="4">
        <v>0.21</v>
      </c>
      <c r="V101" s="4">
        <v>0.16</v>
      </c>
    </row>
    <row r="102" spans="2:22">
      <c r="B102" s="9">
        <v>525</v>
      </c>
      <c r="C102" s="4">
        <v>0.31</v>
      </c>
      <c r="D102" s="4">
        <v>0.31</v>
      </c>
      <c r="E102" s="4">
        <v>0.26</v>
      </c>
      <c r="F102" s="4">
        <v>0.21</v>
      </c>
      <c r="G102" s="4">
        <v>0.25</v>
      </c>
      <c r="H102" s="4">
        <v>0.31</v>
      </c>
      <c r="I102" s="4">
        <v>0.31</v>
      </c>
      <c r="J102" s="4">
        <v>0.28999999999999998</v>
      </c>
      <c r="K102" s="4">
        <v>0.15</v>
      </c>
      <c r="L102" s="4">
        <v>0.1</v>
      </c>
      <c r="M102" s="4">
        <v>0.16</v>
      </c>
      <c r="N102" s="4">
        <v>0.1</v>
      </c>
      <c r="O102" s="4">
        <v>0.06</v>
      </c>
      <c r="P102" s="4" t="s">
        <v>13</v>
      </c>
      <c r="Q102" s="4">
        <v>0.1</v>
      </c>
      <c r="R102" s="4">
        <v>0.09</v>
      </c>
      <c r="S102" s="4">
        <v>0.1</v>
      </c>
      <c r="T102" s="4">
        <v>0.09</v>
      </c>
      <c r="U102" s="4">
        <v>0.23</v>
      </c>
      <c r="V102" s="4">
        <v>0.17</v>
      </c>
    </row>
    <row r="103" spans="2:22">
      <c r="B103" s="9">
        <v>526</v>
      </c>
      <c r="C103" s="4">
        <v>0.23</v>
      </c>
      <c r="D103" s="4">
        <v>0.23</v>
      </c>
      <c r="E103" s="4">
        <v>0.2</v>
      </c>
      <c r="F103" s="4">
        <v>0.16</v>
      </c>
      <c r="G103" s="4">
        <v>0.18</v>
      </c>
      <c r="H103" s="4">
        <v>0.23</v>
      </c>
      <c r="I103" s="4">
        <v>0.23</v>
      </c>
      <c r="J103" s="4">
        <v>0.22</v>
      </c>
      <c r="K103" s="4">
        <v>0.11</v>
      </c>
      <c r="L103" s="4">
        <v>7.0000000000000007E-2</v>
      </c>
      <c r="M103" s="4">
        <v>0.12</v>
      </c>
      <c r="N103" s="4">
        <v>0.08</v>
      </c>
      <c r="O103" s="4">
        <v>0.05</v>
      </c>
      <c r="P103" s="4" t="s">
        <v>13</v>
      </c>
      <c r="Q103" s="4">
        <v>0.08</v>
      </c>
      <c r="R103" s="4">
        <v>7.0000000000000007E-2</v>
      </c>
      <c r="S103" s="4">
        <v>0.08</v>
      </c>
      <c r="T103" s="4">
        <v>7.0000000000000007E-2</v>
      </c>
      <c r="U103" s="4">
        <v>0.18</v>
      </c>
      <c r="V103" s="4">
        <v>0.13</v>
      </c>
    </row>
    <row r="104" spans="2:22">
      <c r="B104" s="9">
        <v>527</v>
      </c>
      <c r="C104" s="4">
        <v>0.09</v>
      </c>
      <c r="D104" s="4">
        <v>0.09</v>
      </c>
      <c r="E104" s="4">
        <v>0.08</v>
      </c>
      <c r="F104" s="4">
        <v>0.06</v>
      </c>
      <c r="G104" s="4">
        <v>7.0000000000000007E-2</v>
      </c>
      <c r="H104" s="4">
        <v>0.09</v>
      </c>
      <c r="I104" s="4">
        <v>0.09</v>
      </c>
      <c r="J104" s="4">
        <v>0.09</v>
      </c>
      <c r="K104" s="4">
        <v>0.04</v>
      </c>
      <c r="L104" s="4">
        <v>0.03</v>
      </c>
      <c r="M104" s="4">
        <v>0.05</v>
      </c>
      <c r="N104" s="4">
        <v>0.03</v>
      </c>
      <c r="O104" s="4">
        <v>0.02</v>
      </c>
      <c r="P104" s="4" t="s">
        <v>13</v>
      </c>
      <c r="Q104" s="4">
        <v>0.03</v>
      </c>
      <c r="R104" s="4">
        <v>0.03</v>
      </c>
      <c r="S104" s="4">
        <v>0.03</v>
      </c>
      <c r="T104" s="4">
        <v>0.03</v>
      </c>
      <c r="U104" s="4">
        <v>7.0000000000000007E-2</v>
      </c>
      <c r="V104" s="4">
        <v>0.05</v>
      </c>
    </row>
    <row r="105" spans="2:22">
      <c r="B105" s="9">
        <v>528</v>
      </c>
      <c r="C105" s="4">
        <v>0.2</v>
      </c>
      <c r="D105" s="4">
        <v>0.2</v>
      </c>
      <c r="E105" s="4">
        <v>0.17</v>
      </c>
      <c r="F105" s="4">
        <v>0.14000000000000001</v>
      </c>
      <c r="G105" s="4">
        <v>0.16</v>
      </c>
      <c r="H105" s="4">
        <v>0.2</v>
      </c>
      <c r="I105" s="4">
        <v>0.2</v>
      </c>
      <c r="J105" s="4">
        <v>0.19</v>
      </c>
      <c r="K105" s="4">
        <v>0.1</v>
      </c>
      <c r="L105" s="4">
        <v>7.0000000000000007E-2</v>
      </c>
      <c r="M105" s="4">
        <v>0.11</v>
      </c>
      <c r="N105" s="4">
        <v>7.0000000000000007E-2</v>
      </c>
      <c r="O105" s="4">
        <v>0.04</v>
      </c>
      <c r="P105" s="4" t="s">
        <v>13</v>
      </c>
      <c r="Q105" s="4">
        <v>7.0000000000000007E-2</v>
      </c>
      <c r="R105" s="4">
        <v>0.06</v>
      </c>
      <c r="S105" s="4">
        <v>7.0000000000000007E-2</v>
      </c>
      <c r="T105" s="4">
        <v>0.06</v>
      </c>
      <c r="U105" s="4">
        <v>0.16</v>
      </c>
      <c r="V105" s="4">
        <v>0.13</v>
      </c>
    </row>
    <row r="106" spans="2:22">
      <c r="B106" s="9">
        <v>529</v>
      </c>
      <c r="C106" s="4">
        <v>0.18</v>
      </c>
      <c r="D106" s="4">
        <v>0.18</v>
      </c>
      <c r="E106" s="4">
        <v>0.15</v>
      </c>
      <c r="F106" s="4">
        <v>0.12</v>
      </c>
      <c r="G106" s="4">
        <v>0.14000000000000001</v>
      </c>
      <c r="H106" s="4">
        <v>0.18</v>
      </c>
      <c r="I106" s="4">
        <v>0.18</v>
      </c>
      <c r="J106" s="4">
        <v>0.17</v>
      </c>
      <c r="K106" s="4">
        <v>0.09</v>
      </c>
      <c r="L106" s="4">
        <v>0.06</v>
      </c>
      <c r="M106" s="4">
        <v>0.1</v>
      </c>
      <c r="N106" s="4">
        <v>7.0000000000000007E-2</v>
      </c>
      <c r="O106" s="4">
        <v>0.04</v>
      </c>
      <c r="P106" s="4" t="s">
        <v>13</v>
      </c>
      <c r="Q106" s="4">
        <v>0.06</v>
      </c>
      <c r="R106" s="4">
        <v>0.05</v>
      </c>
      <c r="S106" s="4">
        <v>0.06</v>
      </c>
      <c r="T106" s="4">
        <v>0.05</v>
      </c>
      <c r="U106" s="4">
        <v>0.15</v>
      </c>
      <c r="V106" s="4">
        <v>0.12</v>
      </c>
    </row>
    <row r="107" spans="2:22">
      <c r="B107" s="9">
        <v>530</v>
      </c>
      <c r="C107" s="4">
        <v>0.23</v>
      </c>
      <c r="D107" s="4">
        <v>0.23</v>
      </c>
      <c r="E107" s="4">
        <v>0.2</v>
      </c>
      <c r="F107" s="4">
        <v>0.16</v>
      </c>
      <c r="G107" s="4">
        <v>0.18</v>
      </c>
      <c r="H107" s="4">
        <v>0.23</v>
      </c>
      <c r="I107" s="4">
        <v>0.23</v>
      </c>
      <c r="J107" s="4">
        <v>0.22</v>
      </c>
      <c r="K107" s="4">
        <v>0.12</v>
      </c>
      <c r="L107" s="4">
        <v>0.08</v>
      </c>
      <c r="M107" s="4">
        <v>0.13</v>
      </c>
      <c r="N107" s="4">
        <v>0.09</v>
      </c>
      <c r="O107" s="4">
        <v>0.05</v>
      </c>
      <c r="P107" s="4" t="s">
        <v>13</v>
      </c>
      <c r="Q107" s="4">
        <v>0.08</v>
      </c>
      <c r="R107" s="4">
        <v>7.0000000000000007E-2</v>
      </c>
      <c r="S107" s="4">
        <v>0.08</v>
      </c>
      <c r="T107" s="4">
        <v>7.0000000000000007E-2</v>
      </c>
      <c r="U107" s="4">
        <v>0.2</v>
      </c>
      <c r="V107" s="4">
        <v>0.16</v>
      </c>
    </row>
    <row r="108" spans="2:22">
      <c r="B108" s="9">
        <v>531</v>
      </c>
      <c r="C108" s="4">
        <v>0.28000000000000003</v>
      </c>
      <c r="D108" s="4">
        <v>0.28000000000000003</v>
      </c>
      <c r="E108" s="4">
        <v>0.24</v>
      </c>
      <c r="F108" s="4">
        <v>0.19</v>
      </c>
      <c r="G108" s="4">
        <v>0.22</v>
      </c>
      <c r="H108" s="4">
        <v>0.28000000000000003</v>
      </c>
      <c r="I108" s="4">
        <v>0.28000000000000003</v>
      </c>
      <c r="J108" s="4">
        <v>0.27</v>
      </c>
      <c r="K108" s="4">
        <v>0.15</v>
      </c>
      <c r="L108" s="4">
        <v>0.11</v>
      </c>
      <c r="M108" s="4">
        <v>0.17</v>
      </c>
      <c r="N108" s="4">
        <v>0.11</v>
      </c>
      <c r="O108" s="4">
        <v>0.06</v>
      </c>
      <c r="P108" s="4" t="s">
        <v>13</v>
      </c>
      <c r="Q108" s="4">
        <v>0.1</v>
      </c>
      <c r="R108" s="4">
        <v>0.08</v>
      </c>
      <c r="S108" s="4">
        <v>0.1</v>
      </c>
      <c r="T108" s="4">
        <v>0.08</v>
      </c>
      <c r="U108" s="4">
        <v>0.24</v>
      </c>
      <c r="V108" s="4">
        <v>0.2</v>
      </c>
    </row>
    <row r="109" spans="2:22">
      <c r="B109" s="9">
        <v>601</v>
      </c>
      <c r="C109" s="4">
        <v>0.35</v>
      </c>
      <c r="D109" s="4">
        <v>0.35</v>
      </c>
      <c r="E109" s="4">
        <v>0.3</v>
      </c>
      <c r="F109" s="4">
        <v>0.24</v>
      </c>
      <c r="G109" s="4">
        <v>0.28000000000000003</v>
      </c>
      <c r="H109" s="4">
        <v>0.35</v>
      </c>
      <c r="I109" s="4">
        <v>0.35</v>
      </c>
      <c r="J109" s="4">
        <v>0.34</v>
      </c>
      <c r="K109" s="4">
        <v>0.19</v>
      </c>
      <c r="L109" s="4">
        <v>0.14000000000000001</v>
      </c>
      <c r="M109" s="4">
        <v>0.22</v>
      </c>
      <c r="N109" s="4">
        <v>0.14000000000000001</v>
      </c>
      <c r="O109" s="4">
        <v>0.08</v>
      </c>
      <c r="P109" s="4" t="s">
        <v>13</v>
      </c>
      <c r="Q109" s="4">
        <v>0.12</v>
      </c>
      <c r="R109" s="4">
        <v>0.11</v>
      </c>
      <c r="S109" s="4">
        <v>0.12</v>
      </c>
      <c r="T109" s="4">
        <v>0.11</v>
      </c>
      <c r="U109" s="4">
        <v>0.31</v>
      </c>
      <c r="V109" s="4">
        <v>0.26</v>
      </c>
    </row>
    <row r="110" spans="2:22">
      <c r="B110" s="9">
        <v>602</v>
      </c>
      <c r="C110" s="4">
        <v>0.27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0.15</v>
      </c>
      <c r="L110" s="4">
        <v>0.11</v>
      </c>
      <c r="M110" s="4">
        <v>0.17</v>
      </c>
      <c r="N110" s="4">
        <v>0.11</v>
      </c>
      <c r="O110" s="4">
        <v>7.0000000000000007E-2</v>
      </c>
      <c r="P110" s="4" t="s">
        <v>13</v>
      </c>
      <c r="Q110" s="4">
        <v>0.1</v>
      </c>
      <c r="R110" s="4">
        <v>0.08</v>
      </c>
      <c r="S110" s="4">
        <v>0.1</v>
      </c>
      <c r="T110" s="4">
        <v>0.08</v>
      </c>
      <c r="U110" s="4">
        <v>0.25</v>
      </c>
      <c r="V110" s="4">
        <v>0.21</v>
      </c>
    </row>
    <row r="111" spans="2:22">
      <c r="B111" s="9">
        <v>603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0.28000000000000003</v>
      </c>
      <c r="K111" s="4">
        <v>0.17</v>
      </c>
      <c r="L111" s="4">
        <v>0.12</v>
      </c>
      <c r="M111" s="4">
        <v>0.19</v>
      </c>
      <c r="N111" s="4">
        <v>0.12</v>
      </c>
      <c r="O111" s="4">
        <v>7.0000000000000007E-2</v>
      </c>
      <c r="P111" s="4" t="s">
        <v>13</v>
      </c>
      <c r="Q111" s="4">
        <v>0.11</v>
      </c>
      <c r="R111" s="4">
        <v>0.09</v>
      </c>
      <c r="S111" s="4">
        <v>0.11</v>
      </c>
      <c r="T111" s="4">
        <v>0.09</v>
      </c>
      <c r="U111" s="4">
        <v>0.27</v>
      </c>
      <c r="V111" s="4">
        <v>0.23</v>
      </c>
    </row>
    <row r="112" spans="2:22">
      <c r="B112" s="9">
        <v>604</v>
      </c>
      <c r="C112" s="4">
        <v>0.35</v>
      </c>
      <c r="D112" s="4">
        <v>0.35</v>
      </c>
      <c r="E112" s="4">
        <v>0.3</v>
      </c>
      <c r="F112" s="4">
        <v>0.24</v>
      </c>
      <c r="G112" s="4">
        <v>0.28000000000000003</v>
      </c>
      <c r="H112" s="4">
        <v>0.35</v>
      </c>
      <c r="I112" s="4">
        <v>0.35</v>
      </c>
      <c r="J112" s="4">
        <v>0.34</v>
      </c>
      <c r="K112" s="4">
        <v>0.21</v>
      </c>
      <c r="L112" s="4">
        <v>0.15</v>
      </c>
      <c r="M112" s="4">
        <v>0.23</v>
      </c>
      <c r="N112" s="4">
        <v>0.15</v>
      </c>
      <c r="O112" s="4">
        <v>0.09</v>
      </c>
      <c r="P112" s="4" t="s">
        <v>13</v>
      </c>
      <c r="Q112" s="4">
        <v>0.13</v>
      </c>
      <c r="R112" s="4">
        <v>0.11</v>
      </c>
      <c r="S112" s="4">
        <v>0.13</v>
      </c>
      <c r="T112" s="4">
        <v>0.11</v>
      </c>
      <c r="U112" s="4">
        <v>0.33</v>
      </c>
      <c r="V112" s="4">
        <v>0.28999999999999998</v>
      </c>
    </row>
    <row r="113" spans="2:22">
      <c r="B113" s="9">
        <v>605</v>
      </c>
      <c r="C113" s="4">
        <v>0.33</v>
      </c>
      <c r="D113" s="4">
        <v>0.33</v>
      </c>
      <c r="E113" s="4">
        <v>0.28000000000000003</v>
      </c>
      <c r="F113" s="4">
        <v>0.22</v>
      </c>
      <c r="G113" s="4">
        <v>0.26</v>
      </c>
      <c r="H113" s="4">
        <v>0.33</v>
      </c>
      <c r="I113" s="4">
        <v>0.33</v>
      </c>
      <c r="J113" s="4">
        <v>0.33</v>
      </c>
      <c r="K113" s="4">
        <v>0.2</v>
      </c>
      <c r="L113" s="4">
        <v>0.15</v>
      </c>
      <c r="M113" s="4">
        <v>0.23</v>
      </c>
      <c r="N113" s="4">
        <v>0.15</v>
      </c>
      <c r="O113" s="4">
        <v>0.09</v>
      </c>
      <c r="P113" s="4" t="s">
        <v>13</v>
      </c>
      <c r="Q113" s="4">
        <v>0.13</v>
      </c>
      <c r="R113" s="4">
        <v>0.1</v>
      </c>
      <c r="S113" s="4">
        <v>0.13</v>
      </c>
      <c r="T113" s="4">
        <v>0.1</v>
      </c>
      <c r="U113" s="4">
        <v>0.31</v>
      </c>
      <c r="V113" s="4">
        <v>0.28000000000000003</v>
      </c>
    </row>
    <row r="114" spans="2:22">
      <c r="B114" s="9">
        <v>606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0.33</v>
      </c>
      <c r="K114" s="4">
        <v>0.2</v>
      </c>
      <c r="L114" s="4">
        <v>0.16</v>
      </c>
      <c r="M114" s="4">
        <v>0.23</v>
      </c>
      <c r="N114" s="4">
        <v>0.15</v>
      </c>
      <c r="O114" s="4">
        <v>0.09</v>
      </c>
      <c r="P114" s="4" t="s">
        <v>13</v>
      </c>
      <c r="Q114" s="4">
        <v>0.13</v>
      </c>
      <c r="R114" s="4">
        <v>0.1</v>
      </c>
      <c r="S114" s="4">
        <v>0.13</v>
      </c>
      <c r="T114" s="4">
        <v>0.1</v>
      </c>
      <c r="U114" s="4">
        <v>0.32</v>
      </c>
      <c r="V114" s="4">
        <v>0.28999999999999998</v>
      </c>
    </row>
    <row r="115" spans="2:22">
      <c r="B115" s="9">
        <v>607</v>
      </c>
      <c r="C115" s="4">
        <v>0.28000000000000003</v>
      </c>
      <c r="D115" s="4">
        <v>0.28000000000000003</v>
      </c>
      <c r="E115" s="4">
        <v>0.24</v>
      </c>
      <c r="F115" s="4">
        <v>0.19</v>
      </c>
      <c r="G115" s="4">
        <v>0.22</v>
      </c>
      <c r="H115" s="4">
        <v>0.28000000000000003</v>
      </c>
      <c r="I115" s="4">
        <v>0.28000000000000003</v>
      </c>
      <c r="J115" s="4">
        <v>0.28000000000000003</v>
      </c>
      <c r="K115" s="4">
        <v>0.17</v>
      </c>
      <c r="L115" s="4">
        <v>0.14000000000000001</v>
      </c>
      <c r="M115" s="4">
        <v>0.2</v>
      </c>
      <c r="N115" s="4">
        <v>0.13</v>
      </c>
      <c r="O115" s="4">
        <v>0.08</v>
      </c>
      <c r="P115" s="4" t="s">
        <v>13</v>
      </c>
      <c r="Q115" s="4">
        <v>0.11</v>
      </c>
      <c r="R115" s="4">
        <v>0.09</v>
      </c>
      <c r="S115" s="4">
        <v>0.11</v>
      </c>
      <c r="T115" s="4">
        <v>0.09</v>
      </c>
      <c r="U115" s="4">
        <v>0.27</v>
      </c>
      <c r="V115" s="4">
        <v>0.25</v>
      </c>
    </row>
    <row r="116" spans="2:22">
      <c r="B116" s="9">
        <v>608</v>
      </c>
      <c r="C116" s="4">
        <v>0.22</v>
      </c>
      <c r="D116" s="4">
        <v>0.22</v>
      </c>
      <c r="E116" s="4">
        <v>0.19</v>
      </c>
      <c r="F116" s="4">
        <v>0.15</v>
      </c>
      <c r="G116" s="4">
        <v>0.18</v>
      </c>
      <c r="H116" s="4">
        <v>0.22</v>
      </c>
      <c r="I116" s="4">
        <v>0.22</v>
      </c>
      <c r="J116" s="4">
        <v>0.22</v>
      </c>
      <c r="K116" s="4">
        <v>0.14000000000000001</v>
      </c>
      <c r="L116" s="4">
        <v>0.11</v>
      </c>
      <c r="M116" s="4">
        <v>0.16</v>
      </c>
      <c r="N116" s="4">
        <v>0.11</v>
      </c>
      <c r="O116" s="4">
        <v>7.0000000000000007E-2</v>
      </c>
      <c r="P116" s="4" t="s">
        <v>13</v>
      </c>
      <c r="Q116" s="4">
        <v>0.09</v>
      </c>
      <c r="R116" s="4">
        <v>7.0000000000000007E-2</v>
      </c>
      <c r="S116" s="4">
        <v>0.09</v>
      </c>
      <c r="T116" s="4">
        <v>7.0000000000000007E-2</v>
      </c>
      <c r="U116" s="4">
        <v>0.22</v>
      </c>
      <c r="V116" s="4">
        <v>0.2</v>
      </c>
    </row>
    <row r="117" spans="2:22">
      <c r="B117" s="9">
        <v>609</v>
      </c>
      <c r="C117" s="4">
        <v>0.16</v>
      </c>
      <c r="D117" s="4">
        <v>0.16</v>
      </c>
      <c r="E117" s="4">
        <v>0.14000000000000001</v>
      </c>
      <c r="F117" s="4">
        <v>0.11</v>
      </c>
      <c r="G117" s="4">
        <v>0.13</v>
      </c>
      <c r="H117" s="4">
        <v>0.16</v>
      </c>
      <c r="I117" s="4">
        <v>0.16</v>
      </c>
      <c r="J117" s="4">
        <v>0.16</v>
      </c>
      <c r="K117" s="4">
        <v>0.1</v>
      </c>
      <c r="L117" s="4">
        <v>0.08</v>
      </c>
      <c r="M117" s="4">
        <v>0.12</v>
      </c>
      <c r="N117" s="4">
        <v>0.08</v>
      </c>
      <c r="O117" s="4">
        <v>0.05</v>
      </c>
      <c r="P117" s="4" t="s">
        <v>13</v>
      </c>
      <c r="Q117" s="4">
        <v>7.0000000000000007E-2</v>
      </c>
      <c r="R117" s="4">
        <v>0.05</v>
      </c>
      <c r="S117" s="4">
        <v>7.0000000000000007E-2</v>
      </c>
      <c r="T117" s="4">
        <v>0.05</v>
      </c>
      <c r="U117" s="4">
        <v>0.16</v>
      </c>
      <c r="V117" s="4">
        <v>0.15</v>
      </c>
    </row>
    <row r="118" spans="2:22">
      <c r="B118" s="9">
        <v>610</v>
      </c>
      <c r="C118" s="4">
        <v>0.26</v>
      </c>
      <c r="D118" s="4">
        <v>0.26</v>
      </c>
      <c r="E118" s="4">
        <v>0.22</v>
      </c>
      <c r="F118" s="4">
        <v>0.18</v>
      </c>
      <c r="G118" s="4">
        <v>0.21</v>
      </c>
      <c r="H118" s="4">
        <v>0.26</v>
      </c>
      <c r="I118" s="4">
        <v>0.26</v>
      </c>
      <c r="J118" s="4">
        <v>0.26</v>
      </c>
      <c r="K118" s="4">
        <v>0.17</v>
      </c>
      <c r="L118" s="4">
        <v>0.14000000000000001</v>
      </c>
      <c r="M118" s="4">
        <v>0.2</v>
      </c>
      <c r="N118" s="4">
        <v>0.14000000000000001</v>
      </c>
      <c r="O118" s="4">
        <v>0.08</v>
      </c>
      <c r="P118" s="4" t="s">
        <v>13</v>
      </c>
      <c r="Q118" s="4">
        <v>0.11</v>
      </c>
      <c r="R118" s="4">
        <v>0.09</v>
      </c>
      <c r="S118" s="4">
        <v>0.11</v>
      </c>
      <c r="T118" s="4">
        <v>0.09</v>
      </c>
      <c r="U118" s="4">
        <v>0.26</v>
      </c>
      <c r="V118" s="4">
        <v>0.25</v>
      </c>
    </row>
    <row r="119" spans="2:22">
      <c r="B119" s="9">
        <v>611</v>
      </c>
      <c r="C119" s="4">
        <v>0.24</v>
      </c>
      <c r="D119" s="4">
        <v>0.24</v>
      </c>
      <c r="E119" s="4">
        <v>0.2</v>
      </c>
      <c r="F119" s="4">
        <v>0.16</v>
      </c>
      <c r="G119" s="4">
        <v>0.19</v>
      </c>
      <c r="H119" s="4">
        <v>0.24</v>
      </c>
      <c r="I119" s="4">
        <v>0.24</v>
      </c>
      <c r="J119" s="4">
        <v>0.24</v>
      </c>
      <c r="K119" s="4">
        <v>0.16</v>
      </c>
      <c r="L119" s="4">
        <v>0.13</v>
      </c>
      <c r="M119" s="4">
        <v>0.19</v>
      </c>
      <c r="N119" s="4">
        <v>0.13</v>
      </c>
      <c r="O119" s="4">
        <v>0.08</v>
      </c>
      <c r="P119" s="4" t="s">
        <v>13</v>
      </c>
      <c r="Q119" s="4">
        <v>0.11</v>
      </c>
      <c r="R119" s="4">
        <v>0.08</v>
      </c>
      <c r="S119" s="4">
        <v>0.11</v>
      </c>
      <c r="T119" s="4">
        <v>0.08</v>
      </c>
      <c r="U119" s="4">
        <v>0.24</v>
      </c>
      <c r="V119" s="4">
        <v>0.23</v>
      </c>
    </row>
    <row r="120" spans="2:22">
      <c r="B120" s="9">
        <v>612</v>
      </c>
      <c r="C120" s="4">
        <v>0.37</v>
      </c>
      <c r="D120" s="4">
        <v>0.37</v>
      </c>
      <c r="E120" s="4">
        <v>0.31</v>
      </c>
      <c r="F120" s="4">
        <v>0.25</v>
      </c>
      <c r="G120" s="4">
        <v>0.3</v>
      </c>
      <c r="H120" s="4">
        <v>0.37</v>
      </c>
      <c r="I120" s="4">
        <v>0.37</v>
      </c>
      <c r="J120" s="4">
        <v>0.37</v>
      </c>
      <c r="K120" s="4">
        <v>0.25</v>
      </c>
      <c r="L120" s="4">
        <v>0.21</v>
      </c>
      <c r="M120" s="4">
        <v>0.3</v>
      </c>
      <c r="N120" s="4">
        <v>0.21</v>
      </c>
      <c r="O120" s="4">
        <v>0.14000000000000001</v>
      </c>
      <c r="P120" s="4" t="s">
        <v>13</v>
      </c>
      <c r="Q120" s="4">
        <v>0.17</v>
      </c>
      <c r="R120" s="4">
        <v>0.13</v>
      </c>
      <c r="S120" s="4">
        <v>0.17</v>
      </c>
      <c r="T120" s="4">
        <v>0.13</v>
      </c>
      <c r="U120" s="4">
        <v>0.37</v>
      </c>
      <c r="V120" s="4">
        <v>0.36</v>
      </c>
    </row>
    <row r="121" spans="2:22">
      <c r="B121" s="9">
        <v>613</v>
      </c>
      <c r="C121" s="4">
        <v>0.37</v>
      </c>
      <c r="D121" s="4">
        <v>0.37</v>
      </c>
      <c r="E121" s="4">
        <v>0.31</v>
      </c>
      <c r="F121" s="4">
        <v>0.25</v>
      </c>
      <c r="G121" s="4">
        <v>0.3</v>
      </c>
      <c r="H121" s="4">
        <v>0.37</v>
      </c>
      <c r="I121" s="4">
        <v>0.37</v>
      </c>
      <c r="J121" s="4">
        <v>0.37</v>
      </c>
      <c r="K121" s="4">
        <v>0.26</v>
      </c>
      <c r="L121" s="4">
        <v>0.22</v>
      </c>
      <c r="M121" s="4">
        <v>0.3</v>
      </c>
      <c r="N121" s="4">
        <v>0.21</v>
      </c>
      <c r="O121" s="4">
        <v>0.14000000000000001</v>
      </c>
      <c r="P121" s="4" t="s">
        <v>13</v>
      </c>
      <c r="Q121" s="4">
        <v>0.18</v>
      </c>
      <c r="R121" s="4">
        <v>0.13</v>
      </c>
      <c r="S121" s="4">
        <v>0.18</v>
      </c>
      <c r="T121" s="4">
        <v>0.13</v>
      </c>
      <c r="U121" s="4">
        <v>0.37</v>
      </c>
      <c r="V121" s="4">
        <v>0.37</v>
      </c>
    </row>
    <row r="122" spans="2:22">
      <c r="B122" s="9">
        <v>614</v>
      </c>
      <c r="C122" s="4">
        <v>0.24</v>
      </c>
      <c r="D122" s="4">
        <v>0.24</v>
      </c>
      <c r="E122" s="4">
        <v>0.2</v>
      </c>
      <c r="F122" s="4">
        <v>0.16</v>
      </c>
      <c r="G122" s="4">
        <v>0.19</v>
      </c>
      <c r="H122" s="4">
        <v>0.24</v>
      </c>
      <c r="I122" s="4">
        <v>0.24</v>
      </c>
      <c r="J122" s="4">
        <v>0.24</v>
      </c>
      <c r="K122" s="4">
        <v>0.17</v>
      </c>
      <c r="L122" s="4">
        <v>0.15</v>
      </c>
      <c r="M122" s="4">
        <v>0.2</v>
      </c>
      <c r="N122" s="4">
        <v>0.14000000000000001</v>
      </c>
      <c r="O122" s="4">
        <v>0.1</v>
      </c>
      <c r="P122" s="4" t="s">
        <v>13</v>
      </c>
      <c r="Q122" s="4">
        <v>0.12</v>
      </c>
      <c r="R122" s="4">
        <v>0.08</v>
      </c>
      <c r="S122" s="4">
        <v>0.12</v>
      </c>
      <c r="T122" s="4">
        <v>0.08</v>
      </c>
      <c r="U122" s="4">
        <v>0.24</v>
      </c>
      <c r="V122" s="4">
        <v>0.24</v>
      </c>
    </row>
    <row r="123" spans="2:22">
      <c r="B123" s="9">
        <v>615</v>
      </c>
      <c r="C123" s="4">
        <v>0.28000000000000003</v>
      </c>
      <c r="D123" s="4">
        <v>0.28000000000000003</v>
      </c>
      <c r="E123" s="4">
        <v>0.24</v>
      </c>
      <c r="F123" s="4">
        <v>0.19</v>
      </c>
      <c r="G123" s="4">
        <v>0.22</v>
      </c>
      <c r="H123" s="4">
        <v>0.28000000000000003</v>
      </c>
      <c r="I123" s="4">
        <v>0.28000000000000003</v>
      </c>
      <c r="J123" s="4">
        <v>0.28000000000000003</v>
      </c>
      <c r="K123" s="4">
        <v>0.2</v>
      </c>
      <c r="L123" s="4">
        <v>0.17</v>
      </c>
      <c r="M123" s="4">
        <v>0.23</v>
      </c>
      <c r="N123" s="4">
        <v>0.17</v>
      </c>
      <c r="O123" s="4">
        <v>0.12</v>
      </c>
      <c r="P123" s="4">
        <v>0.06</v>
      </c>
      <c r="Q123" s="4">
        <v>0.14000000000000001</v>
      </c>
      <c r="R123" s="4">
        <v>0.1</v>
      </c>
      <c r="S123" s="4">
        <v>0.14000000000000001</v>
      </c>
      <c r="T123" s="4">
        <v>0.1</v>
      </c>
      <c r="U123" s="4">
        <v>0.28000000000000003</v>
      </c>
      <c r="V123" s="4">
        <v>0.28000000000000003</v>
      </c>
    </row>
    <row r="124" spans="2:22">
      <c r="B124" s="9">
        <v>616</v>
      </c>
      <c r="C124" s="4">
        <v>0.35</v>
      </c>
      <c r="D124" s="4">
        <v>0.35</v>
      </c>
      <c r="E124" s="4">
        <v>0.3</v>
      </c>
      <c r="F124" s="4">
        <v>0.24</v>
      </c>
      <c r="G124" s="4">
        <v>0.28000000000000003</v>
      </c>
      <c r="H124" s="4">
        <v>0.35</v>
      </c>
      <c r="I124" s="4">
        <v>0.35</v>
      </c>
      <c r="J124" s="4">
        <v>0.35</v>
      </c>
      <c r="K124" s="4">
        <v>0.26</v>
      </c>
      <c r="L124" s="4">
        <v>0.22</v>
      </c>
      <c r="M124" s="4">
        <v>0.28999999999999998</v>
      </c>
      <c r="N124" s="4">
        <v>0.22</v>
      </c>
      <c r="O124" s="4">
        <v>0.16</v>
      </c>
      <c r="P124" s="4">
        <v>7.0000000000000007E-2</v>
      </c>
      <c r="Q124" s="4">
        <v>0.19</v>
      </c>
      <c r="R124" s="4">
        <v>0.13</v>
      </c>
      <c r="S124" s="4">
        <v>0.19</v>
      </c>
      <c r="T124" s="4">
        <v>0.13</v>
      </c>
      <c r="U124" s="4">
        <v>0.35</v>
      </c>
      <c r="V124" s="4">
        <v>0.35</v>
      </c>
    </row>
    <row r="125" spans="2:22">
      <c r="B125" s="9">
        <v>617</v>
      </c>
      <c r="C125" s="4">
        <v>0.32</v>
      </c>
      <c r="D125" s="4">
        <v>0.32</v>
      </c>
      <c r="E125" s="4">
        <v>0.27</v>
      </c>
      <c r="F125" s="4">
        <v>0.22</v>
      </c>
      <c r="G125" s="4">
        <v>0.26</v>
      </c>
      <c r="H125" s="4">
        <v>0.32</v>
      </c>
      <c r="I125" s="4">
        <v>0.32</v>
      </c>
      <c r="J125" s="4">
        <v>0.32</v>
      </c>
      <c r="K125" s="4">
        <v>0.24</v>
      </c>
      <c r="L125" s="4">
        <v>0.21</v>
      </c>
      <c r="M125" s="4">
        <v>0.27</v>
      </c>
      <c r="N125" s="4">
        <v>0.21</v>
      </c>
      <c r="O125" s="4">
        <v>0.16</v>
      </c>
      <c r="P125" s="4">
        <v>7.0000000000000007E-2</v>
      </c>
      <c r="Q125" s="4">
        <v>0.17</v>
      </c>
      <c r="R125" s="4">
        <v>0.12</v>
      </c>
      <c r="S125" s="4">
        <v>0.17</v>
      </c>
      <c r="T125" s="4">
        <v>0.12</v>
      </c>
      <c r="U125" s="4">
        <v>0.32</v>
      </c>
      <c r="V125" s="4">
        <v>0.32</v>
      </c>
    </row>
    <row r="126" spans="2:22">
      <c r="B126" s="9">
        <v>618</v>
      </c>
      <c r="C126" s="4">
        <v>0.33</v>
      </c>
      <c r="D126" s="4">
        <v>0.33</v>
      </c>
      <c r="E126" s="4">
        <v>0.28000000000000003</v>
      </c>
      <c r="F126" s="4">
        <v>0.22</v>
      </c>
      <c r="G126" s="4">
        <v>0.26</v>
      </c>
      <c r="H126" s="4">
        <v>0.33</v>
      </c>
      <c r="I126" s="4">
        <v>0.33</v>
      </c>
      <c r="J126" s="4">
        <v>0.33</v>
      </c>
      <c r="K126" s="4">
        <v>0.26</v>
      </c>
      <c r="L126" s="4">
        <v>0.22</v>
      </c>
      <c r="M126" s="4">
        <v>0.28000000000000003</v>
      </c>
      <c r="N126" s="4">
        <v>0.22</v>
      </c>
      <c r="O126" s="4">
        <v>0.17</v>
      </c>
      <c r="P126" s="4">
        <v>7.0000000000000007E-2</v>
      </c>
      <c r="Q126" s="4">
        <v>0.18</v>
      </c>
      <c r="R126" s="4">
        <v>0.12</v>
      </c>
      <c r="S126" s="4">
        <v>0.18</v>
      </c>
      <c r="T126" s="4">
        <v>0.12</v>
      </c>
      <c r="U126" s="4">
        <v>0.33</v>
      </c>
      <c r="V126" s="4">
        <v>0.33</v>
      </c>
    </row>
    <row r="127" spans="2:22">
      <c r="B127" s="9">
        <v>619</v>
      </c>
      <c r="C127" s="4">
        <v>0.39</v>
      </c>
      <c r="D127" s="4">
        <v>0.39</v>
      </c>
      <c r="E127" s="4">
        <v>0.33</v>
      </c>
      <c r="F127" s="4">
        <v>0.27</v>
      </c>
      <c r="G127" s="4">
        <v>0.31</v>
      </c>
      <c r="H127" s="4">
        <v>0.39</v>
      </c>
      <c r="I127" s="4">
        <v>0.39</v>
      </c>
      <c r="J127" s="4">
        <v>0.39</v>
      </c>
      <c r="K127" s="4">
        <v>0.31</v>
      </c>
      <c r="L127" s="4">
        <v>0.27</v>
      </c>
      <c r="M127" s="4">
        <v>0.34</v>
      </c>
      <c r="N127" s="4">
        <v>0.26</v>
      </c>
      <c r="O127" s="4">
        <v>0.21</v>
      </c>
      <c r="P127" s="4">
        <v>0.08</v>
      </c>
      <c r="Q127" s="4">
        <v>0.22</v>
      </c>
      <c r="R127" s="4">
        <v>0.15</v>
      </c>
      <c r="S127" s="4">
        <v>0.22</v>
      </c>
      <c r="T127" s="4">
        <v>0.15</v>
      </c>
      <c r="U127" s="4">
        <v>0.39</v>
      </c>
      <c r="V127" s="4">
        <v>0.39</v>
      </c>
    </row>
    <row r="128" spans="2:22">
      <c r="B128" s="9">
        <v>620</v>
      </c>
      <c r="C128" s="4">
        <v>0.39</v>
      </c>
      <c r="D128" s="4">
        <v>0.39</v>
      </c>
      <c r="E128" s="4">
        <v>0.33</v>
      </c>
      <c r="F128" s="4">
        <v>0.27</v>
      </c>
      <c r="G128" s="4">
        <v>0.31</v>
      </c>
      <c r="H128" s="4">
        <v>0.39</v>
      </c>
      <c r="I128" s="4">
        <v>0.39</v>
      </c>
      <c r="J128" s="4">
        <v>0.39</v>
      </c>
      <c r="K128" s="4">
        <v>0.32</v>
      </c>
      <c r="L128" s="4">
        <v>0.28000000000000003</v>
      </c>
      <c r="M128" s="4">
        <v>0.34</v>
      </c>
      <c r="N128" s="4">
        <v>0.27</v>
      </c>
      <c r="O128" s="4">
        <v>0.22</v>
      </c>
      <c r="P128" s="4">
        <v>0.09</v>
      </c>
      <c r="Q128" s="4">
        <v>0.23</v>
      </c>
      <c r="R128" s="4">
        <v>0.15</v>
      </c>
      <c r="S128" s="4">
        <v>0.23</v>
      </c>
      <c r="T128" s="4">
        <v>0.15</v>
      </c>
      <c r="U128" s="4">
        <v>0.38</v>
      </c>
      <c r="V128" s="4">
        <v>0.39</v>
      </c>
    </row>
    <row r="129" spans="2:22">
      <c r="B129" s="9">
        <v>621</v>
      </c>
      <c r="C129" s="4">
        <v>0.38</v>
      </c>
      <c r="D129" s="4">
        <v>0.38</v>
      </c>
      <c r="E129" s="4">
        <v>0.32</v>
      </c>
      <c r="F129" s="4">
        <v>0.26</v>
      </c>
      <c r="G129" s="4">
        <v>0.3</v>
      </c>
      <c r="H129" s="4">
        <v>0.38</v>
      </c>
      <c r="I129" s="4">
        <v>0.38</v>
      </c>
      <c r="J129" s="4">
        <v>0.38</v>
      </c>
      <c r="K129" s="4">
        <v>0.32</v>
      </c>
      <c r="L129" s="4">
        <v>0.28000000000000003</v>
      </c>
      <c r="M129" s="4">
        <v>0.33</v>
      </c>
      <c r="N129" s="4">
        <v>0.27</v>
      </c>
      <c r="O129" s="4">
        <v>0.22</v>
      </c>
      <c r="P129" s="4">
        <v>0.09</v>
      </c>
      <c r="Q129" s="4">
        <v>0.23</v>
      </c>
      <c r="R129" s="4">
        <v>0.15</v>
      </c>
      <c r="S129" s="4">
        <v>0.23</v>
      </c>
      <c r="T129" s="4">
        <v>0.15</v>
      </c>
      <c r="U129" s="4">
        <v>0.36</v>
      </c>
      <c r="V129" s="4">
        <v>0.38</v>
      </c>
    </row>
    <row r="130" spans="2:22">
      <c r="B130" s="9">
        <v>622</v>
      </c>
      <c r="C130" s="4">
        <v>0.37</v>
      </c>
      <c r="D130" s="4">
        <v>0.37</v>
      </c>
      <c r="E130" s="4">
        <v>0.31</v>
      </c>
      <c r="F130" s="4">
        <v>0.25</v>
      </c>
      <c r="G130" s="4">
        <v>0.3</v>
      </c>
      <c r="H130" s="4">
        <v>0.37</v>
      </c>
      <c r="I130" s="4">
        <v>0.37</v>
      </c>
      <c r="J130" s="4">
        <v>0.37</v>
      </c>
      <c r="K130" s="4">
        <v>0.31</v>
      </c>
      <c r="L130" s="4">
        <v>0.28000000000000003</v>
      </c>
      <c r="M130" s="4">
        <v>0.33</v>
      </c>
      <c r="N130" s="4">
        <v>0.27</v>
      </c>
      <c r="O130" s="4">
        <v>0.23</v>
      </c>
      <c r="P130" s="4">
        <v>0.09</v>
      </c>
      <c r="Q130" s="4">
        <v>0.22</v>
      </c>
      <c r="R130" s="4">
        <v>0.15</v>
      </c>
      <c r="S130" s="4">
        <v>0.22</v>
      </c>
      <c r="T130" s="4">
        <v>0.15</v>
      </c>
      <c r="U130" s="4">
        <v>0.35</v>
      </c>
      <c r="V130" s="4">
        <v>0.37</v>
      </c>
    </row>
    <row r="131" spans="2:22">
      <c r="B131" s="9">
        <v>623</v>
      </c>
      <c r="C131" s="4">
        <v>0.35</v>
      </c>
      <c r="D131" s="4">
        <v>0.35</v>
      </c>
      <c r="E131" s="4">
        <v>0.3</v>
      </c>
      <c r="F131" s="4">
        <v>0.24</v>
      </c>
      <c r="G131" s="4">
        <v>0.28000000000000003</v>
      </c>
      <c r="H131" s="4">
        <v>0.35</v>
      </c>
      <c r="I131" s="4">
        <v>0.35</v>
      </c>
      <c r="J131" s="4">
        <v>0.35</v>
      </c>
      <c r="K131" s="4">
        <v>0.3</v>
      </c>
      <c r="L131" s="4">
        <v>0.27</v>
      </c>
      <c r="M131" s="4">
        <v>0.31</v>
      </c>
      <c r="N131" s="4">
        <v>0.26</v>
      </c>
      <c r="O131" s="4">
        <v>0.22</v>
      </c>
      <c r="P131" s="4">
        <v>0.09</v>
      </c>
      <c r="Q131" s="4">
        <v>0.22</v>
      </c>
      <c r="R131" s="4">
        <v>0.15</v>
      </c>
      <c r="S131" s="4">
        <v>0.22</v>
      </c>
      <c r="T131" s="4">
        <v>0.15</v>
      </c>
      <c r="U131" s="4">
        <v>0.32</v>
      </c>
      <c r="V131" s="4">
        <v>0.35</v>
      </c>
    </row>
    <row r="132" spans="2:22">
      <c r="B132" s="9">
        <v>624</v>
      </c>
      <c r="C132" s="4">
        <v>0.37</v>
      </c>
      <c r="D132" s="4">
        <v>0.37</v>
      </c>
      <c r="E132" s="4">
        <v>0.31</v>
      </c>
      <c r="F132" s="4">
        <v>0.25</v>
      </c>
      <c r="G132" s="4">
        <v>0.3</v>
      </c>
      <c r="H132" s="4">
        <v>0.37</v>
      </c>
      <c r="I132" s="4">
        <v>0.37</v>
      </c>
      <c r="J132" s="4">
        <v>0.37</v>
      </c>
      <c r="K132" s="4">
        <v>0.33</v>
      </c>
      <c r="L132" s="4">
        <v>0.3</v>
      </c>
      <c r="M132" s="4">
        <v>0.33</v>
      </c>
      <c r="N132" s="4">
        <v>0.28000000000000003</v>
      </c>
      <c r="O132" s="4">
        <v>0.25</v>
      </c>
      <c r="P132" s="4">
        <v>0.09</v>
      </c>
      <c r="Q132" s="4">
        <v>0.23</v>
      </c>
      <c r="R132" s="4">
        <v>0.16</v>
      </c>
      <c r="S132" s="4">
        <v>0.23</v>
      </c>
      <c r="T132" s="4">
        <v>0.16</v>
      </c>
      <c r="U132" s="4">
        <v>0.33</v>
      </c>
      <c r="V132" s="4">
        <v>0.37</v>
      </c>
    </row>
    <row r="133" spans="2:22">
      <c r="B133" s="9">
        <v>625</v>
      </c>
      <c r="C133" s="4">
        <v>0.37</v>
      </c>
      <c r="D133" s="4">
        <v>0.37</v>
      </c>
      <c r="E133" s="4">
        <v>0.31</v>
      </c>
      <c r="F133" s="4">
        <v>0.25</v>
      </c>
      <c r="G133" s="4">
        <v>0.3</v>
      </c>
      <c r="H133" s="4">
        <v>0.37</v>
      </c>
      <c r="I133" s="4">
        <v>0.37</v>
      </c>
      <c r="J133" s="4">
        <v>0.37</v>
      </c>
      <c r="K133" s="4">
        <v>0.33</v>
      </c>
      <c r="L133" s="4">
        <v>0.31</v>
      </c>
      <c r="M133" s="4">
        <v>0.33</v>
      </c>
      <c r="N133" s="4">
        <v>0.28999999999999998</v>
      </c>
      <c r="O133" s="4">
        <v>0.26</v>
      </c>
      <c r="P133" s="4">
        <v>0.1</v>
      </c>
      <c r="Q133" s="4">
        <v>0.24</v>
      </c>
      <c r="R133" s="4">
        <v>0.17</v>
      </c>
      <c r="S133" s="4">
        <v>0.24</v>
      </c>
      <c r="T133" s="4">
        <v>0.17</v>
      </c>
      <c r="U133" s="4">
        <v>0.32</v>
      </c>
      <c r="V133" s="4">
        <v>0.36</v>
      </c>
    </row>
    <row r="134" spans="2:22">
      <c r="B134" s="9">
        <v>626</v>
      </c>
      <c r="C134" s="4">
        <v>0.36</v>
      </c>
      <c r="D134" s="4">
        <v>0.36</v>
      </c>
      <c r="E134" s="4">
        <v>0.31</v>
      </c>
      <c r="F134" s="4">
        <v>0.24</v>
      </c>
      <c r="G134" s="4">
        <v>0.28999999999999998</v>
      </c>
      <c r="H134" s="4">
        <v>0.36</v>
      </c>
      <c r="I134" s="4">
        <v>0.36</v>
      </c>
      <c r="J134" s="4">
        <v>0.36</v>
      </c>
      <c r="K134" s="4">
        <v>0.33</v>
      </c>
      <c r="L134" s="4">
        <v>0.31</v>
      </c>
      <c r="M134" s="4">
        <v>0.33</v>
      </c>
      <c r="N134" s="4">
        <v>0.28000000000000003</v>
      </c>
      <c r="O134" s="4">
        <v>0.26</v>
      </c>
      <c r="P134" s="4">
        <v>0.1</v>
      </c>
      <c r="Q134" s="4">
        <v>0.24</v>
      </c>
      <c r="R134" s="4">
        <v>0.17</v>
      </c>
      <c r="S134" s="4">
        <v>0.24</v>
      </c>
      <c r="T134" s="4">
        <v>0.17</v>
      </c>
      <c r="U134" s="4">
        <v>0.3</v>
      </c>
      <c r="V134" s="4">
        <v>0.34</v>
      </c>
    </row>
    <row r="135" spans="2:22">
      <c r="B135" s="9">
        <v>627</v>
      </c>
      <c r="C135" s="4">
        <v>0.36</v>
      </c>
      <c r="D135" s="4">
        <v>0.36</v>
      </c>
      <c r="E135" s="4">
        <v>0.31</v>
      </c>
      <c r="F135" s="4">
        <v>0.24</v>
      </c>
      <c r="G135" s="4">
        <v>0.28999999999999998</v>
      </c>
      <c r="H135" s="4">
        <v>0.36</v>
      </c>
      <c r="I135" s="4">
        <v>0.36</v>
      </c>
      <c r="J135" s="4">
        <v>0.36</v>
      </c>
      <c r="K135" s="4">
        <v>0.34</v>
      </c>
      <c r="L135" s="4">
        <v>0.32</v>
      </c>
      <c r="M135" s="4">
        <v>0.33</v>
      </c>
      <c r="N135" s="4">
        <v>0.28999999999999998</v>
      </c>
      <c r="O135" s="4">
        <v>0.27</v>
      </c>
      <c r="P135" s="4">
        <v>0.1</v>
      </c>
      <c r="Q135" s="4">
        <v>0.24</v>
      </c>
      <c r="R135" s="4">
        <v>0.18</v>
      </c>
      <c r="S135" s="4">
        <v>0.24</v>
      </c>
      <c r="T135" s="4">
        <v>0.18</v>
      </c>
      <c r="U135" s="4">
        <v>0.28000000000000003</v>
      </c>
      <c r="V135" s="4">
        <v>0.34</v>
      </c>
    </row>
    <row r="136" spans="2:22">
      <c r="B136" s="9">
        <v>628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0.32</v>
      </c>
      <c r="L136" s="4">
        <v>0.31</v>
      </c>
      <c r="M136" s="4">
        <v>0.31</v>
      </c>
      <c r="N136" s="4">
        <v>0.28000000000000003</v>
      </c>
      <c r="O136" s="4">
        <v>0.26</v>
      </c>
      <c r="P136" s="4">
        <v>0.1</v>
      </c>
      <c r="Q136" s="4">
        <v>0.23</v>
      </c>
      <c r="R136" s="4">
        <v>0.17</v>
      </c>
      <c r="S136" s="4">
        <v>0.23</v>
      </c>
      <c r="T136" s="4">
        <v>0.17</v>
      </c>
      <c r="U136" s="4">
        <v>0.25</v>
      </c>
      <c r="V136" s="4">
        <v>0.31</v>
      </c>
    </row>
    <row r="137" spans="2:22">
      <c r="B137" s="9">
        <v>629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0.28999999999999998</v>
      </c>
      <c r="I137" s="4">
        <v>0.3</v>
      </c>
      <c r="J137" s="4">
        <v>0.3</v>
      </c>
      <c r="K137" s="4">
        <v>0.28999999999999998</v>
      </c>
      <c r="L137" s="4">
        <v>0.28000000000000003</v>
      </c>
      <c r="M137" s="4">
        <v>0.28000000000000003</v>
      </c>
      <c r="N137" s="4">
        <v>0.25</v>
      </c>
      <c r="O137" s="4">
        <v>0.24</v>
      </c>
      <c r="P137" s="4">
        <v>0.09</v>
      </c>
      <c r="Q137" s="4">
        <v>0.21</v>
      </c>
      <c r="R137" s="4">
        <v>0.16</v>
      </c>
      <c r="S137" s="4">
        <v>0.21</v>
      </c>
      <c r="T137" s="4">
        <v>0.16</v>
      </c>
      <c r="U137" s="4">
        <v>0.21</v>
      </c>
      <c r="V137" s="4">
        <v>0.26</v>
      </c>
    </row>
    <row r="138" spans="2:22">
      <c r="B138" s="9">
        <v>630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0.33</v>
      </c>
      <c r="I138" s="4">
        <v>0.34</v>
      </c>
      <c r="J138" s="4">
        <v>0.34</v>
      </c>
      <c r="K138" s="4">
        <v>0.33</v>
      </c>
      <c r="L138" s="4">
        <v>0.32</v>
      </c>
      <c r="M138" s="4">
        <v>0.32</v>
      </c>
      <c r="N138" s="4">
        <v>0.28000000000000003</v>
      </c>
      <c r="O138" s="4">
        <v>0.27</v>
      </c>
      <c r="P138" s="4">
        <v>0.11</v>
      </c>
      <c r="Q138" s="4">
        <v>0.24</v>
      </c>
      <c r="R138" s="4">
        <v>0.18</v>
      </c>
      <c r="S138" s="4">
        <v>0.24</v>
      </c>
      <c r="T138" s="4">
        <v>0.18</v>
      </c>
      <c r="U138" s="4">
        <v>0.23</v>
      </c>
      <c r="V138" s="4">
        <v>0.28999999999999998</v>
      </c>
    </row>
    <row r="139" spans="2:22">
      <c r="B139" s="9">
        <v>701</v>
      </c>
      <c r="C139" s="4">
        <v>0.33</v>
      </c>
      <c r="D139" s="4">
        <v>0.33</v>
      </c>
      <c r="E139" s="4">
        <v>0.28000000000000003</v>
      </c>
      <c r="F139" s="4">
        <v>0.22</v>
      </c>
      <c r="G139" s="4">
        <v>0.26</v>
      </c>
      <c r="H139" s="4">
        <v>0.31</v>
      </c>
      <c r="I139" s="4">
        <v>0.33</v>
      </c>
      <c r="J139" s="4">
        <v>0.33</v>
      </c>
      <c r="K139" s="4">
        <v>0.32</v>
      </c>
      <c r="L139" s="4">
        <v>0.31</v>
      </c>
      <c r="M139" s="4">
        <v>0.31</v>
      </c>
      <c r="N139" s="4">
        <v>0.28000000000000003</v>
      </c>
      <c r="O139" s="4">
        <v>0.27</v>
      </c>
      <c r="P139" s="4">
        <v>0.12</v>
      </c>
      <c r="Q139" s="4">
        <v>0.24</v>
      </c>
      <c r="R139" s="4">
        <v>0.18</v>
      </c>
      <c r="S139" s="4">
        <v>0.24</v>
      </c>
      <c r="T139" s="4">
        <v>0.18</v>
      </c>
      <c r="U139" s="4">
        <v>0.21</v>
      </c>
      <c r="V139" s="4">
        <v>0.27</v>
      </c>
    </row>
    <row r="140" spans="2:22">
      <c r="B140" s="9">
        <v>702</v>
      </c>
      <c r="C140" s="4">
        <v>0.28000000000000003</v>
      </c>
      <c r="D140" s="4">
        <v>0.28000000000000003</v>
      </c>
      <c r="E140" s="4">
        <v>0.24</v>
      </c>
      <c r="F140" s="4">
        <v>0.19</v>
      </c>
      <c r="G140" s="4">
        <v>0.22</v>
      </c>
      <c r="H140" s="4">
        <v>0.25</v>
      </c>
      <c r="I140" s="4">
        <v>0.28000000000000003</v>
      </c>
      <c r="J140" s="4">
        <v>0.28000000000000003</v>
      </c>
      <c r="K140" s="4">
        <v>0.27</v>
      </c>
      <c r="L140" s="4">
        <v>0.27</v>
      </c>
      <c r="M140" s="4">
        <v>0.26</v>
      </c>
      <c r="N140" s="4">
        <v>0.24</v>
      </c>
      <c r="O140" s="4">
        <v>0.24</v>
      </c>
      <c r="P140" s="4">
        <v>0.11</v>
      </c>
      <c r="Q140" s="4">
        <v>0.21</v>
      </c>
      <c r="R140" s="4">
        <v>0.16</v>
      </c>
      <c r="S140" s="4">
        <v>0.21</v>
      </c>
      <c r="T140" s="4">
        <v>0.16</v>
      </c>
      <c r="U140" s="4">
        <v>0.17</v>
      </c>
      <c r="V140" s="4">
        <v>0.22</v>
      </c>
    </row>
    <row r="141" spans="2:22">
      <c r="B141" s="9">
        <v>703</v>
      </c>
      <c r="C141" s="4">
        <v>0.32</v>
      </c>
      <c r="D141" s="4">
        <v>0.32</v>
      </c>
      <c r="E141" s="4">
        <v>0.27</v>
      </c>
      <c r="F141" s="4">
        <v>0.22</v>
      </c>
      <c r="G141" s="4">
        <v>0.26</v>
      </c>
      <c r="H141" s="4">
        <v>0.27</v>
      </c>
      <c r="I141" s="4">
        <v>0.32</v>
      </c>
      <c r="J141" s="4">
        <v>0.32</v>
      </c>
      <c r="K141" s="4">
        <v>0.31</v>
      </c>
      <c r="L141" s="4">
        <v>0.31</v>
      </c>
      <c r="M141" s="4">
        <v>0.3</v>
      </c>
      <c r="N141" s="4">
        <v>0.28000000000000003</v>
      </c>
      <c r="O141" s="4">
        <v>0.28000000000000003</v>
      </c>
      <c r="P141" s="4">
        <v>0.13</v>
      </c>
      <c r="Q141" s="4">
        <v>0.24</v>
      </c>
      <c r="R141" s="4">
        <v>0.18</v>
      </c>
      <c r="S141" s="4">
        <v>0.24</v>
      </c>
      <c r="T141" s="4">
        <v>0.18</v>
      </c>
      <c r="U141" s="4">
        <v>0.19</v>
      </c>
      <c r="V141" s="4">
        <v>0.24</v>
      </c>
    </row>
    <row r="142" spans="2:22">
      <c r="B142" s="9">
        <v>704</v>
      </c>
      <c r="C142" s="4">
        <v>0.35</v>
      </c>
      <c r="D142" s="4">
        <v>0.35</v>
      </c>
      <c r="E142" s="4">
        <v>0.3</v>
      </c>
      <c r="F142" s="4">
        <v>0.24</v>
      </c>
      <c r="G142" s="4">
        <v>0.28000000000000003</v>
      </c>
      <c r="H142" s="4">
        <v>0.28000000000000003</v>
      </c>
      <c r="I142" s="4">
        <v>0.35</v>
      </c>
      <c r="J142" s="4">
        <v>0.35</v>
      </c>
      <c r="K142" s="4">
        <v>0.35</v>
      </c>
      <c r="L142" s="4">
        <v>0.35</v>
      </c>
      <c r="M142" s="4">
        <v>0.33</v>
      </c>
      <c r="N142" s="4">
        <v>0.3</v>
      </c>
      <c r="O142" s="4">
        <v>0.31</v>
      </c>
      <c r="P142" s="4">
        <v>0.15</v>
      </c>
      <c r="Q142" s="4">
        <v>0.27</v>
      </c>
      <c r="R142" s="4">
        <v>0.21</v>
      </c>
      <c r="S142" s="4">
        <v>0.27</v>
      </c>
      <c r="T142" s="4">
        <v>0.21</v>
      </c>
      <c r="U142" s="4">
        <v>0.19</v>
      </c>
      <c r="V142" s="4">
        <v>0.25</v>
      </c>
    </row>
    <row r="143" spans="2:22">
      <c r="B143" s="9">
        <v>705</v>
      </c>
      <c r="C143" s="4">
        <v>0.21</v>
      </c>
      <c r="D143" s="4">
        <v>0.21</v>
      </c>
      <c r="E143" s="4">
        <v>0.18</v>
      </c>
      <c r="F143" s="4">
        <v>0.14000000000000001</v>
      </c>
      <c r="G143" s="4">
        <v>0.17</v>
      </c>
      <c r="H143" s="4">
        <v>0.16</v>
      </c>
      <c r="I143" s="4">
        <v>0.21</v>
      </c>
      <c r="J143" s="4">
        <v>0.21</v>
      </c>
      <c r="K143" s="4">
        <v>0.21</v>
      </c>
      <c r="L143" s="4">
        <v>0.21</v>
      </c>
      <c r="M143" s="4">
        <v>0.2</v>
      </c>
      <c r="N143" s="4">
        <v>0.18</v>
      </c>
      <c r="O143" s="4">
        <v>0.19</v>
      </c>
      <c r="P143" s="4">
        <v>0.1</v>
      </c>
      <c r="Q143" s="4">
        <v>0.17</v>
      </c>
      <c r="R143" s="4">
        <v>0.13</v>
      </c>
      <c r="S143" s="4">
        <v>0.17</v>
      </c>
      <c r="T143" s="4">
        <v>0.13</v>
      </c>
      <c r="U143" s="4">
        <v>0.11</v>
      </c>
      <c r="V143" s="4">
        <v>0.14000000000000001</v>
      </c>
    </row>
    <row r="144" spans="2:22">
      <c r="B144" s="9">
        <v>706</v>
      </c>
      <c r="C144" s="4">
        <v>0.25</v>
      </c>
      <c r="D144" s="4">
        <v>0.25</v>
      </c>
      <c r="E144" s="4">
        <v>0.21</v>
      </c>
      <c r="F144" s="4">
        <v>0.17</v>
      </c>
      <c r="G144" s="4">
        <v>0.2</v>
      </c>
      <c r="H144" s="4">
        <v>0.18</v>
      </c>
      <c r="I144" s="4">
        <v>0.25</v>
      </c>
      <c r="J144" s="4">
        <v>0.25</v>
      </c>
      <c r="K144" s="4">
        <v>0.25</v>
      </c>
      <c r="L144" s="4">
        <v>0.25</v>
      </c>
      <c r="M144" s="4">
        <v>0.23</v>
      </c>
      <c r="N144" s="4">
        <v>0.22</v>
      </c>
      <c r="O144" s="4">
        <v>0.23</v>
      </c>
      <c r="P144" s="4">
        <v>0.12</v>
      </c>
      <c r="Q144" s="4">
        <v>0.2</v>
      </c>
      <c r="R144" s="4">
        <v>0.15</v>
      </c>
      <c r="S144" s="4">
        <v>0.2</v>
      </c>
      <c r="T144" s="4">
        <v>0.15</v>
      </c>
      <c r="U144" s="4">
        <v>0.12</v>
      </c>
      <c r="V144" s="4">
        <v>0.16</v>
      </c>
    </row>
    <row r="145" spans="2:22">
      <c r="B145" s="9">
        <v>707</v>
      </c>
      <c r="C145" s="4">
        <v>0.34</v>
      </c>
      <c r="D145" s="4">
        <v>0.34</v>
      </c>
      <c r="E145" s="4">
        <v>0.28999999999999998</v>
      </c>
      <c r="F145" s="4">
        <v>0.23</v>
      </c>
      <c r="G145" s="4">
        <v>0.27</v>
      </c>
      <c r="H145" s="4">
        <v>0.24</v>
      </c>
      <c r="I145" s="4">
        <v>0.33</v>
      </c>
      <c r="J145" s="4">
        <v>0.34</v>
      </c>
      <c r="K145" s="4">
        <v>0.34</v>
      </c>
      <c r="L145" s="4">
        <v>0.34</v>
      </c>
      <c r="M145" s="4">
        <v>0.32</v>
      </c>
      <c r="N145" s="4">
        <v>0.3</v>
      </c>
      <c r="O145" s="4">
        <v>0.31</v>
      </c>
      <c r="P145" s="4">
        <v>0.17</v>
      </c>
      <c r="Q145" s="4">
        <v>0.28000000000000003</v>
      </c>
      <c r="R145" s="4">
        <v>0.22</v>
      </c>
      <c r="S145" s="4">
        <v>0.28000000000000003</v>
      </c>
      <c r="T145" s="4">
        <v>0.22</v>
      </c>
      <c r="U145" s="4">
        <v>0.16</v>
      </c>
      <c r="V145" s="4">
        <v>0.21</v>
      </c>
    </row>
    <row r="146" spans="2:22">
      <c r="B146" s="9">
        <v>708</v>
      </c>
      <c r="C146" s="4">
        <v>0.35</v>
      </c>
      <c r="D146" s="4">
        <v>0.35</v>
      </c>
      <c r="E146" s="4">
        <v>0.3</v>
      </c>
      <c r="F146" s="4">
        <v>0.24</v>
      </c>
      <c r="G146" s="4">
        <v>0.28000000000000003</v>
      </c>
      <c r="H146" s="4">
        <v>0.24</v>
      </c>
      <c r="I146" s="4">
        <v>0.34</v>
      </c>
      <c r="J146" s="4">
        <v>0.35</v>
      </c>
      <c r="K146" s="4">
        <v>0.35</v>
      </c>
      <c r="L146" s="4">
        <v>0.35</v>
      </c>
      <c r="M146" s="4">
        <v>0.33</v>
      </c>
      <c r="N146" s="4">
        <v>0.31</v>
      </c>
      <c r="O146" s="4">
        <v>0.33</v>
      </c>
      <c r="P146" s="4">
        <v>0.19</v>
      </c>
      <c r="Q146" s="4">
        <v>0.28999999999999998</v>
      </c>
      <c r="R146" s="4">
        <v>0.23</v>
      </c>
      <c r="S146" s="4">
        <v>0.28999999999999998</v>
      </c>
      <c r="T146" s="4">
        <v>0.23</v>
      </c>
      <c r="U146" s="4">
        <v>0.15</v>
      </c>
      <c r="V146" s="4">
        <v>0.2</v>
      </c>
    </row>
    <row r="147" spans="2:22">
      <c r="B147" s="9">
        <v>709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0.22</v>
      </c>
      <c r="I147" s="4">
        <v>0.33</v>
      </c>
      <c r="J147" s="4">
        <v>0.34</v>
      </c>
      <c r="K147" s="4">
        <v>0.34</v>
      </c>
      <c r="L147" s="4">
        <v>0.34</v>
      </c>
      <c r="M147" s="4">
        <v>0.32</v>
      </c>
      <c r="N147" s="4">
        <v>0.31</v>
      </c>
      <c r="O147" s="4">
        <v>0.32</v>
      </c>
      <c r="P147" s="4">
        <v>0.19</v>
      </c>
      <c r="Q147" s="4">
        <v>0.28999999999999998</v>
      </c>
      <c r="R147" s="4">
        <v>0.22</v>
      </c>
      <c r="S147" s="4">
        <v>0.28999999999999998</v>
      </c>
      <c r="T147" s="4">
        <v>0.22</v>
      </c>
      <c r="U147" s="4">
        <v>0.14000000000000001</v>
      </c>
      <c r="V147" s="4">
        <v>0.19</v>
      </c>
    </row>
    <row r="148" spans="2:22">
      <c r="B148" s="9">
        <v>710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0.3</v>
      </c>
      <c r="J148" s="4">
        <v>0.33</v>
      </c>
      <c r="K148" s="4">
        <v>0.33</v>
      </c>
      <c r="L148" s="4">
        <v>0.33</v>
      </c>
      <c r="M148" s="4">
        <v>0.31</v>
      </c>
      <c r="N148" s="4">
        <v>0.3</v>
      </c>
      <c r="O148" s="4">
        <v>0.31</v>
      </c>
      <c r="P148" s="4">
        <v>0.2</v>
      </c>
      <c r="Q148" s="4">
        <v>0.28000000000000003</v>
      </c>
      <c r="R148" s="4">
        <v>0.22</v>
      </c>
      <c r="S148" s="4">
        <v>0.28000000000000003</v>
      </c>
      <c r="T148" s="4">
        <v>0.22</v>
      </c>
      <c r="U148" s="4">
        <v>0.12</v>
      </c>
      <c r="V148" s="4">
        <v>0.17</v>
      </c>
    </row>
    <row r="149" spans="2:22">
      <c r="B149" s="9">
        <v>711</v>
      </c>
      <c r="C149" s="4">
        <v>0.28000000000000003</v>
      </c>
      <c r="D149" s="4">
        <v>0.28000000000000003</v>
      </c>
      <c r="E149" s="4">
        <v>0.24</v>
      </c>
      <c r="F149" s="4">
        <v>0.19</v>
      </c>
      <c r="G149" s="4">
        <v>0.22</v>
      </c>
      <c r="H149" s="4">
        <v>0.16</v>
      </c>
      <c r="I149" s="4">
        <v>0.24</v>
      </c>
      <c r="J149" s="4">
        <v>0.28000000000000003</v>
      </c>
      <c r="K149" s="4">
        <v>0.28000000000000003</v>
      </c>
      <c r="L149" s="4">
        <v>0.28000000000000003</v>
      </c>
      <c r="M149" s="4">
        <v>0.26</v>
      </c>
      <c r="N149" s="4">
        <v>0.25</v>
      </c>
      <c r="O149" s="4">
        <v>0.27</v>
      </c>
      <c r="P149" s="4">
        <v>0.17</v>
      </c>
      <c r="Q149" s="4">
        <v>0.24</v>
      </c>
      <c r="R149" s="4">
        <v>0.19</v>
      </c>
      <c r="S149" s="4">
        <v>0.24</v>
      </c>
      <c r="T149" s="4">
        <v>0.19</v>
      </c>
      <c r="U149" s="4">
        <v>0.1</v>
      </c>
      <c r="V149" s="4">
        <v>0.14000000000000001</v>
      </c>
    </row>
    <row r="150" spans="2:22">
      <c r="B150" s="9">
        <v>712</v>
      </c>
      <c r="C150" s="4">
        <v>0.32</v>
      </c>
      <c r="D150" s="4">
        <v>0.32</v>
      </c>
      <c r="E150" s="4">
        <v>0.27</v>
      </c>
      <c r="F150" s="4">
        <v>0.22</v>
      </c>
      <c r="G150" s="4">
        <v>0.26</v>
      </c>
      <c r="H150" s="4">
        <v>0.17</v>
      </c>
      <c r="I150" s="4">
        <v>0.26</v>
      </c>
      <c r="J150" s="4">
        <v>0.32</v>
      </c>
      <c r="K150" s="4">
        <v>0.32</v>
      </c>
      <c r="L150" s="4">
        <v>0.32</v>
      </c>
      <c r="M150" s="4">
        <v>0.3</v>
      </c>
      <c r="N150" s="4">
        <v>0.28999999999999998</v>
      </c>
      <c r="O150" s="4">
        <v>0.3</v>
      </c>
      <c r="P150" s="4">
        <v>0.21</v>
      </c>
      <c r="Q150" s="4">
        <v>0.28000000000000003</v>
      </c>
      <c r="R150" s="4">
        <v>0.23</v>
      </c>
      <c r="S150" s="4">
        <v>0.28000000000000003</v>
      </c>
      <c r="T150" s="4">
        <v>0.23</v>
      </c>
      <c r="U150" s="4">
        <v>0.1</v>
      </c>
      <c r="V150" s="4">
        <v>0.15</v>
      </c>
    </row>
    <row r="151" spans="2:22">
      <c r="B151" s="9">
        <v>713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0.18</v>
      </c>
      <c r="I151" s="4">
        <v>0.27</v>
      </c>
      <c r="J151" s="4">
        <v>0.36</v>
      </c>
      <c r="K151" s="4">
        <v>0.36</v>
      </c>
      <c r="L151" s="4">
        <v>0.36</v>
      </c>
      <c r="M151" s="4">
        <v>0.33</v>
      </c>
      <c r="N151" s="4">
        <v>0.33</v>
      </c>
      <c r="O151" s="4">
        <v>0.34</v>
      </c>
      <c r="P151" s="4">
        <v>0.24</v>
      </c>
      <c r="Q151" s="4">
        <v>0.32</v>
      </c>
      <c r="R151" s="4">
        <v>0.26</v>
      </c>
      <c r="S151" s="4">
        <v>0.32</v>
      </c>
      <c r="T151" s="4">
        <v>0.26</v>
      </c>
      <c r="U151" s="4">
        <v>0.11</v>
      </c>
      <c r="V151" s="4">
        <v>0.16</v>
      </c>
    </row>
    <row r="152" spans="2:22">
      <c r="B152" s="9">
        <v>714</v>
      </c>
      <c r="C152" s="4">
        <v>0.35</v>
      </c>
      <c r="D152" s="4">
        <v>0.35</v>
      </c>
      <c r="E152" s="4">
        <v>0.3</v>
      </c>
      <c r="F152" s="4">
        <v>0.24</v>
      </c>
      <c r="G152" s="4">
        <v>0.28000000000000003</v>
      </c>
      <c r="H152" s="4">
        <v>0.16</v>
      </c>
      <c r="I152" s="4">
        <v>0.25</v>
      </c>
      <c r="J152" s="4">
        <v>0.35</v>
      </c>
      <c r="K152" s="4">
        <v>0.35</v>
      </c>
      <c r="L152" s="4">
        <v>0.35</v>
      </c>
      <c r="M152" s="4">
        <v>0.33</v>
      </c>
      <c r="N152" s="4">
        <v>0.32</v>
      </c>
      <c r="O152" s="4">
        <v>0.33</v>
      </c>
      <c r="P152" s="4">
        <v>0.25</v>
      </c>
      <c r="Q152" s="4">
        <v>0.32</v>
      </c>
      <c r="R152" s="4">
        <v>0.26</v>
      </c>
      <c r="S152" s="4">
        <v>0.32</v>
      </c>
      <c r="T152" s="4">
        <v>0.26</v>
      </c>
      <c r="U152" s="4">
        <v>0.1</v>
      </c>
      <c r="V152" s="4">
        <v>0.14000000000000001</v>
      </c>
    </row>
    <row r="153" spans="2:22">
      <c r="B153" s="9">
        <v>715</v>
      </c>
      <c r="C153" s="4">
        <v>0.37</v>
      </c>
      <c r="D153" s="4">
        <v>0.37</v>
      </c>
      <c r="E153" s="4">
        <v>0.31</v>
      </c>
      <c r="F153" s="4">
        <v>0.25</v>
      </c>
      <c r="G153" s="4">
        <v>0.3</v>
      </c>
      <c r="H153" s="4">
        <v>0.16</v>
      </c>
      <c r="I153" s="4">
        <v>0.25</v>
      </c>
      <c r="J153" s="4">
        <v>0.37</v>
      </c>
      <c r="K153" s="4">
        <v>0.37</v>
      </c>
      <c r="L153" s="4">
        <v>0.37</v>
      </c>
      <c r="M153" s="4">
        <v>0.34</v>
      </c>
      <c r="N153" s="4">
        <v>0.34</v>
      </c>
      <c r="O153" s="4">
        <v>0.35</v>
      </c>
      <c r="P153" s="4">
        <v>0.27</v>
      </c>
      <c r="Q153" s="4">
        <v>0.34</v>
      </c>
      <c r="R153" s="4">
        <v>0.28000000000000003</v>
      </c>
      <c r="S153" s="4">
        <v>0.34</v>
      </c>
      <c r="T153" s="4">
        <v>0.28000000000000003</v>
      </c>
      <c r="U153" s="4">
        <v>0.09</v>
      </c>
      <c r="V153" s="4">
        <v>0.14000000000000001</v>
      </c>
    </row>
    <row r="154" spans="2:22">
      <c r="B154" s="9">
        <v>716</v>
      </c>
      <c r="C154" s="4">
        <v>0.36</v>
      </c>
      <c r="D154" s="4">
        <v>0.36</v>
      </c>
      <c r="E154" s="4">
        <v>0.31</v>
      </c>
      <c r="F154" s="4">
        <v>0.24</v>
      </c>
      <c r="G154" s="4">
        <v>0.28999999999999998</v>
      </c>
      <c r="H154" s="4">
        <v>0.14000000000000001</v>
      </c>
      <c r="I154" s="4">
        <v>0.23</v>
      </c>
      <c r="J154" s="4">
        <v>0.36</v>
      </c>
      <c r="K154" s="4">
        <v>0.36</v>
      </c>
      <c r="L154" s="4">
        <v>0.36</v>
      </c>
      <c r="M154" s="4">
        <v>0.33</v>
      </c>
      <c r="N154" s="4">
        <v>0.33</v>
      </c>
      <c r="O154" s="4">
        <v>0.34</v>
      </c>
      <c r="P154" s="4">
        <v>0.27</v>
      </c>
      <c r="Q154" s="4">
        <v>0.34</v>
      </c>
      <c r="R154" s="4">
        <v>0.28000000000000003</v>
      </c>
      <c r="S154" s="4">
        <v>0.34</v>
      </c>
      <c r="T154" s="4">
        <v>0.28000000000000003</v>
      </c>
      <c r="U154" s="4">
        <v>0.08</v>
      </c>
      <c r="V154" s="4">
        <v>0.13</v>
      </c>
    </row>
    <row r="155" spans="2:22">
      <c r="B155" s="9">
        <v>717</v>
      </c>
      <c r="C155" s="4">
        <v>0.36</v>
      </c>
      <c r="D155" s="4">
        <v>0.36</v>
      </c>
      <c r="E155" s="4">
        <v>0.31</v>
      </c>
      <c r="F155" s="4">
        <v>0.24</v>
      </c>
      <c r="G155" s="4">
        <v>0.28999999999999998</v>
      </c>
      <c r="H155" s="4">
        <v>0.13</v>
      </c>
      <c r="I155" s="4">
        <v>0.22</v>
      </c>
      <c r="J155" s="4">
        <v>0.36</v>
      </c>
      <c r="K155" s="4">
        <v>0.36</v>
      </c>
      <c r="L155" s="4">
        <v>0.36</v>
      </c>
      <c r="M155" s="4">
        <v>0.33</v>
      </c>
      <c r="N155" s="4">
        <v>0.33</v>
      </c>
      <c r="O155" s="4">
        <v>0.34</v>
      </c>
      <c r="P155" s="4">
        <v>0.28000000000000003</v>
      </c>
      <c r="Q155" s="4">
        <v>0.34</v>
      </c>
      <c r="R155" s="4">
        <v>0.28000000000000003</v>
      </c>
      <c r="S155" s="4">
        <v>0.34</v>
      </c>
      <c r="T155" s="4">
        <v>0.28000000000000003</v>
      </c>
      <c r="U155" s="4">
        <v>0.08</v>
      </c>
      <c r="V155" s="4">
        <v>0.12</v>
      </c>
    </row>
    <row r="156" spans="2:22">
      <c r="B156" s="9">
        <v>718</v>
      </c>
      <c r="C156" s="4">
        <v>0.41</v>
      </c>
      <c r="D156" s="4">
        <v>0.41</v>
      </c>
      <c r="E156" s="4">
        <v>0.35</v>
      </c>
      <c r="F156" s="4">
        <v>0.28000000000000003</v>
      </c>
      <c r="G156" s="4">
        <v>0.33</v>
      </c>
      <c r="H156" s="4">
        <v>0.14000000000000001</v>
      </c>
      <c r="I156" s="4">
        <v>0.23</v>
      </c>
      <c r="J156" s="4">
        <v>0.41</v>
      </c>
      <c r="K156" s="4">
        <v>0.41</v>
      </c>
      <c r="L156" s="4">
        <v>0.41</v>
      </c>
      <c r="M156" s="4">
        <v>0.38</v>
      </c>
      <c r="N156" s="4">
        <v>0.38</v>
      </c>
      <c r="O156" s="4">
        <v>0.39</v>
      </c>
      <c r="P156" s="4">
        <v>0.33</v>
      </c>
      <c r="Q156" s="4">
        <v>0.4</v>
      </c>
      <c r="R156" s="4">
        <v>0.33</v>
      </c>
      <c r="S156" s="4">
        <v>0.4</v>
      </c>
      <c r="T156" s="4">
        <v>0.33</v>
      </c>
      <c r="U156" s="4">
        <v>0.08</v>
      </c>
      <c r="V156" s="4">
        <v>0.12</v>
      </c>
    </row>
    <row r="157" spans="2:22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0.11</v>
      </c>
      <c r="I157" s="4">
        <v>0.19</v>
      </c>
      <c r="J157" s="4">
        <v>0.37</v>
      </c>
      <c r="K157" s="4">
        <v>0.37</v>
      </c>
      <c r="L157" s="4">
        <v>0.37</v>
      </c>
      <c r="M157" s="4">
        <v>0.34</v>
      </c>
      <c r="N157" s="4">
        <v>0.34</v>
      </c>
      <c r="O157" s="4">
        <v>0.35</v>
      </c>
      <c r="P157" s="4">
        <v>0.3</v>
      </c>
      <c r="Q157" s="4">
        <v>0.36</v>
      </c>
      <c r="R157" s="4">
        <v>0.3</v>
      </c>
      <c r="S157" s="4">
        <v>0.36</v>
      </c>
      <c r="T157" s="4">
        <v>0.3</v>
      </c>
      <c r="U157" s="4">
        <v>7.0000000000000007E-2</v>
      </c>
      <c r="V157" s="4">
        <v>0.1</v>
      </c>
    </row>
    <row r="158" spans="2:22">
      <c r="B158" s="9">
        <v>720</v>
      </c>
      <c r="C158" s="4">
        <v>0.34</v>
      </c>
      <c r="D158" s="4">
        <v>0.34</v>
      </c>
      <c r="E158" s="4">
        <v>0.28999999999999998</v>
      </c>
      <c r="F158" s="4">
        <v>0.23</v>
      </c>
      <c r="G158" s="4">
        <v>0.27</v>
      </c>
      <c r="H158" s="4">
        <v>0</v>
      </c>
      <c r="I158" s="4">
        <v>0.16</v>
      </c>
      <c r="J158" s="4">
        <v>0.34</v>
      </c>
      <c r="K158" s="4">
        <v>0.34</v>
      </c>
      <c r="L158" s="4">
        <v>0.34</v>
      </c>
      <c r="M158" s="4">
        <v>0.31</v>
      </c>
      <c r="N158" s="4">
        <v>0.32</v>
      </c>
      <c r="O158" s="4">
        <v>0.32</v>
      </c>
      <c r="P158" s="4">
        <v>0.28999999999999998</v>
      </c>
      <c r="Q158" s="4">
        <v>0.34</v>
      </c>
      <c r="R158" s="4">
        <v>0.28000000000000003</v>
      </c>
      <c r="S158" s="4">
        <v>0.34</v>
      </c>
      <c r="T158" s="4">
        <v>0.28000000000000003</v>
      </c>
      <c r="U158" s="4">
        <v>0</v>
      </c>
      <c r="V158" s="4">
        <v>0.09</v>
      </c>
    </row>
    <row r="159" spans="2:22">
      <c r="B159" s="9">
        <v>721</v>
      </c>
      <c r="C159" s="4">
        <v>0.35</v>
      </c>
      <c r="D159" s="4">
        <v>0.35</v>
      </c>
      <c r="E159" s="4">
        <v>0.3</v>
      </c>
      <c r="F159" s="4">
        <v>0.24</v>
      </c>
      <c r="G159" s="4">
        <v>0.28000000000000003</v>
      </c>
      <c r="H159" s="4" t="s">
        <v>13</v>
      </c>
      <c r="I159" s="4">
        <v>0.15</v>
      </c>
      <c r="J159" s="4">
        <v>0.35</v>
      </c>
      <c r="K159" s="4">
        <v>0.35</v>
      </c>
      <c r="L159" s="4">
        <v>0.35</v>
      </c>
      <c r="M159" s="4">
        <v>0.32</v>
      </c>
      <c r="N159" s="4">
        <v>0.33</v>
      </c>
      <c r="O159" s="4">
        <v>0.33</v>
      </c>
      <c r="P159" s="4">
        <v>0.3</v>
      </c>
      <c r="Q159" s="4">
        <v>0.35</v>
      </c>
      <c r="R159" s="4">
        <v>0.28999999999999998</v>
      </c>
      <c r="S159" s="4">
        <v>0.35</v>
      </c>
      <c r="T159" s="4">
        <v>0.28999999999999998</v>
      </c>
      <c r="U159" s="4" t="s">
        <v>13</v>
      </c>
      <c r="V159" s="4">
        <v>0.08</v>
      </c>
    </row>
    <row r="160" spans="2:22">
      <c r="B160" s="9">
        <v>722</v>
      </c>
      <c r="C160" s="4">
        <v>0.41</v>
      </c>
      <c r="D160" s="4">
        <v>0.41</v>
      </c>
      <c r="E160" s="4">
        <v>0.35</v>
      </c>
      <c r="F160" s="4">
        <v>0.28000000000000003</v>
      </c>
      <c r="G160" s="4">
        <v>0.33</v>
      </c>
      <c r="H160" s="4" t="s">
        <v>13</v>
      </c>
      <c r="I160" s="4">
        <v>0.16</v>
      </c>
      <c r="J160" s="4">
        <v>0.41</v>
      </c>
      <c r="K160" s="4">
        <v>0.41</v>
      </c>
      <c r="L160" s="4">
        <v>0.41</v>
      </c>
      <c r="M160" s="4">
        <v>0.38</v>
      </c>
      <c r="N160" s="4">
        <v>0.38</v>
      </c>
      <c r="O160" s="4">
        <v>0.39</v>
      </c>
      <c r="P160" s="4">
        <v>0.36</v>
      </c>
      <c r="Q160" s="4">
        <v>0.41</v>
      </c>
      <c r="R160" s="4">
        <v>0.35</v>
      </c>
      <c r="S160" s="4">
        <v>0.41</v>
      </c>
      <c r="T160" s="4">
        <v>0.35</v>
      </c>
      <c r="U160" s="4" t="s">
        <v>13</v>
      </c>
      <c r="V160" s="4">
        <v>0.09</v>
      </c>
    </row>
    <row r="161" spans="2:22">
      <c r="B161" s="9">
        <v>723</v>
      </c>
      <c r="C161" s="4">
        <v>0.32</v>
      </c>
      <c r="D161" s="4">
        <v>0.32</v>
      </c>
      <c r="E161" s="4">
        <v>0.27</v>
      </c>
      <c r="F161" s="4">
        <v>0.22</v>
      </c>
      <c r="G161" s="4">
        <v>0.26</v>
      </c>
      <c r="H161" s="4" t="s">
        <v>13</v>
      </c>
      <c r="I161" s="4">
        <v>0.11</v>
      </c>
      <c r="J161" s="4">
        <v>0.32</v>
      </c>
      <c r="K161" s="4">
        <v>0.32</v>
      </c>
      <c r="L161" s="4">
        <v>0.32</v>
      </c>
      <c r="M161" s="4">
        <v>0.28999999999999998</v>
      </c>
      <c r="N161" s="4">
        <v>0.3</v>
      </c>
      <c r="O161" s="4">
        <v>0.3</v>
      </c>
      <c r="P161" s="4">
        <v>0.28999999999999998</v>
      </c>
      <c r="Q161" s="4">
        <v>0.32</v>
      </c>
      <c r="R161" s="4">
        <v>0.28000000000000003</v>
      </c>
      <c r="S161" s="4">
        <v>0.32</v>
      </c>
      <c r="T161" s="4">
        <v>0.28000000000000003</v>
      </c>
      <c r="U161" s="4" t="s">
        <v>13</v>
      </c>
      <c r="V161" s="4">
        <v>0.06</v>
      </c>
    </row>
    <row r="162" spans="2:22">
      <c r="B162" s="9">
        <v>724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 t="s">
        <v>13</v>
      </c>
      <c r="I162" s="4">
        <v>0.09</v>
      </c>
      <c r="J162" s="4">
        <v>0.28999999999999998</v>
      </c>
      <c r="K162" s="4">
        <v>0.28999999999999998</v>
      </c>
      <c r="L162" s="4">
        <v>0.28999999999999998</v>
      </c>
      <c r="M162" s="4">
        <v>0.26</v>
      </c>
      <c r="N162" s="4">
        <v>0.27</v>
      </c>
      <c r="O162" s="4">
        <v>0.28000000000000003</v>
      </c>
      <c r="P162" s="4">
        <v>0.27</v>
      </c>
      <c r="Q162" s="4">
        <v>0.28999999999999998</v>
      </c>
      <c r="R162" s="4">
        <v>0.26</v>
      </c>
      <c r="S162" s="4">
        <v>0.28999999999999998</v>
      </c>
      <c r="T162" s="4">
        <v>0.26</v>
      </c>
      <c r="U162" s="4" t="s">
        <v>13</v>
      </c>
      <c r="V162" s="4">
        <v>0.05</v>
      </c>
    </row>
    <row r="163" spans="2:22">
      <c r="B163" s="9">
        <v>725</v>
      </c>
      <c r="C163" s="4">
        <v>0.37</v>
      </c>
      <c r="D163" s="4">
        <v>0.37</v>
      </c>
      <c r="E163" s="4">
        <v>0.31</v>
      </c>
      <c r="F163" s="4">
        <v>0.25</v>
      </c>
      <c r="G163" s="4">
        <v>0.3</v>
      </c>
      <c r="H163" s="4" t="s">
        <v>13</v>
      </c>
      <c r="I163" s="4">
        <v>0</v>
      </c>
      <c r="J163" s="4">
        <v>0.36</v>
      </c>
      <c r="K163" s="4">
        <v>0.37</v>
      </c>
      <c r="L163" s="4">
        <v>0.37</v>
      </c>
      <c r="M163" s="4">
        <v>0.34</v>
      </c>
      <c r="N163" s="4">
        <v>0.34</v>
      </c>
      <c r="O163" s="4">
        <v>0.35</v>
      </c>
      <c r="P163" s="4">
        <v>0.34</v>
      </c>
      <c r="Q163" s="4">
        <v>0.37</v>
      </c>
      <c r="R163" s="4">
        <v>0.33</v>
      </c>
      <c r="S163" s="4">
        <v>0.37</v>
      </c>
      <c r="T163" s="4">
        <v>0.33</v>
      </c>
      <c r="U163" s="4" t="s">
        <v>13</v>
      </c>
      <c r="V163" s="4">
        <v>0</v>
      </c>
    </row>
    <row r="164" spans="2:22">
      <c r="B164" s="9">
        <v>726</v>
      </c>
      <c r="C164" s="4">
        <v>0.36</v>
      </c>
      <c r="D164" s="4">
        <v>0.36</v>
      </c>
      <c r="E164" s="4">
        <v>0.31</v>
      </c>
      <c r="F164" s="4">
        <v>0.24</v>
      </c>
      <c r="G164" s="4">
        <v>0.28999999999999998</v>
      </c>
      <c r="H164" s="4" t="s">
        <v>13</v>
      </c>
      <c r="I164" s="4" t="s">
        <v>13</v>
      </c>
      <c r="J164" s="4">
        <v>0.35</v>
      </c>
      <c r="K164" s="4">
        <v>0.36</v>
      </c>
      <c r="L164" s="4">
        <v>0.36</v>
      </c>
      <c r="M164" s="4">
        <v>0.32</v>
      </c>
      <c r="N164" s="4">
        <v>0.33</v>
      </c>
      <c r="O164" s="4">
        <v>0.34</v>
      </c>
      <c r="P164" s="4">
        <v>0.34</v>
      </c>
      <c r="Q164" s="4">
        <v>0.36</v>
      </c>
      <c r="R164" s="4">
        <v>0.33</v>
      </c>
      <c r="S164" s="4">
        <v>0.36</v>
      </c>
      <c r="T164" s="4">
        <v>0.33</v>
      </c>
      <c r="U164" s="4" t="s">
        <v>13</v>
      </c>
      <c r="V164" s="4" t="s">
        <v>13</v>
      </c>
    </row>
    <row r="165" spans="2:22">
      <c r="B165" s="9">
        <v>727</v>
      </c>
      <c r="C165" s="4">
        <v>0.36</v>
      </c>
      <c r="D165" s="4">
        <v>0.36</v>
      </c>
      <c r="E165" s="4">
        <v>0.31</v>
      </c>
      <c r="F165" s="4">
        <v>0.24</v>
      </c>
      <c r="G165" s="4">
        <v>0.28999999999999998</v>
      </c>
      <c r="H165" s="4" t="s">
        <v>13</v>
      </c>
      <c r="I165" s="4" t="s">
        <v>13</v>
      </c>
      <c r="J165" s="4">
        <v>0.34</v>
      </c>
      <c r="K165" s="4">
        <v>0.36</v>
      </c>
      <c r="L165" s="4">
        <v>0.36</v>
      </c>
      <c r="M165" s="4">
        <v>0.32</v>
      </c>
      <c r="N165" s="4">
        <v>0.33</v>
      </c>
      <c r="O165" s="4">
        <v>0.34</v>
      </c>
      <c r="P165" s="4">
        <v>0.34</v>
      </c>
      <c r="Q165" s="4">
        <v>0.36</v>
      </c>
      <c r="R165" s="4">
        <v>0.33</v>
      </c>
      <c r="S165" s="4">
        <v>0.36</v>
      </c>
      <c r="T165" s="4">
        <v>0.33</v>
      </c>
      <c r="U165" s="4" t="s">
        <v>13</v>
      </c>
      <c r="V165" s="4" t="s">
        <v>13</v>
      </c>
    </row>
    <row r="166" spans="2:22">
      <c r="B166" s="9">
        <v>728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 t="s">
        <v>13</v>
      </c>
      <c r="I166" s="4" t="s">
        <v>13</v>
      </c>
      <c r="J166" s="4">
        <v>0.31</v>
      </c>
      <c r="K166" s="4">
        <v>0.35</v>
      </c>
      <c r="L166" s="4">
        <v>0.35</v>
      </c>
      <c r="M166" s="4">
        <v>0.31</v>
      </c>
      <c r="N166" s="4">
        <v>0.33</v>
      </c>
      <c r="O166" s="4">
        <v>0.33</v>
      </c>
      <c r="P166" s="4">
        <v>0.33</v>
      </c>
      <c r="Q166" s="4">
        <v>0.35</v>
      </c>
      <c r="R166" s="4">
        <v>0.33</v>
      </c>
      <c r="S166" s="4">
        <v>0.35</v>
      </c>
      <c r="T166" s="4">
        <v>0.33</v>
      </c>
      <c r="U166" s="4" t="s">
        <v>13</v>
      </c>
      <c r="V166" s="4" t="s">
        <v>13</v>
      </c>
    </row>
    <row r="167" spans="2:22">
      <c r="B167" s="9">
        <v>729</v>
      </c>
      <c r="C167" s="4">
        <v>0.34</v>
      </c>
      <c r="D167" s="4">
        <v>0.34</v>
      </c>
      <c r="E167" s="4">
        <v>0.28999999999999998</v>
      </c>
      <c r="F167" s="4">
        <v>0.23</v>
      </c>
      <c r="G167" s="4">
        <v>0.27</v>
      </c>
      <c r="H167" s="4" t="s">
        <v>13</v>
      </c>
      <c r="I167" s="4" t="s">
        <v>13</v>
      </c>
      <c r="J167" s="4">
        <v>0.28000000000000003</v>
      </c>
      <c r="K167" s="4">
        <v>0.34</v>
      </c>
      <c r="L167" s="4">
        <v>0.34</v>
      </c>
      <c r="M167" s="4">
        <v>0.3</v>
      </c>
      <c r="N167" s="4">
        <v>0.32</v>
      </c>
      <c r="O167" s="4">
        <v>0.32</v>
      </c>
      <c r="P167" s="4">
        <v>0.32</v>
      </c>
      <c r="Q167" s="4">
        <v>0.34</v>
      </c>
      <c r="R167" s="4">
        <v>0.33</v>
      </c>
      <c r="S167" s="4">
        <v>0.34</v>
      </c>
      <c r="T167" s="4">
        <v>0.33</v>
      </c>
      <c r="U167" s="4" t="s">
        <v>13</v>
      </c>
      <c r="V167" s="4" t="s">
        <v>13</v>
      </c>
    </row>
    <row r="168" spans="2:22">
      <c r="B168" s="9">
        <v>730</v>
      </c>
      <c r="C168" s="4">
        <v>0.37</v>
      </c>
      <c r="D168" s="4">
        <v>0.37</v>
      </c>
      <c r="E168" s="4">
        <v>0.31</v>
      </c>
      <c r="F168" s="4">
        <v>0.25</v>
      </c>
      <c r="G168" s="4">
        <v>0.3</v>
      </c>
      <c r="H168" s="4" t="s">
        <v>13</v>
      </c>
      <c r="I168" s="4" t="s">
        <v>13</v>
      </c>
      <c r="J168" s="4">
        <v>0.28999999999999998</v>
      </c>
      <c r="K168" s="4">
        <v>0.37</v>
      </c>
      <c r="L168" s="4">
        <v>0.37</v>
      </c>
      <c r="M168" s="4">
        <v>0.32</v>
      </c>
      <c r="N168" s="4">
        <v>0.34</v>
      </c>
      <c r="O168" s="4">
        <v>0.35</v>
      </c>
      <c r="P168" s="4">
        <v>0.35</v>
      </c>
      <c r="Q168" s="4">
        <v>0.37</v>
      </c>
      <c r="R168" s="4">
        <v>0.36</v>
      </c>
      <c r="S168" s="4">
        <v>0.37</v>
      </c>
      <c r="T168" s="4">
        <v>0.36</v>
      </c>
      <c r="U168" s="4" t="s">
        <v>13</v>
      </c>
      <c r="V168" s="4" t="s">
        <v>13</v>
      </c>
    </row>
    <row r="169" spans="2:22">
      <c r="B169" s="9">
        <v>731</v>
      </c>
      <c r="C169" s="4">
        <v>0.23</v>
      </c>
      <c r="D169" s="4">
        <v>0.23</v>
      </c>
      <c r="E169" s="4">
        <v>0.2</v>
      </c>
      <c r="F169" s="4">
        <v>0.16</v>
      </c>
      <c r="G169" s="4">
        <v>0.18</v>
      </c>
      <c r="H169" s="4" t="s">
        <v>13</v>
      </c>
      <c r="I169" s="4" t="s">
        <v>13</v>
      </c>
      <c r="J169" s="4">
        <v>0.17</v>
      </c>
      <c r="K169" s="4">
        <v>0.23</v>
      </c>
      <c r="L169" s="4">
        <v>0.23</v>
      </c>
      <c r="M169" s="4">
        <v>0.2</v>
      </c>
      <c r="N169" s="4">
        <v>0.21</v>
      </c>
      <c r="O169" s="4">
        <v>0.22</v>
      </c>
      <c r="P169" s="4">
        <v>0.22</v>
      </c>
      <c r="Q169" s="4">
        <v>0.23</v>
      </c>
      <c r="R169" s="4">
        <v>0.23</v>
      </c>
      <c r="S169" s="4">
        <v>0.23</v>
      </c>
      <c r="T169" s="4">
        <v>0.23</v>
      </c>
      <c r="U169" s="4" t="s">
        <v>13</v>
      </c>
      <c r="V169" s="4" t="s">
        <v>13</v>
      </c>
    </row>
    <row r="170" spans="2:22">
      <c r="B170" s="9">
        <v>801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>
        <v>0.22</v>
      </c>
      <c r="K170" s="4">
        <v>0.33</v>
      </c>
      <c r="L170" s="4">
        <v>0.33</v>
      </c>
      <c r="M170" s="4">
        <v>0.28000000000000003</v>
      </c>
      <c r="N170" s="4">
        <v>0.31</v>
      </c>
      <c r="O170" s="4">
        <v>0.31</v>
      </c>
      <c r="P170" s="4">
        <v>0.31</v>
      </c>
      <c r="Q170" s="4">
        <v>0.33</v>
      </c>
      <c r="R170" s="4">
        <v>0.33</v>
      </c>
      <c r="S170" s="4">
        <v>0.33</v>
      </c>
      <c r="T170" s="4">
        <v>0.33</v>
      </c>
      <c r="U170" s="4" t="s">
        <v>13</v>
      </c>
      <c r="V170" s="4" t="s">
        <v>13</v>
      </c>
    </row>
    <row r="171" spans="2:22">
      <c r="B171" s="9">
        <v>802</v>
      </c>
      <c r="C171" s="4">
        <v>0.3</v>
      </c>
      <c r="D171" s="4">
        <v>0.3</v>
      </c>
      <c r="E171" s="4">
        <v>0.26</v>
      </c>
      <c r="F171" s="4">
        <v>0.2</v>
      </c>
      <c r="G171" s="4">
        <v>0.24</v>
      </c>
      <c r="H171" s="4" t="s">
        <v>13</v>
      </c>
      <c r="I171" s="4" t="s">
        <v>13</v>
      </c>
      <c r="J171" s="4">
        <v>0.19</v>
      </c>
      <c r="K171" s="4">
        <v>0.3</v>
      </c>
      <c r="L171" s="4">
        <v>0.28999999999999998</v>
      </c>
      <c r="M171" s="4">
        <v>0.25</v>
      </c>
      <c r="N171" s="4">
        <v>0.28000000000000003</v>
      </c>
      <c r="O171" s="4">
        <v>0.28000000000000003</v>
      </c>
      <c r="P171" s="4">
        <v>0.28000000000000003</v>
      </c>
      <c r="Q171" s="4">
        <v>0.3</v>
      </c>
      <c r="R171" s="4">
        <v>0.3</v>
      </c>
      <c r="S171" s="4">
        <v>0.3</v>
      </c>
      <c r="T171" s="4">
        <v>0.3</v>
      </c>
      <c r="U171" s="4" t="s">
        <v>13</v>
      </c>
      <c r="V171" s="4" t="s">
        <v>13</v>
      </c>
    </row>
    <row r="172" spans="2:22">
      <c r="B172" s="9">
        <v>803</v>
      </c>
      <c r="C172" s="4">
        <v>0.28000000000000003</v>
      </c>
      <c r="D172" s="4">
        <v>0.28000000000000003</v>
      </c>
      <c r="E172" s="4">
        <v>0.24</v>
      </c>
      <c r="F172" s="4">
        <v>0.19</v>
      </c>
      <c r="G172" s="4">
        <v>0.22</v>
      </c>
      <c r="H172" s="4" t="s">
        <v>13</v>
      </c>
      <c r="I172" s="4" t="s">
        <v>13</v>
      </c>
      <c r="J172" s="4">
        <v>0.17</v>
      </c>
      <c r="K172" s="4">
        <v>0.28000000000000003</v>
      </c>
      <c r="L172" s="4">
        <v>0.27</v>
      </c>
      <c r="M172" s="4">
        <v>0.24</v>
      </c>
      <c r="N172" s="4">
        <v>0.26</v>
      </c>
      <c r="O172" s="4">
        <v>0.27</v>
      </c>
      <c r="P172" s="4">
        <v>0.27</v>
      </c>
      <c r="Q172" s="4">
        <v>0.28000000000000003</v>
      </c>
      <c r="R172" s="4">
        <v>0.28000000000000003</v>
      </c>
      <c r="S172" s="4">
        <v>0.28000000000000003</v>
      </c>
      <c r="T172" s="4">
        <v>0.28000000000000003</v>
      </c>
      <c r="U172" s="4" t="s">
        <v>13</v>
      </c>
      <c r="V172" s="4" t="s">
        <v>13</v>
      </c>
    </row>
    <row r="173" spans="2:22">
      <c r="B173" s="9">
        <v>804</v>
      </c>
      <c r="C173" s="4">
        <v>0.28999999999999998</v>
      </c>
      <c r="D173" s="4">
        <v>0.28999999999999998</v>
      </c>
      <c r="E173" s="4">
        <v>0.25</v>
      </c>
      <c r="F173" s="4">
        <v>0.2</v>
      </c>
      <c r="G173" s="4">
        <v>0.23</v>
      </c>
      <c r="H173" s="4" t="s">
        <v>13</v>
      </c>
      <c r="I173" s="4" t="s">
        <v>13</v>
      </c>
      <c r="J173" s="4">
        <v>0.16</v>
      </c>
      <c r="K173" s="4">
        <v>0.28999999999999998</v>
      </c>
      <c r="L173" s="4">
        <v>0.28000000000000003</v>
      </c>
      <c r="M173" s="4">
        <v>0.24</v>
      </c>
      <c r="N173" s="4">
        <v>0.27</v>
      </c>
      <c r="O173" s="4">
        <v>0.27</v>
      </c>
      <c r="P173" s="4">
        <v>0.28000000000000003</v>
      </c>
      <c r="Q173" s="4">
        <v>0.28999999999999998</v>
      </c>
      <c r="R173" s="4">
        <v>0.28999999999999998</v>
      </c>
      <c r="S173" s="4">
        <v>0.28000000000000003</v>
      </c>
      <c r="T173" s="4">
        <v>0.28999999999999998</v>
      </c>
      <c r="U173" s="4" t="s">
        <v>13</v>
      </c>
      <c r="V173" s="4" t="s">
        <v>13</v>
      </c>
    </row>
    <row r="174" spans="2:22">
      <c r="B174" s="9">
        <v>805</v>
      </c>
      <c r="C174" s="4">
        <v>0.27</v>
      </c>
      <c r="D174" s="4">
        <v>0.27</v>
      </c>
      <c r="E174" s="4">
        <v>0.23</v>
      </c>
      <c r="F174" s="4">
        <v>0.18</v>
      </c>
      <c r="G174" s="4">
        <v>0.22</v>
      </c>
      <c r="H174" s="4" t="s">
        <v>13</v>
      </c>
      <c r="I174" s="4" t="s">
        <v>13</v>
      </c>
      <c r="J174" s="4">
        <v>0.13</v>
      </c>
      <c r="K174" s="4">
        <v>0.27</v>
      </c>
      <c r="L174" s="4">
        <v>0.26</v>
      </c>
      <c r="M174" s="4">
        <v>0.22</v>
      </c>
      <c r="N174" s="4">
        <v>0.25</v>
      </c>
      <c r="O174" s="4">
        <v>0.25</v>
      </c>
      <c r="P174" s="4">
        <v>0.26</v>
      </c>
      <c r="Q174" s="4">
        <v>0.27</v>
      </c>
      <c r="R174" s="4">
        <v>0.27</v>
      </c>
      <c r="S174" s="4">
        <v>0.26</v>
      </c>
      <c r="T174" s="4">
        <v>0.27</v>
      </c>
      <c r="U174" s="4" t="s">
        <v>13</v>
      </c>
      <c r="V174" s="4" t="s">
        <v>13</v>
      </c>
    </row>
    <row r="175" spans="2:22">
      <c r="B175" s="9">
        <v>806</v>
      </c>
      <c r="C175" s="4">
        <v>0.32</v>
      </c>
      <c r="D175" s="4">
        <v>0.32</v>
      </c>
      <c r="E175" s="4">
        <v>0.27</v>
      </c>
      <c r="F175" s="4">
        <v>0.22</v>
      </c>
      <c r="G175" s="4">
        <v>0.26</v>
      </c>
      <c r="H175" s="4" t="s">
        <v>13</v>
      </c>
      <c r="I175" s="4" t="s">
        <v>13</v>
      </c>
      <c r="J175" s="4">
        <v>0.14000000000000001</v>
      </c>
      <c r="K175" s="4">
        <v>0.32</v>
      </c>
      <c r="L175" s="4">
        <v>0.31</v>
      </c>
      <c r="M175" s="4">
        <v>0.26</v>
      </c>
      <c r="N175" s="4">
        <v>0.3</v>
      </c>
      <c r="O175" s="4">
        <v>0.28999999999999998</v>
      </c>
      <c r="P175" s="4">
        <v>0.3</v>
      </c>
      <c r="Q175" s="4">
        <v>0.32</v>
      </c>
      <c r="R175" s="4">
        <v>0.32</v>
      </c>
      <c r="S175" s="4">
        <v>0.31</v>
      </c>
      <c r="T175" s="4">
        <v>0.32</v>
      </c>
      <c r="U175" s="4" t="s">
        <v>13</v>
      </c>
      <c r="V175" s="4" t="s">
        <v>13</v>
      </c>
    </row>
    <row r="176" spans="2:22">
      <c r="B176" s="9">
        <v>807</v>
      </c>
      <c r="C176" s="4">
        <v>0.36</v>
      </c>
      <c r="D176" s="4">
        <v>0.36</v>
      </c>
      <c r="E176" s="4">
        <v>0.31</v>
      </c>
      <c r="F176" s="4">
        <v>0.24</v>
      </c>
      <c r="G176" s="4">
        <v>0.28999999999999998</v>
      </c>
      <c r="H176" s="4" t="s">
        <v>13</v>
      </c>
      <c r="I176" s="4" t="s">
        <v>13</v>
      </c>
      <c r="J176" s="4">
        <v>0.15</v>
      </c>
      <c r="K176" s="4">
        <v>0.35</v>
      </c>
      <c r="L176" s="4">
        <v>0.34</v>
      </c>
      <c r="M176" s="4">
        <v>0.28999999999999998</v>
      </c>
      <c r="N176" s="4">
        <v>0.33</v>
      </c>
      <c r="O176" s="4">
        <v>0.33</v>
      </c>
      <c r="P176" s="4">
        <v>0.34</v>
      </c>
      <c r="Q176" s="4">
        <v>0.36</v>
      </c>
      <c r="R176" s="4">
        <v>0.36</v>
      </c>
      <c r="S176" s="4">
        <v>0.34</v>
      </c>
      <c r="T176" s="4">
        <v>0.36</v>
      </c>
      <c r="U176" s="4" t="s">
        <v>13</v>
      </c>
      <c r="V176" s="4" t="s">
        <v>13</v>
      </c>
    </row>
    <row r="177" spans="2:22">
      <c r="B177" s="9">
        <v>808</v>
      </c>
      <c r="C177" s="4">
        <v>0.36</v>
      </c>
      <c r="D177" s="4">
        <v>0.36</v>
      </c>
      <c r="E177" s="4">
        <v>0.31</v>
      </c>
      <c r="F177" s="4">
        <v>0.24</v>
      </c>
      <c r="G177" s="4">
        <v>0.28999999999999998</v>
      </c>
      <c r="H177" s="4" t="s">
        <v>13</v>
      </c>
      <c r="I177" s="4" t="s">
        <v>13</v>
      </c>
      <c r="J177" s="4">
        <v>0.13</v>
      </c>
      <c r="K177" s="4">
        <v>0.35</v>
      </c>
      <c r="L177" s="4">
        <v>0.34</v>
      </c>
      <c r="M177" s="4">
        <v>0.28999999999999998</v>
      </c>
      <c r="N177" s="4">
        <v>0.33</v>
      </c>
      <c r="O177" s="4">
        <v>0.32</v>
      </c>
      <c r="P177" s="4">
        <v>0.34</v>
      </c>
      <c r="Q177" s="4">
        <v>0.36</v>
      </c>
      <c r="R177" s="4">
        <v>0.36</v>
      </c>
      <c r="S177" s="4">
        <v>0.34</v>
      </c>
      <c r="T177" s="4">
        <v>0.36</v>
      </c>
      <c r="U177" s="4" t="s">
        <v>13</v>
      </c>
      <c r="V177" s="4" t="s">
        <v>13</v>
      </c>
    </row>
    <row r="178" spans="2:22">
      <c r="B178" s="9">
        <v>809</v>
      </c>
      <c r="C178" s="4">
        <v>0.36</v>
      </c>
      <c r="D178" s="4">
        <v>0.36</v>
      </c>
      <c r="E178" s="4">
        <v>0.31</v>
      </c>
      <c r="F178" s="4">
        <v>0.24</v>
      </c>
      <c r="G178" s="4">
        <v>0.28999999999999998</v>
      </c>
      <c r="H178" s="4" t="s">
        <v>13</v>
      </c>
      <c r="I178" s="4" t="s">
        <v>13</v>
      </c>
      <c r="J178" s="4">
        <v>0.12</v>
      </c>
      <c r="K178" s="4">
        <v>0.35</v>
      </c>
      <c r="L178" s="4">
        <v>0.34</v>
      </c>
      <c r="M178" s="4">
        <v>0.28999999999999998</v>
      </c>
      <c r="N178" s="4">
        <v>0.33</v>
      </c>
      <c r="O178" s="4">
        <v>0.32</v>
      </c>
      <c r="P178" s="4">
        <v>0.34</v>
      </c>
      <c r="Q178" s="4">
        <v>0.36</v>
      </c>
      <c r="R178" s="4">
        <v>0.36</v>
      </c>
      <c r="S178" s="4">
        <v>0.34</v>
      </c>
      <c r="T178" s="4">
        <v>0.36</v>
      </c>
      <c r="U178" s="4" t="s">
        <v>13</v>
      </c>
      <c r="V178" s="4" t="s">
        <v>13</v>
      </c>
    </row>
    <row r="179" spans="2:22">
      <c r="B179" s="9">
        <v>810</v>
      </c>
      <c r="C179" s="4">
        <v>0.36</v>
      </c>
      <c r="D179" s="4">
        <v>0.36</v>
      </c>
      <c r="E179" s="4">
        <v>0.31</v>
      </c>
      <c r="F179" s="4">
        <v>0.24</v>
      </c>
      <c r="G179" s="4">
        <v>0.28999999999999998</v>
      </c>
      <c r="H179" s="4" t="s">
        <v>13</v>
      </c>
      <c r="I179" s="4" t="s">
        <v>13</v>
      </c>
      <c r="J179" s="4">
        <v>0</v>
      </c>
      <c r="K179" s="4">
        <v>0.35</v>
      </c>
      <c r="L179" s="4">
        <v>0.34</v>
      </c>
      <c r="M179" s="4">
        <v>0.28999999999999998</v>
      </c>
      <c r="N179" s="4">
        <v>0.33</v>
      </c>
      <c r="O179" s="4">
        <v>0.31</v>
      </c>
      <c r="P179" s="4">
        <v>0.34</v>
      </c>
      <c r="Q179" s="4">
        <v>0.36</v>
      </c>
      <c r="R179" s="4">
        <v>0.36</v>
      </c>
      <c r="S179" s="4">
        <v>0.33</v>
      </c>
      <c r="T179" s="4">
        <v>0.36</v>
      </c>
      <c r="U179" s="4" t="s">
        <v>13</v>
      </c>
      <c r="V179" s="4" t="s">
        <v>13</v>
      </c>
    </row>
    <row r="180" spans="2:22">
      <c r="B180" s="9">
        <v>811</v>
      </c>
      <c r="C180" s="4">
        <v>0.35</v>
      </c>
      <c r="D180" s="4">
        <v>0.35</v>
      </c>
      <c r="E180" s="4">
        <v>0.3</v>
      </c>
      <c r="F180" s="4">
        <v>0.24</v>
      </c>
      <c r="G180" s="4">
        <v>0.28000000000000003</v>
      </c>
      <c r="H180" s="4" t="s">
        <v>13</v>
      </c>
      <c r="I180" s="4" t="s">
        <v>13</v>
      </c>
      <c r="J180" s="4" t="s">
        <v>13</v>
      </c>
      <c r="K180" s="4">
        <v>0.34</v>
      </c>
      <c r="L180" s="4">
        <v>0.33</v>
      </c>
      <c r="M180" s="4">
        <v>0.28000000000000003</v>
      </c>
      <c r="N180" s="4">
        <v>0.32</v>
      </c>
      <c r="O180" s="4">
        <v>0.3</v>
      </c>
      <c r="P180" s="4">
        <v>0.33</v>
      </c>
      <c r="Q180" s="4">
        <v>0.34</v>
      </c>
      <c r="R180" s="4">
        <v>0.35</v>
      </c>
      <c r="S180" s="4">
        <v>0.32</v>
      </c>
      <c r="T180" s="4">
        <v>0.35</v>
      </c>
      <c r="U180" s="4" t="s">
        <v>13</v>
      </c>
      <c r="V180" s="4" t="s">
        <v>13</v>
      </c>
    </row>
    <row r="181" spans="2:22">
      <c r="B181" s="9">
        <v>812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0.34</v>
      </c>
      <c r="L181" s="4">
        <v>0.32</v>
      </c>
      <c r="M181" s="4">
        <v>0.28000000000000003</v>
      </c>
      <c r="N181" s="4">
        <v>0.32</v>
      </c>
      <c r="O181" s="4">
        <v>0.28999999999999998</v>
      </c>
      <c r="P181" s="4">
        <v>0.33</v>
      </c>
      <c r="Q181" s="4">
        <v>0.34</v>
      </c>
      <c r="R181" s="4">
        <v>0.35</v>
      </c>
      <c r="S181" s="4">
        <v>0.32</v>
      </c>
      <c r="T181" s="4">
        <v>0.35</v>
      </c>
      <c r="U181" s="4" t="s">
        <v>13</v>
      </c>
      <c r="V181" s="4" t="s">
        <v>13</v>
      </c>
    </row>
    <row r="182" spans="2:22">
      <c r="B182" s="9">
        <v>813</v>
      </c>
      <c r="C182" s="4">
        <v>0.28000000000000003</v>
      </c>
      <c r="D182" s="4">
        <v>0.28000000000000003</v>
      </c>
      <c r="E182" s="4">
        <v>0.24</v>
      </c>
      <c r="F182" s="4">
        <v>0.19</v>
      </c>
      <c r="G182" s="4">
        <v>0.22</v>
      </c>
      <c r="H182" s="4" t="s">
        <v>13</v>
      </c>
      <c r="I182" s="4" t="s">
        <v>13</v>
      </c>
      <c r="J182" s="4" t="s">
        <v>13</v>
      </c>
      <c r="K182" s="4">
        <v>0.27</v>
      </c>
      <c r="L182" s="4">
        <v>0.26</v>
      </c>
      <c r="M182" s="4">
        <v>0.22</v>
      </c>
      <c r="N182" s="4">
        <v>0.25</v>
      </c>
      <c r="O182" s="4">
        <v>0.23</v>
      </c>
      <c r="P182" s="4">
        <v>0.27</v>
      </c>
      <c r="Q182" s="4">
        <v>0.27</v>
      </c>
      <c r="R182" s="4">
        <v>0.28000000000000003</v>
      </c>
      <c r="S182" s="4">
        <v>0.25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814</v>
      </c>
      <c r="C183" s="4">
        <v>0.28000000000000003</v>
      </c>
      <c r="D183" s="4">
        <v>0.28000000000000003</v>
      </c>
      <c r="E183" s="4">
        <v>0.24</v>
      </c>
      <c r="F183" s="4">
        <v>0.19</v>
      </c>
      <c r="G183" s="4">
        <v>0.22</v>
      </c>
      <c r="H183" s="4" t="s">
        <v>13</v>
      </c>
      <c r="I183" s="4" t="s">
        <v>13</v>
      </c>
      <c r="J183" s="4" t="s">
        <v>13</v>
      </c>
      <c r="K183" s="4">
        <v>0.27</v>
      </c>
      <c r="L183" s="4">
        <v>0.26</v>
      </c>
      <c r="M183" s="4">
        <v>0.22</v>
      </c>
      <c r="N183" s="4">
        <v>0.25</v>
      </c>
      <c r="O183" s="4">
        <v>0.22</v>
      </c>
      <c r="P183" s="4">
        <v>0.27</v>
      </c>
      <c r="Q183" s="4">
        <v>0.27</v>
      </c>
      <c r="R183" s="4">
        <v>0.28000000000000003</v>
      </c>
      <c r="S183" s="4">
        <v>0.25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815</v>
      </c>
      <c r="C184" s="4">
        <v>0.25</v>
      </c>
      <c r="D184" s="4">
        <v>0.25</v>
      </c>
      <c r="E184" s="4">
        <v>0.21</v>
      </c>
      <c r="F184" s="4">
        <v>0.17</v>
      </c>
      <c r="G184" s="4">
        <v>0.2</v>
      </c>
      <c r="H184" s="4" t="s">
        <v>13</v>
      </c>
      <c r="I184" s="4" t="s">
        <v>13</v>
      </c>
      <c r="J184" s="4" t="s">
        <v>13</v>
      </c>
      <c r="K184" s="4">
        <v>0.24</v>
      </c>
      <c r="L184" s="4">
        <v>0.23</v>
      </c>
      <c r="M184" s="4">
        <v>0.19</v>
      </c>
      <c r="N184" s="4">
        <v>0.22</v>
      </c>
      <c r="O184" s="4">
        <v>0.19</v>
      </c>
      <c r="P184" s="4">
        <v>0.24</v>
      </c>
      <c r="Q184" s="4">
        <v>0.24</v>
      </c>
      <c r="R184" s="4">
        <v>0.25</v>
      </c>
      <c r="S184" s="4">
        <v>0.22</v>
      </c>
      <c r="T184" s="4">
        <v>0.25</v>
      </c>
      <c r="U184" s="4" t="s">
        <v>13</v>
      </c>
      <c r="V184" s="4" t="s">
        <v>13</v>
      </c>
    </row>
    <row r="185" spans="2:22">
      <c r="B185" s="9">
        <v>816</v>
      </c>
      <c r="C185" s="4">
        <v>0.28000000000000003</v>
      </c>
      <c r="D185" s="4">
        <v>0.28000000000000003</v>
      </c>
      <c r="E185" s="4">
        <v>0.24</v>
      </c>
      <c r="F185" s="4">
        <v>0.19</v>
      </c>
      <c r="G185" s="4">
        <v>0.22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0.25</v>
      </c>
      <c r="M185" s="4">
        <v>0.21</v>
      </c>
      <c r="N185" s="4">
        <v>0.25</v>
      </c>
      <c r="O185" s="4">
        <v>0.21</v>
      </c>
      <c r="P185" s="4">
        <v>0.27</v>
      </c>
      <c r="Q185" s="4">
        <v>0.27</v>
      </c>
      <c r="R185" s="4">
        <v>0.28000000000000003</v>
      </c>
      <c r="S185" s="4">
        <v>0.25</v>
      </c>
      <c r="T185" s="4">
        <v>0.27</v>
      </c>
      <c r="U185" s="4" t="s">
        <v>13</v>
      </c>
      <c r="V185" s="4" t="s">
        <v>13</v>
      </c>
    </row>
    <row r="186" spans="2:22">
      <c r="B186" s="9">
        <v>817</v>
      </c>
      <c r="C186" s="4">
        <v>0.32</v>
      </c>
      <c r="D186" s="4">
        <v>0.32</v>
      </c>
      <c r="E186" s="4">
        <v>0.27</v>
      </c>
      <c r="F186" s="4">
        <v>0.22</v>
      </c>
      <c r="G186" s="4">
        <v>0.26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0.28999999999999998</v>
      </c>
      <c r="M186" s="4">
        <v>0.24</v>
      </c>
      <c r="N186" s="4">
        <v>0.28000000000000003</v>
      </c>
      <c r="O186" s="4">
        <v>0.23</v>
      </c>
      <c r="P186" s="4">
        <v>0.3</v>
      </c>
      <c r="Q186" s="4">
        <v>0.3</v>
      </c>
      <c r="R186" s="4">
        <v>0.32</v>
      </c>
      <c r="S186" s="4">
        <v>0.28000000000000003</v>
      </c>
      <c r="T186" s="4">
        <v>0.31</v>
      </c>
      <c r="U186" s="4" t="s">
        <v>13</v>
      </c>
      <c r="V186" s="4" t="s">
        <v>13</v>
      </c>
    </row>
    <row r="187" spans="2:22">
      <c r="B187" s="9">
        <v>818</v>
      </c>
      <c r="C187" s="4">
        <v>0.27</v>
      </c>
      <c r="D187" s="4">
        <v>0.27</v>
      </c>
      <c r="E187" s="4">
        <v>0.23</v>
      </c>
      <c r="F187" s="4">
        <v>0.18</v>
      </c>
      <c r="G187" s="4">
        <v>0.22</v>
      </c>
      <c r="H187" s="4" t="s">
        <v>13</v>
      </c>
      <c r="I187" s="4" t="s">
        <v>13</v>
      </c>
      <c r="J187" s="4" t="s">
        <v>13</v>
      </c>
      <c r="K187" s="4">
        <v>0.25</v>
      </c>
      <c r="L187" s="4">
        <v>0.24</v>
      </c>
      <c r="M187" s="4">
        <v>0.2</v>
      </c>
      <c r="N187" s="4">
        <v>0.23</v>
      </c>
      <c r="O187" s="4">
        <v>0.19</v>
      </c>
      <c r="P187" s="4">
        <v>0.25</v>
      </c>
      <c r="Q187" s="4">
        <v>0.26</v>
      </c>
      <c r="R187" s="4">
        <v>0.27</v>
      </c>
      <c r="S187" s="4">
        <v>0.23</v>
      </c>
      <c r="T187" s="4">
        <v>0.26</v>
      </c>
      <c r="U187" s="4" t="s">
        <v>13</v>
      </c>
      <c r="V187" s="4" t="s">
        <v>13</v>
      </c>
    </row>
    <row r="188" spans="2:22">
      <c r="B188" s="9">
        <v>819</v>
      </c>
      <c r="C188" s="4">
        <v>0.27</v>
      </c>
      <c r="D188" s="4">
        <v>0.27</v>
      </c>
      <c r="E188" s="4">
        <v>0.23</v>
      </c>
      <c r="F188" s="4">
        <v>0.18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0.24</v>
      </c>
      <c r="M188" s="4">
        <v>0.2</v>
      </c>
      <c r="N188" s="4">
        <v>0.23</v>
      </c>
      <c r="O188" s="4">
        <v>0.18</v>
      </c>
      <c r="P188" s="4">
        <v>0.25</v>
      </c>
      <c r="Q188" s="4">
        <v>0.25</v>
      </c>
      <c r="R188" s="4">
        <v>0.27</v>
      </c>
      <c r="S188" s="4">
        <v>0.23</v>
      </c>
      <c r="T188" s="4">
        <v>0.26</v>
      </c>
      <c r="U188" s="4" t="s">
        <v>13</v>
      </c>
      <c r="V188" s="4" t="s">
        <v>13</v>
      </c>
    </row>
    <row r="189" spans="2:22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0.26</v>
      </c>
      <c r="L189" s="4">
        <v>0.24</v>
      </c>
      <c r="M189" s="4">
        <v>0.2</v>
      </c>
      <c r="N189" s="4">
        <v>0.24</v>
      </c>
      <c r="O189" s="4">
        <v>0.18</v>
      </c>
      <c r="P189" s="4">
        <v>0.26</v>
      </c>
      <c r="Q189" s="4">
        <v>0.26</v>
      </c>
      <c r="R189" s="4">
        <v>0.28000000000000003</v>
      </c>
      <c r="S189" s="4">
        <v>0.24</v>
      </c>
      <c r="T189" s="4">
        <v>0.26</v>
      </c>
      <c r="U189" s="4" t="s">
        <v>13</v>
      </c>
      <c r="V189" s="4" t="s">
        <v>13</v>
      </c>
    </row>
    <row r="190" spans="2:22">
      <c r="B190" s="9">
        <v>821</v>
      </c>
      <c r="C190" s="4">
        <v>0.33</v>
      </c>
      <c r="D190" s="4">
        <v>0.33</v>
      </c>
      <c r="E190" s="4">
        <v>0.28000000000000003</v>
      </c>
      <c r="F190" s="4">
        <v>0.22</v>
      </c>
      <c r="G190" s="4">
        <v>0.26</v>
      </c>
      <c r="H190" s="4" t="s">
        <v>13</v>
      </c>
      <c r="I190" s="4" t="s">
        <v>13</v>
      </c>
      <c r="J190" s="4" t="s">
        <v>13</v>
      </c>
      <c r="K190" s="4">
        <v>0.3</v>
      </c>
      <c r="L190" s="4">
        <v>0.28999999999999998</v>
      </c>
      <c r="M190" s="4">
        <v>0.23</v>
      </c>
      <c r="N190" s="4">
        <v>0.28000000000000003</v>
      </c>
      <c r="O190" s="4">
        <v>0.21</v>
      </c>
      <c r="P190" s="4">
        <v>0.3</v>
      </c>
      <c r="Q190" s="4">
        <v>0.31</v>
      </c>
      <c r="R190" s="4">
        <v>0.33</v>
      </c>
      <c r="S190" s="4">
        <v>0.28000000000000003</v>
      </c>
      <c r="T190" s="4">
        <v>0.31</v>
      </c>
      <c r="U190" s="4" t="s">
        <v>13</v>
      </c>
      <c r="V190" s="4" t="s">
        <v>13</v>
      </c>
    </row>
    <row r="191" spans="2:22">
      <c r="B191" s="9">
        <v>822</v>
      </c>
      <c r="C191" s="4">
        <v>0.3</v>
      </c>
      <c r="D191" s="4">
        <v>0.3</v>
      </c>
      <c r="E191" s="4">
        <v>0.26</v>
      </c>
      <c r="F191" s="4">
        <v>0.2</v>
      </c>
      <c r="G191" s="4">
        <v>0.24</v>
      </c>
      <c r="H191" s="4" t="s">
        <v>13</v>
      </c>
      <c r="I191" s="4" t="s">
        <v>13</v>
      </c>
      <c r="J191" s="4" t="s">
        <v>13</v>
      </c>
      <c r="K191" s="4">
        <v>0.27</v>
      </c>
      <c r="L191" s="4">
        <v>0.26</v>
      </c>
      <c r="M191" s="4">
        <v>0.2</v>
      </c>
      <c r="N191" s="4">
        <v>0.25</v>
      </c>
      <c r="O191" s="4">
        <v>0.18</v>
      </c>
      <c r="P191" s="4">
        <v>0.26</v>
      </c>
      <c r="Q191" s="4">
        <v>0.28000000000000003</v>
      </c>
      <c r="R191" s="4">
        <v>0.3</v>
      </c>
      <c r="S191" s="4">
        <v>0.25</v>
      </c>
      <c r="T191" s="4">
        <v>0.28000000000000003</v>
      </c>
      <c r="U191" s="4" t="s">
        <v>13</v>
      </c>
      <c r="V191" s="4" t="s">
        <v>13</v>
      </c>
    </row>
    <row r="192" spans="2:22">
      <c r="B192" s="9">
        <v>823</v>
      </c>
      <c r="C192" s="4">
        <v>0.28999999999999998</v>
      </c>
      <c r="D192" s="4">
        <v>0.28999999999999998</v>
      </c>
      <c r="E192" s="4">
        <v>0.25</v>
      </c>
      <c r="F192" s="4">
        <v>0.2</v>
      </c>
      <c r="G192" s="4">
        <v>0.23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0.25</v>
      </c>
      <c r="M192" s="4">
        <v>0.19</v>
      </c>
      <c r="N192" s="4">
        <v>0.24</v>
      </c>
      <c r="O192" s="4">
        <v>0.17</v>
      </c>
      <c r="P192" s="4">
        <v>0.25</v>
      </c>
      <c r="Q192" s="4">
        <v>0.27</v>
      </c>
      <c r="R192" s="4">
        <v>0.28000000000000003</v>
      </c>
      <c r="S192" s="4">
        <v>0.24</v>
      </c>
      <c r="T192" s="4">
        <v>0.26</v>
      </c>
      <c r="U192" s="4" t="s">
        <v>13</v>
      </c>
      <c r="V192" s="4" t="s">
        <v>13</v>
      </c>
    </row>
    <row r="193" spans="2:22">
      <c r="B193" s="9">
        <v>824</v>
      </c>
      <c r="C193" s="4">
        <v>0.26</v>
      </c>
      <c r="D193" s="4">
        <v>0.26</v>
      </c>
      <c r="E193" s="4">
        <v>0.22</v>
      </c>
      <c r="F193" s="4">
        <v>0.18</v>
      </c>
      <c r="G193" s="4">
        <v>0.21</v>
      </c>
      <c r="H193" s="4" t="s">
        <v>13</v>
      </c>
      <c r="I193" s="4" t="s">
        <v>13</v>
      </c>
      <c r="J193" s="4" t="s">
        <v>13</v>
      </c>
      <c r="K193" s="4">
        <v>0.23</v>
      </c>
      <c r="L193" s="4">
        <v>0.22</v>
      </c>
      <c r="M193" s="4">
        <v>0.17</v>
      </c>
      <c r="N193" s="4">
        <v>0.21</v>
      </c>
      <c r="O193" s="4">
        <v>0.14000000000000001</v>
      </c>
      <c r="P193" s="4">
        <v>0.22</v>
      </c>
      <c r="Q193" s="4">
        <v>0.24</v>
      </c>
      <c r="R193" s="4">
        <v>0.25</v>
      </c>
      <c r="S193" s="4">
        <v>0.21</v>
      </c>
      <c r="T193" s="4">
        <v>0.23</v>
      </c>
      <c r="U193" s="4" t="s">
        <v>13</v>
      </c>
      <c r="V193" s="4" t="s">
        <v>13</v>
      </c>
    </row>
    <row r="194" spans="2:22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0.23</v>
      </c>
      <c r="M194" s="4">
        <v>0.17</v>
      </c>
      <c r="N194" s="4">
        <v>0.22</v>
      </c>
      <c r="O194" s="4">
        <v>0.14000000000000001</v>
      </c>
      <c r="P194" s="4">
        <v>0.22</v>
      </c>
      <c r="Q194" s="4">
        <v>0.25</v>
      </c>
      <c r="R194" s="4">
        <v>0.26</v>
      </c>
      <c r="S194" s="4">
        <v>0</v>
      </c>
      <c r="T194" s="4">
        <v>0.24</v>
      </c>
      <c r="U194" s="4" t="s">
        <v>13</v>
      </c>
      <c r="V194" s="4" t="s">
        <v>13</v>
      </c>
    </row>
    <row r="195" spans="2:22">
      <c r="B195" s="9">
        <v>826</v>
      </c>
      <c r="C195" s="4">
        <v>0.22</v>
      </c>
      <c r="D195" s="4">
        <v>0.22</v>
      </c>
      <c r="E195" s="4">
        <v>0.19</v>
      </c>
      <c r="F195" s="4">
        <v>0.15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</v>
      </c>
      <c r="L195" s="4">
        <v>0.18</v>
      </c>
      <c r="M195" s="4">
        <v>0.13</v>
      </c>
      <c r="N195" s="4">
        <v>0.18</v>
      </c>
      <c r="O195" s="4">
        <v>0.11</v>
      </c>
      <c r="P195" s="4">
        <v>0.17</v>
      </c>
      <c r="Q195" s="4">
        <v>0.2</v>
      </c>
      <c r="R195" s="4">
        <v>0.21</v>
      </c>
      <c r="S195" s="4" t="s">
        <v>13</v>
      </c>
      <c r="T195" s="4">
        <v>0.19</v>
      </c>
      <c r="U195" s="4" t="s">
        <v>13</v>
      </c>
      <c r="V195" s="4" t="s">
        <v>13</v>
      </c>
    </row>
    <row r="196" spans="2:22">
      <c r="B196" s="9">
        <v>827</v>
      </c>
      <c r="C196" s="4">
        <v>0.24</v>
      </c>
      <c r="D196" s="4">
        <v>0.24</v>
      </c>
      <c r="E196" s="4">
        <v>0.2</v>
      </c>
      <c r="F196" s="4">
        <v>0.16</v>
      </c>
      <c r="G196" s="4">
        <v>0.19</v>
      </c>
      <c r="H196" s="4" t="s">
        <v>13</v>
      </c>
      <c r="I196" s="4" t="s">
        <v>13</v>
      </c>
      <c r="J196" s="4" t="s">
        <v>13</v>
      </c>
      <c r="K196" s="4">
        <v>0.21</v>
      </c>
      <c r="L196" s="4">
        <v>0.2</v>
      </c>
      <c r="M196" s="4">
        <v>0.14000000000000001</v>
      </c>
      <c r="N196" s="4">
        <v>0.19</v>
      </c>
      <c r="O196" s="4">
        <v>0.11</v>
      </c>
      <c r="P196" s="4">
        <v>0.18</v>
      </c>
      <c r="Q196" s="4">
        <v>0.22</v>
      </c>
      <c r="R196" s="4">
        <v>0.23</v>
      </c>
      <c r="S196" s="4" t="s">
        <v>13</v>
      </c>
      <c r="T196" s="4">
        <v>0.21</v>
      </c>
      <c r="U196" s="4" t="s">
        <v>13</v>
      </c>
      <c r="V196" s="4" t="s">
        <v>13</v>
      </c>
    </row>
    <row r="197" spans="2:22">
      <c r="B197" s="9">
        <v>828</v>
      </c>
      <c r="C197" s="4">
        <v>0.3</v>
      </c>
      <c r="D197" s="4">
        <v>0.3</v>
      </c>
      <c r="E197" s="4">
        <v>0.26</v>
      </c>
      <c r="F197" s="4">
        <v>0.2</v>
      </c>
      <c r="G197" s="4">
        <v>0.24</v>
      </c>
      <c r="H197" s="4" t="s">
        <v>13</v>
      </c>
      <c r="I197" s="4" t="s">
        <v>13</v>
      </c>
      <c r="J197" s="4" t="s">
        <v>13</v>
      </c>
      <c r="K197" s="4">
        <v>0.26</v>
      </c>
      <c r="L197" s="4">
        <v>0.25</v>
      </c>
      <c r="M197" s="4">
        <v>0.16</v>
      </c>
      <c r="N197" s="4">
        <v>0.24</v>
      </c>
      <c r="O197" s="4">
        <v>0.13</v>
      </c>
      <c r="P197" s="4">
        <v>0.22</v>
      </c>
      <c r="Q197" s="4">
        <v>0.27</v>
      </c>
      <c r="R197" s="4">
        <v>0.28999999999999998</v>
      </c>
      <c r="S197" s="4" t="s">
        <v>13</v>
      </c>
      <c r="T197" s="4">
        <v>0.26</v>
      </c>
      <c r="U197" s="4" t="s">
        <v>13</v>
      </c>
      <c r="V197" s="4" t="s">
        <v>13</v>
      </c>
    </row>
    <row r="198" spans="2:22">
      <c r="B198" s="9">
        <v>829</v>
      </c>
      <c r="C198" s="4">
        <v>0.24</v>
      </c>
      <c r="D198" s="4">
        <v>0.24</v>
      </c>
      <c r="E198" s="4">
        <v>0.2</v>
      </c>
      <c r="F198" s="4">
        <v>0.16</v>
      </c>
      <c r="G198" s="4">
        <v>0.19</v>
      </c>
      <c r="H198" s="4" t="s">
        <v>13</v>
      </c>
      <c r="I198" s="4" t="s">
        <v>13</v>
      </c>
      <c r="J198" s="4" t="s">
        <v>13</v>
      </c>
      <c r="K198" s="4">
        <v>0.21</v>
      </c>
      <c r="L198" s="4">
        <v>0.2</v>
      </c>
      <c r="M198" s="4">
        <v>0.13</v>
      </c>
      <c r="N198" s="4">
        <v>0.19</v>
      </c>
      <c r="O198" s="4">
        <v>0.1</v>
      </c>
      <c r="P198" s="4">
        <v>0.17</v>
      </c>
      <c r="Q198" s="4">
        <v>0.21</v>
      </c>
      <c r="R198" s="4">
        <v>0.23</v>
      </c>
      <c r="S198" s="4" t="s">
        <v>13</v>
      </c>
      <c r="T198" s="4">
        <v>0.21</v>
      </c>
      <c r="U198" s="4" t="s">
        <v>13</v>
      </c>
      <c r="V198" s="4" t="s">
        <v>13</v>
      </c>
    </row>
    <row r="199" spans="2:22">
      <c r="B199" s="9">
        <v>830</v>
      </c>
      <c r="C199" s="4">
        <v>0.3</v>
      </c>
      <c r="D199" s="4">
        <v>0.3</v>
      </c>
      <c r="E199" s="4">
        <v>0.26</v>
      </c>
      <c r="F199" s="4">
        <v>0.2</v>
      </c>
      <c r="G199" s="4">
        <v>0.24</v>
      </c>
      <c r="H199" s="4" t="s">
        <v>13</v>
      </c>
      <c r="I199" s="4" t="s">
        <v>13</v>
      </c>
      <c r="J199" s="4" t="s">
        <v>13</v>
      </c>
      <c r="K199" s="4">
        <v>0.26</v>
      </c>
      <c r="L199" s="4">
        <v>0.24</v>
      </c>
      <c r="M199" s="4">
        <v>0</v>
      </c>
      <c r="N199" s="4">
        <v>0.24</v>
      </c>
      <c r="O199" s="4">
        <v>0.11</v>
      </c>
      <c r="P199" s="4">
        <v>0.21</v>
      </c>
      <c r="Q199" s="4">
        <v>0.27</v>
      </c>
      <c r="R199" s="4">
        <v>0.28000000000000003</v>
      </c>
      <c r="S199" s="4" t="s">
        <v>13</v>
      </c>
      <c r="T199" s="4">
        <v>0.26</v>
      </c>
      <c r="U199" s="4" t="s">
        <v>13</v>
      </c>
      <c r="V199" s="4" t="s">
        <v>13</v>
      </c>
    </row>
    <row r="200" spans="2:22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0.18</v>
      </c>
      <c r="M200" s="4" t="s">
        <v>13</v>
      </c>
      <c r="N200" s="4">
        <v>0.18</v>
      </c>
      <c r="O200" s="4">
        <v>0.08</v>
      </c>
      <c r="P200" s="4">
        <v>0.15</v>
      </c>
      <c r="Q200" s="4">
        <v>0.2</v>
      </c>
      <c r="R200" s="4">
        <v>0.22</v>
      </c>
      <c r="S200" s="4" t="s">
        <v>13</v>
      </c>
      <c r="T200" s="4">
        <v>0.19</v>
      </c>
      <c r="U200" s="4" t="s">
        <v>13</v>
      </c>
      <c r="V200" s="4" t="s">
        <v>13</v>
      </c>
    </row>
    <row r="201" spans="2:22">
      <c r="B201" s="9">
        <v>901</v>
      </c>
      <c r="C201" s="4">
        <v>0.3</v>
      </c>
      <c r="D201" s="4">
        <v>0.3</v>
      </c>
      <c r="E201" s="4">
        <v>0.26</v>
      </c>
      <c r="F201" s="4">
        <v>0.2</v>
      </c>
      <c r="G201" s="4">
        <v>0.24</v>
      </c>
      <c r="H201" s="4" t="s">
        <v>13</v>
      </c>
      <c r="I201" s="4" t="s">
        <v>13</v>
      </c>
      <c r="J201" s="4" t="s">
        <v>13</v>
      </c>
      <c r="K201" s="4">
        <v>0.26</v>
      </c>
      <c r="L201" s="4">
        <v>0.24</v>
      </c>
      <c r="M201" s="4" t="s">
        <v>13</v>
      </c>
      <c r="N201" s="4">
        <v>0.24</v>
      </c>
      <c r="O201" s="4">
        <v>0</v>
      </c>
      <c r="P201" s="4">
        <v>0.19</v>
      </c>
      <c r="Q201" s="4">
        <v>0.26</v>
      </c>
      <c r="R201" s="4">
        <v>0.28000000000000003</v>
      </c>
      <c r="S201" s="4" t="s">
        <v>13</v>
      </c>
      <c r="T201" s="4">
        <v>0.25</v>
      </c>
      <c r="U201" s="4" t="s">
        <v>13</v>
      </c>
      <c r="V201" s="4" t="s">
        <v>13</v>
      </c>
    </row>
    <row r="202" spans="2:22">
      <c r="B202" s="9">
        <v>902</v>
      </c>
      <c r="C202" s="4">
        <v>0.32</v>
      </c>
      <c r="D202" s="4">
        <v>0.32</v>
      </c>
      <c r="E202" s="4">
        <v>0.27</v>
      </c>
      <c r="F202" s="4">
        <v>0.21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0.25</v>
      </c>
      <c r="M202" s="4" t="s">
        <v>13</v>
      </c>
      <c r="N202" s="4">
        <v>0.25</v>
      </c>
      <c r="O202" s="4" t="s">
        <v>13</v>
      </c>
      <c r="P202" s="4">
        <v>0.19</v>
      </c>
      <c r="Q202" s="4">
        <v>0.28000000000000003</v>
      </c>
      <c r="R202" s="4">
        <v>0.3</v>
      </c>
      <c r="S202" s="4" t="s">
        <v>13</v>
      </c>
      <c r="T202" s="4">
        <v>0.26</v>
      </c>
      <c r="U202" s="4" t="s">
        <v>13</v>
      </c>
      <c r="V202" s="4" t="s">
        <v>13</v>
      </c>
    </row>
    <row r="203" spans="2:22">
      <c r="B203" s="9">
        <v>903</v>
      </c>
      <c r="C203" s="4">
        <v>0.28000000000000003</v>
      </c>
      <c r="D203" s="4">
        <v>0.28000000000000003</v>
      </c>
      <c r="E203" s="4">
        <v>0.24</v>
      </c>
      <c r="F203" s="4">
        <v>0.19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0.24</v>
      </c>
      <c r="L203" s="4">
        <v>0.22</v>
      </c>
      <c r="M203" s="4" t="s">
        <v>13</v>
      </c>
      <c r="N203" s="4">
        <v>0.22</v>
      </c>
      <c r="O203" s="4" t="s">
        <v>13</v>
      </c>
      <c r="P203" s="4">
        <v>0.16</v>
      </c>
      <c r="Q203" s="4">
        <v>0.24</v>
      </c>
      <c r="R203" s="4">
        <v>0.26</v>
      </c>
      <c r="S203" s="4" t="s">
        <v>13</v>
      </c>
      <c r="T203" s="4">
        <v>0.23</v>
      </c>
      <c r="U203" s="4" t="s">
        <v>13</v>
      </c>
      <c r="V203" s="4" t="s">
        <v>13</v>
      </c>
    </row>
    <row r="204" spans="2:22">
      <c r="B204" s="9">
        <v>904</v>
      </c>
      <c r="C204" s="4">
        <v>0.25</v>
      </c>
      <c r="D204" s="4">
        <v>0.25</v>
      </c>
      <c r="E204" s="4">
        <v>0.21</v>
      </c>
      <c r="F204" s="4">
        <v>0.17</v>
      </c>
      <c r="G204" s="4">
        <v>0.2</v>
      </c>
      <c r="H204" s="4" t="s">
        <v>13</v>
      </c>
      <c r="I204" s="4" t="s">
        <v>13</v>
      </c>
      <c r="J204" s="4" t="s">
        <v>13</v>
      </c>
      <c r="K204" s="4">
        <v>0.21</v>
      </c>
      <c r="L204" s="4">
        <v>0.19</v>
      </c>
      <c r="M204" s="4" t="s">
        <v>13</v>
      </c>
      <c r="N204" s="4">
        <v>0.19</v>
      </c>
      <c r="O204" s="4" t="s">
        <v>13</v>
      </c>
      <c r="P204" s="4">
        <v>0.13</v>
      </c>
      <c r="Q204" s="4">
        <v>0.21</v>
      </c>
      <c r="R204" s="4">
        <v>0.23</v>
      </c>
      <c r="S204" s="4" t="s">
        <v>13</v>
      </c>
      <c r="T204" s="4">
        <v>0.2</v>
      </c>
      <c r="U204" s="4" t="s">
        <v>13</v>
      </c>
      <c r="V204" s="4" t="s">
        <v>13</v>
      </c>
    </row>
    <row r="205" spans="2:22">
      <c r="B205" s="9">
        <v>905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</v>
      </c>
      <c r="L205" s="4">
        <v>0.18</v>
      </c>
      <c r="M205" s="4" t="s">
        <v>13</v>
      </c>
      <c r="N205" s="4">
        <v>0.18</v>
      </c>
      <c r="O205" s="4" t="s">
        <v>13</v>
      </c>
      <c r="P205" s="4">
        <v>0.12</v>
      </c>
      <c r="Q205" s="4">
        <v>0.2</v>
      </c>
      <c r="R205" s="4">
        <v>0.22</v>
      </c>
      <c r="S205" s="4" t="s">
        <v>13</v>
      </c>
      <c r="T205" s="4">
        <v>0</v>
      </c>
      <c r="U205" s="4" t="s">
        <v>13</v>
      </c>
      <c r="V205" s="4" t="s">
        <v>13</v>
      </c>
    </row>
    <row r="206" spans="2:22">
      <c r="B206" s="9">
        <v>906</v>
      </c>
      <c r="C206" s="4">
        <v>0.23</v>
      </c>
      <c r="D206" s="4">
        <v>0.23</v>
      </c>
      <c r="E206" s="4">
        <v>0.2</v>
      </c>
      <c r="F206" s="4">
        <v>0.15</v>
      </c>
      <c r="G206" s="4">
        <v>0.18</v>
      </c>
      <c r="H206" s="4" t="s">
        <v>13</v>
      </c>
      <c r="I206" s="4" t="s">
        <v>13</v>
      </c>
      <c r="J206" s="4" t="s">
        <v>13</v>
      </c>
      <c r="K206" s="4">
        <v>0.19</v>
      </c>
      <c r="L206" s="4">
        <v>0.18</v>
      </c>
      <c r="M206" s="4" t="s">
        <v>13</v>
      </c>
      <c r="N206" s="4">
        <v>0.17</v>
      </c>
      <c r="O206" s="4" t="s">
        <v>13</v>
      </c>
      <c r="P206" s="4">
        <v>0.11</v>
      </c>
      <c r="Q206" s="4">
        <v>0.19</v>
      </c>
      <c r="R206" s="4">
        <v>0.21</v>
      </c>
      <c r="S206" s="4" t="s">
        <v>13</v>
      </c>
      <c r="T206" s="4" t="s">
        <v>13</v>
      </c>
      <c r="U206" s="4" t="s">
        <v>13</v>
      </c>
      <c r="V206" s="4" t="s">
        <v>13</v>
      </c>
    </row>
    <row r="207" spans="2:22">
      <c r="B207" s="9">
        <v>907</v>
      </c>
      <c r="C207" s="4">
        <v>0.22</v>
      </c>
      <c r="D207" s="4">
        <v>0.22</v>
      </c>
      <c r="E207" s="4">
        <v>0.19</v>
      </c>
      <c r="F207" s="4">
        <v>0.14000000000000001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0.18</v>
      </c>
      <c r="L207" s="4">
        <v>0.17</v>
      </c>
      <c r="M207" s="4" t="s">
        <v>13</v>
      </c>
      <c r="N207" s="4">
        <v>0.16</v>
      </c>
      <c r="O207" s="4" t="s">
        <v>13</v>
      </c>
      <c r="P207" s="4">
        <v>0.09</v>
      </c>
      <c r="Q207" s="4">
        <v>0.19</v>
      </c>
      <c r="R207" s="4">
        <v>0.2</v>
      </c>
      <c r="S207" s="4" t="s">
        <v>13</v>
      </c>
      <c r="T207" s="4" t="s">
        <v>13</v>
      </c>
      <c r="U207" s="4" t="s">
        <v>13</v>
      </c>
      <c r="V207" s="4" t="s">
        <v>13</v>
      </c>
    </row>
    <row r="208" spans="2:22">
      <c r="B208" s="9">
        <v>908</v>
      </c>
      <c r="C208" s="4">
        <v>0.23</v>
      </c>
      <c r="D208" s="4">
        <v>0.23</v>
      </c>
      <c r="E208" s="4">
        <v>0.2</v>
      </c>
      <c r="F208" s="4">
        <v>0.15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0.19</v>
      </c>
      <c r="L208" s="4">
        <v>0.17</v>
      </c>
      <c r="M208" s="4" t="s">
        <v>13</v>
      </c>
      <c r="N208" s="4">
        <v>0.17</v>
      </c>
      <c r="O208" s="4" t="s">
        <v>13</v>
      </c>
      <c r="P208" s="4">
        <v>0.09</v>
      </c>
      <c r="Q208" s="4">
        <v>0.19</v>
      </c>
      <c r="R208" s="4">
        <v>0.21</v>
      </c>
      <c r="S208" s="4" t="s">
        <v>13</v>
      </c>
      <c r="T208" s="4" t="s">
        <v>13</v>
      </c>
      <c r="U208" s="4" t="s">
        <v>13</v>
      </c>
      <c r="V208" s="4" t="s">
        <v>13</v>
      </c>
    </row>
    <row r="209" spans="2:22">
      <c r="B209" s="9">
        <v>909</v>
      </c>
      <c r="C209" s="4">
        <v>0.22</v>
      </c>
      <c r="D209" s="4">
        <v>0.22</v>
      </c>
      <c r="E209" s="4">
        <v>0.19</v>
      </c>
      <c r="F209" s="4">
        <v>0.14000000000000001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0.18</v>
      </c>
      <c r="L209" s="4">
        <v>0.16</v>
      </c>
      <c r="M209" s="4" t="s">
        <v>13</v>
      </c>
      <c r="N209" s="4">
        <v>0.16</v>
      </c>
      <c r="O209" s="4" t="s">
        <v>13</v>
      </c>
      <c r="P209" s="4">
        <v>7.0000000000000007E-2</v>
      </c>
      <c r="Q209" s="4">
        <v>0.18</v>
      </c>
      <c r="R209" s="4">
        <v>0.2</v>
      </c>
      <c r="S209" s="4" t="s">
        <v>13</v>
      </c>
      <c r="T209" s="4" t="s">
        <v>13</v>
      </c>
      <c r="U209" s="4" t="s">
        <v>13</v>
      </c>
      <c r="V209" s="4" t="s">
        <v>13</v>
      </c>
    </row>
    <row r="210" spans="2:22">
      <c r="B210" s="9">
        <v>910</v>
      </c>
      <c r="C210" s="4">
        <v>0.22</v>
      </c>
      <c r="D210" s="4">
        <v>0.22</v>
      </c>
      <c r="E210" s="4">
        <v>0.19</v>
      </c>
      <c r="F210" s="4">
        <v>0.14000000000000001</v>
      </c>
      <c r="G210" s="4">
        <v>0.18</v>
      </c>
      <c r="H210" s="4" t="s">
        <v>13</v>
      </c>
      <c r="I210" s="4" t="s">
        <v>13</v>
      </c>
      <c r="J210" s="4" t="s">
        <v>13</v>
      </c>
      <c r="K210" s="4">
        <v>0.18</v>
      </c>
      <c r="L210" s="4">
        <v>0.16</v>
      </c>
      <c r="M210" s="4" t="s">
        <v>13</v>
      </c>
      <c r="N210" s="4">
        <v>0.15</v>
      </c>
      <c r="O210" s="4" t="s">
        <v>13</v>
      </c>
      <c r="P210" s="4">
        <v>0</v>
      </c>
      <c r="Q210" s="4">
        <v>0.18</v>
      </c>
      <c r="R210" s="4">
        <v>0.19</v>
      </c>
      <c r="S210" s="4" t="s">
        <v>13</v>
      </c>
      <c r="T210" s="4" t="s">
        <v>13</v>
      </c>
      <c r="U210" s="4" t="s">
        <v>13</v>
      </c>
      <c r="V210" s="4" t="s">
        <v>13</v>
      </c>
    </row>
    <row r="211" spans="2:22">
      <c r="B211" s="9">
        <v>911</v>
      </c>
      <c r="C211" s="4">
        <v>0.22</v>
      </c>
      <c r="D211" s="4">
        <v>0.22</v>
      </c>
      <c r="E211" s="4">
        <v>0.19</v>
      </c>
      <c r="F211" s="4">
        <v>0.14000000000000001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0.18</v>
      </c>
      <c r="L211" s="4">
        <v>0.16</v>
      </c>
      <c r="M211" s="4" t="s">
        <v>13</v>
      </c>
      <c r="N211" s="4">
        <v>0.15</v>
      </c>
      <c r="O211" s="4" t="s">
        <v>13</v>
      </c>
      <c r="P211" s="4" t="s">
        <v>13</v>
      </c>
      <c r="Q211" s="4">
        <v>0.18</v>
      </c>
      <c r="R211" s="4">
        <v>0.19</v>
      </c>
      <c r="S211" s="4" t="s">
        <v>13</v>
      </c>
      <c r="T211" s="4" t="s">
        <v>13</v>
      </c>
      <c r="U211" s="4" t="s">
        <v>13</v>
      </c>
      <c r="V211" s="4" t="s">
        <v>13</v>
      </c>
    </row>
    <row r="212" spans="2:22">
      <c r="B212" s="9">
        <v>912</v>
      </c>
      <c r="C212" s="4">
        <v>0.23</v>
      </c>
      <c r="D212" s="4">
        <v>0.23</v>
      </c>
      <c r="E212" s="4">
        <v>0.2</v>
      </c>
      <c r="F212" s="4">
        <v>0.15</v>
      </c>
      <c r="G212" s="4">
        <v>0.18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0.17</v>
      </c>
      <c r="M212" s="4" t="s">
        <v>13</v>
      </c>
      <c r="N212" s="4">
        <v>0.15</v>
      </c>
      <c r="O212" s="4" t="s">
        <v>13</v>
      </c>
      <c r="P212" s="4" t="s">
        <v>13</v>
      </c>
      <c r="Q212" s="4">
        <v>0.19</v>
      </c>
      <c r="R212" s="4">
        <v>0.2</v>
      </c>
      <c r="S212" s="4" t="s">
        <v>13</v>
      </c>
      <c r="T212" s="4" t="s">
        <v>13</v>
      </c>
      <c r="U212" s="4" t="s">
        <v>13</v>
      </c>
      <c r="V212" s="4" t="s">
        <v>13</v>
      </c>
    </row>
    <row r="213" spans="2:22">
      <c r="B213" s="9">
        <v>913</v>
      </c>
      <c r="C213" s="4">
        <v>0.25</v>
      </c>
      <c r="D213" s="4">
        <v>0.25</v>
      </c>
      <c r="E213" s="4">
        <v>0.21</v>
      </c>
      <c r="F213" s="4">
        <v>0.16</v>
      </c>
      <c r="G213" s="4">
        <v>0.2</v>
      </c>
      <c r="H213" s="4" t="s">
        <v>13</v>
      </c>
      <c r="I213" s="4" t="s">
        <v>13</v>
      </c>
      <c r="J213" s="4" t="s">
        <v>13</v>
      </c>
      <c r="K213" s="4">
        <v>0.2</v>
      </c>
      <c r="L213" s="4">
        <v>0.18</v>
      </c>
      <c r="M213" s="4" t="s">
        <v>13</v>
      </c>
      <c r="N213" s="4">
        <v>0.16</v>
      </c>
      <c r="O213" s="4" t="s">
        <v>13</v>
      </c>
      <c r="P213" s="4" t="s">
        <v>13</v>
      </c>
      <c r="Q213" s="4">
        <v>0.2</v>
      </c>
      <c r="R213" s="4">
        <v>0.22</v>
      </c>
      <c r="S213" s="4" t="s">
        <v>13</v>
      </c>
      <c r="T213" s="4" t="s">
        <v>13</v>
      </c>
      <c r="U213" s="4" t="s">
        <v>13</v>
      </c>
      <c r="V213" s="4" t="s">
        <v>13</v>
      </c>
    </row>
    <row r="214" spans="2:22">
      <c r="B214" s="9">
        <v>914</v>
      </c>
      <c r="C214" s="4">
        <v>0.18</v>
      </c>
      <c r="D214" s="4">
        <v>0.18</v>
      </c>
      <c r="E214" s="4">
        <v>0.15</v>
      </c>
      <c r="F214" s="4">
        <v>0.11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0.13</v>
      </c>
      <c r="M214" s="4" t="s">
        <v>13</v>
      </c>
      <c r="N214" s="4">
        <v>0.11</v>
      </c>
      <c r="O214" s="4" t="s">
        <v>13</v>
      </c>
      <c r="P214" s="4" t="s">
        <v>13</v>
      </c>
      <c r="Q214" s="4">
        <v>0.14000000000000001</v>
      </c>
      <c r="R214" s="4">
        <v>0.15</v>
      </c>
      <c r="S214" s="4" t="s">
        <v>13</v>
      </c>
      <c r="T214" s="4" t="s">
        <v>13</v>
      </c>
      <c r="U214" s="4" t="s">
        <v>13</v>
      </c>
      <c r="V214" s="4" t="s">
        <v>13</v>
      </c>
    </row>
    <row r="215" spans="2:22">
      <c r="B215" s="9">
        <v>915</v>
      </c>
      <c r="C215" s="4">
        <v>0.13</v>
      </c>
      <c r="D215" s="4">
        <v>0.13</v>
      </c>
      <c r="E215" s="4">
        <v>0.11</v>
      </c>
      <c r="F215" s="4">
        <v>0.08</v>
      </c>
      <c r="G215" s="4">
        <v>0.1</v>
      </c>
      <c r="H215" s="4" t="s">
        <v>13</v>
      </c>
      <c r="I215" s="4" t="s">
        <v>13</v>
      </c>
      <c r="J215" s="4" t="s">
        <v>13</v>
      </c>
      <c r="K215" s="4">
        <v>0.1</v>
      </c>
      <c r="L215" s="4">
        <v>0</v>
      </c>
      <c r="M215" s="4" t="s">
        <v>13</v>
      </c>
      <c r="N215" s="4">
        <v>0.08</v>
      </c>
      <c r="O215" s="4" t="s">
        <v>13</v>
      </c>
      <c r="P215" s="4" t="s">
        <v>13</v>
      </c>
      <c r="Q215" s="4">
        <v>0</v>
      </c>
      <c r="R215" s="4">
        <v>0.11</v>
      </c>
      <c r="S215" s="4" t="s">
        <v>13</v>
      </c>
      <c r="T215" s="4" t="s">
        <v>13</v>
      </c>
      <c r="U215" s="4" t="s">
        <v>13</v>
      </c>
      <c r="V215" s="4" t="s">
        <v>13</v>
      </c>
    </row>
    <row r="216" spans="2:22">
      <c r="B216" s="9">
        <v>916</v>
      </c>
      <c r="C216" s="4">
        <v>0.2</v>
      </c>
      <c r="D216" s="4">
        <v>0.2</v>
      </c>
      <c r="E216" s="4">
        <v>0.17</v>
      </c>
      <c r="F216" s="4">
        <v>0.13</v>
      </c>
      <c r="G216" s="4">
        <v>0.16</v>
      </c>
      <c r="H216" s="4" t="s">
        <v>13</v>
      </c>
      <c r="I216" s="4" t="s">
        <v>13</v>
      </c>
      <c r="J216" s="4" t="s">
        <v>13</v>
      </c>
      <c r="K216" s="4">
        <v>0.16</v>
      </c>
      <c r="L216" s="4" t="s">
        <v>13</v>
      </c>
      <c r="M216" s="4" t="s">
        <v>13</v>
      </c>
      <c r="N216" s="4">
        <v>0.12</v>
      </c>
      <c r="O216" s="4" t="s">
        <v>13</v>
      </c>
      <c r="P216" s="4" t="s">
        <v>13</v>
      </c>
      <c r="Q216" s="4" t="s">
        <v>13</v>
      </c>
      <c r="R216" s="4">
        <v>0.17</v>
      </c>
      <c r="S216" s="4" t="s">
        <v>13</v>
      </c>
      <c r="T216" s="4" t="s">
        <v>13</v>
      </c>
      <c r="U216" s="4" t="s">
        <v>13</v>
      </c>
      <c r="V216" s="4" t="s">
        <v>13</v>
      </c>
    </row>
    <row r="217" spans="2:22">
      <c r="B217" s="9">
        <v>917</v>
      </c>
      <c r="C217" s="4">
        <v>0.18</v>
      </c>
      <c r="D217" s="4">
        <v>0.18</v>
      </c>
      <c r="E217" s="4">
        <v>0.15</v>
      </c>
      <c r="F217" s="4">
        <v>0.11</v>
      </c>
      <c r="G217" s="4">
        <v>0.14000000000000001</v>
      </c>
      <c r="H217" s="4" t="s">
        <v>13</v>
      </c>
      <c r="I217" s="4" t="s">
        <v>13</v>
      </c>
      <c r="J217" s="4" t="s">
        <v>13</v>
      </c>
      <c r="K217" s="4">
        <v>0.14000000000000001</v>
      </c>
      <c r="L217" s="4" t="s">
        <v>13</v>
      </c>
      <c r="M217" s="4" t="s">
        <v>13</v>
      </c>
      <c r="N217" s="4">
        <v>0.1</v>
      </c>
      <c r="O217" s="4" t="s">
        <v>13</v>
      </c>
      <c r="P217" s="4" t="s">
        <v>13</v>
      </c>
      <c r="Q217" s="4" t="s">
        <v>13</v>
      </c>
      <c r="R217" s="4">
        <v>0.15</v>
      </c>
      <c r="S217" s="4" t="s">
        <v>13</v>
      </c>
      <c r="T217" s="4" t="s">
        <v>13</v>
      </c>
      <c r="U217" s="4" t="s">
        <v>13</v>
      </c>
      <c r="V217" s="4" t="s">
        <v>13</v>
      </c>
    </row>
    <row r="218" spans="2:22">
      <c r="B218" s="9">
        <v>918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 t="s">
        <v>13</v>
      </c>
      <c r="M218" s="4" t="s">
        <v>13</v>
      </c>
      <c r="N218" s="4">
        <v>0.09</v>
      </c>
      <c r="O218" s="4" t="s">
        <v>13</v>
      </c>
      <c r="P218" s="4" t="s">
        <v>13</v>
      </c>
      <c r="Q218" s="4" t="s">
        <v>13</v>
      </c>
      <c r="R218" s="4">
        <v>0.14000000000000001</v>
      </c>
      <c r="S218" s="4" t="s">
        <v>13</v>
      </c>
      <c r="T218" s="4" t="s">
        <v>13</v>
      </c>
      <c r="U218" s="4" t="s">
        <v>13</v>
      </c>
      <c r="V218" s="4" t="s">
        <v>13</v>
      </c>
    </row>
    <row r="219" spans="2:22">
      <c r="B219" s="9">
        <v>919</v>
      </c>
      <c r="C219" s="4">
        <v>0.16</v>
      </c>
      <c r="D219" s="4">
        <v>0.16</v>
      </c>
      <c r="E219" s="4">
        <v>0.14000000000000001</v>
      </c>
      <c r="F219" s="4">
        <v>0.1</v>
      </c>
      <c r="G219" s="4">
        <v>0.13</v>
      </c>
      <c r="H219" s="4" t="s">
        <v>13</v>
      </c>
      <c r="I219" s="4" t="s">
        <v>13</v>
      </c>
      <c r="J219" s="4" t="s">
        <v>13</v>
      </c>
      <c r="K219" s="4">
        <v>0.12</v>
      </c>
      <c r="L219" s="4" t="s">
        <v>13</v>
      </c>
      <c r="M219" s="4" t="s">
        <v>13</v>
      </c>
      <c r="N219" s="4">
        <v>0.08</v>
      </c>
      <c r="O219" s="4" t="s">
        <v>13</v>
      </c>
      <c r="P219" s="4" t="s">
        <v>13</v>
      </c>
      <c r="Q219" s="4" t="s">
        <v>13</v>
      </c>
      <c r="R219" s="4">
        <v>0.13</v>
      </c>
      <c r="S219" s="4" t="s">
        <v>13</v>
      </c>
      <c r="T219" s="4" t="s">
        <v>13</v>
      </c>
      <c r="U219" s="4" t="s">
        <v>13</v>
      </c>
      <c r="V219" s="4" t="s">
        <v>13</v>
      </c>
    </row>
    <row r="220" spans="2:22">
      <c r="B220" s="9">
        <v>920</v>
      </c>
      <c r="C220" s="4">
        <v>0.11</v>
      </c>
      <c r="D220" s="4">
        <v>0.11</v>
      </c>
      <c r="E220" s="4">
        <v>0.09</v>
      </c>
      <c r="F220" s="4">
        <v>7.0000000000000007E-2</v>
      </c>
      <c r="G220" s="4">
        <v>0.09</v>
      </c>
      <c r="H220" s="4" t="s">
        <v>13</v>
      </c>
      <c r="I220" s="4" t="s">
        <v>13</v>
      </c>
      <c r="J220" s="4" t="s">
        <v>13</v>
      </c>
      <c r="K220" s="4">
        <v>0.08</v>
      </c>
      <c r="L220" s="4" t="s">
        <v>13</v>
      </c>
      <c r="M220" s="4" t="s">
        <v>13</v>
      </c>
      <c r="N220" s="4">
        <v>0</v>
      </c>
      <c r="O220" s="4" t="s">
        <v>13</v>
      </c>
      <c r="P220" s="4" t="s">
        <v>13</v>
      </c>
      <c r="Q220" s="4" t="s">
        <v>13</v>
      </c>
      <c r="R220" s="4">
        <v>0.09</v>
      </c>
      <c r="S220" s="4" t="s">
        <v>13</v>
      </c>
      <c r="T220" s="4" t="s">
        <v>13</v>
      </c>
      <c r="U220" s="4" t="s">
        <v>13</v>
      </c>
      <c r="V220" s="4" t="s">
        <v>13</v>
      </c>
    </row>
    <row r="221" spans="2:22">
      <c r="B221" s="9">
        <v>921</v>
      </c>
      <c r="C221" s="4">
        <v>0.16</v>
      </c>
      <c r="D221" s="4">
        <v>0.16</v>
      </c>
      <c r="E221" s="4">
        <v>0.14000000000000001</v>
      </c>
      <c r="F221" s="4">
        <v>0.1</v>
      </c>
      <c r="G221" s="4">
        <v>0.13</v>
      </c>
      <c r="H221" s="4" t="s">
        <v>13</v>
      </c>
      <c r="I221" s="4" t="s">
        <v>13</v>
      </c>
      <c r="J221" s="4" t="s">
        <v>13</v>
      </c>
      <c r="K221" s="4">
        <v>0.12</v>
      </c>
      <c r="L221" s="4" t="s">
        <v>13</v>
      </c>
      <c r="M221" s="4" t="s">
        <v>13</v>
      </c>
      <c r="N221" s="4" t="s">
        <v>13</v>
      </c>
      <c r="O221" s="4" t="s">
        <v>13</v>
      </c>
      <c r="P221" s="4" t="s">
        <v>13</v>
      </c>
      <c r="Q221" s="4" t="s">
        <v>13</v>
      </c>
      <c r="R221" s="4">
        <v>0.13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922</v>
      </c>
      <c r="C222" s="4">
        <v>0.19</v>
      </c>
      <c r="D222" s="4">
        <v>0.19</v>
      </c>
      <c r="E222" s="4">
        <v>0.16</v>
      </c>
      <c r="F222" s="4">
        <v>0.12</v>
      </c>
      <c r="G222" s="4">
        <v>0.15</v>
      </c>
      <c r="H222" s="4" t="s">
        <v>13</v>
      </c>
      <c r="I222" s="4" t="s">
        <v>13</v>
      </c>
      <c r="J222" s="4" t="s">
        <v>13</v>
      </c>
      <c r="K222" s="4">
        <v>0.14000000000000001</v>
      </c>
      <c r="L222" s="4" t="s">
        <v>13</v>
      </c>
      <c r="M222" s="4" t="s">
        <v>13</v>
      </c>
      <c r="N222" s="4" t="s">
        <v>13</v>
      </c>
      <c r="O222" s="4" t="s">
        <v>13</v>
      </c>
      <c r="P222" s="4" t="s">
        <v>13</v>
      </c>
      <c r="Q222" s="4" t="s">
        <v>13</v>
      </c>
      <c r="R222" s="4">
        <v>0.16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923</v>
      </c>
      <c r="C223" s="4">
        <v>0.13</v>
      </c>
      <c r="D223" s="4">
        <v>0.13</v>
      </c>
      <c r="E223" s="4">
        <v>0.11</v>
      </c>
      <c r="F223" s="4">
        <v>0.08</v>
      </c>
      <c r="G223" s="4">
        <v>0.1</v>
      </c>
      <c r="H223" s="4" t="s">
        <v>13</v>
      </c>
      <c r="I223" s="4" t="s">
        <v>13</v>
      </c>
      <c r="J223" s="4" t="s">
        <v>13</v>
      </c>
      <c r="K223" s="4">
        <v>0.1</v>
      </c>
      <c r="L223" s="4" t="s">
        <v>13</v>
      </c>
      <c r="M223" s="4" t="s">
        <v>13</v>
      </c>
      <c r="N223" s="4" t="s">
        <v>13</v>
      </c>
      <c r="O223" s="4" t="s">
        <v>13</v>
      </c>
      <c r="P223" s="4" t="s">
        <v>13</v>
      </c>
      <c r="Q223" s="4" t="s">
        <v>13</v>
      </c>
      <c r="R223" s="4">
        <v>0.11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924</v>
      </c>
      <c r="C224" s="4">
        <v>0.15</v>
      </c>
      <c r="D224" s="4">
        <v>0.15</v>
      </c>
      <c r="E224" s="4">
        <v>0.13</v>
      </c>
      <c r="F224" s="4">
        <v>0.09</v>
      </c>
      <c r="G224" s="4">
        <v>0.12</v>
      </c>
      <c r="H224" s="4" t="s">
        <v>13</v>
      </c>
      <c r="I224" s="4" t="s">
        <v>13</v>
      </c>
      <c r="J224" s="4" t="s">
        <v>13</v>
      </c>
      <c r="K224" s="4">
        <v>0.11</v>
      </c>
      <c r="L224" s="4" t="s">
        <v>13</v>
      </c>
      <c r="M224" s="4" t="s">
        <v>13</v>
      </c>
      <c r="N224" s="4" t="s">
        <v>13</v>
      </c>
      <c r="O224" s="4" t="s">
        <v>13</v>
      </c>
      <c r="P224" s="4" t="s">
        <v>13</v>
      </c>
      <c r="Q224" s="4" t="s">
        <v>13</v>
      </c>
      <c r="R224" s="4">
        <v>0.12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925</v>
      </c>
      <c r="C225" s="4">
        <v>0.16</v>
      </c>
      <c r="D225" s="4">
        <v>0.16</v>
      </c>
      <c r="E225" s="4">
        <v>0.14000000000000001</v>
      </c>
      <c r="F225" s="4">
        <v>0.1</v>
      </c>
      <c r="G225" s="4">
        <v>0.13</v>
      </c>
      <c r="H225" s="4" t="s">
        <v>13</v>
      </c>
      <c r="I225" s="4" t="s">
        <v>13</v>
      </c>
      <c r="J225" s="4" t="s">
        <v>13</v>
      </c>
      <c r="K225" s="4">
        <v>0.12</v>
      </c>
      <c r="L225" s="4" t="s">
        <v>13</v>
      </c>
      <c r="M225" s="4" t="s">
        <v>13</v>
      </c>
      <c r="N225" s="4" t="s">
        <v>13</v>
      </c>
      <c r="O225" s="4" t="s">
        <v>13</v>
      </c>
      <c r="P225" s="4" t="s">
        <v>13</v>
      </c>
      <c r="Q225" s="4" t="s">
        <v>13</v>
      </c>
      <c r="R225" s="4">
        <v>0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926</v>
      </c>
      <c r="C226" s="4">
        <v>0.16</v>
      </c>
      <c r="D226" s="4">
        <v>0.16</v>
      </c>
      <c r="E226" s="4">
        <v>0.14000000000000001</v>
      </c>
      <c r="F226" s="4">
        <v>0.09</v>
      </c>
      <c r="G226" s="4">
        <v>0.13</v>
      </c>
      <c r="H226" s="4" t="s">
        <v>13</v>
      </c>
      <c r="I226" s="4" t="s">
        <v>13</v>
      </c>
      <c r="J226" s="4" t="s">
        <v>13</v>
      </c>
      <c r="K226" s="4">
        <v>0.12</v>
      </c>
      <c r="L226" s="4" t="s">
        <v>13</v>
      </c>
      <c r="M226" s="4" t="s">
        <v>13</v>
      </c>
      <c r="N226" s="4" t="s">
        <v>13</v>
      </c>
      <c r="O226" s="4" t="s">
        <v>13</v>
      </c>
      <c r="P226" s="4" t="s">
        <v>13</v>
      </c>
      <c r="Q226" s="4" t="s">
        <v>13</v>
      </c>
      <c r="R226" s="4" t="s">
        <v>13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0.18</v>
      </c>
      <c r="D227" s="4">
        <v>0.18</v>
      </c>
      <c r="E227" s="4">
        <v>0.15</v>
      </c>
      <c r="F227" s="4">
        <v>0.1</v>
      </c>
      <c r="G227" s="4">
        <v>0.14000000000000001</v>
      </c>
      <c r="H227" s="4" t="s">
        <v>13</v>
      </c>
      <c r="I227" s="4" t="s">
        <v>13</v>
      </c>
      <c r="J227" s="4" t="s">
        <v>13</v>
      </c>
      <c r="K227" s="4">
        <v>0.13</v>
      </c>
      <c r="L227" s="4" t="s">
        <v>13</v>
      </c>
      <c r="M227" s="4" t="s">
        <v>13</v>
      </c>
      <c r="N227" s="4" t="s">
        <v>13</v>
      </c>
      <c r="O227" s="4" t="s">
        <v>13</v>
      </c>
      <c r="P227" s="4" t="s">
        <v>13</v>
      </c>
      <c r="Q227" s="4" t="s">
        <v>13</v>
      </c>
      <c r="R227" s="4" t="s">
        <v>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0.2</v>
      </c>
      <c r="D228" s="4">
        <v>0.2</v>
      </c>
      <c r="E228" s="4">
        <v>0.17</v>
      </c>
      <c r="F228" s="4">
        <v>0.11</v>
      </c>
      <c r="G228" s="4">
        <v>0.16</v>
      </c>
      <c r="H228" s="4" t="s">
        <v>13</v>
      </c>
      <c r="I228" s="4" t="s">
        <v>13</v>
      </c>
      <c r="J228" s="4" t="s">
        <v>13</v>
      </c>
      <c r="K228" s="4">
        <v>0.14000000000000001</v>
      </c>
      <c r="L228" s="4" t="s">
        <v>13</v>
      </c>
      <c r="M228" s="4" t="s">
        <v>13</v>
      </c>
      <c r="N228" s="4" t="s">
        <v>13</v>
      </c>
      <c r="O228" s="4" t="s">
        <v>13</v>
      </c>
      <c r="P228" s="4" t="s">
        <v>13</v>
      </c>
      <c r="Q228" s="4" t="s">
        <v>13</v>
      </c>
      <c r="R228" s="4" t="s">
        <v>13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0.19</v>
      </c>
      <c r="D229" s="4">
        <v>0.19</v>
      </c>
      <c r="E229" s="4">
        <v>0.16</v>
      </c>
      <c r="F229" s="4">
        <v>0.1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0.13</v>
      </c>
      <c r="L229" s="4" t="s">
        <v>13</v>
      </c>
      <c r="M229" s="4" t="s">
        <v>13</v>
      </c>
      <c r="N229" s="4" t="s">
        <v>13</v>
      </c>
      <c r="O229" s="4" t="s">
        <v>13</v>
      </c>
      <c r="P229" s="4" t="s">
        <v>13</v>
      </c>
      <c r="Q229" s="4" t="s">
        <v>13</v>
      </c>
      <c r="R229" s="4" t="s">
        <v>13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0.2</v>
      </c>
      <c r="D230" s="4">
        <v>0.2</v>
      </c>
      <c r="E230" s="4">
        <v>0.17</v>
      </c>
      <c r="F230" s="4">
        <v>0.11</v>
      </c>
      <c r="G230" s="4">
        <v>0.16</v>
      </c>
      <c r="H230" s="4" t="s">
        <v>13</v>
      </c>
      <c r="I230" s="4" t="s">
        <v>13</v>
      </c>
      <c r="J230" s="4" t="s">
        <v>13</v>
      </c>
      <c r="K230" s="4">
        <v>0</v>
      </c>
      <c r="L230" s="4" t="s">
        <v>13</v>
      </c>
      <c r="M230" s="4" t="s">
        <v>13</v>
      </c>
      <c r="N230" s="4" t="s">
        <v>13</v>
      </c>
      <c r="O230" s="4" t="s">
        <v>13</v>
      </c>
      <c r="P230" s="4" t="s">
        <v>13</v>
      </c>
      <c r="Q230" s="4" t="s">
        <v>13</v>
      </c>
      <c r="R230" s="4" t="s">
        <v>13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0.15</v>
      </c>
      <c r="D231" s="4">
        <v>0.15</v>
      </c>
      <c r="E231" s="4">
        <v>0.13</v>
      </c>
      <c r="F231" s="4">
        <v>0.08</v>
      </c>
      <c r="G231" s="4">
        <v>0.12</v>
      </c>
      <c r="H231" s="4" t="s">
        <v>13</v>
      </c>
      <c r="I231" s="4" t="s">
        <v>13</v>
      </c>
      <c r="J231" s="4" t="s">
        <v>13</v>
      </c>
      <c r="K231" s="4" t="s">
        <v>13</v>
      </c>
      <c r="L231" s="4" t="s">
        <v>13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0.09</v>
      </c>
      <c r="D232" s="4">
        <v>0.09</v>
      </c>
      <c r="E232" s="4">
        <v>0.08</v>
      </c>
      <c r="F232" s="4">
        <v>0.05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 t="s">
        <v>13</v>
      </c>
      <c r="L232" s="4" t="s">
        <v>13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0.18</v>
      </c>
      <c r="D233" s="4">
        <v>0.18</v>
      </c>
      <c r="E233" s="4">
        <v>0.15</v>
      </c>
      <c r="F233" s="4">
        <v>0.09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 t="s">
        <v>13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0.25</v>
      </c>
      <c r="D234" s="4">
        <v>0.25</v>
      </c>
      <c r="E234" s="4">
        <v>0.21</v>
      </c>
      <c r="F234" s="4">
        <v>0.12</v>
      </c>
      <c r="G234" s="4">
        <v>0.2</v>
      </c>
      <c r="H234" s="4" t="s">
        <v>13</v>
      </c>
      <c r="I234" s="4" t="s">
        <v>13</v>
      </c>
      <c r="J234" s="4" t="s">
        <v>13</v>
      </c>
      <c r="K234" s="4" t="s">
        <v>13</v>
      </c>
      <c r="L234" s="4" t="s">
        <v>13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0.17</v>
      </c>
      <c r="D235" s="4">
        <v>0.17</v>
      </c>
      <c r="E235" s="4">
        <v>0.14000000000000001</v>
      </c>
      <c r="F235" s="4">
        <v>0.08</v>
      </c>
      <c r="G235" s="4">
        <v>0.14000000000000001</v>
      </c>
      <c r="H235" s="4" t="s">
        <v>13</v>
      </c>
      <c r="I235" s="4" t="s">
        <v>13</v>
      </c>
      <c r="J235" s="4" t="s">
        <v>13</v>
      </c>
      <c r="K235" s="4" t="s">
        <v>13</v>
      </c>
      <c r="L235" s="4" t="s">
        <v>13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0.09</v>
      </c>
      <c r="D236" s="4">
        <v>0.09</v>
      </c>
      <c r="E236" s="4">
        <v>0.08</v>
      </c>
      <c r="F236" s="4">
        <v>0.04</v>
      </c>
      <c r="G236" s="4">
        <v>7.0000000000000007E-2</v>
      </c>
      <c r="H236" s="4" t="s">
        <v>13</v>
      </c>
      <c r="I236" s="4" t="s">
        <v>13</v>
      </c>
      <c r="J236" s="4" t="s">
        <v>13</v>
      </c>
      <c r="K236" s="4" t="s">
        <v>13</v>
      </c>
      <c r="L236" s="4" t="s">
        <v>13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0.13</v>
      </c>
      <c r="D237" s="4">
        <v>0.13</v>
      </c>
      <c r="E237" s="4">
        <v>0.11</v>
      </c>
      <c r="F237" s="4">
        <v>0.06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 t="s">
        <v>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0.12</v>
      </c>
      <c r="D238" s="4">
        <v>0.12</v>
      </c>
      <c r="E238" s="4">
        <v>0.1</v>
      </c>
      <c r="F238" s="4">
        <v>0.05</v>
      </c>
      <c r="G238" s="4">
        <v>0.1</v>
      </c>
      <c r="H238" s="4" t="s">
        <v>13</v>
      </c>
      <c r="I238" s="4" t="s">
        <v>13</v>
      </c>
      <c r="J238" s="4" t="s">
        <v>13</v>
      </c>
      <c r="K238" s="4" t="s">
        <v>13</v>
      </c>
      <c r="L238" s="4" t="s">
        <v>13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7.0000000000000007E-2</v>
      </c>
      <c r="D239" s="4">
        <v>7.0000000000000007E-2</v>
      </c>
      <c r="E239" s="4">
        <v>0.06</v>
      </c>
      <c r="F239" s="4">
        <v>0.03</v>
      </c>
      <c r="G239" s="4">
        <v>0.06</v>
      </c>
      <c r="H239" s="4" t="s">
        <v>13</v>
      </c>
      <c r="I239" s="4" t="s">
        <v>13</v>
      </c>
      <c r="J239" s="4" t="s">
        <v>13</v>
      </c>
      <c r="K239" s="4" t="s">
        <v>13</v>
      </c>
      <c r="L239" s="4" t="s">
        <v>13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 t="s">
        <v>13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19"/>
  <dimension ref="B2:V240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5" t="s">
        <v>52</v>
      </c>
    </row>
    <row r="3" spans="2:21">
      <c r="B3" s="15" t="s">
        <v>44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22">
        <f t="shared" ref="C5:H5" si="0">C18</f>
        <v>1.6400000000000001</v>
      </c>
      <c r="D5" s="22">
        <f t="shared" si="0"/>
        <v>0</v>
      </c>
      <c r="E5" s="22">
        <f t="shared" si="0"/>
        <v>0</v>
      </c>
      <c r="F5" s="22">
        <f t="shared" si="0"/>
        <v>0.36</v>
      </c>
      <c r="G5" s="22">
        <f t="shared" si="0"/>
        <v>0.39000000000000007</v>
      </c>
      <c r="H5" s="22">
        <f t="shared" si="0"/>
        <v>0.66999999999999993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ref="C6:H12" si="1">C19</f>
        <v>4.4400000000000004</v>
      </c>
      <c r="D6" s="19">
        <f t="shared" si="1"/>
        <v>2.14</v>
      </c>
      <c r="E6" s="19">
        <f t="shared" si="1"/>
        <v>2.14</v>
      </c>
      <c r="F6" s="19">
        <f t="shared" si="1"/>
        <v>2.5000000000000004</v>
      </c>
      <c r="G6" s="19">
        <f t="shared" si="1"/>
        <v>3.37</v>
      </c>
      <c r="H6" s="19">
        <f t="shared" si="1"/>
        <v>3.6000000000000005</v>
      </c>
      <c r="I6" s="19">
        <f t="shared" ref="I6:I12" si="2">AVERAGE(I19:J19)</f>
        <v>1.2100000000000002</v>
      </c>
      <c r="J6" s="19">
        <f t="shared" ref="J6:J12" si="3">AVERAGE(K19:L19)</f>
        <v>0.28500000000000003</v>
      </c>
      <c r="K6" s="19">
        <f t="shared" ref="K6:K12" si="4">AVERAGE(M19:N19)</f>
        <v>0</v>
      </c>
      <c r="L6" s="19">
        <f t="shared" ref="L6:L12" si="5">AVERAGE(O19:P19)</f>
        <v>0</v>
      </c>
      <c r="M6" s="19">
        <f t="shared" ref="M6:M12" si="6">AVERAGE(Q19:R19)</f>
        <v>0</v>
      </c>
      <c r="N6" s="19">
        <f t="shared" ref="N6:N12" si="7">AVERAGE(S19:T19)</f>
        <v>0</v>
      </c>
      <c r="O6" s="19">
        <f t="shared" ref="O6:O12" si="8">AVERAGE(U19:V19)</f>
        <v>0.28499999999999998</v>
      </c>
      <c r="U6" s="4"/>
    </row>
    <row r="7" spans="2:21">
      <c r="B7" s="4" t="s">
        <v>18</v>
      </c>
      <c r="C7" s="19">
        <f t="shared" si="1"/>
        <v>6.3400000000000025</v>
      </c>
      <c r="D7" s="19">
        <f t="shared" si="1"/>
        <v>6.2100000000000017</v>
      </c>
      <c r="E7" s="19">
        <f t="shared" si="1"/>
        <v>5.36</v>
      </c>
      <c r="F7" s="19">
        <f t="shared" si="1"/>
        <v>4.3200000000000012</v>
      </c>
      <c r="G7" s="19">
        <f t="shared" si="1"/>
        <v>5.0900000000000016</v>
      </c>
      <c r="H7" s="19">
        <f t="shared" si="1"/>
        <v>6.3400000000000025</v>
      </c>
      <c r="I7" s="19">
        <f t="shared" si="2"/>
        <v>5.7050000000000018</v>
      </c>
      <c r="J7" s="19">
        <f t="shared" si="3"/>
        <v>1.6450000000000002</v>
      </c>
      <c r="K7" s="19">
        <f t="shared" si="4"/>
        <v>0.70000000000000018</v>
      </c>
      <c r="L7" s="19">
        <f t="shared" si="5"/>
        <v>0</v>
      </c>
      <c r="M7" s="19">
        <f t="shared" si="6"/>
        <v>0.61</v>
      </c>
      <c r="N7" s="19">
        <f t="shared" si="7"/>
        <v>0.495</v>
      </c>
      <c r="O7" s="19">
        <f t="shared" si="8"/>
        <v>3.2199999999999998</v>
      </c>
      <c r="U7" s="4"/>
    </row>
    <row r="8" spans="2:21">
      <c r="B8" s="4" t="s">
        <v>19</v>
      </c>
      <c r="C8" s="19">
        <f t="shared" si="1"/>
        <v>7.8299999999999974</v>
      </c>
      <c r="D8" s="19">
        <f t="shared" si="1"/>
        <v>7.8299999999999974</v>
      </c>
      <c r="E8" s="19">
        <f t="shared" si="1"/>
        <v>6.66</v>
      </c>
      <c r="F8" s="19">
        <f t="shared" si="1"/>
        <v>5.3200000000000012</v>
      </c>
      <c r="G8" s="19">
        <f t="shared" si="1"/>
        <v>6.26</v>
      </c>
      <c r="H8" s="19">
        <f t="shared" si="1"/>
        <v>7.7099999999999973</v>
      </c>
      <c r="I8" s="19">
        <f t="shared" si="2"/>
        <v>7.8199999999999976</v>
      </c>
      <c r="J8" s="19">
        <f t="shared" si="3"/>
        <v>4.7</v>
      </c>
      <c r="K8" s="19">
        <f t="shared" si="4"/>
        <v>4.8650000000000011</v>
      </c>
      <c r="L8" s="19">
        <f t="shared" si="5"/>
        <v>1.38</v>
      </c>
      <c r="M8" s="19">
        <f t="shared" si="6"/>
        <v>2.8100000000000005</v>
      </c>
      <c r="N8" s="19">
        <f t="shared" si="7"/>
        <v>2.7650000000000006</v>
      </c>
      <c r="O8" s="19">
        <f t="shared" si="8"/>
        <v>6.7649999999999988</v>
      </c>
      <c r="U8" s="4"/>
    </row>
    <row r="9" spans="2:21">
      <c r="B9" s="4" t="s">
        <v>20</v>
      </c>
      <c r="C9" s="19">
        <f t="shared" si="1"/>
        <v>10.539999999999997</v>
      </c>
      <c r="D9" s="19">
        <f t="shared" si="1"/>
        <v>10.539999999999997</v>
      </c>
      <c r="E9" s="19">
        <f t="shared" si="1"/>
        <v>8.9499999999999975</v>
      </c>
      <c r="F9" s="19">
        <f t="shared" si="1"/>
        <v>7.1800000000000006</v>
      </c>
      <c r="G9" s="19">
        <f t="shared" si="1"/>
        <v>8.3999999999999986</v>
      </c>
      <c r="H9" s="19">
        <f t="shared" si="1"/>
        <v>2.5799999999999996</v>
      </c>
      <c r="I9" s="19">
        <f t="shared" si="2"/>
        <v>4.8550000000000004</v>
      </c>
      <c r="J9" s="19">
        <f t="shared" si="3"/>
        <v>9.9699999999999989</v>
      </c>
      <c r="K9" s="19">
        <f t="shared" si="4"/>
        <v>9.59</v>
      </c>
      <c r="L9" s="19">
        <f t="shared" si="5"/>
        <v>8.31</v>
      </c>
      <c r="M9" s="19">
        <f t="shared" si="6"/>
        <v>8.17</v>
      </c>
      <c r="N9" s="19">
        <f t="shared" si="7"/>
        <v>7.6150000000000002</v>
      </c>
      <c r="O9" s="19">
        <f t="shared" si="8"/>
        <v>1.6849999999999996</v>
      </c>
      <c r="U9" s="4"/>
    </row>
    <row r="10" spans="2:21">
      <c r="B10" s="4" t="s">
        <v>21</v>
      </c>
      <c r="C10" s="19">
        <f t="shared" si="1"/>
        <v>8.9500000000000028</v>
      </c>
      <c r="D10" s="19">
        <f t="shared" si="1"/>
        <v>8.9500000000000028</v>
      </c>
      <c r="E10" s="19">
        <f t="shared" si="1"/>
        <v>7.6500000000000021</v>
      </c>
      <c r="F10" s="19">
        <f t="shared" si="1"/>
        <v>6.0400000000000027</v>
      </c>
      <c r="G10" s="19">
        <f t="shared" si="1"/>
        <v>7.1199999999999983</v>
      </c>
      <c r="H10" s="19">
        <f t="shared" si="1"/>
        <v>0</v>
      </c>
      <c r="I10" s="19">
        <f t="shared" si="2"/>
        <v>0</v>
      </c>
      <c r="J10" s="19">
        <f t="shared" si="3"/>
        <v>8.64</v>
      </c>
      <c r="K10" s="19">
        <f t="shared" si="4"/>
        <v>7.1300000000000017</v>
      </c>
      <c r="L10" s="19">
        <f t="shared" si="5"/>
        <v>7.0850000000000009</v>
      </c>
      <c r="M10" s="19">
        <f t="shared" si="6"/>
        <v>8.7650000000000006</v>
      </c>
      <c r="N10" s="19">
        <f t="shared" si="7"/>
        <v>8.4400000000000013</v>
      </c>
      <c r="O10" s="19">
        <f t="shared" si="8"/>
        <v>0</v>
      </c>
      <c r="U10" s="4"/>
    </row>
    <row r="11" spans="2:21">
      <c r="B11" s="4" t="s">
        <v>22</v>
      </c>
      <c r="C11" s="19">
        <f t="shared" si="1"/>
        <v>5.9000000000000012</v>
      </c>
      <c r="D11" s="19">
        <f t="shared" si="1"/>
        <v>5.9000000000000012</v>
      </c>
      <c r="E11" s="19">
        <f t="shared" si="1"/>
        <v>4.9900000000000011</v>
      </c>
      <c r="F11" s="19">
        <f t="shared" si="1"/>
        <v>3.73</v>
      </c>
      <c r="G11" s="19">
        <f t="shared" si="1"/>
        <v>4.7300000000000013</v>
      </c>
      <c r="H11" s="19">
        <f t="shared" si="1"/>
        <v>0</v>
      </c>
      <c r="I11" s="19">
        <f t="shared" si="2"/>
        <v>0</v>
      </c>
      <c r="J11" s="19">
        <f t="shared" si="3"/>
        <v>4.9150000000000009</v>
      </c>
      <c r="K11" s="19">
        <f t="shared" si="4"/>
        <v>2.0799999999999992</v>
      </c>
      <c r="L11" s="19">
        <f t="shared" si="5"/>
        <v>0.90000000000000013</v>
      </c>
      <c r="M11" s="19">
        <f t="shared" si="6"/>
        <v>4.0199999999999996</v>
      </c>
      <c r="N11" s="19">
        <f t="shared" si="7"/>
        <v>3.1650000000000005</v>
      </c>
      <c r="O11" s="19">
        <f t="shared" si="8"/>
        <v>0</v>
      </c>
      <c r="U11" s="4"/>
    </row>
    <row r="12" spans="2:21">
      <c r="B12" s="7" t="s">
        <v>23</v>
      </c>
      <c r="C12" s="21">
        <f t="shared" si="1"/>
        <v>1.1500000000000001</v>
      </c>
      <c r="D12" s="21">
        <f t="shared" si="1"/>
        <v>1.1500000000000001</v>
      </c>
      <c r="E12" s="21">
        <f t="shared" si="1"/>
        <v>0.97999999999999987</v>
      </c>
      <c r="F12" s="21">
        <f t="shared" si="1"/>
        <v>0.53999999999999992</v>
      </c>
      <c r="G12" s="21">
        <f t="shared" si="1"/>
        <v>0.92999999999999994</v>
      </c>
      <c r="H12" s="21">
        <f t="shared" si="1"/>
        <v>0</v>
      </c>
      <c r="I12" s="21">
        <f t="shared" si="2"/>
        <v>0</v>
      </c>
      <c r="J12" s="21">
        <f t="shared" si="3"/>
        <v>0.625</v>
      </c>
      <c r="K12" s="21">
        <f t="shared" si="4"/>
        <v>0</v>
      </c>
      <c r="L12" s="21">
        <f t="shared" si="5"/>
        <v>0</v>
      </c>
      <c r="M12" s="21">
        <f t="shared" si="6"/>
        <v>0.23</v>
      </c>
      <c r="N12" s="21">
        <f t="shared" si="7"/>
        <v>0</v>
      </c>
      <c r="O12" s="21">
        <f t="shared" si="8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44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.75" thickTop="1">
      <c r="B18" s="4" t="s">
        <v>16</v>
      </c>
      <c r="C18" s="4">
        <f>SUM(C32:C47)</f>
        <v>1.6400000000000001</v>
      </c>
      <c r="D18" s="4">
        <f t="shared" ref="D18:T18" si="9">SUM(D32:D47)</f>
        <v>0</v>
      </c>
      <c r="E18" s="4">
        <f t="shared" si="9"/>
        <v>0</v>
      </c>
      <c r="F18" s="4">
        <f t="shared" si="9"/>
        <v>0.36</v>
      </c>
      <c r="G18" s="4">
        <f t="shared" si="9"/>
        <v>0.39000000000000007</v>
      </c>
      <c r="H18" s="4">
        <f t="shared" si="9"/>
        <v>0.66999999999999993</v>
      </c>
      <c r="I18" s="4">
        <f t="shared" si="9"/>
        <v>0</v>
      </c>
      <c r="J18" s="4">
        <f t="shared" si="9"/>
        <v>0</v>
      </c>
      <c r="K18" s="4">
        <f t="shared" si="9"/>
        <v>0</v>
      </c>
      <c r="L18" s="4">
        <f t="shared" si="9"/>
        <v>0</v>
      </c>
      <c r="M18" s="4">
        <f t="shared" si="9"/>
        <v>0</v>
      </c>
      <c r="N18" s="4">
        <f t="shared" si="9"/>
        <v>0</v>
      </c>
      <c r="O18" s="4">
        <f t="shared" si="9"/>
        <v>0</v>
      </c>
      <c r="P18" s="4">
        <f t="shared" si="9"/>
        <v>0</v>
      </c>
      <c r="Q18" s="4">
        <f t="shared" si="9"/>
        <v>0</v>
      </c>
      <c r="R18" s="4">
        <f t="shared" si="9"/>
        <v>0</v>
      </c>
      <c r="S18" s="4">
        <f t="shared" si="9"/>
        <v>0</v>
      </c>
      <c r="T18" s="4">
        <f t="shared" si="9"/>
        <v>0</v>
      </c>
      <c r="U18" s="4">
        <f>SUM(U32:U47)</f>
        <v>0</v>
      </c>
      <c r="V18" s="4">
        <f>SUM(V32:V47)</f>
        <v>0</v>
      </c>
    </row>
    <row r="19" spans="2:22">
      <c r="B19" s="4" t="s">
        <v>17</v>
      </c>
      <c r="C19" s="4">
        <f>SUM(C48:C77)</f>
        <v>4.4400000000000004</v>
      </c>
      <c r="D19" s="4">
        <f t="shared" ref="D19:T19" si="10">SUM(D48:D77)</f>
        <v>2.14</v>
      </c>
      <c r="E19" s="4">
        <f t="shared" si="10"/>
        <v>2.14</v>
      </c>
      <c r="F19" s="4">
        <f t="shared" si="10"/>
        <v>2.5000000000000004</v>
      </c>
      <c r="G19" s="4">
        <f t="shared" si="10"/>
        <v>3.37</v>
      </c>
      <c r="H19" s="4">
        <f t="shared" si="10"/>
        <v>3.6000000000000005</v>
      </c>
      <c r="I19" s="4">
        <f t="shared" si="10"/>
        <v>1.8600000000000003</v>
      </c>
      <c r="J19" s="4">
        <f t="shared" si="10"/>
        <v>0.56000000000000005</v>
      </c>
      <c r="K19" s="4">
        <f t="shared" si="10"/>
        <v>0.57000000000000006</v>
      </c>
      <c r="L19" s="4">
        <f t="shared" si="10"/>
        <v>0</v>
      </c>
      <c r="M19" s="4">
        <f t="shared" si="10"/>
        <v>0</v>
      </c>
      <c r="N19" s="4">
        <f t="shared" si="10"/>
        <v>0</v>
      </c>
      <c r="O19" s="4">
        <f t="shared" si="10"/>
        <v>0</v>
      </c>
      <c r="P19" s="4">
        <f t="shared" si="10"/>
        <v>0</v>
      </c>
      <c r="Q19" s="4">
        <f t="shared" si="10"/>
        <v>0</v>
      </c>
      <c r="R19" s="4">
        <f t="shared" si="10"/>
        <v>0</v>
      </c>
      <c r="S19" s="4">
        <f t="shared" si="10"/>
        <v>0</v>
      </c>
      <c r="T19" s="4">
        <f t="shared" si="10"/>
        <v>0</v>
      </c>
      <c r="U19" s="4">
        <f>SUM(U48:U77)</f>
        <v>0.53999999999999992</v>
      </c>
      <c r="V19" s="4">
        <f>SUM(V48:V77)</f>
        <v>0.03</v>
      </c>
    </row>
    <row r="20" spans="2:22">
      <c r="B20" s="4" t="s">
        <v>18</v>
      </c>
      <c r="C20" s="4">
        <f>SUM(C78:C108)</f>
        <v>6.3400000000000025</v>
      </c>
      <c r="D20" s="4">
        <f t="shared" ref="D20:T20" si="11">SUM(D78:D108)</f>
        <v>6.2100000000000017</v>
      </c>
      <c r="E20" s="4">
        <f t="shared" si="11"/>
        <v>5.36</v>
      </c>
      <c r="F20" s="4">
        <f t="shared" si="11"/>
        <v>4.3200000000000012</v>
      </c>
      <c r="G20" s="4">
        <f t="shared" si="11"/>
        <v>5.0900000000000016</v>
      </c>
      <c r="H20" s="4">
        <f t="shared" si="11"/>
        <v>6.3400000000000025</v>
      </c>
      <c r="I20" s="4">
        <f t="shared" si="11"/>
        <v>6.1800000000000024</v>
      </c>
      <c r="J20" s="4">
        <f t="shared" si="11"/>
        <v>5.23</v>
      </c>
      <c r="K20" s="4">
        <f t="shared" si="11"/>
        <v>2.5100000000000002</v>
      </c>
      <c r="L20" s="4">
        <f t="shared" si="11"/>
        <v>0.78000000000000025</v>
      </c>
      <c r="M20" s="4">
        <f t="shared" si="11"/>
        <v>1.4000000000000004</v>
      </c>
      <c r="N20" s="4">
        <f t="shared" si="11"/>
        <v>0</v>
      </c>
      <c r="O20" s="4">
        <f t="shared" si="11"/>
        <v>0</v>
      </c>
      <c r="P20" s="4">
        <f t="shared" si="11"/>
        <v>0</v>
      </c>
      <c r="Q20" s="4">
        <f t="shared" si="11"/>
        <v>1.22</v>
      </c>
      <c r="R20" s="4">
        <f t="shared" si="11"/>
        <v>0</v>
      </c>
      <c r="S20" s="4">
        <f t="shared" si="11"/>
        <v>0.99</v>
      </c>
      <c r="T20" s="4">
        <f t="shared" si="11"/>
        <v>0</v>
      </c>
      <c r="U20" s="4">
        <f>SUM(U78:U108)</f>
        <v>3.8300000000000005</v>
      </c>
      <c r="V20" s="4">
        <f>SUM(V78:V108)</f>
        <v>2.6099999999999994</v>
      </c>
    </row>
    <row r="21" spans="2:22">
      <c r="B21" s="4" t="s">
        <v>19</v>
      </c>
      <c r="C21" s="4">
        <f>SUM(C109:C138)</f>
        <v>7.8299999999999974</v>
      </c>
      <c r="D21" s="4">
        <f t="shared" ref="D21:T21" si="12">SUM(D109:D138)</f>
        <v>7.8299999999999974</v>
      </c>
      <c r="E21" s="4">
        <f t="shared" si="12"/>
        <v>6.66</v>
      </c>
      <c r="F21" s="4">
        <f t="shared" si="12"/>
        <v>5.3200000000000012</v>
      </c>
      <c r="G21" s="4">
        <f t="shared" si="12"/>
        <v>6.26</v>
      </c>
      <c r="H21" s="4">
        <f t="shared" si="12"/>
        <v>7.7099999999999973</v>
      </c>
      <c r="I21" s="4">
        <f t="shared" si="12"/>
        <v>7.8099999999999978</v>
      </c>
      <c r="J21" s="4">
        <f t="shared" si="12"/>
        <v>7.8299999999999974</v>
      </c>
      <c r="K21" s="4">
        <f t="shared" si="12"/>
        <v>6.1599999999999993</v>
      </c>
      <c r="L21" s="4">
        <f t="shared" si="12"/>
        <v>3.2400000000000007</v>
      </c>
      <c r="M21" s="4">
        <f t="shared" si="12"/>
        <v>5.9600000000000009</v>
      </c>
      <c r="N21" s="4">
        <f t="shared" si="12"/>
        <v>3.7700000000000009</v>
      </c>
      <c r="O21" s="4">
        <f t="shared" si="12"/>
        <v>2.0299999999999998</v>
      </c>
      <c r="P21" s="4">
        <f t="shared" si="12"/>
        <v>0.73</v>
      </c>
      <c r="Q21" s="4">
        <f t="shared" si="12"/>
        <v>3.7100000000000009</v>
      </c>
      <c r="R21" s="4">
        <f t="shared" si="12"/>
        <v>1.9100000000000006</v>
      </c>
      <c r="S21" s="4">
        <f t="shared" si="12"/>
        <v>3.6900000000000008</v>
      </c>
      <c r="T21" s="4">
        <f t="shared" si="12"/>
        <v>1.8400000000000007</v>
      </c>
      <c r="U21" s="4">
        <f>SUM(U109:U138)</f>
        <v>6.44</v>
      </c>
      <c r="V21" s="4">
        <f>SUM(V109:V138)</f>
        <v>7.0899999999999981</v>
      </c>
    </row>
    <row r="22" spans="2:22">
      <c r="B22" s="4" t="s">
        <v>20</v>
      </c>
      <c r="C22" s="4">
        <f>SUM(C139:C169)</f>
        <v>10.539999999999997</v>
      </c>
      <c r="D22" s="4">
        <f t="shared" ref="D22:T22" si="13">SUM(D139:D169)</f>
        <v>10.539999999999997</v>
      </c>
      <c r="E22" s="4">
        <f t="shared" si="13"/>
        <v>8.9499999999999975</v>
      </c>
      <c r="F22" s="4">
        <f t="shared" si="13"/>
        <v>7.1800000000000006</v>
      </c>
      <c r="G22" s="4">
        <f t="shared" si="13"/>
        <v>8.3999999999999986</v>
      </c>
      <c r="H22" s="4">
        <f t="shared" si="13"/>
        <v>2.5799999999999996</v>
      </c>
      <c r="I22" s="4">
        <f t="shared" si="13"/>
        <v>2.96</v>
      </c>
      <c r="J22" s="4">
        <f t="shared" si="13"/>
        <v>6.7500000000000009</v>
      </c>
      <c r="K22" s="4">
        <f t="shared" si="13"/>
        <v>10.539999999999997</v>
      </c>
      <c r="L22" s="4">
        <f t="shared" si="13"/>
        <v>9.3999999999999986</v>
      </c>
      <c r="M22" s="4">
        <f t="shared" si="13"/>
        <v>9.69</v>
      </c>
      <c r="N22" s="4">
        <f t="shared" si="13"/>
        <v>9.490000000000002</v>
      </c>
      <c r="O22" s="4">
        <f t="shared" si="13"/>
        <v>9.56</v>
      </c>
      <c r="P22" s="4">
        <f t="shared" si="13"/>
        <v>7.06</v>
      </c>
      <c r="Q22" s="4">
        <f t="shared" si="13"/>
        <v>9.08</v>
      </c>
      <c r="R22" s="4">
        <f t="shared" si="13"/>
        <v>7.26</v>
      </c>
      <c r="S22" s="4">
        <f t="shared" si="13"/>
        <v>9.4700000000000006</v>
      </c>
      <c r="T22" s="4">
        <f t="shared" si="13"/>
        <v>5.76</v>
      </c>
      <c r="U22" s="4">
        <f>SUM(U139:U169)</f>
        <v>0.82000000000000006</v>
      </c>
      <c r="V22" s="4">
        <f>SUM(V139:V169)</f>
        <v>2.5499999999999994</v>
      </c>
    </row>
    <row r="23" spans="2:22">
      <c r="B23" s="4" t="s">
        <v>21</v>
      </c>
      <c r="C23" s="4">
        <f>SUM(C170:C200)</f>
        <v>8.9500000000000028</v>
      </c>
      <c r="D23" s="4">
        <f t="shared" ref="D23:T23" si="14">SUM(D170:D200)</f>
        <v>8.9500000000000028</v>
      </c>
      <c r="E23" s="4">
        <f t="shared" si="14"/>
        <v>7.6500000000000021</v>
      </c>
      <c r="F23" s="4">
        <f t="shared" si="14"/>
        <v>6.0400000000000027</v>
      </c>
      <c r="G23" s="4">
        <f t="shared" si="14"/>
        <v>7.1199999999999983</v>
      </c>
      <c r="H23" s="4">
        <f t="shared" si="14"/>
        <v>0</v>
      </c>
      <c r="I23" s="4">
        <f t="shared" si="14"/>
        <v>0</v>
      </c>
      <c r="J23" s="4">
        <f t="shared" si="14"/>
        <v>0</v>
      </c>
      <c r="K23" s="4">
        <f t="shared" si="14"/>
        <v>8.4599999999999991</v>
      </c>
      <c r="L23" s="4">
        <f t="shared" si="14"/>
        <v>8.8200000000000021</v>
      </c>
      <c r="M23" s="4">
        <f t="shared" si="14"/>
        <v>6.2500000000000018</v>
      </c>
      <c r="N23" s="4">
        <f t="shared" si="14"/>
        <v>8.0100000000000016</v>
      </c>
      <c r="O23" s="4">
        <f t="shared" si="14"/>
        <v>6.0300000000000011</v>
      </c>
      <c r="P23" s="4">
        <f t="shared" si="14"/>
        <v>8.14</v>
      </c>
      <c r="Q23" s="4">
        <f t="shared" si="14"/>
        <v>8.6300000000000008</v>
      </c>
      <c r="R23" s="4">
        <f t="shared" si="14"/>
        <v>8.9000000000000021</v>
      </c>
      <c r="S23" s="4">
        <f t="shared" si="14"/>
        <v>8.4499999999999993</v>
      </c>
      <c r="T23" s="4">
        <f t="shared" si="14"/>
        <v>8.4300000000000015</v>
      </c>
      <c r="U23" s="4">
        <f>SUM(U170:U200)</f>
        <v>0</v>
      </c>
      <c r="V23" s="4">
        <f>SUM(V170:V200)</f>
        <v>0</v>
      </c>
    </row>
    <row r="24" spans="2:22">
      <c r="B24" s="4" t="s">
        <v>22</v>
      </c>
      <c r="C24" s="4">
        <f>SUM(C201:C230)</f>
        <v>5.9000000000000012</v>
      </c>
      <c r="D24" s="4">
        <f t="shared" ref="D24:T24" si="15">SUM(D201:D230)</f>
        <v>5.9000000000000012</v>
      </c>
      <c r="E24" s="4">
        <f t="shared" si="15"/>
        <v>4.9900000000000011</v>
      </c>
      <c r="F24" s="4">
        <f t="shared" si="15"/>
        <v>3.73</v>
      </c>
      <c r="G24" s="4">
        <f t="shared" si="15"/>
        <v>4.7300000000000013</v>
      </c>
      <c r="H24" s="4">
        <f t="shared" si="15"/>
        <v>0</v>
      </c>
      <c r="I24" s="4">
        <f t="shared" si="15"/>
        <v>0</v>
      </c>
      <c r="J24" s="4">
        <f t="shared" si="15"/>
        <v>0</v>
      </c>
      <c r="K24" s="4">
        <f t="shared" si="15"/>
        <v>4.7700000000000005</v>
      </c>
      <c r="L24" s="4">
        <f t="shared" si="15"/>
        <v>5.0600000000000014</v>
      </c>
      <c r="M24" s="4">
        <f t="shared" si="15"/>
        <v>0</v>
      </c>
      <c r="N24" s="4">
        <f>SUM(N201:N230)</f>
        <v>4.1599999999999984</v>
      </c>
      <c r="O24" s="4">
        <f t="shared" si="15"/>
        <v>0</v>
      </c>
      <c r="P24" s="4">
        <f t="shared" si="15"/>
        <v>1.8000000000000003</v>
      </c>
      <c r="Q24" s="4">
        <f t="shared" si="15"/>
        <v>2.73</v>
      </c>
      <c r="R24" s="4">
        <f t="shared" si="15"/>
        <v>5.31</v>
      </c>
      <c r="S24" s="4">
        <f t="shared" si="15"/>
        <v>1.91</v>
      </c>
      <c r="T24" s="4">
        <f t="shared" si="15"/>
        <v>4.4200000000000008</v>
      </c>
      <c r="U24" s="4">
        <f>SUM(U201:U230)</f>
        <v>0</v>
      </c>
      <c r="V24" s="4">
        <f>SUM(V201:V230)</f>
        <v>0</v>
      </c>
    </row>
    <row r="25" spans="2:22">
      <c r="B25" s="7" t="s">
        <v>23</v>
      </c>
      <c r="C25" s="7">
        <f>SUM(C231:C240)</f>
        <v>1.1500000000000001</v>
      </c>
      <c r="D25" s="7">
        <f t="shared" ref="D25:T25" si="16">SUM(D231:D240)</f>
        <v>1.1500000000000001</v>
      </c>
      <c r="E25" s="7">
        <f t="shared" si="16"/>
        <v>0.97999999999999987</v>
      </c>
      <c r="F25" s="7">
        <f t="shared" si="16"/>
        <v>0.53999999999999992</v>
      </c>
      <c r="G25" s="7">
        <f t="shared" si="16"/>
        <v>0.92999999999999994</v>
      </c>
      <c r="H25" s="7">
        <f t="shared" si="16"/>
        <v>0</v>
      </c>
      <c r="I25" s="7">
        <f t="shared" si="16"/>
        <v>0</v>
      </c>
      <c r="J25" s="7">
        <f t="shared" si="16"/>
        <v>0</v>
      </c>
      <c r="K25" s="7">
        <f t="shared" si="16"/>
        <v>0.41000000000000003</v>
      </c>
      <c r="L25" s="7">
        <f t="shared" si="16"/>
        <v>0.83999999999999986</v>
      </c>
      <c r="M25" s="7">
        <f t="shared" si="16"/>
        <v>0</v>
      </c>
      <c r="N25" s="7">
        <f t="shared" si="16"/>
        <v>0</v>
      </c>
      <c r="O25" s="7">
        <f t="shared" si="16"/>
        <v>0</v>
      </c>
      <c r="P25" s="7">
        <f t="shared" si="16"/>
        <v>0</v>
      </c>
      <c r="Q25" s="7">
        <f t="shared" si="16"/>
        <v>0</v>
      </c>
      <c r="R25" s="7">
        <f t="shared" si="16"/>
        <v>0.46</v>
      </c>
      <c r="S25" s="7">
        <f t="shared" si="16"/>
        <v>0</v>
      </c>
      <c r="T25" s="7">
        <f t="shared" si="16"/>
        <v>0</v>
      </c>
      <c r="U25" s="7">
        <f>SUM(U231:U240)</f>
        <v>0</v>
      </c>
      <c r="V25" s="7">
        <f>SUM(V231:V240)</f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45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.75" thickTop="1">
      <c r="B32" s="16">
        <v>316</v>
      </c>
      <c r="C32" s="17">
        <v>0.14000000000000001</v>
      </c>
      <c r="D32" s="17" t="s">
        <v>13</v>
      </c>
      <c r="E32" s="17" t="s">
        <v>13</v>
      </c>
      <c r="F32" s="17" t="s">
        <v>13</v>
      </c>
      <c r="G32" s="17" t="s">
        <v>13</v>
      </c>
      <c r="H32" s="17">
        <v>0.03</v>
      </c>
      <c r="I32" s="17" t="s">
        <v>13</v>
      </c>
      <c r="J32" s="17" t="s">
        <v>13</v>
      </c>
      <c r="K32" s="17" t="s">
        <v>13</v>
      </c>
      <c r="L32" s="17" t="s">
        <v>13</v>
      </c>
      <c r="M32" s="17" t="s">
        <v>13</v>
      </c>
      <c r="N32" s="17" t="s">
        <v>13</v>
      </c>
      <c r="O32" s="17" t="s">
        <v>13</v>
      </c>
      <c r="P32" s="17" t="s">
        <v>13</v>
      </c>
      <c r="Q32" s="17" t="s">
        <v>13</v>
      </c>
      <c r="R32" s="17" t="s">
        <v>13</v>
      </c>
      <c r="S32" s="17" t="s">
        <v>13</v>
      </c>
      <c r="T32" s="17" t="s">
        <v>13</v>
      </c>
      <c r="U32" s="17" t="s">
        <v>13</v>
      </c>
      <c r="V32" s="17" t="s">
        <v>13</v>
      </c>
    </row>
    <row r="33" spans="2:22">
      <c r="B33" s="9">
        <v>317</v>
      </c>
      <c r="C33" s="4">
        <v>0.15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0.04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>
        <v>0.09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>
        <v>0.1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>
        <v>0.12</v>
      </c>
      <c r="D36" s="4" t="s">
        <v>13</v>
      </c>
      <c r="E36" s="4" t="s">
        <v>13</v>
      </c>
      <c r="F36" s="4">
        <v>0.03</v>
      </c>
      <c r="G36" s="4">
        <v>0.02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>
        <v>0.09</v>
      </c>
      <c r="D37" s="4" t="s">
        <v>13</v>
      </c>
      <c r="E37" s="4" t="s">
        <v>13</v>
      </c>
      <c r="F37" s="4">
        <v>0.02</v>
      </c>
      <c r="G37" s="4">
        <v>0.01</v>
      </c>
      <c r="H37" s="4">
        <v>0.03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>
        <v>0.04</v>
      </c>
      <c r="D38" s="4" t="s">
        <v>13</v>
      </c>
      <c r="E38" s="4" t="s">
        <v>13</v>
      </c>
      <c r="F38" s="4">
        <v>0.01</v>
      </c>
      <c r="G38" s="4">
        <v>0.01</v>
      </c>
      <c r="H38" s="4">
        <v>0.02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>
        <v>0.05</v>
      </c>
      <c r="D39" s="4" t="s">
        <v>13</v>
      </c>
      <c r="E39" s="4" t="s">
        <v>13</v>
      </c>
      <c r="F39" s="4">
        <v>0.01</v>
      </c>
      <c r="G39" s="4">
        <v>0.01</v>
      </c>
      <c r="H39" s="4">
        <v>0.02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>
        <v>0.08</v>
      </c>
      <c r="D40" s="4" t="s">
        <v>13</v>
      </c>
      <c r="E40" s="4" t="s">
        <v>13</v>
      </c>
      <c r="F40" s="4">
        <v>0.02</v>
      </c>
      <c r="G40" s="4">
        <v>0.02</v>
      </c>
      <c r="H40" s="4">
        <v>0.03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>
        <v>0.12</v>
      </c>
      <c r="D41" s="4" t="s">
        <v>13</v>
      </c>
      <c r="E41" s="4" t="s">
        <v>13</v>
      </c>
      <c r="F41" s="4">
        <v>0.04</v>
      </c>
      <c r="G41" s="4">
        <v>0.03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0.12</v>
      </c>
      <c r="D42" s="4" t="s">
        <v>13</v>
      </c>
      <c r="E42" s="4" t="s">
        <v>13</v>
      </c>
      <c r="F42" s="4">
        <v>0.04</v>
      </c>
      <c r="G42" s="4">
        <v>0.04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</v>
      </c>
      <c r="D43" s="4" t="s">
        <v>13</v>
      </c>
      <c r="E43" s="4" t="s">
        <v>13</v>
      </c>
      <c r="F43" s="4">
        <v>0.03</v>
      </c>
      <c r="G43" s="4">
        <v>0.04</v>
      </c>
      <c r="H43" s="4">
        <v>0.05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0.12</v>
      </c>
      <c r="D44" s="4" t="s">
        <v>13</v>
      </c>
      <c r="E44" s="4" t="s">
        <v>13</v>
      </c>
      <c r="F44" s="4">
        <v>0.04</v>
      </c>
      <c r="G44" s="4">
        <v>0.05</v>
      </c>
      <c r="H44" s="4">
        <v>0.06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0.05</v>
      </c>
      <c r="D45" s="4" t="s">
        <v>13</v>
      </c>
      <c r="E45" s="4" t="s">
        <v>13</v>
      </c>
      <c r="F45" s="4">
        <v>0.02</v>
      </c>
      <c r="G45" s="4">
        <v>0.02</v>
      </c>
      <c r="H45" s="4">
        <v>0.03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0.14000000000000001</v>
      </c>
      <c r="D46" s="4" t="s">
        <v>13</v>
      </c>
      <c r="E46" s="4" t="s">
        <v>13</v>
      </c>
      <c r="F46" s="4">
        <v>0.05</v>
      </c>
      <c r="G46" s="4">
        <v>7.0000000000000007E-2</v>
      </c>
      <c r="H46" s="4">
        <v>0.08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0.13</v>
      </c>
      <c r="D47" s="4" t="s">
        <v>13</v>
      </c>
      <c r="E47" s="4" t="s">
        <v>13</v>
      </c>
      <c r="F47" s="4">
        <v>0.05</v>
      </c>
      <c r="G47" s="4">
        <v>7.0000000000000007E-2</v>
      </c>
      <c r="H47" s="4">
        <v>7.0000000000000007E-2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0.14000000000000001</v>
      </c>
      <c r="D48" s="4">
        <v>0.02</v>
      </c>
      <c r="E48" s="4">
        <v>0.02</v>
      </c>
      <c r="F48" s="4">
        <v>0.05</v>
      </c>
      <c r="G48" s="4">
        <v>0.08</v>
      </c>
      <c r="H48" s="4">
        <v>0.08</v>
      </c>
      <c r="I48" s="4">
        <v>0.03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0.13</v>
      </c>
      <c r="D49" s="4">
        <v>0.02</v>
      </c>
      <c r="E49" s="4">
        <v>0.02</v>
      </c>
      <c r="F49" s="4">
        <v>0.05</v>
      </c>
      <c r="G49" s="4">
        <v>0.08</v>
      </c>
      <c r="H49" s="4">
        <v>0.08</v>
      </c>
      <c r="I49" s="4">
        <v>0.03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0.09</v>
      </c>
      <c r="D50" s="4">
        <v>0.02</v>
      </c>
      <c r="E50" s="4">
        <v>0.02</v>
      </c>
      <c r="F50" s="4">
        <v>0.04</v>
      </c>
      <c r="G50" s="4">
        <v>0.06</v>
      </c>
      <c r="H50" s="4">
        <v>0.06</v>
      </c>
      <c r="I50" s="4">
        <v>0.02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0.12</v>
      </c>
      <c r="D51" s="4">
        <v>0.02</v>
      </c>
      <c r="E51" s="4">
        <v>0.02</v>
      </c>
      <c r="F51" s="4">
        <v>0.05</v>
      </c>
      <c r="G51" s="4">
        <v>0.08</v>
      </c>
      <c r="H51" s="4">
        <v>0.08</v>
      </c>
      <c r="I51" s="4">
        <v>0.02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0.17</v>
      </c>
      <c r="D52" s="4">
        <v>0.03</v>
      </c>
      <c r="E52" s="4">
        <v>0.03</v>
      </c>
      <c r="F52" s="4">
        <v>7.0000000000000007E-2</v>
      </c>
      <c r="G52" s="4">
        <v>0.11</v>
      </c>
      <c r="H52" s="4">
        <v>0.11</v>
      </c>
      <c r="I52" s="4">
        <v>0.03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0.22</v>
      </c>
      <c r="D53" s="4">
        <v>0.04</v>
      </c>
      <c r="E53" s="4">
        <v>0.04</v>
      </c>
      <c r="F53" s="4">
        <v>0.1</v>
      </c>
      <c r="G53" s="4">
        <v>0.15</v>
      </c>
      <c r="H53" s="4">
        <v>0.15</v>
      </c>
      <c r="I53" s="4">
        <v>0.04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0.14000000000000001</v>
      </c>
      <c r="D54" s="4">
        <v>0.03</v>
      </c>
      <c r="E54" s="4">
        <v>0.03</v>
      </c>
      <c r="F54" s="4">
        <v>7.0000000000000007E-2</v>
      </c>
      <c r="G54" s="4">
        <v>0.1</v>
      </c>
      <c r="H54" s="4">
        <v>0.1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0.16</v>
      </c>
      <c r="D55" s="4">
        <v>0.04</v>
      </c>
      <c r="E55" s="4">
        <v>0.04</v>
      </c>
      <c r="F55" s="4">
        <v>0.08</v>
      </c>
      <c r="G55" s="4">
        <v>0.12</v>
      </c>
      <c r="H55" s="4">
        <v>0.11</v>
      </c>
      <c r="I55" s="4">
        <v>0.03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0.17</v>
      </c>
      <c r="D56" s="4">
        <v>0.05</v>
      </c>
      <c r="E56" s="4">
        <v>0.05</v>
      </c>
      <c r="F56" s="4">
        <v>0.08</v>
      </c>
      <c r="G56" s="4">
        <v>0.13</v>
      </c>
      <c r="H56" s="4">
        <v>0.12</v>
      </c>
      <c r="I56" s="4">
        <v>0.04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0.18</v>
      </c>
      <c r="D57" s="4">
        <v>0.06</v>
      </c>
      <c r="E57" s="4">
        <v>0.06</v>
      </c>
      <c r="F57" s="4">
        <v>0.09</v>
      </c>
      <c r="G57" s="4">
        <v>0.14000000000000001</v>
      </c>
      <c r="H57" s="4">
        <v>0.13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411</v>
      </c>
      <c r="C58" s="4">
        <v>0.14000000000000001</v>
      </c>
      <c r="D58" s="4">
        <v>0.05</v>
      </c>
      <c r="E58" s="4">
        <v>0.05</v>
      </c>
      <c r="F58" s="4">
        <v>7.0000000000000007E-2</v>
      </c>
      <c r="G58" s="4">
        <v>0.11</v>
      </c>
      <c r="H58" s="4">
        <v>0.11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412</v>
      </c>
      <c r="C59" s="4">
        <v>0.18</v>
      </c>
      <c r="D59" s="4">
        <v>7.0000000000000007E-2</v>
      </c>
      <c r="E59" s="4">
        <v>7.0000000000000007E-2</v>
      </c>
      <c r="F59" s="4">
        <v>0.1</v>
      </c>
      <c r="G59" s="4">
        <v>0.14000000000000001</v>
      </c>
      <c r="H59" s="4">
        <v>0.14000000000000001</v>
      </c>
      <c r="I59" s="4">
        <v>0.05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413</v>
      </c>
      <c r="C60" s="4">
        <v>0.14000000000000001</v>
      </c>
      <c r="D60" s="4">
        <v>0.06</v>
      </c>
      <c r="E60" s="4">
        <v>0.06</v>
      </c>
      <c r="F60" s="4">
        <v>0.08</v>
      </c>
      <c r="G60" s="4">
        <v>0.11</v>
      </c>
      <c r="H60" s="4">
        <v>0.11</v>
      </c>
      <c r="I60" s="4">
        <v>0.04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414</v>
      </c>
      <c r="C61" s="4">
        <v>0.16</v>
      </c>
      <c r="D61" s="4">
        <v>0.08</v>
      </c>
      <c r="E61" s="4">
        <v>0.08</v>
      </c>
      <c r="F61" s="4">
        <v>0.09</v>
      </c>
      <c r="G61" s="4">
        <v>0.13</v>
      </c>
      <c r="H61" s="4">
        <v>0.13</v>
      </c>
      <c r="I61" s="4">
        <v>0.05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415</v>
      </c>
      <c r="C62" s="4">
        <v>0.16</v>
      </c>
      <c r="D62" s="4">
        <v>0.08</v>
      </c>
      <c r="E62" s="4">
        <v>0.08</v>
      </c>
      <c r="F62" s="4">
        <v>0.1</v>
      </c>
      <c r="G62" s="4">
        <v>0.13</v>
      </c>
      <c r="H62" s="4">
        <v>0.13</v>
      </c>
      <c r="I62" s="4">
        <v>0.05</v>
      </c>
      <c r="J62" s="4">
        <v>0.03</v>
      </c>
      <c r="K62" s="4">
        <v>0.04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>
        <v>0.03</v>
      </c>
      <c r="V62" s="4" t="s">
        <v>13</v>
      </c>
    </row>
    <row r="63" spans="2:22">
      <c r="B63" s="9">
        <v>416</v>
      </c>
      <c r="C63" s="4">
        <v>0.21</v>
      </c>
      <c r="D63" s="4">
        <v>0.11</v>
      </c>
      <c r="E63" s="4">
        <v>0.11</v>
      </c>
      <c r="F63" s="4">
        <v>0.13</v>
      </c>
      <c r="G63" s="4">
        <v>0.17</v>
      </c>
      <c r="H63" s="4">
        <v>0.18</v>
      </c>
      <c r="I63" s="4">
        <v>7.0000000000000007E-2</v>
      </c>
      <c r="J63" s="4">
        <v>0.04</v>
      </c>
      <c r="K63" s="4">
        <v>0.05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>
        <v>0.04</v>
      </c>
      <c r="V63" s="4" t="s">
        <v>13</v>
      </c>
    </row>
    <row r="64" spans="2:22">
      <c r="B64" s="9">
        <v>417</v>
      </c>
      <c r="C64" s="4">
        <v>0.18</v>
      </c>
      <c r="D64" s="4">
        <v>0.1</v>
      </c>
      <c r="E64" s="4">
        <v>0.1</v>
      </c>
      <c r="F64" s="4">
        <v>0.11</v>
      </c>
      <c r="G64" s="4">
        <v>0.14000000000000001</v>
      </c>
      <c r="H64" s="4">
        <v>0.15</v>
      </c>
      <c r="I64" s="4">
        <v>7.0000000000000007E-2</v>
      </c>
      <c r="J64" s="4">
        <v>0.04</v>
      </c>
      <c r="K64" s="4">
        <v>0.04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>
        <v>0.04</v>
      </c>
      <c r="V64" s="4" t="s">
        <v>13</v>
      </c>
    </row>
    <row r="65" spans="2:22">
      <c r="B65" s="9">
        <v>418</v>
      </c>
      <c r="C65" s="4">
        <v>0.18</v>
      </c>
      <c r="D65" s="4">
        <v>0.11</v>
      </c>
      <c r="E65" s="4">
        <v>0.11</v>
      </c>
      <c r="F65" s="4">
        <v>0.11</v>
      </c>
      <c r="G65" s="4">
        <v>0.14000000000000001</v>
      </c>
      <c r="H65" s="4">
        <v>0.16</v>
      </c>
      <c r="I65" s="4">
        <v>0.08</v>
      </c>
      <c r="J65" s="4">
        <v>0.04</v>
      </c>
      <c r="K65" s="4">
        <v>0.04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>
        <v>0.04</v>
      </c>
      <c r="V65" s="4" t="s">
        <v>13</v>
      </c>
    </row>
    <row r="66" spans="2:22">
      <c r="B66" s="9">
        <v>419</v>
      </c>
      <c r="C66" s="4">
        <v>7.0000000000000007E-2</v>
      </c>
      <c r="D66" s="4">
        <v>0.04</v>
      </c>
      <c r="E66" s="4">
        <v>0.04</v>
      </c>
      <c r="F66" s="4">
        <v>0.04</v>
      </c>
      <c r="G66" s="4">
        <v>0.06</v>
      </c>
      <c r="H66" s="4">
        <v>0.06</v>
      </c>
      <c r="I66" s="4">
        <v>0.03</v>
      </c>
      <c r="J66" s="4">
        <v>0.01</v>
      </c>
      <c r="K66" s="4">
        <v>0.02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>
        <v>0.02</v>
      </c>
      <c r="V66" s="4" t="s">
        <v>13</v>
      </c>
    </row>
    <row r="67" spans="2:22">
      <c r="B67" s="9">
        <v>420</v>
      </c>
      <c r="C67" s="4">
        <v>0.05</v>
      </c>
      <c r="D67" s="4">
        <v>0.03</v>
      </c>
      <c r="E67" s="4">
        <v>0.03</v>
      </c>
      <c r="F67" s="4">
        <v>0.03</v>
      </c>
      <c r="G67" s="4">
        <v>0.04</v>
      </c>
      <c r="H67" s="4">
        <v>0.04</v>
      </c>
      <c r="I67" s="4">
        <v>0.03</v>
      </c>
      <c r="J67" s="4">
        <v>0.01</v>
      </c>
      <c r="K67" s="4">
        <v>0.01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>
        <v>0.01</v>
      </c>
      <c r="V67" s="4" t="s">
        <v>13</v>
      </c>
    </row>
    <row r="68" spans="2:22">
      <c r="B68" s="9">
        <v>421</v>
      </c>
      <c r="C68" s="4">
        <v>0.08</v>
      </c>
      <c r="D68" s="4">
        <v>0.05</v>
      </c>
      <c r="E68" s="4">
        <v>0.05</v>
      </c>
      <c r="F68" s="4">
        <v>0.05</v>
      </c>
      <c r="G68" s="4">
        <v>0.06</v>
      </c>
      <c r="H68" s="4">
        <v>7.0000000000000007E-2</v>
      </c>
      <c r="I68" s="4">
        <v>0.04</v>
      </c>
      <c r="J68" s="4">
        <v>0.02</v>
      </c>
      <c r="K68" s="4">
        <v>0.02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>
        <v>0.02</v>
      </c>
      <c r="V68" s="4" t="s">
        <v>13</v>
      </c>
    </row>
    <row r="69" spans="2:22">
      <c r="B69" s="9">
        <v>422</v>
      </c>
      <c r="C69" s="4">
        <v>0.19</v>
      </c>
      <c r="D69" s="4">
        <v>0.13</v>
      </c>
      <c r="E69" s="4">
        <v>0.13</v>
      </c>
      <c r="F69" s="4">
        <v>0.12</v>
      </c>
      <c r="G69" s="4">
        <v>0.15</v>
      </c>
      <c r="H69" s="4">
        <v>0.18</v>
      </c>
      <c r="I69" s="4">
        <v>0.11</v>
      </c>
      <c r="J69" s="4">
        <v>0.04</v>
      </c>
      <c r="K69" s="4">
        <v>0.05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>
        <v>0.04</v>
      </c>
      <c r="V69" s="4" t="s">
        <v>13</v>
      </c>
    </row>
    <row r="70" spans="2:22">
      <c r="B70" s="9">
        <v>423</v>
      </c>
      <c r="C70" s="4">
        <v>0.14000000000000001</v>
      </c>
      <c r="D70" s="4">
        <v>0.1</v>
      </c>
      <c r="E70" s="4">
        <v>0.1</v>
      </c>
      <c r="F70" s="4">
        <v>0.09</v>
      </c>
      <c r="G70" s="4">
        <v>0.11</v>
      </c>
      <c r="H70" s="4">
        <v>0.13</v>
      </c>
      <c r="I70" s="4">
        <v>0.09</v>
      </c>
      <c r="J70" s="4">
        <v>0.03</v>
      </c>
      <c r="K70" s="4">
        <v>0.03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>
        <v>0.03</v>
      </c>
      <c r="V70" s="4" t="s">
        <v>13</v>
      </c>
    </row>
    <row r="71" spans="2:22">
      <c r="B71" s="9">
        <v>424</v>
      </c>
      <c r="C71" s="4">
        <v>0.04</v>
      </c>
      <c r="D71" s="4">
        <v>0.03</v>
      </c>
      <c r="E71" s="4">
        <v>0.03</v>
      </c>
      <c r="F71" s="4">
        <v>0.03</v>
      </c>
      <c r="G71" s="4">
        <v>0.03</v>
      </c>
      <c r="H71" s="4">
        <v>0.04</v>
      </c>
      <c r="I71" s="4">
        <v>0.03</v>
      </c>
      <c r="J71" s="4">
        <v>0.01</v>
      </c>
      <c r="K71" s="4">
        <v>0.01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>
        <v>0.01</v>
      </c>
      <c r="V71" s="4" t="s">
        <v>13</v>
      </c>
    </row>
    <row r="72" spans="2:22">
      <c r="B72" s="9">
        <v>425</v>
      </c>
      <c r="C72" s="4">
        <v>0.15</v>
      </c>
      <c r="D72" s="4">
        <v>0.11</v>
      </c>
      <c r="E72" s="4">
        <v>0.11</v>
      </c>
      <c r="F72" s="4">
        <v>0.1</v>
      </c>
      <c r="G72" s="4">
        <v>0.12</v>
      </c>
      <c r="H72" s="4">
        <v>0.14000000000000001</v>
      </c>
      <c r="I72" s="4">
        <v>0.1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426</v>
      </c>
      <c r="C73" s="4">
        <v>0.19</v>
      </c>
      <c r="D73" s="4">
        <v>0.14000000000000001</v>
      </c>
      <c r="E73" s="4">
        <v>0.14000000000000001</v>
      </c>
      <c r="F73" s="4">
        <v>0.13</v>
      </c>
      <c r="G73" s="4">
        <v>0.15</v>
      </c>
      <c r="H73" s="4">
        <v>0.18</v>
      </c>
      <c r="I73" s="4">
        <v>0.14000000000000001</v>
      </c>
      <c r="J73" s="4">
        <v>0.05</v>
      </c>
      <c r="K73" s="4">
        <v>0.05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0.05</v>
      </c>
      <c r="V73" s="4" t="s">
        <v>13</v>
      </c>
    </row>
    <row r="74" spans="2:22">
      <c r="B74" s="9">
        <v>427</v>
      </c>
      <c r="C74" s="4">
        <v>0.17</v>
      </c>
      <c r="D74" s="4">
        <v>0.13</v>
      </c>
      <c r="E74" s="4">
        <v>0.13</v>
      </c>
      <c r="F74" s="4">
        <v>0.11</v>
      </c>
      <c r="G74" s="4">
        <v>0.14000000000000001</v>
      </c>
      <c r="H74" s="4">
        <v>0.16</v>
      </c>
      <c r="I74" s="4">
        <v>0.13</v>
      </c>
      <c r="J74" s="4">
        <v>0.05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428</v>
      </c>
      <c r="C75" s="4">
        <v>0.15</v>
      </c>
      <c r="D75" s="4">
        <v>0.12</v>
      </c>
      <c r="E75" s="4">
        <v>0.12</v>
      </c>
      <c r="F75" s="4">
        <v>0.1</v>
      </c>
      <c r="G75" s="4">
        <v>0.12</v>
      </c>
      <c r="H75" s="4">
        <v>0.14000000000000001</v>
      </c>
      <c r="I75" s="4">
        <v>0.12</v>
      </c>
      <c r="J75" s="4">
        <v>0.04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429</v>
      </c>
      <c r="C76" s="4">
        <v>0.19</v>
      </c>
      <c r="D76" s="4">
        <v>0.15</v>
      </c>
      <c r="E76" s="4">
        <v>0.15</v>
      </c>
      <c r="F76" s="4">
        <v>0.13</v>
      </c>
      <c r="G76" s="4">
        <v>0.15</v>
      </c>
      <c r="H76" s="4">
        <v>0.18</v>
      </c>
      <c r="I76" s="4">
        <v>0.16</v>
      </c>
      <c r="J76" s="4">
        <v>0.06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430</v>
      </c>
      <c r="C77" s="4">
        <v>0.15</v>
      </c>
      <c r="D77" s="4">
        <v>0.12</v>
      </c>
      <c r="E77" s="4">
        <v>0.12</v>
      </c>
      <c r="F77" s="4">
        <v>0.1</v>
      </c>
      <c r="G77" s="4">
        <v>0.12</v>
      </c>
      <c r="H77" s="4">
        <v>0.15</v>
      </c>
      <c r="I77" s="4">
        <v>0.13</v>
      </c>
      <c r="J77" s="4">
        <v>0.05</v>
      </c>
      <c r="K77" s="4">
        <v>0.04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>
        <v>0.03</v>
      </c>
    </row>
    <row r="78" spans="2:22">
      <c r="B78" s="9">
        <v>501</v>
      </c>
      <c r="C78" s="4">
        <v>0.23</v>
      </c>
      <c r="D78" s="4">
        <v>0.2</v>
      </c>
      <c r="E78" s="4">
        <v>0.19</v>
      </c>
      <c r="F78" s="4">
        <v>0.16</v>
      </c>
      <c r="G78" s="4">
        <v>0.18</v>
      </c>
      <c r="H78" s="4">
        <v>0.23</v>
      </c>
      <c r="I78" s="4">
        <v>0.2</v>
      </c>
      <c r="J78" s="4">
        <v>0.09</v>
      </c>
      <c r="K78" s="4">
        <v>0.06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7.0000000000000007E-2</v>
      </c>
      <c r="V78" s="4">
        <v>0.05</v>
      </c>
    </row>
    <row r="79" spans="2:22">
      <c r="B79" s="9">
        <v>502</v>
      </c>
      <c r="C79" s="4">
        <v>0.22</v>
      </c>
      <c r="D79" s="4">
        <v>0.19</v>
      </c>
      <c r="E79" s="4">
        <v>0.18</v>
      </c>
      <c r="F79" s="4">
        <v>0.15</v>
      </c>
      <c r="G79" s="4">
        <v>0.18</v>
      </c>
      <c r="H79" s="4">
        <v>0.22</v>
      </c>
      <c r="I79" s="4">
        <v>0.19</v>
      </c>
      <c r="J79" s="4">
        <v>0.09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>
        <v>0.05</v>
      </c>
    </row>
    <row r="80" spans="2:22">
      <c r="B80" s="9">
        <v>503</v>
      </c>
      <c r="C80" s="4">
        <v>0.2</v>
      </c>
      <c r="D80" s="4">
        <v>0.18</v>
      </c>
      <c r="E80" s="4">
        <v>0.17</v>
      </c>
      <c r="F80" s="4">
        <v>0.14000000000000001</v>
      </c>
      <c r="G80" s="4">
        <v>0.16</v>
      </c>
      <c r="H80" s="4">
        <v>0.2</v>
      </c>
      <c r="I80" s="4">
        <v>0.18</v>
      </c>
      <c r="J80" s="4">
        <v>0.09</v>
      </c>
      <c r="K80" s="4">
        <v>0.05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0.06</v>
      </c>
      <c r="V80" s="4">
        <v>0.04</v>
      </c>
    </row>
    <row r="81" spans="2:22">
      <c r="B81" s="9">
        <v>504</v>
      </c>
      <c r="C81" s="4">
        <v>0.17</v>
      </c>
      <c r="D81" s="4">
        <v>0.15</v>
      </c>
      <c r="E81" s="4">
        <v>0.14000000000000001</v>
      </c>
      <c r="F81" s="4">
        <v>0.12</v>
      </c>
      <c r="G81" s="4">
        <v>0.14000000000000001</v>
      </c>
      <c r="H81" s="4">
        <v>0.17</v>
      </c>
      <c r="I81" s="4">
        <v>0.15</v>
      </c>
      <c r="J81" s="4">
        <v>0.09</v>
      </c>
      <c r="K81" s="4">
        <v>0.05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>
        <v>0.04</v>
      </c>
    </row>
    <row r="82" spans="2:22">
      <c r="B82" s="9">
        <v>505</v>
      </c>
      <c r="C82" s="4">
        <v>0.23</v>
      </c>
      <c r="D82" s="4">
        <v>0.21</v>
      </c>
      <c r="E82" s="4">
        <v>0.2</v>
      </c>
      <c r="F82" s="4">
        <v>0.16</v>
      </c>
      <c r="G82" s="4">
        <v>0.18</v>
      </c>
      <c r="H82" s="4">
        <v>0.23</v>
      </c>
      <c r="I82" s="4">
        <v>0.21</v>
      </c>
      <c r="J82" s="4">
        <v>0.13</v>
      </c>
      <c r="K82" s="4">
        <v>7.0000000000000007E-2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0.08</v>
      </c>
      <c r="V82" s="4">
        <v>0.05</v>
      </c>
    </row>
    <row r="83" spans="2:22">
      <c r="B83" s="9">
        <v>506</v>
      </c>
      <c r="C83" s="4">
        <v>0.2</v>
      </c>
      <c r="D83" s="4">
        <v>0.19</v>
      </c>
      <c r="E83" s="4">
        <v>0.17</v>
      </c>
      <c r="F83" s="4">
        <v>0.14000000000000001</v>
      </c>
      <c r="G83" s="4">
        <v>0.16</v>
      </c>
      <c r="H83" s="4">
        <v>0.2</v>
      </c>
      <c r="I83" s="4">
        <v>0.19</v>
      </c>
      <c r="J83" s="4">
        <v>0.12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507</v>
      </c>
      <c r="C84" s="4">
        <v>0.15</v>
      </c>
      <c r="D84" s="4">
        <v>0.15</v>
      </c>
      <c r="E84" s="4">
        <v>0.13</v>
      </c>
      <c r="F84" s="4">
        <v>0.1</v>
      </c>
      <c r="G84" s="4">
        <v>0.12</v>
      </c>
      <c r="H84" s="4">
        <v>0.15</v>
      </c>
      <c r="I84" s="4">
        <v>0.14000000000000001</v>
      </c>
      <c r="J84" s="4">
        <v>0.09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0.05</v>
      </c>
      <c r="V84" s="4">
        <v>0.04</v>
      </c>
    </row>
    <row r="85" spans="2:22">
      <c r="B85" s="9">
        <v>508</v>
      </c>
      <c r="C85" s="4">
        <v>0.19</v>
      </c>
      <c r="D85" s="4">
        <v>0.19</v>
      </c>
      <c r="E85" s="4">
        <v>0.16</v>
      </c>
      <c r="F85" s="4">
        <v>0.13</v>
      </c>
      <c r="G85" s="4">
        <v>0.15</v>
      </c>
      <c r="H85" s="4">
        <v>0.19</v>
      </c>
      <c r="I85" s="4">
        <v>0.18</v>
      </c>
      <c r="J85" s="4">
        <v>0.12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7.0000000000000007E-2</v>
      </c>
      <c r="V85" s="4">
        <v>0.05</v>
      </c>
    </row>
    <row r="86" spans="2:22">
      <c r="B86" s="9">
        <v>509</v>
      </c>
      <c r="C86" s="4">
        <v>0.11</v>
      </c>
      <c r="D86" s="4">
        <v>0.11</v>
      </c>
      <c r="E86" s="4">
        <v>0.09</v>
      </c>
      <c r="F86" s="4">
        <v>7.0000000000000007E-2</v>
      </c>
      <c r="G86" s="4">
        <v>0.09</v>
      </c>
      <c r="H86" s="4">
        <v>0.11</v>
      </c>
      <c r="I86" s="4">
        <v>0.11</v>
      </c>
      <c r="J86" s="4">
        <v>0.08</v>
      </c>
      <c r="K86" s="4">
        <v>0.03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0.04</v>
      </c>
      <c r="V86" s="4">
        <v>0.03</v>
      </c>
    </row>
    <row r="87" spans="2:22">
      <c r="B87" s="9">
        <v>510</v>
      </c>
      <c r="C87" s="4">
        <v>0.17</v>
      </c>
      <c r="D87" s="4">
        <v>0.17</v>
      </c>
      <c r="E87" s="4">
        <v>0.14000000000000001</v>
      </c>
      <c r="F87" s="4">
        <v>0.12</v>
      </c>
      <c r="G87" s="4">
        <v>0.14000000000000001</v>
      </c>
      <c r="H87" s="4">
        <v>0.17</v>
      </c>
      <c r="I87" s="4">
        <v>0.16</v>
      </c>
      <c r="J87" s="4">
        <v>0.12</v>
      </c>
      <c r="K87" s="4">
        <v>0.05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7.0000000000000007E-2</v>
      </c>
      <c r="V87" s="4">
        <v>0.05</v>
      </c>
    </row>
    <row r="88" spans="2:22">
      <c r="B88" s="9">
        <v>511</v>
      </c>
      <c r="C88" s="4">
        <v>0.06</v>
      </c>
      <c r="D88" s="4">
        <v>0.06</v>
      </c>
      <c r="E88" s="4">
        <v>0.05</v>
      </c>
      <c r="F88" s="4">
        <v>0.04</v>
      </c>
      <c r="G88" s="4">
        <v>0.05</v>
      </c>
      <c r="H88" s="4">
        <v>0.06</v>
      </c>
      <c r="I88" s="4">
        <v>0.06</v>
      </c>
      <c r="J88" s="4">
        <v>0.05</v>
      </c>
      <c r="K88" s="4">
        <v>0.02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0.03</v>
      </c>
      <c r="V88" s="4">
        <v>0.02</v>
      </c>
    </row>
    <row r="89" spans="2:22">
      <c r="B89" s="9">
        <v>512</v>
      </c>
      <c r="C89" s="4">
        <v>0.11</v>
      </c>
      <c r="D89" s="4">
        <v>0.11</v>
      </c>
      <c r="E89" s="4">
        <v>0.09</v>
      </c>
      <c r="F89" s="4">
        <v>7.0000000000000007E-2</v>
      </c>
      <c r="G89" s="4">
        <v>0.09</v>
      </c>
      <c r="H89" s="4">
        <v>0.11</v>
      </c>
      <c r="I89" s="4">
        <v>0.11</v>
      </c>
      <c r="J89" s="4">
        <v>0.09</v>
      </c>
      <c r="K89" s="4">
        <v>0.04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0.05</v>
      </c>
      <c r="V89" s="4">
        <v>0.03</v>
      </c>
    </row>
    <row r="90" spans="2:22">
      <c r="B90" s="9">
        <v>513</v>
      </c>
      <c r="C90" s="4">
        <v>0.2</v>
      </c>
      <c r="D90" s="4">
        <v>0.2</v>
      </c>
      <c r="E90" s="4">
        <v>0.17</v>
      </c>
      <c r="F90" s="4">
        <v>0.14000000000000001</v>
      </c>
      <c r="G90" s="4">
        <v>0.16</v>
      </c>
      <c r="H90" s="4">
        <v>0.2</v>
      </c>
      <c r="I90" s="4">
        <v>0.2</v>
      </c>
      <c r="J90" s="4">
        <v>0.16</v>
      </c>
      <c r="K90" s="4">
        <v>7.0000000000000007E-2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0.09</v>
      </c>
      <c r="V90" s="4">
        <v>0.06</v>
      </c>
    </row>
    <row r="91" spans="2:22">
      <c r="B91" s="9">
        <v>514</v>
      </c>
      <c r="C91" s="4">
        <v>0.2</v>
      </c>
      <c r="D91" s="4">
        <v>0.2</v>
      </c>
      <c r="E91" s="4">
        <v>0.17</v>
      </c>
      <c r="F91" s="4">
        <v>0.14000000000000001</v>
      </c>
      <c r="G91" s="4">
        <v>0.16</v>
      </c>
      <c r="H91" s="4">
        <v>0.2</v>
      </c>
      <c r="I91" s="4">
        <v>0.2</v>
      </c>
      <c r="J91" s="4">
        <v>0.17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0.1</v>
      </c>
      <c r="V91" s="4">
        <v>0.06</v>
      </c>
    </row>
    <row r="92" spans="2:22">
      <c r="B92" s="9">
        <v>515</v>
      </c>
      <c r="C92" s="4">
        <v>0.1</v>
      </c>
      <c r="D92" s="4">
        <v>0.1</v>
      </c>
      <c r="E92" s="4">
        <v>0.09</v>
      </c>
      <c r="F92" s="4">
        <v>7.0000000000000007E-2</v>
      </c>
      <c r="G92" s="4">
        <v>0.08</v>
      </c>
      <c r="H92" s="4">
        <v>0.1</v>
      </c>
      <c r="I92" s="4">
        <v>0.1</v>
      </c>
      <c r="J92" s="4">
        <v>0.09</v>
      </c>
      <c r="K92" s="4">
        <v>0.03</v>
      </c>
      <c r="L92" s="4" t="s">
        <v>13</v>
      </c>
      <c r="M92" s="4">
        <v>0.03</v>
      </c>
      <c r="N92" s="4" t="s">
        <v>13</v>
      </c>
      <c r="O92" s="4" t="s">
        <v>13</v>
      </c>
      <c r="P92" s="4" t="s">
        <v>13</v>
      </c>
      <c r="Q92" s="4">
        <v>0.03</v>
      </c>
      <c r="R92" s="4" t="s">
        <v>13</v>
      </c>
      <c r="S92" s="4" t="s">
        <v>13</v>
      </c>
      <c r="T92" s="4" t="s">
        <v>13</v>
      </c>
      <c r="U92" s="4">
        <v>0.05</v>
      </c>
      <c r="V92" s="4">
        <v>0.03</v>
      </c>
    </row>
    <row r="93" spans="2:22">
      <c r="B93" s="9">
        <v>516</v>
      </c>
      <c r="C93" s="4">
        <v>0.04</v>
      </c>
      <c r="D93" s="4">
        <v>0.04</v>
      </c>
      <c r="E93" s="4">
        <v>0.03</v>
      </c>
      <c r="F93" s="4">
        <v>0.03</v>
      </c>
      <c r="G93" s="4">
        <v>0.03</v>
      </c>
      <c r="H93" s="4">
        <v>0.04</v>
      </c>
      <c r="I93" s="4">
        <v>0.04</v>
      </c>
      <c r="J93" s="4">
        <v>0.03</v>
      </c>
      <c r="K93" s="4">
        <v>0.01</v>
      </c>
      <c r="L93" s="4" t="s">
        <v>13</v>
      </c>
      <c r="M93" s="4">
        <v>0.01</v>
      </c>
      <c r="N93" s="4" t="s">
        <v>13</v>
      </c>
      <c r="O93" s="4" t="s">
        <v>13</v>
      </c>
      <c r="P93" s="4" t="s">
        <v>13</v>
      </c>
      <c r="Q93" s="4">
        <v>0.01</v>
      </c>
      <c r="R93" s="4" t="s">
        <v>13</v>
      </c>
      <c r="S93" s="4" t="s">
        <v>13</v>
      </c>
      <c r="T93" s="4" t="s">
        <v>13</v>
      </c>
      <c r="U93" s="4">
        <v>0.02</v>
      </c>
      <c r="V93" s="4">
        <v>0.01</v>
      </c>
    </row>
    <row r="94" spans="2:22">
      <c r="B94" s="9">
        <v>517</v>
      </c>
      <c r="C94" s="4">
        <v>0.22</v>
      </c>
      <c r="D94" s="4">
        <v>0.22</v>
      </c>
      <c r="E94" s="4">
        <v>0.19</v>
      </c>
      <c r="F94" s="4">
        <v>0.15</v>
      </c>
      <c r="G94" s="4">
        <v>0.18</v>
      </c>
      <c r="H94" s="4">
        <v>0.22</v>
      </c>
      <c r="I94" s="4">
        <v>0.22</v>
      </c>
      <c r="J94" s="4">
        <v>0.19</v>
      </c>
      <c r="K94" s="4">
        <v>0.08</v>
      </c>
      <c r="L94" s="4" t="s">
        <v>13</v>
      </c>
      <c r="M94" s="4">
        <v>7.0000000000000007E-2</v>
      </c>
      <c r="N94" s="4" t="s">
        <v>13</v>
      </c>
      <c r="O94" s="4" t="s">
        <v>13</v>
      </c>
      <c r="P94" s="4" t="s">
        <v>13</v>
      </c>
      <c r="Q94" s="4">
        <v>7.0000000000000007E-2</v>
      </c>
      <c r="R94" s="4" t="s">
        <v>13</v>
      </c>
      <c r="S94" s="4" t="s">
        <v>13</v>
      </c>
      <c r="T94" s="4" t="s">
        <v>13</v>
      </c>
      <c r="U94" s="4">
        <v>0.12</v>
      </c>
      <c r="V94" s="4">
        <v>0.08</v>
      </c>
    </row>
    <row r="95" spans="2:22">
      <c r="B95" s="9">
        <v>518</v>
      </c>
      <c r="C95" s="4">
        <v>0.12</v>
      </c>
      <c r="D95" s="4">
        <v>0.12</v>
      </c>
      <c r="E95" s="4">
        <v>0.1</v>
      </c>
      <c r="F95" s="4">
        <v>0.08</v>
      </c>
      <c r="G95" s="4">
        <v>0.1</v>
      </c>
      <c r="H95" s="4">
        <v>0.12</v>
      </c>
      <c r="I95" s="4">
        <v>0.12</v>
      </c>
      <c r="J95" s="4">
        <v>0.11</v>
      </c>
      <c r="K95" s="4">
        <v>0.05</v>
      </c>
      <c r="L95" s="4" t="s">
        <v>13</v>
      </c>
      <c r="M95" s="4">
        <v>0.04</v>
      </c>
      <c r="N95" s="4" t="s">
        <v>13</v>
      </c>
      <c r="O95" s="4" t="s">
        <v>13</v>
      </c>
      <c r="P95" s="4" t="s">
        <v>13</v>
      </c>
      <c r="Q95" s="4">
        <v>0.04</v>
      </c>
      <c r="R95" s="4" t="s">
        <v>13</v>
      </c>
      <c r="S95" s="4" t="s">
        <v>13</v>
      </c>
      <c r="T95" s="4" t="s">
        <v>13</v>
      </c>
      <c r="U95" s="4">
        <v>7.0000000000000007E-2</v>
      </c>
      <c r="V95" s="4">
        <v>0.04</v>
      </c>
    </row>
    <row r="96" spans="2:22">
      <c r="B96" s="9">
        <v>519</v>
      </c>
      <c r="C96" s="4">
        <v>0.17</v>
      </c>
      <c r="D96" s="4">
        <v>0.17</v>
      </c>
      <c r="E96" s="4">
        <v>0.14000000000000001</v>
      </c>
      <c r="F96" s="4">
        <v>0.12</v>
      </c>
      <c r="G96" s="4">
        <v>0.14000000000000001</v>
      </c>
      <c r="H96" s="4">
        <v>0.17</v>
      </c>
      <c r="I96" s="4">
        <v>0.17</v>
      </c>
      <c r="J96" s="4">
        <v>0.16</v>
      </c>
      <c r="K96" s="4">
        <v>7.0000000000000007E-2</v>
      </c>
      <c r="L96" s="4" t="s">
        <v>13</v>
      </c>
      <c r="M96" s="4">
        <v>0.05</v>
      </c>
      <c r="N96" s="4" t="s">
        <v>13</v>
      </c>
      <c r="O96" s="4" t="s">
        <v>13</v>
      </c>
      <c r="P96" s="4" t="s">
        <v>13</v>
      </c>
      <c r="Q96" s="4">
        <v>0.05</v>
      </c>
      <c r="R96" s="4" t="s">
        <v>13</v>
      </c>
      <c r="S96" s="4" t="s">
        <v>13</v>
      </c>
      <c r="T96" s="4" t="s">
        <v>13</v>
      </c>
      <c r="U96" s="4">
        <v>0.1</v>
      </c>
      <c r="V96" s="4">
        <v>7.0000000000000007E-2</v>
      </c>
    </row>
    <row r="97" spans="2:22">
      <c r="B97" s="9">
        <v>520</v>
      </c>
      <c r="C97" s="4">
        <v>0.22</v>
      </c>
      <c r="D97" s="4">
        <v>0.22</v>
      </c>
      <c r="E97" s="4">
        <v>0.19</v>
      </c>
      <c r="F97" s="4">
        <v>0.15</v>
      </c>
      <c r="G97" s="4">
        <v>0.18</v>
      </c>
      <c r="H97" s="4">
        <v>0.22</v>
      </c>
      <c r="I97" s="4">
        <v>0.22</v>
      </c>
      <c r="J97" s="4">
        <v>0.21</v>
      </c>
      <c r="K97" s="4">
        <v>0.09</v>
      </c>
      <c r="L97" s="4">
        <v>0.05</v>
      </c>
      <c r="M97" s="4">
        <v>7.0000000000000007E-2</v>
      </c>
      <c r="N97" s="4" t="s">
        <v>13</v>
      </c>
      <c r="O97" s="4" t="s">
        <v>13</v>
      </c>
      <c r="P97" s="4" t="s">
        <v>13</v>
      </c>
      <c r="Q97" s="4">
        <v>7.0000000000000007E-2</v>
      </c>
      <c r="R97" s="4" t="s">
        <v>13</v>
      </c>
      <c r="S97" s="4">
        <v>7.0000000000000007E-2</v>
      </c>
      <c r="T97" s="4" t="s">
        <v>13</v>
      </c>
      <c r="U97" s="4">
        <v>0.14000000000000001</v>
      </c>
      <c r="V97" s="4">
        <v>0.09</v>
      </c>
    </row>
    <row r="98" spans="2:22">
      <c r="B98" s="9">
        <v>521</v>
      </c>
      <c r="C98" s="4">
        <v>0.25</v>
      </c>
      <c r="D98" s="4">
        <v>0.25</v>
      </c>
      <c r="E98" s="4">
        <v>0.21</v>
      </c>
      <c r="F98" s="4">
        <v>0.17</v>
      </c>
      <c r="G98" s="4">
        <v>0.2</v>
      </c>
      <c r="H98" s="4">
        <v>0.25</v>
      </c>
      <c r="I98" s="4">
        <v>0.25</v>
      </c>
      <c r="J98" s="4">
        <v>0.24</v>
      </c>
      <c r="K98" s="4">
        <v>0.1</v>
      </c>
      <c r="L98" s="4">
        <v>0.06</v>
      </c>
      <c r="M98" s="4">
        <v>0.08</v>
      </c>
      <c r="N98" s="4" t="s">
        <v>13</v>
      </c>
      <c r="O98" s="4" t="s">
        <v>13</v>
      </c>
      <c r="P98" s="4" t="s">
        <v>13</v>
      </c>
      <c r="Q98" s="4">
        <v>0.08</v>
      </c>
      <c r="R98" s="4" t="s">
        <v>13</v>
      </c>
      <c r="S98" s="4">
        <v>0.08</v>
      </c>
      <c r="T98" s="4" t="s">
        <v>13</v>
      </c>
      <c r="U98" s="4">
        <v>0.17</v>
      </c>
      <c r="V98" s="4">
        <v>0.11</v>
      </c>
    </row>
    <row r="99" spans="2:22">
      <c r="B99" s="9">
        <v>522</v>
      </c>
      <c r="C99" s="4">
        <v>0.27</v>
      </c>
      <c r="D99" s="4">
        <v>0.27</v>
      </c>
      <c r="E99" s="4">
        <v>0.23</v>
      </c>
      <c r="F99" s="4">
        <v>0.18</v>
      </c>
      <c r="G99" s="4">
        <v>0.22</v>
      </c>
      <c r="H99" s="4">
        <v>0.27</v>
      </c>
      <c r="I99" s="4">
        <v>0.27</v>
      </c>
      <c r="J99" s="4">
        <v>0.26</v>
      </c>
      <c r="K99" s="4">
        <v>0.12</v>
      </c>
      <c r="L99" s="4">
        <v>0.06</v>
      </c>
      <c r="M99" s="4">
        <v>0.09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0.19</v>
      </c>
      <c r="V99" s="4">
        <v>0.12</v>
      </c>
    </row>
    <row r="100" spans="2:22">
      <c r="B100" s="9">
        <v>523</v>
      </c>
      <c r="C100" s="4">
        <v>0.28000000000000003</v>
      </c>
      <c r="D100" s="4">
        <v>0.28000000000000003</v>
      </c>
      <c r="E100" s="4">
        <v>0.24</v>
      </c>
      <c r="F100" s="4">
        <v>0.19</v>
      </c>
      <c r="G100" s="4">
        <v>0.22</v>
      </c>
      <c r="H100" s="4">
        <v>0.28000000000000003</v>
      </c>
      <c r="I100" s="4">
        <v>0.28000000000000003</v>
      </c>
      <c r="J100" s="4">
        <v>0.27</v>
      </c>
      <c r="K100" s="4">
        <v>0.12</v>
      </c>
      <c r="L100" s="4">
        <v>0.06</v>
      </c>
      <c r="M100" s="4">
        <v>0.09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>
        <v>0.08</v>
      </c>
      <c r="T100" s="4" t="s">
        <v>13</v>
      </c>
      <c r="U100" s="4">
        <v>0.2</v>
      </c>
      <c r="V100" s="4">
        <v>0.13</v>
      </c>
    </row>
    <row r="101" spans="2:22">
      <c r="B101" s="9">
        <v>524</v>
      </c>
      <c r="C101" s="4">
        <v>0.3</v>
      </c>
      <c r="D101" s="4">
        <v>0.3</v>
      </c>
      <c r="E101" s="4">
        <v>0.26</v>
      </c>
      <c r="F101" s="4">
        <v>0.2</v>
      </c>
      <c r="G101" s="4">
        <v>0.24</v>
      </c>
      <c r="H101" s="4">
        <v>0.3</v>
      </c>
      <c r="I101" s="4">
        <v>0.3</v>
      </c>
      <c r="J101" s="4">
        <v>0.28999999999999998</v>
      </c>
      <c r="K101" s="4">
        <v>0.14000000000000001</v>
      </c>
      <c r="L101" s="4">
        <v>7.0000000000000007E-2</v>
      </c>
      <c r="M101" s="4">
        <v>0.1</v>
      </c>
      <c r="N101" s="4" t="s">
        <v>13</v>
      </c>
      <c r="O101" s="4" t="s">
        <v>13</v>
      </c>
      <c r="P101" s="4" t="s">
        <v>13</v>
      </c>
      <c r="Q101" s="4">
        <v>0.09</v>
      </c>
      <c r="R101" s="4" t="s">
        <v>13</v>
      </c>
      <c r="S101" s="4">
        <v>0.09</v>
      </c>
      <c r="T101" s="4" t="s">
        <v>13</v>
      </c>
      <c r="U101" s="4">
        <v>0.23</v>
      </c>
      <c r="V101" s="4">
        <v>0.15</v>
      </c>
    </row>
    <row r="102" spans="2:22">
      <c r="B102" s="9">
        <v>525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0.27</v>
      </c>
      <c r="K102" s="4">
        <v>0.13</v>
      </c>
      <c r="L102" s="4">
        <v>7.0000000000000007E-2</v>
      </c>
      <c r="M102" s="4">
        <v>0.1</v>
      </c>
      <c r="N102" s="4" t="s">
        <v>13</v>
      </c>
      <c r="O102" s="4" t="s">
        <v>13</v>
      </c>
      <c r="P102" s="4" t="s">
        <v>13</v>
      </c>
      <c r="Q102" s="4">
        <v>0.09</v>
      </c>
      <c r="R102" s="4" t="s">
        <v>13</v>
      </c>
      <c r="S102" s="4">
        <v>0.08</v>
      </c>
      <c r="T102" s="4" t="s">
        <v>13</v>
      </c>
      <c r="U102" s="4">
        <v>0.22</v>
      </c>
      <c r="V102" s="4">
        <v>0.15</v>
      </c>
    </row>
    <row r="103" spans="2:22">
      <c r="B103" s="9">
        <v>526</v>
      </c>
      <c r="C103" s="4">
        <v>0.33</v>
      </c>
      <c r="D103" s="4">
        <v>0.33</v>
      </c>
      <c r="E103" s="4">
        <v>0.28000000000000003</v>
      </c>
      <c r="F103" s="4">
        <v>0.22</v>
      </c>
      <c r="G103" s="4">
        <v>0.26</v>
      </c>
      <c r="H103" s="4">
        <v>0.33</v>
      </c>
      <c r="I103" s="4">
        <v>0.33</v>
      </c>
      <c r="J103" s="4">
        <v>0.32</v>
      </c>
      <c r="K103" s="4">
        <v>0.16</v>
      </c>
      <c r="L103" s="4">
        <v>0.08</v>
      </c>
      <c r="M103" s="4">
        <v>0.12</v>
      </c>
      <c r="N103" s="4" t="s">
        <v>13</v>
      </c>
      <c r="O103" s="4" t="s">
        <v>13</v>
      </c>
      <c r="P103" s="4" t="s">
        <v>13</v>
      </c>
      <c r="Q103" s="4">
        <v>0.1</v>
      </c>
      <c r="R103" s="4" t="s">
        <v>13</v>
      </c>
      <c r="S103" s="4">
        <v>0.1</v>
      </c>
      <c r="T103" s="4" t="s">
        <v>13</v>
      </c>
      <c r="U103" s="4">
        <v>0.27</v>
      </c>
      <c r="V103" s="4">
        <v>0.18</v>
      </c>
    </row>
    <row r="104" spans="2:22">
      <c r="B104" s="9">
        <v>527</v>
      </c>
      <c r="C104" s="4">
        <v>0.37</v>
      </c>
      <c r="D104" s="4">
        <v>0.37</v>
      </c>
      <c r="E104" s="4">
        <v>0.31</v>
      </c>
      <c r="F104" s="4">
        <v>0.25</v>
      </c>
      <c r="G104" s="4">
        <v>0.3</v>
      </c>
      <c r="H104" s="4">
        <v>0.37</v>
      </c>
      <c r="I104" s="4">
        <v>0.37</v>
      </c>
      <c r="J104" s="4">
        <v>0.36</v>
      </c>
      <c r="K104" s="4">
        <v>0.18</v>
      </c>
      <c r="L104" s="4">
        <v>0.09</v>
      </c>
      <c r="M104" s="4">
        <v>0.14000000000000001</v>
      </c>
      <c r="N104" s="4" t="s">
        <v>13</v>
      </c>
      <c r="O104" s="4" t="s">
        <v>13</v>
      </c>
      <c r="P104" s="4" t="s">
        <v>13</v>
      </c>
      <c r="Q104" s="4">
        <v>0.12</v>
      </c>
      <c r="R104" s="4" t="s">
        <v>13</v>
      </c>
      <c r="S104" s="4">
        <v>0.11</v>
      </c>
      <c r="T104" s="4" t="s">
        <v>13</v>
      </c>
      <c r="U104" s="4">
        <v>0.31</v>
      </c>
      <c r="V104" s="4">
        <v>0.21</v>
      </c>
    </row>
    <row r="105" spans="2:22">
      <c r="B105" s="9">
        <v>528</v>
      </c>
      <c r="C105" s="4">
        <v>0.27</v>
      </c>
      <c r="D105" s="4">
        <v>0.27</v>
      </c>
      <c r="E105" s="4">
        <v>0.23</v>
      </c>
      <c r="F105" s="4">
        <v>0.18</v>
      </c>
      <c r="G105" s="4">
        <v>0.22</v>
      </c>
      <c r="H105" s="4">
        <v>0.27</v>
      </c>
      <c r="I105" s="4">
        <v>0.27</v>
      </c>
      <c r="J105" s="4">
        <v>0.26</v>
      </c>
      <c r="K105" s="4">
        <v>0.14000000000000001</v>
      </c>
      <c r="L105" s="4">
        <v>7.0000000000000007E-2</v>
      </c>
      <c r="M105" s="4">
        <v>0.11</v>
      </c>
      <c r="N105" s="4" t="s">
        <v>13</v>
      </c>
      <c r="O105" s="4" t="s">
        <v>13</v>
      </c>
      <c r="P105" s="4" t="s">
        <v>13</v>
      </c>
      <c r="Q105" s="4">
        <v>0.09</v>
      </c>
      <c r="R105" s="4" t="s">
        <v>13</v>
      </c>
      <c r="S105" s="4">
        <v>0.08</v>
      </c>
      <c r="T105" s="4" t="s">
        <v>13</v>
      </c>
      <c r="U105" s="4">
        <v>0.23</v>
      </c>
      <c r="V105" s="4">
        <v>0.16</v>
      </c>
    </row>
    <row r="106" spans="2:22">
      <c r="B106" s="9">
        <v>529</v>
      </c>
      <c r="C106" s="4">
        <v>0.19</v>
      </c>
      <c r="D106" s="4">
        <v>0.19</v>
      </c>
      <c r="E106" s="4">
        <v>0.16</v>
      </c>
      <c r="F106" s="4">
        <v>0.13</v>
      </c>
      <c r="G106" s="4">
        <v>0.15</v>
      </c>
      <c r="H106" s="4">
        <v>0.19</v>
      </c>
      <c r="I106" s="4">
        <v>0.19</v>
      </c>
      <c r="J106" s="4">
        <v>0.19</v>
      </c>
      <c r="K106" s="4">
        <v>0.1</v>
      </c>
      <c r="L106" s="4">
        <v>0.05</v>
      </c>
      <c r="M106" s="4">
        <v>0.08</v>
      </c>
      <c r="N106" s="4" t="s">
        <v>13</v>
      </c>
      <c r="O106" s="4" t="s">
        <v>13</v>
      </c>
      <c r="P106" s="4" t="s">
        <v>13</v>
      </c>
      <c r="Q106" s="4">
        <v>0.06</v>
      </c>
      <c r="R106" s="4" t="s">
        <v>13</v>
      </c>
      <c r="S106" s="4">
        <v>0.06</v>
      </c>
      <c r="T106" s="4" t="s">
        <v>13</v>
      </c>
      <c r="U106" s="4">
        <v>0.17</v>
      </c>
      <c r="V106" s="4">
        <v>0.12</v>
      </c>
    </row>
    <row r="107" spans="2:22">
      <c r="B107" s="9">
        <v>530</v>
      </c>
      <c r="C107" s="4">
        <v>0.25</v>
      </c>
      <c r="D107" s="4">
        <v>0.25</v>
      </c>
      <c r="E107" s="4">
        <v>0.21</v>
      </c>
      <c r="F107" s="4">
        <v>0.17</v>
      </c>
      <c r="G107" s="4">
        <v>0.2</v>
      </c>
      <c r="H107" s="4">
        <v>0.25</v>
      </c>
      <c r="I107" s="4">
        <v>0.25</v>
      </c>
      <c r="J107" s="4">
        <v>0.25</v>
      </c>
      <c r="K107" s="4">
        <v>0.13</v>
      </c>
      <c r="L107" s="4">
        <v>0.06</v>
      </c>
      <c r="M107" s="4">
        <v>0.11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>
        <v>0.08</v>
      </c>
      <c r="T107" s="4" t="s">
        <v>13</v>
      </c>
      <c r="U107" s="4">
        <v>0.23</v>
      </c>
      <c r="V107" s="4">
        <v>0.17</v>
      </c>
    </row>
    <row r="108" spans="2:22">
      <c r="B108" s="9">
        <v>531</v>
      </c>
      <c r="C108" s="4">
        <v>0.24</v>
      </c>
      <c r="D108" s="4">
        <v>0.24</v>
      </c>
      <c r="E108" s="4">
        <v>0.2</v>
      </c>
      <c r="F108" s="4">
        <v>0.16</v>
      </c>
      <c r="G108" s="4">
        <v>0.19</v>
      </c>
      <c r="H108" s="4">
        <v>0.24</v>
      </c>
      <c r="I108" s="4">
        <v>0.24</v>
      </c>
      <c r="J108" s="4">
        <v>0.24</v>
      </c>
      <c r="K108" s="4">
        <v>0.13</v>
      </c>
      <c r="L108" s="4">
        <v>0.06</v>
      </c>
      <c r="M108" s="4">
        <v>0.11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>
        <v>0.08</v>
      </c>
      <c r="T108" s="4" t="s">
        <v>13</v>
      </c>
      <c r="U108" s="4">
        <v>0.22</v>
      </c>
      <c r="V108" s="4">
        <v>0.17</v>
      </c>
    </row>
    <row r="109" spans="2:22">
      <c r="B109" s="9">
        <v>601</v>
      </c>
      <c r="C109" s="4">
        <v>0.25</v>
      </c>
      <c r="D109" s="4">
        <v>0.25</v>
      </c>
      <c r="E109" s="4">
        <v>0.21</v>
      </c>
      <c r="F109" s="4">
        <v>0.17</v>
      </c>
      <c r="G109" s="4">
        <v>0.2</v>
      </c>
      <c r="H109" s="4">
        <v>0.25</v>
      </c>
      <c r="I109" s="4">
        <v>0.25</v>
      </c>
      <c r="J109" s="4">
        <v>0.25</v>
      </c>
      <c r="K109" s="4">
        <v>0.14000000000000001</v>
      </c>
      <c r="L109" s="4">
        <v>0.06</v>
      </c>
      <c r="M109" s="4">
        <v>0.12</v>
      </c>
      <c r="N109" s="4">
        <v>0.08</v>
      </c>
      <c r="O109" s="4" t="s">
        <v>13</v>
      </c>
      <c r="P109" s="4" t="s">
        <v>13</v>
      </c>
      <c r="Q109" s="4">
        <v>0.08</v>
      </c>
      <c r="R109" s="4" t="s">
        <v>13</v>
      </c>
      <c r="S109" s="4">
        <v>0.08</v>
      </c>
      <c r="T109" s="4" t="s">
        <v>13</v>
      </c>
      <c r="U109" s="4">
        <v>0.24</v>
      </c>
      <c r="V109" s="4">
        <v>0.19</v>
      </c>
    </row>
    <row r="110" spans="2:22">
      <c r="B110" s="9">
        <v>602</v>
      </c>
      <c r="C110" s="4">
        <v>0.24</v>
      </c>
      <c r="D110" s="4">
        <v>0.24</v>
      </c>
      <c r="E110" s="4">
        <v>0.2</v>
      </c>
      <c r="F110" s="4">
        <v>0.16</v>
      </c>
      <c r="G110" s="4">
        <v>0.19</v>
      </c>
      <c r="H110" s="4">
        <v>0.24</v>
      </c>
      <c r="I110" s="4">
        <v>0.24</v>
      </c>
      <c r="J110" s="4">
        <v>0.24</v>
      </c>
      <c r="K110" s="4">
        <v>0.14000000000000001</v>
      </c>
      <c r="L110" s="4">
        <v>0.06</v>
      </c>
      <c r="M110" s="4">
        <v>0.12</v>
      </c>
      <c r="N110" s="4">
        <v>7.0000000000000007E-2</v>
      </c>
      <c r="O110" s="4" t="s">
        <v>13</v>
      </c>
      <c r="P110" s="4" t="s">
        <v>13</v>
      </c>
      <c r="Q110" s="4">
        <v>0.08</v>
      </c>
      <c r="R110" s="4" t="s">
        <v>13</v>
      </c>
      <c r="S110" s="4">
        <v>0.08</v>
      </c>
      <c r="T110" s="4" t="s">
        <v>13</v>
      </c>
      <c r="U110" s="4">
        <v>0.23</v>
      </c>
      <c r="V110" s="4">
        <v>0.19</v>
      </c>
    </row>
    <row r="111" spans="2:22">
      <c r="B111" s="9">
        <v>603</v>
      </c>
      <c r="C111" s="4">
        <v>0.28000000000000003</v>
      </c>
      <c r="D111" s="4">
        <v>0.28000000000000003</v>
      </c>
      <c r="E111" s="4">
        <v>0.24</v>
      </c>
      <c r="F111" s="4">
        <v>0.19</v>
      </c>
      <c r="G111" s="4">
        <v>0.22</v>
      </c>
      <c r="H111" s="4">
        <v>0.28000000000000003</v>
      </c>
      <c r="I111" s="4">
        <v>0.28000000000000003</v>
      </c>
      <c r="J111" s="4">
        <v>0.28000000000000003</v>
      </c>
      <c r="K111" s="4">
        <v>0.16</v>
      </c>
      <c r="L111" s="4">
        <v>0.08</v>
      </c>
      <c r="M111" s="4">
        <v>0.14000000000000001</v>
      </c>
      <c r="N111" s="4">
        <v>0.08</v>
      </c>
      <c r="O111" s="4" t="s">
        <v>13</v>
      </c>
      <c r="P111" s="4" t="s">
        <v>13</v>
      </c>
      <c r="Q111" s="4">
        <v>0.1</v>
      </c>
      <c r="R111" s="4" t="s">
        <v>13</v>
      </c>
      <c r="S111" s="4">
        <v>0.09</v>
      </c>
      <c r="T111" s="4" t="s">
        <v>13</v>
      </c>
      <c r="U111" s="4">
        <v>0.27</v>
      </c>
      <c r="V111" s="4">
        <v>0.23</v>
      </c>
    </row>
    <row r="112" spans="2:22">
      <c r="B112" s="9">
        <v>604</v>
      </c>
      <c r="C112" s="4">
        <v>0.26</v>
      </c>
      <c r="D112" s="4">
        <v>0.26</v>
      </c>
      <c r="E112" s="4">
        <v>0.22</v>
      </c>
      <c r="F112" s="4">
        <v>0.18</v>
      </c>
      <c r="G112" s="4">
        <v>0.21</v>
      </c>
      <c r="H112" s="4">
        <v>0.26</v>
      </c>
      <c r="I112" s="4">
        <v>0.26</v>
      </c>
      <c r="J112" s="4">
        <v>0.26</v>
      </c>
      <c r="K112" s="4">
        <v>0.16</v>
      </c>
      <c r="L112" s="4">
        <v>7.0000000000000007E-2</v>
      </c>
      <c r="M112" s="4">
        <v>0.14000000000000001</v>
      </c>
      <c r="N112" s="4">
        <v>0.08</v>
      </c>
      <c r="O112" s="4" t="s">
        <v>13</v>
      </c>
      <c r="P112" s="4" t="s">
        <v>13</v>
      </c>
      <c r="Q112" s="4">
        <v>0.09</v>
      </c>
      <c r="R112" s="4" t="s">
        <v>13</v>
      </c>
      <c r="S112" s="4">
        <v>0.09</v>
      </c>
      <c r="T112" s="4" t="s">
        <v>13</v>
      </c>
      <c r="U112" s="4">
        <v>0.26</v>
      </c>
      <c r="V112" s="4">
        <v>0.22</v>
      </c>
    </row>
    <row r="113" spans="2:22">
      <c r="B113" s="9">
        <v>605</v>
      </c>
      <c r="C113" s="4">
        <v>0.19</v>
      </c>
      <c r="D113" s="4">
        <v>0.19</v>
      </c>
      <c r="E113" s="4">
        <v>0.16</v>
      </c>
      <c r="F113" s="4">
        <v>0.13</v>
      </c>
      <c r="G113" s="4">
        <v>0.15</v>
      </c>
      <c r="H113" s="4">
        <v>0.19</v>
      </c>
      <c r="I113" s="4">
        <v>0.19</v>
      </c>
      <c r="J113" s="4">
        <v>0.19</v>
      </c>
      <c r="K113" s="4">
        <v>0.12</v>
      </c>
      <c r="L113" s="4">
        <v>0.05</v>
      </c>
      <c r="M113" s="4">
        <v>0.11</v>
      </c>
      <c r="N113" s="4">
        <v>0.06</v>
      </c>
      <c r="O113" s="4" t="s">
        <v>13</v>
      </c>
      <c r="P113" s="4" t="s">
        <v>13</v>
      </c>
      <c r="Q113" s="4">
        <v>7.0000000000000007E-2</v>
      </c>
      <c r="R113" s="4" t="s">
        <v>13</v>
      </c>
      <c r="S113" s="4">
        <v>0.06</v>
      </c>
      <c r="T113" s="4" t="s">
        <v>13</v>
      </c>
      <c r="U113" s="4">
        <v>0.19</v>
      </c>
      <c r="V113" s="4">
        <v>0.17</v>
      </c>
    </row>
    <row r="114" spans="2:22">
      <c r="B114" s="9">
        <v>606</v>
      </c>
      <c r="C114" s="4">
        <v>0.22</v>
      </c>
      <c r="D114" s="4">
        <v>0.22</v>
      </c>
      <c r="E114" s="4">
        <v>0.19</v>
      </c>
      <c r="F114" s="4">
        <v>0.15</v>
      </c>
      <c r="G114" s="4">
        <v>0.18</v>
      </c>
      <c r="H114" s="4">
        <v>0.22</v>
      </c>
      <c r="I114" s="4">
        <v>0.22</v>
      </c>
      <c r="J114" s="4">
        <v>0.22</v>
      </c>
      <c r="K114" s="4">
        <v>0.14000000000000001</v>
      </c>
      <c r="L114" s="4">
        <v>0.06</v>
      </c>
      <c r="M114" s="4">
        <v>0.13</v>
      </c>
      <c r="N114" s="4">
        <v>7.0000000000000007E-2</v>
      </c>
      <c r="O114" s="4" t="s">
        <v>13</v>
      </c>
      <c r="P114" s="4" t="s">
        <v>13</v>
      </c>
      <c r="Q114" s="4">
        <v>0.08</v>
      </c>
      <c r="R114" s="4" t="s">
        <v>13</v>
      </c>
      <c r="S114" s="4">
        <v>0.08</v>
      </c>
      <c r="T114" s="4" t="s">
        <v>13</v>
      </c>
      <c r="U114" s="4">
        <v>0.22</v>
      </c>
      <c r="V114" s="4">
        <v>0.2</v>
      </c>
    </row>
    <row r="115" spans="2:22">
      <c r="B115" s="9">
        <v>607</v>
      </c>
      <c r="C115" s="4">
        <v>0.21</v>
      </c>
      <c r="D115" s="4">
        <v>0.21</v>
      </c>
      <c r="E115" s="4">
        <v>0.18</v>
      </c>
      <c r="F115" s="4">
        <v>0.14000000000000001</v>
      </c>
      <c r="G115" s="4">
        <v>0.17</v>
      </c>
      <c r="H115" s="4">
        <v>0.21</v>
      </c>
      <c r="I115" s="4">
        <v>0.21</v>
      </c>
      <c r="J115" s="4">
        <v>0.21</v>
      </c>
      <c r="K115" s="4">
        <v>0.13</v>
      </c>
      <c r="L115" s="4">
        <v>0.06</v>
      </c>
      <c r="M115" s="4">
        <v>0.13</v>
      </c>
      <c r="N115" s="4">
        <v>7.0000000000000007E-2</v>
      </c>
      <c r="O115" s="4" t="s">
        <v>13</v>
      </c>
      <c r="P115" s="4" t="s">
        <v>13</v>
      </c>
      <c r="Q115" s="4">
        <v>0.08</v>
      </c>
      <c r="R115" s="4" t="s">
        <v>13</v>
      </c>
      <c r="S115" s="4">
        <v>7.0000000000000007E-2</v>
      </c>
      <c r="T115" s="4" t="s">
        <v>13</v>
      </c>
      <c r="U115" s="4">
        <v>0.21</v>
      </c>
      <c r="V115" s="4">
        <v>0.2</v>
      </c>
    </row>
    <row r="116" spans="2:22">
      <c r="B116" s="9">
        <v>608</v>
      </c>
      <c r="C116" s="4">
        <v>0.16</v>
      </c>
      <c r="D116" s="4">
        <v>0.16</v>
      </c>
      <c r="E116" s="4">
        <v>0.14000000000000001</v>
      </c>
      <c r="F116" s="4">
        <v>0.11</v>
      </c>
      <c r="G116" s="4">
        <v>0.13</v>
      </c>
      <c r="H116" s="4">
        <v>0.16</v>
      </c>
      <c r="I116" s="4">
        <v>0.16</v>
      </c>
      <c r="J116" s="4">
        <v>0.16</v>
      </c>
      <c r="K116" s="4">
        <v>0.1</v>
      </c>
      <c r="L116" s="4">
        <v>0.05</v>
      </c>
      <c r="M116" s="4">
        <v>0.1</v>
      </c>
      <c r="N116" s="4">
        <v>0.05</v>
      </c>
      <c r="O116" s="4" t="s">
        <v>13</v>
      </c>
      <c r="P116" s="4" t="s">
        <v>13</v>
      </c>
      <c r="Q116" s="4">
        <v>0.06</v>
      </c>
      <c r="R116" s="4" t="s">
        <v>13</v>
      </c>
      <c r="S116" s="4">
        <v>0.06</v>
      </c>
      <c r="T116" s="4" t="s">
        <v>13</v>
      </c>
      <c r="U116" s="4">
        <v>0.16</v>
      </c>
      <c r="V116" s="4">
        <v>0.15</v>
      </c>
    </row>
    <row r="117" spans="2:22">
      <c r="B117" s="9">
        <v>609</v>
      </c>
      <c r="C117" s="4">
        <v>0.24</v>
      </c>
      <c r="D117" s="4">
        <v>0.24</v>
      </c>
      <c r="E117" s="4">
        <v>0.2</v>
      </c>
      <c r="F117" s="4">
        <v>0.16</v>
      </c>
      <c r="G117" s="4">
        <v>0.19</v>
      </c>
      <c r="H117" s="4">
        <v>0.24</v>
      </c>
      <c r="I117" s="4">
        <v>0.24</v>
      </c>
      <c r="J117" s="4">
        <v>0.24</v>
      </c>
      <c r="K117" s="4">
        <v>0.16</v>
      </c>
      <c r="L117" s="4">
        <v>0.08</v>
      </c>
      <c r="M117" s="4">
        <v>0.15</v>
      </c>
      <c r="N117" s="4">
        <v>0.08</v>
      </c>
      <c r="O117" s="4" t="s">
        <v>13</v>
      </c>
      <c r="P117" s="4" t="s">
        <v>13</v>
      </c>
      <c r="Q117" s="4">
        <v>0.09</v>
      </c>
      <c r="R117" s="4" t="s">
        <v>13</v>
      </c>
      <c r="S117" s="4">
        <v>0.09</v>
      </c>
      <c r="T117" s="4" t="s">
        <v>13</v>
      </c>
      <c r="U117" s="4">
        <v>0.24</v>
      </c>
      <c r="V117" s="4">
        <v>0.23</v>
      </c>
    </row>
    <row r="118" spans="2:22">
      <c r="B118" s="9">
        <v>610</v>
      </c>
      <c r="C118" s="4">
        <v>0.26</v>
      </c>
      <c r="D118" s="4">
        <v>0.26</v>
      </c>
      <c r="E118" s="4">
        <v>0.22</v>
      </c>
      <c r="F118" s="4">
        <v>0.18</v>
      </c>
      <c r="G118" s="4">
        <v>0.21</v>
      </c>
      <c r="H118" s="4">
        <v>0.26</v>
      </c>
      <c r="I118" s="4">
        <v>0.26</v>
      </c>
      <c r="J118" s="4">
        <v>0.26</v>
      </c>
      <c r="K118" s="4">
        <v>0.18</v>
      </c>
      <c r="L118" s="4">
        <v>0.08</v>
      </c>
      <c r="M118" s="4">
        <v>0.17</v>
      </c>
      <c r="N118" s="4">
        <v>0.09</v>
      </c>
      <c r="O118" s="4">
        <v>0.05</v>
      </c>
      <c r="P118" s="4" t="s">
        <v>13</v>
      </c>
      <c r="Q118" s="4">
        <v>0.1</v>
      </c>
      <c r="R118" s="4">
        <v>0.08</v>
      </c>
      <c r="S118" s="4">
        <v>0.1</v>
      </c>
      <c r="T118" s="4">
        <v>0.08</v>
      </c>
      <c r="U118" s="4">
        <v>0.26</v>
      </c>
      <c r="V118" s="4">
        <v>0.26</v>
      </c>
    </row>
    <row r="119" spans="2:22">
      <c r="B119" s="9">
        <v>611</v>
      </c>
      <c r="C119" s="4">
        <v>0.15</v>
      </c>
      <c r="D119" s="4">
        <v>0.15</v>
      </c>
      <c r="E119" s="4">
        <v>0.13</v>
      </c>
      <c r="F119" s="4">
        <v>0.1</v>
      </c>
      <c r="G119" s="4">
        <v>0.12</v>
      </c>
      <c r="H119" s="4">
        <v>0.15</v>
      </c>
      <c r="I119" s="4">
        <v>0.15</v>
      </c>
      <c r="J119" s="4">
        <v>0.15</v>
      </c>
      <c r="K119" s="4">
        <v>0.1</v>
      </c>
      <c r="L119" s="4">
        <v>0.05</v>
      </c>
      <c r="M119" s="4">
        <v>0.1</v>
      </c>
      <c r="N119" s="4">
        <v>0.05</v>
      </c>
      <c r="O119" s="4">
        <v>0.03</v>
      </c>
      <c r="P119" s="4" t="s">
        <v>13</v>
      </c>
      <c r="Q119" s="4">
        <v>0.06</v>
      </c>
      <c r="R119" s="4">
        <v>0.05</v>
      </c>
      <c r="S119" s="4">
        <v>0.06</v>
      </c>
      <c r="T119" s="4">
        <v>0.05</v>
      </c>
      <c r="U119" s="4">
        <v>0.15</v>
      </c>
      <c r="V119" s="4">
        <v>0.15</v>
      </c>
    </row>
    <row r="120" spans="2:22">
      <c r="B120" s="9">
        <v>612</v>
      </c>
      <c r="C120" s="4">
        <v>0.31</v>
      </c>
      <c r="D120" s="4">
        <v>0.31</v>
      </c>
      <c r="E120" s="4">
        <v>0.26</v>
      </c>
      <c r="F120" s="4">
        <v>0.21</v>
      </c>
      <c r="G120" s="4">
        <v>0.25</v>
      </c>
      <c r="H120" s="4">
        <v>0.31</v>
      </c>
      <c r="I120" s="4">
        <v>0.31</v>
      </c>
      <c r="J120" s="4">
        <v>0.31</v>
      </c>
      <c r="K120" s="4">
        <v>0.22</v>
      </c>
      <c r="L120" s="4">
        <v>0.1</v>
      </c>
      <c r="M120" s="4">
        <v>0.22</v>
      </c>
      <c r="N120" s="4">
        <v>0.12</v>
      </c>
      <c r="O120" s="4">
        <v>7.0000000000000007E-2</v>
      </c>
      <c r="P120" s="4" t="s">
        <v>13</v>
      </c>
      <c r="Q120" s="4">
        <v>0.12</v>
      </c>
      <c r="R120" s="4">
        <v>0.09</v>
      </c>
      <c r="S120" s="4">
        <v>0.12</v>
      </c>
      <c r="T120" s="4">
        <v>0.09</v>
      </c>
      <c r="U120" s="4">
        <v>0.31</v>
      </c>
      <c r="V120" s="4">
        <v>0.31</v>
      </c>
    </row>
    <row r="121" spans="2:22">
      <c r="B121" s="9">
        <v>613</v>
      </c>
      <c r="C121" s="4">
        <v>0.28999999999999998</v>
      </c>
      <c r="D121" s="4">
        <v>0.28999999999999998</v>
      </c>
      <c r="E121" s="4">
        <v>0.25</v>
      </c>
      <c r="F121" s="4">
        <v>0.2</v>
      </c>
      <c r="G121" s="4">
        <v>0.23</v>
      </c>
      <c r="H121" s="4">
        <v>0.28999999999999998</v>
      </c>
      <c r="I121" s="4">
        <v>0.28999999999999998</v>
      </c>
      <c r="J121" s="4">
        <v>0.28999999999999998</v>
      </c>
      <c r="K121" s="4">
        <v>0.21</v>
      </c>
      <c r="L121" s="4">
        <v>0.1</v>
      </c>
      <c r="M121" s="4">
        <v>0.21</v>
      </c>
      <c r="N121" s="4">
        <v>0.11</v>
      </c>
      <c r="O121" s="4">
        <v>0.06</v>
      </c>
      <c r="P121" s="4" t="s">
        <v>13</v>
      </c>
      <c r="Q121" s="4">
        <v>0.12</v>
      </c>
      <c r="R121" s="4">
        <v>0.09</v>
      </c>
      <c r="S121" s="4">
        <v>0.12</v>
      </c>
      <c r="T121" s="4">
        <v>0.09</v>
      </c>
      <c r="U121" s="4">
        <v>0.28999999999999998</v>
      </c>
      <c r="V121" s="4">
        <v>0.28999999999999998</v>
      </c>
    </row>
    <row r="122" spans="2:22">
      <c r="B122" s="9">
        <v>614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0.24</v>
      </c>
      <c r="L122" s="4">
        <v>0.12</v>
      </c>
      <c r="M122" s="4">
        <v>0.24</v>
      </c>
      <c r="N122" s="4">
        <v>0.13</v>
      </c>
      <c r="O122" s="4">
        <v>7.0000000000000007E-2</v>
      </c>
      <c r="P122" s="4" t="s">
        <v>13</v>
      </c>
      <c r="Q122" s="4">
        <v>0.14000000000000001</v>
      </c>
      <c r="R122" s="4">
        <v>0.1</v>
      </c>
      <c r="S122" s="4">
        <v>0.13</v>
      </c>
      <c r="T122" s="4">
        <v>0.1</v>
      </c>
      <c r="U122" s="4">
        <v>0.31</v>
      </c>
      <c r="V122" s="4">
        <v>0.32</v>
      </c>
    </row>
    <row r="123" spans="2:22">
      <c r="B123" s="9">
        <v>615</v>
      </c>
      <c r="C123" s="4">
        <v>0.23</v>
      </c>
      <c r="D123" s="4">
        <v>0.23</v>
      </c>
      <c r="E123" s="4">
        <v>0.2</v>
      </c>
      <c r="F123" s="4">
        <v>0.16</v>
      </c>
      <c r="G123" s="4">
        <v>0.18</v>
      </c>
      <c r="H123" s="4">
        <v>0.23</v>
      </c>
      <c r="I123" s="4">
        <v>0.23</v>
      </c>
      <c r="J123" s="4">
        <v>0.23</v>
      </c>
      <c r="K123" s="4">
        <v>0.17</v>
      </c>
      <c r="L123" s="4">
        <v>0.09</v>
      </c>
      <c r="M123" s="4">
        <v>0.18</v>
      </c>
      <c r="N123" s="4">
        <v>0.1</v>
      </c>
      <c r="O123" s="4">
        <v>0.05</v>
      </c>
      <c r="P123" s="4" t="s">
        <v>13</v>
      </c>
      <c r="Q123" s="4">
        <v>0.1</v>
      </c>
      <c r="R123" s="4">
        <v>7.0000000000000007E-2</v>
      </c>
      <c r="S123" s="4">
        <v>0.1</v>
      </c>
      <c r="T123" s="4">
        <v>7.0000000000000007E-2</v>
      </c>
      <c r="U123" s="4">
        <v>0.22</v>
      </c>
      <c r="V123" s="4">
        <v>0.23</v>
      </c>
    </row>
    <row r="124" spans="2:22">
      <c r="B124" s="9">
        <v>616</v>
      </c>
      <c r="C124" s="4">
        <v>0.3</v>
      </c>
      <c r="D124" s="4">
        <v>0.3</v>
      </c>
      <c r="E124" s="4">
        <v>0.26</v>
      </c>
      <c r="F124" s="4">
        <v>0.2</v>
      </c>
      <c r="G124" s="4">
        <v>0.24</v>
      </c>
      <c r="H124" s="4">
        <v>0.3</v>
      </c>
      <c r="I124" s="4">
        <v>0.3</v>
      </c>
      <c r="J124" s="4">
        <v>0.3</v>
      </c>
      <c r="K124" s="4">
        <v>0.23</v>
      </c>
      <c r="L124" s="4">
        <v>0.12</v>
      </c>
      <c r="M124" s="4">
        <v>0.24</v>
      </c>
      <c r="N124" s="4">
        <v>0.13</v>
      </c>
      <c r="O124" s="4">
        <v>7.0000000000000007E-2</v>
      </c>
      <c r="P124" s="4" t="s">
        <v>13</v>
      </c>
      <c r="Q124" s="4">
        <v>0.14000000000000001</v>
      </c>
      <c r="R124" s="4">
        <v>0.09</v>
      </c>
      <c r="S124" s="4">
        <v>0.13</v>
      </c>
      <c r="T124" s="4">
        <v>0.09</v>
      </c>
      <c r="U124" s="4">
        <v>0.28000000000000003</v>
      </c>
      <c r="V124" s="4">
        <v>0.3</v>
      </c>
    </row>
    <row r="125" spans="2:22">
      <c r="B125" s="9">
        <v>617</v>
      </c>
      <c r="C125" s="4">
        <v>0.17</v>
      </c>
      <c r="D125" s="4">
        <v>0.17</v>
      </c>
      <c r="E125" s="4">
        <v>0.14000000000000001</v>
      </c>
      <c r="F125" s="4">
        <v>0.12</v>
      </c>
      <c r="G125" s="4">
        <v>0.14000000000000001</v>
      </c>
      <c r="H125" s="4">
        <v>0.17</v>
      </c>
      <c r="I125" s="4">
        <v>0.17</v>
      </c>
      <c r="J125" s="4">
        <v>0.17</v>
      </c>
      <c r="K125" s="4">
        <v>0.14000000000000001</v>
      </c>
      <c r="L125" s="4">
        <v>7.0000000000000007E-2</v>
      </c>
      <c r="M125" s="4">
        <v>0.14000000000000001</v>
      </c>
      <c r="N125" s="4">
        <v>0.08</v>
      </c>
      <c r="O125" s="4">
        <v>0.04</v>
      </c>
      <c r="P125" s="4" t="s">
        <v>13</v>
      </c>
      <c r="Q125" s="4">
        <v>0.08</v>
      </c>
      <c r="R125" s="4">
        <v>0.05</v>
      </c>
      <c r="S125" s="4">
        <v>0.08</v>
      </c>
      <c r="T125" s="4">
        <v>0.05</v>
      </c>
      <c r="U125" s="4">
        <v>0.15</v>
      </c>
      <c r="V125" s="4">
        <v>0.17</v>
      </c>
    </row>
    <row r="126" spans="2:22">
      <c r="B126" s="9">
        <v>618</v>
      </c>
      <c r="C126" s="4">
        <v>0.25</v>
      </c>
      <c r="D126" s="4">
        <v>0.25</v>
      </c>
      <c r="E126" s="4">
        <v>0.21</v>
      </c>
      <c r="F126" s="4">
        <v>0.17</v>
      </c>
      <c r="G126" s="4">
        <v>0.2</v>
      </c>
      <c r="H126" s="4">
        <v>0.25</v>
      </c>
      <c r="I126" s="4">
        <v>0.25</v>
      </c>
      <c r="J126" s="4">
        <v>0.25</v>
      </c>
      <c r="K126" s="4">
        <v>0.2</v>
      </c>
      <c r="L126" s="4">
        <v>0.11</v>
      </c>
      <c r="M126" s="4">
        <v>0.21</v>
      </c>
      <c r="N126" s="4">
        <v>0.12</v>
      </c>
      <c r="O126" s="4">
        <v>7.0000000000000007E-2</v>
      </c>
      <c r="P126" s="4" t="s">
        <v>13</v>
      </c>
      <c r="Q126" s="4">
        <v>0.12</v>
      </c>
      <c r="R126" s="4">
        <v>0.08</v>
      </c>
      <c r="S126" s="4">
        <v>0.12</v>
      </c>
      <c r="T126" s="4">
        <v>0.08</v>
      </c>
      <c r="U126" s="4">
        <v>0.22</v>
      </c>
      <c r="V126" s="4">
        <v>0.25</v>
      </c>
    </row>
    <row r="127" spans="2:22">
      <c r="B127" s="9">
        <v>619</v>
      </c>
      <c r="C127" s="4">
        <v>0.31</v>
      </c>
      <c r="D127" s="4">
        <v>0.31</v>
      </c>
      <c r="E127" s="4">
        <v>0.26</v>
      </c>
      <c r="F127" s="4">
        <v>0.21</v>
      </c>
      <c r="G127" s="4">
        <v>0.25</v>
      </c>
      <c r="H127" s="4">
        <v>0.31</v>
      </c>
      <c r="I127" s="4">
        <v>0.31</v>
      </c>
      <c r="J127" s="4">
        <v>0.31</v>
      </c>
      <c r="K127" s="4">
        <v>0.26</v>
      </c>
      <c r="L127" s="4">
        <v>0.14000000000000001</v>
      </c>
      <c r="M127" s="4">
        <v>0.26</v>
      </c>
      <c r="N127" s="4">
        <v>0.16</v>
      </c>
      <c r="O127" s="4">
        <v>0.09</v>
      </c>
      <c r="P127" s="4" t="s">
        <v>13</v>
      </c>
      <c r="Q127" s="4">
        <v>0.16</v>
      </c>
      <c r="R127" s="4">
        <v>0.1</v>
      </c>
      <c r="S127" s="4">
        <v>0.16</v>
      </c>
      <c r="T127" s="4">
        <v>0.1</v>
      </c>
      <c r="U127" s="4">
        <v>0.26</v>
      </c>
      <c r="V127" s="4">
        <v>0.31</v>
      </c>
    </row>
    <row r="128" spans="2:22">
      <c r="B128" s="9">
        <v>620</v>
      </c>
      <c r="C128" s="4">
        <v>0.35</v>
      </c>
      <c r="D128" s="4">
        <v>0.35</v>
      </c>
      <c r="E128" s="4">
        <v>0.3</v>
      </c>
      <c r="F128" s="4">
        <v>0.24</v>
      </c>
      <c r="G128" s="4">
        <v>0.28000000000000003</v>
      </c>
      <c r="H128" s="4">
        <v>0.35</v>
      </c>
      <c r="I128" s="4">
        <v>0.35</v>
      </c>
      <c r="J128" s="4">
        <v>0.35</v>
      </c>
      <c r="K128" s="4">
        <v>0.3</v>
      </c>
      <c r="L128" s="4">
        <v>0.16</v>
      </c>
      <c r="M128" s="4">
        <v>0.3</v>
      </c>
      <c r="N128" s="4">
        <v>0.19</v>
      </c>
      <c r="O128" s="4">
        <v>0.11</v>
      </c>
      <c r="P128" s="4">
        <v>7.0000000000000007E-2</v>
      </c>
      <c r="Q128" s="4">
        <v>0.18</v>
      </c>
      <c r="R128" s="4">
        <v>0.11</v>
      </c>
      <c r="S128" s="4">
        <v>0.18</v>
      </c>
      <c r="T128" s="4">
        <v>0.11</v>
      </c>
      <c r="U128" s="4">
        <v>0.28000000000000003</v>
      </c>
      <c r="V128" s="4">
        <v>0.34</v>
      </c>
    </row>
    <row r="129" spans="2:22">
      <c r="B129" s="9">
        <v>621</v>
      </c>
      <c r="C129" s="4">
        <v>0.34</v>
      </c>
      <c r="D129" s="4">
        <v>0.34</v>
      </c>
      <c r="E129" s="4">
        <v>0.28999999999999998</v>
      </c>
      <c r="F129" s="4">
        <v>0.23</v>
      </c>
      <c r="G129" s="4">
        <v>0.27</v>
      </c>
      <c r="H129" s="4">
        <v>0.34</v>
      </c>
      <c r="I129" s="4">
        <v>0.34</v>
      </c>
      <c r="J129" s="4">
        <v>0.34</v>
      </c>
      <c r="K129" s="4">
        <v>0.3</v>
      </c>
      <c r="L129" s="4">
        <v>0.16</v>
      </c>
      <c r="M129" s="4">
        <v>0.28999999999999998</v>
      </c>
      <c r="N129" s="4">
        <v>0.19</v>
      </c>
      <c r="O129" s="4">
        <v>0.11</v>
      </c>
      <c r="P129" s="4">
        <v>7.0000000000000007E-2</v>
      </c>
      <c r="Q129" s="4">
        <v>0.18</v>
      </c>
      <c r="R129" s="4">
        <v>0.11</v>
      </c>
      <c r="S129" s="4">
        <v>0.18</v>
      </c>
      <c r="T129" s="4">
        <v>0.11</v>
      </c>
      <c r="U129" s="4">
        <v>0.26</v>
      </c>
      <c r="V129" s="4">
        <v>0.33</v>
      </c>
    </row>
    <row r="130" spans="2:22">
      <c r="B130" s="9">
        <v>622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0.3</v>
      </c>
      <c r="L130" s="4">
        <v>0.16</v>
      </c>
      <c r="M130" s="4">
        <v>0.28999999999999998</v>
      </c>
      <c r="N130" s="4">
        <v>0.19</v>
      </c>
      <c r="O130" s="4">
        <v>0.12</v>
      </c>
      <c r="P130" s="4">
        <v>7.0000000000000007E-2</v>
      </c>
      <c r="Q130" s="4">
        <v>0.18</v>
      </c>
      <c r="R130" s="4">
        <v>0.11</v>
      </c>
      <c r="S130" s="4">
        <v>0.18</v>
      </c>
      <c r="T130" s="4">
        <v>0.1</v>
      </c>
      <c r="U130" s="4">
        <v>0.23</v>
      </c>
      <c r="V130" s="4">
        <v>0.31</v>
      </c>
    </row>
    <row r="131" spans="2:22">
      <c r="B131" s="9">
        <v>623</v>
      </c>
      <c r="C131" s="4">
        <v>0.34</v>
      </c>
      <c r="D131" s="4">
        <v>0.34</v>
      </c>
      <c r="E131" s="4">
        <v>0.28999999999999998</v>
      </c>
      <c r="F131" s="4">
        <v>0.23</v>
      </c>
      <c r="G131" s="4">
        <v>0.27</v>
      </c>
      <c r="H131" s="4">
        <v>0.34</v>
      </c>
      <c r="I131" s="4">
        <v>0.34</v>
      </c>
      <c r="J131" s="4">
        <v>0.34</v>
      </c>
      <c r="K131" s="4">
        <v>0.31</v>
      </c>
      <c r="L131" s="4">
        <v>0.17</v>
      </c>
      <c r="M131" s="4">
        <v>0.3</v>
      </c>
      <c r="N131" s="4">
        <v>0.2</v>
      </c>
      <c r="O131" s="4">
        <v>0.13</v>
      </c>
      <c r="P131" s="4">
        <v>7.0000000000000007E-2</v>
      </c>
      <c r="Q131" s="4">
        <v>0.19</v>
      </c>
      <c r="R131" s="4">
        <v>0.11</v>
      </c>
      <c r="S131" s="4">
        <v>0.19</v>
      </c>
      <c r="T131" s="4">
        <v>0.11</v>
      </c>
      <c r="U131" s="4">
        <v>0.23</v>
      </c>
      <c r="V131" s="4">
        <v>0.31</v>
      </c>
    </row>
    <row r="132" spans="2:22">
      <c r="B132" s="9">
        <v>624</v>
      </c>
      <c r="C132" s="4">
        <v>0.31</v>
      </c>
      <c r="D132" s="4">
        <v>0.31</v>
      </c>
      <c r="E132" s="4">
        <v>0.26</v>
      </c>
      <c r="F132" s="4">
        <v>0.21</v>
      </c>
      <c r="G132" s="4">
        <v>0.25</v>
      </c>
      <c r="H132" s="4">
        <v>0.31</v>
      </c>
      <c r="I132" s="4">
        <v>0.31</v>
      </c>
      <c r="J132" s="4">
        <v>0.31</v>
      </c>
      <c r="K132" s="4">
        <v>0.28999999999999998</v>
      </c>
      <c r="L132" s="4">
        <v>0.16</v>
      </c>
      <c r="M132" s="4">
        <v>0.28000000000000003</v>
      </c>
      <c r="N132" s="4">
        <v>0.19</v>
      </c>
      <c r="O132" s="4">
        <v>0.13</v>
      </c>
      <c r="P132" s="4">
        <v>7.0000000000000007E-2</v>
      </c>
      <c r="Q132" s="4">
        <v>0.18</v>
      </c>
      <c r="R132" s="4">
        <v>0.11</v>
      </c>
      <c r="S132" s="4">
        <v>0.18</v>
      </c>
      <c r="T132" s="4">
        <v>0.1</v>
      </c>
      <c r="U132" s="4">
        <v>0.2</v>
      </c>
      <c r="V132" s="4">
        <v>0.27</v>
      </c>
    </row>
    <row r="133" spans="2:22">
      <c r="B133" s="9">
        <v>625</v>
      </c>
      <c r="C133" s="4">
        <v>0.34</v>
      </c>
      <c r="D133" s="4">
        <v>0.34</v>
      </c>
      <c r="E133" s="4">
        <v>0.28999999999999998</v>
      </c>
      <c r="F133" s="4">
        <v>0.23</v>
      </c>
      <c r="G133" s="4">
        <v>0.27</v>
      </c>
      <c r="H133" s="4">
        <v>0.33</v>
      </c>
      <c r="I133" s="4">
        <v>0.34</v>
      </c>
      <c r="J133" s="4">
        <v>0.34</v>
      </c>
      <c r="K133" s="4">
        <v>0.32</v>
      </c>
      <c r="L133" s="4">
        <v>0.18</v>
      </c>
      <c r="M133" s="4">
        <v>0.3</v>
      </c>
      <c r="N133" s="4">
        <v>0.22</v>
      </c>
      <c r="O133" s="4">
        <v>0.16</v>
      </c>
      <c r="P133" s="4">
        <v>0.08</v>
      </c>
      <c r="Q133" s="4">
        <v>0.2</v>
      </c>
      <c r="R133" s="4">
        <v>0.12</v>
      </c>
      <c r="S133" s="4">
        <v>0.2</v>
      </c>
      <c r="T133" s="4">
        <v>0.11</v>
      </c>
      <c r="U133" s="4">
        <v>0.2</v>
      </c>
      <c r="V133" s="4">
        <v>0.28999999999999998</v>
      </c>
    </row>
    <row r="134" spans="2:22">
      <c r="B134" s="9">
        <v>626</v>
      </c>
      <c r="C134" s="4">
        <v>0.25</v>
      </c>
      <c r="D134" s="4">
        <v>0.25</v>
      </c>
      <c r="E134" s="4">
        <v>0.21</v>
      </c>
      <c r="F134" s="4">
        <v>0.17</v>
      </c>
      <c r="G134" s="4">
        <v>0.2</v>
      </c>
      <c r="H134" s="4">
        <v>0.24</v>
      </c>
      <c r="I134" s="4">
        <v>0.25</v>
      </c>
      <c r="J134" s="4">
        <v>0.25</v>
      </c>
      <c r="K134" s="4">
        <v>0.24</v>
      </c>
      <c r="L134" s="4">
        <v>0.14000000000000001</v>
      </c>
      <c r="M134" s="4">
        <v>0.23</v>
      </c>
      <c r="N134" s="4">
        <v>0.17</v>
      </c>
      <c r="O134" s="4">
        <v>0.12</v>
      </c>
      <c r="P134" s="4">
        <v>0.06</v>
      </c>
      <c r="Q134" s="4">
        <v>0.15</v>
      </c>
      <c r="R134" s="4">
        <v>0.09</v>
      </c>
      <c r="S134" s="4">
        <v>0.15</v>
      </c>
      <c r="T134" s="4">
        <v>0.08</v>
      </c>
      <c r="U134" s="4">
        <v>0.14000000000000001</v>
      </c>
      <c r="V134" s="4">
        <v>0.21</v>
      </c>
    </row>
    <row r="135" spans="2:22">
      <c r="B135" s="9">
        <v>627</v>
      </c>
      <c r="C135" s="4">
        <v>0.14000000000000001</v>
      </c>
      <c r="D135" s="4">
        <v>0.14000000000000001</v>
      </c>
      <c r="E135" s="4">
        <v>0.12</v>
      </c>
      <c r="F135" s="4">
        <v>0.1</v>
      </c>
      <c r="G135" s="4">
        <v>0.11</v>
      </c>
      <c r="H135" s="4">
        <v>0.13</v>
      </c>
      <c r="I135" s="4">
        <v>0.14000000000000001</v>
      </c>
      <c r="J135" s="4">
        <v>0.14000000000000001</v>
      </c>
      <c r="K135" s="4">
        <v>0.13</v>
      </c>
      <c r="L135" s="4">
        <v>0.08</v>
      </c>
      <c r="M135" s="4">
        <v>0.13</v>
      </c>
      <c r="N135" s="4">
        <v>0.1</v>
      </c>
      <c r="O135" s="4">
        <v>7.0000000000000007E-2</v>
      </c>
      <c r="P135" s="4">
        <v>0.03</v>
      </c>
      <c r="Q135" s="4">
        <v>0.08</v>
      </c>
      <c r="R135" s="4">
        <v>0.05</v>
      </c>
      <c r="S135" s="4">
        <v>0.09</v>
      </c>
      <c r="T135" s="4">
        <v>0.05</v>
      </c>
      <c r="U135" s="4">
        <v>7.0000000000000007E-2</v>
      </c>
      <c r="V135" s="4">
        <v>0.11</v>
      </c>
    </row>
    <row r="136" spans="2:22">
      <c r="B136" s="9">
        <v>628</v>
      </c>
      <c r="C136" s="4">
        <v>0.19</v>
      </c>
      <c r="D136" s="4">
        <v>0.19</v>
      </c>
      <c r="E136" s="4">
        <v>0.16</v>
      </c>
      <c r="F136" s="4">
        <v>0.13</v>
      </c>
      <c r="G136" s="4">
        <v>0.15</v>
      </c>
      <c r="H136" s="4">
        <v>0.18</v>
      </c>
      <c r="I136" s="4">
        <v>0.19</v>
      </c>
      <c r="J136" s="4">
        <v>0.19</v>
      </c>
      <c r="K136" s="4">
        <v>0.18</v>
      </c>
      <c r="L136" s="4">
        <v>0.11</v>
      </c>
      <c r="M136" s="4">
        <v>0.17</v>
      </c>
      <c r="N136" s="4">
        <v>0.14000000000000001</v>
      </c>
      <c r="O136" s="4">
        <v>0.11</v>
      </c>
      <c r="P136" s="4">
        <v>0.05</v>
      </c>
      <c r="Q136" s="4">
        <v>0.12</v>
      </c>
      <c r="R136" s="4">
        <v>7.0000000000000007E-2</v>
      </c>
      <c r="S136" s="4">
        <v>0.12</v>
      </c>
      <c r="T136" s="4">
        <v>0.06</v>
      </c>
      <c r="U136" s="4">
        <v>0.09</v>
      </c>
      <c r="V136" s="4">
        <v>0.14000000000000001</v>
      </c>
    </row>
    <row r="137" spans="2:22">
      <c r="B137" s="9">
        <v>629</v>
      </c>
      <c r="C137" s="4">
        <v>0.3</v>
      </c>
      <c r="D137" s="4">
        <v>0.3</v>
      </c>
      <c r="E137" s="4">
        <v>0.26</v>
      </c>
      <c r="F137" s="4">
        <v>0.2</v>
      </c>
      <c r="G137" s="4">
        <v>0.24</v>
      </c>
      <c r="H137" s="4">
        <v>0.27</v>
      </c>
      <c r="I137" s="4">
        <v>0.28999999999999998</v>
      </c>
      <c r="J137" s="4">
        <v>0.3</v>
      </c>
      <c r="K137" s="4">
        <v>0.28999999999999998</v>
      </c>
      <c r="L137" s="4">
        <v>0.18</v>
      </c>
      <c r="M137" s="4">
        <v>0.28000000000000003</v>
      </c>
      <c r="N137" s="4">
        <v>0.22</v>
      </c>
      <c r="O137" s="4">
        <v>0.18</v>
      </c>
      <c r="P137" s="4">
        <v>0.08</v>
      </c>
      <c r="Q137" s="4">
        <v>0.19</v>
      </c>
      <c r="R137" s="4">
        <v>0.11</v>
      </c>
      <c r="S137" s="4">
        <v>0.2</v>
      </c>
      <c r="T137" s="4">
        <v>0.1</v>
      </c>
      <c r="U137" s="4">
        <v>0.14000000000000001</v>
      </c>
      <c r="V137" s="4">
        <v>0.21</v>
      </c>
    </row>
    <row r="138" spans="2:22">
      <c r="B138" s="9">
        <v>630</v>
      </c>
      <c r="C138" s="4">
        <v>0.3</v>
      </c>
      <c r="D138" s="4">
        <v>0.3</v>
      </c>
      <c r="E138" s="4">
        <v>0.26</v>
      </c>
      <c r="F138" s="4">
        <v>0.2</v>
      </c>
      <c r="G138" s="4">
        <v>0.24</v>
      </c>
      <c r="H138" s="4">
        <v>0.25</v>
      </c>
      <c r="I138" s="4">
        <v>0.28999999999999998</v>
      </c>
      <c r="J138" s="4">
        <v>0.3</v>
      </c>
      <c r="K138" s="4">
        <v>0.3</v>
      </c>
      <c r="L138" s="4">
        <v>0.19</v>
      </c>
      <c r="M138" s="4">
        <v>0.28000000000000003</v>
      </c>
      <c r="N138" s="4">
        <v>0.23</v>
      </c>
      <c r="O138" s="4">
        <v>0.19</v>
      </c>
      <c r="P138" s="4">
        <v>0.08</v>
      </c>
      <c r="Q138" s="4">
        <v>0.19</v>
      </c>
      <c r="R138" s="4">
        <v>0.12</v>
      </c>
      <c r="S138" s="4">
        <v>0.2</v>
      </c>
      <c r="T138" s="4">
        <v>0.11</v>
      </c>
      <c r="U138" s="4">
        <v>0.13</v>
      </c>
      <c r="V138" s="4">
        <v>0.2</v>
      </c>
    </row>
    <row r="139" spans="2:22">
      <c r="B139" s="9">
        <v>701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0.25</v>
      </c>
      <c r="I139" s="4">
        <v>0.31</v>
      </c>
      <c r="J139" s="4">
        <v>0.32</v>
      </c>
      <c r="K139" s="4">
        <v>0.32</v>
      </c>
      <c r="L139" s="4">
        <v>0.2</v>
      </c>
      <c r="M139" s="4">
        <v>0.3</v>
      </c>
      <c r="N139" s="4">
        <v>0.25</v>
      </c>
      <c r="O139" s="4">
        <v>0.22</v>
      </c>
      <c r="P139" s="4">
        <v>0.09</v>
      </c>
      <c r="Q139" s="4">
        <v>0.21</v>
      </c>
      <c r="R139" s="4">
        <v>0.13</v>
      </c>
      <c r="S139" s="4">
        <v>0.22</v>
      </c>
      <c r="T139" s="4">
        <v>0.11</v>
      </c>
      <c r="U139" s="4">
        <v>0.12</v>
      </c>
      <c r="V139" s="4">
        <v>0.21</v>
      </c>
    </row>
    <row r="140" spans="2:22">
      <c r="B140" s="9">
        <v>702</v>
      </c>
      <c r="C140" s="4">
        <v>0.37</v>
      </c>
      <c r="D140" s="4">
        <v>0.37</v>
      </c>
      <c r="E140" s="4">
        <v>0.31</v>
      </c>
      <c r="F140" s="4">
        <v>0.25</v>
      </c>
      <c r="G140" s="4">
        <v>0.3</v>
      </c>
      <c r="H140" s="4">
        <v>0.28000000000000003</v>
      </c>
      <c r="I140" s="4">
        <v>0.33</v>
      </c>
      <c r="J140" s="4">
        <v>0.37</v>
      </c>
      <c r="K140" s="4">
        <v>0.37</v>
      </c>
      <c r="L140" s="4">
        <v>0.24</v>
      </c>
      <c r="M140" s="4">
        <v>0.34</v>
      </c>
      <c r="N140" s="4">
        <v>0.3</v>
      </c>
      <c r="O140" s="4">
        <v>0.26</v>
      </c>
      <c r="P140" s="4">
        <v>0.11</v>
      </c>
      <c r="Q140" s="4">
        <v>0.25</v>
      </c>
      <c r="R140" s="4">
        <v>0.16</v>
      </c>
      <c r="S140" s="4">
        <v>0.26</v>
      </c>
      <c r="T140" s="4">
        <v>0.14000000000000001</v>
      </c>
      <c r="U140" s="4">
        <v>0.13</v>
      </c>
      <c r="V140" s="4">
        <v>0.23</v>
      </c>
    </row>
    <row r="141" spans="2:22">
      <c r="B141" s="9">
        <v>703</v>
      </c>
      <c r="C141" s="4">
        <v>0.34</v>
      </c>
      <c r="D141" s="4">
        <v>0.34</v>
      </c>
      <c r="E141" s="4">
        <v>0.28999999999999998</v>
      </c>
      <c r="F141" s="4">
        <v>0.23</v>
      </c>
      <c r="G141" s="4">
        <v>0.27</v>
      </c>
      <c r="H141" s="4">
        <v>0.24</v>
      </c>
      <c r="I141" s="4">
        <v>0.28999999999999998</v>
      </c>
      <c r="J141" s="4">
        <v>0.34</v>
      </c>
      <c r="K141" s="4">
        <v>0.34</v>
      </c>
      <c r="L141" s="4">
        <v>0.23</v>
      </c>
      <c r="M141" s="4">
        <v>0.32</v>
      </c>
      <c r="N141" s="4">
        <v>0.28000000000000003</v>
      </c>
      <c r="O141" s="4">
        <v>0.25</v>
      </c>
      <c r="P141" s="4">
        <v>0.11</v>
      </c>
      <c r="Q141" s="4">
        <v>0.23</v>
      </c>
      <c r="R141" s="4">
        <v>0.15</v>
      </c>
      <c r="S141" s="4">
        <v>0.25</v>
      </c>
      <c r="T141" s="4">
        <v>0.13</v>
      </c>
      <c r="U141" s="4">
        <v>0.11</v>
      </c>
      <c r="V141" s="4">
        <v>0.2</v>
      </c>
    </row>
    <row r="142" spans="2:22">
      <c r="B142" s="9">
        <v>704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0.23</v>
      </c>
      <c r="I142" s="4">
        <v>0.27</v>
      </c>
      <c r="J142" s="4">
        <v>0.34</v>
      </c>
      <c r="K142" s="4">
        <v>0.34</v>
      </c>
      <c r="L142" s="4">
        <v>0.24</v>
      </c>
      <c r="M142" s="4">
        <v>0.32</v>
      </c>
      <c r="N142" s="4">
        <v>0.28000000000000003</v>
      </c>
      <c r="O142" s="4">
        <v>0.27</v>
      </c>
      <c r="P142" s="4">
        <v>0.12</v>
      </c>
      <c r="Q142" s="4">
        <v>0.24</v>
      </c>
      <c r="R142" s="4">
        <v>0.16</v>
      </c>
      <c r="S142" s="4">
        <v>0.25</v>
      </c>
      <c r="T142" s="4">
        <v>0.13</v>
      </c>
      <c r="U142" s="4">
        <v>0.1</v>
      </c>
      <c r="V142" s="4">
        <v>0.19</v>
      </c>
    </row>
    <row r="143" spans="2:22">
      <c r="B143" s="9">
        <v>705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0.21</v>
      </c>
      <c r="I143" s="4">
        <v>0.24</v>
      </c>
      <c r="J143" s="4">
        <v>0.33</v>
      </c>
      <c r="K143" s="4">
        <v>0.33</v>
      </c>
      <c r="L143" s="4">
        <v>0.24</v>
      </c>
      <c r="M143" s="4">
        <v>0.31</v>
      </c>
      <c r="N143" s="4">
        <v>0.28000000000000003</v>
      </c>
      <c r="O143" s="4">
        <v>0.27</v>
      </c>
      <c r="P143" s="4">
        <v>0.12</v>
      </c>
      <c r="Q143" s="4">
        <v>0.24</v>
      </c>
      <c r="R143" s="4">
        <v>0.16</v>
      </c>
      <c r="S143" s="4">
        <v>0.25</v>
      </c>
      <c r="T143" s="4">
        <v>0.13</v>
      </c>
      <c r="U143" s="4">
        <v>0.09</v>
      </c>
      <c r="V143" s="4">
        <v>0.17</v>
      </c>
    </row>
    <row r="144" spans="2:22">
      <c r="B144" s="9">
        <v>706</v>
      </c>
      <c r="C144" s="4">
        <v>0.33</v>
      </c>
      <c r="D144" s="4">
        <v>0.33</v>
      </c>
      <c r="E144" s="4">
        <v>0.28000000000000003</v>
      </c>
      <c r="F144" s="4">
        <v>0.22</v>
      </c>
      <c r="G144" s="4">
        <v>0.26</v>
      </c>
      <c r="H144" s="4">
        <v>0.2</v>
      </c>
      <c r="I144" s="4">
        <v>0.23</v>
      </c>
      <c r="J144" s="4">
        <v>0.33</v>
      </c>
      <c r="K144" s="4">
        <v>0.33</v>
      </c>
      <c r="L144" s="4">
        <v>0.24</v>
      </c>
      <c r="M144" s="4">
        <v>0.31</v>
      </c>
      <c r="N144" s="4">
        <v>0.28000000000000003</v>
      </c>
      <c r="O144" s="4">
        <v>0.28000000000000003</v>
      </c>
      <c r="P144" s="4">
        <v>0.13</v>
      </c>
      <c r="Q144" s="4">
        <v>0.24</v>
      </c>
      <c r="R144" s="4">
        <v>0.17</v>
      </c>
      <c r="S144" s="4">
        <v>0.25</v>
      </c>
      <c r="T144" s="4">
        <v>0.13</v>
      </c>
      <c r="U144" s="4">
        <v>0.08</v>
      </c>
      <c r="V144" s="4">
        <v>0.16</v>
      </c>
    </row>
    <row r="145" spans="2:22">
      <c r="B145" s="9">
        <v>707</v>
      </c>
      <c r="C145" s="4">
        <v>0.33</v>
      </c>
      <c r="D145" s="4">
        <v>0.33</v>
      </c>
      <c r="E145" s="4">
        <v>0.28000000000000003</v>
      </c>
      <c r="F145" s="4">
        <v>0.22</v>
      </c>
      <c r="G145" s="4">
        <v>0.26</v>
      </c>
      <c r="H145" s="4">
        <v>0.19</v>
      </c>
      <c r="I145" s="4">
        <v>0.21</v>
      </c>
      <c r="J145" s="4">
        <v>0.33</v>
      </c>
      <c r="K145" s="4">
        <v>0.33</v>
      </c>
      <c r="L145" s="4">
        <v>0.25</v>
      </c>
      <c r="M145" s="4">
        <v>0.31</v>
      </c>
      <c r="N145" s="4">
        <v>0.28999999999999998</v>
      </c>
      <c r="O145" s="4">
        <v>0.28999999999999998</v>
      </c>
      <c r="P145" s="4">
        <v>0.14000000000000001</v>
      </c>
      <c r="Q145" s="4">
        <v>0.25</v>
      </c>
      <c r="R145" s="4">
        <v>0.17</v>
      </c>
      <c r="S145" s="4">
        <v>0.26</v>
      </c>
      <c r="T145" s="4">
        <v>0.14000000000000001</v>
      </c>
      <c r="U145" s="4">
        <v>7.0000000000000007E-2</v>
      </c>
      <c r="V145" s="4">
        <v>0.15</v>
      </c>
    </row>
    <row r="146" spans="2:22">
      <c r="B146" s="9">
        <v>708</v>
      </c>
      <c r="C146" s="4">
        <v>0.28999999999999998</v>
      </c>
      <c r="D146" s="4">
        <v>0.28999999999999998</v>
      </c>
      <c r="E146" s="4">
        <v>0.25</v>
      </c>
      <c r="F146" s="4">
        <v>0.2</v>
      </c>
      <c r="G146" s="4">
        <v>0.23</v>
      </c>
      <c r="H146" s="4">
        <v>0.15</v>
      </c>
      <c r="I146" s="4">
        <v>0.17</v>
      </c>
      <c r="J146" s="4">
        <v>0.28999999999999998</v>
      </c>
      <c r="K146" s="4">
        <v>0.28999999999999998</v>
      </c>
      <c r="L146" s="4">
        <v>0.22</v>
      </c>
      <c r="M146" s="4">
        <v>0.27</v>
      </c>
      <c r="N146" s="4">
        <v>0.25</v>
      </c>
      <c r="O146" s="4">
        <v>0.26</v>
      </c>
      <c r="P146" s="4">
        <v>0.13</v>
      </c>
      <c r="Q146" s="4">
        <v>0.22</v>
      </c>
      <c r="R146" s="4">
        <v>0.16</v>
      </c>
      <c r="S146" s="4">
        <v>0.23</v>
      </c>
      <c r="T146" s="4">
        <v>0.12</v>
      </c>
      <c r="U146" s="4">
        <v>0.06</v>
      </c>
      <c r="V146" s="4">
        <v>0.13</v>
      </c>
    </row>
    <row r="147" spans="2:22">
      <c r="B147" s="9">
        <v>709</v>
      </c>
      <c r="C147" s="4">
        <v>0.34</v>
      </c>
      <c r="D147" s="4">
        <v>0.34</v>
      </c>
      <c r="E147" s="4">
        <v>0.28999999999999998</v>
      </c>
      <c r="F147" s="4">
        <v>0.23</v>
      </c>
      <c r="G147" s="4">
        <v>0.27</v>
      </c>
      <c r="H147" s="4">
        <v>0.17</v>
      </c>
      <c r="I147" s="4">
        <v>0.19</v>
      </c>
      <c r="J147" s="4">
        <v>0.34</v>
      </c>
      <c r="K147" s="4">
        <v>0.34</v>
      </c>
      <c r="L147" s="4">
        <v>0.27</v>
      </c>
      <c r="M147" s="4">
        <v>0.32</v>
      </c>
      <c r="N147" s="4">
        <v>0.3</v>
      </c>
      <c r="O147" s="4">
        <v>0.31</v>
      </c>
      <c r="P147" s="4">
        <v>0.17</v>
      </c>
      <c r="Q147" s="4">
        <v>0.26</v>
      </c>
      <c r="R147" s="4">
        <v>0.19</v>
      </c>
      <c r="S147" s="4">
        <v>0.28000000000000003</v>
      </c>
      <c r="T147" s="4">
        <v>0.15</v>
      </c>
      <c r="U147" s="4">
        <v>0.06</v>
      </c>
      <c r="V147" s="4">
        <v>0.14000000000000001</v>
      </c>
    </row>
    <row r="148" spans="2:22">
      <c r="B148" s="9">
        <v>710</v>
      </c>
      <c r="C148" s="4">
        <v>0.28999999999999998</v>
      </c>
      <c r="D148" s="4">
        <v>0.28999999999999998</v>
      </c>
      <c r="E148" s="4">
        <v>0.25</v>
      </c>
      <c r="F148" s="4">
        <v>0.2</v>
      </c>
      <c r="G148" s="4">
        <v>0.23</v>
      </c>
      <c r="H148" s="4">
        <v>0.13</v>
      </c>
      <c r="I148" s="4">
        <v>0.15</v>
      </c>
      <c r="J148" s="4">
        <v>0.28999999999999998</v>
      </c>
      <c r="K148" s="4">
        <v>0.28999999999999998</v>
      </c>
      <c r="L148" s="4">
        <v>0.24</v>
      </c>
      <c r="M148" s="4">
        <v>0.27</v>
      </c>
      <c r="N148" s="4">
        <v>0.26</v>
      </c>
      <c r="O148" s="4">
        <v>0.27</v>
      </c>
      <c r="P148" s="4">
        <v>0.15</v>
      </c>
      <c r="Q148" s="4">
        <v>0.23</v>
      </c>
      <c r="R148" s="4">
        <v>0.17</v>
      </c>
      <c r="S148" s="4">
        <v>0.24</v>
      </c>
      <c r="T148" s="4">
        <v>0.13</v>
      </c>
      <c r="U148" s="4">
        <v>0</v>
      </c>
      <c r="V148" s="4">
        <v>0.11</v>
      </c>
    </row>
    <row r="149" spans="2:22">
      <c r="B149" s="9">
        <v>711</v>
      </c>
      <c r="C149" s="4">
        <v>0.31</v>
      </c>
      <c r="D149" s="4">
        <v>0.31</v>
      </c>
      <c r="E149" s="4">
        <v>0.26</v>
      </c>
      <c r="F149" s="4">
        <v>0.21</v>
      </c>
      <c r="G149" s="4">
        <v>0.25</v>
      </c>
      <c r="H149" s="4">
        <v>0.13</v>
      </c>
      <c r="I149" s="4">
        <v>0.14000000000000001</v>
      </c>
      <c r="J149" s="4">
        <v>0.31</v>
      </c>
      <c r="K149" s="4">
        <v>0.31</v>
      </c>
      <c r="L149" s="4">
        <v>0.26</v>
      </c>
      <c r="M149" s="4">
        <v>0.28999999999999998</v>
      </c>
      <c r="N149" s="4">
        <v>0.28000000000000003</v>
      </c>
      <c r="O149" s="4">
        <v>0.28999999999999998</v>
      </c>
      <c r="P149" s="4">
        <v>0.17</v>
      </c>
      <c r="Q149" s="4">
        <v>0.25</v>
      </c>
      <c r="R149" s="4">
        <v>0.18</v>
      </c>
      <c r="S149" s="4">
        <v>0.26</v>
      </c>
      <c r="T149" s="4">
        <v>0.15</v>
      </c>
      <c r="U149" s="4" t="s">
        <v>13</v>
      </c>
      <c r="V149" s="4">
        <v>0.11</v>
      </c>
    </row>
    <row r="150" spans="2:22">
      <c r="B150" s="9">
        <v>712</v>
      </c>
      <c r="C150" s="4">
        <v>0.38</v>
      </c>
      <c r="D150" s="4">
        <v>0.38</v>
      </c>
      <c r="E150" s="4">
        <v>0.32</v>
      </c>
      <c r="F150" s="4">
        <v>0.26</v>
      </c>
      <c r="G150" s="4">
        <v>0.3</v>
      </c>
      <c r="H150" s="4">
        <v>0.15</v>
      </c>
      <c r="I150" s="4">
        <v>0.16</v>
      </c>
      <c r="J150" s="4">
        <v>0.37</v>
      </c>
      <c r="K150" s="4">
        <v>0.38</v>
      </c>
      <c r="L150" s="4">
        <v>0.33</v>
      </c>
      <c r="M150" s="4">
        <v>0.35</v>
      </c>
      <c r="N150" s="4">
        <v>0.35</v>
      </c>
      <c r="O150" s="4">
        <v>0.36</v>
      </c>
      <c r="P150" s="4">
        <v>0.22</v>
      </c>
      <c r="Q150" s="4">
        <v>0.31</v>
      </c>
      <c r="R150" s="4">
        <v>0.23</v>
      </c>
      <c r="S150" s="4">
        <v>0.33</v>
      </c>
      <c r="T150" s="4">
        <v>0.19</v>
      </c>
      <c r="U150" s="4" t="s">
        <v>13</v>
      </c>
      <c r="V150" s="4">
        <v>0.12</v>
      </c>
    </row>
    <row r="151" spans="2:22">
      <c r="B151" s="9">
        <v>713</v>
      </c>
      <c r="C151" s="4">
        <v>0.38</v>
      </c>
      <c r="D151" s="4">
        <v>0.38</v>
      </c>
      <c r="E151" s="4">
        <v>0.32</v>
      </c>
      <c r="F151" s="4">
        <v>0.26</v>
      </c>
      <c r="G151" s="4">
        <v>0.3</v>
      </c>
      <c r="H151" s="4">
        <v>0.13</v>
      </c>
      <c r="I151" s="4">
        <v>0.14000000000000001</v>
      </c>
      <c r="J151" s="4">
        <v>0.36</v>
      </c>
      <c r="K151" s="4">
        <v>0.38</v>
      </c>
      <c r="L151" s="4">
        <v>0.34</v>
      </c>
      <c r="M151" s="4">
        <v>0.35</v>
      </c>
      <c r="N151" s="4">
        <v>0.35</v>
      </c>
      <c r="O151" s="4">
        <v>0.36</v>
      </c>
      <c r="P151" s="4">
        <v>0.23</v>
      </c>
      <c r="Q151" s="4">
        <v>0.32</v>
      </c>
      <c r="R151" s="4">
        <v>0.24</v>
      </c>
      <c r="S151" s="4">
        <v>0.34</v>
      </c>
      <c r="T151" s="4">
        <v>0.19</v>
      </c>
      <c r="U151" s="4" t="s">
        <v>13</v>
      </c>
      <c r="V151" s="4">
        <v>0.11</v>
      </c>
    </row>
    <row r="152" spans="2:22">
      <c r="B152" s="9">
        <v>714</v>
      </c>
      <c r="C152" s="4">
        <v>0.39</v>
      </c>
      <c r="D152" s="4">
        <v>0.39</v>
      </c>
      <c r="E152" s="4">
        <v>0.33</v>
      </c>
      <c r="F152" s="4">
        <v>0.27</v>
      </c>
      <c r="G152" s="4">
        <v>0.31</v>
      </c>
      <c r="H152" s="4">
        <v>0.12</v>
      </c>
      <c r="I152" s="4">
        <v>0.13</v>
      </c>
      <c r="J152" s="4">
        <v>0.35</v>
      </c>
      <c r="K152" s="4">
        <v>0.39</v>
      </c>
      <c r="L152" s="4">
        <v>0.36</v>
      </c>
      <c r="M152" s="4">
        <v>0.36</v>
      </c>
      <c r="N152" s="4">
        <v>0.36</v>
      </c>
      <c r="O152" s="4">
        <v>0.37</v>
      </c>
      <c r="P152" s="4">
        <v>0.25</v>
      </c>
      <c r="Q152" s="4">
        <v>0.33</v>
      </c>
      <c r="R152" s="4">
        <v>0.25</v>
      </c>
      <c r="S152" s="4">
        <v>0.35</v>
      </c>
      <c r="T152" s="4">
        <v>0.2</v>
      </c>
      <c r="U152" s="4" t="s">
        <v>13</v>
      </c>
      <c r="V152" s="4">
        <v>0.11</v>
      </c>
    </row>
    <row r="153" spans="2:22">
      <c r="B153" s="9">
        <v>715</v>
      </c>
      <c r="C153" s="4">
        <v>0.35</v>
      </c>
      <c r="D153" s="4">
        <v>0.35</v>
      </c>
      <c r="E153" s="4">
        <v>0.3</v>
      </c>
      <c r="F153" s="4">
        <v>0.24</v>
      </c>
      <c r="G153" s="4">
        <v>0.28000000000000003</v>
      </c>
      <c r="H153" s="4">
        <v>0</v>
      </c>
      <c r="I153" s="4">
        <v>0</v>
      </c>
      <c r="J153" s="4">
        <v>0.28999999999999998</v>
      </c>
      <c r="K153" s="4">
        <v>0.35</v>
      </c>
      <c r="L153" s="4">
        <v>0.33</v>
      </c>
      <c r="M153" s="4">
        <v>0.33</v>
      </c>
      <c r="N153" s="4">
        <v>0.33</v>
      </c>
      <c r="O153" s="4">
        <v>0.33</v>
      </c>
      <c r="P153" s="4">
        <v>0.24</v>
      </c>
      <c r="Q153" s="4">
        <v>0.3</v>
      </c>
      <c r="R153" s="4">
        <v>0.24</v>
      </c>
      <c r="S153" s="4">
        <v>0.32</v>
      </c>
      <c r="T153" s="4">
        <v>0.19</v>
      </c>
      <c r="U153" s="4" t="s">
        <v>13</v>
      </c>
      <c r="V153" s="4">
        <v>0.09</v>
      </c>
    </row>
    <row r="154" spans="2:22">
      <c r="B154" s="9">
        <v>716</v>
      </c>
      <c r="C154" s="4">
        <v>0.39</v>
      </c>
      <c r="D154" s="4">
        <v>0.39</v>
      </c>
      <c r="E154" s="4">
        <v>0.33</v>
      </c>
      <c r="F154" s="4">
        <v>0.27</v>
      </c>
      <c r="G154" s="4">
        <v>0.31</v>
      </c>
      <c r="H154" s="4" t="s">
        <v>13</v>
      </c>
      <c r="I154" s="4" t="s">
        <v>13</v>
      </c>
      <c r="J154" s="4">
        <v>0.3</v>
      </c>
      <c r="K154" s="4">
        <v>0.39</v>
      </c>
      <c r="L154" s="4">
        <v>0.37</v>
      </c>
      <c r="M154" s="4">
        <v>0.36</v>
      </c>
      <c r="N154" s="4">
        <v>0.36</v>
      </c>
      <c r="O154" s="4">
        <v>0.37</v>
      </c>
      <c r="P154" s="4">
        <v>0.27</v>
      </c>
      <c r="Q154" s="4">
        <v>0.34</v>
      </c>
      <c r="R154" s="4">
        <v>0.27</v>
      </c>
      <c r="S154" s="4">
        <v>0.36</v>
      </c>
      <c r="T154" s="4">
        <v>0.21</v>
      </c>
      <c r="U154" s="4" t="s">
        <v>13</v>
      </c>
      <c r="V154" s="4">
        <v>0.09</v>
      </c>
    </row>
    <row r="155" spans="2:22">
      <c r="B155" s="9">
        <v>717</v>
      </c>
      <c r="C155" s="4">
        <v>0.41</v>
      </c>
      <c r="D155" s="4">
        <v>0.41</v>
      </c>
      <c r="E155" s="4">
        <v>0.35</v>
      </c>
      <c r="F155" s="4">
        <v>0.28000000000000003</v>
      </c>
      <c r="G155" s="4">
        <v>0.33</v>
      </c>
      <c r="H155" s="4" t="s">
        <v>13</v>
      </c>
      <c r="I155" s="4" t="s">
        <v>13</v>
      </c>
      <c r="J155" s="4">
        <v>0.28999999999999998</v>
      </c>
      <c r="K155" s="4">
        <v>0.41</v>
      </c>
      <c r="L155" s="4">
        <v>0.4</v>
      </c>
      <c r="M155" s="4">
        <v>0.38</v>
      </c>
      <c r="N155" s="4">
        <v>0.38</v>
      </c>
      <c r="O155" s="4">
        <v>0.39</v>
      </c>
      <c r="P155" s="4">
        <v>0.3</v>
      </c>
      <c r="Q155" s="4">
        <v>0.36</v>
      </c>
      <c r="R155" s="4">
        <v>0.28999999999999998</v>
      </c>
      <c r="S155" s="4">
        <v>0.39</v>
      </c>
      <c r="T155" s="4">
        <v>0.23</v>
      </c>
      <c r="U155" s="4" t="s">
        <v>13</v>
      </c>
      <c r="V155" s="4">
        <v>0.09</v>
      </c>
    </row>
    <row r="156" spans="2:22">
      <c r="B156" s="9">
        <v>718</v>
      </c>
      <c r="C156" s="4">
        <v>0.37</v>
      </c>
      <c r="D156" s="4">
        <v>0.37</v>
      </c>
      <c r="E156" s="4">
        <v>0.31</v>
      </c>
      <c r="F156" s="4">
        <v>0.25</v>
      </c>
      <c r="G156" s="4">
        <v>0.3</v>
      </c>
      <c r="H156" s="4" t="s">
        <v>13</v>
      </c>
      <c r="I156" s="4" t="s">
        <v>13</v>
      </c>
      <c r="J156" s="4">
        <v>0.24</v>
      </c>
      <c r="K156" s="4">
        <v>0.37</v>
      </c>
      <c r="L156" s="4">
        <v>0.36</v>
      </c>
      <c r="M156" s="4">
        <v>0.34</v>
      </c>
      <c r="N156" s="4">
        <v>0.34</v>
      </c>
      <c r="O156" s="4">
        <v>0.35</v>
      </c>
      <c r="P156" s="4">
        <v>0.28000000000000003</v>
      </c>
      <c r="Q156" s="4">
        <v>0.33</v>
      </c>
      <c r="R156" s="4">
        <v>0.27</v>
      </c>
      <c r="S156" s="4">
        <v>0.36</v>
      </c>
      <c r="T156" s="4">
        <v>0.21</v>
      </c>
      <c r="U156" s="4" t="s">
        <v>13</v>
      </c>
      <c r="V156" s="4">
        <v>7.0000000000000007E-2</v>
      </c>
    </row>
    <row r="157" spans="2:22">
      <c r="B157" s="9">
        <v>719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 t="s">
        <v>13</v>
      </c>
      <c r="I157" s="4" t="s">
        <v>13</v>
      </c>
      <c r="J157" s="4">
        <v>0.22</v>
      </c>
      <c r="K157" s="4">
        <v>0.37</v>
      </c>
      <c r="L157" s="4">
        <v>0.37</v>
      </c>
      <c r="M157" s="4">
        <v>0.34</v>
      </c>
      <c r="N157" s="4">
        <v>0.34</v>
      </c>
      <c r="O157" s="4">
        <v>0.35</v>
      </c>
      <c r="P157" s="4">
        <v>0.28999999999999998</v>
      </c>
      <c r="Q157" s="4">
        <v>0.34</v>
      </c>
      <c r="R157" s="4">
        <v>0.28000000000000003</v>
      </c>
      <c r="S157" s="4">
        <v>0.36</v>
      </c>
      <c r="T157" s="4">
        <v>0.22</v>
      </c>
      <c r="U157" s="4" t="s">
        <v>13</v>
      </c>
      <c r="V157" s="4">
        <v>7.0000000000000007E-2</v>
      </c>
    </row>
    <row r="158" spans="2:22">
      <c r="B158" s="9">
        <v>720</v>
      </c>
      <c r="C158" s="4">
        <v>0.38</v>
      </c>
      <c r="D158" s="4">
        <v>0.38</v>
      </c>
      <c r="E158" s="4">
        <v>0.32</v>
      </c>
      <c r="F158" s="4">
        <v>0.26</v>
      </c>
      <c r="G158" s="4">
        <v>0.3</v>
      </c>
      <c r="H158" s="4" t="s">
        <v>13</v>
      </c>
      <c r="I158" s="4" t="s">
        <v>13</v>
      </c>
      <c r="J158" s="4">
        <v>0.21</v>
      </c>
      <c r="K158" s="4">
        <v>0.38</v>
      </c>
      <c r="L158" s="4">
        <v>0.38</v>
      </c>
      <c r="M158" s="4">
        <v>0.35</v>
      </c>
      <c r="N158" s="4">
        <v>0.35</v>
      </c>
      <c r="O158" s="4">
        <v>0.36</v>
      </c>
      <c r="P158" s="4">
        <v>0.31</v>
      </c>
      <c r="Q158" s="4">
        <v>0.35</v>
      </c>
      <c r="R158" s="4">
        <v>0.28999999999999998</v>
      </c>
      <c r="S158" s="4">
        <v>0.38</v>
      </c>
      <c r="T158" s="4">
        <v>0.23</v>
      </c>
      <c r="U158" s="4" t="s">
        <v>13</v>
      </c>
      <c r="V158" s="4">
        <v>0</v>
      </c>
    </row>
    <row r="159" spans="2:22">
      <c r="B159" s="9">
        <v>721</v>
      </c>
      <c r="C159" s="4">
        <v>0.3</v>
      </c>
      <c r="D159" s="4">
        <v>0.3</v>
      </c>
      <c r="E159" s="4">
        <v>0.26</v>
      </c>
      <c r="F159" s="4">
        <v>0.2</v>
      </c>
      <c r="G159" s="4">
        <v>0.24</v>
      </c>
      <c r="H159" s="4" t="s">
        <v>13</v>
      </c>
      <c r="I159" s="4" t="s">
        <v>13</v>
      </c>
      <c r="J159" s="4">
        <v>0.15</v>
      </c>
      <c r="K159" s="4">
        <v>0.3</v>
      </c>
      <c r="L159" s="4">
        <v>0.3</v>
      </c>
      <c r="M159" s="4">
        <v>0.28000000000000003</v>
      </c>
      <c r="N159" s="4">
        <v>0.28000000000000003</v>
      </c>
      <c r="O159" s="4">
        <v>0.28000000000000003</v>
      </c>
      <c r="P159" s="4">
        <v>0.25</v>
      </c>
      <c r="Q159" s="4">
        <v>0.28000000000000003</v>
      </c>
      <c r="R159" s="4">
        <v>0.24</v>
      </c>
      <c r="S159" s="4">
        <v>0.3</v>
      </c>
      <c r="T159" s="4">
        <v>0.19</v>
      </c>
      <c r="U159" s="4" t="s">
        <v>13</v>
      </c>
      <c r="V159" s="4" t="s">
        <v>13</v>
      </c>
    </row>
    <row r="160" spans="2:22">
      <c r="B160" s="9">
        <v>722</v>
      </c>
      <c r="C160" s="4">
        <v>0.25</v>
      </c>
      <c r="D160" s="4">
        <v>0.25</v>
      </c>
      <c r="E160" s="4">
        <v>0.21</v>
      </c>
      <c r="F160" s="4">
        <v>0.17</v>
      </c>
      <c r="G160" s="4">
        <v>0.2</v>
      </c>
      <c r="H160" s="4" t="s">
        <v>13</v>
      </c>
      <c r="I160" s="4" t="s">
        <v>13</v>
      </c>
      <c r="J160" s="4">
        <v>0.11</v>
      </c>
      <c r="K160" s="4">
        <v>0.25</v>
      </c>
      <c r="L160" s="4">
        <v>0.25</v>
      </c>
      <c r="M160" s="4">
        <v>0.23</v>
      </c>
      <c r="N160" s="4">
        <v>0.23</v>
      </c>
      <c r="O160" s="4">
        <v>0.24</v>
      </c>
      <c r="P160" s="4">
        <v>0.22</v>
      </c>
      <c r="Q160" s="4">
        <v>0.24</v>
      </c>
      <c r="R160" s="4">
        <v>0.2</v>
      </c>
      <c r="S160" s="4">
        <v>0.25</v>
      </c>
      <c r="T160" s="4">
        <v>0.16</v>
      </c>
      <c r="U160" s="4" t="s">
        <v>13</v>
      </c>
      <c r="V160" s="4" t="s">
        <v>13</v>
      </c>
    </row>
    <row r="161" spans="2:22">
      <c r="B161" s="9">
        <v>723</v>
      </c>
      <c r="C161" s="4">
        <v>0.39</v>
      </c>
      <c r="D161" s="4">
        <v>0.39</v>
      </c>
      <c r="E161" s="4">
        <v>0.33</v>
      </c>
      <c r="F161" s="4">
        <v>0.27</v>
      </c>
      <c r="G161" s="4">
        <v>0.31</v>
      </c>
      <c r="H161" s="4" t="s">
        <v>13</v>
      </c>
      <c r="I161" s="4" t="s">
        <v>13</v>
      </c>
      <c r="J161" s="4">
        <v>0.15</v>
      </c>
      <c r="K161" s="4">
        <v>0.39</v>
      </c>
      <c r="L161" s="4">
        <v>0.39</v>
      </c>
      <c r="M161" s="4">
        <v>0.36</v>
      </c>
      <c r="N161" s="4">
        <v>0.36</v>
      </c>
      <c r="O161" s="4">
        <v>0.37</v>
      </c>
      <c r="P161" s="4">
        <v>0.35</v>
      </c>
      <c r="Q161" s="4">
        <v>0.38</v>
      </c>
      <c r="R161" s="4">
        <v>0.32</v>
      </c>
      <c r="S161" s="4">
        <v>0.39</v>
      </c>
      <c r="T161" s="4">
        <v>0.25</v>
      </c>
      <c r="U161" s="4" t="s">
        <v>13</v>
      </c>
      <c r="V161" s="4" t="s">
        <v>13</v>
      </c>
    </row>
    <row r="162" spans="2:22">
      <c r="B162" s="9">
        <v>724</v>
      </c>
      <c r="C162" s="4">
        <v>0.37</v>
      </c>
      <c r="D162" s="4">
        <v>0.37</v>
      </c>
      <c r="E162" s="4">
        <v>0.31</v>
      </c>
      <c r="F162" s="4">
        <v>0.25</v>
      </c>
      <c r="G162" s="4">
        <v>0.3</v>
      </c>
      <c r="H162" s="4" t="s">
        <v>13</v>
      </c>
      <c r="I162" s="4" t="s">
        <v>13</v>
      </c>
      <c r="J162" s="4">
        <v>0.12</v>
      </c>
      <c r="K162" s="4">
        <v>0.37</v>
      </c>
      <c r="L162" s="4">
        <v>0.37</v>
      </c>
      <c r="M162" s="4">
        <v>0.34</v>
      </c>
      <c r="N162" s="4">
        <v>0.34</v>
      </c>
      <c r="O162" s="4">
        <v>0.35</v>
      </c>
      <c r="P162" s="4">
        <v>0.33</v>
      </c>
      <c r="Q162" s="4">
        <v>0.36</v>
      </c>
      <c r="R162" s="4">
        <v>0.31</v>
      </c>
      <c r="S162" s="4">
        <v>0.37</v>
      </c>
      <c r="T162" s="4">
        <v>0.25</v>
      </c>
      <c r="U162" s="4" t="s">
        <v>13</v>
      </c>
      <c r="V162" s="4" t="s">
        <v>13</v>
      </c>
    </row>
    <row r="163" spans="2:22">
      <c r="B163" s="9">
        <v>725</v>
      </c>
      <c r="C163" s="4">
        <v>0.44</v>
      </c>
      <c r="D163" s="4">
        <v>0.44</v>
      </c>
      <c r="E163" s="4">
        <v>0.37</v>
      </c>
      <c r="F163" s="4">
        <v>0.3</v>
      </c>
      <c r="G163" s="4">
        <v>0.35</v>
      </c>
      <c r="H163" s="4" t="s">
        <v>13</v>
      </c>
      <c r="I163" s="4" t="s">
        <v>13</v>
      </c>
      <c r="J163" s="4">
        <v>0</v>
      </c>
      <c r="K163" s="4">
        <v>0.44</v>
      </c>
      <c r="L163" s="4">
        <v>0.44</v>
      </c>
      <c r="M163" s="4">
        <v>0.4</v>
      </c>
      <c r="N163" s="4">
        <v>0.41</v>
      </c>
      <c r="O163" s="4">
        <v>0.42</v>
      </c>
      <c r="P163" s="4">
        <v>0.4</v>
      </c>
      <c r="Q163" s="4">
        <v>0.44</v>
      </c>
      <c r="R163" s="4">
        <v>0.38</v>
      </c>
      <c r="S163" s="4">
        <v>0.44</v>
      </c>
      <c r="T163" s="4">
        <v>0.3</v>
      </c>
      <c r="U163" s="4" t="s">
        <v>13</v>
      </c>
      <c r="V163" s="4" t="s">
        <v>13</v>
      </c>
    </row>
    <row r="164" spans="2:22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 t="s">
        <v>13</v>
      </c>
      <c r="J164" s="4" t="s">
        <v>13</v>
      </c>
      <c r="K164" s="4">
        <v>0.35</v>
      </c>
      <c r="L164" s="4">
        <v>0.35</v>
      </c>
      <c r="M164" s="4">
        <v>0.31</v>
      </c>
      <c r="N164" s="4">
        <v>0.33</v>
      </c>
      <c r="O164" s="4">
        <v>0.33</v>
      </c>
      <c r="P164" s="4">
        <v>0.32</v>
      </c>
      <c r="Q164" s="4">
        <v>0.35</v>
      </c>
      <c r="R164" s="4">
        <v>0.31</v>
      </c>
      <c r="S164" s="4">
        <v>0.35</v>
      </c>
      <c r="T164" s="4">
        <v>0.24</v>
      </c>
      <c r="U164" s="4" t="s">
        <v>13</v>
      </c>
      <c r="V164" s="4" t="s">
        <v>13</v>
      </c>
    </row>
    <row r="165" spans="2:22">
      <c r="B165" s="9">
        <v>727</v>
      </c>
      <c r="C165" s="4">
        <v>0.33</v>
      </c>
      <c r="D165" s="4">
        <v>0.33</v>
      </c>
      <c r="E165" s="4">
        <v>0.28000000000000003</v>
      </c>
      <c r="F165" s="4">
        <v>0.22</v>
      </c>
      <c r="G165" s="4">
        <v>0.26</v>
      </c>
      <c r="H165" s="4" t="s">
        <v>13</v>
      </c>
      <c r="I165" s="4" t="s">
        <v>13</v>
      </c>
      <c r="J165" s="4" t="s">
        <v>13</v>
      </c>
      <c r="K165" s="4">
        <v>0.33</v>
      </c>
      <c r="L165" s="4">
        <v>0.33</v>
      </c>
      <c r="M165" s="4">
        <v>0.28999999999999998</v>
      </c>
      <c r="N165" s="4">
        <v>0.31</v>
      </c>
      <c r="O165" s="4">
        <v>0.31</v>
      </c>
      <c r="P165" s="4">
        <v>0.31</v>
      </c>
      <c r="Q165" s="4">
        <v>0.33</v>
      </c>
      <c r="R165" s="4">
        <v>0.3</v>
      </c>
      <c r="S165" s="4">
        <v>0.33</v>
      </c>
      <c r="T165" s="4">
        <v>0.23</v>
      </c>
      <c r="U165" s="4" t="s">
        <v>13</v>
      </c>
      <c r="V165" s="4" t="s">
        <v>13</v>
      </c>
    </row>
    <row r="166" spans="2:22">
      <c r="B166" s="9">
        <v>728</v>
      </c>
      <c r="C166" s="4">
        <v>0.35</v>
      </c>
      <c r="D166" s="4">
        <v>0.35</v>
      </c>
      <c r="E166" s="4">
        <v>0.3</v>
      </c>
      <c r="F166" s="4">
        <v>0.24</v>
      </c>
      <c r="G166" s="4">
        <v>0.28000000000000003</v>
      </c>
      <c r="H166" s="4" t="s">
        <v>13</v>
      </c>
      <c r="I166" s="4" t="s">
        <v>13</v>
      </c>
      <c r="J166" s="4" t="s">
        <v>13</v>
      </c>
      <c r="K166" s="4">
        <v>0.35</v>
      </c>
      <c r="L166" s="4">
        <v>0.35</v>
      </c>
      <c r="M166" s="4">
        <v>0.31</v>
      </c>
      <c r="N166" s="4">
        <v>0.33</v>
      </c>
      <c r="O166" s="4">
        <v>0.33</v>
      </c>
      <c r="P166" s="4">
        <v>0.33</v>
      </c>
      <c r="Q166" s="4">
        <v>0.35</v>
      </c>
      <c r="R166" s="4">
        <v>0.32</v>
      </c>
      <c r="S166" s="4">
        <v>0.35</v>
      </c>
      <c r="T166" s="4">
        <v>0.25</v>
      </c>
      <c r="U166" s="4" t="s">
        <v>13</v>
      </c>
      <c r="V166" s="4" t="s">
        <v>13</v>
      </c>
    </row>
    <row r="167" spans="2:22">
      <c r="B167" s="9">
        <v>729</v>
      </c>
      <c r="C167" s="4">
        <v>0.23</v>
      </c>
      <c r="D167" s="4">
        <v>0.23</v>
      </c>
      <c r="E167" s="4">
        <v>0.2</v>
      </c>
      <c r="F167" s="4">
        <v>0.16</v>
      </c>
      <c r="G167" s="4">
        <v>0.18</v>
      </c>
      <c r="H167" s="4" t="s">
        <v>13</v>
      </c>
      <c r="I167" s="4" t="s">
        <v>13</v>
      </c>
      <c r="J167" s="4" t="s">
        <v>13</v>
      </c>
      <c r="K167" s="4">
        <v>0.23</v>
      </c>
      <c r="L167" s="4">
        <v>0.23</v>
      </c>
      <c r="M167" s="4">
        <v>0.2</v>
      </c>
      <c r="N167" s="4">
        <v>0.21</v>
      </c>
      <c r="O167" s="4">
        <v>0.22</v>
      </c>
      <c r="P167" s="4">
        <v>0.22</v>
      </c>
      <c r="Q167" s="4">
        <v>0.23</v>
      </c>
      <c r="R167" s="4">
        <v>0.22</v>
      </c>
      <c r="S167" s="4">
        <v>0.23</v>
      </c>
      <c r="T167" s="4">
        <v>0.17</v>
      </c>
      <c r="U167" s="4" t="s">
        <v>13</v>
      </c>
      <c r="V167" s="4" t="s">
        <v>13</v>
      </c>
    </row>
    <row r="168" spans="2:22">
      <c r="B168" s="9">
        <v>730</v>
      </c>
      <c r="C168" s="4">
        <v>0.23</v>
      </c>
      <c r="D168" s="4">
        <v>0.23</v>
      </c>
      <c r="E168" s="4">
        <v>0.2</v>
      </c>
      <c r="F168" s="4">
        <v>0.16</v>
      </c>
      <c r="G168" s="4">
        <v>0.18</v>
      </c>
      <c r="H168" s="4" t="s">
        <v>13</v>
      </c>
      <c r="I168" s="4" t="s">
        <v>13</v>
      </c>
      <c r="J168" s="4" t="s">
        <v>13</v>
      </c>
      <c r="K168" s="4">
        <v>0.23</v>
      </c>
      <c r="L168" s="4">
        <v>0.23</v>
      </c>
      <c r="M168" s="4">
        <v>0.2</v>
      </c>
      <c r="N168" s="4">
        <v>0.21</v>
      </c>
      <c r="O168" s="4">
        <v>0.22</v>
      </c>
      <c r="P168" s="4">
        <v>0.22</v>
      </c>
      <c r="Q168" s="4">
        <v>0.23</v>
      </c>
      <c r="R168" s="4">
        <v>0.22</v>
      </c>
      <c r="S168" s="4">
        <v>0.23</v>
      </c>
      <c r="T168" s="4">
        <v>0.17</v>
      </c>
      <c r="U168" s="4" t="s">
        <v>13</v>
      </c>
      <c r="V168" s="4" t="s">
        <v>13</v>
      </c>
    </row>
    <row r="169" spans="2:22">
      <c r="B169" s="9">
        <v>731</v>
      </c>
      <c r="C169" s="4">
        <v>0.28999999999999998</v>
      </c>
      <c r="D169" s="4">
        <v>0.28999999999999998</v>
      </c>
      <c r="E169" s="4">
        <v>0.25</v>
      </c>
      <c r="F169" s="4">
        <v>0.2</v>
      </c>
      <c r="G169" s="4">
        <v>0.23</v>
      </c>
      <c r="H169" s="4" t="s">
        <v>13</v>
      </c>
      <c r="I169" s="4" t="s">
        <v>13</v>
      </c>
      <c r="J169" s="4" t="s">
        <v>13</v>
      </c>
      <c r="K169" s="4">
        <v>0.28999999999999998</v>
      </c>
      <c r="L169" s="4">
        <v>0.28999999999999998</v>
      </c>
      <c r="M169" s="4">
        <v>0.25</v>
      </c>
      <c r="N169" s="4">
        <v>0.27</v>
      </c>
      <c r="O169" s="4">
        <v>0.28000000000000003</v>
      </c>
      <c r="P169" s="4">
        <v>0.28000000000000003</v>
      </c>
      <c r="Q169" s="4">
        <v>0.28999999999999998</v>
      </c>
      <c r="R169" s="4">
        <v>0.28000000000000003</v>
      </c>
      <c r="S169" s="4">
        <v>0.28999999999999998</v>
      </c>
      <c r="T169" s="4">
        <v>0.22</v>
      </c>
      <c r="U169" s="4" t="s">
        <v>13</v>
      </c>
      <c r="V169" s="4" t="s">
        <v>13</v>
      </c>
    </row>
    <row r="170" spans="2:22">
      <c r="B170" s="9">
        <v>801</v>
      </c>
      <c r="C170" s="4">
        <v>0.3</v>
      </c>
      <c r="D170" s="4">
        <v>0.3</v>
      </c>
      <c r="E170" s="4">
        <v>0.26</v>
      </c>
      <c r="F170" s="4">
        <v>0.2</v>
      </c>
      <c r="G170" s="4">
        <v>0.24</v>
      </c>
      <c r="H170" s="4" t="s">
        <v>13</v>
      </c>
      <c r="I170" s="4" t="s">
        <v>13</v>
      </c>
      <c r="J170" s="4" t="s">
        <v>13</v>
      </c>
      <c r="K170" s="4">
        <v>0.3</v>
      </c>
      <c r="L170" s="4">
        <v>0.3</v>
      </c>
      <c r="M170" s="4">
        <v>0.26</v>
      </c>
      <c r="N170" s="4">
        <v>0.28000000000000003</v>
      </c>
      <c r="O170" s="4">
        <v>0.28000000000000003</v>
      </c>
      <c r="P170" s="4">
        <v>0.28000000000000003</v>
      </c>
      <c r="Q170" s="4">
        <v>0.3</v>
      </c>
      <c r="R170" s="4">
        <v>0.3</v>
      </c>
      <c r="S170" s="4">
        <v>0.3</v>
      </c>
      <c r="T170" s="4">
        <v>0.24</v>
      </c>
      <c r="U170" s="4" t="s">
        <v>13</v>
      </c>
      <c r="V170" s="4" t="s">
        <v>13</v>
      </c>
    </row>
    <row r="171" spans="2:22">
      <c r="B171" s="9">
        <v>802</v>
      </c>
      <c r="C171" s="4">
        <v>0.3</v>
      </c>
      <c r="D171" s="4">
        <v>0.3</v>
      </c>
      <c r="E171" s="4">
        <v>0.26</v>
      </c>
      <c r="F171" s="4">
        <v>0.2</v>
      </c>
      <c r="G171" s="4">
        <v>0.24</v>
      </c>
      <c r="H171" s="4" t="s">
        <v>13</v>
      </c>
      <c r="I171" s="4" t="s">
        <v>13</v>
      </c>
      <c r="J171" s="4" t="s">
        <v>13</v>
      </c>
      <c r="K171" s="4">
        <v>0.3</v>
      </c>
      <c r="L171" s="4">
        <v>0.3</v>
      </c>
      <c r="M171" s="4">
        <v>0.25</v>
      </c>
      <c r="N171" s="4">
        <v>0.28000000000000003</v>
      </c>
      <c r="O171" s="4">
        <v>0.28000000000000003</v>
      </c>
      <c r="P171" s="4">
        <v>0.28000000000000003</v>
      </c>
      <c r="Q171" s="4">
        <v>0.3</v>
      </c>
      <c r="R171" s="4">
        <v>0.3</v>
      </c>
      <c r="S171" s="4">
        <v>0.3</v>
      </c>
      <c r="T171" s="4">
        <v>0.24</v>
      </c>
      <c r="U171" s="4" t="s">
        <v>13</v>
      </c>
      <c r="V171" s="4" t="s">
        <v>13</v>
      </c>
    </row>
    <row r="172" spans="2:22">
      <c r="B172" s="9">
        <v>803</v>
      </c>
      <c r="C172" s="4">
        <v>0.32</v>
      </c>
      <c r="D172" s="4">
        <v>0.32</v>
      </c>
      <c r="E172" s="4">
        <v>0.27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0.32</v>
      </c>
      <c r="L172" s="4">
        <v>0.32</v>
      </c>
      <c r="M172" s="4">
        <v>0.27</v>
      </c>
      <c r="N172" s="4">
        <v>0.3</v>
      </c>
      <c r="O172" s="4">
        <v>0.3</v>
      </c>
      <c r="P172" s="4">
        <v>0.3</v>
      </c>
      <c r="Q172" s="4">
        <v>0.32</v>
      </c>
      <c r="R172" s="4">
        <v>0.32</v>
      </c>
      <c r="S172" s="4">
        <v>0.32</v>
      </c>
      <c r="T172" s="4">
        <v>0.26</v>
      </c>
      <c r="U172" s="4" t="s">
        <v>13</v>
      </c>
      <c r="V172" s="4" t="s">
        <v>13</v>
      </c>
    </row>
    <row r="173" spans="2:22">
      <c r="B173" s="9">
        <v>804</v>
      </c>
      <c r="C173" s="4">
        <v>0.35</v>
      </c>
      <c r="D173" s="4">
        <v>0.35</v>
      </c>
      <c r="E173" s="4">
        <v>0.3</v>
      </c>
      <c r="F173" s="4">
        <v>0.24</v>
      </c>
      <c r="G173" s="4">
        <v>0.28000000000000003</v>
      </c>
      <c r="H173" s="4" t="s">
        <v>13</v>
      </c>
      <c r="I173" s="4" t="s">
        <v>13</v>
      </c>
      <c r="J173" s="4" t="s">
        <v>13</v>
      </c>
      <c r="K173" s="4">
        <v>0.35</v>
      </c>
      <c r="L173" s="4">
        <v>0.35</v>
      </c>
      <c r="M173" s="4">
        <v>0.28999999999999998</v>
      </c>
      <c r="N173" s="4">
        <v>0.33</v>
      </c>
      <c r="O173" s="4">
        <v>0.33</v>
      </c>
      <c r="P173" s="4">
        <v>0.33</v>
      </c>
      <c r="Q173" s="4">
        <v>0.35</v>
      </c>
      <c r="R173" s="4">
        <v>0.35</v>
      </c>
      <c r="S173" s="4">
        <v>0.35</v>
      </c>
      <c r="T173" s="4">
        <v>0.28999999999999998</v>
      </c>
      <c r="U173" s="4" t="s">
        <v>13</v>
      </c>
      <c r="V173" s="4" t="s">
        <v>13</v>
      </c>
    </row>
    <row r="174" spans="2:22">
      <c r="B174" s="9">
        <v>805</v>
      </c>
      <c r="C174" s="4">
        <v>0.34</v>
      </c>
      <c r="D174" s="4">
        <v>0.34</v>
      </c>
      <c r="E174" s="4">
        <v>0.28999999999999998</v>
      </c>
      <c r="F174" s="4">
        <v>0.23</v>
      </c>
      <c r="G174" s="4">
        <v>0.27</v>
      </c>
      <c r="H174" s="4" t="s">
        <v>13</v>
      </c>
      <c r="I174" s="4" t="s">
        <v>13</v>
      </c>
      <c r="J174" s="4" t="s">
        <v>13</v>
      </c>
      <c r="K174" s="4">
        <v>0.34</v>
      </c>
      <c r="L174" s="4">
        <v>0.34</v>
      </c>
      <c r="M174" s="4">
        <v>0.28000000000000003</v>
      </c>
      <c r="N174" s="4">
        <v>0.32</v>
      </c>
      <c r="O174" s="4">
        <v>0.31</v>
      </c>
      <c r="P174" s="4">
        <v>0.32</v>
      </c>
      <c r="Q174" s="4">
        <v>0.34</v>
      </c>
      <c r="R174" s="4">
        <v>0.34</v>
      </c>
      <c r="S174" s="4">
        <v>0.34</v>
      </c>
      <c r="T174" s="4">
        <v>0.28999999999999998</v>
      </c>
      <c r="U174" s="4" t="s">
        <v>13</v>
      </c>
      <c r="V174" s="4" t="s">
        <v>13</v>
      </c>
    </row>
    <row r="175" spans="2:22">
      <c r="B175" s="9">
        <v>806</v>
      </c>
      <c r="C175" s="4">
        <v>0.34</v>
      </c>
      <c r="D175" s="4">
        <v>0.34</v>
      </c>
      <c r="E175" s="4">
        <v>0.28999999999999998</v>
      </c>
      <c r="F175" s="4">
        <v>0.23</v>
      </c>
      <c r="G175" s="4">
        <v>0.27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0.34</v>
      </c>
      <c r="M175" s="4">
        <v>0.28000000000000003</v>
      </c>
      <c r="N175" s="4">
        <v>0.32</v>
      </c>
      <c r="O175" s="4">
        <v>0.31</v>
      </c>
      <c r="P175" s="4">
        <v>0.32</v>
      </c>
      <c r="Q175" s="4">
        <v>0.34</v>
      </c>
      <c r="R175" s="4">
        <v>0.34</v>
      </c>
      <c r="S175" s="4">
        <v>0.34</v>
      </c>
      <c r="T175" s="4">
        <v>0.28999999999999998</v>
      </c>
      <c r="U175" s="4" t="s">
        <v>13</v>
      </c>
      <c r="V175" s="4" t="s">
        <v>13</v>
      </c>
    </row>
    <row r="176" spans="2:22">
      <c r="B176" s="9">
        <v>807</v>
      </c>
      <c r="C176" s="4">
        <v>0.33</v>
      </c>
      <c r="D176" s="4">
        <v>0.33</v>
      </c>
      <c r="E176" s="4">
        <v>0.28000000000000003</v>
      </c>
      <c r="F176" s="4">
        <v>0.22</v>
      </c>
      <c r="G176" s="4">
        <v>0.26</v>
      </c>
      <c r="H176" s="4" t="s">
        <v>13</v>
      </c>
      <c r="I176" s="4" t="s">
        <v>13</v>
      </c>
      <c r="J176" s="4" t="s">
        <v>13</v>
      </c>
      <c r="K176" s="4">
        <v>0.32</v>
      </c>
      <c r="L176" s="4">
        <v>0.33</v>
      </c>
      <c r="M176" s="4">
        <v>0.27</v>
      </c>
      <c r="N176" s="4">
        <v>0.31</v>
      </c>
      <c r="O176" s="4">
        <v>0.3</v>
      </c>
      <c r="P176" s="4">
        <v>0.31</v>
      </c>
      <c r="Q176" s="4">
        <v>0.33</v>
      </c>
      <c r="R176" s="4">
        <v>0.33</v>
      </c>
      <c r="S176" s="4">
        <v>0.33</v>
      </c>
      <c r="T176" s="4">
        <v>0.28999999999999998</v>
      </c>
      <c r="U176" s="4" t="s">
        <v>13</v>
      </c>
      <c r="V176" s="4" t="s">
        <v>13</v>
      </c>
    </row>
    <row r="177" spans="2:22">
      <c r="B177" s="9">
        <v>808</v>
      </c>
      <c r="C177" s="4">
        <v>0.28000000000000003</v>
      </c>
      <c r="D177" s="4">
        <v>0.28000000000000003</v>
      </c>
      <c r="E177" s="4">
        <v>0.24</v>
      </c>
      <c r="F177" s="4">
        <v>0.19</v>
      </c>
      <c r="G177" s="4">
        <v>0.22</v>
      </c>
      <c r="H177" s="4" t="s">
        <v>13</v>
      </c>
      <c r="I177" s="4" t="s">
        <v>13</v>
      </c>
      <c r="J177" s="4" t="s">
        <v>13</v>
      </c>
      <c r="K177" s="4">
        <v>0.27</v>
      </c>
      <c r="L177" s="4">
        <v>0.28000000000000003</v>
      </c>
      <c r="M177" s="4">
        <v>0.23</v>
      </c>
      <c r="N177" s="4">
        <v>0.26</v>
      </c>
      <c r="O177" s="4">
        <v>0.25</v>
      </c>
      <c r="P177" s="4">
        <v>0.27</v>
      </c>
      <c r="Q177" s="4">
        <v>0.28000000000000003</v>
      </c>
      <c r="R177" s="4">
        <v>0.28000000000000003</v>
      </c>
      <c r="S177" s="4">
        <v>0.28000000000000003</v>
      </c>
      <c r="T177" s="4">
        <v>0.25</v>
      </c>
      <c r="U177" s="4" t="s">
        <v>13</v>
      </c>
      <c r="V177" s="4" t="s">
        <v>13</v>
      </c>
    </row>
    <row r="178" spans="2:22">
      <c r="B178" s="9">
        <v>809</v>
      </c>
      <c r="C178" s="4">
        <v>0.33</v>
      </c>
      <c r="D178" s="4">
        <v>0.33</v>
      </c>
      <c r="E178" s="4">
        <v>0.28000000000000003</v>
      </c>
      <c r="F178" s="4">
        <v>0.22</v>
      </c>
      <c r="G178" s="4">
        <v>0.26</v>
      </c>
      <c r="H178" s="4" t="s">
        <v>13</v>
      </c>
      <c r="I178" s="4" t="s">
        <v>13</v>
      </c>
      <c r="J178" s="4" t="s">
        <v>13</v>
      </c>
      <c r="K178" s="4">
        <v>0.32</v>
      </c>
      <c r="L178" s="4">
        <v>0.33</v>
      </c>
      <c r="M178" s="4">
        <v>0.27</v>
      </c>
      <c r="N178" s="4">
        <v>0.31</v>
      </c>
      <c r="O178" s="4">
        <v>0.28999999999999998</v>
      </c>
      <c r="P178" s="4">
        <v>0.31</v>
      </c>
      <c r="Q178" s="4">
        <v>0.33</v>
      </c>
      <c r="R178" s="4">
        <v>0.33</v>
      </c>
      <c r="S178" s="4">
        <v>0.32</v>
      </c>
      <c r="T178" s="4">
        <v>0.3</v>
      </c>
      <c r="U178" s="4" t="s">
        <v>13</v>
      </c>
      <c r="V178" s="4" t="s">
        <v>13</v>
      </c>
    </row>
    <row r="179" spans="2:22">
      <c r="B179" s="9">
        <v>810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 t="s">
        <v>13</v>
      </c>
      <c r="J179" s="4" t="s">
        <v>13</v>
      </c>
      <c r="K179" s="4">
        <v>0.33</v>
      </c>
      <c r="L179" s="4">
        <v>0.34</v>
      </c>
      <c r="M179" s="4">
        <v>0.27</v>
      </c>
      <c r="N179" s="4">
        <v>0.31</v>
      </c>
      <c r="O179" s="4">
        <v>0.28999999999999998</v>
      </c>
      <c r="P179" s="4">
        <v>0.32</v>
      </c>
      <c r="Q179" s="4">
        <v>0.34</v>
      </c>
      <c r="R179" s="4">
        <v>0.34</v>
      </c>
      <c r="S179" s="4">
        <v>0.33</v>
      </c>
      <c r="T179" s="4">
        <v>0.31</v>
      </c>
      <c r="U179" s="4" t="s">
        <v>13</v>
      </c>
      <c r="V179" s="4" t="s">
        <v>13</v>
      </c>
    </row>
    <row r="180" spans="2:22">
      <c r="B180" s="9">
        <v>811</v>
      </c>
      <c r="C180" s="4">
        <v>0.36</v>
      </c>
      <c r="D180" s="4">
        <v>0.36</v>
      </c>
      <c r="E180" s="4">
        <v>0.31</v>
      </c>
      <c r="F180" s="4">
        <v>0.24</v>
      </c>
      <c r="G180" s="4">
        <v>0.28999999999999998</v>
      </c>
      <c r="H180" s="4" t="s">
        <v>13</v>
      </c>
      <c r="I180" s="4" t="s">
        <v>13</v>
      </c>
      <c r="J180" s="4" t="s">
        <v>13</v>
      </c>
      <c r="K180" s="4">
        <v>0.35</v>
      </c>
      <c r="L180" s="4">
        <v>0.36</v>
      </c>
      <c r="M180" s="4">
        <v>0.28999999999999998</v>
      </c>
      <c r="N180" s="4">
        <v>0.33</v>
      </c>
      <c r="O180" s="4">
        <v>0.3</v>
      </c>
      <c r="P180" s="4">
        <v>0.34</v>
      </c>
      <c r="Q180" s="4">
        <v>0.36</v>
      </c>
      <c r="R180" s="4">
        <v>0.36</v>
      </c>
      <c r="S180" s="4">
        <v>0.35</v>
      </c>
      <c r="T180" s="4">
        <v>0.34</v>
      </c>
      <c r="U180" s="4" t="s">
        <v>13</v>
      </c>
      <c r="V180" s="4" t="s">
        <v>13</v>
      </c>
    </row>
    <row r="181" spans="2:22">
      <c r="B181" s="9">
        <v>812</v>
      </c>
      <c r="C181" s="4">
        <v>0.33</v>
      </c>
      <c r="D181" s="4">
        <v>0.33</v>
      </c>
      <c r="E181" s="4">
        <v>0.28000000000000003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0.32</v>
      </c>
      <c r="L181" s="4">
        <v>0.33</v>
      </c>
      <c r="M181" s="4">
        <v>0.26</v>
      </c>
      <c r="N181" s="4">
        <v>0.3</v>
      </c>
      <c r="O181" s="4">
        <v>0.27</v>
      </c>
      <c r="P181" s="4">
        <v>0.31</v>
      </c>
      <c r="Q181" s="4">
        <v>0.33</v>
      </c>
      <c r="R181" s="4">
        <v>0.33</v>
      </c>
      <c r="S181" s="4">
        <v>0.32</v>
      </c>
      <c r="T181" s="4">
        <v>0.31</v>
      </c>
      <c r="U181" s="4" t="s">
        <v>13</v>
      </c>
      <c r="V181" s="4" t="s">
        <v>13</v>
      </c>
    </row>
    <row r="182" spans="2:22">
      <c r="B182" s="9">
        <v>813</v>
      </c>
      <c r="C182" s="4">
        <v>0.3</v>
      </c>
      <c r="D182" s="4">
        <v>0.3</v>
      </c>
      <c r="E182" s="4">
        <v>0.26</v>
      </c>
      <c r="F182" s="4">
        <v>0.2</v>
      </c>
      <c r="G182" s="4">
        <v>0.24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0.3</v>
      </c>
      <c r="M182" s="4">
        <v>0.24</v>
      </c>
      <c r="N182" s="4">
        <v>0.27</v>
      </c>
      <c r="O182" s="4">
        <v>0.24</v>
      </c>
      <c r="P182" s="4">
        <v>0.28000000000000003</v>
      </c>
      <c r="Q182" s="4">
        <v>0.3</v>
      </c>
      <c r="R182" s="4">
        <v>0.3</v>
      </c>
      <c r="S182" s="4">
        <v>0.28999999999999998</v>
      </c>
      <c r="T182" s="4">
        <v>0.28999999999999998</v>
      </c>
      <c r="U182" s="4" t="s">
        <v>13</v>
      </c>
      <c r="V182" s="4" t="s">
        <v>13</v>
      </c>
    </row>
    <row r="183" spans="2:22">
      <c r="B183" s="9">
        <v>814</v>
      </c>
      <c r="C183" s="4">
        <v>0.28999999999999998</v>
      </c>
      <c r="D183" s="4">
        <v>0.28999999999999998</v>
      </c>
      <c r="E183" s="4">
        <v>0.25</v>
      </c>
      <c r="F183" s="4">
        <v>0.2</v>
      </c>
      <c r="G183" s="4">
        <v>0.23</v>
      </c>
      <c r="H183" s="4" t="s">
        <v>13</v>
      </c>
      <c r="I183" s="4" t="s">
        <v>13</v>
      </c>
      <c r="J183" s="4" t="s">
        <v>13</v>
      </c>
      <c r="K183" s="4">
        <v>0.28000000000000003</v>
      </c>
      <c r="L183" s="4">
        <v>0.28999999999999998</v>
      </c>
      <c r="M183" s="4">
        <v>0.23</v>
      </c>
      <c r="N183" s="4">
        <v>0.26</v>
      </c>
      <c r="O183" s="4">
        <v>0.22</v>
      </c>
      <c r="P183" s="4">
        <v>0.28000000000000003</v>
      </c>
      <c r="Q183" s="4">
        <v>0.28999999999999998</v>
      </c>
      <c r="R183" s="4">
        <v>0.28999999999999998</v>
      </c>
      <c r="S183" s="4">
        <v>0.28000000000000003</v>
      </c>
      <c r="T183" s="4">
        <v>0.28999999999999998</v>
      </c>
      <c r="U183" s="4" t="s">
        <v>13</v>
      </c>
      <c r="V183" s="4" t="s">
        <v>13</v>
      </c>
    </row>
    <row r="184" spans="2:22">
      <c r="B184" s="9">
        <v>815</v>
      </c>
      <c r="C184" s="4">
        <v>0.26</v>
      </c>
      <c r="D184" s="4">
        <v>0.26</v>
      </c>
      <c r="E184" s="4">
        <v>0.22</v>
      </c>
      <c r="F184" s="4">
        <v>0.18</v>
      </c>
      <c r="G184" s="4">
        <v>0.21</v>
      </c>
      <c r="H184" s="4" t="s">
        <v>13</v>
      </c>
      <c r="I184" s="4" t="s">
        <v>13</v>
      </c>
      <c r="J184" s="4" t="s">
        <v>13</v>
      </c>
      <c r="K184" s="4">
        <v>0.25</v>
      </c>
      <c r="L184" s="4">
        <v>0.26</v>
      </c>
      <c r="M184" s="4">
        <v>0.2</v>
      </c>
      <c r="N184" s="4">
        <v>0.24</v>
      </c>
      <c r="O184" s="4">
        <v>0.19</v>
      </c>
      <c r="P184" s="4">
        <v>0.25</v>
      </c>
      <c r="Q184" s="4">
        <v>0.25</v>
      </c>
      <c r="R184" s="4">
        <v>0.26</v>
      </c>
      <c r="S184" s="4">
        <v>0.25</v>
      </c>
      <c r="T184" s="4">
        <v>0.26</v>
      </c>
      <c r="U184" s="4" t="s">
        <v>13</v>
      </c>
      <c r="V184" s="4" t="s">
        <v>13</v>
      </c>
    </row>
    <row r="185" spans="2:22">
      <c r="B185" s="9">
        <v>816</v>
      </c>
      <c r="C185" s="4">
        <v>0.11</v>
      </c>
      <c r="D185" s="4">
        <v>0.11</v>
      </c>
      <c r="E185" s="4">
        <v>0.09</v>
      </c>
      <c r="F185" s="4">
        <v>7.0000000000000007E-2</v>
      </c>
      <c r="G185" s="4">
        <v>0.09</v>
      </c>
      <c r="H185" s="4" t="s">
        <v>13</v>
      </c>
      <c r="I185" s="4" t="s">
        <v>13</v>
      </c>
      <c r="J185" s="4" t="s">
        <v>13</v>
      </c>
      <c r="K185" s="4">
        <v>0.1</v>
      </c>
      <c r="L185" s="4">
        <v>0.11</v>
      </c>
      <c r="M185" s="4">
        <v>0.08</v>
      </c>
      <c r="N185" s="4">
        <v>0.1</v>
      </c>
      <c r="O185" s="4">
        <v>0.08</v>
      </c>
      <c r="P185" s="4">
        <v>0.1</v>
      </c>
      <c r="Q185" s="4">
        <v>0.11</v>
      </c>
      <c r="R185" s="4">
        <v>0.11</v>
      </c>
      <c r="S185" s="4">
        <v>0.1</v>
      </c>
      <c r="T185" s="4">
        <v>0.11</v>
      </c>
      <c r="U185" s="4" t="s">
        <v>13</v>
      </c>
      <c r="V185" s="4" t="s">
        <v>13</v>
      </c>
    </row>
    <row r="186" spans="2:22">
      <c r="B186" s="9">
        <v>817</v>
      </c>
      <c r="C186" s="4">
        <v>0.18</v>
      </c>
      <c r="D186" s="4">
        <v>0.18</v>
      </c>
      <c r="E186" s="4">
        <v>0.15</v>
      </c>
      <c r="F186" s="4">
        <v>0.12</v>
      </c>
      <c r="G186" s="4">
        <v>0.14000000000000001</v>
      </c>
      <c r="H186" s="4" t="s">
        <v>13</v>
      </c>
      <c r="I186" s="4" t="s">
        <v>13</v>
      </c>
      <c r="J186" s="4" t="s">
        <v>13</v>
      </c>
      <c r="K186" s="4">
        <v>0.17</v>
      </c>
      <c r="L186" s="4">
        <v>0.18</v>
      </c>
      <c r="M186" s="4">
        <v>0.14000000000000001</v>
      </c>
      <c r="N186" s="4">
        <v>0.16</v>
      </c>
      <c r="O186" s="4">
        <v>0.13</v>
      </c>
      <c r="P186" s="4">
        <v>0.17</v>
      </c>
      <c r="Q186" s="4">
        <v>0.17</v>
      </c>
      <c r="R186" s="4">
        <v>0.18</v>
      </c>
      <c r="S186" s="4">
        <v>0.17</v>
      </c>
      <c r="T186" s="4">
        <v>0.18</v>
      </c>
      <c r="U186" s="4" t="s">
        <v>13</v>
      </c>
      <c r="V186" s="4" t="s">
        <v>13</v>
      </c>
    </row>
    <row r="187" spans="2:22">
      <c r="B187" s="9">
        <v>818</v>
      </c>
      <c r="C187" s="4">
        <v>0.23</v>
      </c>
      <c r="D187" s="4">
        <v>0.23</v>
      </c>
      <c r="E187" s="4">
        <v>0.2</v>
      </c>
      <c r="F187" s="4">
        <v>0.16</v>
      </c>
      <c r="G187" s="4">
        <v>0.18</v>
      </c>
      <c r="H187" s="4" t="s">
        <v>13</v>
      </c>
      <c r="I187" s="4" t="s">
        <v>13</v>
      </c>
      <c r="J187" s="4" t="s">
        <v>13</v>
      </c>
      <c r="K187" s="4">
        <v>0.22</v>
      </c>
      <c r="L187" s="4">
        <v>0.23</v>
      </c>
      <c r="M187" s="4">
        <v>0.17</v>
      </c>
      <c r="N187" s="4">
        <v>0.21</v>
      </c>
      <c r="O187" s="4">
        <v>0.15</v>
      </c>
      <c r="P187" s="4">
        <v>0.22</v>
      </c>
      <c r="Q187" s="4">
        <v>0.22</v>
      </c>
      <c r="R187" s="4">
        <v>0.23</v>
      </c>
      <c r="S187" s="4">
        <v>0.21</v>
      </c>
      <c r="T187" s="4">
        <v>0.23</v>
      </c>
      <c r="U187" s="4" t="s">
        <v>13</v>
      </c>
      <c r="V187" s="4" t="s">
        <v>13</v>
      </c>
    </row>
    <row r="188" spans="2:22">
      <c r="B188" s="9">
        <v>819</v>
      </c>
      <c r="C188" s="4">
        <v>0.24</v>
      </c>
      <c r="D188" s="4">
        <v>0.24</v>
      </c>
      <c r="E188" s="4">
        <v>0.2</v>
      </c>
      <c r="F188" s="4">
        <v>0.16</v>
      </c>
      <c r="G188" s="4">
        <v>0.19</v>
      </c>
      <c r="H188" s="4" t="s">
        <v>13</v>
      </c>
      <c r="I188" s="4" t="s">
        <v>13</v>
      </c>
      <c r="J188" s="4" t="s">
        <v>13</v>
      </c>
      <c r="K188" s="4">
        <v>0.22</v>
      </c>
      <c r="L188" s="4">
        <v>0.24</v>
      </c>
      <c r="M188" s="4">
        <v>0.18</v>
      </c>
      <c r="N188" s="4">
        <v>0.21</v>
      </c>
      <c r="O188" s="4">
        <v>0.16</v>
      </c>
      <c r="P188" s="4">
        <v>0.23</v>
      </c>
      <c r="Q188" s="4">
        <v>0.23</v>
      </c>
      <c r="R188" s="4">
        <v>0.24</v>
      </c>
      <c r="S188" s="4">
        <v>0.22</v>
      </c>
      <c r="T188" s="4">
        <v>0.24</v>
      </c>
      <c r="U188" s="4" t="s">
        <v>13</v>
      </c>
      <c r="V188" s="4" t="s">
        <v>13</v>
      </c>
    </row>
    <row r="189" spans="2:22">
      <c r="B189" s="9">
        <v>820</v>
      </c>
      <c r="C189" s="4">
        <v>0.28000000000000003</v>
      </c>
      <c r="D189" s="4">
        <v>0.28000000000000003</v>
      </c>
      <c r="E189" s="4">
        <v>0.24</v>
      </c>
      <c r="F189" s="4">
        <v>0.19</v>
      </c>
      <c r="G189" s="4">
        <v>0.22</v>
      </c>
      <c r="H189" s="4" t="s">
        <v>13</v>
      </c>
      <c r="I189" s="4" t="s">
        <v>13</v>
      </c>
      <c r="J189" s="4" t="s">
        <v>13</v>
      </c>
      <c r="K189" s="4">
        <v>0.26</v>
      </c>
      <c r="L189" s="4">
        <v>0.28000000000000003</v>
      </c>
      <c r="M189" s="4">
        <v>0.2</v>
      </c>
      <c r="N189" s="4">
        <v>0.25</v>
      </c>
      <c r="O189" s="4">
        <v>0.17</v>
      </c>
      <c r="P189" s="4">
        <v>0.26</v>
      </c>
      <c r="Q189" s="4">
        <v>0.27</v>
      </c>
      <c r="R189" s="4">
        <v>0.28000000000000003</v>
      </c>
      <c r="S189" s="4">
        <v>0.26</v>
      </c>
      <c r="T189" s="4">
        <v>0.28000000000000003</v>
      </c>
      <c r="U189" s="4" t="s">
        <v>13</v>
      </c>
      <c r="V189" s="4" t="s">
        <v>13</v>
      </c>
    </row>
    <row r="190" spans="2:22">
      <c r="B190" s="9">
        <v>821</v>
      </c>
      <c r="C190" s="4">
        <v>0.3</v>
      </c>
      <c r="D190" s="4">
        <v>0.3</v>
      </c>
      <c r="E190" s="4">
        <v>0.26</v>
      </c>
      <c r="F190" s="4">
        <v>0.2</v>
      </c>
      <c r="G190" s="4">
        <v>0.24</v>
      </c>
      <c r="H190" s="4" t="s">
        <v>13</v>
      </c>
      <c r="I190" s="4" t="s">
        <v>13</v>
      </c>
      <c r="J190" s="4" t="s">
        <v>13</v>
      </c>
      <c r="K190" s="4">
        <v>0.28000000000000003</v>
      </c>
      <c r="L190" s="4">
        <v>0.28999999999999998</v>
      </c>
      <c r="M190" s="4">
        <v>0.21</v>
      </c>
      <c r="N190" s="4">
        <v>0.26</v>
      </c>
      <c r="O190" s="4">
        <v>0.18</v>
      </c>
      <c r="P190" s="4">
        <v>0.28000000000000003</v>
      </c>
      <c r="Q190" s="4">
        <v>0.28000000000000003</v>
      </c>
      <c r="R190" s="4">
        <v>0.3</v>
      </c>
      <c r="S190" s="4">
        <v>0.27</v>
      </c>
      <c r="T190" s="4">
        <v>0.3</v>
      </c>
      <c r="U190" s="4" t="s">
        <v>13</v>
      </c>
      <c r="V190" s="4" t="s">
        <v>13</v>
      </c>
    </row>
    <row r="191" spans="2:22">
      <c r="B191" s="9">
        <v>822</v>
      </c>
      <c r="C191" s="4">
        <v>0.23</v>
      </c>
      <c r="D191" s="4">
        <v>0.23</v>
      </c>
      <c r="E191" s="4">
        <v>0.2</v>
      </c>
      <c r="F191" s="4">
        <v>0.16</v>
      </c>
      <c r="G191" s="4">
        <v>0.18</v>
      </c>
      <c r="H191" s="4" t="s">
        <v>13</v>
      </c>
      <c r="I191" s="4" t="s">
        <v>13</v>
      </c>
      <c r="J191" s="4" t="s">
        <v>13</v>
      </c>
      <c r="K191" s="4">
        <v>0.21</v>
      </c>
      <c r="L191" s="4">
        <v>0.23</v>
      </c>
      <c r="M191" s="4">
        <v>0.16</v>
      </c>
      <c r="N191" s="4">
        <v>0.2</v>
      </c>
      <c r="O191" s="4">
        <v>0.13</v>
      </c>
      <c r="P191" s="4">
        <v>0.21</v>
      </c>
      <c r="Q191" s="4">
        <v>0.22</v>
      </c>
      <c r="R191" s="4">
        <v>0.23</v>
      </c>
      <c r="S191" s="4">
        <v>0.21</v>
      </c>
      <c r="T191" s="4">
        <v>0.23</v>
      </c>
      <c r="U191" s="4" t="s">
        <v>13</v>
      </c>
      <c r="V191" s="4" t="s">
        <v>13</v>
      </c>
    </row>
    <row r="192" spans="2:22">
      <c r="B192" s="9">
        <v>823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0.27</v>
      </c>
      <c r="M192" s="4">
        <v>0.19</v>
      </c>
      <c r="N192" s="4">
        <v>0.24</v>
      </c>
      <c r="O192" s="4">
        <v>0.15</v>
      </c>
      <c r="P192" s="4">
        <v>0.25</v>
      </c>
      <c r="Q192" s="4">
        <v>0.26</v>
      </c>
      <c r="R192" s="4">
        <v>0.28000000000000003</v>
      </c>
      <c r="S192" s="4">
        <v>0.25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824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0.28999999999999998</v>
      </c>
      <c r="L193" s="4">
        <v>0.31</v>
      </c>
      <c r="M193" s="4">
        <v>0.21</v>
      </c>
      <c r="N193" s="4">
        <v>0.28000000000000003</v>
      </c>
      <c r="O193" s="4">
        <v>0.16</v>
      </c>
      <c r="P193" s="4">
        <v>0.28999999999999998</v>
      </c>
      <c r="Q193" s="4">
        <v>0.3</v>
      </c>
      <c r="R193" s="4">
        <v>0.32</v>
      </c>
      <c r="S193" s="4">
        <v>0.28999999999999998</v>
      </c>
      <c r="T193" s="4">
        <v>0.32</v>
      </c>
      <c r="U193" s="4" t="s">
        <v>13</v>
      </c>
      <c r="V193" s="4" t="s">
        <v>13</v>
      </c>
    </row>
    <row r="194" spans="2:22">
      <c r="B194" s="9">
        <v>825</v>
      </c>
      <c r="C194" s="4">
        <v>0.27</v>
      </c>
      <c r="D194" s="4">
        <v>0.27</v>
      </c>
      <c r="E194" s="4">
        <v>0.23</v>
      </c>
      <c r="F194" s="4">
        <v>0.18</v>
      </c>
      <c r="G194" s="4">
        <v>0.22</v>
      </c>
      <c r="H194" s="4" t="s">
        <v>13</v>
      </c>
      <c r="I194" s="4" t="s">
        <v>13</v>
      </c>
      <c r="J194" s="4" t="s">
        <v>13</v>
      </c>
      <c r="K194" s="4">
        <v>0.24</v>
      </c>
      <c r="L194" s="4">
        <v>0.26</v>
      </c>
      <c r="M194" s="4">
        <v>0.17</v>
      </c>
      <c r="N194" s="4">
        <v>0.23</v>
      </c>
      <c r="O194" s="4">
        <v>0.13</v>
      </c>
      <c r="P194" s="4">
        <v>0.24</v>
      </c>
      <c r="Q194" s="4">
        <v>0.25</v>
      </c>
      <c r="R194" s="4">
        <v>0.27</v>
      </c>
      <c r="S194" s="4">
        <v>0.24</v>
      </c>
      <c r="T194" s="4">
        <v>0.27</v>
      </c>
      <c r="U194" s="4" t="s">
        <v>13</v>
      </c>
      <c r="V194" s="4" t="s">
        <v>13</v>
      </c>
    </row>
    <row r="195" spans="2:22">
      <c r="B195" s="9">
        <v>826</v>
      </c>
      <c r="C195" s="4">
        <v>0.26</v>
      </c>
      <c r="D195" s="4">
        <v>0.26</v>
      </c>
      <c r="E195" s="4">
        <v>0.22</v>
      </c>
      <c r="F195" s="4">
        <v>0.18</v>
      </c>
      <c r="G195" s="4">
        <v>0.21</v>
      </c>
      <c r="H195" s="4" t="s">
        <v>13</v>
      </c>
      <c r="I195" s="4" t="s">
        <v>13</v>
      </c>
      <c r="J195" s="4" t="s">
        <v>13</v>
      </c>
      <c r="K195" s="4">
        <v>0.23</v>
      </c>
      <c r="L195" s="4">
        <v>0.25</v>
      </c>
      <c r="M195" s="4">
        <v>0.16</v>
      </c>
      <c r="N195" s="4">
        <v>0.22</v>
      </c>
      <c r="O195" s="4">
        <v>0.11</v>
      </c>
      <c r="P195" s="4">
        <v>0.22</v>
      </c>
      <c r="Q195" s="4">
        <v>0.24</v>
      </c>
      <c r="R195" s="4">
        <v>0.26</v>
      </c>
      <c r="S195" s="4">
        <v>0.23</v>
      </c>
      <c r="T195" s="4">
        <v>0.26</v>
      </c>
      <c r="U195" s="4" t="s">
        <v>13</v>
      </c>
      <c r="V195" s="4" t="s">
        <v>13</v>
      </c>
    </row>
    <row r="196" spans="2:22">
      <c r="B196" s="9">
        <v>827</v>
      </c>
      <c r="C196" s="4">
        <v>0.28000000000000003</v>
      </c>
      <c r="D196" s="4">
        <v>0.28000000000000003</v>
      </c>
      <c r="E196" s="4">
        <v>0.24</v>
      </c>
      <c r="F196" s="4">
        <v>0.19</v>
      </c>
      <c r="G196" s="4">
        <v>0.22</v>
      </c>
      <c r="H196" s="4" t="s">
        <v>13</v>
      </c>
      <c r="I196" s="4" t="s">
        <v>13</v>
      </c>
      <c r="J196" s="4" t="s">
        <v>13</v>
      </c>
      <c r="K196" s="4">
        <v>0.25</v>
      </c>
      <c r="L196" s="4">
        <v>0.27</v>
      </c>
      <c r="M196" s="4">
        <v>0.16</v>
      </c>
      <c r="N196" s="4">
        <v>0.24</v>
      </c>
      <c r="O196" s="4">
        <v>0.11</v>
      </c>
      <c r="P196" s="4">
        <v>0.23</v>
      </c>
      <c r="Q196" s="4">
        <v>0.25</v>
      </c>
      <c r="R196" s="4">
        <v>0.27</v>
      </c>
      <c r="S196" s="4">
        <v>0.25</v>
      </c>
      <c r="T196" s="4">
        <v>0.28000000000000003</v>
      </c>
      <c r="U196" s="4" t="s">
        <v>13</v>
      </c>
      <c r="V196" s="4" t="s">
        <v>13</v>
      </c>
    </row>
    <row r="197" spans="2:22">
      <c r="B197" s="9">
        <v>828</v>
      </c>
      <c r="C197" s="4">
        <v>0.28000000000000003</v>
      </c>
      <c r="D197" s="4">
        <v>0.28000000000000003</v>
      </c>
      <c r="E197" s="4">
        <v>0.24</v>
      </c>
      <c r="F197" s="4">
        <v>0.19</v>
      </c>
      <c r="G197" s="4">
        <v>0.22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0.27</v>
      </c>
      <c r="M197" s="4">
        <v>0.15</v>
      </c>
      <c r="N197" s="4">
        <v>0.23</v>
      </c>
      <c r="O197" s="4">
        <v>0.1</v>
      </c>
      <c r="P197" s="4">
        <v>0.23</v>
      </c>
      <c r="Q197" s="4">
        <v>0.25</v>
      </c>
      <c r="R197" s="4">
        <v>0.27</v>
      </c>
      <c r="S197" s="4">
        <v>0.25</v>
      </c>
      <c r="T197" s="4">
        <v>0.28000000000000003</v>
      </c>
      <c r="U197" s="4" t="s">
        <v>13</v>
      </c>
      <c r="V197" s="4" t="s">
        <v>13</v>
      </c>
    </row>
    <row r="198" spans="2:22">
      <c r="B198" s="9">
        <v>829</v>
      </c>
      <c r="C198" s="4">
        <v>0.34</v>
      </c>
      <c r="D198" s="4">
        <v>0.34</v>
      </c>
      <c r="E198" s="4">
        <v>0.28999999999999998</v>
      </c>
      <c r="F198" s="4">
        <v>0.23</v>
      </c>
      <c r="G198" s="4">
        <v>0.27</v>
      </c>
      <c r="H198" s="4" t="s">
        <v>13</v>
      </c>
      <c r="I198" s="4" t="s">
        <v>13</v>
      </c>
      <c r="J198" s="4" t="s">
        <v>13</v>
      </c>
      <c r="K198" s="4">
        <v>0.3</v>
      </c>
      <c r="L198" s="4">
        <v>0.32</v>
      </c>
      <c r="M198" s="4">
        <v>0.18</v>
      </c>
      <c r="N198" s="4">
        <v>0.28000000000000003</v>
      </c>
      <c r="O198" s="4">
        <v>0.11</v>
      </c>
      <c r="P198" s="4">
        <v>0.27</v>
      </c>
      <c r="Q198" s="4">
        <v>0.31</v>
      </c>
      <c r="R198" s="4">
        <v>0.33</v>
      </c>
      <c r="S198" s="4">
        <v>0.3</v>
      </c>
      <c r="T198" s="4">
        <v>0.34</v>
      </c>
      <c r="U198" s="4" t="s">
        <v>13</v>
      </c>
      <c r="V198" s="4" t="s">
        <v>13</v>
      </c>
    </row>
    <row r="199" spans="2:22">
      <c r="B199" s="9">
        <v>830</v>
      </c>
      <c r="C199" s="4">
        <v>0.35</v>
      </c>
      <c r="D199" s="4">
        <v>0.35</v>
      </c>
      <c r="E199" s="4">
        <v>0.3</v>
      </c>
      <c r="F199" s="4">
        <v>0.23</v>
      </c>
      <c r="G199" s="4">
        <v>0.28000000000000003</v>
      </c>
      <c r="H199" s="4" t="s">
        <v>13</v>
      </c>
      <c r="I199" s="4" t="s">
        <v>13</v>
      </c>
      <c r="J199" s="4" t="s">
        <v>13</v>
      </c>
      <c r="K199" s="4">
        <v>0.31</v>
      </c>
      <c r="L199" s="4">
        <v>0.33</v>
      </c>
      <c r="M199" s="4">
        <v>0</v>
      </c>
      <c r="N199" s="4">
        <v>0.28999999999999998</v>
      </c>
      <c r="O199" s="4">
        <v>0</v>
      </c>
      <c r="P199" s="4">
        <v>0.27</v>
      </c>
      <c r="Q199" s="4">
        <v>0.31</v>
      </c>
      <c r="R199" s="4">
        <v>0.34</v>
      </c>
      <c r="S199" s="4">
        <v>0.3</v>
      </c>
      <c r="T199" s="4">
        <v>0.35</v>
      </c>
      <c r="U199" s="4" t="s">
        <v>13</v>
      </c>
      <c r="V199" s="4" t="s">
        <v>13</v>
      </c>
    </row>
    <row r="200" spans="2:22">
      <c r="B200" s="9">
        <v>831</v>
      </c>
      <c r="C200" s="4">
        <v>0.23</v>
      </c>
      <c r="D200" s="4">
        <v>0.23</v>
      </c>
      <c r="E200" s="4">
        <v>0.2</v>
      </c>
      <c r="F200" s="4">
        <v>0.15</v>
      </c>
      <c r="G200" s="4">
        <v>0.18</v>
      </c>
      <c r="H200" s="4" t="s">
        <v>13</v>
      </c>
      <c r="I200" s="4" t="s">
        <v>13</v>
      </c>
      <c r="J200" s="4" t="s">
        <v>13</v>
      </c>
      <c r="K200" s="4">
        <v>0.2</v>
      </c>
      <c r="L200" s="4">
        <v>0.21</v>
      </c>
      <c r="M200" s="4" t="s">
        <v>13</v>
      </c>
      <c r="N200" s="4">
        <v>0.19</v>
      </c>
      <c r="O200" s="4" t="s">
        <v>13</v>
      </c>
      <c r="P200" s="4">
        <v>0.17</v>
      </c>
      <c r="Q200" s="4">
        <v>0.2</v>
      </c>
      <c r="R200" s="4">
        <v>0.22</v>
      </c>
      <c r="S200" s="4">
        <v>0.2</v>
      </c>
      <c r="T200" s="4">
        <v>0.23</v>
      </c>
      <c r="U200" s="4" t="s">
        <v>13</v>
      </c>
      <c r="V200" s="4" t="s">
        <v>13</v>
      </c>
    </row>
    <row r="201" spans="2:22">
      <c r="B201" s="9">
        <v>901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0.23</v>
      </c>
      <c r="M201" s="4" t="s">
        <v>13</v>
      </c>
      <c r="N201" s="4">
        <v>0.2</v>
      </c>
      <c r="O201" s="4" t="s">
        <v>13</v>
      </c>
      <c r="P201" s="4">
        <v>0.18</v>
      </c>
      <c r="Q201" s="4">
        <v>0.22</v>
      </c>
      <c r="R201" s="4">
        <v>0.24</v>
      </c>
      <c r="S201" s="4">
        <v>0.21</v>
      </c>
      <c r="T201" s="4">
        <v>0.24</v>
      </c>
      <c r="U201" s="4" t="s">
        <v>13</v>
      </c>
      <c r="V201" s="4" t="s">
        <v>13</v>
      </c>
    </row>
    <row r="202" spans="2:22">
      <c r="B202" s="9">
        <v>902</v>
      </c>
      <c r="C202" s="4">
        <v>0.27</v>
      </c>
      <c r="D202" s="4">
        <v>0.27</v>
      </c>
      <c r="E202" s="4">
        <v>0.23</v>
      </c>
      <c r="F202" s="4">
        <v>0.18</v>
      </c>
      <c r="G202" s="4">
        <v>0.22</v>
      </c>
      <c r="H202" s="4" t="s">
        <v>13</v>
      </c>
      <c r="I202" s="4" t="s">
        <v>13</v>
      </c>
      <c r="J202" s="4" t="s">
        <v>13</v>
      </c>
      <c r="K202" s="4">
        <v>0.23</v>
      </c>
      <c r="L202" s="4">
        <v>0.25</v>
      </c>
      <c r="M202" s="4" t="s">
        <v>13</v>
      </c>
      <c r="N202" s="4">
        <v>0.22</v>
      </c>
      <c r="O202" s="4" t="s">
        <v>13</v>
      </c>
      <c r="P202" s="4">
        <v>0.19</v>
      </c>
      <c r="Q202" s="4">
        <v>0.24</v>
      </c>
      <c r="R202" s="4">
        <v>0.26</v>
      </c>
      <c r="S202" s="4">
        <v>0.23</v>
      </c>
      <c r="T202" s="4">
        <v>0.26</v>
      </c>
      <c r="U202" s="4" t="s">
        <v>13</v>
      </c>
      <c r="V202" s="4" t="s">
        <v>13</v>
      </c>
    </row>
    <row r="203" spans="2:22">
      <c r="B203" s="9">
        <v>903</v>
      </c>
      <c r="C203" s="4">
        <v>0.24</v>
      </c>
      <c r="D203" s="4">
        <v>0.24</v>
      </c>
      <c r="E203" s="4">
        <v>0.2</v>
      </c>
      <c r="F203" s="4">
        <v>0.16</v>
      </c>
      <c r="G203" s="4">
        <v>0.19</v>
      </c>
      <c r="H203" s="4" t="s">
        <v>13</v>
      </c>
      <c r="I203" s="4" t="s">
        <v>13</v>
      </c>
      <c r="J203" s="4" t="s">
        <v>13</v>
      </c>
      <c r="K203" s="4">
        <v>0.21</v>
      </c>
      <c r="L203" s="4">
        <v>0.22</v>
      </c>
      <c r="M203" s="4" t="s">
        <v>13</v>
      </c>
      <c r="N203" s="4">
        <v>0.19</v>
      </c>
      <c r="O203" s="4" t="s">
        <v>13</v>
      </c>
      <c r="P203" s="4">
        <v>0.16</v>
      </c>
      <c r="Q203" s="4">
        <v>0.21</v>
      </c>
      <c r="R203" s="4">
        <v>0.23</v>
      </c>
      <c r="S203" s="4">
        <v>0.2</v>
      </c>
      <c r="T203" s="4">
        <v>0.23</v>
      </c>
      <c r="U203" s="4" t="s">
        <v>13</v>
      </c>
      <c r="V203" s="4" t="s">
        <v>13</v>
      </c>
    </row>
    <row r="204" spans="2:22">
      <c r="B204" s="9">
        <v>904</v>
      </c>
      <c r="C204" s="4">
        <v>0.26</v>
      </c>
      <c r="D204" s="4">
        <v>0.26</v>
      </c>
      <c r="E204" s="4">
        <v>0.22</v>
      </c>
      <c r="F204" s="4">
        <v>0.17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0.24</v>
      </c>
      <c r="M204" s="4" t="s">
        <v>13</v>
      </c>
      <c r="N204" s="4">
        <v>0.21</v>
      </c>
      <c r="O204" s="4" t="s">
        <v>13</v>
      </c>
      <c r="P204" s="4">
        <v>0.17</v>
      </c>
      <c r="Q204" s="4">
        <v>0.22</v>
      </c>
      <c r="R204" s="4">
        <v>0.25</v>
      </c>
      <c r="S204" s="4">
        <v>0.22</v>
      </c>
      <c r="T204" s="4">
        <v>0.25</v>
      </c>
      <c r="U204" s="4" t="s">
        <v>13</v>
      </c>
      <c r="V204" s="4" t="s">
        <v>13</v>
      </c>
    </row>
    <row r="205" spans="2:22">
      <c r="B205" s="9">
        <v>905</v>
      </c>
      <c r="C205" s="4">
        <v>0.24</v>
      </c>
      <c r="D205" s="4">
        <v>0.24</v>
      </c>
      <c r="E205" s="4">
        <v>0.2</v>
      </c>
      <c r="F205" s="4">
        <v>0.16</v>
      </c>
      <c r="G205" s="4">
        <v>0.19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0.22</v>
      </c>
      <c r="M205" s="4" t="s">
        <v>13</v>
      </c>
      <c r="N205" s="4">
        <v>0.19</v>
      </c>
      <c r="O205" s="4" t="s">
        <v>13</v>
      </c>
      <c r="P205" s="4">
        <v>0.15</v>
      </c>
      <c r="Q205" s="4">
        <v>0.21</v>
      </c>
      <c r="R205" s="4">
        <v>0.23</v>
      </c>
      <c r="S205" s="4">
        <v>0.2</v>
      </c>
      <c r="T205" s="4">
        <v>0.23</v>
      </c>
      <c r="U205" s="4" t="s">
        <v>13</v>
      </c>
      <c r="V205" s="4" t="s">
        <v>13</v>
      </c>
    </row>
    <row r="206" spans="2:22">
      <c r="B206" s="9">
        <v>906</v>
      </c>
      <c r="C206" s="4">
        <v>0.24</v>
      </c>
      <c r="D206" s="4">
        <v>0.24</v>
      </c>
      <c r="E206" s="4">
        <v>0.2</v>
      </c>
      <c r="F206" s="4">
        <v>0.16</v>
      </c>
      <c r="G206" s="4">
        <v>0.19</v>
      </c>
      <c r="H206" s="4" t="s">
        <v>13</v>
      </c>
      <c r="I206" s="4" t="s">
        <v>13</v>
      </c>
      <c r="J206" s="4" t="s">
        <v>13</v>
      </c>
      <c r="K206" s="4">
        <v>0.2</v>
      </c>
      <c r="L206" s="4">
        <v>0.22</v>
      </c>
      <c r="M206" s="4" t="s">
        <v>13</v>
      </c>
      <c r="N206" s="4">
        <v>0.19</v>
      </c>
      <c r="O206" s="4" t="s">
        <v>13</v>
      </c>
      <c r="P206" s="4">
        <v>0.14000000000000001</v>
      </c>
      <c r="Q206" s="4">
        <v>0.2</v>
      </c>
      <c r="R206" s="4">
        <v>0.22</v>
      </c>
      <c r="S206" s="4">
        <v>0.2</v>
      </c>
      <c r="T206" s="4">
        <v>0.23</v>
      </c>
      <c r="U206" s="4" t="s">
        <v>13</v>
      </c>
      <c r="V206" s="4" t="s">
        <v>13</v>
      </c>
    </row>
    <row r="207" spans="2:22">
      <c r="B207" s="9">
        <v>907</v>
      </c>
      <c r="C207" s="4">
        <v>0.23</v>
      </c>
      <c r="D207" s="4">
        <v>0.23</v>
      </c>
      <c r="E207" s="4">
        <v>0.2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</v>
      </c>
      <c r="M207" s="4" t="s">
        <v>13</v>
      </c>
      <c r="N207" s="4">
        <v>0.18</v>
      </c>
      <c r="O207" s="4" t="s">
        <v>13</v>
      </c>
      <c r="P207" s="4">
        <v>0.13</v>
      </c>
      <c r="Q207" s="4">
        <v>0.19</v>
      </c>
      <c r="R207" s="4">
        <v>0.21</v>
      </c>
      <c r="S207" s="4">
        <v>0.19</v>
      </c>
      <c r="T207" s="4">
        <v>0.21</v>
      </c>
      <c r="U207" s="4" t="s">
        <v>13</v>
      </c>
      <c r="V207" s="4" t="s">
        <v>13</v>
      </c>
    </row>
    <row r="208" spans="2:22">
      <c r="B208" s="9">
        <v>908</v>
      </c>
      <c r="C208" s="4">
        <v>0.25</v>
      </c>
      <c r="D208" s="4">
        <v>0.25</v>
      </c>
      <c r="E208" s="4">
        <v>0.21</v>
      </c>
      <c r="F208" s="4">
        <v>0.16</v>
      </c>
      <c r="G208" s="4">
        <v>0.2</v>
      </c>
      <c r="H208" s="4" t="s">
        <v>13</v>
      </c>
      <c r="I208" s="4" t="s">
        <v>13</v>
      </c>
      <c r="J208" s="4" t="s">
        <v>13</v>
      </c>
      <c r="K208" s="4">
        <v>0.21</v>
      </c>
      <c r="L208" s="4">
        <v>0.22</v>
      </c>
      <c r="M208" s="4" t="s">
        <v>13</v>
      </c>
      <c r="N208" s="4">
        <v>0.2</v>
      </c>
      <c r="O208" s="4" t="s">
        <v>13</v>
      </c>
      <c r="P208" s="4">
        <v>0.13</v>
      </c>
      <c r="Q208" s="4">
        <v>0.21</v>
      </c>
      <c r="R208" s="4">
        <v>0.23</v>
      </c>
      <c r="S208" s="4">
        <v>0.2</v>
      </c>
      <c r="T208" s="4">
        <v>0.23</v>
      </c>
      <c r="U208" s="4" t="s">
        <v>13</v>
      </c>
      <c r="V208" s="4" t="s">
        <v>13</v>
      </c>
    </row>
    <row r="209" spans="2:22">
      <c r="B209" s="9">
        <v>909</v>
      </c>
      <c r="C209" s="4">
        <v>0.32</v>
      </c>
      <c r="D209" s="4">
        <v>0.32</v>
      </c>
      <c r="E209" s="4">
        <v>0.27</v>
      </c>
      <c r="F209" s="4">
        <v>0.21</v>
      </c>
      <c r="G209" s="4">
        <v>0.26</v>
      </c>
      <c r="H209" s="4" t="s">
        <v>13</v>
      </c>
      <c r="I209" s="4" t="s">
        <v>13</v>
      </c>
      <c r="J209" s="4" t="s">
        <v>13</v>
      </c>
      <c r="K209" s="4">
        <v>0.27</v>
      </c>
      <c r="L209" s="4">
        <v>0.28000000000000003</v>
      </c>
      <c r="M209" s="4" t="s">
        <v>13</v>
      </c>
      <c r="N209" s="4">
        <v>0.25</v>
      </c>
      <c r="O209" s="4" t="s">
        <v>13</v>
      </c>
      <c r="P209" s="4">
        <v>0.16</v>
      </c>
      <c r="Q209" s="4">
        <v>0.27</v>
      </c>
      <c r="R209" s="4">
        <v>0.28999999999999998</v>
      </c>
      <c r="S209" s="4">
        <v>0.26</v>
      </c>
      <c r="T209" s="4">
        <v>0.28999999999999998</v>
      </c>
      <c r="U209" s="4" t="s">
        <v>13</v>
      </c>
      <c r="V209" s="4" t="s">
        <v>13</v>
      </c>
    </row>
    <row r="210" spans="2:22">
      <c r="B210" s="9">
        <v>910</v>
      </c>
      <c r="C210" s="4">
        <v>0.18</v>
      </c>
      <c r="D210" s="4">
        <v>0.18</v>
      </c>
      <c r="E210" s="4">
        <v>0.15</v>
      </c>
      <c r="F210" s="4">
        <v>0.12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0.15</v>
      </c>
      <c r="L210" s="4">
        <v>0.16</v>
      </c>
      <c r="M210" s="4" t="s">
        <v>13</v>
      </c>
      <c r="N210" s="4">
        <v>0.14000000000000001</v>
      </c>
      <c r="O210" s="4" t="s">
        <v>13</v>
      </c>
      <c r="P210" s="4">
        <v>0.09</v>
      </c>
      <c r="Q210" s="4">
        <v>0.15</v>
      </c>
      <c r="R210" s="4">
        <v>0.16</v>
      </c>
      <c r="S210" s="4">
        <v>0</v>
      </c>
      <c r="T210" s="4">
        <v>0.16</v>
      </c>
      <c r="U210" s="4" t="s">
        <v>13</v>
      </c>
      <c r="V210" s="4" t="s">
        <v>13</v>
      </c>
    </row>
    <row r="211" spans="2:22">
      <c r="B211" s="9">
        <v>911</v>
      </c>
      <c r="C211" s="4">
        <v>0.17</v>
      </c>
      <c r="D211" s="4">
        <v>0.17</v>
      </c>
      <c r="E211" s="4">
        <v>0.14000000000000001</v>
      </c>
      <c r="F211" s="4">
        <v>0.11</v>
      </c>
      <c r="G211" s="4">
        <v>0.14000000000000001</v>
      </c>
      <c r="H211" s="4" t="s">
        <v>13</v>
      </c>
      <c r="I211" s="4" t="s">
        <v>13</v>
      </c>
      <c r="J211" s="4" t="s">
        <v>13</v>
      </c>
      <c r="K211" s="4">
        <v>0.14000000000000001</v>
      </c>
      <c r="L211" s="4">
        <v>0.15</v>
      </c>
      <c r="M211" s="4" t="s">
        <v>13</v>
      </c>
      <c r="N211" s="4">
        <v>0.13</v>
      </c>
      <c r="O211" s="4" t="s">
        <v>13</v>
      </c>
      <c r="P211" s="4">
        <v>0.08</v>
      </c>
      <c r="Q211" s="4">
        <v>0.14000000000000001</v>
      </c>
      <c r="R211" s="4">
        <v>0.15</v>
      </c>
      <c r="S211" s="4" t="s">
        <v>13</v>
      </c>
      <c r="T211" s="4">
        <v>0.15</v>
      </c>
      <c r="U211" s="4" t="s">
        <v>13</v>
      </c>
      <c r="V211" s="4" t="s">
        <v>13</v>
      </c>
    </row>
    <row r="212" spans="2:22">
      <c r="B212" s="9">
        <v>912</v>
      </c>
      <c r="C212" s="4">
        <v>0.21</v>
      </c>
      <c r="D212" s="4">
        <v>0.21</v>
      </c>
      <c r="E212" s="4">
        <v>0.18</v>
      </c>
      <c r="F212" s="4">
        <v>0.13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0.18</v>
      </c>
      <c r="M212" s="4" t="s">
        <v>13</v>
      </c>
      <c r="N212" s="4">
        <v>0.16</v>
      </c>
      <c r="O212" s="4" t="s">
        <v>13</v>
      </c>
      <c r="P212" s="4">
        <v>0.09</v>
      </c>
      <c r="Q212" s="4">
        <v>0.17</v>
      </c>
      <c r="R212" s="4">
        <v>0.19</v>
      </c>
      <c r="S212" s="4" t="s">
        <v>13</v>
      </c>
      <c r="T212" s="4">
        <v>0.19</v>
      </c>
      <c r="U212" s="4" t="s">
        <v>13</v>
      </c>
      <c r="V212" s="4" t="s">
        <v>13</v>
      </c>
    </row>
    <row r="213" spans="2:22">
      <c r="B213" s="9">
        <v>913</v>
      </c>
      <c r="C213" s="4">
        <v>0.17</v>
      </c>
      <c r="D213" s="4">
        <v>0.17</v>
      </c>
      <c r="E213" s="4">
        <v>0.14000000000000001</v>
      </c>
      <c r="F213" s="4">
        <v>0.11</v>
      </c>
      <c r="G213" s="4">
        <v>0.14000000000000001</v>
      </c>
      <c r="H213" s="4" t="s">
        <v>13</v>
      </c>
      <c r="I213" s="4" t="s">
        <v>13</v>
      </c>
      <c r="J213" s="4" t="s">
        <v>13</v>
      </c>
      <c r="K213" s="4">
        <v>0.14000000000000001</v>
      </c>
      <c r="L213" s="4">
        <v>0.15</v>
      </c>
      <c r="M213" s="4" t="s">
        <v>13</v>
      </c>
      <c r="N213" s="4">
        <v>0.13</v>
      </c>
      <c r="O213" s="4" t="s">
        <v>13</v>
      </c>
      <c r="P213" s="4">
        <v>0.06</v>
      </c>
      <c r="Q213" s="4">
        <v>0.14000000000000001</v>
      </c>
      <c r="R213" s="4">
        <v>0.15</v>
      </c>
      <c r="S213" s="4" t="s">
        <v>13</v>
      </c>
      <c r="T213" s="4">
        <v>0.15</v>
      </c>
      <c r="U213" s="4" t="s">
        <v>13</v>
      </c>
      <c r="V213" s="4" t="s">
        <v>13</v>
      </c>
    </row>
    <row r="214" spans="2:22">
      <c r="B214" s="9">
        <v>914</v>
      </c>
      <c r="C214" s="4">
        <v>0.2</v>
      </c>
      <c r="D214" s="4">
        <v>0.2</v>
      </c>
      <c r="E214" s="4">
        <v>0.17</v>
      </c>
      <c r="F214" s="4">
        <v>0.13</v>
      </c>
      <c r="G214" s="4">
        <v>0.16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0.17</v>
      </c>
      <c r="M214" s="4" t="s">
        <v>13</v>
      </c>
      <c r="N214" s="4">
        <v>0.15</v>
      </c>
      <c r="O214" s="4" t="s">
        <v>13</v>
      </c>
      <c r="P214" s="4">
        <v>7.0000000000000007E-2</v>
      </c>
      <c r="Q214" s="4">
        <v>0.16</v>
      </c>
      <c r="R214" s="4">
        <v>0.18</v>
      </c>
      <c r="S214" s="4" t="s">
        <v>13</v>
      </c>
      <c r="T214" s="4">
        <v>0.18</v>
      </c>
      <c r="U214" s="4" t="s">
        <v>13</v>
      </c>
      <c r="V214" s="4" t="s">
        <v>13</v>
      </c>
    </row>
    <row r="215" spans="2:22">
      <c r="B215" s="9">
        <v>915</v>
      </c>
      <c r="C215" s="4">
        <v>0.2</v>
      </c>
      <c r="D215" s="4">
        <v>0.2</v>
      </c>
      <c r="E215" s="4">
        <v>0.17</v>
      </c>
      <c r="F215" s="4">
        <v>0.13</v>
      </c>
      <c r="G215" s="4">
        <v>0.16</v>
      </c>
      <c r="H215" s="4" t="s">
        <v>13</v>
      </c>
      <c r="I215" s="4" t="s">
        <v>13</v>
      </c>
      <c r="J215" s="4" t="s">
        <v>13</v>
      </c>
      <c r="K215" s="4">
        <v>0.16</v>
      </c>
      <c r="L215" s="4">
        <v>0.17</v>
      </c>
      <c r="M215" s="4" t="s">
        <v>13</v>
      </c>
      <c r="N215" s="4">
        <v>0.15</v>
      </c>
      <c r="O215" s="4" t="s">
        <v>13</v>
      </c>
      <c r="P215" s="4">
        <v>0</v>
      </c>
      <c r="Q215" s="4">
        <v>0</v>
      </c>
      <c r="R215" s="4">
        <v>0.18</v>
      </c>
      <c r="S215" s="4" t="s">
        <v>13</v>
      </c>
      <c r="T215" s="4">
        <v>0.17</v>
      </c>
      <c r="U215" s="4" t="s">
        <v>13</v>
      </c>
      <c r="V215" s="4" t="s">
        <v>13</v>
      </c>
    </row>
    <row r="216" spans="2:22">
      <c r="B216" s="9">
        <v>916</v>
      </c>
      <c r="C216" s="4">
        <v>0.2</v>
      </c>
      <c r="D216" s="4">
        <v>0.2</v>
      </c>
      <c r="E216" s="4">
        <v>0.17</v>
      </c>
      <c r="F216" s="4">
        <v>0.13</v>
      </c>
      <c r="G216" s="4">
        <v>0.16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 t="s">
        <v>13</v>
      </c>
      <c r="N216" s="4">
        <v>0.15</v>
      </c>
      <c r="O216" s="4" t="s">
        <v>13</v>
      </c>
      <c r="P216" s="4" t="s">
        <v>13</v>
      </c>
      <c r="Q216" s="4" t="s">
        <v>13</v>
      </c>
      <c r="R216" s="4">
        <v>0.18</v>
      </c>
      <c r="S216" s="4" t="s">
        <v>13</v>
      </c>
      <c r="T216" s="4">
        <v>0.17</v>
      </c>
      <c r="U216" s="4" t="s">
        <v>13</v>
      </c>
      <c r="V216" s="4" t="s">
        <v>13</v>
      </c>
    </row>
    <row r="217" spans="2:22">
      <c r="B217" s="9">
        <v>917</v>
      </c>
      <c r="C217" s="4">
        <v>0.16</v>
      </c>
      <c r="D217" s="4">
        <v>0.16</v>
      </c>
      <c r="E217" s="4">
        <v>0.14000000000000001</v>
      </c>
      <c r="F217" s="4">
        <v>0.1</v>
      </c>
      <c r="G217" s="4">
        <v>0.13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0.13</v>
      </c>
      <c r="M217" s="4" t="s">
        <v>13</v>
      </c>
      <c r="N217" s="4">
        <v>0.12</v>
      </c>
      <c r="O217" s="4" t="s">
        <v>13</v>
      </c>
      <c r="P217" s="4" t="s">
        <v>13</v>
      </c>
      <c r="Q217" s="4" t="s">
        <v>13</v>
      </c>
      <c r="R217" s="4">
        <v>0.14000000000000001</v>
      </c>
      <c r="S217" s="4" t="s">
        <v>13</v>
      </c>
      <c r="T217" s="4">
        <v>0.14000000000000001</v>
      </c>
      <c r="U217" s="4" t="s">
        <v>13</v>
      </c>
      <c r="V217" s="4" t="s">
        <v>13</v>
      </c>
    </row>
    <row r="218" spans="2:22">
      <c r="B218" s="9">
        <v>918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0.13</v>
      </c>
      <c r="L218" s="4">
        <v>0.14000000000000001</v>
      </c>
      <c r="M218" s="4" t="s">
        <v>13</v>
      </c>
      <c r="N218" s="4">
        <v>0.12</v>
      </c>
      <c r="O218" s="4" t="s">
        <v>13</v>
      </c>
      <c r="P218" s="4" t="s">
        <v>13</v>
      </c>
      <c r="Q218" s="4" t="s">
        <v>13</v>
      </c>
      <c r="R218" s="4">
        <v>0.15</v>
      </c>
      <c r="S218" s="4" t="s">
        <v>13</v>
      </c>
      <c r="T218" s="4">
        <v>0.14000000000000001</v>
      </c>
      <c r="U218" s="4" t="s">
        <v>13</v>
      </c>
      <c r="V218" s="4" t="s">
        <v>13</v>
      </c>
    </row>
    <row r="219" spans="2:22">
      <c r="B219" s="9">
        <v>919</v>
      </c>
      <c r="C219" s="4">
        <v>0.19</v>
      </c>
      <c r="D219" s="4">
        <v>0.19</v>
      </c>
      <c r="E219" s="4">
        <v>0.16</v>
      </c>
      <c r="F219" s="4">
        <v>0.12</v>
      </c>
      <c r="G219" s="4">
        <v>0.15</v>
      </c>
      <c r="H219" s="4" t="s">
        <v>13</v>
      </c>
      <c r="I219" s="4" t="s">
        <v>13</v>
      </c>
      <c r="J219" s="4" t="s">
        <v>13</v>
      </c>
      <c r="K219" s="4">
        <v>0.15</v>
      </c>
      <c r="L219" s="4">
        <v>0.16</v>
      </c>
      <c r="M219" s="4" t="s">
        <v>13</v>
      </c>
      <c r="N219" s="4">
        <v>0.13</v>
      </c>
      <c r="O219" s="4" t="s">
        <v>13</v>
      </c>
      <c r="P219" s="4" t="s">
        <v>13</v>
      </c>
      <c r="Q219" s="4" t="s">
        <v>13</v>
      </c>
      <c r="R219" s="4">
        <v>0.17</v>
      </c>
      <c r="S219" s="4" t="s">
        <v>13</v>
      </c>
      <c r="T219" s="4">
        <v>0.16</v>
      </c>
      <c r="U219" s="4" t="s">
        <v>13</v>
      </c>
      <c r="V219" s="4" t="s">
        <v>13</v>
      </c>
    </row>
    <row r="220" spans="2:22">
      <c r="B220" s="9">
        <v>920</v>
      </c>
      <c r="C220" s="4">
        <v>0.17</v>
      </c>
      <c r="D220" s="4">
        <v>0.17</v>
      </c>
      <c r="E220" s="4">
        <v>0.14000000000000001</v>
      </c>
      <c r="F220" s="4">
        <v>0.1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 t="s">
        <v>13</v>
      </c>
      <c r="Q220" s="4" t="s">
        <v>13</v>
      </c>
      <c r="R220" s="4">
        <v>0.15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921</v>
      </c>
      <c r="C221" s="4">
        <v>0.11</v>
      </c>
      <c r="D221" s="4">
        <v>0.11</v>
      </c>
      <c r="E221" s="4">
        <v>0.09</v>
      </c>
      <c r="F221" s="4">
        <v>7.0000000000000007E-2</v>
      </c>
      <c r="G221" s="4">
        <v>0.09</v>
      </c>
      <c r="H221" s="4" t="s">
        <v>13</v>
      </c>
      <c r="I221" s="4" t="s">
        <v>13</v>
      </c>
      <c r="J221" s="4" t="s">
        <v>13</v>
      </c>
      <c r="K221" s="4">
        <v>0.09</v>
      </c>
      <c r="L221" s="4">
        <v>0.09</v>
      </c>
      <c r="M221" s="4" t="s">
        <v>13</v>
      </c>
      <c r="N221" s="4">
        <v>7.0000000000000007E-2</v>
      </c>
      <c r="O221" s="4" t="s">
        <v>13</v>
      </c>
      <c r="P221" s="4" t="s">
        <v>13</v>
      </c>
      <c r="Q221" s="4" t="s">
        <v>13</v>
      </c>
      <c r="R221" s="4">
        <v>0.1</v>
      </c>
      <c r="S221" s="4" t="s">
        <v>13</v>
      </c>
      <c r="T221" s="4">
        <v>0.09</v>
      </c>
      <c r="U221" s="4" t="s">
        <v>13</v>
      </c>
      <c r="V221" s="4" t="s">
        <v>13</v>
      </c>
    </row>
    <row r="222" spans="2:22">
      <c r="B222" s="9">
        <v>922</v>
      </c>
      <c r="C222" s="4">
        <v>0.16</v>
      </c>
      <c r="D222" s="4">
        <v>0.16</v>
      </c>
      <c r="E222" s="4">
        <v>0.14000000000000001</v>
      </c>
      <c r="F222" s="4">
        <v>0.1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0.12</v>
      </c>
      <c r="L222" s="4">
        <v>0.13</v>
      </c>
      <c r="M222" s="4" t="s">
        <v>13</v>
      </c>
      <c r="N222" s="4">
        <v>0.1</v>
      </c>
      <c r="O222" s="4" t="s">
        <v>13</v>
      </c>
      <c r="P222" s="4" t="s">
        <v>13</v>
      </c>
      <c r="Q222" s="4" t="s">
        <v>13</v>
      </c>
      <c r="R222" s="4">
        <v>0.14000000000000001</v>
      </c>
      <c r="S222" s="4" t="s">
        <v>13</v>
      </c>
      <c r="T222" s="4">
        <v>0.13</v>
      </c>
      <c r="U222" s="4" t="s">
        <v>13</v>
      </c>
      <c r="V222" s="4" t="s">
        <v>13</v>
      </c>
    </row>
    <row r="223" spans="2:22">
      <c r="B223" s="9">
        <v>923</v>
      </c>
      <c r="C223" s="4">
        <v>0.21</v>
      </c>
      <c r="D223" s="4">
        <v>0.21</v>
      </c>
      <c r="E223" s="4">
        <v>0.18</v>
      </c>
      <c r="F223" s="4">
        <v>0.13</v>
      </c>
      <c r="G223" s="4">
        <v>0.17</v>
      </c>
      <c r="H223" s="4" t="s">
        <v>13</v>
      </c>
      <c r="I223" s="4" t="s">
        <v>13</v>
      </c>
      <c r="J223" s="4" t="s">
        <v>13</v>
      </c>
      <c r="K223" s="4">
        <v>0.16</v>
      </c>
      <c r="L223" s="4">
        <v>0.17</v>
      </c>
      <c r="M223" s="4" t="s">
        <v>13</v>
      </c>
      <c r="N223" s="4">
        <v>0.13</v>
      </c>
      <c r="O223" s="4" t="s">
        <v>13</v>
      </c>
      <c r="P223" s="4" t="s">
        <v>13</v>
      </c>
      <c r="Q223" s="4" t="s">
        <v>13</v>
      </c>
      <c r="R223" s="4">
        <v>0.18</v>
      </c>
      <c r="S223" s="4" t="s">
        <v>13</v>
      </c>
      <c r="T223" s="4">
        <v>0.17</v>
      </c>
      <c r="U223" s="4" t="s">
        <v>13</v>
      </c>
      <c r="V223" s="4" t="s">
        <v>13</v>
      </c>
    </row>
    <row r="224" spans="2:22">
      <c r="B224" s="9">
        <v>924</v>
      </c>
      <c r="C224" s="4">
        <v>0.14000000000000001</v>
      </c>
      <c r="D224" s="4">
        <v>0.14000000000000001</v>
      </c>
      <c r="E224" s="4">
        <v>0.12</v>
      </c>
      <c r="F224" s="4">
        <v>0.08</v>
      </c>
      <c r="G224" s="4">
        <v>0.11</v>
      </c>
      <c r="H224" s="4" t="s">
        <v>13</v>
      </c>
      <c r="I224" s="4" t="s">
        <v>13</v>
      </c>
      <c r="J224" s="4" t="s">
        <v>13</v>
      </c>
      <c r="K224" s="4">
        <v>0.11</v>
      </c>
      <c r="L224" s="4">
        <v>0.11</v>
      </c>
      <c r="M224" s="4" t="s">
        <v>13</v>
      </c>
      <c r="N224" s="4">
        <v>0.09</v>
      </c>
      <c r="O224" s="4" t="s">
        <v>13</v>
      </c>
      <c r="P224" s="4" t="s">
        <v>13</v>
      </c>
      <c r="Q224" s="4" t="s">
        <v>13</v>
      </c>
      <c r="R224" s="4">
        <v>0.12</v>
      </c>
      <c r="S224" s="4" t="s">
        <v>13</v>
      </c>
      <c r="T224" s="4">
        <v>0.11</v>
      </c>
      <c r="U224" s="4" t="s">
        <v>13</v>
      </c>
      <c r="V224" s="4" t="s">
        <v>13</v>
      </c>
    </row>
    <row r="225" spans="2:22">
      <c r="B225" s="9">
        <v>925</v>
      </c>
      <c r="C225" s="4">
        <v>0.16</v>
      </c>
      <c r="D225" s="4">
        <v>0.16</v>
      </c>
      <c r="E225" s="4">
        <v>0.14000000000000001</v>
      </c>
      <c r="F225" s="4">
        <v>0.1</v>
      </c>
      <c r="G225" s="4">
        <v>0.13</v>
      </c>
      <c r="H225" s="4" t="s">
        <v>13</v>
      </c>
      <c r="I225" s="4" t="s">
        <v>13</v>
      </c>
      <c r="J225" s="4" t="s">
        <v>13</v>
      </c>
      <c r="K225" s="4">
        <v>0.12</v>
      </c>
      <c r="L225" s="4">
        <v>0.13</v>
      </c>
      <c r="M225" s="4" t="s">
        <v>13</v>
      </c>
      <c r="N225" s="4">
        <v>0.1</v>
      </c>
      <c r="O225" s="4" t="s">
        <v>13</v>
      </c>
      <c r="P225" s="4" t="s">
        <v>13</v>
      </c>
      <c r="Q225" s="4" t="s">
        <v>13</v>
      </c>
      <c r="R225" s="4">
        <v>0.14000000000000001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926</v>
      </c>
      <c r="C226" s="4">
        <v>0.19</v>
      </c>
      <c r="D226" s="4">
        <v>0.19</v>
      </c>
      <c r="E226" s="4">
        <v>0.16</v>
      </c>
      <c r="F226" s="4">
        <v>0.11</v>
      </c>
      <c r="G226" s="4">
        <v>0.15</v>
      </c>
      <c r="H226" s="4" t="s">
        <v>13</v>
      </c>
      <c r="I226" s="4" t="s">
        <v>13</v>
      </c>
      <c r="J226" s="4" t="s">
        <v>13</v>
      </c>
      <c r="K226" s="4">
        <v>0.14000000000000001</v>
      </c>
      <c r="L226" s="4">
        <v>0.15</v>
      </c>
      <c r="M226" s="4" t="s">
        <v>13</v>
      </c>
      <c r="N226" s="4">
        <v>0.11</v>
      </c>
      <c r="O226" s="4" t="s">
        <v>13</v>
      </c>
      <c r="P226" s="4" t="s">
        <v>13</v>
      </c>
      <c r="Q226" s="4" t="s">
        <v>13</v>
      </c>
      <c r="R226" s="4">
        <v>0.16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0.09</v>
      </c>
      <c r="D227" s="4">
        <v>0.09</v>
      </c>
      <c r="E227" s="4">
        <v>0.08</v>
      </c>
      <c r="F227" s="4">
        <v>0.05</v>
      </c>
      <c r="G227" s="4">
        <v>7.0000000000000007E-2</v>
      </c>
      <c r="H227" s="4" t="s">
        <v>13</v>
      </c>
      <c r="I227" s="4" t="s">
        <v>13</v>
      </c>
      <c r="J227" s="4" t="s">
        <v>13</v>
      </c>
      <c r="K227" s="4">
        <v>7.0000000000000007E-2</v>
      </c>
      <c r="L227" s="4">
        <v>7.0000000000000007E-2</v>
      </c>
      <c r="M227" s="4" t="s">
        <v>13</v>
      </c>
      <c r="N227" s="4">
        <v>0.05</v>
      </c>
      <c r="O227" s="4" t="s">
        <v>13</v>
      </c>
      <c r="P227" s="4" t="s">
        <v>13</v>
      </c>
      <c r="Q227" s="4" t="s">
        <v>13</v>
      </c>
      <c r="R227" s="4">
        <v>0.08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0.15</v>
      </c>
      <c r="D228" s="4">
        <v>0.15</v>
      </c>
      <c r="E228" s="4">
        <v>0.13</v>
      </c>
      <c r="F228" s="4">
        <v>0.08</v>
      </c>
      <c r="G228" s="4">
        <v>0.12</v>
      </c>
      <c r="H228" s="4" t="s">
        <v>13</v>
      </c>
      <c r="I228" s="4" t="s">
        <v>13</v>
      </c>
      <c r="J228" s="4" t="s">
        <v>13</v>
      </c>
      <c r="K228" s="4">
        <v>0.11</v>
      </c>
      <c r="L228" s="4">
        <v>0.12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0.19</v>
      </c>
      <c r="D229" s="4">
        <v>0.19</v>
      </c>
      <c r="E229" s="4">
        <v>0.16</v>
      </c>
      <c r="F229" s="4">
        <v>0.1</v>
      </c>
      <c r="G229" s="4">
        <v>0.15</v>
      </c>
      <c r="H229" s="4" t="s">
        <v>13</v>
      </c>
      <c r="I229" s="4" t="s">
        <v>13</v>
      </c>
      <c r="J229" s="4" t="s">
        <v>13</v>
      </c>
      <c r="K229" s="4">
        <v>0.14000000000000001</v>
      </c>
      <c r="L229" s="4">
        <v>0.15</v>
      </c>
      <c r="M229" s="4" t="s">
        <v>13</v>
      </c>
      <c r="N229" s="4">
        <v>0.1</v>
      </c>
      <c r="O229" s="4" t="s">
        <v>13</v>
      </c>
      <c r="P229" s="4" t="s">
        <v>13</v>
      </c>
      <c r="Q229" s="4" t="s">
        <v>13</v>
      </c>
      <c r="R229" s="4">
        <v>0.16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0.18</v>
      </c>
      <c r="D230" s="4">
        <v>0.18</v>
      </c>
      <c r="E230" s="4">
        <v>0.15</v>
      </c>
      <c r="F230" s="4">
        <v>0.1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0.14000000000000001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0.15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0.21</v>
      </c>
      <c r="D231" s="4">
        <v>0.21</v>
      </c>
      <c r="E231" s="4">
        <v>0.18</v>
      </c>
      <c r="F231" s="4">
        <v>0.11</v>
      </c>
      <c r="G231" s="4">
        <v>0.17</v>
      </c>
      <c r="H231" s="4" t="s">
        <v>13</v>
      </c>
      <c r="I231" s="4" t="s">
        <v>13</v>
      </c>
      <c r="J231" s="4" t="s">
        <v>13</v>
      </c>
      <c r="K231" s="4">
        <v>0.15</v>
      </c>
      <c r="L231" s="4">
        <v>0.16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0.12</v>
      </c>
      <c r="D232" s="4">
        <v>0.12</v>
      </c>
      <c r="E232" s="4">
        <v>0.1</v>
      </c>
      <c r="F232" s="4">
        <v>0.06</v>
      </c>
      <c r="G232" s="4">
        <v>0.1</v>
      </c>
      <c r="H232" s="4" t="s">
        <v>13</v>
      </c>
      <c r="I232" s="4" t="s">
        <v>13</v>
      </c>
      <c r="J232" s="4" t="s">
        <v>13</v>
      </c>
      <c r="K232" s="4">
        <v>0.09</v>
      </c>
      <c r="L232" s="4">
        <v>0.09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>
        <v>0.1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</v>
      </c>
      <c r="D233" s="4">
        <v>0.1</v>
      </c>
      <c r="E233" s="4">
        <v>0.09</v>
      </c>
      <c r="F233" s="4">
        <v>0.05</v>
      </c>
      <c r="G233" s="4">
        <v>0.08</v>
      </c>
      <c r="H233" s="4" t="s">
        <v>13</v>
      </c>
      <c r="I233" s="4" t="s">
        <v>13</v>
      </c>
      <c r="J233" s="4" t="s">
        <v>13</v>
      </c>
      <c r="K233" s="4">
        <v>7.0000000000000007E-2</v>
      </c>
      <c r="L233" s="4">
        <v>7.0000000000000007E-2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>
        <v>0.08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0.14000000000000001</v>
      </c>
      <c r="D234" s="4">
        <v>0.14000000000000001</v>
      </c>
      <c r="E234" s="4">
        <v>0.12</v>
      </c>
      <c r="F234" s="4">
        <v>7.0000000000000007E-2</v>
      </c>
      <c r="G234" s="4">
        <v>0.11</v>
      </c>
      <c r="H234" s="4" t="s">
        <v>13</v>
      </c>
      <c r="I234" s="4" t="s">
        <v>13</v>
      </c>
      <c r="J234" s="4" t="s">
        <v>13</v>
      </c>
      <c r="K234" s="4">
        <v>0.1</v>
      </c>
      <c r="L234" s="4">
        <v>0.1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>
        <v>0.11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0.11</v>
      </c>
      <c r="D235" s="4">
        <v>0.11</v>
      </c>
      <c r="E235" s="4">
        <v>0.09</v>
      </c>
      <c r="F235" s="4">
        <v>0.05</v>
      </c>
      <c r="G235" s="4">
        <v>0.09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0.08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>
        <v>0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0.14000000000000001</v>
      </c>
      <c r="D236" s="4">
        <v>0.14000000000000001</v>
      </c>
      <c r="E236" s="4">
        <v>0.12</v>
      </c>
      <c r="F236" s="4">
        <v>0.06</v>
      </c>
      <c r="G236" s="4">
        <v>0.11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0.12</v>
      </c>
      <c r="D237" s="4">
        <v>0.12</v>
      </c>
      <c r="E237" s="4">
        <v>0.1</v>
      </c>
      <c r="F237" s="4">
        <v>0.05</v>
      </c>
      <c r="G237" s="4">
        <v>0.1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0.09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0.11</v>
      </c>
      <c r="D238" s="4">
        <v>0.11</v>
      </c>
      <c r="E238" s="4">
        <v>0.09</v>
      </c>
      <c r="F238" s="4">
        <v>0.05</v>
      </c>
      <c r="G238" s="4">
        <v>0.09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0.08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0.1</v>
      </c>
      <c r="D239" s="4">
        <v>0.1</v>
      </c>
      <c r="E239" s="4">
        <v>0.09</v>
      </c>
      <c r="F239" s="4">
        <v>0.04</v>
      </c>
      <c r="G239" s="4">
        <v>0.08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7.0000000000000007E-2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14">
        <v>1010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 t="s">
        <v>13</v>
      </c>
      <c r="I240" s="7" t="s">
        <v>13</v>
      </c>
      <c r="J240" s="7" t="s">
        <v>13</v>
      </c>
      <c r="K240" s="7" t="s">
        <v>13</v>
      </c>
      <c r="L240" s="7">
        <v>0</v>
      </c>
      <c r="M240" s="7" t="s">
        <v>13</v>
      </c>
      <c r="N240" s="7" t="s">
        <v>13</v>
      </c>
      <c r="O240" s="7" t="s">
        <v>13</v>
      </c>
      <c r="P240" s="7" t="s">
        <v>13</v>
      </c>
      <c r="Q240" s="7" t="s">
        <v>13</v>
      </c>
      <c r="R240" s="7" t="s">
        <v>13</v>
      </c>
      <c r="S240" s="7" t="s">
        <v>13</v>
      </c>
      <c r="T240" s="7" t="s">
        <v>13</v>
      </c>
      <c r="U240" s="7" t="s">
        <v>13</v>
      </c>
      <c r="V240" s="7" t="s">
        <v>13</v>
      </c>
    </row>
  </sheetData>
  <pageMargins left="0.7" right="0.7" top="0.75" bottom="0.75" header="0.3" footer="0.3"/>
  <pageSetup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18"/>
  <dimension ref="B2:V265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5" t="s">
        <v>52</v>
      </c>
    </row>
    <row r="3" spans="2:21">
      <c r="B3" s="15" t="s">
        <v>99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22">
        <f t="shared" ref="C5:H12" si="0">C18</f>
        <v>3.5</v>
      </c>
      <c r="D5" s="22">
        <f t="shared" si="0"/>
        <v>0.23</v>
      </c>
      <c r="E5" s="22">
        <f t="shared" si="0"/>
        <v>0.23</v>
      </c>
      <c r="F5" s="22">
        <f t="shared" si="0"/>
        <v>0.99000000000000021</v>
      </c>
      <c r="G5" s="22">
        <f t="shared" si="0"/>
        <v>1.08</v>
      </c>
      <c r="H5" s="22">
        <f t="shared" si="0"/>
        <v>1.7000000000000002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5.3200000000000012</v>
      </c>
      <c r="D6" s="19">
        <f t="shared" si="0"/>
        <v>3.3300000000000005</v>
      </c>
      <c r="E6" s="19">
        <f t="shared" si="0"/>
        <v>3.2900000000000005</v>
      </c>
      <c r="F6" s="19">
        <f t="shared" si="0"/>
        <v>3.0700000000000003</v>
      </c>
      <c r="G6" s="19">
        <f t="shared" si="0"/>
        <v>4.0600000000000005</v>
      </c>
      <c r="H6" s="19">
        <f t="shared" si="0"/>
        <v>4.7500000000000009</v>
      </c>
      <c r="I6" s="19">
        <f t="shared" ref="I6:I12" si="1">AVERAGE(I19:J19)</f>
        <v>1.6500000000000001</v>
      </c>
      <c r="J6" s="19">
        <f t="shared" ref="J6:J12" si="2">AVERAGE(K19:L19)</f>
        <v>0.155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0.27</v>
      </c>
      <c r="U6" s="4"/>
    </row>
    <row r="7" spans="2:21">
      <c r="B7" s="4" t="s">
        <v>18</v>
      </c>
      <c r="C7" s="19">
        <f t="shared" si="0"/>
        <v>7.0399999999999991</v>
      </c>
      <c r="D7" s="19">
        <f t="shared" si="0"/>
        <v>6.9599999999999991</v>
      </c>
      <c r="E7" s="19">
        <f t="shared" si="0"/>
        <v>5.9700000000000006</v>
      </c>
      <c r="F7" s="19">
        <f t="shared" si="0"/>
        <v>4.78</v>
      </c>
      <c r="G7" s="19">
        <f t="shared" si="0"/>
        <v>5.6400000000000006</v>
      </c>
      <c r="H7" s="19">
        <f t="shared" si="0"/>
        <v>7.0399999999999991</v>
      </c>
      <c r="I7" s="19">
        <f t="shared" si="1"/>
        <v>6.4549999999999992</v>
      </c>
      <c r="J7" s="19">
        <f t="shared" si="2"/>
        <v>1.7700000000000007</v>
      </c>
      <c r="K7" s="19">
        <f t="shared" si="3"/>
        <v>0.39499999999999996</v>
      </c>
      <c r="L7" s="19">
        <f t="shared" si="4"/>
        <v>0</v>
      </c>
      <c r="M7" s="19">
        <f t="shared" si="5"/>
        <v>0.6100000000000001</v>
      </c>
      <c r="N7" s="19">
        <f t="shared" si="6"/>
        <v>0.53000000000000014</v>
      </c>
      <c r="O7" s="19">
        <f t="shared" si="7"/>
        <v>3.0950000000000006</v>
      </c>
      <c r="U7" s="4"/>
    </row>
    <row r="8" spans="2:21">
      <c r="B8" s="4" t="s">
        <v>19</v>
      </c>
      <c r="C8" s="19">
        <f t="shared" si="0"/>
        <v>10.08</v>
      </c>
      <c r="D8" s="19">
        <f t="shared" si="0"/>
        <v>10.08</v>
      </c>
      <c r="E8" s="19">
        <f t="shared" si="0"/>
        <v>8.5899999999999963</v>
      </c>
      <c r="F8" s="19">
        <f t="shared" si="0"/>
        <v>6.8400000000000007</v>
      </c>
      <c r="G8" s="19">
        <f t="shared" si="0"/>
        <v>8.06</v>
      </c>
      <c r="H8" s="19">
        <f t="shared" si="0"/>
        <v>9.7399999999999967</v>
      </c>
      <c r="I8" s="19">
        <f t="shared" si="1"/>
        <v>10.050000000000001</v>
      </c>
      <c r="J8" s="19">
        <f t="shared" si="2"/>
        <v>6.5649999999999995</v>
      </c>
      <c r="K8" s="19">
        <f t="shared" si="3"/>
        <v>5.67</v>
      </c>
      <c r="L8" s="19">
        <f t="shared" si="4"/>
        <v>1.925</v>
      </c>
      <c r="M8" s="19">
        <f t="shared" si="5"/>
        <v>4.160000000000001</v>
      </c>
      <c r="N8" s="19">
        <f t="shared" si="6"/>
        <v>4.17</v>
      </c>
      <c r="O8" s="19">
        <f t="shared" si="7"/>
        <v>8.7349999999999994</v>
      </c>
      <c r="U8" s="4"/>
    </row>
    <row r="9" spans="2:21">
      <c r="B9" s="4" t="s">
        <v>20</v>
      </c>
      <c r="C9" s="19">
        <f t="shared" si="0"/>
        <v>10</v>
      </c>
      <c r="D9" s="19">
        <f t="shared" si="0"/>
        <v>10</v>
      </c>
      <c r="E9" s="19">
        <f t="shared" si="0"/>
        <v>8.48</v>
      </c>
      <c r="F9" s="19">
        <f t="shared" si="0"/>
        <v>6.77</v>
      </c>
      <c r="G9" s="19">
        <f t="shared" si="0"/>
        <v>8</v>
      </c>
      <c r="H9" s="19">
        <f t="shared" si="0"/>
        <v>2.31</v>
      </c>
      <c r="I9" s="19">
        <f t="shared" si="1"/>
        <v>4.2250000000000005</v>
      </c>
      <c r="J9" s="19">
        <f t="shared" si="2"/>
        <v>9.5749999999999993</v>
      </c>
      <c r="K9" s="19">
        <f t="shared" si="3"/>
        <v>9.0699999999999985</v>
      </c>
      <c r="L9" s="19">
        <f t="shared" si="4"/>
        <v>7.68</v>
      </c>
      <c r="M9" s="19">
        <f t="shared" si="5"/>
        <v>8.0450000000000017</v>
      </c>
      <c r="N9" s="19">
        <f t="shared" si="6"/>
        <v>7.544999999999999</v>
      </c>
      <c r="O9" s="19">
        <f t="shared" si="7"/>
        <v>1.5999999999999996</v>
      </c>
      <c r="U9" s="4"/>
    </row>
    <row r="10" spans="2:21">
      <c r="B10" s="4" t="s">
        <v>21</v>
      </c>
      <c r="C10" s="19">
        <f t="shared" si="0"/>
        <v>7.9300000000000015</v>
      </c>
      <c r="D10" s="19">
        <f t="shared" si="0"/>
        <v>7.9300000000000015</v>
      </c>
      <c r="E10" s="19">
        <f t="shared" si="0"/>
        <v>6.7399999999999993</v>
      </c>
      <c r="F10" s="19">
        <f t="shared" si="0"/>
        <v>5.4000000000000012</v>
      </c>
      <c r="G10" s="19">
        <f t="shared" si="0"/>
        <v>6.3499999999999979</v>
      </c>
      <c r="H10" s="19">
        <f t="shared" si="0"/>
        <v>0</v>
      </c>
      <c r="I10" s="19">
        <f t="shared" si="1"/>
        <v>0</v>
      </c>
      <c r="J10" s="19">
        <f t="shared" si="2"/>
        <v>7.6750000000000007</v>
      </c>
      <c r="K10" s="19">
        <f t="shared" si="3"/>
        <v>6.3750000000000018</v>
      </c>
      <c r="L10" s="19">
        <f t="shared" si="4"/>
        <v>5.9700000000000006</v>
      </c>
      <c r="M10" s="19">
        <f t="shared" si="5"/>
        <v>7.7900000000000009</v>
      </c>
      <c r="N10" s="19">
        <f t="shared" si="6"/>
        <v>7.5000000000000009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5.71</v>
      </c>
      <c r="D11" s="19">
        <f t="shared" si="0"/>
        <v>5.71</v>
      </c>
      <c r="E11" s="19">
        <f t="shared" si="0"/>
        <v>4.9000000000000004</v>
      </c>
      <c r="F11" s="19">
        <f t="shared" si="0"/>
        <v>3.8399999999999994</v>
      </c>
      <c r="G11" s="19">
        <f t="shared" si="0"/>
        <v>4.55</v>
      </c>
      <c r="H11" s="19">
        <f t="shared" si="0"/>
        <v>0</v>
      </c>
      <c r="I11" s="19">
        <f t="shared" si="1"/>
        <v>0</v>
      </c>
      <c r="J11" s="19">
        <f t="shared" si="2"/>
        <v>4.8750000000000009</v>
      </c>
      <c r="K11" s="19">
        <f t="shared" si="3"/>
        <v>2.0349999999999997</v>
      </c>
      <c r="L11" s="19">
        <f t="shared" si="4"/>
        <v>0.89500000000000046</v>
      </c>
      <c r="M11" s="19">
        <f t="shared" si="5"/>
        <v>3.9050000000000011</v>
      </c>
      <c r="N11" s="19">
        <f t="shared" si="6"/>
        <v>2.9950000000000006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3.2799999999999994</v>
      </c>
      <c r="D12" s="21">
        <f t="shared" si="0"/>
        <v>3.2799999999999994</v>
      </c>
      <c r="E12" s="21">
        <f t="shared" si="0"/>
        <v>2.7899999999999987</v>
      </c>
      <c r="F12" s="21">
        <f t="shared" si="0"/>
        <v>1.9200000000000008</v>
      </c>
      <c r="G12" s="21">
        <f t="shared" si="0"/>
        <v>2.6099999999999994</v>
      </c>
      <c r="H12" s="21">
        <f t="shared" si="0"/>
        <v>0</v>
      </c>
      <c r="I12" s="21">
        <f t="shared" si="1"/>
        <v>0</v>
      </c>
      <c r="J12" s="21">
        <f t="shared" si="2"/>
        <v>1.3649999999999998</v>
      </c>
      <c r="K12" s="21">
        <f t="shared" si="3"/>
        <v>0</v>
      </c>
      <c r="L12" s="21">
        <f t="shared" si="4"/>
        <v>0</v>
      </c>
      <c r="M12" s="21">
        <f t="shared" si="5"/>
        <v>0.21999999999999997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99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.75" thickTop="1">
      <c r="B18" s="4" t="s">
        <v>16</v>
      </c>
      <c r="C18" s="4">
        <f>SUM(C32:C52)</f>
        <v>3.5</v>
      </c>
      <c r="D18" s="4">
        <f t="shared" ref="D18:V18" si="8">SUM(D32:D52)</f>
        <v>0.23</v>
      </c>
      <c r="E18" s="4">
        <f t="shared" si="8"/>
        <v>0.23</v>
      </c>
      <c r="F18" s="4">
        <f t="shared" si="8"/>
        <v>0.99000000000000021</v>
      </c>
      <c r="G18" s="4">
        <f t="shared" si="8"/>
        <v>1.08</v>
      </c>
      <c r="H18" s="4">
        <f t="shared" si="8"/>
        <v>1.7000000000000002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5.3200000000000012</v>
      </c>
      <c r="D19" s="4">
        <f t="shared" ref="D19:V19" si="9">SUM(D53:D82)</f>
        <v>3.3300000000000005</v>
      </c>
      <c r="E19" s="4">
        <f t="shared" si="9"/>
        <v>3.2900000000000005</v>
      </c>
      <c r="F19" s="4">
        <f t="shared" si="9"/>
        <v>3.0700000000000003</v>
      </c>
      <c r="G19" s="4">
        <f t="shared" si="9"/>
        <v>4.0600000000000005</v>
      </c>
      <c r="H19" s="4">
        <f t="shared" si="9"/>
        <v>4.7500000000000009</v>
      </c>
      <c r="I19" s="4">
        <f t="shared" si="9"/>
        <v>2.5400000000000005</v>
      </c>
      <c r="J19" s="4">
        <f t="shared" si="9"/>
        <v>0.7599999999999999</v>
      </c>
      <c r="K19" s="4">
        <f t="shared" si="9"/>
        <v>0.31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0.49</v>
      </c>
      <c r="V19" s="4">
        <f t="shared" si="9"/>
        <v>0.05</v>
      </c>
    </row>
    <row r="20" spans="2:22">
      <c r="B20" s="4" t="s">
        <v>18</v>
      </c>
      <c r="C20" s="4">
        <f>SUM(C83:C113)</f>
        <v>7.0399999999999991</v>
      </c>
      <c r="D20" s="4">
        <f t="shared" ref="D20:V20" si="10">SUM(D83:D113)</f>
        <v>6.9599999999999991</v>
      </c>
      <c r="E20" s="4">
        <f t="shared" si="10"/>
        <v>5.9700000000000006</v>
      </c>
      <c r="F20" s="4">
        <f t="shared" si="10"/>
        <v>4.78</v>
      </c>
      <c r="G20" s="4">
        <f t="shared" si="10"/>
        <v>5.6400000000000006</v>
      </c>
      <c r="H20" s="4">
        <f t="shared" si="10"/>
        <v>7.0399999999999991</v>
      </c>
      <c r="I20" s="4">
        <f t="shared" si="10"/>
        <v>6.91</v>
      </c>
      <c r="J20" s="4">
        <f t="shared" si="10"/>
        <v>5.9999999999999982</v>
      </c>
      <c r="K20" s="4">
        <f t="shared" si="10"/>
        <v>2.390000000000001</v>
      </c>
      <c r="L20" s="4">
        <f t="shared" si="10"/>
        <v>1.1500000000000004</v>
      </c>
      <c r="M20" s="4">
        <f t="shared" si="10"/>
        <v>0.78999999999999992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1.0500000000000003</v>
      </c>
      <c r="R20" s="4">
        <f t="shared" si="10"/>
        <v>0.16999999999999998</v>
      </c>
      <c r="S20" s="4">
        <f t="shared" si="10"/>
        <v>1.0600000000000003</v>
      </c>
      <c r="T20" s="4">
        <f t="shared" si="10"/>
        <v>0</v>
      </c>
      <c r="U20" s="4">
        <f t="shared" si="10"/>
        <v>3.5700000000000003</v>
      </c>
      <c r="V20" s="4">
        <f t="shared" si="10"/>
        <v>2.6200000000000014</v>
      </c>
    </row>
    <row r="21" spans="2:22">
      <c r="B21" s="4" t="s">
        <v>19</v>
      </c>
      <c r="C21" s="4">
        <f>SUM(C114:C143)</f>
        <v>10.08</v>
      </c>
      <c r="D21" s="4">
        <f t="shared" ref="D21:V21" si="11">SUM(D114:D143)</f>
        <v>10.08</v>
      </c>
      <c r="E21" s="4">
        <f t="shared" si="11"/>
        <v>8.5899999999999963</v>
      </c>
      <c r="F21" s="4">
        <f t="shared" si="11"/>
        <v>6.8400000000000007</v>
      </c>
      <c r="G21" s="4">
        <f t="shared" si="11"/>
        <v>8.06</v>
      </c>
      <c r="H21" s="4">
        <f t="shared" si="11"/>
        <v>9.7399999999999967</v>
      </c>
      <c r="I21" s="4">
        <f t="shared" si="11"/>
        <v>10.02</v>
      </c>
      <c r="J21" s="4">
        <f t="shared" si="11"/>
        <v>10.08</v>
      </c>
      <c r="K21" s="4">
        <f t="shared" si="11"/>
        <v>8.36</v>
      </c>
      <c r="L21" s="4">
        <f t="shared" si="11"/>
        <v>4.7699999999999996</v>
      </c>
      <c r="M21" s="4">
        <f t="shared" si="11"/>
        <v>7.2599999999999989</v>
      </c>
      <c r="N21" s="4">
        <f t="shared" si="11"/>
        <v>4.080000000000001</v>
      </c>
      <c r="O21" s="4">
        <f t="shared" si="11"/>
        <v>3.41</v>
      </c>
      <c r="P21" s="4">
        <f t="shared" si="11"/>
        <v>0.44000000000000006</v>
      </c>
      <c r="Q21" s="4">
        <f t="shared" si="11"/>
        <v>4.7100000000000009</v>
      </c>
      <c r="R21" s="4">
        <f t="shared" si="11"/>
        <v>3.6100000000000008</v>
      </c>
      <c r="S21" s="4">
        <f t="shared" si="11"/>
        <v>5.0000000000000009</v>
      </c>
      <c r="T21" s="4">
        <f t="shared" si="11"/>
        <v>3.34</v>
      </c>
      <c r="U21" s="4">
        <f t="shared" si="11"/>
        <v>8.3400000000000016</v>
      </c>
      <c r="V21" s="4">
        <f t="shared" si="11"/>
        <v>9.129999999999999</v>
      </c>
    </row>
    <row r="22" spans="2:22">
      <c r="B22" s="4" t="s">
        <v>20</v>
      </c>
      <c r="C22" s="4">
        <f>SUM(C144:C174)</f>
        <v>10</v>
      </c>
      <c r="D22" s="4">
        <f t="shared" ref="D22:V22" si="12">SUM(D144:D174)</f>
        <v>10</v>
      </c>
      <c r="E22" s="4">
        <f t="shared" si="12"/>
        <v>8.48</v>
      </c>
      <c r="F22" s="4">
        <f t="shared" si="12"/>
        <v>6.77</v>
      </c>
      <c r="G22" s="4">
        <f t="shared" si="12"/>
        <v>8</v>
      </c>
      <c r="H22" s="4">
        <f t="shared" si="12"/>
        <v>2.31</v>
      </c>
      <c r="I22" s="4">
        <f t="shared" si="12"/>
        <v>2.64</v>
      </c>
      <c r="J22" s="4">
        <f t="shared" si="12"/>
        <v>5.8100000000000005</v>
      </c>
      <c r="K22" s="4">
        <f t="shared" si="12"/>
        <v>10</v>
      </c>
      <c r="L22" s="4">
        <f t="shared" si="12"/>
        <v>9.15</v>
      </c>
      <c r="M22" s="4">
        <f t="shared" si="12"/>
        <v>9.1799999999999979</v>
      </c>
      <c r="N22" s="4">
        <f t="shared" si="12"/>
        <v>8.9599999999999991</v>
      </c>
      <c r="O22" s="4">
        <f t="shared" si="12"/>
        <v>9.17</v>
      </c>
      <c r="P22" s="4">
        <f t="shared" si="12"/>
        <v>6.1899999999999995</v>
      </c>
      <c r="Q22" s="4">
        <f t="shared" si="12"/>
        <v>8.6200000000000028</v>
      </c>
      <c r="R22" s="4">
        <f t="shared" si="12"/>
        <v>7.4699999999999989</v>
      </c>
      <c r="S22" s="4">
        <f t="shared" si="12"/>
        <v>9.0599999999999987</v>
      </c>
      <c r="T22" s="4">
        <f t="shared" si="12"/>
        <v>6.0299999999999994</v>
      </c>
      <c r="U22" s="4">
        <f t="shared" si="12"/>
        <v>0.78</v>
      </c>
      <c r="V22" s="4">
        <f t="shared" si="12"/>
        <v>2.4199999999999995</v>
      </c>
    </row>
    <row r="23" spans="2:22">
      <c r="B23" s="4" t="s">
        <v>21</v>
      </c>
      <c r="C23" s="4">
        <f>SUM(C175:C205)</f>
        <v>7.9300000000000015</v>
      </c>
      <c r="D23" s="4">
        <f t="shared" ref="D23:V23" si="13">SUM(D175:D205)</f>
        <v>7.9300000000000015</v>
      </c>
      <c r="E23" s="4">
        <f t="shared" si="13"/>
        <v>6.7399999999999993</v>
      </c>
      <c r="F23" s="4">
        <f t="shared" si="13"/>
        <v>5.4000000000000012</v>
      </c>
      <c r="G23" s="4">
        <f t="shared" si="13"/>
        <v>6.3499999999999979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7.450000000000002</v>
      </c>
      <c r="L23" s="4">
        <f t="shared" si="13"/>
        <v>7.9</v>
      </c>
      <c r="M23" s="4">
        <f t="shared" si="13"/>
        <v>5.61</v>
      </c>
      <c r="N23" s="4">
        <f t="shared" si="13"/>
        <v>7.1400000000000023</v>
      </c>
      <c r="O23" s="4">
        <f t="shared" si="13"/>
        <v>4.6600000000000019</v>
      </c>
      <c r="P23" s="4">
        <f t="shared" si="13"/>
        <v>7.2799999999999994</v>
      </c>
      <c r="Q23" s="4">
        <f t="shared" si="13"/>
        <v>7.6900000000000022</v>
      </c>
      <c r="R23" s="4">
        <f t="shared" si="13"/>
        <v>7.8900000000000006</v>
      </c>
      <c r="S23" s="4">
        <f t="shared" si="13"/>
        <v>7.5200000000000014</v>
      </c>
      <c r="T23" s="4">
        <f t="shared" si="13"/>
        <v>7.48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5.71</v>
      </c>
      <c r="D24" s="4">
        <f t="shared" ref="D24:V24" si="14">SUM(D206:D235)</f>
        <v>5.71</v>
      </c>
      <c r="E24" s="4">
        <f t="shared" si="14"/>
        <v>4.9000000000000004</v>
      </c>
      <c r="F24" s="4">
        <f t="shared" si="14"/>
        <v>3.8399999999999994</v>
      </c>
      <c r="G24" s="4">
        <f t="shared" si="14"/>
        <v>4.55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4.5999999999999996</v>
      </c>
      <c r="L24" s="4">
        <f t="shared" si="14"/>
        <v>5.1500000000000021</v>
      </c>
      <c r="M24" s="4">
        <f t="shared" si="14"/>
        <v>0</v>
      </c>
      <c r="N24" s="4">
        <f>SUM(N206:N235)</f>
        <v>4.0699999999999994</v>
      </c>
      <c r="O24" s="4">
        <f t="shared" si="14"/>
        <v>0</v>
      </c>
      <c r="P24" s="4">
        <f t="shared" si="14"/>
        <v>1.7900000000000009</v>
      </c>
      <c r="Q24" s="4">
        <f t="shared" si="14"/>
        <v>2.69</v>
      </c>
      <c r="R24" s="4">
        <f t="shared" si="14"/>
        <v>5.1200000000000019</v>
      </c>
      <c r="S24" s="4">
        <f t="shared" si="14"/>
        <v>1.8099999999999996</v>
      </c>
      <c r="T24" s="4">
        <f t="shared" si="14"/>
        <v>4.1800000000000015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3.2799999999999994</v>
      </c>
      <c r="D25" s="7">
        <f t="shared" ref="D25:V25" si="15">SUM(D236:D265)</f>
        <v>3.2799999999999994</v>
      </c>
      <c r="E25" s="7">
        <f t="shared" si="15"/>
        <v>2.7899999999999987</v>
      </c>
      <c r="F25" s="7">
        <f t="shared" si="15"/>
        <v>1.9200000000000008</v>
      </c>
      <c r="G25" s="7">
        <f t="shared" si="15"/>
        <v>2.6099999999999994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0.4</v>
      </c>
      <c r="L25" s="7">
        <f t="shared" si="15"/>
        <v>2.3299999999999996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0.43999999999999995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100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.75" thickTop="1">
      <c r="B32" s="16">
        <v>311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0.12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0.13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0.04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0.13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0.18</v>
      </c>
      <c r="D36" s="4" t="s">
        <v>13</v>
      </c>
      <c r="E36" s="4" t="s">
        <v>13</v>
      </c>
      <c r="F36" s="4">
        <v>0.05</v>
      </c>
      <c r="G36" s="4">
        <v>0.03</v>
      </c>
      <c r="H36" s="4">
        <v>0.06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0.19</v>
      </c>
      <c r="D37" s="4" t="s">
        <v>13</v>
      </c>
      <c r="E37" s="4" t="s">
        <v>13</v>
      </c>
      <c r="F37" s="4">
        <v>0.05</v>
      </c>
      <c r="G37" s="4">
        <v>0.03</v>
      </c>
      <c r="H37" s="4">
        <v>7.0000000000000007E-2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0.18</v>
      </c>
      <c r="D38" s="4" t="s">
        <v>13</v>
      </c>
      <c r="E38" s="4" t="s">
        <v>13</v>
      </c>
      <c r="F38" s="4">
        <v>0.05</v>
      </c>
      <c r="G38" s="4">
        <v>0.03</v>
      </c>
      <c r="H38" s="4">
        <v>7.0000000000000007E-2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0.17</v>
      </c>
      <c r="D39" s="4" t="s">
        <v>13</v>
      </c>
      <c r="E39" s="4" t="s">
        <v>13</v>
      </c>
      <c r="F39" s="4">
        <v>0.05</v>
      </c>
      <c r="G39" s="4">
        <v>0.03</v>
      </c>
      <c r="H39" s="4">
        <v>7.0000000000000007E-2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0.18</v>
      </c>
      <c r="D40" s="4" t="s">
        <v>13</v>
      </c>
      <c r="E40" s="4" t="s">
        <v>13</v>
      </c>
      <c r="F40" s="4">
        <v>0.05</v>
      </c>
      <c r="G40" s="4">
        <v>0.03</v>
      </c>
      <c r="H40" s="4">
        <v>0.08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0.17</v>
      </c>
      <c r="D41" s="4" t="s">
        <v>13</v>
      </c>
      <c r="E41" s="4" t="s">
        <v>13</v>
      </c>
      <c r="F41" s="4">
        <v>0.05</v>
      </c>
      <c r="G41" s="4">
        <v>0.03</v>
      </c>
      <c r="H41" s="4">
        <v>0.08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0.19</v>
      </c>
      <c r="D42" s="4" t="s">
        <v>13</v>
      </c>
      <c r="E42" s="4" t="s">
        <v>13</v>
      </c>
      <c r="F42" s="4">
        <v>0.06</v>
      </c>
      <c r="G42" s="4">
        <v>0.05</v>
      </c>
      <c r="H42" s="4">
        <v>0.09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0.13</v>
      </c>
      <c r="D43" s="4" t="s">
        <v>13</v>
      </c>
      <c r="E43" s="4" t="s">
        <v>13</v>
      </c>
      <c r="F43" s="4">
        <v>0.04</v>
      </c>
      <c r="G43" s="4">
        <v>0.04</v>
      </c>
      <c r="H43" s="4">
        <v>0.06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0.17</v>
      </c>
      <c r="D44" s="4" t="s">
        <v>13</v>
      </c>
      <c r="E44" s="4" t="s">
        <v>13</v>
      </c>
      <c r="F44" s="4">
        <v>0.05</v>
      </c>
      <c r="G44" s="4">
        <v>0.06</v>
      </c>
      <c r="H44" s="4">
        <v>0.09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0.18</v>
      </c>
      <c r="D45" s="4" t="s">
        <v>13</v>
      </c>
      <c r="E45" s="4" t="s">
        <v>13</v>
      </c>
      <c r="F45" s="4">
        <v>0.06</v>
      </c>
      <c r="G45" s="4">
        <v>7.0000000000000007E-2</v>
      </c>
      <c r="H45" s="4">
        <v>0.1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0.19</v>
      </c>
      <c r="D46" s="4">
        <v>0.03</v>
      </c>
      <c r="E46" s="4">
        <v>0.03</v>
      </c>
      <c r="F46" s="4">
        <v>0.06</v>
      </c>
      <c r="G46" s="4">
        <v>0.09</v>
      </c>
      <c r="H46" s="4">
        <v>0.11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0.14000000000000001</v>
      </c>
      <c r="D47" s="4">
        <v>0.02</v>
      </c>
      <c r="E47" s="4">
        <v>0.02</v>
      </c>
      <c r="F47" s="4">
        <v>0.05</v>
      </c>
      <c r="G47" s="4">
        <v>7.0000000000000007E-2</v>
      </c>
      <c r="H47" s="4">
        <v>0.08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0.13</v>
      </c>
      <c r="D48" s="4">
        <v>0.02</v>
      </c>
      <c r="E48" s="4">
        <v>0.02</v>
      </c>
      <c r="F48" s="4">
        <v>0.05</v>
      </c>
      <c r="G48" s="4">
        <v>7.0000000000000007E-2</v>
      </c>
      <c r="H48" s="4">
        <v>0.08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0.15</v>
      </c>
      <c r="D49" s="4">
        <v>0.03</v>
      </c>
      <c r="E49" s="4">
        <v>0.03</v>
      </c>
      <c r="F49" s="4">
        <v>0.06</v>
      </c>
      <c r="G49" s="4">
        <v>0.08</v>
      </c>
      <c r="H49" s="4">
        <v>0.09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0.2</v>
      </c>
      <c r="D50" s="4">
        <v>0.04</v>
      </c>
      <c r="E50" s="4">
        <v>0.04</v>
      </c>
      <c r="F50" s="4">
        <v>0.08</v>
      </c>
      <c r="G50" s="4">
        <v>0.11</v>
      </c>
      <c r="H50" s="4">
        <v>0.13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0.27</v>
      </c>
      <c r="D51" s="4">
        <v>0.05</v>
      </c>
      <c r="E51" s="4">
        <v>0.05</v>
      </c>
      <c r="F51" s="4">
        <v>0.11</v>
      </c>
      <c r="G51" s="4">
        <v>0.15</v>
      </c>
      <c r="H51" s="4">
        <v>0.18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0.18</v>
      </c>
      <c r="D52" s="4">
        <v>0.04</v>
      </c>
      <c r="E52" s="4">
        <v>0.04</v>
      </c>
      <c r="F52" s="4">
        <v>7.0000000000000007E-2</v>
      </c>
      <c r="G52" s="4">
        <v>0.11</v>
      </c>
      <c r="H52" s="4">
        <v>0.12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0.12</v>
      </c>
      <c r="D53" s="4">
        <v>0.03</v>
      </c>
      <c r="E53" s="4">
        <v>0.03</v>
      </c>
      <c r="F53" s="4">
        <v>0.05</v>
      </c>
      <c r="G53" s="4">
        <v>7.0000000000000007E-2</v>
      </c>
      <c r="H53" s="4">
        <v>0.08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0.17</v>
      </c>
      <c r="D54" s="4">
        <v>0.04</v>
      </c>
      <c r="E54" s="4">
        <v>0.04</v>
      </c>
      <c r="F54" s="4">
        <v>7.0000000000000007E-2</v>
      </c>
      <c r="G54" s="4">
        <v>0.11</v>
      </c>
      <c r="H54" s="4">
        <v>0.12</v>
      </c>
      <c r="I54" s="4">
        <v>0.03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0.2</v>
      </c>
      <c r="D55" s="4">
        <v>0.06</v>
      </c>
      <c r="E55" s="4">
        <v>0.06</v>
      </c>
      <c r="F55" s="4">
        <v>0.09</v>
      </c>
      <c r="G55" s="4">
        <v>0.13</v>
      </c>
      <c r="H55" s="4">
        <v>0.14000000000000001</v>
      </c>
      <c r="I55" s="4">
        <v>0.04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0.14000000000000001</v>
      </c>
      <c r="D56" s="4">
        <v>0.05</v>
      </c>
      <c r="E56" s="4">
        <v>0.05</v>
      </c>
      <c r="F56" s="4">
        <v>0.06</v>
      </c>
      <c r="G56" s="4">
        <v>0.1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0.18</v>
      </c>
      <c r="D57" s="4">
        <v>0.06</v>
      </c>
      <c r="E57" s="4">
        <v>0.06</v>
      </c>
      <c r="F57" s="4">
        <v>0.08</v>
      </c>
      <c r="G57" s="4">
        <v>0.13</v>
      </c>
      <c r="H57" s="4">
        <v>0.14000000000000001</v>
      </c>
      <c r="I57" s="4">
        <v>0.04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0.1</v>
      </c>
      <c r="D58" s="4">
        <v>0.04</v>
      </c>
      <c r="E58" s="4">
        <v>0.04</v>
      </c>
      <c r="F58" s="4">
        <v>0.05</v>
      </c>
      <c r="G58" s="4">
        <v>7.0000000000000007E-2</v>
      </c>
      <c r="H58" s="4">
        <v>0.08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0.13</v>
      </c>
      <c r="D59" s="4">
        <v>0.06</v>
      </c>
      <c r="E59" s="4">
        <v>0.06</v>
      </c>
      <c r="F59" s="4">
        <v>0.06</v>
      </c>
      <c r="G59" s="4">
        <v>0.09</v>
      </c>
      <c r="H59" s="4">
        <v>0.1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0.22</v>
      </c>
      <c r="D60" s="4">
        <v>0.1</v>
      </c>
      <c r="E60" s="4">
        <v>0.1</v>
      </c>
      <c r="F60" s="4">
        <v>0.11</v>
      </c>
      <c r="G60" s="4">
        <v>0.16</v>
      </c>
      <c r="H60" s="4">
        <v>0.18</v>
      </c>
      <c r="I60" s="4">
        <v>0.05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0.19</v>
      </c>
      <c r="D61" s="4">
        <v>0.09</v>
      </c>
      <c r="E61" s="4">
        <v>0.09</v>
      </c>
      <c r="F61" s="4">
        <v>0.1</v>
      </c>
      <c r="G61" s="4">
        <v>0.14000000000000001</v>
      </c>
      <c r="H61" s="4">
        <v>0.16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0.2</v>
      </c>
      <c r="D62" s="4">
        <v>0.1</v>
      </c>
      <c r="E62" s="4">
        <v>0.1</v>
      </c>
      <c r="F62" s="4">
        <v>0.11</v>
      </c>
      <c r="G62" s="4">
        <v>0.15</v>
      </c>
      <c r="H62" s="4">
        <v>0.17</v>
      </c>
      <c r="I62" s="4">
        <v>0.05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0.19</v>
      </c>
      <c r="D63" s="4">
        <v>0.1</v>
      </c>
      <c r="E63" s="4">
        <v>0.1</v>
      </c>
      <c r="F63" s="4">
        <v>0.1</v>
      </c>
      <c r="G63" s="4">
        <v>0.15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0.2</v>
      </c>
      <c r="D64" s="4">
        <v>0.11</v>
      </c>
      <c r="E64" s="4">
        <v>0.11</v>
      </c>
      <c r="F64" s="4">
        <v>0.11</v>
      </c>
      <c r="G64" s="4">
        <v>0.15</v>
      </c>
      <c r="H64" s="4">
        <v>0.17</v>
      </c>
      <c r="I64" s="4">
        <v>0.05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0.19</v>
      </c>
      <c r="D65" s="4">
        <v>0.11</v>
      </c>
      <c r="E65" s="4">
        <v>0.11</v>
      </c>
      <c r="F65" s="4">
        <v>0.11</v>
      </c>
      <c r="G65" s="4">
        <v>0.15</v>
      </c>
      <c r="H65" s="4">
        <v>0.17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0.19</v>
      </c>
      <c r="D66" s="4">
        <v>0.12</v>
      </c>
      <c r="E66" s="4">
        <v>0.12</v>
      </c>
      <c r="F66" s="4">
        <v>0.11</v>
      </c>
      <c r="G66" s="4">
        <v>0.15</v>
      </c>
      <c r="H66" s="4">
        <v>0.17</v>
      </c>
      <c r="I66" s="4">
        <v>0.06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0.19</v>
      </c>
      <c r="D67" s="4">
        <v>0.12</v>
      </c>
      <c r="E67" s="4">
        <v>0.12</v>
      </c>
      <c r="F67" s="4">
        <v>0.11</v>
      </c>
      <c r="G67" s="4">
        <v>0.15</v>
      </c>
      <c r="H67" s="4">
        <v>0.17</v>
      </c>
      <c r="I67" s="4">
        <v>7.0000000000000007E-2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0.15</v>
      </c>
      <c r="D68" s="4">
        <v>0.1</v>
      </c>
      <c r="E68" s="4">
        <v>0.1</v>
      </c>
      <c r="F68" s="4">
        <v>0.09</v>
      </c>
      <c r="G68" s="4">
        <v>0.12</v>
      </c>
      <c r="H68" s="4">
        <v>0.14000000000000001</v>
      </c>
      <c r="I68" s="4">
        <v>0.06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0.12</v>
      </c>
      <c r="D69" s="4">
        <v>0.08</v>
      </c>
      <c r="E69" s="4">
        <v>0.08</v>
      </c>
      <c r="F69" s="4">
        <v>7.0000000000000007E-2</v>
      </c>
      <c r="G69" s="4">
        <v>0.1</v>
      </c>
      <c r="H69" s="4">
        <v>0.11</v>
      </c>
      <c r="I69" s="4">
        <v>0.05</v>
      </c>
      <c r="J69" s="4">
        <v>0.02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0.17</v>
      </c>
      <c r="D70" s="4">
        <v>0.12</v>
      </c>
      <c r="E70" s="4">
        <v>0.12</v>
      </c>
      <c r="F70" s="4">
        <v>0.1</v>
      </c>
      <c r="G70" s="4">
        <v>0.14000000000000001</v>
      </c>
      <c r="H70" s="4">
        <v>0.16</v>
      </c>
      <c r="I70" s="4">
        <v>0.08</v>
      </c>
      <c r="J70" s="4">
        <v>0.03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</v>
      </c>
      <c r="D71" s="4">
        <v>7.0000000000000007E-2</v>
      </c>
      <c r="E71" s="4">
        <v>7.0000000000000007E-2</v>
      </c>
      <c r="F71" s="4">
        <v>0.06</v>
      </c>
      <c r="G71" s="4">
        <v>0.08</v>
      </c>
      <c r="H71" s="4">
        <v>0.1</v>
      </c>
      <c r="I71" s="4">
        <v>0.05</v>
      </c>
      <c r="J71" s="4">
        <v>0.02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0.12</v>
      </c>
      <c r="D72" s="4">
        <v>0.09</v>
      </c>
      <c r="E72" s="4">
        <v>0.09</v>
      </c>
      <c r="F72" s="4">
        <v>0.08</v>
      </c>
      <c r="G72" s="4">
        <v>0.1</v>
      </c>
      <c r="H72" s="4">
        <v>0.11</v>
      </c>
      <c r="I72" s="4">
        <v>7.0000000000000007E-2</v>
      </c>
      <c r="J72" s="4">
        <v>0.02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0.02</v>
      </c>
      <c r="V72" s="4" t="s">
        <v>13</v>
      </c>
    </row>
    <row r="73" spans="2:22">
      <c r="B73" s="9">
        <v>421</v>
      </c>
      <c r="C73" s="4">
        <v>0.08</v>
      </c>
      <c r="D73" s="4">
        <v>0.06</v>
      </c>
      <c r="E73" s="4">
        <v>0.06</v>
      </c>
      <c r="F73" s="4">
        <v>0.05</v>
      </c>
      <c r="G73" s="4">
        <v>0.06</v>
      </c>
      <c r="H73" s="4">
        <v>0.08</v>
      </c>
      <c r="I73" s="4">
        <v>0.05</v>
      </c>
      <c r="J73" s="4">
        <v>0.02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0.02</v>
      </c>
      <c r="V73" s="4" t="s">
        <v>13</v>
      </c>
    </row>
    <row r="74" spans="2:22">
      <c r="B74" s="9">
        <v>422</v>
      </c>
      <c r="C74" s="4">
        <v>0.15</v>
      </c>
      <c r="D74" s="4">
        <v>0.11</v>
      </c>
      <c r="E74" s="4">
        <v>0.11</v>
      </c>
      <c r="F74" s="4">
        <v>0.1</v>
      </c>
      <c r="G74" s="4">
        <v>0.12</v>
      </c>
      <c r="H74" s="4">
        <v>0.14000000000000001</v>
      </c>
      <c r="I74" s="4">
        <v>0.1</v>
      </c>
      <c r="J74" s="4">
        <v>0.03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0.03</v>
      </c>
      <c r="V74" s="4" t="s">
        <v>13</v>
      </c>
    </row>
    <row r="75" spans="2:22">
      <c r="B75" s="9">
        <v>423</v>
      </c>
      <c r="C75" s="4">
        <v>0.19</v>
      </c>
      <c r="D75" s="4">
        <v>0.15</v>
      </c>
      <c r="E75" s="4">
        <v>0.15</v>
      </c>
      <c r="F75" s="4">
        <v>0.12</v>
      </c>
      <c r="G75" s="4">
        <v>0.15</v>
      </c>
      <c r="H75" s="4">
        <v>0.18</v>
      </c>
      <c r="I75" s="4">
        <v>0.13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424</v>
      </c>
      <c r="C76" s="4">
        <v>0.25</v>
      </c>
      <c r="D76" s="4">
        <v>0.2</v>
      </c>
      <c r="E76" s="4">
        <v>0.2</v>
      </c>
      <c r="F76" s="4">
        <v>0.16</v>
      </c>
      <c r="G76" s="4">
        <v>0.2</v>
      </c>
      <c r="H76" s="4">
        <v>0.24</v>
      </c>
      <c r="I76" s="4">
        <v>0.18</v>
      </c>
      <c r="J76" s="4">
        <v>0.06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425</v>
      </c>
      <c r="C77" s="4">
        <v>0.23</v>
      </c>
      <c r="D77" s="4">
        <v>0.18</v>
      </c>
      <c r="E77" s="4">
        <v>0.18</v>
      </c>
      <c r="F77" s="4">
        <v>0.15</v>
      </c>
      <c r="G77" s="4">
        <v>0.18</v>
      </c>
      <c r="H77" s="4">
        <v>0.23</v>
      </c>
      <c r="I77" s="4">
        <v>0.17</v>
      </c>
      <c r="J77" s="4">
        <v>0.06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0.05</v>
      </c>
      <c r="V77" s="4" t="s">
        <v>13</v>
      </c>
    </row>
    <row r="78" spans="2:22">
      <c r="B78" s="9">
        <v>426</v>
      </c>
      <c r="C78" s="4">
        <v>0.23</v>
      </c>
      <c r="D78" s="4">
        <v>0.19</v>
      </c>
      <c r="E78" s="4">
        <v>0.19</v>
      </c>
      <c r="F78" s="4">
        <v>0.15</v>
      </c>
      <c r="G78" s="4">
        <v>0.18</v>
      </c>
      <c r="H78" s="4">
        <v>0.23</v>
      </c>
      <c r="I78" s="4">
        <v>0.18</v>
      </c>
      <c r="J78" s="4">
        <v>0.06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0.05</v>
      </c>
      <c r="V78" s="4" t="s">
        <v>13</v>
      </c>
    </row>
    <row r="79" spans="2:22">
      <c r="B79" s="9">
        <v>427</v>
      </c>
      <c r="C79" s="4">
        <v>0.25</v>
      </c>
      <c r="D79" s="4">
        <v>0.21</v>
      </c>
      <c r="E79" s="4">
        <v>0.2</v>
      </c>
      <c r="F79" s="4">
        <v>0.17</v>
      </c>
      <c r="G79" s="4">
        <v>0.2</v>
      </c>
      <c r="H79" s="4">
        <v>0.25</v>
      </c>
      <c r="I79" s="4">
        <v>0.21</v>
      </c>
      <c r="J79" s="4">
        <v>7.0000000000000007E-2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 t="s">
        <v>13</v>
      </c>
    </row>
    <row r="80" spans="2:22">
      <c r="B80" s="9">
        <v>428</v>
      </c>
      <c r="C80" s="4">
        <v>0.28000000000000003</v>
      </c>
      <c r="D80" s="4">
        <v>0.24</v>
      </c>
      <c r="E80" s="4">
        <v>0.23</v>
      </c>
      <c r="F80" s="4">
        <v>0.19</v>
      </c>
      <c r="G80" s="4">
        <v>0.22</v>
      </c>
      <c r="H80" s="4">
        <v>0.28000000000000003</v>
      </c>
      <c r="I80" s="4">
        <v>0.24</v>
      </c>
      <c r="J80" s="4">
        <v>0.1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7.0000000000000007E-2</v>
      </c>
      <c r="V80" s="4" t="s">
        <v>13</v>
      </c>
    </row>
    <row r="81" spans="2:22">
      <c r="B81" s="9">
        <v>429</v>
      </c>
      <c r="C81" s="4">
        <v>0.16</v>
      </c>
      <c r="D81" s="4">
        <v>0.14000000000000001</v>
      </c>
      <c r="E81" s="4">
        <v>0.13</v>
      </c>
      <c r="F81" s="4">
        <v>0.11</v>
      </c>
      <c r="G81" s="4">
        <v>0.13</v>
      </c>
      <c r="H81" s="4">
        <v>0.16</v>
      </c>
      <c r="I81" s="4">
        <v>0.14000000000000001</v>
      </c>
      <c r="J81" s="4">
        <v>0.06</v>
      </c>
      <c r="K81" s="4">
        <v>0.04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0.04</v>
      </c>
      <c r="V81" s="4" t="s">
        <v>13</v>
      </c>
    </row>
    <row r="82" spans="2:22">
      <c r="B82" s="9">
        <v>430</v>
      </c>
      <c r="C82" s="4">
        <v>0.23</v>
      </c>
      <c r="D82" s="4">
        <v>0.2</v>
      </c>
      <c r="E82" s="4">
        <v>0.19</v>
      </c>
      <c r="F82" s="4">
        <v>0.15</v>
      </c>
      <c r="G82" s="4">
        <v>0.18</v>
      </c>
      <c r="H82" s="4">
        <v>0.23</v>
      </c>
      <c r="I82" s="4">
        <v>0.2</v>
      </c>
      <c r="J82" s="4">
        <v>0.1</v>
      </c>
      <c r="K82" s="4">
        <v>0.05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0.06</v>
      </c>
      <c r="V82" s="4">
        <v>0.05</v>
      </c>
    </row>
    <row r="83" spans="2:22">
      <c r="B83" s="9">
        <v>501</v>
      </c>
      <c r="C83" s="4">
        <v>0.24</v>
      </c>
      <c r="D83" s="4">
        <v>0.22</v>
      </c>
      <c r="E83" s="4">
        <v>0.2</v>
      </c>
      <c r="F83" s="4">
        <v>0.16</v>
      </c>
      <c r="G83" s="4">
        <v>0.19</v>
      </c>
      <c r="H83" s="4">
        <v>0.24</v>
      </c>
      <c r="I83" s="4">
        <v>0.22</v>
      </c>
      <c r="J83" s="4">
        <v>0.12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0.06</v>
      </c>
      <c r="V83" s="4">
        <v>0.05</v>
      </c>
    </row>
    <row r="84" spans="2:22">
      <c r="B84" s="9">
        <v>502</v>
      </c>
      <c r="C84" s="4">
        <v>0.25</v>
      </c>
      <c r="D84" s="4">
        <v>0.23</v>
      </c>
      <c r="E84" s="4">
        <v>0.21</v>
      </c>
      <c r="F84" s="4">
        <v>0.17</v>
      </c>
      <c r="G84" s="4">
        <v>0.2</v>
      </c>
      <c r="H84" s="4">
        <v>0.25</v>
      </c>
      <c r="I84" s="4">
        <v>0.23</v>
      </c>
      <c r="J84" s="4">
        <v>0.13</v>
      </c>
      <c r="K84" s="4">
        <v>0.06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503</v>
      </c>
      <c r="C85" s="4">
        <v>0.28000000000000003</v>
      </c>
      <c r="D85" s="4">
        <v>0.26</v>
      </c>
      <c r="E85" s="4">
        <v>0.24</v>
      </c>
      <c r="F85" s="4">
        <v>0.19</v>
      </c>
      <c r="G85" s="4">
        <v>0.22</v>
      </c>
      <c r="H85" s="4">
        <v>0.28000000000000003</v>
      </c>
      <c r="I85" s="4">
        <v>0.26</v>
      </c>
      <c r="J85" s="4">
        <v>0.16</v>
      </c>
      <c r="K85" s="4">
        <v>7.0000000000000007E-2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0.08</v>
      </c>
      <c r="V85" s="4">
        <v>0.06</v>
      </c>
    </row>
    <row r="86" spans="2:22">
      <c r="B86" s="9">
        <v>504</v>
      </c>
      <c r="C86" s="4">
        <v>0.3</v>
      </c>
      <c r="D86" s="4">
        <v>0.28999999999999998</v>
      </c>
      <c r="E86" s="4">
        <v>0.26</v>
      </c>
      <c r="F86" s="4">
        <v>0.2</v>
      </c>
      <c r="G86" s="4">
        <v>0.24</v>
      </c>
      <c r="H86" s="4">
        <v>0.3</v>
      </c>
      <c r="I86" s="4">
        <v>0.28000000000000003</v>
      </c>
      <c r="J86" s="4">
        <v>0.19</v>
      </c>
      <c r="K86" s="4">
        <v>7.0000000000000007E-2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0.08</v>
      </c>
      <c r="V86" s="4">
        <v>7.0000000000000007E-2</v>
      </c>
    </row>
    <row r="87" spans="2:22">
      <c r="B87" s="9">
        <v>505</v>
      </c>
      <c r="C87" s="4">
        <v>0.27</v>
      </c>
      <c r="D87" s="4">
        <v>0.26</v>
      </c>
      <c r="E87" s="4">
        <v>0.23</v>
      </c>
      <c r="F87" s="4">
        <v>0.18</v>
      </c>
      <c r="G87" s="4">
        <v>0.22</v>
      </c>
      <c r="H87" s="4">
        <v>0.27</v>
      </c>
      <c r="I87" s="4">
        <v>0.26</v>
      </c>
      <c r="J87" s="4">
        <v>0.18</v>
      </c>
      <c r="K87" s="4">
        <v>7.0000000000000007E-2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0.08</v>
      </c>
      <c r="V87" s="4">
        <v>0.06</v>
      </c>
    </row>
    <row r="88" spans="2:22">
      <c r="B88" s="9">
        <v>506</v>
      </c>
      <c r="C88" s="4">
        <v>0.28999999999999998</v>
      </c>
      <c r="D88" s="4">
        <v>0.28999999999999998</v>
      </c>
      <c r="E88" s="4">
        <v>0.25</v>
      </c>
      <c r="F88" s="4">
        <v>0.2</v>
      </c>
      <c r="G88" s="4">
        <v>0.23</v>
      </c>
      <c r="H88" s="4">
        <v>0.28999999999999998</v>
      </c>
      <c r="I88" s="4">
        <v>0.28000000000000003</v>
      </c>
      <c r="J88" s="4">
        <v>0.2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0.09</v>
      </c>
      <c r="V88" s="4">
        <v>7.0000000000000007E-2</v>
      </c>
    </row>
    <row r="89" spans="2:22">
      <c r="B89" s="9">
        <v>507</v>
      </c>
      <c r="C89" s="4">
        <v>0.31</v>
      </c>
      <c r="D89" s="4">
        <v>0.31</v>
      </c>
      <c r="E89" s="4">
        <v>0.26</v>
      </c>
      <c r="F89" s="4">
        <v>0.21</v>
      </c>
      <c r="G89" s="4">
        <v>0.25</v>
      </c>
      <c r="H89" s="4">
        <v>0.31</v>
      </c>
      <c r="I89" s="4">
        <v>0.3</v>
      </c>
      <c r="J89" s="4">
        <v>0.23</v>
      </c>
      <c r="K89" s="4">
        <v>0.08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0.1</v>
      </c>
      <c r="V89" s="4">
        <v>7.0000000000000007E-2</v>
      </c>
    </row>
    <row r="90" spans="2:22">
      <c r="B90" s="9">
        <v>508</v>
      </c>
      <c r="C90" s="4">
        <v>0.32</v>
      </c>
      <c r="D90" s="4">
        <v>0.32</v>
      </c>
      <c r="E90" s="4">
        <v>0.27</v>
      </c>
      <c r="F90" s="4">
        <v>0.22</v>
      </c>
      <c r="G90" s="4">
        <v>0.26</v>
      </c>
      <c r="H90" s="4">
        <v>0.32</v>
      </c>
      <c r="I90" s="4">
        <v>0.31</v>
      </c>
      <c r="J90" s="4">
        <v>0.25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0.11</v>
      </c>
      <c r="V90" s="4">
        <v>0.08</v>
      </c>
    </row>
    <row r="91" spans="2:22">
      <c r="B91" s="9">
        <v>509</v>
      </c>
      <c r="C91" s="4">
        <v>0.26</v>
      </c>
      <c r="D91" s="4">
        <v>0.26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0.21</v>
      </c>
      <c r="K91" s="4">
        <v>7.0000000000000007E-2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0.09</v>
      </c>
      <c r="V91" s="4">
        <v>7.0000000000000007E-2</v>
      </c>
    </row>
    <row r="92" spans="2:22">
      <c r="B92" s="9">
        <v>510</v>
      </c>
      <c r="C92" s="4">
        <v>0.22</v>
      </c>
      <c r="D92" s="4">
        <v>0.22</v>
      </c>
      <c r="E92" s="4">
        <v>0.19</v>
      </c>
      <c r="F92" s="4">
        <v>0.15</v>
      </c>
      <c r="G92" s="4">
        <v>0.18</v>
      </c>
      <c r="H92" s="4">
        <v>0.22</v>
      </c>
      <c r="I92" s="4">
        <v>0.22</v>
      </c>
      <c r="J92" s="4">
        <v>0.18</v>
      </c>
      <c r="K92" s="4">
        <v>0.06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0.06</v>
      </c>
    </row>
    <row r="93" spans="2:22">
      <c r="B93" s="9">
        <v>511</v>
      </c>
      <c r="C93" s="4">
        <v>0.17</v>
      </c>
      <c r="D93" s="4">
        <v>0.17</v>
      </c>
      <c r="E93" s="4">
        <v>0.14000000000000001</v>
      </c>
      <c r="F93" s="4">
        <v>0.12</v>
      </c>
      <c r="G93" s="4">
        <v>0.14000000000000001</v>
      </c>
      <c r="H93" s="4">
        <v>0.17</v>
      </c>
      <c r="I93" s="4">
        <v>0.17</v>
      </c>
      <c r="J93" s="4">
        <v>0.15</v>
      </c>
      <c r="K93" s="4">
        <v>0.05</v>
      </c>
      <c r="L93" s="4">
        <v>0.04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0.06</v>
      </c>
      <c r="V93" s="4">
        <v>0.05</v>
      </c>
    </row>
    <row r="94" spans="2:22">
      <c r="B94" s="9">
        <v>512</v>
      </c>
      <c r="C94" s="4">
        <v>0.21</v>
      </c>
      <c r="D94" s="4">
        <v>0.21</v>
      </c>
      <c r="E94" s="4">
        <v>0.18</v>
      </c>
      <c r="F94" s="4">
        <v>0.14000000000000001</v>
      </c>
      <c r="G94" s="4">
        <v>0.17</v>
      </c>
      <c r="H94" s="4">
        <v>0.21</v>
      </c>
      <c r="I94" s="4">
        <v>0.21</v>
      </c>
      <c r="J94" s="4">
        <v>0.18</v>
      </c>
      <c r="K94" s="4">
        <v>0.06</v>
      </c>
      <c r="L94" s="4">
        <v>0.05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0.08</v>
      </c>
      <c r="V94" s="4">
        <v>0.06</v>
      </c>
    </row>
    <row r="95" spans="2:22">
      <c r="B95" s="9">
        <v>513</v>
      </c>
      <c r="C95" s="4">
        <v>0.21</v>
      </c>
      <c r="D95" s="4">
        <v>0.21</v>
      </c>
      <c r="E95" s="4">
        <v>0.18</v>
      </c>
      <c r="F95" s="4">
        <v>0.14000000000000001</v>
      </c>
      <c r="G95" s="4">
        <v>0.17</v>
      </c>
      <c r="H95" s="4">
        <v>0.21</v>
      </c>
      <c r="I95" s="4">
        <v>0.21</v>
      </c>
      <c r="J95" s="4">
        <v>0.19</v>
      </c>
      <c r="K95" s="4">
        <v>0.06</v>
      </c>
      <c r="L95" s="4">
        <v>0.05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0.09</v>
      </c>
      <c r="V95" s="4">
        <v>0.06</v>
      </c>
    </row>
    <row r="96" spans="2:22">
      <c r="B96" s="9">
        <v>514</v>
      </c>
      <c r="C96" s="4">
        <v>0.23</v>
      </c>
      <c r="D96" s="4">
        <v>0.23</v>
      </c>
      <c r="E96" s="4">
        <v>0.2</v>
      </c>
      <c r="F96" s="4">
        <v>0.16</v>
      </c>
      <c r="G96" s="4">
        <v>0.18</v>
      </c>
      <c r="H96" s="4">
        <v>0.23</v>
      </c>
      <c r="I96" s="4">
        <v>0.23</v>
      </c>
      <c r="J96" s="4">
        <v>0.21</v>
      </c>
      <c r="K96" s="4">
        <v>7.0000000000000007E-2</v>
      </c>
      <c r="L96" s="4">
        <v>0.05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0.1</v>
      </c>
      <c r="V96" s="4">
        <v>7.0000000000000007E-2</v>
      </c>
    </row>
    <row r="97" spans="2:22">
      <c r="B97" s="9">
        <v>515</v>
      </c>
      <c r="C97" s="4">
        <v>0.18</v>
      </c>
      <c r="D97" s="4">
        <v>0.18</v>
      </c>
      <c r="E97" s="4">
        <v>0.15</v>
      </c>
      <c r="F97" s="4">
        <v>0.12</v>
      </c>
      <c r="G97" s="4">
        <v>0.14000000000000001</v>
      </c>
      <c r="H97" s="4">
        <v>0.18</v>
      </c>
      <c r="I97" s="4">
        <v>0.18</v>
      </c>
      <c r="J97" s="4">
        <v>0.17</v>
      </c>
      <c r="K97" s="4">
        <v>0.06</v>
      </c>
      <c r="L97" s="4">
        <v>0.04</v>
      </c>
      <c r="M97" s="4" t="s">
        <v>13</v>
      </c>
      <c r="N97" s="4" t="s">
        <v>13</v>
      </c>
      <c r="O97" s="4" t="s">
        <v>13</v>
      </c>
      <c r="P97" s="4" t="s">
        <v>13</v>
      </c>
      <c r="Q97" s="4">
        <v>0.05</v>
      </c>
      <c r="R97" s="4" t="s">
        <v>13</v>
      </c>
      <c r="S97" s="4">
        <v>0.05</v>
      </c>
      <c r="T97" s="4" t="s">
        <v>13</v>
      </c>
      <c r="U97" s="4">
        <v>0.08</v>
      </c>
      <c r="V97" s="4">
        <v>0.06</v>
      </c>
    </row>
    <row r="98" spans="2:22">
      <c r="B98" s="9">
        <v>516</v>
      </c>
      <c r="C98" s="4">
        <v>0.24</v>
      </c>
      <c r="D98" s="4">
        <v>0.24</v>
      </c>
      <c r="E98" s="4">
        <v>0.2</v>
      </c>
      <c r="F98" s="4">
        <v>0.16</v>
      </c>
      <c r="G98" s="4">
        <v>0.19</v>
      </c>
      <c r="H98" s="4">
        <v>0.24</v>
      </c>
      <c r="I98" s="4">
        <v>0.24</v>
      </c>
      <c r="J98" s="4">
        <v>0.23</v>
      </c>
      <c r="K98" s="4">
        <v>0.08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>
        <v>7.0000000000000007E-2</v>
      </c>
      <c r="R98" s="4" t="s">
        <v>13</v>
      </c>
      <c r="S98" s="4">
        <v>7.0000000000000007E-2</v>
      </c>
      <c r="T98" s="4" t="s">
        <v>13</v>
      </c>
      <c r="U98" s="4">
        <v>0.12</v>
      </c>
      <c r="V98" s="4">
        <v>0.08</v>
      </c>
    </row>
    <row r="99" spans="2:22">
      <c r="B99" s="9">
        <v>517</v>
      </c>
      <c r="C99" s="4">
        <v>0.25</v>
      </c>
      <c r="D99" s="4">
        <v>0.25</v>
      </c>
      <c r="E99" s="4">
        <v>0.21</v>
      </c>
      <c r="F99" s="4">
        <v>0.17</v>
      </c>
      <c r="G99" s="4">
        <v>0.2</v>
      </c>
      <c r="H99" s="4">
        <v>0.25</v>
      </c>
      <c r="I99" s="4">
        <v>0.25</v>
      </c>
      <c r="J99" s="4">
        <v>0.24</v>
      </c>
      <c r="K99" s="4">
        <v>0.08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>
        <v>0.08</v>
      </c>
      <c r="T99" s="4" t="s">
        <v>13</v>
      </c>
      <c r="U99" s="4">
        <v>0.13</v>
      </c>
      <c r="V99" s="4">
        <v>0.09</v>
      </c>
    </row>
    <row r="100" spans="2:22">
      <c r="B100" s="9">
        <v>518</v>
      </c>
      <c r="C100" s="4">
        <v>0.16</v>
      </c>
      <c r="D100" s="4">
        <v>0.16</v>
      </c>
      <c r="E100" s="4">
        <v>0.14000000000000001</v>
      </c>
      <c r="F100" s="4">
        <v>0.11</v>
      </c>
      <c r="G100" s="4">
        <v>0.13</v>
      </c>
      <c r="H100" s="4">
        <v>0.16</v>
      </c>
      <c r="I100" s="4">
        <v>0.16</v>
      </c>
      <c r="J100" s="4">
        <v>0.15</v>
      </c>
      <c r="K100" s="4">
        <v>0.05</v>
      </c>
      <c r="L100" s="4">
        <v>0.04</v>
      </c>
      <c r="M100" s="4" t="s">
        <v>13</v>
      </c>
      <c r="N100" s="4" t="s">
        <v>13</v>
      </c>
      <c r="O100" s="4" t="s">
        <v>13</v>
      </c>
      <c r="P100" s="4" t="s">
        <v>13</v>
      </c>
      <c r="Q100" s="4">
        <v>0.05</v>
      </c>
      <c r="R100" s="4" t="s">
        <v>13</v>
      </c>
      <c r="S100" s="4">
        <v>0.05</v>
      </c>
      <c r="T100" s="4" t="s">
        <v>13</v>
      </c>
      <c r="U100" s="4">
        <v>0.08</v>
      </c>
      <c r="V100" s="4">
        <v>0.06</v>
      </c>
    </row>
    <row r="101" spans="2:22">
      <c r="B101" s="9">
        <v>519</v>
      </c>
      <c r="C101" s="4">
        <v>0.18</v>
      </c>
      <c r="D101" s="4">
        <v>0.18</v>
      </c>
      <c r="E101" s="4">
        <v>0.15</v>
      </c>
      <c r="F101" s="4">
        <v>0.12</v>
      </c>
      <c r="G101" s="4">
        <v>0.14000000000000001</v>
      </c>
      <c r="H101" s="4">
        <v>0.18</v>
      </c>
      <c r="I101" s="4">
        <v>0.18</v>
      </c>
      <c r="J101" s="4">
        <v>0.17</v>
      </c>
      <c r="K101" s="4">
        <v>0.06</v>
      </c>
      <c r="L101" s="4">
        <v>0.04</v>
      </c>
      <c r="M101" s="4" t="s">
        <v>13</v>
      </c>
      <c r="N101" s="4" t="s">
        <v>13</v>
      </c>
      <c r="O101" s="4" t="s">
        <v>13</v>
      </c>
      <c r="P101" s="4" t="s">
        <v>13</v>
      </c>
      <c r="Q101" s="4">
        <v>0.05</v>
      </c>
      <c r="R101" s="4" t="s">
        <v>13</v>
      </c>
      <c r="S101" s="4">
        <v>0.05</v>
      </c>
      <c r="T101" s="4" t="s">
        <v>13</v>
      </c>
      <c r="U101" s="4">
        <v>0.1</v>
      </c>
      <c r="V101" s="4">
        <v>7.0000000000000007E-2</v>
      </c>
    </row>
    <row r="102" spans="2:22">
      <c r="B102" s="9">
        <v>520</v>
      </c>
      <c r="C102" s="4">
        <v>0.19</v>
      </c>
      <c r="D102" s="4">
        <v>0.19</v>
      </c>
      <c r="E102" s="4">
        <v>0.16</v>
      </c>
      <c r="F102" s="4">
        <v>0.13</v>
      </c>
      <c r="G102" s="4">
        <v>0.15</v>
      </c>
      <c r="H102" s="4">
        <v>0.19</v>
      </c>
      <c r="I102" s="4">
        <v>0.19</v>
      </c>
      <c r="J102" s="4">
        <v>0.18</v>
      </c>
      <c r="K102" s="4">
        <v>7.0000000000000007E-2</v>
      </c>
      <c r="L102" s="4">
        <v>0.05</v>
      </c>
      <c r="M102" s="4">
        <v>0.06</v>
      </c>
      <c r="N102" s="4" t="s">
        <v>13</v>
      </c>
      <c r="O102" s="4" t="s">
        <v>13</v>
      </c>
      <c r="P102" s="4" t="s">
        <v>13</v>
      </c>
      <c r="Q102" s="4">
        <v>0.06</v>
      </c>
      <c r="R102" s="4" t="s">
        <v>13</v>
      </c>
      <c r="S102" s="4">
        <v>0.06</v>
      </c>
      <c r="T102" s="4" t="s">
        <v>13</v>
      </c>
      <c r="U102" s="4">
        <v>0.11</v>
      </c>
      <c r="V102" s="4">
        <v>0.08</v>
      </c>
    </row>
    <row r="103" spans="2:22">
      <c r="B103" s="9">
        <v>521</v>
      </c>
      <c r="C103" s="4">
        <v>0.17</v>
      </c>
      <c r="D103" s="4">
        <v>0.17</v>
      </c>
      <c r="E103" s="4">
        <v>0.14000000000000001</v>
      </c>
      <c r="F103" s="4">
        <v>0.12</v>
      </c>
      <c r="G103" s="4">
        <v>0.14000000000000001</v>
      </c>
      <c r="H103" s="4">
        <v>0.17</v>
      </c>
      <c r="I103" s="4">
        <v>0.17</v>
      </c>
      <c r="J103" s="4">
        <v>0.17</v>
      </c>
      <c r="K103" s="4">
        <v>0.06</v>
      </c>
      <c r="L103" s="4">
        <v>0.04</v>
      </c>
      <c r="M103" s="4">
        <v>0.05</v>
      </c>
      <c r="N103" s="4" t="s">
        <v>13</v>
      </c>
      <c r="O103" s="4" t="s">
        <v>13</v>
      </c>
      <c r="P103" s="4" t="s">
        <v>13</v>
      </c>
      <c r="Q103" s="4">
        <v>0.05</v>
      </c>
      <c r="R103" s="4" t="s">
        <v>13</v>
      </c>
      <c r="S103" s="4">
        <v>0.05</v>
      </c>
      <c r="T103" s="4" t="s">
        <v>13</v>
      </c>
      <c r="U103" s="4">
        <v>0.1</v>
      </c>
      <c r="V103" s="4">
        <v>7.0000000000000007E-2</v>
      </c>
    </row>
    <row r="104" spans="2:22">
      <c r="B104" s="9">
        <v>522</v>
      </c>
      <c r="C104" s="4">
        <v>0.18</v>
      </c>
      <c r="D104" s="4">
        <v>0.18</v>
      </c>
      <c r="E104" s="4">
        <v>0.15</v>
      </c>
      <c r="F104" s="4">
        <v>0.12</v>
      </c>
      <c r="G104" s="4">
        <v>0.14000000000000001</v>
      </c>
      <c r="H104" s="4">
        <v>0.18</v>
      </c>
      <c r="I104" s="4">
        <v>0.18</v>
      </c>
      <c r="J104" s="4">
        <v>0.18</v>
      </c>
      <c r="K104" s="4">
        <v>7.0000000000000007E-2</v>
      </c>
      <c r="L104" s="4">
        <v>0.05</v>
      </c>
      <c r="M104" s="4">
        <v>0.05</v>
      </c>
      <c r="N104" s="4" t="s">
        <v>13</v>
      </c>
      <c r="O104" s="4" t="s">
        <v>13</v>
      </c>
      <c r="P104" s="4" t="s">
        <v>13</v>
      </c>
      <c r="Q104" s="4">
        <v>0.05</v>
      </c>
      <c r="R104" s="4" t="s">
        <v>13</v>
      </c>
      <c r="S104" s="4">
        <v>0.05</v>
      </c>
      <c r="T104" s="4" t="s">
        <v>13</v>
      </c>
      <c r="U104" s="4">
        <v>0.12</v>
      </c>
      <c r="V104" s="4">
        <v>0.08</v>
      </c>
    </row>
    <row r="105" spans="2:22">
      <c r="B105" s="9">
        <v>523</v>
      </c>
      <c r="C105" s="4">
        <v>0.18</v>
      </c>
      <c r="D105" s="4">
        <v>0.18</v>
      </c>
      <c r="E105" s="4">
        <v>0.15</v>
      </c>
      <c r="F105" s="4">
        <v>0.12</v>
      </c>
      <c r="G105" s="4">
        <v>0.14000000000000001</v>
      </c>
      <c r="H105" s="4">
        <v>0.18</v>
      </c>
      <c r="I105" s="4">
        <v>0.18</v>
      </c>
      <c r="J105" s="4">
        <v>0.18</v>
      </c>
      <c r="K105" s="4">
        <v>7.0000000000000007E-2</v>
      </c>
      <c r="L105" s="4">
        <v>0.05</v>
      </c>
      <c r="M105" s="4">
        <v>0.05</v>
      </c>
      <c r="N105" s="4" t="s">
        <v>13</v>
      </c>
      <c r="O105" s="4" t="s">
        <v>13</v>
      </c>
      <c r="P105" s="4" t="s">
        <v>13</v>
      </c>
      <c r="Q105" s="4">
        <v>0.05</v>
      </c>
      <c r="R105" s="4" t="s">
        <v>13</v>
      </c>
      <c r="S105" s="4">
        <v>0.05</v>
      </c>
      <c r="T105" s="4" t="s">
        <v>13</v>
      </c>
      <c r="U105" s="4">
        <v>0.12</v>
      </c>
      <c r="V105" s="4">
        <v>0.08</v>
      </c>
    </row>
    <row r="106" spans="2:22">
      <c r="B106" s="9">
        <v>524</v>
      </c>
      <c r="C106" s="4">
        <v>0.21</v>
      </c>
      <c r="D106" s="4">
        <v>0.21</v>
      </c>
      <c r="E106" s="4">
        <v>0.18</v>
      </c>
      <c r="F106" s="4">
        <v>0.14000000000000001</v>
      </c>
      <c r="G106" s="4">
        <v>0.17</v>
      </c>
      <c r="H106" s="4">
        <v>0.21</v>
      </c>
      <c r="I106" s="4">
        <v>0.21</v>
      </c>
      <c r="J106" s="4">
        <v>0.21</v>
      </c>
      <c r="K106" s="4">
        <v>0.09</v>
      </c>
      <c r="L106" s="4">
        <v>0.05</v>
      </c>
      <c r="M106" s="4">
        <v>0.06</v>
      </c>
      <c r="N106" s="4" t="s">
        <v>13</v>
      </c>
      <c r="O106" s="4" t="s">
        <v>13</v>
      </c>
      <c r="P106" s="4" t="s">
        <v>13</v>
      </c>
      <c r="Q106" s="4">
        <v>0.06</v>
      </c>
      <c r="R106" s="4" t="s">
        <v>13</v>
      </c>
      <c r="S106" s="4">
        <v>0.06</v>
      </c>
      <c r="T106" s="4" t="s">
        <v>13</v>
      </c>
      <c r="U106" s="4">
        <v>0.15</v>
      </c>
      <c r="V106" s="4">
        <v>0.1</v>
      </c>
    </row>
    <row r="107" spans="2:22">
      <c r="B107" s="9">
        <v>525</v>
      </c>
      <c r="C107" s="4">
        <v>0.24</v>
      </c>
      <c r="D107" s="4">
        <v>0.24</v>
      </c>
      <c r="E107" s="4">
        <v>0.2</v>
      </c>
      <c r="F107" s="4">
        <v>0.16</v>
      </c>
      <c r="G107" s="4">
        <v>0.19</v>
      </c>
      <c r="H107" s="4">
        <v>0.24</v>
      </c>
      <c r="I107" s="4">
        <v>0.24</v>
      </c>
      <c r="J107" s="4">
        <v>0.24</v>
      </c>
      <c r="K107" s="4">
        <v>0.11</v>
      </c>
      <c r="L107" s="4">
        <v>0.06</v>
      </c>
      <c r="M107" s="4">
        <v>7.0000000000000007E-2</v>
      </c>
      <c r="N107" s="4" t="s">
        <v>13</v>
      </c>
      <c r="O107" s="4" t="s">
        <v>13</v>
      </c>
      <c r="P107" s="4" t="s">
        <v>13</v>
      </c>
      <c r="Q107" s="4">
        <v>7.0000000000000007E-2</v>
      </c>
      <c r="R107" s="4" t="s">
        <v>13</v>
      </c>
      <c r="S107" s="4">
        <v>7.0000000000000007E-2</v>
      </c>
      <c r="T107" s="4" t="s">
        <v>13</v>
      </c>
      <c r="U107" s="4">
        <v>0.18</v>
      </c>
      <c r="V107" s="4">
        <v>0.13</v>
      </c>
    </row>
    <row r="108" spans="2:22">
      <c r="B108" s="9">
        <v>526</v>
      </c>
      <c r="C108" s="4">
        <v>0.17</v>
      </c>
      <c r="D108" s="4">
        <v>0.17</v>
      </c>
      <c r="E108" s="4">
        <v>0.14000000000000001</v>
      </c>
      <c r="F108" s="4">
        <v>0.12</v>
      </c>
      <c r="G108" s="4">
        <v>0.14000000000000001</v>
      </c>
      <c r="H108" s="4">
        <v>0.17</v>
      </c>
      <c r="I108" s="4">
        <v>0.17</v>
      </c>
      <c r="J108" s="4">
        <v>0.17</v>
      </c>
      <c r="K108" s="4">
        <v>0.08</v>
      </c>
      <c r="L108" s="4">
        <v>0.05</v>
      </c>
      <c r="M108" s="4">
        <v>0.05</v>
      </c>
      <c r="N108" s="4" t="s">
        <v>13</v>
      </c>
      <c r="O108" s="4" t="s">
        <v>13</v>
      </c>
      <c r="P108" s="4" t="s">
        <v>13</v>
      </c>
      <c r="Q108" s="4">
        <v>0.05</v>
      </c>
      <c r="R108" s="4" t="s">
        <v>13</v>
      </c>
      <c r="S108" s="4">
        <v>0.05</v>
      </c>
      <c r="T108" s="4" t="s">
        <v>13</v>
      </c>
      <c r="U108" s="4">
        <v>0.13</v>
      </c>
      <c r="V108" s="4">
        <v>0.09</v>
      </c>
    </row>
    <row r="109" spans="2:22">
      <c r="B109" s="9">
        <v>527</v>
      </c>
      <c r="C109" s="4">
        <v>0.21</v>
      </c>
      <c r="D109" s="4">
        <v>0.21</v>
      </c>
      <c r="E109" s="4">
        <v>0.18</v>
      </c>
      <c r="F109" s="4">
        <v>0.14000000000000001</v>
      </c>
      <c r="G109" s="4">
        <v>0.17</v>
      </c>
      <c r="H109" s="4">
        <v>0.21</v>
      </c>
      <c r="I109" s="4">
        <v>0.21</v>
      </c>
      <c r="J109" s="4">
        <v>0.21</v>
      </c>
      <c r="K109" s="4">
        <v>0.1</v>
      </c>
      <c r="L109" s="4">
        <v>0.06</v>
      </c>
      <c r="M109" s="4">
        <v>7.0000000000000007E-2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 t="s">
        <v>13</v>
      </c>
      <c r="S109" s="4">
        <v>7.0000000000000007E-2</v>
      </c>
      <c r="T109" s="4" t="s">
        <v>13</v>
      </c>
      <c r="U109" s="4">
        <v>0.17</v>
      </c>
      <c r="V109" s="4">
        <v>0.12</v>
      </c>
    </row>
    <row r="110" spans="2:22">
      <c r="B110" s="9">
        <v>528</v>
      </c>
      <c r="C110" s="4">
        <v>0.1</v>
      </c>
      <c r="D110" s="4">
        <v>0.1</v>
      </c>
      <c r="E110" s="4">
        <v>0.09</v>
      </c>
      <c r="F110" s="4">
        <v>7.0000000000000007E-2</v>
      </c>
      <c r="G110" s="4">
        <v>0.08</v>
      </c>
      <c r="H110" s="4">
        <v>0.1</v>
      </c>
      <c r="I110" s="4">
        <v>0.1</v>
      </c>
      <c r="J110" s="4">
        <v>0.1</v>
      </c>
      <c r="K110" s="4">
        <v>0.05</v>
      </c>
      <c r="L110" s="4">
        <v>0.03</v>
      </c>
      <c r="M110" s="4">
        <v>0.03</v>
      </c>
      <c r="N110" s="4" t="s">
        <v>13</v>
      </c>
      <c r="O110" s="4" t="s">
        <v>13</v>
      </c>
      <c r="P110" s="4" t="s">
        <v>13</v>
      </c>
      <c r="Q110" s="4">
        <v>0.03</v>
      </c>
      <c r="R110" s="4" t="s">
        <v>13</v>
      </c>
      <c r="S110" s="4">
        <v>0.03</v>
      </c>
      <c r="T110" s="4" t="s">
        <v>13</v>
      </c>
      <c r="U110" s="4">
        <v>0.08</v>
      </c>
      <c r="V110" s="4">
        <v>0.06</v>
      </c>
    </row>
    <row r="111" spans="2:22">
      <c r="B111" s="9">
        <v>529</v>
      </c>
      <c r="C111" s="4">
        <v>0.26</v>
      </c>
      <c r="D111" s="4">
        <v>0.26</v>
      </c>
      <c r="E111" s="4">
        <v>0.22</v>
      </c>
      <c r="F111" s="4">
        <v>0.18</v>
      </c>
      <c r="G111" s="4">
        <v>0.21</v>
      </c>
      <c r="H111" s="4">
        <v>0.26</v>
      </c>
      <c r="I111" s="4">
        <v>0.26</v>
      </c>
      <c r="J111" s="4">
        <v>0.26</v>
      </c>
      <c r="K111" s="4">
        <v>0.13</v>
      </c>
      <c r="L111" s="4">
        <v>7.0000000000000007E-2</v>
      </c>
      <c r="M111" s="4">
        <v>0.09</v>
      </c>
      <c r="N111" s="4" t="s">
        <v>13</v>
      </c>
      <c r="O111" s="4" t="s">
        <v>13</v>
      </c>
      <c r="P111" s="4" t="s">
        <v>13</v>
      </c>
      <c r="Q111" s="4">
        <v>0.08</v>
      </c>
      <c r="R111" s="4" t="s">
        <v>13</v>
      </c>
      <c r="S111" s="4">
        <v>0.08</v>
      </c>
      <c r="T111" s="4" t="s">
        <v>13</v>
      </c>
      <c r="U111" s="4">
        <v>0.22</v>
      </c>
      <c r="V111" s="4">
        <v>0.17</v>
      </c>
    </row>
    <row r="112" spans="2:22">
      <c r="B112" s="9">
        <v>530</v>
      </c>
      <c r="C112" s="4">
        <v>0.28999999999999998</v>
      </c>
      <c r="D112" s="4">
        <v>0.28999999999999998</v>
      </c>
      <c r="E112" s="4">
        <v>0.25</v>
      </c>
      <c r="F112" s="4">
        <v>0.2</v>
      </c>
      <c r="G112" s="4">
        <v>0.23</v>
      </c>
      <c r="H112" s="4">
        <v>0.28999999999999998</v>
      </c>
      <c r="I112" s="4">
        <v>0.28999999999999998</v>
      </c>
      <c r="J112" s="4">
        <v>0.28999999999999998</v>
      </c>
      <c r="K112" s="4">
        <v>0.15</v>
      </c>
      <c r="L112" s="4">
        <v>0.08</v>
      </c>
      <c r="M112" s="4">
        <v>0.11</v>
      </c>
      <c r="N112" s="4" t="s">
        <v>13</v>
      </c>
      <c r="O112" s="4" t="s">
        <v>13</v>
      </c>
      <c r="P112" s="4" t="s">
        <v>13</v>
      </c>
      <c r="Q112" s="4">
        <v>0.09</v>
      </c>
      <c r="R112" s="4">
        <v>0.09</v>
      </c>
      <c r="S112" s="4">
        <v>0.1</v>
      </c>
      <c r="T112" s="4" t="s">
        <v>13</v>
      </c>
      <c r="U112" s="4">
        <v>0.26</v>
      </c>
      <c r="V112" s="4">
        <v>0.2</v>
      </c>
    </row>
    <row r="113" spans="2:22">
      <c r="B113" s="9">
        <v>531</v>
      </c>
      <c r="C113" s="4">
        <v>0.27</v>
      </c>
      <c r="D113" s="4">
        <v>0.27</v>
      </c>
      <c r="E113" s="4">
        <v>0.23</v>
      </c>
      <c r="F113" s="4">
        <v>0.18</v>
      </c>
      <c r="G113" s="4">
        <v>0.22</v>
      </c>
      <c r="H113" s="4">
        <v>0.27</v>
      </c>
      <c r="I113" s="4">
        <v>0.27</v>
      </c>
      <c r="J113" s="4">
        <v>0.27</v>
      </c>
      <c r="K113" s="4">
        <v>0.15</v>
      </c>
      <c r="L113" s="4">
        <v>0.08</v>
      </c>
      <c r="M113" s="4">
        <v>0.1</v>
      </c>
      <c r="N113" s="4" t="s">
        <v>13</v>
      </c>
      <c r="O113" s="4" t="s">
        <v>13</v>
      </c>
      <c r="P113" s="4" t="s">
        <v>13</v>
      </c>
      <c r="Q113" s="4">
        <v>0.09</v>
      </c>
      <c r="R113" s="4">
        <v>0.08</v>
      </c>
      <c r="S113" s="4">
        <v>0.09</v>
      </c>
      <c r="T113" s="4" t="s">
        <v>13</v>
      </c>
      <c r="U113" s="4">
        <v>0.25</v>
      </c>
      <c r="V113" s="4">
        <v>0.2</v>
      </c>
    </row>
    <row r="114" spans="2:22">
      <c r="B114" s="9">
        <v>601</v>
      </c>
      <c r="C114" s="4">
        <v>0.28000000000000003</v>
      </c>
      <c r="D114" s="4">
        <v>0.28000000000000003</v>
      </c>
      <c r="E114" s="4">
        <v>0.24</v>
      </c>
      <c r="F114" s="4">
        <v>0.19</v>
      </c>
      <c r="G114" s="4">
        <v>0.22</v>
      </c>
      <c r="H114" s="4">
        <v>0.28000000000000003</v>
      </c>
      <c r="I114" s="4">
        <v>0.28000000000000003</v>
      </c>
      <c r="J114" s="4">
        <v>0.28000000000000003</v>
      </c>
      <c r="K114" s="4">
        <v>0.16</v>
      </c>
      <c r="L114" s="4">
        <v>0.09</v>
      </c>
      <c r="M114" s="4">
        <v>0.11</v>
      </c>
      <c r="N114" s="4" t="s">
        <v>13</v>
      </c>
      <c r="O114" s="4" t="s">
        <v>13</v>
      </c>
      <c r="P114" s="4" t="s">
        <v>13</v>
      </c>
      <c r="Q114" s="4">
        <v>0.09</v>
      </c>
      <c r="R114" s="4">
        <v>0.08</v>
      </c>
      <c r="S114" s="4">
        <v>0.09</v>
      </c>
      <c r="T114" s="4">
        <v>0.08</v>
      </c>
      <c r="U114" s="4">
        <v>0.26</v>
      </c>
      <c r="V114" s="4">
        <v>0.21</v>
      </c>
    </row>
    <row r="115" spans="2:22">
      <c r="B115" s="9">
        <v>602</v>
      </c>
      <c r="C115" s="4">
        <v>0.28999999999999998</v>
      </c>
      <c r="D115" s="4">
        <v>0.28999999999999998</v>
      </c>
      <c r="E115" s="4">
        <v>0.25</v>
      </c>
      <c r="F115" s="4">
        <v>0.2</v>
      </c>
      <c r="G115" s="4">
        <v>0.23</v>
      </c>
      <c r="H115" s="4">
        <v>0.28999999999999998</v>
      </c>
      <c r="I115" s="4">
        <v>0.28999999999999998</v>
      </c>
      <c r="J115" s="4">
        <v>0.28999999999999998</v>
      </c>
      <c r="K115" s="4">
        <v>0.17</v>
      </c>
      <c r="L115" s="4">
        <v>0.09</v>
      </c>
      <c r="M115" s="4">
        <v>0.12</v>
      </c>
      <c r="N115" s="4" t="s">
        <v>13</v>
      </c>
      <c r="O115" s="4" t="s">
        <v>13</v>
      </c>
      <c r="P115" s="4" t="s">
        <v>13</v>
      </c>
      <c r="Q115" s="4">
        <v>0.1</v>
      </c>
      <c r="R115" s="4">
        <v>0.09</v>
      </c>
      <c r="S115" s="4">
        <v>0.1</v>
      </c>
      <c r="T115" s="4">
        <v>0.09</v>
      </c>
      <c r="U115" s="4">
        <v>0.28000000000000003</v>
      </c>
      <c r="V115" s="4">
        <v>0.23</v>
      </c>
    </row>
    <row r="116" spans="2:22">
      <c r="B116" s="9">
        <v>603</v>
      </c>
      <c r="C116" s="4">
        <v>0.32</v>
      </c>
      <c r="D116" s="4">
        <v>0.32</v>
      </c>
      <c r="E116" s="4">
        <v>0.27</v>
      </c>
      <c r="F116" s="4">
        <v>0.22</v>
      </c>
      <c r="G116" s="4">
        <v>0.26</v>
      </c>
      <c r="H116" s="4">
        <v>0.32</v>
      </c>
      <c r="I116" s="4">
        <v>0.32</v>
      </c>
      <c r="J116" s="4">
        <v>0.32</v>
      </c>
      <c r="K116" s="4">
        <v>0.19</v>
      </c>
      <c r="L116" s="4">
        <v>0.1</v>
      </c>
      <c r="M116" s="4">
        <v>0.14000000000000001</v>
      </c>
      <c r="N116" s="4" t="s">
        <v>13</v>
      </c>
      <c r="O116" s="4" t="s">
        <v>13</v>
      </c>
      <c r="P116" s="4" t="s">
        <v>13</v>
      </c>
      <c r="Q116" s="4">
        <v>0.11</v>
      </c>
      <c r="R116" s="4">
        <v>0.1</v>
      </c>
      <c r="S116" s="4">
        <v>0.11</v>
      </c>
      <c r="T116" s="4">
        <v>0.1</v>
      </c>
      <c r="U116" s="4">
        <v>0.31</v>
      </c>
      <c r="V116" s="4">
        <v>0.26</v>
      </c>
    </row>
    <row r="117" spans="2:22">
      <c r="B117" s="9">
        <v>604</v>
      </c>
      <c r="C117" s="4">
        <v>0.32</v>
      </c>
      <c r="D117" s="4">
        <v>0.32</v>
      </c>
      <c r="E117" s="4">
        <v>0.27</v>
      </c>
      <c r="F117" s="4">
        <v>0.22</v>
      </c>
      <c r="G117" s="4">
        <v>0.26</v>
      </c>
      <c r="H117" s="4">
        <v>0.32</v>
      </c>
      <c r="I117" s="4">
        <v>0.32</v>
      </c>
      <c r="J117" s="4">
        <v>0.32</v>
      </c>
      <c r="K117" s="4">
        <v>0.19</v>
      </c>
      <c r="L117" s="4">
        <v>0.1</v>
      </c>
      <c r="M117" s="4">
        <v>0.15</v>
      </c>
      <c r="N117" s="4" t="s">
        <v>13</v>
      </c>
      <c r="O117" s="4" t="s">
        <v>13</v>
      </c>
      <c r="P117" s="4" t="s">
        <v>13</v>
      </c>
      <c r="Q117" s="4">
        <v>0.11</v>
      </c>
      <c r="R117" s="4">
        <v>0.1</v>
      </c>
      <c r="S117" s="4">
        <v>0.11</v>
      </c>
      <c r="T117" s="4">
        <v>0.1</v>
      </c>
      <c r="U117" s="4">
        <v>0.31</v>
      </c>
      <c r="V117" s="4">
        <v>0.27</v>
      </c>
    </row>
    <row r="118" spans="2:22">
      <c r="B118" s="9">
        <v>605</v>
      </c>
      <c r="C118" s="4">
        <v>0.33</v>
      </c>
      <c r="D118" s="4">
        <v>0.33</v>
      </c>
      <c r="E118" s="4">
        <v>0.28000000000000003</v>
      </c>
      <c r="F118" s="4">
        <v>0.22</v>
      </c>
      <c r="G118" s="4">
        <v>0.26</v>
      </c>
      <c r="H118" s="4">
        <v>0.33</v>
      </c>
      <c r="I118" s="4">
        <v>0.33</v>
      </c>
      <c r="J118" s="4">
        <v>0.33</v>
      </c>
      <c r="K118" s="4">
        <v>0.21</v>
      </c>
      <c r="L118" s="4">
        <v>0.11</v>
      </c>
      <c r="M118" s="4">
        <v>0.16</v>
      </c>
      <c r="N118" s="4">
        <v>0.1</v>
      </c>
      <c r="O118" s="4">
        <v>7.0000000000000007E-2</v>
      </c>
      <c r="P118" s="4" t="s">
        <v>13</v>
      </c>
      <c r="Q118" s="4">
        <v>0.12</v>
      </c>
      <c r="R118" s="4">
        <v>0.1</v>
      </c>
      <c r="S118" s="4">
        <v>0.12</v>
      </c>
      <c r="T118" s="4">
        <v>0.1</v>
      </c>
      <c r="U118" s="4">
        <v>0.33</v>
      </c>
      <c r="V118" s="4">
        <v>0.28999999999999998</v>
      </c>
    </row>
    <row r="119" spans="2:22">
      <c r="B119" s="9">
        <v>606</v>
      </c>
      <c r="C119" s="4">
        <v>0.35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0.22</v>
      </c>
      <c r="L119" s="4">
        <v>0.12</v>
      </c>
      <c r="M119" s="4">
        <v>0.18</v>
      </c>
      <c r="N119" s="4">
        <v>0.11</v>
      </c>
      <c r="O119" s="4">
        <v>7.0000000000000007E-2</v>
      </c>
      <c r="P119" s="4" t="s">
        <v>13</v>
      </c>
      <c r="Q119" s="4">
        <v>0.12</v>
      </c>
      <c r="R119" s="4">
        <v>0.11</v>
      </c>
      <c r="S119" s="4">
        <v>0.13</v>
      </c>
      <c r="T119" s="4">
        <v>0.11</v>
      </c>
      <c r="U119" s="4">
        <v>0.35</v>
      </c>
      <c r="V119" s="4">
        <v>0.32</v>
      </c>
    </row>
    <row r="120" spans="2:22">
      <c r="B120" s="9">
        <v>607</v>
      </c>
      <c r="C120" s="4">
        <v>0.36</v>
      </c>
      <c r="D120" s="4">
        <v>0.36</v>
      </c>
      <c r="E120" s="4">
        <v>0.31</v>
      </c>
      <c r="F120" s="4">
        <v>0.24</v>
      </c>
      <c r="G120" s="4">
        <v>0.28999999999999998</v>
      </c>
      <c r="H120" s="4">
        <v>0.36</v>
      </c>
      <c r="I120" s="4">
        <v>0.36</v>
      </c>
      <c r="J120" s="4">
        <v>0.36</v>
      </c>
      <c r="K120" s="4">
        <v>0.24</v>
      </c>
      <c r="L120" s="4">
        <v>0.12</v>
      </c>
      <c r="M120" s="4">
        <v>0.19</v>
      </c>
      <c r="N120" s="4">
        <v>0.11</v>
      </c>
      <c r="O120" s="4">
        <v>0.08</v>
      </c>
      <c r="P120" s="4" t="s">
        <v>13</v>
      </c>
      <c r="Q120" s="4">
        <v>0.13</v>
      </c>
      <c r="R120" s="4">
        <v>0.11</v>
      </c>
      <c r="S120" s="4">
        <v>0.13</v>
      </c>
      <c r="T120" s="4">
        <v>0.11</v>
      </c>
      <c r="U120" s="4">
        <v>0.36</v>
      </c>
      <c r="V120" s="4">
        <v>0.34</v>
      </c>
    </row>
    <row r="121" spans="2:22">
      <c r="B121" s="9">
        <v>608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0.34</v>
      </c>
      <c r="K121" s="4">
        <v>0.23</v>
      </c>
      <c r="L121" s="4">
        <v>0.12</v>
      </c>
      <c r="M121" s="4">
        <v>0.19</v>
      </c>
      <c r="N121" s="4">
        <v>0.1</v>
      </c>
      <c r="O121" s="4">
        <v>7.0000000000000007E-2</v>
      </c>
      <c r="P121" s="4" t="s">
        <v>13</v>
      </c>
      <c r="Q121" s="4">
        <v>0.13</v>
      </c>
      <c r="R121" s="4">
        <v>0.1</v>
      </c>
      <c r="S121" s="4">
        <v>0.13</v>
      </c>
      <c r="T121" s="4">
        <v>0.1</v>
      </c>
      <c r="U121" s="4">
        <v>0.34</v>
      </c>
      <c r="V121" s="4">
        <v>0.32</v>
      </c>
    </row>
    <row r="122" spans="2:22">
      <c r="B122" s="9">
        <v>609</v>
      </c>
      <c r="C122" s="4">
        <v>0.32</v>
      </c>
      <c r="D122" s="4">
        <v>0.32</v>
      </c>
      <c r="E122" s="4">
        <v>0.27</v>
      </c>
      <c r="F122" s="4">
        <v>0.22</v>
      </c>
      <c r="G122" s="4">
        <v>0.26</v>
      </c>
      <c r="H122" s="4">
        <v>0.32</v>
      </c>
      <c r="I122" s="4">
        <v>0.32</v>
      </c>
      <c r="J122" s="4">
        <v>0.32</v>
      </c>
      <c r="K122" s="4">
        <v>0.22</v>
      </c>
      <c r="L122" s="4">
        <v>0.12</v>
      </c>
      <c r="M122" s="4">
        <v>0.19</v>
      </c>
      <c r="N122" s="4">
        <v>0.1</v>
      </c>
      <c r="O122" s="4">
        <v>7.0000000000000007E-2</v>
      </c>
      <c r="P122" s="4" t="s">
        <v>13</v>
      </c>
      <c r="Q122" s="4">
        <v>0.12</v>
      </c>
      <c r="R122" s="4">
        <v>0.1</v>
      </c>
      <c r="S122" s="4">
        <v>0.12</v>
      </c>
      <c r="T122" s="4">
        <v>0.1</v>
      </c>
      <c r="U122" s="4">
        <v>0.32</v>
      </c>
      <c r="V122" s="4">
        <v>0.31</v>
      </c>
    </row>
    <row r="123" spans="2:22">
      <c r="B123" s="9">
        <v>610</v>
      </c>
      <c r="C123" s="4">
        <v>0.3</v>
      </c>
      <c r="D123" s="4">
        <v>0.3</v>
      </c>
      <c r="E123" s="4">
        <v>0.26</v>
      </c>
      <c r="F123" s="4">
        <v>0.2</v>
      </c>
      <c r="G123" s="4">
        <v>0.24</v>
      </c>
      <c r="H123" s="4">
        <v>0.3</v>
      </c>
      <c r="I123" s="4">
        <v>0.3</v>
      </c>
      <c r="J123" s="4">
        <v>0.3</v>
      </c>
      <c r="K123" s="4">
        <v>0.21</v>
      </c>
      <c r="L123" s="4">
        <v>0.12</v>
      </c>
      <c r="M123" s="4">
        <v>0.18</v>
      </c>
      <c r="N123" s="4">
        <v>0.09</v>
      </c>
      <c r="O123" s="4">
        <v>7.0000000000000007E-2</v>
      </c>
      <c r="P123" s="4" t="s">
        <v>13</v>
      </c>
      <c r="Q123" s="4">
        <v>0.11</v>
      </c>
      <c r="R123" s="4">
        <v>0.09</v>
      </c>
      <c r="S123" s="4">
        <v>0.12</v>
      </c>
      <c r="T123" s="4">
        <v>0.09</v>
      </c>
      <c r="U123" s="4">
        <v>0.3</v>
      </c>
      <c r="V123" s="4">
        <v>0.3</v>
      </c>
    </row>
    <row r="124" spans="2:22">
      <c r="B124" s="9">
        <v>611</v>
      </c>
      <c r="C124" s="4">
        <v>0.31</v>
      </c>
      <c r="D124" s="4">
        <v>0.31</v>
      </c>
      <c r="E124" s="4">
        <v>0.26</v>
      </c>
      <c r="F124" s="4">
        <v>0.21</v>
      </c>
      <c r="G124" s="4">
        <v>0.25</v>
      </c>
      <c r="H124" s="4">
        <v>0.31</v>
      </c>
      <c r="I124" s="4">
        <v>0.31</v>
      </c>
      <c r="J124" s="4">
        <v>0.31</v>
      </c>
      <c r="K124" s="4">
        <v>0.23</v>
      </c>
      <c r="L124" s="4">
        <v>0.12</v>
      </c>
      <c r="M124" s="4">
        <v>0.2</v>
      </c>
      <c r="N124" s="4">
        <v>0.1</v>
      </c>
      <c r="O124" s="4">
        <v>7.0000000000000007E-2</v>
      </c>
      <c r="P124" s="4" t="s">
        <v>13</v>
      </c>
      <c r="Q124" s="4">
        <v>0.12</v>
      </c>
      <c r="R124" s="4">
        <v>0.1</v>
      </c>
      <c r="S124" s="4">
        <v>0.13</v>
      </c>
      <c r="T124" s="4">
        <v>0.1</v>
      </c>
      <c r="U124" s="4">
        <v>0.31</v>
      </c>
      <c r="V124" s="4">
        <v>0.31</v>
      </c>
    </row>
    <row r="125" spans="2:22">
      <c r="B125" s="9">
        <v>612</v>
      </c>
      <c r="C125" s="4">
        <v>0.28999999999999998</v>
      </c>
      <c r="D125" s="4">
        <v>0.28999999999999998</v>
      </c>
      <c r="E125" s="4">
        <v>0.25</v>
      </c>
      <c r="F125" s="4">
        <v>0.2</v>
      </c>
      <c r="G125" s="4">
        <v>0.23</v>
      </c>
      <c r="H125" s="4">
        <v>0.28999999999999998</v>
      </c>
      <c r="I125" s="4">
        <v>0.28999999999999998</v>
      </c>
      <c r="J125" s="4">
        <v>0.28999999999999998</v>
      </c>
      <c r="K125" s="4">
        <v>0.22</v>
      </c>
      <c r="L125" s="4">
        <v>0.12</v>
      </c>
      <c r="M125" s="4">
        <v>0.19</v>
      </c>
      <c r="N125" s="4">
        <v>0.1</v>
      </c>
      <c r="O125" s="4">
        <v>7.0000000000000007E-2</v>
      </c>
      <c r="P125" s="4" t="s">
        <v>13</v>
      </c>
      <c r="Q125" s="4">
        <v>0.12</v>
      </c>
      <c r="R125" s="4">
        <v>0.09</v>
      </c>
      <c r="S125" s="4">
        <v>0.12</v>
      </c>
      <c r="T125" s="4">
        <v>0.09</v>
      </c>
      <c r="U125" s="4">
        <v>0.28999999999999998</v>
      </c>
      <c r="V125" s="4">
        <v>0.28999999999999998</v>
      </c>
    </row>
    <row r="126" spans="2:22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0.23</v>
      </c>
      <c r="L126" s="4">
        <v>0.13</v>
      </c>
      <c r="M126" s="4">
        <v>0.21</v>
      </c>
      <c r="N126" s="4">
        <v>0.11</v>
      </c>
      <c r="O126" s="4">
        <v>0.08</v>
      </c>
      <c r="P126" s="4" t="s">
        <v>13</v>
      </c>
      <c r="Q126" s="4">
        <v>0.12</v>
      </c>
      <c r="R126" s="4">
        <v>0.1</v>
      </c>
      <c r="S126" s="4">
        <v>0.13</v>
      </c>
      <c r="T126" s="4">
        <v>0.09</v>
      </c>
      <c r="U126" s="4">
        <v>0.3</v>
      </c>
      <c r="V126" s="4">
        <v>0.3</v>
      </c>
    </row>
    <row r="127" spans="2:22">
      <c r="B127" s="9">
        <v>614</v>
      </c>
      <c r="C127" s="4">
        <v>0.35</v>
      </c>
      <c r="D127" s="4">
        <v>0.35</v>
      </c>
      <c r="E127" s="4">
        <v>0.3</v>
      </c>
      <c r="F127" s="4">
        <v>0.24</v>
      </c>
      <c r="G127" s="4">
        <v>0.28000000000000003</v>
      </c>
      <c r="H127" s="4">
        <v>0.35</v>
      </c>
      <c r="I127" s="4">
        <v>0.35</v>
      </c>
      <c r="J127" s="4">
        <v>0.35</v>
      </c>
      <c r="K127" s="4">
        <v>0.28000000000000003</v>
      </c>
      <c r="L127" s="4">
        <v>0.16</v>
      </c>
      <c r="M127" s="4">
        <v>0.25</v>
      </c>
      <c r="N127" s="4">
        <v>0.13</v>
      </c>
      <c r="O127" s="4">
        <v>0.1</v>
      </c>
      <c r="P127" s="4" t="s">
        <v>13</v>
      </c>
      <c r="Q127" s="4">
        <v>0.15</v>
      </c>
      <c r="R127" s="4">
        <v>0.12</v>
      </c>
      <c r="S127" s="4">
        <v>0.16</v>
      </c>
      <c r="T127" s="4">
        <v>0.11</v>
      </c>
      <c r="U127" s="4">
        <v>0.34</v>
      </c>
      <c r="V127" s="4">
        <v>0.35</v>
      </c>
    </row>
    <row r="128" spans="2:22">
      <c r="B128" s="9">
        <v>615</v>
      </c>
      <c r="C128" s="4">
        <v>0.37</v>
      </c>
      <c r="D128" s="4">
        <v>0.37</v>
      </c>
      <c r="E128" s="4">
        <v>0.31</v>
      </c>
      <c r="F128" s="4">
        <v>0.25</v>
      </c>
      <c r="G128" s="4">
        <v>0.3</v>
      </c>
      <c r="H128" s="4">
        <v>0.37</v>
      </c>
      <c r="I128" s="4">
        <v>0.37</v>
      </c>
      <c r="J128" s="4">
        <v>0.37</v>
      </c>
      <c r="K128" s="4">
        <v>0.31</v>
      </c>
      <c r="L128" s="4">
        <v>0.17</v>
      </c>
      <c r="M128" s="4">
        <v>0.27</v>
      </c>
      <c r="N128" s="4">
        <v>0.14000000000000001</v>
      </c>
      <c r="O128" s="4">
        <v>0.11</v>
      </c>
      <c r="P128" s="4" t="s">
        <v>13</v>
      </c>
      <c r="Q128" s="4">
        <v>0.16</v>
      </c>
      <c r="R128" s="4">
        <v>0.12</v>
      </c>
      <c r="S128" s="4">
        <v>0.18</v>
      </c>
      <c r="T128" s="4">
        <v>0.12</v>
      </c>
      <c r="U128" s="4">
        <v>0.36</v>
      </c>
      <c r="V128" s="4">
        <v>0.37</v>
      </c>
    </row>
    <row r="129" spans="2:22">
      <c r="B129" s="9">
        <v>616</v>
      </c>
      <c r="C129" s="4">
        <v>0.31</v>
      </c>
      <c r="D129" s="4">
        <v>0.31</v>
      </c>
      <c r="E129" s="4">
        <v>0.26</v>
      </c>
      <c r="F129" s="4">
        <v>0.21</v>
      </c>
      <c r="G129" s="4">
        <v>0.25</v>
      </c>
      <c r="H129" s="4">
        <v>0.31</v>
      </c>
      <c r="I129" s="4">
        <v>0.31</v>
      </c>
      <c r="J129" s="4">
        <v>0.31</v>
      </c>
      <c r="K129" s="4">
        <v>0.26</v>
      </c>
      <c r="L129" s="4">
        <v>0.15</v>
      </c>
      <c r="M129" s="4">
        <v>0.24</v>
      </c>
      <c r="N129" s="4">
        <v>0.12</v>
      </c>
      <c r="O129" s="4">
        <v>0.09</v>
      </c>
      <c r="P129" s="4" t="s">
        <v>13</v>
      </c>
      <c r="Q129" s="4">
        <v>0.14000000000000001</v>
      </c>
      <c r="R129" s="4">
        <v>0.11</v>
      </c>
      <c r="S129" s="4">
        <v>0.15</v>
      </c>
      <c r="T129" s="4">
        <v>0.1</v>
      </c>
      <c r="U129" s="4">
        <v>0.28999999999999998</v>
      </c>
      <c r="V129" s="4">
        <v>0.31</v>
      </c>
    </row>
    <row r="130" spans="2:22">
      <c r="B130" s="9">
        <v>617</v>
      </c>
      <c r="C130" s="4">
        <v>0.39</v>
      </c>
      <c r="D130" s="4">
        <v>0.39</v>
      </c>
      <c r="E130" s="4">
        <v>0.33</v>
      </c>
      <c r="F130" s="4">
        <v>0.27</v>
      </c>
      <c r="G130" s="4">
        <v>0.31</v>
      </c>
      <c r="H130" s="4">
        <v>0.39</v>
      </c>
      <c r="I130" s="4">
        <v>0.39</v>
      </c>
      <c r="J130" s="4">
        <v>0.39</v>
      </c>
      <c r="K130" s="4">
        <v>0.34</v>
      </c>
      <c r="L130" s="4">
        <v>0.19</v>
      </c>
      <c r="M130" s="4">
        <v>0.31</v>
      </c>
      <c r="N130" s="4">
        <v>0.16</v>
      </c>
      <c r="O130" s="4">
        <v>0.12</v>
      </c>
      <c r="P130" s="4" t="s">
        <v>13</v>
      </c>
      <c r="Q130" s="4">
        <v>0.18</v>
      </c>
      <c r="R130" s="4">
        <v>0.13</v>
      </c>
      <c r="S130" s="4">
        <v>0.2</v>
      </c>
      <c r="T130" s="4">
        <v>0.13</v>
      </c>
      <c r="U130" s="4">
        <v>0.35</v>
      </c>
      <c r="V130" s="4">
        <v>0.39</v>
      </c>
    </row>
    <row r="131" spans="2:22">
      <c r="B131" s="9">
        <v>618</v>
      </c>
      <c r="C131" s="4">
        <v>0.35</v>
      </c>
      <c r="D131" s="4">
        <v>0.35</v>
      </c>
      <c r="E131" s="4">
        <v>0.3</v>
      </c>
      <c r="F131" s="4">
        <v>0.24</v>
      </c>
      <c r="G131" s="4">
        <v>0.28000000000000003</v>
      </c>
      <c r="H131" s="4">
        <v>0.35</v>
      </c>
      <c r="I131" s="4">
        <v>0.35</v>
      </c>
      <c r="J131" s="4">
        <v>0.35</v>
      </c>
      <c r="K131" s="4">
        <v>0.32</v>
      </c>
      <c r="L131" s="4">
        <v>0.17</v>
      </c>
      <c r="M131" s="4">
        <v>0.28000000000000003</v>
      </c>
      <c r="N131" s="4">
        <v>0.15</v>
      </c>
      <c r="O131" s="4">
        <v>0.12</v>
      </c>
      <c r="P131" s="4" t="s">
        <v>13</v>
      </c>
      <c r="Q131" s="4">
        <v>0.17</v>
      </c>
      <c r="R131" s="4">
        <v>0.12</v>
      </c>
      <c r="S131" s="4">
        <v>0.18</v>
      </c>
      <c r="T131" s="4">
        <v>0.11</v>
      </c>
      <c r="U131" s="4">
        <v>0.31</v>
      </c>
      <c r="V131" s="4">
        <v>0.35</v>
      </c>
    </row>
    <row r="132" spans="2:22">
      <c r="B132" s="9">
        <v>619</v>
      </c>
      <c r="C132" s="4">
        <v>0.35</v>
      </c>
      <c r="D132" s="4">
        <v>0.35</v>
      </c>
      <c r="E132" s="4">
        <v>0.3</v>
      </c>
      <c r="F132" s="4">
        <v>0.24</v>
      </c>
      <c r="G132" s="4">
        <v>0.28000000000000003</v>
      </c>
      <c r="H132" s="4">
        <v>0.35</v>
      </c>
      <c r="I132" s="4">
        <v>0.35</v>
      </c>
      <c r="J132" s="4">
        <v>0.35</v>
      </c>
      <c r="K132" s="4">
        <v>0.33</v>
      </c>
      <c r="L132" s="4">
        <v>0.18</v>
      </c>
      <c r="M132" s="4">
        <v>0.28999999999999998</v>
      </c>
      <c r="N132" s="4">
        <v>0.16</v>
      </c>
      <c r="O132" s="4">
        <v>0.13</v>
      </c>
      <c r="P132" s="4" t="s">
        <v>13</v>
      </c>
      <c r="Q132" s="4">
        <v>0.18</v>
      </c>
      <c r="R132" s="4">
        <v>0.13</v>
      </c>
      <c r="S132" s="4">
        <v>0.19</v>
      </c>
      <c r="T132" s="4">
        <v>0.12</v>
      </c>
      <c r="U132" s="4">
        <v>0.28999999999999998</v>
      </c>
      <c r="V132" s="4">
        <v>0.35</v>
      </c>
    </row>
    <row r="133" spans="2:22">
      <c r="B133" s="9">
        <v>620</v>
      </c>
      <c r="C133" s="4">
        <v>0.36</v>
      </c>
      <c r="D133" s="4">
        <v>0.36</v>
      </c>
      <c r="E133" s="4">
        <v>0.31</v>
      </c>
      <c r="F133" s="4">
        <v>0.24</v>
      </c>
      <c r="G133" s="4">
        <v>0.28999999999999998</v>
      </c>
      <c r="H133" s="4">
        <v>0.36</v>
      </c>
      <c r="I133" s="4">
        <v>0.36</v>
      </c>
      <c r="J133" s="4">
        <v>0.36</v>
      </c>
      <c r="K133" s="4">
        <v>0.34</v>
      </c>
      <c r="L133" s="4">
        <v>0.19</v>
      </c>
      <c r="M133" s="4">
        <v>0.3</v>
      </c>
      <c r="N133" s="4">
        <v>0.17</v>
      </c>
      <c r="O133" s="4">
        <v>0.14000000000000001</v>
      </c>
      <c r="P133" s="4" t="s">
        <v>13</v>
      </c>
      <c r="Q133" s="4">
        <v>0.19</v>
      </c>
      <c r="R133" s="4">
        <v>0.13</v>
      </c>
      <c r="S133" s="4">
        <v>0.2</v>
      </c>
      <c r="T133" s="4">
        <v>0.12</v>
      </c>
      <c r="U133" s="4">
        <v>0.28999999999999998</v>
      </c>
      <c r="V133" s="4">
        <v>0.35</v>
      </c>
    </row>
    <row r="134" spans="2:22">
      <c r="B134" s="9">
        <v>621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0.31</v>
      </c>
      <c r="L134" s="4">
        <v>0.17</v>
      </c>
      <c r="M134" s="4">
        <v>0.27</v>
      </c>
      <c r="N134" s="4">
        <v>0.16</v>
      </c>
      <c r="O134" s="4">
        <v>0.13</v>
      </c>
      <c r="P134" s="4" t="s">
        <v>13</v>
      </c>
      <c r="Q134" s="4">
        <v>0.17</v>
      </c>
      <c r="R134" s="4">
        <v>0.12</v>
      </c>
      <c r="S134" s="4">
        <v>0.18</v>
      </c>
      <c r="T134" s="4">
        <v>0.11</v>
      </c>
      <c r="U134" s="4">
        <v>0.24</v>
      </c>
      <c r="V134" s="4">
        <v>0.31</v>
      </c>
    </row>
    <row r="135" spans="2:22">
      <c r="B135" s="9">
        <v>622</v>
      </c>
      <c r="C135" s="4">
        <v>0.39</v>
      </c>
      <c r="D135" s="4">
        <v>0.39</v>
      </c>
      <c r="E135" s="4">
        <v>0.33</v>
      </c>
      <c r="F135" s="4">
        <v>0.27</v>
      </c>
      <c r="G135" s="4">
        <v>0.31</v>
      </c>
      <c r="H135" s="4">
        <v>0.38</v>
      </c>
      <c r="I135" s="4">
        <v>0.39</v>
      </c>
      <c r="J135" s="4">
        <v>0.39</v>
      </c>
      <c r="K135" s="4">
        <v>0.38</v>
      </c>
      <c r="L135" s="4">
        <v>0.22</v>
      </c>
      <c r="M135" s="4">
        <v>0.34</v>
      </c>
      <c r="N135" s="4">
        <v>0.2</v>
      </c>
      <c r="O135" s="4">
        <v>0.18</v>
      </c>
      <c r="P135" s="4" t="s">
        <v>13</v>
      </c>
      <c r="Q135" s="4">
        <v>0.21</v>
      </c>
      <c r="R135" s="4">
        <v>0.15</v>
      </c>
      <c r="S135" s="4">
        <v>0.23</v>
      </c>
      <c r="T135" s="4">
        <v>0.13</v>
      </c>
      <c r="U135" s="4">
        <v>0.28000000000000003</v>
      </c>
      <c r="V135" s="4">
        <v>0.37</v>
      </c>
    </row>
    <row r="136" spans="2:22">
      <c r="B136" s="9">
        <v>623</v>
      </c>
      <c r="C136" s="4">
        <v>0.4</v>
      </c>
      <c r="D136" s="4">
        <v>0.4</v>
      </c>
      <c r="E136" s="4">
        <v>0.34</v>
      </c>
      <c r="F136" s="4">
        <v>0.27</v>
      </c>
      <c r="G136" s="4">
        <v>0.32</v>
      </c>
      <c r="H136" s="4">
        <v>0.39</v>
      </c>
      <c r="I136" s="4">
        <v>0.4</v>
      </c>
      <c r="J136" s="4">
        <v>0.4</v>
      </c>
      <c r="K136" s="4">
        <v>0.39</v>
      </c>
      <c r="L136" s="4">
        <v>0.23</v>
      </c>
      <c r="M136" s="4">
        <v>0.35</v>
      </c>
      <c r="N136" s="4">
        <v>0.22</v>
      </c>
      <c r="O136" s="4">
        <v>0.19</v>
      </c>
      <c r="P136" s="4" t="s">
        <v>13</v>
      </c>
      <c r="Q136" s="4">
        <v>0.22</v>
      </c>
      <c r="R136" s="4">
        <v>0.16</v>
      </c>
      <c r="S136" s="4">
        <v>0.24</v>
      </c>
      <c r="T136" s="4">
        <v>0.14000000000000001</v>
      </c>
      <c r="U136" s="4">
        <v>0.27</v>
      </c>
      <c r="V136" s="4">
        <v>0.36</v>
      </c>
    </row>
    <row r="137" spans="2:22">
      <c r="B137" s="9">
        <v>624</v>
      </c>
      <c r="C137" s="4">
        <v>0.36</v>
      </c>
      <c r="D137" s="4">
        <v>0.36</v>
      </c>
      <c r="E137" s="4">
        <v>0.31</v>
      </c>
      <c r="F137" s="4">
        <v>0.24</v>
      </c>
      <c r="G137" s="4">
        <v>0.28999999999999998</v>
      </c>
      <c r="H137" s="4">
        <v>0.35</v>
      </c>
      <c r="I137" s="4">
        <v>0.36</v>
      </c>
      <c r="J137" s="4">
        <v>0.36</v>
      </c>
      <c r="K137" s="4">
        <v>0.36</v>
      </c>
      <c r="L137" s="4">
        <v>0.21</v>
      </c>
      <c r="M137" s="4">
        <v>0.32</v>
      </c>
      <c r="N137" s="4">
        <v>0.21</v>
      </c>
      <c r="O137" s="4">
        <v>0.19</v>
      </c>
      <c r="P137" s="4" t="s">
        <v>13</v>
      </c>
      <c r="Q137" s="4">
        <v>0.2</v>
      </c>
      <c r="R137" s="4">
        <v>0.14000000000000001</v>
      </c>
      <c r="S137" s="4">
        <v>0.22</v>
      </c>
      <c r="T137" s="4">
        <v>0.13</v>
      </c>
      <c r="U137" s="4">
        <v>0.23</v>
      </c>
      <c r="V137" s="4">
        <v>0.32</v>
      </c>
    </row>
    <row r="138" spans="2:22">
      <c r="B138" s="9">
        <v>625</v>
      </c>
      <c r="C138" s="4">
        <v>0.34</v>
      </c>
      <c r="D138" s="4">
        <v>0.34</v>
      </c>
      <c r="E138" s="4">
        <v>0.28999999999999998</v>
      </c>
      <c r="F138" s="4">
        <v>0.23</v>
      </c>
      <c r="G138" s="4">
        <v>0.27</v>
      </c>
      <c r="H138" s="4">
        <v>0.32</v>
      </c>
      <c r="I138" s="4">
        <v>0.34</v>
      </c>
      <c r="J138" s="4">
        <v>0.34</v>
      </c>
      <c r="K138" s="4">
        <v>0.34</v>
      </c>
      <c r="L138" s="4">
        <v>0.2</v>
      </c>
      <c r="M138" s="4">
        <v>0.3</v>
      </c>
      <c r="N138" s="4">
        <v>0.2</v>
      </c>
      <c r="O138" s="4">
        <v>0.19</v>
      </c>
      <c r="P138" s="4">
        <v>7.0000000000000007E-2</v>
      </c>
      <c r="Q138" s="4">
        <v>0.2</v>
      </c>
      <c r="R138" s="4">
        <v>0.14000000000000001</v>
      </c>
      <c r="S138" s="4">
        <v>0.21</v>
      </c>
      <c r="T138" s="4">
        <v>0.12</v>
      </c>
      <c r="U138" s="4">
        <v>0.2</v>
      </c>
      <c r="V138" s="4">
        <v>0.28999999999999998</v>
      </c>
    </row>
    <row r="139" spans="2:22">
      <c r="B139" s="9">
        <v>626</v>
      </c>
      <c r="C139" s="4">
        <v>0.38</v>
      </c>
      <c r="D139" s="4">
        <v>0.38</v>
      </c>
      <c r="E139" s="4">
        <v>0.32</v>
      </c>
      <c r="F139" s="4">
        <v>0.26</v>
      </c>
      <c r="G139" s="4">
        <v>0.3</v>
      </c>
      <c r="H139" s="4">
        <v>0.34</v>
      </c>
      <c r="I139" s="4">
        <v>0.38</v>
      </c>
      <c r="J139" s="4">
        <v>0.38</v>
      </c>
      <c r="K139" s="4">
        <v>0.38</v>
      </c>
      <c r="L139" s="4">
        <v>0.23</v>
      </c>
      <c r="M139" s="4">
        <v>0.34</v>
      </c>
      <c r="N139" s="4">
        <v>0.24</v>
      </c>
      <c r="O139" s="4">
        <v>0.22</v>
      </c>
      <c r="P139" s="4">
        <v>0.08</v>
      </c>
      <c r="Q139" s="4">
        <v>0.23</v>
      </c>
      <c r="R139" s="4">
        <v>0.16</v>
      </c>
      <c r="S139" s="4">
        <v>0.24</v>
      </c>
      <c r="T139" s="4">
        <v>0.14000000000000001</v>
      </c>
      <c r="U139" s="4">
        <v>0.21</v>
      </c>
      <c r="V139" s="4">
        <v>0.31</v>
      </c>
    </row>
    <row r="140" spans="2:22">
      <c r="B140" s="9">
        <v>627</v>
      </c>
      <c r="C140" s="4">
        <v>0.3</v>
      </c>
      <c r="D140" s="4">
        <v>0.3</v>
      </c>
      <c r="E140" s="4">
        <v>0.26</v>
      </c>
      <c r="F140" s="4">
        <v>0.2</v>
      </c>
      <c r="G140" s="4">
        <v>0.24</v>
      </c>
      <c r="H140" s="4">
        <v>0.26</v>
      </c>
      <c r="I140" s="4">
        <v>0.28999999999999998</v>
      </c>
      <c r="J140" s="4">
        <v>0.3</v>
      </c>
      <c r="K140" s="4">
        <v>0.3</v>
      </c>
      <c r="L140" s="4">
        <v>0.19</v>
      </c>
      <c r="M140" s="4">
        <v>0.27</v>
      </c>
      <c r="N140" s="4">
        <v>0.2</v>
      </c>
      <c r="O140" s="4">
        <v>0.18</v>
      </c>
      <c r="P140" s="4">
        <v>0.06</v>
      </c>
      <c r="Q140" s="4">
        <v>0.18</v>
      </c>
      <c r="R140" s="4">
        <v>0.13</v>
      </c>
      <c r="S140" s="4">
        <v>0.2</v>
      </c>
      <c r="T140" s="4">
        <v>0.11</v>
      </c>
      <c r="U140" s="4">
        <v>0.16</v>
      </c>
      <c r="V140" s="4">
        <v>0.24</v>
      </c>
    </row>
    <row r="141" spans="2:22">
      <c r="B141" s="9">
        <v>628</v>
      </c>
      <c r="C141" s="4">
        <v>0.33</v>
      </c>
      <c r="D141" s="4">
        <v>0.33</v>
      </c>
      <c r="E141" s="4">
        <v>0.28000000000000003</v>
      </c>
      <c r="F141" s="4">
        <v>0.22</v>
      </c>
      <c r="G141" s="4">
        <v>0.26</v>
      </c>
      <c r="H141" s="4">
        <v>0.27</v>
      </c>
      <c r="I141" s="4">
        <v>0.32</v>
      </c>
      <c r="J141" s="4">
        <v>0.33</v>
      </c>
      <c r="K141" s="4">
        <v>0.33</v>
      </c>
      <c r="L141" s="4">
        <v>0.21</v>
      </c>
      <c r="M141" s="4">
        <v>0.3</v>
      </c>
      <c r="N141" s="4">
        <v>0.22</v>
      </c>
      <c r="O141" s="4">
        <v>0.21</v>
      </c>
      <c r="P141" s="4">
        <v>7.0000000000000007E-2</v>
      </c>
      <c r="Q141" s="4">
        <v>0.2</v>
      </c>
      <c r="R141" s="4">
        <v>0.15</v>
      </c>
      <c r="S141" s="4">
        <v>0.22</v>
      </c>
      <c r="T141" s="4">
        <v>0.13</v>
      </c>
      <c r="U141" s="4">
        <v>0.16</v>
      </c>
      <c r="V141" s="4">
        <v>0.25</v>
      </c>
    </row>
    <row r="142" spans="2:22">
      <c r="B142" s="9">
        <v>629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0.27</v>
      </c>
      <c r="I142" s="4">
        <v>0.33</v>
      </c>
      <c r="J142" s="4">
        <v>0.34</v>
      </c>
      <c r="K142" s="4">
        <v>0.34</v>
      </c>
      <c r="L142" s="4">
        <v>0.22</v>
      </c>
      <c r="M142" s="4">
        <v>0.31</v>
      </c>
      <c r="N142" s="4">
        <v>0.24</v>
      </c>
      <c r="O142" s="4">
        <v>0.23</v>
      </c>
      <c r="P142" s="4">
        <v>0.08</v>
      </c>
      <c r="Q142" s="4">
        <v>0.22</v>
      </c>
      <c r="R142" s="4">
        <v>0.16</v>
      </c>
      <c r="S142" s="4">
        <v>0.23</v>
      </c>
      <c r="T142" s="4">
        <v>0.13</v>
      </c>
      <c r="U142" s="4">
        <v>0.16</v>
      </c>
      <c r="V142" s="4">
        <v>0.24</v>
      </c>
    </row>
    <row r="143" spans="2:22">
      <c r="B143" s="9">
        <v>630</v>
      </c>
      <c r="C143" s="4">
        <v>0.33</v>
      </c>
      <c r="D143" s="4">
        <v>0.33</v>
      </c>
      <c r="E143" s="4">
        <v>0.28000000000000003</v>
      </c>
      <c r="F143" s="4">
        <v>0.22</v>
      </c>
      <c r="G143" s="4">
        <v>0.26</v>
      </c>
      <c r="H143" s="4">
        <v>0.25</v>
      </c>
      <c r="I143" s="4">
        <v>0.3</v>
      </c>
      <c r="J143" s="4">
        <v>0.33</v>
      </c>
      <c r="K143" s="4">
        <v>0.33</v>
      </c>
      <c r="L143" s="4">
        <v>0.22</v>
      </c>
      <c r="M143" s="4">
        <v>0.31</v>
      </c>
      <c r="N143" s="4">
        <v>0.24</v>
      </c>
      <c r="O143" s="4">
        <v>0.23</v>
      </c>
      <c r="P143" s="4">
        <v>0.08</v>
      </c>
      <c r="Q143" s="4">
        <v>0.21</v>
      </c>
      <c r="R143" s="4">
        <v>0.17</v>
      </c>
      <c r="S143" s="4">
        <v>0.23</v>
      </c>
      <c r="T143" s="4">
        <v>0.13</v>
      </c>
      <c r="U143" s="4">
        <v>0.14000000000000001</v>
      </c>
      <c r="V143" s="4">
        <v>0.22</v>
      </c>
    </row>
    <row r="144" spans="2:22">
      <c r="B144" s="9">
        <v>701</v>
      </c>
      <c r="C144" s="4">
        <v>0.24</v>
      </c>
      <c r="D144" s="4">
        <v>0.24</v>
      </c>
      <c r="E144" s="4">
        <v>0.2</v>
      </c>
      <c r="F144" s="4">
        <v>0.16</v>
      </c>
      <c r="G144" s="4">
        <v>0.19</v>
      </c>
      <c r="H144" s="4">
        <v>0.17</v>
      </c>
      <c r="I144" s="4">
        <v>0.21</v>
      </c>
      <c r="J144" s="4">
        <v>0.24</v>
      </c>
      <c r="K144" s="4">
        <v>0.24</v>
      </c>
      <c r="L144" s="4">
        <v>0.17</v>
      </c>
      <c r="M144" s="4">
        <v>0.22</v>
      </c>
      <c r="N144" s="4">
        <v>0.18</v>
      </c>
      <c r="O144" s="4">
        <v>0.18</v>
      </c>
      <c r="P144" s="4">
        <v>0.06</v>
      </c>
      <c r="Q144" s="4">
        <v>0.16</v>
      </c>
      <c r="R144" s="4">
        <v>0.12</v>
      </c>
      <c r="S144" s="4">
        <v>0.17</v>
      </c>
      <c r="T144" s="4">
        <v>0.1</v>
      </c>
      <c r="U144" s="4">
        <v>0.09</v>
      </c>
      <c r="V144" s="4">
        <v>0.16</v>
      </c>
    </row>
    <row r="145" spans="2:22">
      <c r="B145" s="9">
        <v>702</v>
      </c>
      <c r="C145" s="4">
        <v>0.32</v>
      </c>
      <c r="D145" s="4">
        <v>0.32</v>
      </c>
      <c r="E145" s="4">
        <v>0.27</v>
      </c>
      <c r="F145" s="4">
        <v>0.22</v>
      </c>
      <c r="G145" s="4">
        <v>0.26</v>
      </c>
      <c r="H145" s="4">
        <v>0.22</v>
      </c>
      <c r="I145" s="4">
        <v>0.26</v>
      </c>
      <c r="J145" s="4">
        <v>0.32</v>
      </c>
      <c r="K145" s="4">
        <v>0.32</v>
      </c>
      <c r="L145" s="4">
        <v>0.23</v>
      </c>
      <c r="M145" s="4">
        <v>0.3</v>
      </c>
      <c r="N145" s="4">
        <v>0.25</v>
      </c>
      <c r="O145" s="4">
        <v>0.25</v>
      </c>
      <c r="P145" s="4">
        <v>0.08</v>
      </c>
      <c r="Q145" s="4">
        <v>0.22</v>
      </c>
      <c r="R145" s="4">
        <v>0.17</v>
      </c>
      <c r="S145" s="4">
        <v>0.23</v>
      </c>
      <c r="T145" s="4">
        <v>0.13</v>
      </c>
      <c r="U145" s="4">
        <v>0.12</v>
      </c>
      <c r="V145" s="4">
        <v>0.2</v>
      </c>
    </row>
    <row r="146" spans="2:22">
      <c r="B146" s="9">
        <v>703</v>
      </c>
      <c r="C146" s="4">
        <v>0.31</v>
      </c>
      <c r="D146" s="4">
        <v>0.31</v>
      </c>
      <c r="E146" s="4">
        <v>0.26</v>
      </c>
      <c r="F146" s="4">
        <v>0.21</v>
      </c>
      <c r="G146" s="4">
        <v>0.25</v>
      </c>
      <c r="H146" s="4">
        <v>0.2</v>
      </c>
      <c r="I146" s="4">
        <v>0.24</v>
      </c>
      <c r="J146" s="4">
        <v>0.31</v>
      </c>
      <c r="K146" s="4">
        <v>0.31</v>
      </c>
      <c r="L146" s="4">
        <v>0.22</v>
      </c>
      <c r="M146" s="4">
        <v>0.28999999999999998</v>
      </c>
      <c r="N146" s="4">
        <v>0.25</v>
      </c>
      <c r="O146" s="4">
        <v>0.25</v>
      </c>
      <c r="P146" s="4">
        <v>0.08</v>
      </c>
      <c r="Q146" s="4">
        <v>0.21</v>
      </c>
      <c r="R146" s="4">
        <v>0.17</v>
      </c>
      <c r="S146" s="4">
        <v>0.23</v>
      </c>
      <c r="T146" s="4">
        <v>0.13</v>
      </c>
      <c r="U146" s="4">
        <v>0.1</v>
      </c>
      <c r="V146" s="4">
        <v>0.18</v>
      </c>
    </row>
    <row r="147" spans="2:22">
      <c r="B147" s="9">
        <v>704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</v>
      </c>
      <c r="I147" s="4">
        <v>0.23</v>
      </c>
      <c r="J147" s="4">
        <v>0.32</v>
      </c>
      <c r="K147" s="4">
        <v>0.32</v>
      </c>
      <c r="L147" s="4">
        <v>0.24</v>
      </c>
      <c r="M147" s="4">
        <v>0.3</v>
      </c>
      <c r="N147" s="4">
        <v>0.26</v>
      </c>
      <c r="O147" s="4">
        <v>0.26</v>
      </c>
      <c r="P147" s="4">
        <v>0.09</v>
      </c>
      <c r="Q147" s="4">
        <v>0.23</v>
      </c>
      <c r="R147" s="4">
        <v>0.18</v>
      </c>
      <c r="S147" s="4">
        <v>0.24</v>
      </c>
      <c r="T147" s="4">
        <v>0.14000000000000001</v>
      </c>
      <c r="U147" s="4">
        <v>0.1</v>
      </c>
      <c r="V147" s="4">
        <v>0.18</v>
      </c>
    </row>
    <row r="148" spans="2:22">
      <c r="B148" s="9">
        <v>705</v>
      </c>
      <c r="C148" s="4">
        <v>0.34</v>
      </c>
      <c r="D148" s="4">
        <v>0.34</v>
      </c>
      <c r="E148" s="4">
        <v>0.28999999999999998</v>
      </c>
      <c r="F148" s="4">
        <v>0.23</v>
      </c>
      <c r="G148" s="4">
        <v>0.27</v>
      </c>
      <c r="H148" s="4">
        <v>0.2</v>
      </c>
      <c r="I148" s="4">
        <v>0.23</v>
      </c>
      <c r="J148" s="4">
        <v>0.34</v>
      </c>
      <c r="K148" s="4">
        <v>0.34</v>
      </c>
      <c r="L148" s="4">
        <v>0.26</v>
      </c>
      <c r="M148" s="4">
        <v>0.32</v>
      </c>
      <c r="N148" s="4">
        <v>0.28000000000000003</v>
      </c>
      <c r="O148" s="4">
        <v>0.28999999999999998</v>
      </c>
      <c r="P148" s="4">
        <v>0.1</v>
      </c>
      <c r="Q148" s="4">
        <v>0.24</v>
      </c>
      <c r="R148" s="4">
        <v>0.2</v>
      </c>
      <c r="S148" s="4">
        <v>0.26</v>
      </c>
      <c r="T148" s="4">
        <v>0.16</v>
      </c>
      <c r="U148" s="4">
        <v>0.09</v>
      </c>
      <c r="V148" s="4">
        <v>0.18</v>
      </c>
    </row>
    <row r="149" spans="2:22">
      <c r="B149" s="9">
        <v>706</v>
      </c>
      <c r="C149" s="4">
        <v>0.33</v>
      </c>
      <c r="D149" s="4">
        <v>0.33</v>
      </c>
      <c r="E149" s="4">
        <v>0.28000000000000003</v>
      </c>
      <c r="F149" s="4">
        <v>0.22</v>
      </c>
      <c r="G149" s="4">
        <v>0.26</v>
      </c>
      <c r="H149" s="4">
        <v>0.18</v>
      </c>
      <c r="I149" s="4">
        <v>0.21</v>
      </c>
      <c r="J149" s="4">
        <v>0.33</v>
      </c>
      <c r="K149" s="4">
        <v>0.33</v>
      </c>
      <c r="L149" s="4">
        <v>0.26</v>
      </c>
      <c r="M149" s="4">
        <v>0.31</v>
      </c>
      <c r="N149" s="4">
        <v>0.28000000000000003</v>
      </c>
      <c r="O149" s="4">
        <v>0.28999999999999998</v>
      </c>
      <c r="P149" s="4">
        <v>0.1</v>
      </c>
      <c r="Q149" s="4">
        <v>0.24</v>
      </c>
      <c r="R149" s="4">
        <v>0.19</v>
      </c>
      <c r="S149" s="4">
        <v>0.26</v>
      </c>
      <c r="T149" s="4">
        <v>0.16</v>
      </c>
      <c r="U149" s="4">
        <v>0.08</v>
      </c>
      <c r="V149" s="4">
        <v>0.16</v>
      </c>
    </row>
    <row r="150" spans="2:22">
      <c r="B150" s="9">
        <v>707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0.19</v>
      </c>
      <c r="I150" s="4">
        <v>0.22</v>
      </c>
      <c r="J150" s="4">
        <v>0.35</v>
      </c>
      <c r="K150" s="4">
        <v>0.36</v>
      </c>
      <c r="L150" s="4">
        <v>0.28999999999999998</v>
      </c>
      <c r="M150" s="4">
        <v>0.33</v>
      </c>
      <c r="N150" s="4">
        <v>0.31</v>
      </c>
      <c r="O150" s="4">
        <v>0.32</v>
      </c>
      <c r="P150" s="4">
        <v>0.12</v>
      </c>
      <c r="Q150" s="4">
        <v>0.27</v>
      </c>
      <c r="R150" s="4">
        <v>0.22</v>
      </c>
      <c r="S150" s="4">
        <v>0.28999999999999998</v>
      </c>
      <c r="T150" s="4">
        <v>0.18</v>
      </c>
      <c r="U150" s="4">
        <v>0.08</v>
      </c>
      <c r="V150" s="4">
        <v>0.17</v>
      </c>
    </row>
    <row r="151" spans="2:22">
      <c r="B151" s="9">
        <v>708</v>
      </c>
      <c r="C151" s="4">
        <v>0.36</v>
      </c>
      <c r="D151" s="4">
        <v>0.36</v>
      </c>
      <c r="E151" s="4">
        <v>0.31</v>
      </c>
      <c r="F151" s="4">
        <v>0.24</v>
      </c>
      <c r="G151" s="4">
        <v>0.28999999999999998</v>
      </c>
      <c r="H151" s="4">
        <v>0.18</v>
      </c>
      <c r="I151" s="4">
        <v>0.2</v>
      </c>
      <c r="J151" s="4">
        <v>0.35</v>
      </c>
      <c r="K151" s="4">
        <v>0.36</v>
      </c>
      <c r="L151" s="4">
        <v>0.3</v>
      </c>
      <c r="M151" s="4">
        <v>0.33</v>
      </c>
      <c r="N151" s="4">
        <v>0.31</v>
      </c>
      <c r="O151" s="4">
        <v>0.33</v>
      </c>
      <c r="P151" s="4">
        <v>0.13</v>
      </c>
      <c r="Q151" s="4">
        <v>0.27</v>
      </c>
      <c r="R151" s="4">
        <v>0.22</v>
      </c>
      <c r="S151" s="4">
        <v>0.28999999999999998</v>
      </c>
      <c r="T151" s="4">
        <v>0.18</v>
      </c>
      <c r="U151" s="4">
        <v>7.0000000000000007E-2</v>
      </c>
      <c r="V151" s="4">
        <v>0.16</v>
      </c>
    </row>
    <row r="152" spans="2:22">
      <c r="B152" s="9">
        <v>709</v>
      </c>
      <c r="C152" s="4">
        <v>0.28000000000000003</v>
      </c>
      <c r="D152" s="4">
        <v>0.28000000000000003</v>
      </c>
      <c r="E152" s="4">
        <v>0.24</v>
      </c>
      <c r="F152" s="4">
        <v>0.19</v>
      </c>
      <c r="G152" s="4">
        <v>0.22</v>
      </c>
      <c r="H152" s="4">
        <v>0.13</v>
      </c>
      <c r="I152" s="4">
        <v>0.14000000000000001</v>
      </c>
      <c r="J152" s="4">
        <v>0.27</v>
      </c>
      <c r="K152" s="4">
        <v>0.28000000000000003</v>
      </c>
      <c r="L152" s="4">
        <v>0.24</v>
      </c>
      <c r="M152" s="4">
        <v>0.26</v>
      </c>
      <c r="N152" s="4">
        <v>0.25</v>
      </c>
      <c r="O152" s="4">
        <v>0.26</v>
      </c>
      <c r="P152" s="4">
        <v>0.11</v>
      </c>
      <c r="Q152" s="4">
        <v>0.22</v>
      </c>
      <c r="R152" s="4">
        <v>0.18</v>
      </c>
      <c r="S152" s="4">
        <v>0.23</v>
      </c>
      <c r="T152" s="4">
        <v>0.14000000000000001</v>
      </c>
      <c r="U152" s="4">
        <v>0.05</v>
      </c>
      <c r="V152" s="4">
        <v>0.11</v>
      </c>
    </row>
    <row r="153" spans="2:22">
      <c r="B153" s="9">
        <v>710</v>
      </c>
      <c r="C153" s="4">
        <v>0.33</v>
      </c>
      <c r="D153" s="4">
        <v>0.33</v>
      </c>
      <c r="E153" s="4">
        <v>0.28000000000000003</v>
      </c>
      <c r="F153" s="4">
        <v>0.22</v>
      </c>
      <c r="G153" s="4">
        <v>0.26</v>
      </c>
      <c r="H153" s="4">
        <v>0.14000000000000001</v>
      </c>
      <c r="I153" s="4">
        <v>0.16</v>
      </c>
      <c r="J153" s="4">
        <v>0.3</v>
      </c>
      <c r="K153" s="4">
        <v>0.33</v>
      </c>
      <c r="L153" s="4">
        <v>0.28999999999999998</v>
      </c>
      <c r="M153" s="4">
        <v>0.31</v>
      </c>
      <c r="N153" s="4">
        <v>0.28999999999999998</v>
      </c>
      <c r="O153" s="4">
        <v>0.31</v>
      </c>
      <c r="P153" s="4">
        <v>0.14000000000000001</v>
      </c>
      <c r="Q153" s="4">
        <v>0.26</v>
      </c>
      <c r="R153" s="4">
        <v>0.21</v>
      </c>
      <c r="S153" s="4">
        <v>0.28000000000000003</v>
      </c>
      <c r="T153" s="4">
        <v>0.17</v>
      </c>
      <c r="U153" s="4">
        <v>0</v>
      </c>
      <c r="V153" s="4">
        <v>0.12</v>
      </c>
    </row>
    <row r="154" spans="2:22">
      <c r="B154" s="9">
        <v>711</v>
      </c>
      <c r="C154" s="4">
        <v>0.35</v>
      </c>
      <c r="D154" s="4">
        <v>0.35</v>
      </c>
      <c r="E154" s="4">
        <v>0.3</v>
      </c>
      <c r="F154" s="4">
        <v>0.24</v>
      </c>
      <c r="G154" s="4">
        <v>0.28000000000000003</v>
      </c>
      <c r="H154" s="4">
        <v>0.14000000000000001</v>
      </c>
      <c r="I154" s="4">
        <v>0.15</v>
      </c>
      <c r="J154" s="4">
        <v>0.3</v>
      </c>
      <c r="K154" s="4">
        <v>0.35</v>
      </c>
      <c r="L154" s="4">
        <v>0.31</v>
      </c>
      <c r="M154" s="4">
        <v>0.33</v>
      </c>
      <c r="N154" s="4">
        <v>0.31</v>
      </c>
      <c r="O154" s="4">
        <v>0.33</v>
      </c>
      <c r="P154" s="4">
        <v>0.16</v>
      </c>
      <c r="Q154" s="4">
        <v>0.28000000000000003</v>
      </c>
      <c r="R154" s="4">
        <v>0.23</v>
      </c>
      <c r="S154" s="4">
        <v>0.3</v>
      </c>
      <c r="T154" s="4">
        <v>0.19</v>
      </c>
      <c r="U154" s="4" t="s">
        <v>13</v>
      </c>
      <c r="V154" s="4">
        <v>0.12</v>
      </c>
    </row>
    <row r="155" spans="2:22">
      <c r="B155" s="9">
        <v>712</v>
      </c>
      <c r="C155" s="4">
        <v>0.39</v>
      </c>
      <c r="D155" s="4">
        <v>0.39</v>
      </c>
      <c r="E155" s="4">
        <v>0.33</v>
      </c>
      <c r="F155" s="4">
        <v>0.27</v>
      </c>
      <c r="G155" s="4">
        <v>0.31</v>
      </c>
      <c r="H155" s="4">
        <v>0.14000000000000001</v>
      </c>
      <c r="I155" s="4">
        <v>0.15</v>
      </c>
      <c r="J155" s="4">
        <v>0.32</v>
      </c>
      <c r="K155" s="4">
        <v>0.39</v>
      </c>
      <c r="L155" s="4">
        <v>0.35</v>
      </c>
      <c r="M155" s="4">
        <v>0.36</v>
      </c>
      <c r="N155" s="4">
        <v>0.35</v>
      </c>
      <c r="O155" s="4">
        <v>0.37</v>
      </c>
      <c r="P155" s="4">
        <v>0.19</v>
      </c>
      <c r="Q155" s="4">
        <v>0.32</v>
      </c>
      <c r="R155" s="4">
        <v>0.27</v>
      </c>
      <c r="S155" s="4">
        <v>0.34</v>
      </c>
      <c r="T155" s="4">
        <v>0.22</v>
      </c>
      <c r="U155" s="4" t="s">
        <v>13</v>
      </c>
      <c r="V155" s="4">
        <v>0.13</v>
      </c>
    </row>
    <row r="156" spans="2:22">
      <c r="B156" s="9">
        <v>713</v>
      </c>
      <c r="C156" s="4">
        <v>0.33</v>
      </c>
      <c r="D156" s="4">
        <v>0.33</v>
      </c>
      <c r="E156" s="4">
        <v>0.28000000000000003</v>
      </c>
      <c r="F156" s="4">
        <v>0.22</v>
      </c>
      <c r="G156" s="4">
        <v>0.26</v>
      </c>
      <c r="H156" s="4">
        <v>0.11</v>
      </c>
      <c r="I156" s="4">
        <v>0.12</v>
      </c>
      <c r="J156" s="4">
        <v>0.25</v>
      </c>
      <c r="K156" s="4">
        <v>0.33</v>
      </c>
      <c r="L156" s="4">
        <v>0.31</v>
      </c>
      <c r="M156" s="4">
        <v>0.31</v>
      </c>
      <c r="N156" s="4">
        <v>0.3</v>
      </c>
      <c r="O156" s="4">
        <v>0.31</v>
      </c>
      <c r="P156" s="4">
        <v>0.18</v>
      </c>
      <c r="Q156" s="4">
        <v>0.27</v>
      </c>
      <c r="R156" s="4">
        <v>0.23</v>
      </c>
      <c r="S156" s="4">
        <v>0.3</v>
      </c>
      <c r="T156" s="4">
        <v>0.19</v>
      </c>
      <c r="U156" s="4" t="s">
        <v>13</v>
      </c>
      <c r="V156" s="4">
        <v>0.1</v>
      </c>
    </row>
    <row r="157" spans="2:22">
      <c r="B157" s="9">
        <v>714</v>
      </c>
      <c r="C157" s="4">
        <v>0.37</v>
      </c>
      <c r="D157" s="4">
        <v>0.37</v>
      </c>
      <c r="E157" s="4">
        <v>0.31</v>
      </c>
      <c r="F157" s="4">
        <v>0.25</v>
      </c>
      <c r="G157" s="4">
        <v>0.3</v>
      </c>
      <c r="H157" s="4">
        <v>0.11</v>
      </c>
      <c r="I157" s="4">
        <v>0.12</v>
      </c>
      <c r="J157" s="4">
        <v>0.27</v>
      </c>
      <c r="K157" s="4">
        <v>0.37</v>
      </c>
      <c r="L157" s="4">
        <v>0.35</v>
      </c>
      <c r="M157" s="4">
        <v>0.34</v>
      </c>
      <c r="N157" s="4">
        <v>0.34</v>
      </c>
      <c r="O157" s="4">
        <v>0.35</v>
      </c>
      <c r="P157" s="4">
        <v>0.21</v>
      </c>
      <c r="Q157" s="4">
        <v>0.31</v>
      </c>
      <c r="R157" s="4">
        <v>0.26</v>
      </c>
      <c r="S157" s="4">
        <v>0.34</v>
      </c>
      <c r="T157" s="4">
        <v>0.21</v>
      </c>
      <c r="U157" s="4" t="s">
        <v>13</v>
      </c>
      <c r="V157" s="4">
        <v>0.1</v>
      </c>
    </row>
    <row r="158" spans="2:22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</v>
      </c>
      <c r="I158" s="4">
        <v>0</v>
      </c>
      <c r="J158" s="4">
        <v>0.25</v>
      </c>
      <c r="K158" s="4">
        <v>0.37</v>
      </c>
      <c r="L158" s="4">
        <v>0.35</v>
      </c>
      <c r="M158" s="4">
        <v>0.34</v>
      </c>
      <c r="N158" s="4">
        <v>0.34</v>
      </c>
      <c r="O158" s="4">
        <v>0.35</v>
      </c>
      <c r="P158" s="4">
        <v>0.22</v>
      </c>
      <c r="Q158" s="4">
        <v>0.32</v>
      </c>
      <c r="R158" s="4">
        <v>0.27</v>
      </c>
      <c r="S158" s="4">
        <v>0.34</v>
      </c>
      <c r="T158" s="4">
        <v>0.22</v>
      </c>
      <c r="U158" s="4" t="s">
        <v>13</v>
      </c>
      <c r="V158" s="4">
        <v>0.09</v>
      </c>
    </row>
    <row r="159" spans="2:22">
      <c r="B159" s="9">
        <v>716</v>
      </c>
      <c r="C159" s="4">
        <v>0.37</v>
      </c>
      <c r="D159" s="4">
        <v>0.37</v>
      </c>
      <c r="E159" s="4">
        <v>0.31</v>
      </c>
      <c r="F159" s="4">
        <v>0.25</v>
      </c>
      <c r="G159" s="4">
        <v>0.3</v>
      </c>
      <c r="H159" s="4" t="s">
        <v>13</v>
      </c>
      <c r="I159" s="4" t="s">
        <v>13</v>
      </c>
      <c r="J159" s="4">
        <v>0.24</v>
      </c>
      <c r="K159" s="4">
        <v>0.37</v>
      </c>
      <c r="L159" s="4">
        <v>0.36</v>
      </c>
      <c r="M159" s="4">
        <v>0.34</v>
      </c>
      <c r="N159" s="4">
        <v>0.34</v>
      </c>
      <c r="O159" s="4">
        <v>0.35</v>
      </c>
      <c r="P159" s="4">
        <v>0.24</v>
      </c>
      <c r="Q159" s="4">
        <v>0.32</v>
      </c>
      <c r="R159" s="4">
        <v>0.28000000000000003</v>
      </c>
      <c r="S159" s="4">
        <v>0.35</v>
      </c>
      <c r="T159" s="4">
        <v>0.22</v>
      </c>
      <c r="U159" s="4" t="s">
        <v>13</v>
      </c>
      <c r="V159" s="4">
        <v>0.09</v>
      </c>
    </row>
    <row r="160" spans="2:22">
      <c r="B160" s="9">
        <v>717</v>
      </c>
      <c r="C160" s="4">
        <v>0.31</v>
      </c>
      <c r="D160" s="4">
        <v>0.31</v>
      </c>
      <c r="E160" s="4">
        <v>0.26</v>
      </c>
      <c r="F160" s="4">
        <v>0.21</v>
      </c>
      <c r="G160" s="4">
        <v>0.25</v>
      </c>
      <c r="H160" s="4" t="s">
        <v>13</v>
      </c>
      <c r="I160" s="4" t="s">
        <v>13</v>
      </c>
      <c r="J160" s="4">
        <v>0.19</v>
      </c>
      <c r="K160" s="4">
        <v>0.31</v>
      </c>
      <c r="L160" s="4">
        <v>0.3</v>
      </c>
      <c r="M160" s="4">
        <v>0.28999999999999998</v>
      </c>
      <c r="N160" s="4">
        <v>0.28999999999999998</v>
      </c>
      <c r="O160" s="4">
        <v>0.28999999999999998</v>
      </c>
      <c r="P160" s="4">
        <v>0.21</v>
      </c>
      <c r="Q160" s="4">
        <v>0.28000000000000003</v>
      </c>
      <c r="R160" s="4">
        <v>0.24</v>
      </c>
      <c r="S160" s="4">
        <v>0.3</v>
      </c>
      <c r="T160" s="4">
        <v>0.19</v>
      </c>
      <c r="U160" s="4" t="s">
        <v>13</v>
      </c>
      <c r="V160" s="4">
        <v>7.0000000000000007E-2</v>
      </c>
    </row>
    <row r="161" spans="2:22">
      <c r="B161" s="9">
        <v>718</v>
      </c>
      <c r="C161" s="4">
        <v>0.19</v>
      </c>
      <c r="D161" s="4">
        <v>0.19</v>
      </c>
      <c r="E161" s="4">
        <v>0.16</v>
      </c>
      <c r="F161" s="4">
        <v>0.13</v>
      </c>
      <c r="G161" s="4">
        <v>0.15</v>
      </c>
      <c r="H161" s="4" t="s">
        <v>13</v>
      </c>
      <c r="I161" s="4" t="s">
        <v>13</v>
      </c>
      <c r="J161" s="4">
        <v>0.11</v>
      </c>
      <c r="K161" s="4">
        <v>0.19</v>
      </c>
      <c r="L161" s="4">
        <v>0.19</v>
      </c>
      <c r="M161" s="4">
        <v>0.18</v>
      </c>
      <c r="N161" s="4">
        <v>0.18</v>
      </c>
      <c r="O161" s="4">
        <v>0.18</v>
      </c>
      <c r="P161" s="4">
        <v>0.13</v>
      </c>
      <c r="Q161" s="4">
        <v>0.17</v>
      </c>
      <c r="R161" s="4">
        <v>0.15</v>
      </c>
      <c r="S161" s="4">
        <v>0.18</v>
      </c>
      <c r="T161" s="4">
        <v>0.12</v>
      </c>
      <c r="U161" s="4" t="s">
        <v>13</v>
      </c>
      <c r="V161" s="4">
        <v>0.04</v>
      </c>
    </row>
    <row r="162" spans="2:22">
      <c r="B162" s="9">
        <v>719</v>
      </c>
      <c r="C162" s="4">
        <v>0.3</v>
      </c>
      <c r="D162" s="4">
        <v>0.3</v>
      </c>
      <c r="E162" s="4">
        <v>0.26</v>
      </c>
      <c r="F162" s="4">
        <v>0.2</v>
      </c>
      <c r="G162" s="4">
        <v>0.24</v>
      </c>
      <c r="H162" s="4" t="s">
        <v>13</v>
      </c>
      <c r="I162" s="4" t="s">
        <v>13</v>
      </c>
      <c r="J162" s="4">
        <v>0.15</v>
      </c>
      <c r="K162" s="4">
        <v>0.3</v>
      </c>
      <c r="L162" s="4">
        <v>0.3</v>
      </c>
      <c r="M162" s="4">
        <v>0.28000000000000003</v>
      </c>
      <c r="N162" s="4">
        <v>0.28000000000000003</v>
      </c>
      <c r="O162" s="4">
        <v>0.28000000000000003</v>
      </c>
      <c r="P162" s="4">
        <v>0.22</v>
      </c>
      <c r="Q162" s="4">
        <v>0.27</v>
      </c>
      <c r="R162" s="4">
        <v>0.24</v>
      </c>
      <c r="S162" s="4">
        <v>0.3</v>
      </c>
      <c r="T162" s="4">
        <v>0.19</v>
      </c>
      <c r="U162" s="4" t="s">
        <v>13</v>
      </c>
      <c r="V162" s="4">
        <v>0.06</v>
      </c>
    </row>
    <row r="163" spans="2:22">
      <c r="B163" s="9">
        <v>720</v>
      </c>
      <c r="C163" s="4">
        <v>0.22</v>
      </c>
      <c r="D163" s="4">
        <v>0.22</v>
      </c>
      <c r="E163" s="4">
        <v>0.19</v>
      </c>
      <c r="F163" s="4">
        <v>0.15</v>
      </c>
      <c r="G163" s="4">
        <v>0.18</v>
      </c>
      <c r="H163" s="4" t="s">
        <v>13</v>
      </c>
      <c r="I163" s="4" t="s">
        <v>13</v>
      </c>
      <c r="J163" s="4">
        <v>0.1</v>
      </c>
      <c r="K163" s="4">
        <v>0.22</v>
      </c>
      <c r="L163" s="4">
        <v>0.22</v>
      </c>
      <c r="M163" s="4">
        <v>0.2</v>
      </c>
      <c r="N163" s="4">
        <v>0.2</v>
      </c>
      <c r="O163" s="4">
        <v>0.21</v>
      </c>
      <c r="P163" s="4">
        <v>0.17</v>
      </c>
      <c r="Q163" s="4">
        <v>0.2</v>
      </c>
      <c r="R163" s="4">
        <v>0.18</v>
      </c>
      <c r="S163" s="4">
        <v>0.22</v>
      </c>
      <c r="T163" s="4">
        <v>0.14000000000000001</v>
      </c>
      <c r="U163" s="4" t="s">
        <v>13</v>
      </c>
      <c r="V163" s="4">
        <v>0</v>
      </c>
    </row>
    <row r="164" spans="2:22">
      <c r="B164" s="9">
        <v>721</v>
      </c>
      <c r="C164" s="4">
        <v>0.28999999999999998</v>
      </c>
      <c r="D164" s="4">
        <v>0.28999999999999998</v>
      </c>
      <c r="E164" s="4">
        <v>0.25</v>
      </c>
      <c r="F164" s="4">
        <v>0.2</v>
      </c>
      <c r="G164" s="4">
        <v>0.23</v>
      </c>
      <c r="H164" s="4" t="s">
        <v>13</v>
      </c>
      <c r="I164" s="4" t="s">
        <v>13</v>
      </c>
      <c r="J164" s="4">
        <v>0.12</v>
      </c>
      <c r="K164" s="4">
        <v>0.28999999999999998</v>
      </c>
      <c r="L164" s="4">
        <v>0.28999999999999998</v>
      </c>
      <c r="M164" s="4">
        <v>0.27</v>
      </c>
      <c r="N164" s="4">
        <v>0.27</v>
      </c>
      <c r="O164" s="4">
        <v>0.28000000000000003</v>
      </c>
      <c r="P164" s="4">
        <v>0.23</v>
      </c>
      <c r="Q164" s="4">
        <v>0.27</v>
      </c>
      <c r="R164" s="4">
        <v>0.24</v>
      </c>
      <c r="S164" s="4">
        <v>0.28999999999999998</v>
      </c>
      <c r="T164" s="4">
        <v>0.19</v>
      </c>
      <c r="U164" s="4" t="s">
        <v>13</v>
      </c>
      <c r="V164" s="4" t="s">
        <v>13</v>
      </c>
    </row>
    <row r="165" spans="2:22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 t="s">
        <v>13</v>
      </c>
      <c r="J165" s="4">
        <v>0.13</v>
      </c>
      <c r="K165" s="4">
        <v>0.34</v>
      </c>
      <c r="L165" s="4">
        <v>0.34</v>
      </c>
      <c r="M165" s="4">
        <v>0.31</v>
      </c>
      <c r="N165" s="4">
        <v>0.32</v>
      </c>
      <c r="O165" s="4">
        <v>0.32</v>
      </c>
      <c r="P165" s="4">
        <v>0.28000000000000003</v>
      </c>
      <c r="Q165" s="4">
        <v>0.33</v>
      </c>
      <c r="R165" s="4">
        <v>0.28999999999999998</v>
      </c>
      <c r="S165" s="4">
        <v>0.34</v>
      </c>
      <c r="T165" s="4">
        <v>0.23</v>
      </c>
      <c r="U165" s="4" t="s">
        <v>13</v>
      </c>
      <c r="V165" s="4" t="s">
        <v>13</v>
      </c>
    </row>
    <row r="166" spans="2:22">
      <c r="B166" s="9">
        <v>723</v>
      </c>
      <c r="C166" s="4">
        <v>0.38</v>
      </c>
      <c r="D166" s="4">
        <v>0.38</v>
      </c>
      <c r="E166" s="4">
        <v>0.32</v>
      </c>
      <c r="F166" s="4">
        <v>0.26</v>
      </c>
      <c r="G166" s="4">
        <v>0.3</v>
      </c>
      <c r="H166" s="4" t="s">
        <v>13</v>
      </c>
      <c r="I166" s="4" t="s">
        <v>13</v>
      </c>
      <c r="J166" s="4">
        <v>0.13</v>
      </c>
      <c r="K166" s="4">
        <v>0.38</v>
      </c>
      <c r="L166" s="4">
        <v>0.38</v>
      </c>
      <c r="M166" s="4">
        <v>0.35</v>
      </c>
      <c r="N166" s="4">
        <v>0.35</v>
      </c>
      <c r="O166" s="4">
        <v>0.36</v>
      </c>
      <c r="P166" s="4">
        <v>0.33</v>
      </c>
      <c r="Q166" s="4">
        <v>0.37</v>
      </c>
      <c r="R166" s="4">
        <v>0.33</v>
      </c>
      <c r="S166" s="4">
        <v>0.38</v>
      </c>
      <c r="T166" s="4">
        <v>0.26</v>
      </c>
      <c r="U166" s="4" t="s">
        <v>13</v>
      </c>
      <c r="V166" s="4" t="s">
        <v>13</v>
      </c>
    </row>
    <row r="167" spans="2:22">
      <c r="B167" s="9">
        <v>724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 t="s">
        <v>13</v>
      </c>
      <c r="J167" s="4">
        <v>0.12</v>
      </c>
      <c r="K167" s="4">
        <v>0.38</v>
      </c>
      <c r="L167" s="4">
        <v>0.38</v>
      </c>
      <c r="M167" s="4">
        <v>0.35</v>
      </c>
      <c r="N167" s="4">
        <v>0.35</v>
      </c>
      <c r="O167" s="4">
        <v>0.36</v>
      </c>
      <c r="P167" s="4">
        <v>0.34</v>
      </c>
      <c r="Q167" s="4">
        <v>0.37</v>
      </c>
      <c r="R167" s="4">
        <v>0.33</v>
      </c>
      <c r="S167" s="4">
        <v>0.38</v>
      </c>
      <c r="T167" s="4">
        <v>0.27</v>
      </c>
      <c r="U167" s="4" t="s">
        <v>13</v>
      </c>
      <c r="V167" s="4" t="s">
        <v>13</v>
      </c>
    </row>
    <row r="168" spans="2:22">
      <c r="B168" s="9">
        <v>725</v>
      </c>
      <c r="C168" s="4">
        <v>0.31</v>
      </c>
      <c r="D168" s="4">
        <v>0.31</v>
      </c>
      <c r="E168" s="4">
        <v>0.26</v>
      </c>
      <c r="F168" s="4">
        <v>0.21</v>
      </c>
      <c r="G168" s="4">
        <v>0.25</v>
      </c>
      <c r="H168" s="4" t="s">
        <v>13</v>
      </c>
      <c r="I168" s="4" t="s">
        <v>13</v>
      </c>
      <c r="J168" s="4">
        <v>0</v>
      </c>
      <c r="K168" s="4">
        <v>0.31</v>
      </c>
      <c r="L168" s="4">
        <v>0.31</v>
      </c>
      <c r="M168" s="4">
        <v>0.28000000000000003</v>
      </c>
      <c r="N168" s="4">
        <v>0.28999999999999998</v>
      </c>
      <c r="O168" s="4">
        <v>0.28999999999999998</v>
      </c>
      <c r="P168" s="4">
        <v>0.28000000000000003</v>
      </c>
      <c r="Q168" s="4">
        <v>0.31</v>
      </c>
      <c r="R168" s="4">
        <v>0.28000000000000003</v>
      </c>
      <c r="S168" s="4">
        <v>0.31</v>
      </c>
      <c r="T168" s="4">
        <v>0.22</v>
      </c>
      <c r="U168" s="4" t="s">
        <v>13</v>
      </c>
      <c r="V168" s="4" t="s">
        <v>13</v>
      </c>
    </row>
    <row r="169" spans="2:22">
      <c r="B169" s="9">
        <v>726</v>
      </c>
      <c r="C169" s="4">
        <v>0.27</v>
      </c>
      <c r="D169" s="4">
        <v>0.27</v>
      </c>
      <c r="E169" s="4">
        <v>0.23</v>
      </c>
      <c r="F169" s="4">
        <v>0.18</v>
      </c>
      <c r="G169" s="4">
        <v>0.22</v>
      </c>
      <c r="H169" s="4" t="s">
        <v>13</v>
      </c>
      <c r="I169" s="4" t="s">
        <v>13</v>
      </c>
      <c r="J169" s="4" t="s">
        <v>13</v>
      </c>
      <c r="K169" s="4">
        <v>0.27</v>
      </c>
      <c r="L169" s="4">
        <v>0.27</v>
      </c>
      <c r="M169" s="4">
        <v>0.24</v>
      </c>
      <c r="N169" s="4">
        <v>0.25</v>
      </c>
      <c r="O169" s="4">
        <v>0.26</v>
      </c>
      <c r="P169" s="4">
        <v>0.25</v>
      </c>
      <c r="Q169" s="4">
        <v>0.27</v>
      </c>
      <c r="R169" s="4">
        <v>0.24</v>
      </c>
      <c r="S169" s="4">
        <v>0.27</v>
      </c>
      <c r="T169" s="4">
        <v>0.2</v>
      </c>
      <c r="U169" s="4" t="s">
        <v>13</v>
      </c>
      <c r="V169" s="4" t="s">
        <v>13</v>
      </c>
    </row>
    <row r="170" spans="2:22">
      <c r="B170" s="9">
        <v>727</v>
      </c>
      <c r="C170" s="4">
        <v>0.33</v>
      </c>
      <c r="D170" s="4">
        <v>0.33</v>
      </c>
      <c r="E170" s="4">
        <v>0.28000000000000003</v>
      </c>
      <c r="F170" s="4">
        <v>0.22</v>
      </c>
      <c r="G170" s="4">
        <v>0.26</v>
      </c>
      <c r="H170" s="4" t="s">
        <v>13</v>
      </c>
      <c r="I170" s="4" t="s">
        <v>13</v>
      </c>
      <c r="J170" s="4" t="s">
        <v>13</v>
      </c>
      <c r="K170" s="4">
        <v>0.33</v>
      </c>
      <c r="L170" s="4">
        <v>0.33</v>
      </c>
      <c r="M170" s="4">
        <v>0.28999999999999998</v>
      </c>
      <c r="N170" s="4">
        <v>0.31</v>
      </c>
      <c r="O170" s="4">
        <v>0.31</v>
      </c>
      <c r="P170" s="4">
        <v>0.31</v>
      </c>
      <c r="Q170" s="4">
        <v>0.33</v>
      </c>
      <c r="R170" s="4">
        <v>0.3</v>
      </c>
      <c r="S170" s="4">
        <v>0.33</v>
      </c>
      <c r="T170" s="4">
        <v>0.25</v>
      </c>
      <c r="U170" s="4" t="s">
        <v>13</v>
      </c>
      <c r="V170" s="4" t="s">
        <v>13</v>
      </c>
    </row>
    <row r="171" spans="2:22">
      <c r="B171" s="9">
        <v>728</v>
      </c>
      <c r="C171" s="4">
        <v>0.35</v>
      </c>
      <c r="D171" s="4">
        <v>0.35</v>
      </c>
      <c r="E171" s="4">
        <v>0.3</v>
      </c>
      <c r="F171" s="4">
        <v>0.24</v>
      </c>
      <c r="G171" s="4">
        <v>0.28000000000000003</v>
      </c>
      <c r="H171" s="4" t="s">
        <v>13</v>
      </c>
      <c r="I171" s="4" t="s">
        <v>13</v>
      </c>
      <c r="J171" s="4" t="s">
        <v>13</v>
      </c>
      <c r="K171" s="4">
        <v>0.35</v>
      </c>
      <c r="L171" s="4">
        <v>0.35</v>
      </c>
      <c r="M171" s="4">
        <v>0.31</v>
      </c>
      <c r="N171" s="4">
        <v>0.33</v>
      </c>
      <c r="O171" s="4">
        <v>0.33</v>
      </c>
      <c r="P171" s="4">
        <v>0.33</v>
      </c>
      <c r="Q171" s="4">
        <v>0.35</v>
      </c>
      <c r="R171" s="4">
        <v>0.33</v>
      </c>
      <c r="S171" s="4">
        <v>0.35</v>
      </c>
      <c r="T171" s="4">
        <v>0.27</v>
      </c>
      <c r="U171" s="4" t="s">
        <v>13</v>
      </c>
      <c r="V171" s="4" t="s">
        <v>13</v>
      </c>
    </row>
    <row r="172" spans="2:22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0.33</v>
      </c>
      <c r="L172" s="4">
        <v>0.33</v>
      </c>
      <c r="M172" s="4">
        <v>0.28999999999999998</v>
      </c>
      <c r="N172" s="4">
        <v>0.31</v>
      </c>
      <c r="O172" s="4">
        <v>0.31</v>
      </c>
      <c r="P172" s="4">
        <v>0.31</v>
      </c>
      <c r="Q172" s="4">
        <v>0.33</v>
      </c>
      <c r="R172" s="4">
        <v>0.31</v>
      </c>
      <c r="S172" s="4">
        <v>0.33</v>
      </c>
      <c r="T172" s="4">
        <v>0.26</v>
      </c>
      <c r="U172" s="4" t="s">
        <v>13</v>
      </c>
      <c r="V172" s="4" t="s">
        <v>13</v>
      </c>
    </row>
    <row r="173" spans="2:22">
      <c r="B173" s="9">
        <v>730</v>
      </c>
      <c r="C173" s="4">
        <v>0.31</v>
      </c>
      <c r="D173" s="4">
        <v>0.31</v>
      </c>
      <c r="E173" s="4">
        <v>0.26</v>
      </c>
      <c r="F173" s="4">
        <v>0.21</v>
      </c>
      <c r="G173" s="4">
        <v>0.25</v>
      </c>
      <c r="H173" s="4" t="s">
        <v>13</v>
      </c>
      <c r="I173" s="4" t="s">
        <v>13</v>
      </c>
      <c r="J173" s="4" t="s">
        <v>13</v>
      </c>
      <c r="K173" s="4">
        <v>0.31</v>
      </c>
      <c r="L173" s="4">
        <v>0.31</v>
      </c>
      <c r="M173" s="4">
        <v>0.27</v>
      </c>
      <c r="N173" s="4">
        <v>0.28999999999999998</v>
      </c>
      <c r="O173" s="4">
        <v>0.28999999999999998</v>
      </c>
      <c r="P173" s="4">
        <v>0.28999999999999998</v>
      </c>
      <c r="Q173" s="4">
        <v>0.31</v>
      </c>
      <c r="R173" s="4">
        <v>0.3</v>
      </c>
      <c r="S173" s="4">
        <v>0.31</v>
      </c>
      <c r="T173" s="4">
        <v>0.24</v>
      </c>
      <c r="U173" s="4" t="s">
        <v>13</v>
      </c>
      <c r="V173" s="4" t="s">
        <v>13</v>
      </c>
    </row>
    <row r="174" spans="2:22">
      <c r="B174" s="9">
        <v>731</v>
      </c>
      <c r="C174" s="4">
        <v>0.32</v>
      </c>
      <c r="D174" s="4">
        <v>0.32</v>
      </c>
      <c r="E174" s="4">
        <v>0.27</v>
      </c>
      <c r="F174" s="4">
        <v>0.22</v>
      </c>
      <c r="G174" s="4">
        <v>0.26</v>
      </c>
      <c r="H174" s="4" t="s">
        <v>13</v>
      </c>
      <c r="I174" s="4" t="s">
        <v>13</v>
      </c>
      <c r="J174" s="4" t="s">
        <v>13</v>
      </c>
      <c r="K174" s="4">
        <v>0.32</v>
      </c>
      <c r="L174" s="4">
        <v>0.32</v>
      </c>
      <c r="M174" s="4">
        <v>0.28000000000000003</v>
      </c>
      <c r="N174" s="4">
        <v>0.3</v>
      </c>
      <c r="O174" s="4">
        <v>0.3</v>
      </c>
      <c r="P174" s="4">
        <v>0.3</v>
      </c>
      <c r="Q174" s="4">
        <v>0.32</v>
      </c>
      <c r="R174" s="4">
        <v>0.31</v>
      </c>
      <c r="S174" s="4">
        <v>0.32</v>
      </c>
      <c r="T174" s="4">
        <v>0.26</v>
      </c>
      <c r="U174" s="4" t="s">
        <v>13</v>
      </c>
      <c r="V174" s="4" t="s">
        <v>13</v>
      </c>
    </row>
    <row r="175" spans="2:22">
      <c r="B175" s="9">
        <v>801</v>
      </c>
      <c r="C175" s="4">
        <v>0.39</v>
      </c>
      <c r="D175" s="4">
        <v>0.39</v>
      </c>
      <c r="E175" s="4">
        <v>0.33</v>
      </c>
      <c r="F175" s="4">
        <v>0.27</v>
      </c>
      <c r="G175" s="4">
        <v>0.31</v>
      </c>
      <c r="H175" s="4" t="s">
        <v>13</v>
      </c>
      <c r="I175" s="4" t="s">
        <v>13</v>
      </c>
      <c r="J175" s="4" t="s">
        <v>13</v>
      </c>
      <c r="K175" s="4">
        <v>0.39</v>
      </c>
      <c r="L175" s="4">
        <v>0.39</v>
      </c>
      <c r="M175" s="4">
        <v>0.33</v>
      </c>
      <c r="N175" s="4">
        <v>0.36</v>
      </c>
      <c r="O175" s="4">
        <v>0.37</v>
      </c>
      <c r="P175" s="4">
        <v>0.37</v>
      </c>
      <c r="Q175" s="4">
        <v>0.39</v>
      </c>
      <c r="R175" s="4">
        <v>0.39</v>
      </c>
      <c r="S175" s="4">
        <v>0.39</v>
      </c>
      <c r="T175" s="4">
        <v>0.32</v>
      </c>
      <c r="U175" s="4" t="s">
        <v>13</v>
      </c>
      <c r="V175" s="4" t="s">
        <v>13</v>
      </c>
    </row>
    <row r="176" spans="2:22">
      <c r="B176" s="9">
        <v>802</v>
      </c>
      <c r="C176" s="4">
        <v>0.28000000000000003</v>
      </c>
      <c r="D176" s="4">
        <v>0.28000000000000003</v>
      </c>
      <c r="E176" s="4">
        <v>0.24</v>
      </c>
      <c r="F176" s="4">
        <v>0.19</v>
      </c>
      <c r="G176" s="4">
        <v>0.22</v>
      </c>
      <c r="H176" s="4" t="s">
        <v>13</v>
      </c>
      <c r="I176" s="4" t="s">
        <v>13</v>
      </c>
      <c r="J176" s="4" t="s">
        <v>13</v>
      </c>
      <c r="K176" s="4">
        <v>0.28000000000000003</v>
      </c>
      <c r="L176" s="4">
        <v>0.28000000000000003</v>
      </c>
      <c r="M176" s="4">
        <v>0.24</v>
      </c>
      <c r="N176" s="4">
        <v>0.26</v>
      </c>
      <c r="O176" s="4">
        <v>0.26</v>
      </c>
      <c r="P176" s="4">
        <v>0.27</v>
      </c>
      <c r="Q176" s="4">
        <v>0.28000000000000003</v>
      </c>
      <c r="R176" s="4">
        <v>0.28000000000000003</v>
      </c>
      <c r="S176" s="4">
        <v>0.28000000000000003</v>
      </c>
      <c r="T176" s="4">
        <v>0.23</v>
      </c>
      <c r="U176" s="4" t="s">
        <v>13</v>
      </c>
      <c r="V176" s="4" t="s">
        <v>13</v>
      </c>
    </row>
    <row r="177" spans="2:22">
      <c r="B177" s="9">
        <v>803</v>
      </c>
      <c r="C177" s="4">
        <v>0.32</v>
      </c>
      <c r="D177" s="4">
        <v>0.32</v>
      </c>
      <c r="E177" s="4">
        <v>0.27</v>
      </c>
      <c r="F177" s="4">
        <v>0.22</v>
      </c>
      <c r="G177" s="4">
        <v>0.26</v>
      </c>
      <c r="H177" s="4" t="s">
        <v>13</v>
      </c>
      <c r="I177" s="4" t="s">
        <v>13</v>
      </c>
      <c r="J177" s="4" t="s">
        <v>13</v>
      </c>
      <c r="K177" s="4">
        <v>0.31</v>
      </c>
      <c r="L177" s="4">
        <v>0.32</v>
      </c>
      <c r="M177" s="4">
        <v>0.27</v>
      </c>
      <c r="N177" s="4">
        <v>0.3</v>
      </c>
      <c r="O177" s="4">
        <v>0.28999999999999998</v>
      </c>
      <c r="P177" s="4">
        <v>0.3</v>
      </c>
      <c r="Q177" s="4">
        <v>0.32</v>
      </c>
      <c r="R177" s="4">
        <v>0.32</v>
      </c>
      <c r="S177" s="4">
        <v>0.32</v>
      </c>
      <c r="T177" s="4">
        <v>0.27</v>
      </c>
      <c r="U177" s="4" t="s">
        <v>13</v>
      </c>
      <c r="V177" s="4" t="s">
        <v>13</v>
      </c>
    </row>
    <row r="178" spans="2:22">
      <c r="B178" s="9">
        <v>804</v>
      </c>
      <c r="C178" s="4">
        <v>0.32</v>
      </c>
      <c r="D178" s="4">
        <v>0.32</v>
      </c>
      <c r="E178" s="4">
        <v>0.27</v>
      </c>
      <c r="F178" s="4">
        <v>0.22</v>
      </c>
      <c r="G178" s="4">
        <v>0.26</v>
      </c>
      <c r="H178" s="4" t="s">
        <v>13</v>
      </c>
      <c r="I178" s="4" t="s">
        <v>13</v>
      </c>
      <c r="J178" s="4" t="s">
        <v>13</v>
      </c>
      <c r="K178" s="4">
        <v>0.31</v>
      </c>
      <c r="L178" s="4">
        <v>0.32</v>
      </c>
      <c r="M178" s="4">
        <v>0.27</v>
      </c>
      <c r="N178" s="4">
        <v>0.3</v>
      </c>
      <c r="O178" s="4">
        <v>0.28999999999999998</v>
      </c>
      <c r="P178" s="4">
        <v>0.3</v>
      </c>
      <c r="Q178" s="4">
        <v>0.32</v>
      </c>
      <c r="R178" s="4">
        <v>0.32</v>
      </c>
      <c r="S178" s="4">
        <v>0.32</v>
      </c>
      <c r="T178" s="4">
        <v>0.27</v>
      </c>
      <c r="U178" s="4" t="s">
        <v>13</v>
      </c>
      <c r="V178" s="4" t="s">
        <v>13</v>
      </c>
    </row>
    <row r="179" spans="2:22">
      <c r="B179" s="9">
        <v>805</v>
      </c>
      <c r="C179" s="4">
        <v>0.32</v>
      </c>
      <c r="D179" s="4">
        <v>0.32</v>
      </c>
      <c r="E179" s="4">
        <v>0.27</v>
      </c>
      <c r="F179" s="4">
        <v>0.22</v>
      </c>
      <c r="G179" s="4">
        <v>0.26</v>
      </c>
      <c r="H179" s="4" t="s">
        <v>13</v>
      </c>
      <c r="I179" s="4" t="s">
        <v>13</v>
      </c>
      <c r="J179" s="4" t="s">
        <v>13</v>
      </c>
      <c r="K179" s="4">
        <v>0.31</v>
      </c>
      <c r="L179" s="4">
        <v>0.32</v>
      </c>
      <c r="M179" s="4">
        <v>0.26</v>
      </c>
      <c r="N179" s="4">
        <v>0.3</v>
      </c>
      <c r="O179" s="4">
        <v>0.28000000000000003</v>
      </c>
      <c r="P179" s="4">
        <v>0.3</v>
      </c>
      <c r="Q179" s="4">
        <v>0.32</v>
      </c>
      <c r="R179" s="4">
        <v>0.32</v>
      </c>
      <c r="S179" s="4">
        <v>0.32</v>
      </c>
      <c r="T179" s="4">
        <v>0.28000000000000003</v>
      </c>
      <c r="U179" s="4" t="s">
        <v>13</v>
      </c>
      <c r="V179" s="4" t="s">
        <v>13</v>
      </c>
    </row>
    <row r="180" spans="2:22">
      <c r="B180" s="9">
        <v>806</v>
      </c>
      <c r="C180" s="4">
        <v>0.28000000000000003</v>
      </c>
      <c r="D180" s="4">
        <v>0.28000000000000003</v>
      </c>
      <c r="E180" s="4">
        <v>0.24</v>
      </c>
      <c r="F180" s="4">
        <v>0.19</v>
      </c>
      <c r="G180" s="4">
        <v>0.22</v>
      </c>
      <c r="H180" s="4" t="s">
        <v>13</v>
      </c>
      <c r="I180" s="4" t="s">
        <v>13</v>
      </c>
      <c r="J180" s="4" t="s">
        <v>13</v>
      </c>
      <c r="K180" s="4">
        <v>0.27</v>
      </c>
      <c r="L180" s="4">
        <v>0.28000000000000003</v>
      </c>
      <c r="M180" s="4">
        <v>0.23</v>
      </c>
      <c r="N180" s="4">
        <v>0.26</v>
      </c>
      <c r="O180" s="4">
        <v>0.24</v>
      </c>
      <c r="P180" s="4">
        <v>0.27</v>
      </c>
      <c r="Q180" s="4">
        <v>0.28000000000000003</v>
      </c>
      <c r="R180" s="4">
        <v>0.28000000000000003</v>
      </c>
      <c r="S180" s="4">
        <v>0.28000000000000003</v>
      </c>
      <c r="T180" s="4">
        <v>0.25</v>
      </c>
      <c r="U180" s="4" t="s">
        <v>13</v>
      </c>
      <c r="V180" s="4" t="s">
        <v>13</v>
      </c>
    </row>
    <row r="181" spans="2:22">
      <c r="B181" s="9">
        <v>807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0.28000000000000003</v>
      </c>
      <c r="N181" s="4">
        <v>0.32</v>
      </c>
      <c r="O181" s="4">
        <v>0.28999999999999998</v>
      </c>
      <c r="P181" s="4">
        <v>0.32</v>
      </c>
      <c r="Q181" s="4">
        <v>0.34</v>
      </c>
      <c r="R181" s="4">
        <v>0.34</v>
      </c>
      <c r="S181" s="4">
        <v>0.34</v>
      </c>
      <c r="T181" s="4">
        <v>0.3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 t="s">
        <v>13</v>
      </c>
      <c r="K182" s="4">
        <v>0.3</v>
      </c>
      <c r="L182" s="4">
        <v>0.31</v>
      </c>
      <c r="M182" s="4">
        <v>0.25</v>
      </c>
      <c r="N182" s="4">
        <v>0.28999999999999998</v>
      </c>
      <c r="O182" s="4">
        <v>0.26</v>
      </c>
      <c r="P182" s="4">
        <v>0.28999999999999998</v>
      </c>
      <c r="Q182" s="4">
        <v>0.31</v>
      </c>
      <c r="R182" s="4">
        <v>0.31</v>
      </c>
      <c r="S182" s="4">
        <v>0.31</v>
      </c>
      <c r="T182" s="4">
        <v>0.28000000000000003</v>
      </c>
      <c r="U182" s="4" t="s">
        <v>13</v>
      </c>
      <c r="V182" s="4" t="s">
        <v>13</v>
      </c>
    </row>
    <row r="183" spans="2:22">
      <c r="B183" s="9">
        <v>809</v>
      </c>
      <c r="C183" s="4">
        <v>0.28999999999999998</v>
      </c>
      <c r="D183" s="4">
        <v>0.28999999999999998</v>
      </c>
      <c r="E183" s="4">
        <v>0.25</v>
      </c>
      <c r="F183" s="4">
        <v>0.2</v>
      </c>
      <c r="G183" s="4">
        <v>0.23</v>
      </c>
      <c r="H183" s="4" t="s">
        <v>13</v>
      </c>
      <c r="I183" s="4" t="s">
        <v>13</v>
      </c>
      <c r="J183" s="4" t="s">
        <v>13</v>
      </c>
      <c r="K183" s="4">
        <v>0.28000000000000003</v>
      </c>
      <c r="L183" s="4">
        <v>0.28999999999999998</v>
      </c>
      <c r="M183" s="4">
        <v>0.23</v>
      </c>
      <c r="N183" s="4">
        <v>0.27</v>
      </c>
      <c r="O183" s="4">
        <v>0.23</v>
      </c>
      <c r="P183" s="4">
        <v>0.28000000000000003</v>
      </c>
      <c r="Q183" s="4">
        <v>0.28999999999999998</v>
      </c>
      <c r="R183" s="4">
        <v>0.28999999999999998</v>
      </c>
      <c r="S183" s="4">
        <v>0.28999999999999998</v>
      </c>
      <c r="T183" s="4">
        <v>0.27</v>
      </c>
      <c r="U183" s="4" t="s">
        <v>13</v>
      </c>
      <c r="V183" s="4" t="s">
        <v>13</v>
      </c>
    </row>
    <row r="184" spans="2:22">
      <c r="B184" s="9">
        <v>810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0.24</v>
      </c>
      <c r="N184" s="4">
        <v>0.28000000000000003</v>
      </c>
      <c r="O184" s="4">
        <v>0.24</v>
      </c>
      <c r="P184" s="4">
        <v>0.28000000000000003</v>
      </c>
      <c r="Q184" s="4">
        <v>0.3</v>
      </c>
      <c r="R184" s="4">
        <v>0.3</v>
      </c>
      <c r="S184" s="4">
        <v>0.28999999999999998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0.31</v>
      </c>
      <c r="D185" s="4">
        <v>0.31</v>
      </c>
      <c r="E185" s="4">
        <v>0.26</v>
      </c>
      <c r="F185" s="4">
        <v>0.21</v>
      </c>
      <c r="G185" s="4">
        <v>0.25</v>
      </c>
      <c r="H185" s="4" t="s">
        <v>13</v>
      </c>
      <c r="I185" s="4" t="s">
        <v>13</v>
      </c>
      <c r="J185" s="4" t="s">
        <v>13</v>
      </c>
      <c r="K185" s="4">
        <v>0.3</v>
      </c>
      <c r="L185" s="4">
        <v>0.31</v>
      </c>
      <c r="M185" s="4">
        <v>0.25</v>
      </c>
      <c r="N185" s="4">
        <v>0.28999999999999998</v>
      </c>
      <c r="O185" s="4">
        <v>0.24</v>
      </c>
      <c r="P185" s="4">
        <v>0.28999999999999998</v>
      </c>
      <c r="Q185" s="4">
        <v>0.31</v>
      </c>
      <c r="R185" s="4">
        <v>0.31</v>
      </c>
      <c r="S185" s="4">
        <v>0.3</v>
      </c>
      <c r="T185" s="4">
        <v>0.28999999999999998</v>
      </c>
      <c r="U185" s="4" t="s">
        <v>13</v>
      </c>
      <c r="V185" s="4" t="s">
        <v>13</v>
      </c>
    </row>
    <row r="186" spans="2:22">
      <c r="B186" s="9">
        <v>812</v>
      </c>
      <c r="C186" s="4">
        <v>0.31</v>
      </c>
      <c r="D186" s="4">
        <v>0.31</v>
      </c>
      <c r="E186" s="4">
        <v>0.26</v>
      </c>
      <c r="F186" s="4">
        <v>0.21</v>
      </c>
      <c r="G186" s="4">
        <v>0.25</v>
      </c>
      <c r="H186" s="4" t="s">
        <v>13</v>
      </c>
      <c r="I186" s="4" t="s">
        <v>13</v>
      </c>
      <c r="J186" s="4" t="s">
        <v>13</v>
      </c>
      <c r="K186" s="4">
        <v>0.3</v>
      </c>
      <c r="L186" s="4">
        <v>0.31</v>
      </c>
      <c r="M186" s="4">
        <v>0.25</v>
      </c>
      <c r="N186" s="4">
        <v>0.28000000000000003</v>
      </c>
      <c r="O186" s="4">
        <v>0.23</v>
      </c>
      <c r="P186" s="4">
        <v>0.28999999999999998</v>
      </c>
      <c r="Q186" s="4">
        <v>0.31</v>
      </c>
      <c r="R186" s="4">
        <v>0.31</v>
      </c>
      <c r="S186" s="4">
        <v>0.3</v>
      </c>
      <c r="T186" s="4">
        <v>0.3</v>
      </c>
      <c r="U186" s="4" t="s">
        <v>13</v>
      </c>
      <c r="V186" s="4" t="s">
        <v>13</v>
      </c>
    </row>
    <row r="187" spans="2:22">
      <c r="B187" s="9">
        <v>813</v>
      </c>
      <c r="C187" s="4">
        <v>0.31</v>
      </c>
      <c r="D187" s="4">
        <v>0.31</v>
      </c>
      <c r="E187" s="4">
        <v>0.26</v>
      </c>
      <c r="F187" s="4">
        <v>0.21</v>
      </c>
      <c r="G187" s="4">
        <v>0.25</v>
      </c>
      <c r="H187" s="4" t="s">
        <v>13</v>
      </c>
      <c r="I187" s="4" t="s">
        <v>13</v>
      </c>
      <c r="J187" s="4" t="s">
        <v>13</v>
      </c>
      <c r="K187" s="4">
        <v>0.28999999999999998</v>
      </c>
      <c r="L187" s="4">
        <v>0.31</v>
      </c>
      <c r="M187" s="4">
        <v>0.24</v>
      </c>
      <c r="N187" s="4">
        <v>0.28000000000000003</v>
      </c>
      <c r="O187" s="4">
        <v>0.22</v>
      </c>
      <c r="P187" s="4">
        <v>0.28999999999999998</v>
      </c>
      <c r="Q187" s="4">
        <v>0.31</v>
      </c>
      <c r="R187" s="4">
        <v>0.31</v>
      </c>
      <c r="S187" s="4">
        <v>0.3</v>
      </c>
      <c r="T187" s="4">
        <v>0.3</v>
      </c>
      <c r="U187" s="4" t="s">
        <v>13</v>
      </c>
      <c r="V187" s="4" t="s">
        <v>13</v>
      </c>
    </row>
    <row r="188" spans="2:22">
      <c r="B188" s="9">
        <v>814</v>
      </c>
      <c r="C188" s="4">
        <v>0.26</v>
      </c>
      <c r="D188" s="4">
        <v>0.26</v>
      </c>
      <c r="E188" s="4">
        <v>0.22</v>
      </c>
      <c r="F188" s="4">
        <v>0.18</v>
      </c>
      <c r="G188" s="4">
        <v>0.21</v>
      </c>
      <c r="H188" s="4" t="s">
        <v>13</v>
      </c>
      <c r="I188" s="4" t="s">
        <v>13</v>
      </c>
      <c r="J188" s="4" t="s">
        <v>13</v>
      </c>
      <c r="K188" s="4">
        <v>0.25</v>
      </c>
      <c r="L188" s="4">
        <v>0.26</v>
      </c>
      <c r="M188" s="4">
        <v>0.2</v>
      </c>
      <c r="N188" s="4">
        <v>0.24</v>
      </c>
      <c r="O188" s="4">
        <v>0.18</v>
      </c>
      <c r="P188" s="4">
        <v>0.25</v>
      </c>
      <c r="Q188" s="4">
        <v>0.26</v>
      </c>
      <c r="R188" s="4">
        <v>0.26</v>
      </c>
      <c r="S188" s="4">
        <v>0.25</v>
      </c>
      <c r="T188" s="4">
        <v>0.26</v>
      </c>
      <c r="U188" s="4" t="s">
        <v>13</v>
      </c>
      <c r="V188" s="4" t="s">
        <v>13</v>
      </c>
    </row>
    <row r="189" spans="2:22">
      <c r="B189" s="9">
        <v>815</v>
      </c>
      <c r="C189" s="4">
        <v>0.24</v>
      </c>
      <c r="D189" s="4">
        <v>0.24</v>
      </c>
      <c r="E189" s="4">
        <v>0.2</v>
      </c>
      <c r="F189" s="4">
        <v>0.16</v>
      </c>
      <c r="G189" s="4">
        <v>0.19</v>
      </c>
      <c r="H189" s="4" t="s">
        <v>13</v>
      </c>
      <c r="I189" s="4" t="s">
        <v>13</v>
      </c>
      <c r="J189" s="4" t="s">
        <v>13</v>
      </c>
      <c r="K189" s="4">
        <v>0.23</v>
      </c>
      <c r="L189" s="4">
        <v>0.24</v>
      </c>
      <c r="M189" s="4">
        <v>0.19</v>
      </c>
      <c r="N189" s="4">
        <v>0.22</v>
      </c>
      <c r="O189" s="4">
        <v>0.16</v>
      </c>
      <c r="P189" s="4">
        <v>0.23</v>
      </c>
      <c r="Q189" s="4">
        <v>0.23</v>
      </c>
      <c r="R189" s="4">
        <v>0.24</v>
      </c>
      <c r="S189" s="4">
        <v>0.23</v>
      </c>
      <c r="T189" s="4">
        <v>0.24</v>
      </c>
      <c r="U189" s="4" t="s">
        <v>13</v>
      </c>
      <c r="V189" s="4" t="s">
        <v>13</v>
      </c>
    </row>
    <row r="190" spans="2:22">
      <c r="B190" s="9">
        <v>816</v>
      </c>
      <c r="C190" s="4">
        <v>0.17</v>
      </c>
      <c r="D190" s="4">
        <v>0.17</v>
      </c>
      <c r="E190" s="4">
        <v>0.14000000000000001</v>
      </c>
      <c r="F190" s="4">
        <v>0.12</v>
      </c>
      <c r="G190" s="4">
        <v>0.14000000000000001</v>
      </c>
      <c r="H190" s="4" t="s">
        <v>13</v>
      </c>
      <c r="I190" s="4" t="s">
        <v>13</v>
      </c>
      <c r="J190" s="4" t="s">
        <v>13</v>
      </c>
      <c r="K190" s="4">
        <v>0.16</v>
      </c>
      <c r="L190" s="4">
        <v>0.17</v>
      </c>
      <c r="M190" s="4">
        <v>0.13</v>
      </c>
      <c r="N190" s="4">
        <v>0.15</v>
      </c>
      <c r="O190" s="4">
        <v>0.11</v>
      </c>
      <c r="P190" s="4">
        <v>0.16</v>
      </c>
      <c r="Q190" s="4">
        <v>0.17</v>
      </c>
      <c r="R190" s="4">
        <v>0.17</v>
      </c>
      <c r="S190" s="4">
        <v>0.16</v>
      </c>
      <c r="T190" s="4">
        <v>0.17</v>
      </c>
      <c r="U190" s="4" t="s">
        <v>13</v>
      </c>
      <c r="V190" s="4" t="s">
        <v>13</v>
      </c>
    </row>
    <row r="191" spans="2:22">
      <c r="B191" s="9">
        <v>817</v>
      </c>
      <c r="C191" s="4">
        <v>0.21</v>
      </c>
      <c r="D191" s="4">
        <v>0.21</v>
      </c>
      <c r="E191" s="4">
        <v>0.18</v>
      </c>
      <c r="F191" s="4">
        <v>0.14000000000000001</v>
      </c>
      <c r="G191" s="4">
        <v>0.17</v>
      </c>
      <c r="H191" s="4" t="s">
        <v>13</v>
      </c>
      <c r="I191" s="4" t="s">
        <v>13</v>
      </c>
      <c r="J191" s="4" t="s">
        <v>13</v>
      </c>
      <c r="K191" s="4">
        <v>0.2</v>
      </c>
      <c r="L191" s="4">
        <v>0.21</v>
      </c>
      <c r="M191" s="4">
        <v>0.16</v>
      </c>
      <c r="N191" s="4">
        <v>0.19</v>
      </c>
      <c r="O191" s="4">
        <v>0.12</v>
      </c>
      <c r="P191" s="4">
        <v>0.2</v>
      </c>
      <c r="Q191" s="4">
        <v>0.2</v>
      </c>
      <c r="R191" s="4">
        <v>0.21</v>
      </c>
      <c r="S191" s="4">
        <v>0.2</v>
      </c>
      <c r="T191" s="4">
        <v>0.21</v>
      </c>
      <c r="U191" s="4" t="s">
        <v>13</v>
      </c>
      <c r="V191" s="4" t="s">
        <v>13</v>
      </c>
    </row>
    <row r="192" spans="2:22">
      <c r="B192" s="9">
        <v>818</v>
      </c>
      <c r="C192" s="4">
        <v>0.19</v>
      </c>
      <c r="D192" s="4">
        <v>0.19</v>
      </c>
      <c r="E192" s="4">
        <v>0.16</v>
      </c>
      <c r="F192" s="4">
        <v>0.13</v>
      </c>
      <c r="G192" s="4">
        <v>0.15</v>
      </c>
      <c r="H192" s="4" t="s">
        <v>13</v>
      </c>
      <c r="I192" s="4" t="s">
        <v>13</v>
      </c>
      <c r="J192" s="4" t="s">
        <v>13</v>
      </c>
      <c r="K192" s="4">
        <v>0.18</v>
      </c>
      <c r="L192" s="4">
        <v>0.19</v>
      </c>
      <c r="M192" s="4">
        <v>0.14000000000000001</v>
      </c>
      <c r="N192" s="4">
        <v>0.17</v>
      </c>
      <c r="O192" s="4">
        <v>0.11</v>
      </c>
      <c r="P192" s="4">
        <v>0.18</v>
      </c>
      <c r="Q192" s="4">
        <v>0.18</v>
      </c>
      <c r="R192" s="4">
        <v>0.19</v>
      </c>
      <c r="S192" s="4">
        <v>0.18</v>
      </c>
      <c r="T192" s="4">
        <v>0.19</v>
      </c>
      <c r="U192" s="4" t="s">
        <v>13</v>
      </c>
      <c r="V192" s="4" t="s">
        <v>13</v>
      </c>
    </row>
    <row r="193" spans="2:22">
      <c r="B193" s="9">
        <v>819</v>
      </c>
      <c r="C193" s="4">
        <v>0.21</v>
      </c>
      <c r="D193" s="4">
        <v>0.21</v>
      </c>
      <c r="E193" s="4">
        <v>0.18</v>
      </c>
      <c r="F193" s="4">
        <v>0.14000000000000001</v>
      </c>
      <c r="G193" s="4">
        <v>0.17</v>
      </c>
      <c r="H193" s="4" t="s">
        <v>13</v>
      </c>
      <c r="I193" s="4" t="s">
        <v>13</v>
      </c>
      <c r="J193" s="4" t="s">
        <v>13</v>
      </c>
      <c r="K193" s="4">
        <v>0.19</v>
      </c>
      <c r="L193" s="4">
        <v>0.21</v>
      </c>
      <c r="M193" s="4">
        <v>0.15</v>
      </c>
      <c r="N193" s="4">
        <v>0.19</v>
      </c>
      <c r="O193" s="4">
        <v>0.11</v>
      </c>
      <c r="P193" s="4">
        <v>0.2</v>
      </c>
      <c r="Q193" s="4">
        <v>0.2</v>
      </c>
      <c r="R193" s="4">
        <v>0.21</v>
      </c>
      <c r="S193" s="4">
        <v>0.19</v>
      </c>
      <c r="T193" s="4">
        <v>0.21</v>
      </c>
      <c r="U193" s="4" t="s">
        <v>13</v>
      </c>
      <c r="V193" s="4" t="s">
        <v>13</v>
      </c>
    </row>
    <row r="194" spans="2:22">
      <c r="B194" s="9">
        <v>820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0.23</v>
      </c>
      <c r="M194" s="4">
        <v>0.16</v>
      </c>
      <c r="N194" s="4">
        <v>0.2</v>
      </c>
      <c r="O194" s="4">
        <v>0.11</v>
      </c>
      <c r="P194" s="4">
        <v>0.22</v>
      </c>
      <c r="Q194" s="4">
        <v>0.22</v>
      </c>
      <c r="R194" s="4">
        <v>0.23</v>
      </c>
      <c r="S194" s="4">
        <v>0.21</v>
      </c>
      <c r="T194" s="4">
        <v>0.23</v>
      </c>
      <c r="U194" s="4" t="s">
        <v>13</v>
      </c>
      <c r="V194" s="4" t="s">
        <v>13</v>
      </c>
    </row>
    <row r="195" spans="2:22">
      <c r="B195" s="9">
        <v>821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0.22</v>
      </c>
      <c r="L195" s="4">
        <v>0.24</v>
      </c>
      <c r="M195" s="4">
        <v>0.17</v>
      </c>
      <c r="N195" s="4">
        <v>0.21</v>
      </c>
      <c r="O195" s="4">
        <v>0.11</v>
      </c>
      <c r="P195" s="4">
        <v>0.22</v>
      </c>
      <c r="Q195" s="4">
        <v>0.23</v>
      </c>
      <c r="R195" s="4">
        <v>0.24</v>
      </c>
      <c r="S195" s="4">
        <v>0.22</v>
      </c>
      <c r="T195" s="4">
        <v>0.24</v>
      </c>
      <c r="U195" s="4" t="s">
        <v>13</v>
      </c>
      <c r="V195" s="4" t="s">
        <v>13</v>
      </c>
    </row>
    <row r="196" spans="2:22">
      <c r="B196" s="9">
        <v>822</v>
      </c>
      <c r="C196" s="4">
        <v>0.17</v>
      </c>
      <c r="D196" s="4">
        <v>0.17</v>
      </c>
      <c r="E196" s="4">
        <v>0.14000000000000001</v>
      </c>
      <c r="F196" s="4">
        <v>0.12</v>
      </c>
      <c r="G196" s="4">
        <v>0.14000000000000001</v>
      </c>
      <c r="H196" s="4" t="s">
        <v>13</v>
      </c>
      <c r="I196" s="4" t="s">
        <v>13</v>
      </c>
      <c r="J196" s="4" t="s">
        <v>13</v>
      </c>
      <c r="K196" s="4">
        <v>0.15</v>
      </c>
      <c r="L196" s="4">
        <v>0.17</v>
      </c>
      <c r="M196" s="4">
        <v>0.12</v>
      </c>
      <c r="N196" s="4">
        <v>0.15</v>
      </c>
      <c r="O196" s="4">
        <v>7.0000000000000007E-2</v>
      </c>
      <c r="P196" s="4">
        <v>0.16</v>
      </c>
      <c r="Q196" s="4">
        <v>0.16</v>
      </c>
      <c r="R196" s="4">
        <v>0.17</v>
      </c>
      <c r="S196" s="4">
        <v>0.15</v>
      </c>
      <c r="T196" s="4">
        <v>0.17</v>
      </c>
      <c r="U196" s="4" t="s">
        <v>13</v>
      </c>
      <c r="V196" s="4" t="s">
        <v>13</v>
      </c>
    </row>
    <row r="197" spans="2:22">
      <c r="B197" s="9">
        <v>823</v>
      </c>
      <c r="C197" s="4">
        <v>0.23</v>
      </c>
      <c r="D197" s="4">
        <v>0.23</v>
      </c>
      <c r="E197" s="4">
        <v>0.2</v>
      </c>
      <c r="F197" s="4">
        <v>0.16</v>
      </c>
      <c r="G197" s="4">
        <v>0.18</v>
      </c>
      <c r="H197" s="4" t="s">
        <v>13</v>
      </c>
      <c r="I197" s="4" t="s">
        <v>13</v>
      </c>
      <c r="J197" s="4" t="s">
        <v>13</v>
      </c>
      <c r="K197" s="4">
        <v>0.21</v>
      </c>
      <c r="L197" s="4">
        <v>0.23</v>
      </c>
      <c r="M197" s="4">
        <v>0.15</v>
      </c>
      <c r="N197" s="4">
        <v>0.2</v>
      </c>
      <c r="O197" s="4">
        <v>0.09</v>
      </c>
      <c r="P197" s="4">
        <v>0.21</v>
      </c>
      <c r="Q197" s="4">
        <v>0.21</v>
      </c>
      <c r="R197" s="4">
        <v>0.23</v>
      </c>
      <c r="S197" s="4">
        <v>0.21</v>
      </c>
      <c r="T197" s="4">
        <v>0.23</v>
      </c>
      <c r="U197" s="4" t="s">
        <v>13</v>
      </c>
      <c r="V197" s="4" t="s">
        <v>13</v>
      </c>
    </row>
    <row r="198" spans="2:22">
      <c r="B198" s="9">
        <v>824</v>
      </c>
      <c r="C198" s="4">
        <v>0.16</v>
      </c>
      <c r="D198" s="4">
        <v>0.16</v>
      </c>
      <c r="E198" s="4">
        <v>0.14000000000000001</v>
      </c>
      <c r="F198" s="4">
        <v>0.11</v>
      </c>
      <c r="G198" s="4">
        <v>0.13</v>
      </c>
      <c r="H198" s="4" t="s">
        <v>13</v>
      </c>
      <c r="I198" s="4" t="s">
        <v>13</v>
      </c>
      <c r="J198" s="4" t="s">
        <v>13</v>
      </c>
      <c r="K198" s="4">
        <v>0.14000000000000001</v>
      </c>
      <c r="L198" s="4">
        <v>0.16</v>
      </c>
      <c r="M198" s="4">
        <v>0.1</v>
      </c>
      <c r="N198" s="4">
        <v>0.14000000000000001</v>
      </c>
      <c r="O198" s="4">
        <v>0.05</v>
      </c>
      <c r="P198" s="4">
        <v>0.14000000000000001</v>
      </c>
      <c r="Q198" s="4">
        <v>0.15</v>
      </c>
      <c r="R198" s="4">
        <v>0.16</v>
      </c>
      <c r="S198" s="4">
        <v>0.14000000000000001</v>
      </c>
      <c r="T198" s="4">
        <v>0.16</v>
      </c>
      <c r="U198" s="4" t="s">
        <v>13</v>
      </c>
      <c r="V198" s="4" t="s">
        <v>13</v>
      </c>
    </row>
    <row r="199" spans="2:22">
      <c r="B199" s="9">
        <v>825</v>
      </c>
      <c r="C199" s="4">
        <v>0.18</v>
      </c>
      <c r="D199" s="4">
        <v>0.18</v>
      </c>
      <c r="E199" s="4">
        <v>0.15</v>
      </c>
      <c r="F199" s="4">
        <v>0.12</v>
      </c>
      <c r="G199" s="4">
        <v>0.14000000000000001</v>
      </c>
      <c r="H199" s="4" t="s">
        <v>13</v>
      </c>
      <c r="I199" s="4" t="s">
        <v>13</v>
      </c>
      <c r="J199" s="4" t="s">
        <v>13</v>
      </c>
      <c r="K199" s="4">
        <v>0.16</v>
      </c>
      <c r="L199" s="4">
        <v>0.18</v>
      </c>
      <c r="M199" s="4">
        <v>0.11</v>
      </c>
      <c r="N199" s="4">
        <v>0.15</v>
      </c>
      <c r="O199" s="4">
        <v>0</v>
      </c>
      <c r="P199" s="4">
        <v>0.16</v>
      </c>
      <c r="Q199" s="4">
        <v>0.17</v>
      </c>
      <c r="R199" s="4">
        <v>0.18</v>
      </c>
      <c r="S199" s="4">
        <v>0.16</v>
      </c>
      <c r="T199" s="4">
        <v>0.18</v>
      </c>
      <c r="U199" s="4" t="s">
        <v>13</v>
      </c>
      <c r="V199" s="4" t="s">
        <v>13</v>
      </c>
    </row>
    <row r="200" spans="2:22">
      <c r="B200" s="9">
        <v>826</v>
      </c>
      <c r="C200" s="4">
        <v>0.21</v>
      </c>
      <c r="D200" s="4">
        <v>0.21</v>
      </c>
      <c r="E200" s="4">
        <v>0.18</v>
      </c>
      <c r="F200" s="4">
        <v>0.14000000000000001</v>
      </c>
      <c r="G200" s="4">
        <v>0.17</v>
      </c>
      <c r="H200" s="4" t="s">
        <v>13</v>
      </c>
      <c r="I200" s="4" t="s">
        <v>13</v>
      </c>
      <c r="J200" s="4" t="s">
        <v>13</v>
      </c>
      <c r="K200" s="4">
        <v>0.19</v>
      </c>
      <c r="L200" s="4">
        <v>0.21</v>
      </c>
      <c r="M200" s="4">
        <v>0.13</v>
      </c>
      <c r="N200" s="4">
        <v>0.18</v>
      </c>
      <c r="O200" s="4" t="s">
        <v>13</v>
      </c>
      <c r="P200" s="4">
        <v>0.18</v>
      </c>
      <c r="Q200" s="4">
        <v>0.19</v>
      </c>
      <c r="R200" s="4">
        <v>0.21</v>
      </c>
      <c r="S200" s="4">
        <v>0.19</v>
      </c>
      <c r="T200" s="4">
        <v>0.21</v>
      </c>
      <c r="U200" s="4" t="s">
        <v>13</v>
      </c>
      <c r="V200" s="4" t="s">
        <v>13</v>
      </c>
    </row>
    <row r="201" spans="2:22">
      <c r="B201" s="9">
        <v>827</v>
      </c>
      <c r="C201" s="4">
        <v>0.21</v>
      </c>
      <c r="D201" s="4">
        <v>0.21</v>
      </c>
      <c r="E201" s="4">
        <v>0.18</v>
      </c>
      <c r="F201" s="4">
        <v>0.14000000000000001</v>
      </c>
      <c r="G201" s="4">
        <v>0.17</v>
      </c>
      <c r="H201" s="4" t="s">
        <v>13</v>
      </c>
      <c r="I201" s="4" t="s">
        <v>13</v>
      </c>
      <c r="J201" s="4" t="s">
        <v>13</v>
      </c>
      <c r="K201" s="4">
        <v>0.19</v>
      </c>
      <c r="L201" s="4">
        <v>0.21</v>
      </c>
      <c r="M201" s="4">
        <v>0.12</v>
      </c>
      <c r="N201" s="4">
        <v>0.18</v>
      </c>
      <c r="O201" s="4" t="s">
        <v>13</v>
      </c>
      <c r="P201" s="4">
        <v>0.18</v>
      </c>
      <c r="Q201" s="4">
        <v>0.19</v>
      </c>
      <c r="R201" s="4">
        <v>0.21</v>
      </c>
      <c r="S201" s="4">
        <v>0.18</v>
      </c>
      <c r="T201" s="4">
        <v>0.21</v>
      </c>
      <c r="U201" s="4" t="s">
        <v>13</v>
      </c>
      <c r="V201" s="4" t="s">
        <v>13</v>
      </c>
    </row>
    <row r="202" spans="2:22">
      <c r="B202" s="9">
        <v>828</v>
      </c>
      <c r="C202" s="4">
        <v>0.21</v>
      </c>
      <c r="D202" s="4">
        <v>0.21</v>
      </c>
      <c r="E202" s="4">
        <v>0.18</v>
      </c>
      <c r="F202" s="4">
        <v>0.14000000000000001</v>
      </c>
      <c r="G202" s="4">
        <v>0.17</v>
      </c>
      <c r="H202" s="4" t="s">
        <v>13</v>
      </c>
      <c r="I202" s="4" t="s">
        <v>13</v>
      </c>
      <c r="J202" s="4" t="s">
        <v>13</v>
      </c>
      <c r="K202" s="4">
        <v>0.18</v>
      </c>
      <c r="L202" s="4">
        <v>0.21</v>
      </c>
      <c r="M202" s="4">
        <v>0.12</v>
      </c>
      <c r="N202" s="4">
        <v>0.18</v>
      </c>
      <c r="O202" s="4" t="s">
        <v>13</v>
      </c>
      <c r="P202" s="4">
        <v>0.17</v>
      </c>
      <c r="Q202" s="4">
        <v>0.19</v>
      </c>
      <c r="R202" s="4">
        <v>0.2</v>
      </c>
      <c r="S202" s="4">
        <v>0.18</v>
      </c>
      <c r="T202" s="4">
        <v>0.21</v>
      </c>
      <c r="U202" s="4" t="s">
        <v>13</v>
      </c>
      <c r="V202" s="4" t="s">
        <v>13</v>
      </c>
    </row>
    <row r="203" spans="2:22">
      <c r="B203" s="9">
        <v>829</v>
      </c>
      <c r="C203" s="4">
        <v>0.22</v>
      </c>
      <c r="D203" s="4">
        <v>0.22</v>
      </c>
      <c r="E203" s="4">
        <v>0.19</v>
      </c>
      <c r="F203" s="4">
        <v>0.15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0.19</v>
      </c>
      <c r="L203" s="4">
        <v>0.21</v>
      </c>
      <c r="M203" s="4">
        <v>0.12</v>
      </c>
      <c r="N203" s="4">
        <v>0.18</v>
      </c>
      <c r="O203" s="4" t="s">
        <v>13</v>
      </c>
      <c r="P203" s="4">
        <v>0.18</v>
      </c>
      <c r="Q203" s="4">
        <v>0.2</v>
      </c>
      <c r="R203" s="4">
        <v>0.21</v>
      </c>
      <c r="S203" s="4">
        <v>0.19</v>
      </c>
      <c r="T203" s="4">
        <v>0.22</v>
      </c>
      <c r="U203" s="4" t="s">
        <v>13</v>
      </c>
      <c r="V203" s="4" t="s">
        <v>13</v>
      </c>
    </row>
    <row r="204" spans="2:22">
      <c r="B204" s="9">
        <v>830</v>
      </c>
      <c r="C204" s="4">
        <v>0.23</v>
      </c>
      <c r="D204" s="4">
        <v>0.23</v>
      </c>
      <c r="E204" s="4">
        <v>0.2</v>
      </c>
      <c r="F204" s="4">
        <v>0.16</v>
      </c>
      <c r="G204" s="4">
        <v>0.18</v>
      </c>
      <c r="H204" s="4" t="s">
        <v>13</v>
      </c>
      <c r="I204" s="4" t="s">
        <v>13</v>
      </c>
      <c r="J204" s="4" t="s">
        <v>13</v>
      </c>
      <c r="K204" s="4">
        <v>0.2</v>
      </c>
      <c r="L204" s="4">
        <v>0.22</v>
      </c>
      <c r="M204" s="4">
        <v>0</v>
      </c>
      <c r="N204" s="4">
        <v>0.19</v>
      </c>
      <c r="O204" s="4" t="s">
        <v>13</v>
      </c>
      <c r="P204" s="4">
        <v>0.18</v>
      </c>
      <c r="Q204" s="4">
        <v>0.21</v>
      </c>
      <c r="R204" s="4">
        <v>0.22</v>
      </c>
      <c r="S204" s="4">
        <v>0.2</v>
      </c>
      <c r="T204" s="4">
        <v>0.23</v>
      </c>
      <c r="U204" s="4" t="s">
        <v>13</v>
      </c>
      <c r="V204" s="4" t="s">
        <v>13</v>
      </c>
    </row>
    <row r="205" spans="2:22">
      <c r="B205" s="9">
        <v>831</v>
      </c>
      <c r="C205" s="4">
        <v>0.28000000000000003</v>
      </c>
      <c r="D205" s="4">
        <v>0.28000000000000003</v>
      </c>
      <c r="E205" s="4">
        <v>0.24</v>
      </c>
      <c r="F205" s="4">
        <v>0.19</v>
      </c>
      <c r="G205" s="4">
        <v>0.22</v>
      </c>
      <c r="H205" s="4" t="s">
        <v>13</v>
      </c>
      <c r="I205" s="4" t="s">
        <v>13</v>
      </c>
      <c r="J205" s="4" t="s">
        <v>13</v>
      </c>
      <c r="K205" s="4">
        <v>0.24</v>
      </c>
      <c r="L205" s="4">
        <v>0.27</v>
      </c>
      <c r="M205" s="4" t="s">
        <v>13</v>
      </c>
      <c r="N205" s="4">
        <v>0.23</v>
      </c>
      <c r="O205" s="4" t="s">
        <v>13</v>
      </c>
      <c r="P205" s="4">
        <v>0.21</v>
      </c>
      <c r="Q205" s="4">
        <v>0.25</v>
      </c>
      <c r="R205" s="4">
        <v>0.27</v>
      </c>
      <c r="S205" s="4">
        <v>0.24</v>
      </c>
      <c r="T205" s="4">
        <v>0.27</v>
      </c>
      <c r="U205" s="4" t="s">
        <v>13</v>
      </c>
      <c r="V205" s="4" t="s">
        <v>13</v>
      </c>
    </row>
    <row r="206" spans="2:22">
      <c r="B206" s="9">
        <v>901</v>
      </c>
      <c r="C206" s="4">
        <v>0.27</v>
      </c>
      <c r="D206" s="4">
        <v>0.27</v>
      </c>
      <c r="E206" s="4">
        <v>0.23</v>
      </c>
      <c r="F206" s="4">
        <v>0.18</v>
      </c>
      <c r="G206" s="4">
        <v>0.22</v>
      </c>
      <c r="H206" s="4" t="s">
        <v>13</v>
      </c>
      <c r="I206" s="4" t="s">
        <v>13</v>
      </c>
      <c r="J206" s="4" t="s">
        <v>13</v>
      </c>
      <c r="K206" s="4">
        <v>0.23</v>
      </c>
      <c r="L206" s="4">
        <v>0.26</v>
      </c>
      <c r="M206" s="4" t="s">
        <v>13</v>
      </c>
      <c r="N206" s="4">
        <v>0.22</v>
      </c>
      <c r="O206" s="4" t="s">
        <v>13</v>
      </c>
      <c r="P206" s="4">
        <v>0.2</v>
      </c>
      <c r="Q206" s="4">
        <v>0.24</v>
      </c>
      <c r="R206" s="4">
        <v>0.26</v>
      </c>
      <c r="S206" s="4">
        <v>0.23</v>
      </c>
      <c r="T206" s="4">
        <v>0.26</v>
      </c>
      <c r="U206" s="4" t="s">
        <v>13</v>
      </c>
      <c r="V206" s="4" t="s">
        <v>13</v>
      </c>
    </row>
    <row r="207" spans="2:22">
      <c r="B207" s="9">
        <v>902</v>
      </c>
      <c r="C207" s="4">
        <v>0.28999999999999998</v>
      </c>
      <c r="D207" s="4">
        <v>0.28999999999999998</v>
      </c>
      <c r="E207" s="4">
        <v>0.25</v>
      </c>
      <c r="F207" s="4">
        <v>0.2</v>
      </c>
      <c r="G207" s="4">
        <v>0.23</v>
      </c>
      <c r="H207" s="4" t="s">
        <v>13</v>
      </c>
      <c r="I207" s="4" t="s">
        <v>13</v>
      </c>
      <c r="J207" s="4" t="s">
        <v>13</v>
      </c>
      <c r="K207" s="4">
        <v>0.25</v>
      </c>
      <c r="L207" s="4">
        <v>0.28000000000000003</v>
      </c>
      <c r="M207" s="4" t="s">
        <v>13</v>
      </c>
      <c r="N207" s="4">
        <v>0.24</v>
      </c>
      <c r="O207" s="4" t="s">
        <v>13</v>
      </c>
      <c r="P207" s="4">
        <v>0.2</v>
      </c>
      <c r="Q207" s="4">
        <v>0.25</v>
      </c>
      <c r="R207" s="4">
        <v>0.28000000000000003</v>
      </c>
      <c r="S207" s="4">
        <v>0.25</v>
      </c>
      <c r="T207" s="4">
        <v>0.28000000000000003</v>
      </c>
      <c r="U207" s="4" t="s">
        <v>13</v>
      </c>
      <c r="V207" s="4" t="s">
        <v>13</v>
      </c>
    </row>
    <row r="208" spans="2:22">
      <c r="B208" s="9">
        <v>903</v>
      </c>
      <c r="C208" s="4">
        <v>0.23</v>
      </c>
      <c r="D208" s="4">
        <v>0.23</v>
      </c>
      <c r="E208" s="4">
        <v>0.2</v>
      </c>
      <c r="F208" s="4">
        <v>0.16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0.22</v>
      </c>
      <c r="M208" s="4" t="s">
        <v>13</v>
      </c>
      <c r="N208" s="4">
        <v>0.19</v>
      </c>
      <c r="O208" s="4" t="s">
        <v>13</v>
      </c>
      <c r="P208" s="4">
        <v>0.16</v>
      </c>
      <c r="Q208" s="4">
        <v>0.2</v>
      </c>
      <c r="R208" s="4">
        <v>0.22</v>
      </c>
      <c r="S208" s="4">
        <v>0.19</v>
      </c>
      <c r="T208" s="4">
        <v>0.22</v>
      </c>
      <c r="U208" s="4" t="s">
        <v>13</v>
      </c>
      <c r="V208" s="4" t="s">
        <v>13</v>
      </c>
    </row>
    <row r="209" spans="2:22">
      <c r="B209" s="9">
        <v>904</v>
      </c>
      <c r="C209" s="4">
        <v>0.24</v>
      </c>
      <c r="D209" s="4">
        <v>0.24</v>
      </c>
      <c r="E209" s="4">
        <v>0.2</v>
      </c>
      <c r="F209" s="4">
        <v>0.16</v>
      </c>
      <c r="G209" s="4">
        <v>0.19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0.23</v>
      </c>
      <c r="M209" s="4" t="s">
        <v>13</v>
      </c>
      <c r="N209" s="4">
        <v>0.19</v>
      </c>
      <c r="O209" s="4" t="s">
        <v>13</v>
      </c>
      <c r="P209" s="4">
        <v>0.16</v>
      </c>
      <c r="Q209" s="4">
        <v>0.21</v>
      </c>
      <c r="R209" s="4">
        <v>0.23</v>
      </c>
      <c r="S209" s="4">
        <v>0.2</v>
      </c>
      <c r="T209" s="4">
        <v>0.23</v>
      </c>
      <c r="U209" s="4" t="s">
        <v>13</v>
      </c>
      <c r="V209" s="4" t="s">
        <v>13</v>
      </c>
    </row>
    <row r="210" spans="2:22">
      <c r="B210" s="9">
        <v>905</v>
      </c>
      <c r="C210" s="4">
        <v>0.25</v>
      </c>
      <c r="D210" s="4">
        <v>0.25</v>
      </c>
      <c r="E210" s="4">
        <v>0.21</v>
      </c>
      <c r="F210" s="4">
        <v>0.17</v>
      </c>
      <c r="G210" s="4">
        <v>0.2</v>
      </c>
      <c r="H210" s="4" t="s">
        <v>13</v>
      </c>
      <c r="I210" s="4" t="s">
        <v>13</v>
      </c>
      <c r="J210" s="4" t="s">
        <v>13</v>
      </c>
      <c r="K210" s="4">
        <v>0.21</v>
      </c>
      <c r="L210" s="4">
        <v>0.24</v>
      </c>
      <c r="M210" s="4" t="s">
        <v>13</v>
      </c>
      <c r="N210" s="4">
        <v>0.2</v>
      </c>
      <c r="O210" s="4" t="s">
        <v>13</v>
      </c>
      <c r="P210" s="4">
        <v>0.16</v>
      </c>
      <c r="Q210" s="4">
        <v>0.21</v>
      </c>
      <c r="R210" s="4">
        <v>0.23</v>
      </c>
      <c r="S210" s="4">
        <v>0.21</v>
      </c>
      <c r="T210" s="4">
        <v>0.24</v>
      </c>
      <c r="U210" s="4" t="s">
        <v>13</v>
      </c>
      <c r="V210" s="4" t="s">
        <v>13</v>
      </c>
    </row>
    <row r="211" spans="2:22">
      <c r="B211" s="9">
        <v>906</v>
      </c>
      <c r="C211" s="4">
        <v>0.22</v>
      </c>
      <c r="D211" s="4">
        <v>0.22</v>
      </c>
      <c r="E211" s="4">
        <v>0.19</v>
      </c>
      <c r="F211" s="4">
        <v>0.15</v>
      </c>
      <c r="G211" s="4">
        <v>0.18</v>
      </c>
      <c r="H211" s="4" t="s">
        <v>13</v>
      </c>
      <c r="I211" s="4" t="s">
        <v>13</v>
      </c>
      <c r="J211" s="4" t="s">
        <v>13</v>
      </c>
      <c r="K211" s="4">
        <v>0.19</v>
      </c>
      <c r="L211" s="4">
        <v>0.21</v>
      </c>
      <c r="M211" s="4" t="s">
        <v>13</v>
      </c>
      <c r="N211" s="4">
        <v>0.18</v>
      </c>
      <c r="O211" s="4" t="s">
        <v>13</v>
      </c>
      <c r="P211" s="4">
        <v>0.13</v>
      </c>
      <c r="Q211" s="4">
        <v>0.19</v>
      </c>
      <c r="R211" s="4">
        <v>0.21</v>
      </c>
      <c r="S211" s="4">
        <v>0.18</v>
      </c>
      <c r="T211" s="4">
        <v>0.21</v>
      </c>
      <c r="U211" s="4" t="s">
        <v>13</v>
      </c>
      <c r="V211" s="4" t="s">
        <v>13</v>
      </c>
    </row>
    <row r="212" spans="2:22">
      <c r="B212" s="9">
        <v>907</v>
      </c>
      <c r="C212" s="4">
        <v>0.21</v>
      </c>
      <c r="D212" s="4">
        <v>0.21</v>
      </c>
      <c r="E212" s="4">
        <v>0.18</v>
      </c>
      <c r="F212" s="4">
        <v>0.14000000000000001</v>
      </c>
      <c r="G212" s="4">
        <v>0.17</v>
      </c>
      <c r="H212" s="4" t="s">
        <v>13</v>
      </c>
      <c r="I212" s="4" t="s">
        <v>13</v>
      </c>
      <c r="J212" s="4" t="s">
        <v>13</v>
      </c>
      <c r="K212" s="4">
        <v>0.18</v>
      </c>
      <c r="L212" s="4">
        <v>0.2</v>
      </c>
      <c r="M212" s="4" t="s">
        <v>13</v>
      </c>
      <c r="N212" s="4">
        <v>0.17</v>
      </c>
      <c r="O212" s="4" t="s">
        <v>13</v>
      </c>
      <c r="P212" s="4">
        <v>0.12</v>
      </c>
      <c r="Q212" s="4">
        <v>0.18</v>
      </c>
      <c r="R212" s="4">
        <v>0.2</v>
      </c>
      <c r="S212" s="4">
        <v>0.17</v>
      </c>
      <c r="T212" s="4">
        <v>0.2</v>
      </c>
      <c r="U212" s="4" t="s">
        <v>13</v>
      </c>
      <c r="V212" s="4" t="s">
        <v>13</v>
      </c>
    </row>
    <row r="213" spans="2:22">
      <c r="B213" s="9">
        <v>908</v>
      </c>
      <c r="C213" s="4">
        <v>0.23</v>
      </c>
      <c r="D213" s="4">
        <v>0.23</v>
      </c>
      <c r="E213" s="4">
        <v>0.2</v>
      </c>
      <c r="F213" s="4">
        <v>0.16</v>
      </c>
      <c r="G213" s="4">
        <v>0.18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0.21</v>
      </c>
      <c r="M213" s="4" t="s">
        <v>13</v>
      </c>
      <c r="N213" s="4">
        <v>0.18</v>
      </c>
      <c r="O213" s="4" t="s">
        <v>13</v>
      </c>
      <c r="P213" s="4">
        <v>0.12</v>
      </c>
      <c r="Q213" s="4">
        <v>0.19</v>
      </c>
      <c r="R213" s="4">
        <v>0.21</v>
      </c>
      <c r="S213" s="4">
        <v>0.19</v>
      </c>
      <c r="T213" s="4">
        <v>0.21</v>
      </c>
      <c r="U213" s="4" t="s">
        <v>13</v>
      </c>
      <c r="V213" s="4" t="s">
        <v>13</v>
      </c>
    </row>
    <row r="214" spans="2:22">
      <c r="B214" s="9">
        <v>909</v>
      </c>
      <c r="C214" s="4">
        <v>0.23</v>
      </c>
      <c r="D214" s="4">
        <v>0.23</v>
      </c>
      <c r="E214" s="4">
        <v>0.2</v>
      </c>
      <c r="F214" s="4">
        <v>0.16</v>
      </c>
      <c r="G214" s="4">
        <v>0.18</v>
      </c>
      <c r="H214" s="4" t="s">
        <v>13</v>
      </c>
      <c r="I214" s="4" t="s">
        <v>13</v>
      </c>
      <c r="J214" s="4" t="s">
        <v>13</v>
      </c>
      <c r="K214" s="4">
        <v>0.19</v>
      </c>
      <c r="L214" s="4">
        <v>0.21</v>
      </c>
      <c r="M214" s="4" t="s">
        <v>13</v>
      </c>
      <c r="N214" s="4">
        <v>0.18</v>
      </c>
      <c r="O214" s="4" t="s">
        <v>13</v>
      </c>
      <c r="P214" s="4">
        <v>0.12</v>
      </c>
      <c r="Q214" s="4">
        <v>0.19</v>
      </c>
      <c r="R214" s="4">
        <v>0.21</v>
      </c>
      <c r="S214" s="4">
        <v>0.19</v>
      </c>
      <c r="T214" s="4">
        <v>0.21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0.21</v>
      </c>
      <c r="M215" s="4" t="s">
        <v>13</v>
      </c>
      <c r="N215" s="4">
        <v>0.18</v>
      </c>
      <c r="O215" s="4" t="s">
        <v>13</v>
      </c>
      <c r="P215" s="4">
        <v>0.11</v>
      </c>
      <c r="Q215" s="4">
        <v>0.19</v>
      </c>
      <c r="R215" s="4">
        <v>0.21</v>
      </c>
      <c r="S215" s="4">
        <v>0</v>
      </c>
      <c r="T215" s="4">
        <v>0.21</v>
      </c>
      <c r="U215" s="4" t="s">
        <v>13</v>
      </c>
      <c r="V215" s="4" t="s">
        <v>13</v>
      </c>
    </row>
    <row r="216" spans="2:22">
      <c r="B216" s="9">
        <v>911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0.18</v>
      </c>
      <c r="L216" s="4">
        <v>0.2</v>
      </c>
      <c r="M216" s="4" t="s">
        <v>13</v>
      </c>
      <c r="N216" s="4">
        <v>0.17</v>
      </c>
      <c r="O216" s="4" t="s">
        <v>13</v>
      </c>
      <c r="P216" s="4">
        <v>0.1</v>
      </c>
      <c r="Q216" s="4">
        <v>0.18</v>
      </c>
      <c r="R216" s="4">
        <v>0.2</v>
      </c>
      <c r="S216" s="4" t="s">
        <v>13</v>
      </c>
      <c r="T216" s="4">
        <v>0.2</v>
      </c>
      <c r="U216" s="4" t="s">
        <v>13</v>
      </c>
      <c r="V216" s="4" t="s">
        <v>13</v>
      </c>
    </row>
    <row r="217" spans="2:22">
      <c r="B217" s="9">
        <v>912</v>
      </c>
      <c r="C217" s="4">
        <v>0.16</v>
      </c>
      <c r="D217" s="4">
        <v>0.16</v>
      </c>
      <c r="E217" s="4">
        <v>0.14000000000000001</v>
      </c>
      <c r="F217" s="4">
        <v>0.11</v>
      </c>
      <c r="G217" s="4">
        <v>0.13</v>
      </c>
      <c r="H217" s="4" t="s">
        <v>13</v>
      </c>
      <c r="I217" s="4" t="s">
        <v>13</v>
      </c>
      <c r="J217" s="4" t="s">
        <v>13</v>
      </c>
      <c r="K217" s="4">
        <v>0.13</v>
      </c>
      <c r="L217" s="4">
        <v>0.15</v>
      </c>
      <c r="M217" s="4" t="s">
        <v>13</v>
      </c>
      <c r="N217" s="4">
        <v>0.12</v>
      </c>
      <c r="O217" s="4" t="s">
        <v>13</v>
      </c>
      <c r="P217" s="4">
        <v>7.0000000000000007E-2</v>
      </c>
      <c r="Q217" s="4">
        <v>0.13</v>
      </c>
      <c r="R217" s="4">
        <v>0.14000000000000001</v>
      </c>
      <c r="S217" s="4" t="s">
        <v>13</v>
      </c>
      <c r="T217" s="4">
        <v>0.14000000000000001</v>
      </c>
      <c r="U217" s="4" t="s">
        <v>13</v>
      </c>
      <c r="V217" s="4" t="s">
        <v>13</v>
      </c>
    </row>
    <row r="218" spans="2:22">
      <c r="B218" s="9">
        <v>913</v>
      </c>
      <c r="C218" s="4">
        <v>0.18</v>
      </c>
      <c r="D218" s="4">
        <v>0.18</v>
      </c>
      <c r="E218" s="4">
        <v>0.15</v>
      </c>
      <c r="F218" s="4">
        <v>0.12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0.15</v>
      </c>
      <c r="L218" s="4">
        <v>0.16</v>
      </c>
      <c r="M218" s="4" t="s">
        <v>13</v>
      </c>
      <c r="N218" s="4">
        <v>0.14000000000000001</v>
      </c>
      <c r="O218" s="4" t="s">
        <v>13</v>
      </c>
      <c r="P218" s="4">
        <v>7.0000000000000007E-2</v>
      </c>
      <c r="Q218" s="4">
        <v>0.15</v>
      </c>
      <c r="R218" s="4">
        <v>0.16</v>
      </c>
      <c r="S218" s="4" t="s">
        <v>13</v>
      </c>
      <c r="T218" s="4">
        <v>0.16</v>
      </c>
      <c r="U218" s="4" t="s">
        <v>13</v>
      </c>
      <c r="V218" s="4" t="s">
        <v>13</v>
      </c>
    </row>
    <row r="219" spans="2:22">
      <c r="B219" s="9">
        <v>914</v>
      </c>
      <c r="C219" s="4">
        <v>0.22</v>
      </c>
      <c r="D219" s="4">
        <v>0.22</v>
      </c>
      <c r="E219" s="4">
        <v>0.19</v>
      </c>
      <c r="F219" s="4">
        <v>0.15</v>
      </c>
      <c r="G219" s="4">
        <v>0.18</v>
      </c>
      <c r="H219" s="4" t="s">
        <v>13</v>
      </c>
      <c r="I219" s="4" t="s">
        <v>13</v>
      </c>
      <c r="J219" s="4" t="s">
        <v>13</v>
      </c>
      <c r="K219" s="4">
        <v>0.18</v>
      </c>
      <c r="L219" s="4">
        <v>0.2</v>
      </c>
      <c r="M219" s="4" t="s">
        <v>13</v>
      </c>
      <c r="N219" s="4">
        <v>0.17</v>
      </c>
      <c r="O219" s="4" t="s">
        <v>13</v>
      </c>
      <c r="P219" s="4">
        <v>7.0000000000000007E-2</v>
      </c>
      <c r="Q219" s="4">
        <v>0.18</v>
      </c>
      <c r="R219" s="4">
        <v>0.2</v>
      </c>
      <c r="S219" s="4" t="s">
        <v>13</v>
      </c>
      <c r="T219" s="4">
        <v>0.19</v>
      </c>
      <c r="U219" s="4" t="s">
        <v>13</v>
      </c>
      <c r="V219" s="4" t="s">
        <v>13</v>
      </c>
    </row>
    <row r="220" spans="2:22">
      <c r="B220" s="9">
        <v>915</v>
      </c>
      <c r="C220" s="4">
        <v>0.16</v>
      </c>
      <c r="D220" s="4">
        <v>0.16</v>
      </c>
      <c r="E220" s="4">
        <v>0.14000000000000001</v>
      </c>
      <c r="F220" s="4">
        <v>0.11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>
        <v>0</v>
      </c>
      <c r="Q220" s="4">
        <v>0</v>
      </c>
      <c r="R220" s="4">
        <v>0.14000000000000001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916</v>
      </c>
      <c r="C221" s="4">
        <v>0.15</v>
      </c>
      <c r="D221" s="4">
        <v>0.15</v>
      </c>
      <c r="E221" s="4">
        <v>0.13</v>
      </c>
      <c r="F221" s="4">
        <v>0.1</v>
      </c>
      <c r="G221" s="4">
        <v>0.12</v>
      </c>
      <c r="H221" s="4" t="s">
        <v>13</v>
      </c>
      <c r="I221" s="4" t="s">
        <v>13</v>
      </c>
      <c r="J221" s="4" t="s">
        <v>13</v>
      </c>
      <c r="K221" s="4">
        <v>0.12</v>
      </c>
      <c r="L221" s="4">
        <v>0.13</v>
      </c>
      <c r="M221" s="4" t="s">
        <v>13</v>
      </c>
      <c r="N221" s="4">
        <v>0.11</v>
      </c>
      <c r="O221" s="4" t="s">
        <v>13</v>
      </c>
      <c r="P221" s="4" t="s">
        <v>13</v>
      </c>
      <c r="Q221" s="4" t="s">
        <v>13</v>
      </c>
      <c r="R221" s="4">
        <v>0.13</v>
      </c>
      <c r="S221" s="4" t="s">
        <v>13</v>
      </c>
      <c r="T221" s="4">
        <v>0.13</v>
      </c>
      <c r="U221" s="4" t="s">
        <v>13</v>
      </c>
      <c r="V221" s="4" t="s">
        <v>13</v>
      </c>
    </row>
    <row r="222" spans="2:22">
      <c r="B222" s="9">
        <v>917</v>
      </c>
      <c r="C222" s="4">
        <v>0.16</v>
      </c>
      <c r="D222" s="4">
        <v>0.16</v>
      </c>
      <c r="E222" s="4">
        <v>0.14000000000000001</v>
      </c>
      <c r="F222" s="4">
        <v>0.11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0.14000000000000001</v>
      </c>
      <c r="M222" s="4" t="s">
        <v>13</v>
      </c>
      <c r="N222" s="4">
        <v>0.12</v>
      </c>
      <c r="O222" s="4" t="s">
        <v>13</v>
      </c>
      <c r="P222" s="4" t="s">
        <v>13</v>
      </c>
      <c r="Q222" s="4" t="s">
        <v>13</v>
      </c>
      <c r="R222" s="4">
        <v>0.14000000000000001</v>
      </c>
      <c r="S222" s="4" t="s">
        <v>13</v>
      </c>
      <c r="T222" s="4">
        <v>0.14000000000000001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0.13</v>
      </c>
      <c r="L223" s="4">
        <v>0.15</v>
      </c>
      <c r="M223" s="4" t="s">
        <v>13</v>
      </c>
      <c r="N223" s="4">
        <v>0.12</v>
      </c>
      <c r="O223" s="4" t="s">
        <v>13</v>
      </c>
      <c r="P223" s="4" t="s">
        <v>13</v>
      </c>
      <c r="Q223" s="4" t="s">
        <v>13</v>
      </c>
      <c r="R223" s="4">
        <v>0.15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0.1</v>
      </c>
      <c r="D224" s="4">
        <v>0.1</v>
      </c>
      <c r="E224" s="4">
        <v>0.09</v>
      </c>
      <c r="F224" s="4">
        <v>7.0000000000000007E-2</v>
      </c>
      <c r="G224" s="4">
        <v>0.08</v>
      </c>
      <c r="H224" s="4" t="s">
        <v>13</v>
      </c>
      <c r="I224" s="4" t="s">
        <v>13</v>
      </c>
      <c r="J224" s="4" t="s">
        <v>13</v>
      </c>
      <c r="K224" s="4">
        <v>0.08</v>
      </c>
      <c r="L224" s="4">
        <v>0.09</v>
      </c>
      <c r="M224" s="4" t="s">
        <v>13</v>
      </c>
      <c r="N224" s="4">
        <v>7.0000000000000007E-2</v>
      </c>
      <c r="O224" s="4" t="s">
        <v>13</v>
      </c>
      <c r="P224" s="4" t="s">
        <v>13</v>
      </c>
      <c r="Q224" s="4" t="s">
        <v>13</v>
      </c>
      <c r="R224" s="4">
        <v>0.09</v>
      </c>
      <c r="S224" s="4" t="s">
        <v>13</v>
      </c>
      <c r="T224" s="4">
        <v>0.08</v>
      </c>
      <c r="U224" s="4" t="s">
        <v>13</v>
      </c>
      <c r="V224" s="4" t="s">
        <v>13</v>
      </c>
    </row>
    <row r="225" spans="2:22">
      <c r="B225" s="9">
        <v>920</v>
      </c>
      <c r="C225" s="4">
        <v>0.15</v>
      </c>
      <c r="D225" s="4">
        <v>0.15</v>
      </c>
      <c r="E225" s="4">
        <v>0.13</v>
      </c>
      <c r="F225" s="4">
        <v>0.1</v>
      </c>
      <c r="G225" s="4">
        <v>0.12</v>
      </c>
      <c r="H225" s="4" t="s">
        <v>13</v>
      </c>
      <c r="I225" s="4" t="s">
        <v>13</v>
      </c>
      <c r="J225" s="4" t="s">
        <v>13</v>
      </c>
      <c r="K225" s="4">
        <v>0.12</v>
      </c>
      <c r="L225" s="4">
        <v>0.13</v>
      </c>
      <c r="M225" s="4" t="s">
        <v>13</v>
      </c>
      <c r="N225" s="4">
        <v>0.1</v>
      </c>
      <c r="O225" s="4" t="s">
        <v>13</v>
      </c>
      <c r="P225" s="4" t="s">
        <v>13</v>
      </c>
      <c r="Q225" s="4" t="s">
        <v>13</v>
      </c>
      <c r="R225" s="4">
        <v>0.13</v>
      </c>
      <c r="S225" s="4" t="s">
        <v>13</v>
      </c>
      <c r="T225" s="4">
        <v>0.13</v>
      </c>
      <c r="U225" s="4" t="s">
        <v>13</v>
      </c>
      <c r="V225" s="4" t="s">
        <v>13</v>
      </c>
    </row>
    <row r="226" spans="2:22">
      <c r="B226" s="9">
        <v>921</v>
      </c>
      <c r="C226" s="4">
        <v>0.14000000000000001</v>
      </c>
      <c r="D226" s="4">
        <v>0.14000000000000001</v>
      </c>
      <c r="E226" s="4">
        <v>0.12</v>
      </c>
      <c r="F226" s="4">
        <v>0.09</v>
      </c>
      <c r="G226" s="4">
        <v>0.11</v>
      </c>
      <c r="H226" s="4" t="s">
        <v>13</v>
      </c>
      <c r="I226" s="4" t="s">
        <v>13</v>
      </c>
      <c r="J226" s="4" t="s">
        <v>13</v>
      </c>
      <c r="K226" s="4">
        <v>0.11</v>
      </c>
      <c r="L226" s="4">
        <v>0.12</v>
      </c>
      <c r="M226" s="4" t="s">
        <v>13</v>
      </c>
      <c r="N226" s="4">
        <v>0.09</v>
      </c>
      <c r="O226" s="4" t="s">
        <v>13</v>
      </c>
      <c r="P226" s="4" t="s">
        <v>13</v>
      </c>
      <c r="Q226" s="4" t="s">
        <v>13</v>
      </c>
      <c r="R226" s="4">
        <v>0.12</v>
      </c>
      <c r="S226" s="4" t="s">
        <v>13</v>
      </c>
      <c r="T226" s="4">
        <v>0.12</v>
      </c>
      <c r="U226" s="4" t="s">
        <v>13</v>
      </c>
      <c r="V226" s="4" t="s">
        <v>13</v>
      </c>
    </row>
    <row r="227" spans="2:22">
      <c r="B227" s="9">
        <v>922</v>
      </c>
      <c r="C227" s="4">
        <v>0.15</v>
      </c>
      <c r="D227" s="4">
        <v>0.15</v>
      </c>
      <c r="E227" s="4">
        <v>0.13</v>
      </c>
      <c r="F227" s="4">
        <v>0.1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0.13</v>
      </c>
      <c r="M227" s="4" t="s">
        <v>13</v>
      </c>
      <c r="N227" s="4">
        <v>0.1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>
        <v>0.12</v>
      </c>
      <c r="U227" s="4" t="s">
        <v>13</v>
      </c>
      <c r="V227" s="4" t="s">
        <v>13</v>
      </c>
    </row>
    <row r="228" spans="2:22">
      <c r="B228" s="9">
        <v>923</v>
      </c>
      <c r="C228" s="4">
        <v>0.13</v>
      </c>
      <c r="D228" s="4">
        <v>0.13</v>
      </c>
      <c r="E228" s="4">
        <v>0.11</v>
      </c>
      <c r="F228" s="4">
        <v>0.09</v>
      </c>
      <c r="G228" s="4">
        <v>0.1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0.11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0.11</v>
      </c>
      <c r="S228" s="4" t="s">
        <v>13</v>
      </c>
      <c r="T228" s="4">
        <v>0.11</v>
      </c>
      <c r="U228" s="4" t="s">
        <v>13</v>
      </c>
      <c r="V228" s="4" t="s">
        <v>13</v>
      </c>
    </row>
    <row r="229" spans="2:22">
      <c r="B229" s="9">
        <v>924</v>
      </c>
      <c r="C229" s="4">
        <v>0.14000000000000001</v>
      </c>
      <c r="D229" s="4">
        <v>0.14000000000000001</v>
      </c>
      <c r="E229" s="4">
        <v>0.12</v>
      </c>
      <c r="F229" s="4">
        <v>0.09</v>
      </c>
      <c r="G229" s="4">
        <v>0.11</v>
      </c>
      <c r="H229" s="4" t="s">
        <v>13</v>
      </c>
      <c r="I229" s="4" t="s">
        <v>13</v>
      </c>
      <c r="J229" s="4" t="s">
        <v>13</v>
      </c>
      <c r="K229" s="4">
        <v>0.11</v>
      </c>
      <c r="L229" s="4">
        <v>0.12</v>
      </c>
      <c r="M229" s="4" t="s">
        <v>13</v>
      </c>
      <c r="N229" s="4">
        <v>0.09</v>
      </c>
      <c r="O229" s="4" t="s">
        <v>13</v>
      </c>
      <c r="P229" s="4" t="s">
        <v>13</v>
      </c>
      <c r="Q229" s="4" t="s">
        <v>13</v>
      </c>
      <c r="R229" s="4">
        <v>0.12</v>
      </c>
      <c r="S229" s="4" t="s">
        <v>13</v>
      </c>
      <c r="T229" s="4">
        <v>0.11</v>
      </c>
      <c r="U229" s="4" t="s">
        <v>13</v>
      </c>
      <c r="V229" s="4" t="s">
        <v>13</v>
      </c>
    </row>
    <row r="230" spans="2:22">
      <c r="B230" s="9">
        <v>925</v>
      </c>
      <c r="C230" s="4">
        <v>0.18</v>
      </c>
      <c r="D230" s="4">
        <v>0.18</v>
      </c>
      <c r="E230" s="4">
        <v>0.15</v>
      </c>
      <c r="F230" s="4">
        <v>0.12</v>
      </c>
      <c r="G230" s="4">
        <v>0.14000000000000001</v>
      </c>
      <c r="H230" s="4" t="s">
        <v>13</v>
      </c>
      <c r="I230" s="4" t="s">
        <v>13</v>
      </c>
      <c r="J230" s="4" t="s">
        <v>13</v>
      </c>
      <c r="K230" s="4">
        <v>0.13</v>
      </c>
      <c r="L230" s="4">
        <v>0.15</v>
      </c>
      <c r="M230" s="4" t="s">
        <v>13</v>
      </c>
      <c r="N230" s="4">
        <v>0.11</v>
      </c>
      <c r="O230" s="4" t="s">
        <v>13</v>
      </c>
      <c r="P230" s="4" t="s">
        <v>13</v>
      </c>
      <c r="Q230" s="4" t="s">
        <v>13</v>
      </c>
      <c r="R230" s="4">
        <v>0.15</v>
      </c>
      <c r="S230" s="4" t="s">
        <v>13</v>
      </c>
      <c r="T230" s="4">
        <v>0</v>
      </c>
      <c r="U230" s="4" t="s">
        <v>13</v>
      </c>
      <c r="V230" s="4" t="s">
        <v>13</v>
      </c>
    </row>
    <row r="231" spans="2:22">
      <c r="B231" s="9">
        <v>926</v>
      </c>
      <c r="C231" s="4">
        <v>0.2</v>
      </c>
      <c r="D231" s="4">
        <v>0.2</v>
      </c>
      <c r="E231" s="4">
        <v>0.17</v>
      </c>
      <c r="F231" s="4">
        <v>0.13</v>
      </c>
      <c r="G231" s="4">
        <v>0.16</v>
      </c>
      <c r="H231" s="4" t="s">
        <v>13</v>
      </c>
      <c r="I231" s="4" t="s">
        <v>13</v>
      </c>
      <c r="J231" s="4" t="s">
        <v>13</v>
      </c>
      <c r="K231" s="4">
        <v>0.15</v>
      </c>
      <c r="L231" s="4">
        <v>0.17</v>
      </c>
      <c r="M231" s="4" t="s">
        <v>13</v>
      </c>
      <c r="N231" s="4">
        <v>0.12</v>
      </c>
      <c r="O231" s="4" t="s">
        <v>13</v>
      </c>
      <c r="P231" s="4" t="s">
        <v>13</v>
      </c>
      <c r="Q231" s="4" t="s">
        <v>13</v>
      </c>
      <c r="R231" s="4">
        <v>0.17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0.28000000000000003</v>
      </c>
      <c r="D232" s="4">
        <v>0.28000000000000003</v>
      </c>
      <c r="E232" s="4">
        <v>0.24</v>
      </c>
      <c r="F232" s="4">
        <v>0.18</v>
      </c>
      <c r="G232" s="4">
        <v>0.22</v>
      </c>
      <c r="H232" s="4" t="s">
        <v>13</v>
      </c>
      <c r="I232" s="4" t="s">
        <v>13</v>
      </c>
      <c r="J232" s="4" t="s">
        <v>13</v>
      </c>
      <c r="K232" s="4">
        <v>0.21</v>
      </c>
      <c r="L232" s="4">
        <v>0.24</v>
      </c>
      <c r="M232" s="4" t="s">
        <v>13</v>
      </c>
      <c r="N232" s="4">
        <v>0.16</v>
      </c>
      <c r="O232" s="4" t="s">
        <v>13</v>
      </c>
      <c r="P232" s="4" t="s">
        <v>13</v>
      </c>
      <c r="Q232" s="4" t="s">
        <v>13</v>
      </c>
      <c r="R232" s="4">
        <v>0.23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0.18</v>
      </c>
      <c r="D233" s="4">
        <v>0.18</v>
      </c>
      <c r="E233" s="4">
        <v>0.15</v>
      </c>
      <c r="F233" s="4">
        <v>0.12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>
        <v>0.13</v>
      </c>
      <c r="L233" s="4">
        <v>0.15</v>
      </c>
      <c r="M233" s="4" t="s">
        <v>13</v>
      </c>
      <c r="N233" s="4">
        <v>0.1</v>
      </c>
      <c r="O233" s="4" t="s">
        <v>13</v>
      </c>
      <c r="P233" s="4" t="s">
        <v>13</v>
      </c>
      <c r="Q233" s="4" t="s">
        <v>13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0.1</v>
      </c>
      <c r="D234" s="4">
        <v>0.1</v>
      </c>
      <c r="E234" s="4">
        <v>0.09</v>
      </c>
      <c r="F234" s="4">
        <v>0.06</v>
      </c>
      <c r="G234" s="4">
        <v>0.08</v>
      </c>
      <c r="H234" s="4" t="s">
        <v>13</v>
      </c>
      <c r="I234" s="4" t="s">
        <v>13</v>
      </c>
      <c r="J234" s="4" t="s">
        <v>13</v>
      </c>
      <c r="K234" s="4">
        <v>7.0000000000000007E-2</v>
      </c>
      <c r="L234" s="4">
        <v>0.08</v>
      </c>
      <c r="M234" s="4" t="s">
        <v>13</v>
      </c>
      <c r="N234" s="4">
        <v>0.05</v>
      </c>
      <c r="O234" s="4" t="s">
        <v>13</v>
      </c>
      <c r="P234" s="4" t="s">
        <v>13</v>
      </c>
      <c r="Q234" s="4" t="s">
        <v>13</v>
      </c>
      <c r="R234" s="4">
        <v>0.08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0.14000000000000001</v>
      </c>
      <c r="D235" s="4">
        <v>0.14000000000000001</v>
      </c>
      <c r="E235" s="4">
        <v>0.12</v>
      </c>
      <c r="F235" s="4">
        <v>0.09</v>
      </c>
      <c r="G235" s="4">
        <v>0.11</v>
      </c>
      <c r="H235" s="4" t="s">
        <v>13</v>
      </c>
      <c r="I235" s="4" t="s">
        <v>13</v>
      </c>
      <c r="J235" s="4" t="s">
        <v>13</v>
      </c>
      <c r="K235" s="4">
        <v>0.1</v>
      </c>
      <c r="L235" s="4">
        <v>0.12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0.12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0.15</v>
      </c>
      <c r="D236" s="4">
        <v>0.15</v>
      </c>
      <c r="E236" s="4">
        <v>0.13</v>
      </c>
      <c r="F236" s="4">
        <v>0.1</v>
      </c>
      <c r="G236" s="4">
        <v>0.12</v>
      </c>
      <c r="H236" s="4" t="s">
        <v>13</v>
      </c>
      <c r="I236" s="4" t="s">
        <v>13</v>
      </c>
      <c r="J236" s="4" t="s">
        <v>13</v>
      </c>
      <c r="K236" s="4">
        <v>0.11</v>
      </c>
      <c r="L236" s="4">
        <v>0.12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0.12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0.14000000000000001</v>
      </c>
      <c r="D237" s="4">
        <v>0.14000000000000001</v>
      </c>
      <c r="E237" s="4">
        <v>0.12</v>
      </c>
      <c r="F237" s="4">
        <v>0.09</v>
      </c>
      <c r="G237" s="4">
        <v>0.11</v>
      </c>
      <c r="H237" s="4" t="s">
        <v>13</v>
      </c>
      <c r="I237" s="4" t="s">
        <v>13</v>
      </c>
      <c r="J237" s="4" t="s">
        <v>13</v>
      </c>
      <c r="K237" s="4">
        <v>0.1</v>
      </c>
      <c r="L237" s="4">
        <v>0.11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0.11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0.14000000000000001</v>
      </c>
      <c r="D238" s="4">
        <v>0.14000000000000001</v>
      </c>
      <c r="E238" s="4">
        <v>0.12</v>
      </c>
      <c r="F238" s="4">
        <v>0.09</v>
      </c>
      <c r="G238" s="4">
        <v>0.11</v>
      </c>
      <c r="H238" s="4" t="s">
        <v>13</v>
      </c>
      <c r="I238" s="4" t="s">
        <v>13</v>
      </c>
      <c r="J238" s="4" t="s">
        <v>13</v>
      </c>
      <c r="K238" s="4">
        <v>0.1</v>
      </c>
      <c r="L238" s="4">
        <v>0.11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0.11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0.13</v>
      </c>
      <c r="D239" s="4">
        <v>0.13</v>
      </c>
      <c r="E239" s="4">
        <v>0.11</v>
      </c>
      <c r="F239" s="4">
        <v>0.08</v>
      </c>
      <c r="G239" s="4">
        <v>0.1</v>
      </c>
      <c r="H239" s="4" t="s">
        <v>13</v>
      </c>
      <c r="I239" s="4" t="s">
        <v>13</v>
      </c>
      <c r="J239" s="4" t="s">
        <v>13</v>
      </c>
      <c r="K239" s="4">
        <v>0.09</v>
      </c>
      <c r="L239" s="4">
        <v>0.11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0.16</v>
      </c>
      <c r="D240" s="4">
        <v>0.16</v>
      </c>
      <c r="E240" s="4">
        <v>0.14000000000000001</v>
      </c>
      <c r="F240" s="4">
        <v>0.1</v>
      </c>
      <c r="G240" s="4">
        <v>0.13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0.13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0.13</v>
      </c>
      <c r="D241" s="4">
        <v>0.13</v>
      </c>
      <c r="E241" s="4">
        <v>0.11</v>
      </c>
      <c r="F241" s="4">
        <v>0.08</v>
      </c>
      <c r="G241" s="4">
        <v>0.1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0.15</v>
      </c>
      <c r="D242" s="4">
        <v>0.15</v>
      </c>
      <c r="E242" s="4">
        <v>0.13</v>
      </c>
      <c r="F242" s="4">
        <v>0.09</v>
      </c>
      <c r="G242" s="4">
        <v>0.12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0.12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0.2</v>
      </c>
      <c r="D243" s="4">
        <v>0.2</v>
      </c>
      <c r="E243" s="4">
        <v>0.17</v>
      </c>
      <c r="F243" s="4">
        <v>0.12</v>
      </c>
      <c r="G243" s="4">
        <v>0.16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0.16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0.23</v>
      </c>
      <c r="D244" s="4">
        <v>0.23</v>
      </c>
      <c r="E244" s="4">
        <v>0.2</v>
      </c>
      <c r="F244" s="4">
        <v>0.14000000000000001</v>
      </c>
      <c r="G244" s="4">
        <v>0.18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0.18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0.14000000000000001</v>
      </c>
      <c r="D245" s="4">
        <v>0.14000000000000001</v>
      </c>
      <c r="E245" s="4">
        <v>0.12</v>
      </c>
      <c r="F245" s="4">
        <v>0.09</v>
      </c>
      <c r="G245" s="4">
        <v>0.11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0.11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0.11</v>
      </c>
      <c r="D246" s="4">
        <v>0.11</v>
      </c>
      <c r="E246" s="4">
        <v>0.09</v>
      </c>
      <c r="F246" s="4">
        <v>7.0000000000000007E-2</v>
      </c>
      <c r="G246" s="4">
        <v>0.09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0.08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0.14000000000000001</v>
      </c>
      <c r="D247" s="4">
        <v>0.14000000000000001</v>
      </c>
      <c r="E247" s="4">
        <v>0.12</v>
      </c>
      <c r="F247" s="4">
        <v>0.08</v>
      </c>
      <c r="G247" s="4">
        <v>0.11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0.11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0.15</v>
      </c>
      <c r="D248" s="4">
        <v>0.15</v>
      </c>
      <c r="E248" s="4">
        <v>0.13</v>
      </c>
      <c r="F248" s="4">
        <v>0.09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0.15</v>
      </c>
      <c r="D249" s="4">
        <v>0.15</v>
      </c>
      <c r="E249" s="4">
        <v>0.13</v>
      </c>
      <c r="F249" s="4">
        <v>0.09</v>
      </c>
      <c r="G249" s="4">
        <v>0.12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0.18</v>
      </c>
      <c r="D250" s="4">
        <v>0.18</v>
      </c>
      <c r="E250" s="4">
        <v>0.15</v>
      </c>
      <c r="F250" s="4">
        <v>0.1</v>
      </c>
      <c r="G250" s="4">
        <v>0.14000000000000001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0.14000000000000001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0.13</v>
      </c>
      <c r="D251" s="4">
        <v>0.13</v>
      </c>
      <c r="E251" s="4">
        <v>0.11</v>
      </c>
      <c r="F251" s="4">
        <v>7.0000000000000007E-2</v>
      </c>
      <c r="G251" s="4">
        <v>0.1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0.1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0.11</v>
      </c>
      <c r="D252" s="4">
        <v>0.11</v>
      </c>
      <c r="E252" s="4">
        <v>0.09</v>
      </c>
      <c r="F252" s="4">
        <v>0.06</v>
      </c>
      <c r="G252" s="4">
        <v>0.09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0.08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0.12</v>
      </c>
      <c r="D253" s="4">
        <v>0.12</v>
      </c>
      <c r="E253" s="4">
        <v>0.1</v>
      </c>
      <c r="F253" s="4">
        <v>7.0000000000000007E-2</v>
      </c>
      <c r="G253" s="4">
        <v>0.1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0.09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0.09</v>
      </c>
      <c r="D254" s="4">
        <v>0.09</v>
      </c>
      <c r="E254" s="4">
        <v>0.08</v>
      </c>
      <c r="F254" s="4">
        <v>0.05</v>
      </c>
      <c r="G254" s="4">
        <v>7.0000000000000007E-2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7.0000000000000007E-2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0.04</v>
      </c>
      <c r="D255" s="4">
        <v>0.04</v>
      </c>
      <c r="E255" s="4">
        <v>0.03</v>
      </c>
      <c r="F255" s="4">
        <v>0.02</v>
      </c>
      <c r="G255" s="4">
        <v>0.03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0.03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7.0000000000000007E-2</v>
      </c>
      <c r="D256" s="4">
        <v>7.0000000000000007E-2</v>
      </c>
      <c r="E256" s="4">
        <v>0.06</v>
      </c>
      <c r="F256" s="4">
        <v>0.04</v>
      </c>
      <c r="G256" s="4">
        <v>0.06</v>
      </c>
      <c r="H256" s="4" t="s">
        <v>13</v>
      </c>
      <c r="I256" s="4" t="s">
        <v>13</v>
      </c>
      <c r="J256" s="4" t="s">
        <v>13</v>
      </c>
      <c r="K256" s="4" t="s">
        <v>13</v>
      </c>
      <c r="L256" s="4">
        <v>0.05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0.08</v>
      </c>
      <c r="D257" s="4">
        <v>0.08</v>
      </c>
      <c r="E257" s="4">
        <v>7.0000000000000007E-2</v>
      </c>
      <c r="F257" s="4">
        <v>0.04</v>
      </c>
      <c r="G257" s="4">
        <v>0.06</v>
      </c>
      <c r="H257" s="4" t="s">
        <v>13</v>
      </c>
      <c r="I257" s="4" t="s">
        <v>13</v>
      </c>
      <c r="J257" s="4" t="s">
        <v>13</v>
      </c>
      <c r="K257" s="4" t="s">
        <v>13</v>
      </c>
      <c r="L257" s="4">
        <v>0.06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0.02</v>
      </c>
      <c r="D258" s="4">
        <v>0.02</v>
      </c>
      <c r="E258" s="4">
        <v>0.02</v>
      </c>
      <c r="F258" s="4">
        <v>0.01</v>
      </c>
      <c r="G258" s="4">
        <v>0.02</v>
      </c>
      <c r="H258" s="4" t="s">
        <v>13</v>
      </c>
      <c r="I258" s="4" t="s">
        <v>13</v>
      </c>
      <c r="J258" s="4" t="s">
        <v>13</v>
      </c>
      <c r="K258" s="4" t="s">
        <v>13</v>
      </c>
      <c r="L258" s="4">
        <v>0.01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0.06</v>
      </c>
      <c r="D259" s="4">
        <v>0.06</v>
      </c>
      <c r="E259" s="4">
        <v>0.05</v>
      </c>
      <c r="F259" s="4">
        <v>0.03</v>
      </c>
      <c r="G259" s="4">
        <v>0.05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>
        <v>0.04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0.05</v>
      </c>
      <c r="D260" s="4">
        <v>0.05</v>
      </c>
      <c r="E260" s="4">
        <v>0.04</v>
      </c>
      <c r="F260" s="4">
        <v>0.02</v>
      </c>
      <c r="G260" s="4">
        <v>0.04</v>
      </c>
      <c r="H260" s="4" t="s">
        <v>13</v>
      </c>
      <c r="I260" s="4" t="s">
        <v>13</v>
      </c>
      <c r="J260" s="4" t="s">
        <v>13</v>
      </c>
      <c r="K260" s="4" t="s">
        <v>13</v>
      </c>
      <c r="L260" s="4">
        <v>0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0.04</v>
      </c>
      <c r="D261" s="4">
        <v>0.04</v>
      </c>
      <c r="E261" s="4">
        <v>0.03</v>
      </c>
      <c r="F261" s="4">
        <v>0.02</v>
      </c>
      <c r="G261" s="4">
        <v>0.03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0.06</v>
      </c>
      <c r="D262" s="4">
        <v>0.06</v>
      </c>
      <c r="E262" s="4">
        <v>0.05</v>
      </c>
      <c r="F262" s="4">
        <v>0.03</v>
      </c>
      <c r="G262" s="4">
        <v>0.05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7.0000000000000007E-2</v>
      </c>
      <c r="D263" s="4">
        <v>7.0000000000000007E-2</v>
      </c>
      <c r="E263" s="4">
        <v>0.06</v>
      </c>
      <c r="F263" s="4">
        <v>0.03</v>
      </c>
      <c r="G263" s="4">
        <v>0.06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0.04</v>
      </c>
      <c r="D264" s="4">
        <v>0.04</v>
      </c>
      <c r="E264" s="4">
        <v>0.03</v>
      </c>
      <c r="F264" s="4">
        <v>0.02</v>
      </c>
      <c r="G264" s="4">
        <v>0.03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17"/>
  <dimension ref="B2:V265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5" t="s">
        <v>52</v>
      </c>
    </row>
    <row r="3" spans="2:21">
      <c r="B3" s="15" t="s">
        <v>118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22">
        <f t="shared" ref="C5:H12" si="0">C18</f>
        <v>2.6900000000000004</v>
      </c>
      <c r="D5" s="22">
        <f t="shared" si="0"/>
        <v>0</v>
      </c>
      <c r="E5" s="22">
        <f t="shared" si="0"/>
        <v>0</v>
      </c>
      <c r="F5" s="22">
        <f t="shared" si="0"/>
        <v>0.46999999999999992</v>
      </c>
      <c r="G5" s="22">
        <f t="shared" si="0"/>
        <v>0.19</v>
      </c>
      <c r="H5" s="22">
        <f t="shared" si="0"/>
        <v>1.1600000000000001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4.3200000000000012</v>
      </c>
      <c r="D6" s="19">
        <f t="shared" si="0"/>
        <v>1.8200000000000003</v>
      </c>
      <c r="E6" s="19">
        <f t="shared" si="0"/>
        <v>1.8200000000000003</v>
      </c>
      <c r="F6" s="19">
        <f t="shared" si="0"/>
        <v>2.4000000000000008</v>
      </c>
      <c r="G6" s="19">
        <f t="shared" si="0"/>
        <v>3.1300000000000003</v>
      </c>
      <c r="H6" s="19">
        <f t="shared" si="0"/>
        <v>3.6700000000000004</v>
      </c>
      <c r="I6" s="19">
        <f t="shared" ref="I6:I12" si="1">AVERAGE(I19:J19)</f>
        <v>1.0900000000000001</v>
      </c>
      <c r="J6" s="19">
        <f t="shared" ref="J6:J12" si="2">AVERAGE(K19:L19)</f>
        <v>0.28499999999999998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8.5000000000000006E-2</v>
      </c>
      <c r="U6" s="4"/>
    </row>
    <row r="7" spans="2:21">
      <c r="B7" s="4" t="s">
        <v>18</v>
      </c>
      <c r="C7" s="19">
        <f t="shared" si="0"/>
        <v>7.1100000000000012</v>
      </c>
      <c r="D7" s="19">
        <f t="shared" si="0"/>
        <v>6.99</v>
      </c>
      <c r="E7" s="19">
        <f t="shared" si="0"/>
        <v>6.0300000000000011</v>
      </c>
      <c r="F7" s="19">
        <f t="shared" si="0"/>
        <v>4.8600000000000003</v>
      </c>
      <c r="G7" s="19">
        <f t="shared" si="0"/>
        <v>5.7100000000000009</v>
      </c>
      <c r="H7" s="19">
        <f t="shared" si="0"/>
        <v>7.1100000000000012</v>
      </c>
      <c r="I7" s="19">
        <f t="shared" si="1"/>
        <v>6.4300000000000006</v>
      </c>
      <c r="J7" s="19">
        <f t="shared" si="2"/>
        <v>2.1350000000000007</v>
      </c>
      <c r="K7" s="19">
        <f t="shared" si="3"/>
        <v>0.59000000000000008</v>
      </c>
      <c r="L7" s="19">
        <f t="shared" si="4"/>
        <v>0</v>
      </c>
      <c r="M7" s="19">
        <f t="shared" si="5"/>
        <v>0.33499999999999996</v>
      </c>
      <c r="N7" s="19">
        <f t="shared" si="6"/>
        <v>0.1</v>
      </c>
      <c r="O7" s="19">
        <f t="shared" si="7"/>
        <v>2.6700000000000004</v>
      </c>
      <c r="U7" s="4"/>
    </row>
    <row r="8" spans="2:21">
      <c r="B8" s="4" t="s">
        <v>19</v>
      </c>
      <c r="C8" s="19">
        <f t="shared" si="0"/>
        <v>10.220000000000001</v>
      </c>
      <c r="D8" s="19">
        <f t="shared" si="0"/>
        <v>10.220000000000001</v>
      </c>
      <c r="E8" s="19">
        <f t="shared" si="0"/>
        <v>8.6899999999999977</v>
      </c>
      <c r="F8" s="19">
        <f t="shared" si="0"/>
        <v>6.96</v>
      </c>
      <c r="G8" s="19">
        <f t="shared" si="0"/>
        <v>8.16</v>
      </c>
      <c r="H8" s="19">
        <f t="shared" si="0"/>
        <v>10.14</v>
      </c>
      <c r="I8" s="19">
        <f t="shared" si="1"/>
        <v>10.210000000000001</v>
      </c>
      <c r="J8" s="19">
        <f t="shared" si="2"/>
        <v>6.5600000000000005</v>
      </c>
      <c r="K8" s="19">
        <f t="shared" si="3"/>
        <v>5.6199999999999992</v>
      </c>
      <c r="L8" s="19">
        <f t="shared" si="4"/>
        <v>2.1100000000000003</v>
      </c>
      <c r="M8" s="19">
        <f t="shared" si="5"/>
        <v>3.5750000000000002</v>
      </c>
      <c r="N8" s="19">
        <f t="shared" si="6"/>
        <v>2.5599999999999996</v>
      </c>
      <c r="O8" s="19">
        <f t="shared" si="7"/>
        <v>8.59</v>
      </c>
      <c r="U8" s="4"/>
    </row>
    <row r="9" spans="2:21">
      <c r="B9" s="4" t="s">
        <v>20</v>
      </c>
      <c r="C9" s="19">
        <f t="shared" si="0"/>
        <v>11.229999999999999</v>
      </c>
      <c r="D9" s="19">
        <f t="shared" si="0"/>
        <v>11.229999999999999</v>
      </c>
      <c r="E9" s="19">
        <f t="shared" si="0"/>
        <v>9.5299999999999958</v>
      </c>
      <c r="F9" s="19">
        <f t="shared" si="0"/>
        <v>7.6100000000000012</v>
      </c>
      <c r="G9" s="19">
        <f t="shared" si="0"/>
        <v>8.99</v>
      </c>
      <c r="H9" s="19">
        <f t="shared" si="0"/>
        <v>3.1200000000000006</v>
      </c>
      <c r="I9" s="19">
        <f t="shared" si="1"/>
        <v>5.2250000000000005</v>
      </c>
      <c r="J9" s="19">
        <f t="shared" si="2"/>
        <v>10.654999999999999</v>
      </c>
      <c r="K9" s="19">
        <f t="shared" si="3"/>
        <v>10.149999999999999</v>
      </c>
      <c r="L9" s="19">
        <f t="shared" si="4"/>
        <v>8.84</v>
      </c>
      <c r="M9" s="19">
        <f t="shared" si="5"/>
        <v>8.6749999999999989</v>
      </c>
      <c r="N9" s="19">
        <f t="shared" si="6"/>
        <v>7.5900000000000007</v>
      </c>
      <c r="O9" s="19">
        <f t="shared" si="7"/>
        <v>1.8649999999999995</v>
      </c>
      <c r="U9" s="4"/>
    </row>
    <row r="10" spans="2:21">
      <c r="B10" s="4" t="s">
        <v>21</v>
      </c>
      <c r="C10" s="19">
        <f t="shared" si="0"/>
        <v>8.6500000000000021</v>
      </c>
      <c r="D10" s="19">
        <f t="shared" si="0"/>
        <v>8.6500000000000021</v>
      </c>
      <c r="E10" s="19">
        <f t="shared" si="0"/>
        <v>7.35</v>
      </c>
      <c r="F10" s="19">
        <f t="shared" si="0"/>
        <v>5.8699999999999992</v>
      </c>
      <c r="G10" s="19">
        <f t="shared" si="0"/>
        <v>6.92</v>
      </c>
      <c r="H10" s="19">
        <f t="shared" si="0"/>
        <v>0</v>
      </c>
      <c r="I10" s="19">
        <f t="shared" si="1"/>
        <v>0</v>
      </c>
      <c r="J10" s="19">
        <f t="shared" si="2"/>
        <v>8.36</v>
      </c>
      <c r="K10" s="19">
        <f t="shared" si="3"/>
        <v>6.94</v>
      </c>
      <c r="L10" s="19">
        <f t="shared" si="4"/>
        <v>6.3900000000000006</v>
      </c>
      <c r="M10" s="19">
        <f t="shared" si="5"/>
        <v>8.4649999999999999</v>
      </c>
      <c r="N10" s="19">
        <f t="shared" si="6"/>
        <v>8.1349999999999998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6.29</v>
      </c>
      <c r="D11" s="19">
        <f t="shared" si="0"/>
        <v>6.29</v>
      </c>
      <c r="E11" s="19">
        <f t="shared" si="0"/>
        <v>5.3500000000000005</v>
      </c>
      <c r="F11" s="19">
        <f t="shared" si="0"/>
        <v>4.2200000000000006</v>
      </c>
      <c r="G11" s="19">
        <f t="shared" si="0"/>
        <v>5.0600000000000005</v>
      </c>
      <c r="H11" s="19">
        <f t="shared" si="0"/>
        <v>0</v>
      </c>
      <c r="I11" s="19">
        <f t="shared" si="1"/>
        <v>0</v>
      </c>
      <c r="J11" s="19">
        <f t="shared" si="2"/>
        <v>5.3150000000000004</v>
      </c>
      <c r="K11" s="19">
        <f t="shared" si="3"/>
        <v>2.14</v>
      </c>
      <c r="L11" s="19">
        <f t="shared" si="4"/>
        <v>0.79500000000000026</v>
      </c>
      <c r="M11" s="19">
        <f t="shared" si="5"/>
        <v>3.3350000000000004</v>
      </c>
      <c r="N11" s="19">
        <f t="shared" si="6"/>
        <v>2.9400000000000004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4.5500000000000007</v>
      </c>
      <c r="D12" s="21">
        <f t="shared" si="0"/>
        <v>4.5500000000000007</v>
      </c>
      <c r="E12" s="21">
        <f t="shared" si="0"/>
        <v>3.88</v>
      </c>
      <c r="F12" s="21">
        <f t="shared" si="0"/>
        <v>2.5300000000000002</v>
      </c>
      <c r="G12" s="21">
        <f t="shared" si="0"/>
        <v>3.6400000000000006</v>
      </c>
      <c r="H12" s="21">
        <f t="shared" si="0"/>
        <v>0</v>
      </c>
      <c r="I12" s="21">
        <f t="shared" si="1"/>
        <v>0</v>
      </c>
      <c r="J12" s="21">
        <f t="shared" si="2"/>
        <v>1.7249999999999999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118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.75" thickTop="1">
      <c r="B18" s="4" t="s">
        <v>16</v>
      </c>
      <c r="C18" s="4">
        <f>SUM(C32:C52)</f>
        <v>2.6900000000000004</v>
      </c>
      <c r="D18" s="4">
        <f t="shared" ref="D18:V18" si="8">SUM(D32:D52)</f>
        <v>0</v>
      </c>
      <c r="E18" s="4">
        <f t="shared" si="8"/>
        <v>0</v>
      </c>
      <c r="F18" s="4">
        <f t="shared" si="8"/>
        <v>0.46999999999999992</v>
      </c>
      <c r="G18" s="4">
        <f t="shared" si="8"/>
        <v>0.19</v>
      </c>
      <c r="H18" s="4">
        <f t="shared" si="8"/>
        <v>1.1600000000000001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4.3200000000000012</v>
      </c>
      <c r="D19" s="4">
        <f t="shared" ref="D19:V19" si="9">SUM(D53:D82)</f>
        <v>1.8200000000000003</v>
      </c>
      <c r="E19" s="4">
        <f t="shared" si="9"/>
        <v>1.8200000000000003</v>
      </c>
      <c r="F19" s="4">
        <f t="shared" si="9"/>
        <v>2.4000000000000008</v>
      </c>
      <c r="G19" s="4">
        <f t="shared" si="9"/>
        <v>3.1300000000000003</v>
      </c>
      <c r="H19" s="4">
        <f t="shared" si="9"/>
        <v>3.6700000000000004</v>
      </c>
      <c r="I19" s="4">
        <f t="shared" si="9"/>
        <v>1.8400000000000003</v>
      </c>
      <c r="J19" s="4">
        <f t="shared" si="9"/>
        <v>0.34</v>
      </c>
      <c r="K19" s="4">
        <f t="shared" si="9"/>
        <v>0.56999999999999995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0.17</v>
      </c>
      <c r="V19" s="4">
        <f t="shared" si="9"/>
        <v>0</v>
      </c>
    </row>
    <row r="20" spans="2:22">
      <c r="B20" s="4" t="s">
        <v>18</v>
      </c>
      <c r="C20" s="4">
        <f>SUM(C83:C113)</f>
        <v>7.1100000000000012</v>
      </c>
      <c r="D20" s="4">
        <f t="shared" ref="D20:V20" si="10">SUM(D83:D113)</f>
        <v>6.99</v>
      </c>
      <c r="E20" s="4">
        <f t="shared" si="10"/>
        <v>6.0300000000000011</v>
      </c>
      <c r="F20" s="4">
        <f t="shared" si="10"/>
        <v>4.8600000000000003</v>
      </c>
      <c r="G20" s="4">
        <f t="shared" si="10"/>
        <v>5.7100000000000009</v>
      </c>
      <c r="H20" s="4">
        <f t="shared" si="10"/>
        <v>7.1100000000000012</v>
      </c>
      <c r="I20" s="4">
        <f t="shared" si="10"/>
        <v>6.9900000000000011</v>
      </c>
      <c r="J20" s="4">
        <f t="shared" si="10"/>
        <v>5.87</v>
      </c>
      <c r="K20" s="4">
        <f t="shared" si="10"/>
        <v>3.0700000000000007</v>
      </c>
      <c r="L20" s="4">
        <f t="shared" si="10"/>
        <v>1.2000000000000004</v>
      </c>
      <c r="M20" s="4">
        <f t="shared" si="10"/>
        <v>1.1800000000000002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0.66999999999999993</v>
      </c>
      <c r="R20" s="4">
        <f t="shared" si="10"/>
        <v>0</v>
      </c>
      <c r="S20" s="4">
        <f t="shared" si="10"/>
        <v>0.2</v>
      </c>
      <c r="T20" s="4">
        <f t="shared" si="10"/>
        <v>0</v>
      </c>
      <c r="U20" s="4">
        <f t="shared" si="10"/>
        <v>3.830000000000001</v>
      </c>
      <c r="V20" s="4">
        <f t="shared" si="10"/>
        <v>1.5099999999999996</v>
      </c>
    </row>
    <row r="21" spans="2:22">
      <c r="B21" s="4" t="s">
        <v>19</v>
      </c>
      <c r="C21" s="4">
        <f>SUM(C114:C143)</f>
        <v>10.220000000000001</v>
      </c>
      <c r="D21" s="4">
        <f t="shared" ref="D21:V21" si="11">SUM(D114:D143)</f>
        <v>10.220000000000001</v>
      </c>
      <c r="E21" s="4">
        <f t="shared" si="11"/>
        <v>8.6899999999999977</v>
      </c>
      <c r="F21" s="4">
        <f t="shared" si="11"/>
        <v>6.96</v>
      </c>
      <c r="G21" s="4">
        <f t="shared" si="11"/>
        <v>8.16</v>
      </c>
      <c r="H21" s="4">
        <f t="shared" si="11"/>
        <v>10.14</v>
      </c>
      <c r="I21" s="4">
        <f t="shared" si="11"/>
        <v>10.200000000000001</v>
      </c>
      <c r="J21" s="4">
        <f t="shared" si="11"/>
        <v>10.220000000000001</v>
      </c>
      <c r="K21" s="4">
        <f t="shared" si="11"/>
        <v>8.6300000000000008</v>
      </c>
      <c r="L21" s="4">
        <f t="shared" si="11"/>
        <v>4.49</v>
      </c>
      <c r="M21" s="4">
        <f t="shared" si="11"/>
        <v>7.2299999999999986</v>
      </c>
      <c r="N21" s="4">
        <f t="shared" si="11"/>
        <v>4.01</v>
      </c>
      <c r="O21" s="4">
        <f t="shared" si="11"/>
        <v>3.3800000000000003</v>
      </c>
      <c r="P21" s="4">
        <f t="shared" si="11"/>
        <v>0.84</v>
      </c>
      <c r="Q21" s="4">
        <f t="shared" si="11"/>
        <v>4.1500000000000004</v>
      </c>
      <c r="R21" s="4">
        <f t="shared" si="11"/>
        <v>3.0000000000000004</v>
      </c>
      <c r="S21" s="4">
        <f t="shared" si="11"/>
        <v>4.05</v>
      </c>
      <c r="T21" s="4">
        <f t="shared" si="11"/>
        <v>1.0699999999999998</v>
      </c>
      <c r="U21" s="4">
        <f t="shared" si="11"/>
        <v>8.48</v>
      </c>
      <c r="V21" s="4">
        <f t="shared" si="11"/>
        <v>8.6999999999999975</v>
      </c>
    </row>
    <row r="22" spans="2:22">
      <c r="B22" s="4" t="s">
        <v>20</v>
      </c>
      <c r="C22" s="4">
        <f>SUM(C144:C174)</f>
        <v>11.229999999999999</v>
      </c>
      <c r="D22" s="4">
        <f t="shared" ref="D22:V22" si="12">SUM(D144:D174)</f>
        <v>11.229999999999999</v>
      </c>
      <c r="E22" s="4">
        <f t="shared" si="12"/>
        <v>9.5299999999999958</v>
      </c>
      <c r="F22" s="4">
        <f t="shared" si="12"/>
        <v>7.6100000000000012</v>
      </c>
      <c r="G22" s="4">
        <f t="shared" si="12"/>
        <v>8.99</v>
      </c>
      <c r="H22" s="4">
        <f t="shared" si="12"/>
        <v>3.1200000000000006</v>
      </c>
      <c r="I22" s="4">
        <f t="shared" si="12"/>
        <v>3.3400000000000003</v>
      </c>
      <c r="J22" s="4">
        <f t="shared" si="12"/>
        <v>7.1100000000000012</v>
      </c>
      <c r="K22" s="4">
        <f t="shared" si="12"/>
        <v>11.229999999999999</v>
      </c>
      <c r="L22" s="4">
        <f t="shared" si="12"/>
        <v>10.08</v>
      </c>
      <c r="M22" s="4">
        <f t="shared" si="12"/>
        <v>10.28</v>
      </c>
      <c r="N22" s="4">
        <f t="shared" si="12"/>
        <v>10.02</v>
      </c>
      <c r="O22" s="4">
        <f t="shared" si="12"/>
        <v>10.28</v>
      </c>
      <c r="P22" s="4">
        <f t="shared" si="12"/>
        <v>7.3999999999999986</v>
      </c>
      <c r="Q22" s="4">
        <f t="shared" si="12"/>
        <v>9.36</v>
      </c>
      <c r="R22" s="4">
        <f t="shared" si="12"/>
        <v>7.9899999999999993</v>
      </c>
      <c r="S22" s="4">
        <f t="shared" si="12"/>
        <v>9.81</v>
      </c>
      <c r="T22" s="4">
        <f t="shared" si="12"/>
        <v>5.370000000000001</v>
      </c>
      <c r="U22" s="4">
        <f t="shared" si="12"/>
        <v>0.94</v>
      </c>
      <c r="V22" s="4">
        <f t="shared" si="12"/>
        <v>2.7899999999999991</v>
      </c>
    </row>
    <row r="23" spans="2:22">
      <c r="B23" s="4" t="s">
        <v>21</v>
      </c>
      <c r="C23" s="4">
        <f>SUM(C175:C205)</f>
        <v>8.6500000000000021</v>
      </c>
      <c r="D23" s="4">
        <f t="shared" ref="D23:V23" si="13">SUM(D175:D205)</f>
        <v>8.6500000000000021</v>
      </c>
      <c r="E23" s="4">
        <f t="shared" si="13"/>
        <v>7.35</v>
      </c>
      <c r="F23" s="4">
        <f t="shared" si="13"/>
        <v>5.8699999999999992</v>
      </c>
      <c r="G23" s="4">
        <f t="shared" si="13"/>
        <v>6.92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8.0999999999999979</v>
      </c>
      <c r="L23" s="4">
        <f t="shared" si="13"/>
        <v>8.620000000000001</v>
      </c>
      <c r="M23" s="4">
        <f t="shared" si="13"/>
        <v>6.13</v>
      </c>
      <c r="N23" s="4">
        <f t="shared" si="13"/>
        <v>7.7500000000000009</v>
      </c>
      <c r="O23" s="4">
        <f t="shared" si="13"/>
        <v>4.8500000000000005</v>
      </c>
      <c r="P23" s="4">
        <f t="shared" si="13"/>
        <v>7.93</v>
      </c>
      <c r="Q23" s="4">
        <f t="shared" si="13"/>
        <v>8.370000000000001</v>
      </c>
      <c r="R23" s="4">
        <f t="shared" si="13"/>
        <v>8.56</v>
      </c>
      <c r="S23" s="4">
        <f t="shared" si="13"/>
        <v>8.1499999999999986</v>
      </c>
      <c r="T23" s="4">
        <f t="shared" si="13"/>
        <v>8.120000000000001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6.29</v>
      </c>
      <c r="D24" s="4">
        <f t="shared" ref="D24:V24" si="14">SUM(D206:D235)</f>
        <v>6.29</v>
      </c>
      <c r="E24" s="4">
        <f t="shared" si="14"/>
        <v>5.3500000000000005</v>
      </c>
      <c r="F24" s="4">
        <f t="shared" si="14"/>
        <v>4.2200000000000006</v>
      </c>
      <c r="G24" s="4">
        <f t="shared" si="14"/>
        <v>5.0600000000000005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5.0100000000000016</v>
      </c>
      <c r="L24" s="4">
        <f t="shared" si="14"/>
        <v>5.6199999999999992</v>
      </c>
      <c r="M24" s="4">
        <f t="shared" si="14"/>
        <v>0</v>
      </c>
      <c r="N24" s="4">
        <f>SUM(N206:N235)</f>
        <v>4.28</v>
      </c>
      <c r="O24" s="4">
        <f t="shared" si="14"/>
        <v>0</v>
      </c>
      <c r="P24" s="4">
        <f t="shared" si="14"/>
        <v>1.5900000000000005</v>
      </c>
      <c r="Q24" s="4">
        <f t="shared" si="14"/>
        <v>2.4500000000000002</v>
      </c>
      <c r="R24" s="4">
        <f t="shared" si="14"/>
        <v>4.2200000000000006</v>
      </c>
      <c r="S24" s="4">
        <f t="shared" si="14"/>
        <v>1.5299999999999998</v>
      </c>
      <c r="T24" s="4">
        <f t="shared" si="14"/>
        <v>4.3500000000000005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4.5500000000000007</v>
      </c>
      <c r="D25" s="7">
        <f t="shared" ref="D25:V25" si="15">SUM(D236:D265)</f>
        <v>4.5500000000000007</v>
      </c>
      <c r="E25" s="7">
        <f t="shared" si="15"/>
        <v>3.88</v>
      </c>
      <c r="F25" s="7">
        <f t="shared" si="15"/>
        <v>2.5300000000000002</v>
      </c>
      <c r="G25" s="7">
        <f t="shared" si="15"/>
        <v>3.6400000000000006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0.5</v>
      </c>
      <c r="L25" s="7">
        <f t="shared" si="15"/>
        <v>2.9499999999999997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132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.75" thickTop="1">
      <c r="B32" s="16">
        <v>311</v>
      </c>
      <c r="C32" s="4">
        <v>0.12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0.14000000000000001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0.04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0.17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0.05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0.09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0.13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0.04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0.12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0.04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0.16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0.06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0.13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0.05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0.12</v>
      </c>
      <c r="D41" s="4" t="s">
        <v>13</v>
      </c>
      <c r="E41" s="4" t="s">
        <v>13</v>
      </c>
      <c r="F41" s="4">
        <v>0.03</v>
      </c>
      <c r="G41" s="4" t="s">
        <v>13</v>
      </c>
      <c r="H41" s="4">
        <v>0.05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0.14000000000000001</v>
      </c>
      <c r="D42" s="4" t="s">
        <v>13</v>
      </c>
      <c r="E42" s="4" t="s">
        <v>13</v>
      </c>
      <c r="F42" s="4">
        <v>0.04</v>
      </c>
      <c r="G42" s="4" t="s">
        <v>13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0.09</v>
      </c>
      <c r="D43" s="4" t="s">
        <v>13</v>
      </c>
      <c r="E43" s="4" t="s">
        <v>13</v>
      </c>
      <c r="F43" s="4">
        <v>0.02</v>
      </c>
      <c r="G43" s="4" t="s">
        <v>13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0.15</v>
      </c>
      <c r="D44" s="4" t="s">
        <v>13</v>
      </c>
      <c r="E44" s="4" t="s">
        <v>13</v>
      </c>
      <c r="F44" s="4">
        <v>0.04</v>
      </c>
      <c r="G44" s="4" t="s">
        <v>13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0.16</v>
      </c>
      <c r="D45" s="4" t="s">
        <v>13</v>
      </c>
      <c r="E45" s="4" t="s">
        <v>13</v>
      </c>
      <c r="F45" s="4">
        <v>0.05</v>
      </c>
      <c r="G45" s="4" t="s">
        <v>13</v>
      </c>
      <c r="H45" s="4">
        <v>0.08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0.12</v>
      </c>
      <c r="D46" s="4" t="s">
        <v>13</v>
      </c>
      <c r="E46" s="4" t="s">
        <v>13</v>
      </c>
      <c r="F46" s="4">
        <v>0.04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0.06</v>
      </c>
      <c r="D47" s="4" t="s">
        <v>13</v>
      </c>
      <c r="E47" s="4" t="s">
        <v>13</v>
      </c>
      <c r="F47" s="4">
        <v>0.02</v>
      </c>
      <c r="G47" s="4">
        <v>0.01</v>
      </c>
      <c r="H47" s="4">
        <v>0.03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0.13</v>
      </c>
      <c r="D48" s="4" t="s">
        <v>13</v>
      </c>
      <c r="E48" s="4" t="s">
        <v>13</v>
      </c>
      <c r="F48" s="4">
        <v>0.04</v>
      </c>
      <c r="G48" s="4">
        <v>0.02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0.12</v>
      </c>
      <c r="D49" s="4" t="s">
        <v>13</v>
      </c>
      <c r="E49" s="4" t="s">
        <v>13</v>
      </c>
      <c r="F49" s="4">
        <v>0.04</v>
      </c>
      <c r="G49" s="4">
        <v>0.02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0.14000000000000001</v>
      </c>
      <c r="D50" s="4" t="s">
        <v>13</v>
      </c>
      <c r="E50" s="4" t="s">
        <v>13</v>
      </c>
      <c r="F50" s="4">
        <v>0.05</v>
      </c>
      <c r="G50" s="4">
        <v>0.03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0.15</v>
      </c>
      <c r="D51" s="4" t="s">
        <v>13</v>
      </c>
      <c r="E51" s="4" t="s">
        <v>13</v>
      </c>
      <c r="F51" s="4">
        <v>0.05</v>
      </c>
      <c r="G51" s="4">
        <v>0.04</v>
      </c>
      <c r="H51" s="4">
        <v>0.09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0.15</v>
      </c>
      <c r="D52" s="4" t="s">
        <v>13</v>
      </c>
      <c r="E52" s="4" t="s">
        <v>13</v>
      </c>
      <c r="F52" s="4">
        <v>0.05</v>
      </c>
      <c r="G52" s="4">
        <v>0.05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0.09</v>
      </c>
      <c r="D53" s="4" t="s">
        <v>13</v>
      </c>
      <c r="E53" s="4" t="s">
        <v>13</v>
      </c>
      <c r="F53" s="4">
        <v>0.03</v>
      </c>
      <c r="G53" s="4">
        <v>0.04</v>
      </c>
      <c r="H53" s="4">
        <v>0.06</v>
      </c>
      <c r="I53" s="4">
        <v>0.02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7.0000000000000007E-2</v>
      </c>
      <c r="D54" s="4" t="s">
        <v>13</v>
      </c>
      <c r="E54" s="4" t="s">
        <v>13</v>
      </c>
      <c r="F54" s="4">
        <v>0.03</v>
      </c>
      <c r="G54" s="4">
        <v>0.03</v>
      </c>
      <c r="H54" s="4">
        <v>0.05</v>
      </c>
      <c r="I54" s="4">
        <v>0.01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0.12</v>
      </c>
      <c r="D55" s="4" t="s">
        <v>13</v>
      </c>
      <c r="E55" s="4" t="s">
        <v>13</v>
      </c>
      <c r="F55" s="4">
        <v>0.05</v>
      </c>
      <c r="G55" s="4">
        <v>0.06</v>
      </c>
      <c r="H55" s="4">
        <v>0.08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0.11</v>
      </c>
      <c r="D56" s="4" t="s">
        <v>13</v>
      </c>
      <c r="E56" s="4" t="s">
        <v>13</v>
      </c>
      <c r="F56" s="4">
        <v>0.04</v>
      </c>
      <c r="G56" s="4">
        <v>0.06</v>
      </c>
      <c r="H56" s="4">
        <v>0.08</v>
      </c>
      <c r="I56" s="4">
        <v>0.02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0.08</v>
      </c>
      <c r="D57" s="4">
        <v>0.01</v>
      </c>
      <c r="E57" s="4">
        <v>0.01</v>
      </c>
      <c r="F57" s="4">
        <v>0.03</v>
      </c>
      <c r="G57" s="4">
        <v>0.04</v>
      </c>
      <c r="H57" s="4">
        <v>0.06</v>
      </c>
      <c r="I57" s="4">
        <v>0.02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0.08</v>
      </c>
      <c r="D58" s="4">
        <v>0.01</v>
      </c>
      <c r="E58" s="4">
        <v>0.01</v>
      </c>
      <c r="F58" s="4">
        <v>0.03</v>
      </c>
      <c r="G58" s="4">
        <v>0.05</v>
      </c>
      <c r="H58" s="4">
        <v>0.06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0.11</v>
      </c>
      <c r="D59" s="4">
        <v>0.02</v>
      </c>
      <c r="E59" s="4">
        <v>0.02</v>
      </c>
      <c r="F59" s="4">
        <v>0.05</v>
      </c>
      <c r="G59" s="4">
        <v>7.0000000000000007E-2</v>
      </c>
      <c r="H59" s="4">
        <v>0.08</v>
      </c>
      <c r="I59" s="4">
        <v>0.02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0.16</v>
      </c>
      <c r="D60" s="4">
        <v>0.03</v>
      </c>
      <c r="E60" s="4">
        <v>0.03</v>
      </c>
      <c r="F60" s="4">
        <v>7.0000000000000007E-2</v>
      </c>
      <c r="G60" s="4">
        <v>0.1</v>
      </c>
      <c r="H60" s="4">
        <v>0.12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0.16</v>
      </c>
      <c r="D61" s="4">
        <v>0.03</v>
      </c>
      <c r="E61" s="4">
        <v>0.03</v>
      </c>
      <c r="F61" s="4">
        <v>0.08</v>
      </c>
      <c r="G61" s="4">
        <v>0.1</v>
      </c>
      <c r="H61" s="4">
        <v>0.12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0.23</v>
      </c>
      <c r="D62" s="4">
        <v>0.05</v>
      </c>
      <c r="E62" s="4">
        <v>0.05</v>
      </c>
      <c r="F62" s="4">
        <v>0.11</v>
      </c>
      <c r="G62" s="4">
        <v>0.16</v>
      </c>
      <c r="H62" s="4">
        <v>0.18</v>
      </c>
      <c r="I62" s="4">
        <v>0.05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0.2</v>
      </c>
      <c r="D63" s="4">
        <v>0.05</v>
      </c>
      <c r="E63" s="4">
        <v>0.05</v>
      </c>
      <c r="F63" s="4">
        <v>0.1</v>
      </c>
      <c r="G63" s="4">
        <v>0.14000000000000001</v>
      </c>
      <c r="H63" s="4">
        <v>0.16</v>
      </c>
      <c r="I63" s="4">
        <v>0.05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0.24</v>
      </c>
      <c r="D64" s="4">
        <v>7.0000000000000007E-2</v>
      </c>
      <c r="E64" s="4">
        <v>7.0000000000000007E-2</v>
      </c>
      <c r="F64" s="4">
        <v>0.12</v>
      </c>
      <c r="G64" s="4">
        <v>0.17</v>
      </c>
      <c r="H64" s="4">
        <v>0.19</v>
      </c>
      <c r="I64" s="4">
        <v>0.06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0.2</v>
      </c>
      <c r="D65" s="4">
        <v>0.06</v>
      </c>
      <c r="E65" s="4">
        <v>0.06</v>
      </c>
      <c r="F65" s="4">
        <v>0.11</v>
      </c>
      <c r="G65" s="4">
        <v>0.15</v>
      </c>
      <c r="H65" s="4">
        <v>0.16</v>
      </c>
      <c r="I65" s="4">
        <v>0.05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0.08</v>
      </c>
      <c r="D66" s="4">
        <v>0.03</v>
      </c>
      <c r="E66" s="4">
        <v>0.03</v>
      </c>
      <c r="F66" s="4">
        <v>0.04</v>
      </c>
      <c r="G66" s="4">
        <v>0.06</v>
      </c>
      <c r="H66" s="4">
        <v>7.0000000000000007E-2</v>
      </c>
      <c r="I66" s="4">
        <v>0.02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0.19</v>
      </c>
      <c r="D67" s="4">
        <v>0.08</v>
      </c>
      <c r="E67" s="4">
        <v>0.08</v>
      </c>
      <c r="F67" s="4">
        <v>0.11</v>
      </c>
      <c r="G67" s="4">
        <v>0.14000000000000001</v>
      </c>
      <c r="H67" s="4">
        <v>0.16</v>
      </c>
      <c r="I67" s="4">
        <v>0.06</v>
      </c>
      <c r="J67" s="4" t="s">
        <v>13</v>
      </c>
      <c r="K67" s="4">
        <v>0.04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0.12</v>
      </c>
      <c r="D68" s="4">
        <v>0.05</v>
      </c>
      <c r="E68" s="4">
        <v>0.05</v>
      </c>
      <c r="F68" s="4">
        <v>7.0000000000000007E-2</v>
      </c>
      <c r="G68" s="4">
        <v>0.09</v>
      </c>
      <c r="H68" s="4">
        <v>0.1</v>
      </c>
      <c r="I68" s="4">
        <v>0.04</v>
      </c>
      <c r="J68" s="4" t="s">
        <v>13</v>
      </c>
      <c r="K68" s="4">
        <v>0.03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0.08</v>
      </c>
      <c r="D69" s="4">
        <v>0.04</v>
      </c>
      <c r="E69" s="4">
        <v>0.04</v>
      </c>
      <c r="F69" s="4">
        <v>0.05</v>
      </c>
      <c r="G69" s="4">
        <v>0.06</v>
      </c>
      <c r="H69" s="4">
        <v>7.0000000000000007E-2</v>
      </c>
      <c r="I69" s="4">
        <v>0.03</v>
      </c>
      <c r="J69" s="4" t="s">
        <v>13</v>
      </c>
      <c r="K69" s="4">
        <v>0.02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0.2</v>
      </c>
      <c r="D70" s="4">
        <v>0.1</v>
      </c>
      <c r="E70" s="4">
        <v>0.1</v>
      </c>
      <c r="F70" s="4">
        <v>0.12</v>
      </c>
      <c r="G70" s="4">
        <v>0.16</v>
      </c>
      <c r="H70" s="4">
        <v>0.18</v>
      </c>
      <c r="I70" s="4">
        <v>0.09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0.19</v>
      </c>
      <c r="D71" s="4">
        <v>0.1</v>
      </c>
      <c r="E71" s="4">
        <v>0.1</v>
      </c>
      <c r="F71" s="4">
        <v>0.12</v>
      </c>
      <c r="G71" s="4">
        <v>0.15</v>
      </c>
      <c r="H71" s="4">
        <v>0.17</v>
      </c>
      <c r="I71" s="4">
        <v>0.09</v>
      </c>
      <c r="J71" s="4" t="s">
        <v>13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0.19</v>
      </c>
      <c r="D72" s="4">
        <v>0.11</v>
      </c>
      <c r="E72" s="4">
        <v>0.11</v>
      </c>
      <c r="F72" s="4">
        <v>0.12</v>
      </c>
      <c r="G72" s="4">
        <v>0.15</v>
      </c>
      <c r="H72" s="4">
        <v>0.17</v>
      </c>
      <c r="I72" s="4">
        <v>0.1</v>
      </c>
      <c r="J72" s="4">
        <v>0.04</v>
      </c>
      <c r="K72" s="4">
        <v>0.04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</row>
    <row r="73" spans="2:22">
      <c r="B73" s="9">
        <v>421</v>
      </c>
      <c r="C73" s="4">
        <v>0.15</v>
      </c>
      <c r="D73" s="4">
        <v>0.09</v>
      </c>
      <c r="E73" s="4">
        <v>0.09</v>
      </c>
      <c r="F73" s="4">
        <v>0.09</v>
      </c>
      <c r="G73" s="4">
        <v>0.12</v>
      </c>
      <c r="H73" s="4">
        <v>0.14000000000000001</v>
      </c>
      <c r="I73" s="4">
        <v>0.08</v>
      </c>
      <c r="J73" s="4">
        <v>0.03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</row>
    <row r="74" spans="2:22">
      <c r="B74" s="9">
        <v>422</v>
      </c>
      <c r="C74" s="4">
        <v>0.09</v>
      </c>
      <c r="D74" s="4">
        <v>0.06</v>
      </c>
      <c r="E74" s="4">
        <v>0.06</v>
      </c>
      <c r="F74" s="4">
        <v>0.06</v>
      </c>
      <c r="G74" s="4">
        <v>7.0000000000000007E-2</v>
      </c>
      <c r="H74" s="4">
        <v>0.08</v>
      </c>
      <c r="I74" s="4">
        <v>0.05</v>
      </c>
      <c r="J74" s="4">
        <v>0.02</v>
      </c>
      <c r="K74" s="4">
        <v>0.02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</row>
    <row r="75" spans="2:22">
      <c r="B75" s="9">
        <v>423</v>
      </c>
      <c r="C75" s="4">
        <v>0.17</v>
      </c>
      <c r="D75" s="4">
        <v>0.11</v>
      </c>
      <c r="E75" s="4">
        <v>0.11</v>
      </c>
      <c r="F75" s="4">
        <v>0.11</v>
      </c>
      <c r="G75" s="4">
        <v>0.14000000000000001</v>
      </c>
      <c r="H75" s="4">
        <v>0.16</v>
      </c>
      <c r="I75" s="4">
        <v>0.11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</row>
    <row r="76" spans="2:22">
      <c r="B76" s="9">
        <v>424</v>
      </c>
      <c r="C76" s="4">
        <v>0.2</v>
      </c>
      <c r="D76" s="4">
        <v>0.13</v>
      </c>
      <c r="E76" s="4">
        <v>0.13</v>
      </c>
      <c r="F76" s="4">
        <v>0.13</v>
      </c>
      <c r="G76" s="4">
        <v>0.16</v>
      </c>
      <c r="H76" s="4">
        <v>0.19</v>
      </c>
      <c r="I76" s="4">
        <v>0.13</v>
      </c>
      <c r="J76" s="4">
        <v>0.04</v>
      </c>
      <c r="K76" s="4">
        <v>0.05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</row>
    <row r="77" spans="2:22">
      <c r="B77" s="9">
        <v>425</v>
      </c>
      <c r="C77" s="4">
        <v>0.06</v>
      </c>
      <c r="D77" s="4">
        <v>0.04</v>
      </c>
      <c r="E77" s="4">
        <v>0.04</v>
      </c>
      <c r="F77" s="4">
        <v>0.04</v>
      </c>
      <c r="G77" s="4">
        <v>0.05</v>
      </c>
      <c r="H77" s="4">
        <v>0.06</v>
      </c>
      <c r="I77" s="4">
        <v>0.04</v>
      </c>
      <c r="J77" s="4">
        <v>0.01</v>
      </c>
      <c r="K77" s="4">
        <v>0.01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0.01</v>
      </c>
      <c r="V77" s="4" t="s">
        <v>13</v>
      </c>
    </row>
    <row r="78" spans="2:22">
      <c r="B78" s="9">
        <v>426</v>
      </c>
      <c r="C78" s="4">
        <v>0.16</v>
      </c>
      <c r="D78" s="4">
        <v>0.11</v>
      </c>
      <c r="E78" s="4">
        <v>0.11</v>
      </c>
      <c r="F78" s="4">
        <v>0.1</v>
      </c>
      <c r="G78" s="4">
        <v>0.13</v>
      </c>
      <c r="H78" s="4">
        <v>0.15</v>
      </c>
      <c r="I78" s="4">
        <v>0.12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0.03</v>
      </c>
      <c r="V78" s="4" t="s">
        <v>13</v>
      </c>
    </row>
    <row r="79" spans="2:22">
      <c r="B79" s="9">
        <v>427</v>
      </c>
      <c r="C79" s="4">
        <v>0.17</v>
      </c>
      <c r="D79" s="4">
        <v>0.12</v>
      </c>
      <c r="E79" s="4">
        <v>0.12</v>
      </c>
      <c r="F79" s="4">
        <v>0.11</v>
      </c>
      <c r="G79" s="4">
        <v>0.14000000000000001</v>
      </c>
      <c r="H79" s="4">
        <v>0.16</v>
      </c>
      <c r="I79" s="4">
        <v>0.13</v>
      </c>
      <c r="J79" s="4">
        <v>0.04</v>
      </c>
      <c r="K79" s="4">
        <v>0.04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0.04</v>
      </c>
      <c r="V79" s="4" t="s">
        <v>13</v>
      </c>
    </row>
    <row r="80" spans="2:22">
      <c r="B80" s="9">
        <v>428</v>
      </c>
      <c r="C80" s="4">
        <v>0.15</v>
      </c>
      <c r="D80" s="4">
        <v>0.11</v>
      </c>
      <c r="E80" s="4">
        <v>0.11</v>
      </c>
      <c r="F80" s="4">
        <v>0.1</v>
      </c>
      <c r="G80" s="4">
        <v>0.12</v>
      </c>
      <c r="H80" s="4">
        <v>0.14000000000000001</v>
      </c>
      <c r="I80" s="4">
        <v>0.12</v>
      </c>
      <c r="J80" s="4">
        <v>0.03</v>
      </c>
      <c r="K80" s="4">
        <v>0.04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0.03</v>
      </c>
      <c r="V80" s="4" t="s">
        <v>13</v>
      </c>
    </row>
    <row r="81" spans="2:22">
      <c r="B81" s="9">
        <v>429</v>
      </c>
      <c r="C81" s="4">
        <v>0.12</v>
      </c>
      <c r="D81" s="4">
        <v>0.09</v>
      </c>
      <c r="E81" s="4">
        <v>0.09</v>
      </c>
      <c r="F81" s="4">
        <v>0.08</v>
      </c>
      <c r="G81" s="4">
        <v>0.1</v>
      </c>
      <c r="H81" s="4">
        <v>0.12</v>
      </c>
      <c r="I81" s="4">
        <v>0.1</v>
      </c>
      <c r="J81" s="4">
        <v>0.03</v>
      </c>
      <c r="K81" s="4">
        <v>0.03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0.03</v>
      </c>
      <c r="V81" s="4" t="s">
        <v>13</v>
      </c>
    </row>
    <row r="82" spans="2:22">
      <c r="B82" s="9">
        <v>430</v>
      </c>
      <c r="C82" s="4">
        <v>0.15</v>
      </c>
      <c r="D82" s="4">
        <v>0.12</v>
      </c>
      <c r="E82" s="4">
        <v>0.12</v>
      </c>
      <c r="F82" s="4">
        <v>0.1</v>
      </c>
      <c r="G82" s="4">
        <v>0.12</v>
      </c>
      <c r="H82" s="4">
        <v>0.15</v>
      </c>
      <c r="I82" s="4">
        <v>0.13</v>
      </c>
      <c r="J82" s="4">
        <v>0.04</v>
      </c>
      <c r="K82" s="4">
        <v>0.04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0.03</v>
      </c>
      <c r="V82" s="4" t="s">
        <v>13</v>
      </c>
    </row>
    <row r="83" spans="2:22">
      <c r="B83" s="9">
        <v>501</v>
      </c>
      <c r="C83" s="4">
        <v>0.16</v>
      </c>
      <c r="D83" s="4">
        <v>0.13</v>
      </c>
      <c r="E83" s="4">
        <v>0.13</v>
      </c>
      <c r="F83" s="4">
        <v>0.11</v>
      </c>
      <c r="G83" s="4">
        <v>0.13</v>
      </c>
      <c r="H83" s="4">
        <v>0.16</v>
      </c>
      <c r="I83" s="4">
        <v>0.14000000000000001</v>
      </c>
      <c r="J83" s="4">
        <v>0.04</v>
      </c>
      <c r="K83" s="4">
        <v>0.04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0.04</v>
      </c>
      <c r="V83" s="4" t="s">
        <v>13</v>
      </c>
    </row>
    <row r="84" spans="2:22">
      <c r="B84" s="9">
        <v>502</v>
      </c>
      <c r="C84" s="4">
        <v>0.16</v>
      </c>
      <c r="D84" s="4">
        <v>0.13</v>
      </c>
      <c r="E84" s="4">
        <v>0.13</v>
      </c>
      <c r="F84" s="4">
        <v>0.11</v>
      </c>
      <c r="G84" s="4">
        <v>0.13</v>
      </c>
      <c r="H84" s="4">
        <v>0.16</v>
      </c>
      <c r="I84" s="4">
        <v>0.14000000000000001</v>
      </c>
      <c r="J84" s="4">
        <v>0.05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0.04</v>
      </c>
      <c r="V84" s="4" t="s">
        <v>13</v>
      </c>
    </row>
    <row r="85" spans="2:22">
      <c r="B85" s="9">
        <v>503</v>
      </c>
      <c r="C85" s="4">
        <v>0.09</v>
      </c>
      <c r="D85" s="4">
        <v>0.08</v>
      </c>
      <c r="E85" s="4">
        <v>7.0000000000000007E-2</v>
      </c>
      <c r="F85" s="4">
        <v>0.06</v>
      </c>
      <c r="G85" s="4">
        <v>7.0000000000000007E-2</v>
      </c>
      <c r="H85" s="4">
        <v>0.09</v>
      </c>
      <c r="I85" s="4">
        <v>0.08</v>
      </c>
      <c r="J85" s="4">
        <v>0.03</v>
      </c>
      <c r="K85" s="4">
        <v>0.03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0.02</v>
      </c>
      <c r="V85" s="4" t="s">
        <v>13</v>
      </c>
    </row>
    <row r="86" spans="2:22">
      <c r="B86" s="9">
        <v>504</v>
      </c>
      <c r="C86" s="4">
        <v>0.12</v>
      </c>
      <c r="D86" s="4">
        <v>0.11</v>
      </c>
      <c r="E86" s="4">
        <v>0.1</v>
      </c>
      <c r="F86" s="4">
        <v>0.08</v>
      </c>
      <c r="G86" s="4">
        <v>0.1</v>
      </c>
      <c r="H86" s="4">
        <v>0.12</v>
      </c>
      <c r="I86" s="4">
        <v>0.11</v>
      </c>
      <c r="J86" s="4">
        <v>0.05</v>
      </c>
      <c r="K86" s="4">
        <v>0.03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0.03</v>
      </c>
      <c r="V86" s="4" t="s">
        <v>13</v>
      </c>
    </row>
    <row r="87" spans="2:22">
      <c r="B87" s="9">
        <v>505</v>
      </c>
      <c r="C87" s="4">
        <v>0.22</v>
      </c>
      <c r="D87" s="4">
        <v>0.2</v>
      </c>
      <c r="E87" s="4">
        <v>0.19</v>
      </c>
      <c r="F87" s="4">
        <v>0.15</v>
      </c>
      <c r="G87" s="4">
        <v>0.18</v>
      </c>
      <c r="H87" s="4">
        <v>0.22</v>
      </c>
      <c r="I87" s="4">
        <v>0.2</v>
      </c>
      <c r="J87" s="4">
        <v>0.1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0.06</v>
      </c>
      <c r="V87" s="4" t="s">
        <v>13</v>
      </c>
    </row>
    <row r="88" spans="2:22">
      <c r="B88" s="9">
        <v>506</v>
      </c>
      <c r="C88" s="4">
        <v>0.17</v>
      </c>
      <c r="D88" s="4">
        <v>0.16</v>
      </c>
      <c r="E88" s="4">
        <v>0.14000000000000001</v>
      </c>
      <c r="F88" s="4">
        <v>0.12</v>
      </c>
      <c r="G88" s="4">
        <v>0.14000000000000001</v>
      </c>
      <c r="H88" s="4">
        <v>0.17</v>
      </c>
      <c r="I88" s="4">
        <v>0.16</v>
      </c>
      <c r="J88" s="4">
        <v>0.08</v>
      </c>
      <c r="K88" s="4">
        <v>0.05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0.05</v>
      </c>
      <c r="V88" s="4" t="s">
        <v>13</v>
      </c>
    </row>
    <row r="89" spans="2:22">
      <c r="B89" s="9">
        <v>507</v>
      </c>
      <c r="C89" s="4">
        <v>0.2</v>
      </c>
      <c r="D89" s="4">
        <v>0.19</v>
      </c>
      <c r="E89" s="4">
        <v>0.17</v>
      </c>
      <c r="F89" s="4">
        <v>0.14000000000000001</v>
      </c>
      <c r="G89" s="4">
        <v>0.16</v>
      </c>
      <c r="H89" s="4">
        <v>0.2</v>
      </c>
      <c r="I89" s="4">
        <v>0.19</v>
      </c>
      <c r="J89" s="4">
        <v>0.11</v>
      </c>
      <c r="K89" s="4">
        <v>0.06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0.06</v>
      </c>
      <c r="V89" s="4" t="s">
        <v>13</v>
      </c>
    </row>
    <row r="90" spans="2:22">
      <c r="B90" s="9">
        <v>508</v>
      </c>
      <c r="C90" s="4">
        <v>0.1</v>
      </c>
      <c r="D90" s="4">
        <v>0.1</v>
      </c>
      <c r="E90" s="4">
        <v>0.09</v>
      </c>
      <c r="F90" s="4">
        <v>7.0000000000000007E-2</v>
      </c>
      <c r="G90" s="4">
        <v>0.08</v>
      </c>
      <c r="H90" s="4">
        <v>0.1</v>
      </c>
      <c r="I90" s="4">
        <v>0.1</v>
      </c>
      <c r="J90" s="4">
        <v>0.06</v>
      </c>
      <c r="K90" s="4">
        <v>0.03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0.03</v>
      </c>
      <c r="V90" s="4" t="s">
        <v>13</v>
      </c>
    </row>
    <row r="91" spans="2:22">
      <c r="B91" s="9">
        <v>509</v>
      </c>
      <c r="C91" s="4">
        <v>0.13</v>
      </c>
      <c r="D91" s="4">
        <v>0.13</v>
      </c>
      <c r="E91" s="4">
        <v>0.11</v>
      </c>
      <c r="F91" s="4">
        <v>0.09</v>
      </c>
      <c r="G91" s="4">
        <v>0.1</v>
      </c>
      <c r="H91" s="4">
        <v>0.13</v>
      </c>
      <c r="I91" s="4">
        <v>0.12</v>
      </c>
      <c r="J91" s="4">
        <v>0.08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0.04</v>
      </c>
      <c r="V91" s="4" t="s">
        <v>13</v>
      </c>
    </row>
    <row r="92" spans="2:22">
      <c r="B92" s="9">
        <v>510</v>
      </c>
      <c r="C92" s="4">
        <v>0.18</v>
      </c>
      <c r="D92" s="4">
        <v>0.18</v>
      </c>
      <c r="E92" s="4">
        <v>0.15</v>
      </c>
      <c r="F92" s="4">
        <v>0.12</v>
      </c>
      <c r="G92" s="4">
        <v>0.14000000000000001</v>
      </c>
      <c r="H92" s="4">
        <v>0.18</v>
      </c>
      <c r="I92" s="4">
        <v>0.17</v>
      </c>
      <c r="J92" s="4">
        <v>0.12</v>
      </c>
      <c r="K92" s="4">
        <v>0.06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0.06</v>
      </c>
      <c r="V92" s="4" t="s">
        <v>13</v>
      </c>
    </row>
    <row r="93" spans="2:22">
      <c r="B93" s="9">
        <v>511</v>
      </c>
      <c r="C93" s="4">
        <v>0.15</v>
      </c>
      <c r="D93" s="4">
        <v>0.15</v>
      </c>
      <c r="E93" s="4">
        <v>0.13</v>
      </c>
      <c r="F93" s="4">
        <v>0.1</v>
      </c>
      <c r="G93" s="4">
        <v>0.12</v>
      </c>
      <c r="H93" s="4">
        <v>0.15</v>
      </c>
      <c r="I93" s="4">
        <v>0.15</v>
      </c>
      <c r="J93" s="4">
        <v>0.11</v>
      </c>
      <c r="K93" s="4">
        <v>0.05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0.05</v>
      </c>
      <c r="V93" s="4" t="s">
        <v>13</v>
      </c>
    </row>
    <row r="94" spans="2:22">
      <c r="B94" s="9">
        <v>512</v>
      </c>
      <c r="C94" s="4">
        <v>0.16</v>
      </c>
      <c r="D94" s="4">
        <v>0.16</v>
      </c>
      <c r="E94" s="4">
        <v>0.14000000000000001</v>
      </c>
      <c r="F94" s="4">
        <v>0.11</v>
      </c>
      <c r="G94" s="4">
        <v>0.13</v>
      </c>
      <c r="H94" s="4">
        <v>0.16</v>
      </c>
      <c r="I94" s="4">
        <v>0.16</v>
      </c>
      <c r="J94" s="4">
        <v>0.12</v>
      </c>
      <c r="K94" s="4">
        <v>0.05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0.06</v>
      </c>
      <c r="V94" s="4" t="s">
        <v>13</v>
      </c>
    </row>
    <row r="95" spans="2:22">
      <c r="B95" s="9">
        <v>513</v>
      </c>
      <c r="C95" s="4">
        <v>0.22</v>
      </c>
      <c r="D95" s="4">
        <v>0.22</v>
      </c>
      <c r="E95" s="4">
        <v>0.19</v>
      </c>
      <c r="F95" s="4">
        <v>0.15</v>
      </c>
      <c r="G95" s="4">
        <v>0.18</v>
      </c>
      <c r="H95" s="4">
        <v>0.22</v>
      </c>
      <c r="I95" s="4">
        <v>0.22</v>
      </c>
      <c r="J95" s="4">
        <v>0.17</v>
      </c>
      <c r="K95" s="4">
        <v>0.08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0.08</v>
      </c>
      <c r="V95" s="4" t="s">
        <v>13</v>
      </c>
    </row>
    <row r="96" spans="2:22">
      <c r="B96" s="9">
        <v>514</v>
      </c>
      <c r="C96" s="4">
        <v>0.2</v>
      </c>
      <c r="D96" s="4">
        <v>0.2</v>
      </c>
      <c r="E96" s="4">
        <v>0.17</v>
      </c>
      <c r="F96" s="4">
        <v>0.14000000000000001</v>
      </c>
      <c r="G96" s="4">
        <v>0.16</v>
      </c>
      <c r="H96" s="4">
        <v>0.2</v>
      </c>
      <c r="I96" s="4">
        <v>0.2</v>
      </c>
      <c r="J96" s="4">
        <v>0.16</v>
      </c>
      <c r="K96" s="4">
        <v>7.0000000000000007E-2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0.08</v>
      </c>
      <c r="V96" s="4" t="s">
        <v>13</v>
      </c>
    </row>
    <row r="97" spans="2:22">
      <c r="B97" s="9">
        <v>515</v>
      </c>
      <c r="C97" s="4">
        <v>0.25</v>
      </c>
      <c r="D97" s="4">
        <v>0.25</v>
      </c>
      <c r="E97" s="4">
        <v>0.21</v>
      </c>
      <c r="F97" s="4">
        <v>0.17</v>
      </c>
      <c r="G97" s="4">
        <v>0.2</v>
      </c>
      <c r="H97" s="4">
        <v>0.25</v>
      </c>
      <c r="I97" s="4">
        <v>0.25</v>
      </c>
      <c r="J97" s="4">
        <v>0.21</v>
      </c>
      <c r="K97" s="4">
        <v>0.09</v>
      </c>
      <c r="L97" s="4">
        <v>0.05</v>
      </c>
      <c r="M97" s="4" t="s">
        <v>13</v>
      </c>
      <c r="N97" s="4" t="s">
        <v>13</v>
      </c>
      <c r="O97" s="4" t="s">
        <v>13</v>
      </c>
      <c r="P97" s="4" t="s">
        <v>13</v>
      </c>
      <c r="Q97" s="4" t="s">
        <v>13</v>
      </c>
      <c r="R97" s="4" t="s">
        <v>13</v>
      </c>
      <c r="S97" s="4" t="s">
        <v>13</v>
      </c>
      <c r="T97" s="4" t="s">
        <v>13</v>
      </c>
      <c r="U97" s="4">
        <v>0.1</v>
      </c>
      <c r="V97" s="4">
        <v>0.05</v>
      </c>
    </row>
    <row r="98" spans="2:22">
      <c r="B98" s="9">
        <v>516</v>
      </c>
      <c r="C98" s="4">
        <v>0.26</v>
      </c>
      <c r="D98" s="4">
        <v>0.26</v>
      </c>
      <c r="E98" s="4">
        <v>0.22</v>
      </c>
      <c r="F98" s="4">
        <v>0.18</v>
      </c>
      <c r="G98" s="4">
        <v>0.21</v>
      </c>
      <c r="H98" s="4">
        <v>0.26</v>
      </c>
      <c r="I98" s="4">
        <v>0.26</v>
      </c>
      <c r="J98" s="4">
        <v>0.22</v>
      </c>
      <c r="K98" s="4">
        <v>0.1</v>
      </c>
      <c r="L98" s="4">
        <v>0.06</v>
      </c>
      <c r="M98" s="4" t="s">
        <v>13</v>
      </c>
      <c r="N98" s="4" t="s">
        <v>13</v>
      </c>
      <c r="O98" s="4" t="s">
        <v>13</v>
      </c>
      <c r="P98" s="4" t="s">
        <v>13</v>
      </c>
      <c r="Q98" s="4" t="s">
        <v>13</v>
      </c>
      <c r="R98" s="4" t="s">
        <v>13</v>
      </c>
      <c r="S98" s="4" t="s">
        <v>13</v>
      </c>
      <c r="T98" s="4" t="s">
        <v>13</v>
      </c>
      <c r="U98" s="4">
        <v>0.11</v>
      </c>
      <c r="V98" s="4">
        <v>0.05</v>
      </c>
    </row>
    <row r="99" spans="2:22">
      <c r="B99" s="9">
        <v>517</v>
      </c>
      <c r="C99" s="4">
        <v>0.26</v>
      </c>
      <c r="D99" s="4">
        <v>0.26</v>
      </c>
      <c r="E99" s="4">
        <v>0.22</v>
      </c>
      <c r="F99" s="4">
        <v>0.18</v>
      </c>
      <c r="G99" s="4">
        <v>0.21</v>
      </c>
      <c r="H99" s="4">
        <v>0.26</v>
      </c>
      <c r="I99" s="4">
        <v>0.26</v>
      </c>
      <c r="J99" s="4">
        <v>0.23</v>
      </c>
      <c r="K99" s="4">
        <v>0.1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 t="s">
        <v>13</v>
      </c>
      <c r="R99" s="4" t="s">
        <v>13</v>
      </c>
      <c r="S99" s="4" t="s">
        <v>13</v>
      </c>
      <c r="T99" s="4" t="s">
        <v>13</v>
      </c>
      <c r="U99" s="4">
        <v>0.12</v>
      </c>
      <c r="V99" s="4">
        <v>0.06</v>
      </c>
    </row>
    <row r="100" spans="2:22">
      <c r="B100" s="9">
        <v>518</v>
      </c>
      <c r="C100" s="4">
        <v>0.28999999999999998</v>
      </c>
      <c r="D100" s="4">
        <v>0.28999999999999998</v>
      </c>
      <c r="E100" s="4">
        <v>0.25</v>
      </c>
      <c r="F100" s="4">
        <v>0.2</v>
      </c>
      <c r="G100" s="4">
        <v>0.23</v>
      </c>
      <c r="H100" s="4">
        <v>0.28999999999999998</v>
      </c>
      <c r="I100" s="4">
        <v>0.28999999999999998</v>
      </c>
      <c r="J100" s="4">
        <v>0.26</v>
      </c>
      <c r="K100" s="4">
        <v>0.12</v>
      </c>
      <c r="L100" s="4">
        <v>7.0000000000000007E-2</v>
      </c>
      <c r="M100" s="4" t="s">
        <v>13</v>
      </c>
      <c r="N100" s="4" t="s">
        <v>13</v>
      </c>
      <c r="O100" s="4" t="s">
        <v>13</v>
      </c>
      <c r="P100" s="4" t="s">
        <v>13</v>
      </c>
      <c r="Q100" s="4" t="s">
        <v>13</v>
      </c>
      <c r="R100" s="4" t="s">
        <v>13</v>
      </c>
      <c r="S100" s="4" t="s">
        <v>13</v>
      </c>
      <c r="T100" s="4" t="s">
        <v>13</v>
      </c>
      <c r="U100" s="4">
        <v>0.14000000000000001</v>
      </c>
      <c r="V100" s="4">
        <v>0.06</v>
      </c>
    </row>
    <row r="101" spans="2:22">
      <c r="B101" s="9">
        <v>519</v>
      </c>
      <c r="C101" s="4">
        <v>0.25</v>
      </c>
      <c r="D101" s="4">
        <v>0.25</v>
      </c>
      <c r="E101" s="4">
        <v>0.21</v>
      </c>
      <c r="F101" s="4">
        <v>0.17</v>
      </c>
      <c r="G101" s="4">
        <v>0.2</v>
      </c>
      <c r="H101" s="4">
        <v>0.25</v>
      </c>
      <c r="I101" s="4">
        <v>0.25</v>
      </c>
      <c r="J101" s="4">
        <v>0.23</v>
      </c>
      <c r="K101" s="4">
        <v>0.11</v>
      </c>
      <c r="L101" s="4">
        <v>0.06</v>
      </c>
      <c r="M101" s="4" t="s">
        <v>13</v>
      </c>
      <c r="N101" s="4" t="s">
        <v>13</v>
      </c>
      <c r="O101" s="4" t="s">
        <v>13</v>
      </c>
      <c r="P101" s="4" t="s">
        <v>13</v>
      </c>
      <c r="Q101" s="4" t="s">
        <v>13</v>
      </c>
      <c r="R101" s="4" t="s">
        <v>13</v>
      </c>
      <c r="S101" s="4" t="s">
        <v>13</v>
      </c>
      <c r="T101" s="4" t="s">
        <v>13</v>
      </c>
      <c r="U101" s="4">
        <v>0.12</v>
      </c>
      <c r="V101" s="4">
        <v>0.06</v>
      </c>
    </row>
    <row r="102" spans="2:22">
      <c r="B102" s="9">
        <v>520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0.25</v>
      </c>
      <c r="J102" s="4">
        <v>0.23</v>
      </c>
      <c r="K102" s="4">
        <v>0.11</v>
      </c>
      <c r="L102" s="4">
        <v>0.06</v>
      </c>
      <c r="M102" s="4">
        <v>0.08</v>
      </c>
      <c r="N102" s="4" t="s">
        <v>13</v>
      </c>
      <c r="O102" s="4" t="s">
        <v>13</v>
      </c>
      <c r="P102" s="4" t="s">
        <v>13</v>
      </c>
      <c r="Q102" s="4" t="s">
        <v>13</v>
      </c>
      <c r="R102" s="4" t="s">
        <v>13</v>
      </c>
      <c r="S102" s="4" t="s">
        <v>13</v>
      </c>
      <c r="T102" s="4" t="s">
        <v>13</v>
      </c>
      <c r="U102" s="4">
        <v>0.13</v>
      </c>
      <c r="V102" s="4">
        <v>0.06</v>
      </c>
    </row>
    <row r="103" spans="2:22">
      <c r="B103" s="9">
        <v>521</v>
      </c>
      <c r="C103" s="4">
        <v>0.22</v>
      </c>
      <c r="D103" s="4">
        <v>0.22</v>
      </c>
      <c r="E103" s="4">
        <v>0.19</v>
      </c>
      <c r="F103" s="4">
        <v>0.15</v>
      </c>
      <c r="G103" s="4">
        <v>0.18</v>
      </c>
      <c r="H103" s="4">
        <v>0.22</v>
      </c>
      <c r="I103" s="4">
        <v>0.22</v>
      </c>
      <c r="J103" s="4">
        <v>0.21</v>
      </c>
      <c r="K103" s="4">
        <v>0.1</v>
      </c>
      <c r="L103" s="4">
        <v>0.05</v>
      </c>
      <c r="M103" s="4">
        <v>7.0000000000000007E-2</v>
      </c>
      <c r="N103" s="4" t="s">
        <v>13</v>
      </c>
      <c r="O103" s="4" t="s">
        <v>13</v>
      </c>
      <c r="P103" s="4" t="s">
        <v>13</v>
      </c>
      <c r="Q103" s="4" t="s">
        <v>13</v>
      </c>
      <c r="R103" s="4" t="s">
        <v>13</v>
      </c>
      <c r="S103" s="4" t="s">
        <v>13</v>
      </c>
      <c r="T103" s="4" t="s">
        <v>13</v>
      </c>
      <c r="U103" s="4">
        <v>0.12</v>
      </c>
      <c r="V103" s="4">
        <v>0.06</v>
      </c>
    </row>
    <row r="104" spans="2:22">
      <c r="B104" s="9">
        <v>522</v>
      </c>
      <c r="C104" s="4">
        <v>0.27</v>
      </c>
      <c r="D104" s="4">
        <v>0.27</v>
      </c>
      <c r="E104" s="4">
        <v>0.23</v>
      </c>
      <c r="F104" s="4">
        <v>0.18</v>
      </c>
      <c r="G104" s="4">
        <v>0.22</v>
      </c>
      <c r="H104" s="4">
        <v>0.27</v>
      </c>
      <c r="I104" s="4">
        <v>0.27</v>
      </c>
      <c r="J104" s="4">
        <v>0.26</v>
      </c>
      <c r="K104" s="4">
        <v>0.13</v>
      </c>
      <c r="L104" s="4">
        <v>7.0000000000000007E-2</v>
      </c>
      <c r="M104" s="4">
        <v>0.08</v>
      </c>
      <c r="N104" s="4" t="s">
        <v>13</v>
      </c>
      <c r="O104" s="4" t="s">
        <v>13</v>
      </c>
      <c r="P104" s="4" t="s">
        <v>13</v>
      </c>
      <c r="Q104" s="4" t="s">
        <v>13</v>
      </c>
      <c r="R104" s="4" t="s">
        <v>13</v>
      </c>
      <c r="S104" s="4" t="s">
        <v>13</v>
      </c>
      <c r="T104" s="4" t="s">
        <v>13</v>
      </c>
      <c r="U104" s="4">
        <v>0.16</v>
      </c>
      <c r="V104" s="4">
        <v>7.0000000000000007E-2</v>
      </c>
    </row>
    <row r="105" spans="2:22">
      <c r="B105" s="9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0.28999999999999998</v>
      </c>
      <c r="J105" s="4">
        <v>0.28000000000000003</v>
      </c>
      <c r="K105" s="4">
        <v>0.14000000000000001</v>
      </c>
      <c r="L105" s="4">
        <v>7.0000000000000007E-2</v>
      </c>
      <c r="M105" s="4">
        <v>0.09</v>
      </c>
      <c r="N105" s="4" t="s">
        <v>13</v>
      </c>
      <c r="O105" s="4" t="s">
        <v>13</v>
      </c>
      <c r="P105" s="4" t="s">
        <v>13</v>
      </c>
      <c r="Q105" s="4" t="s">
        <v>13</v>
      </c>
      <c r="R105" s="4" t="s">
        <v>13</v>
      </c>
      <c r="S105" s="4" t="s">
        <v>13</v>
      </c>
      <c r="T105" s="4" t="s">
        <v>13</v>
      </c>
      <c r="U105" s="4">
        <v>0.18</v>
      </c>
      <c r="V105" s="4">
        <v>0.08</v>
      </c>
    </row>
    <row r="106" spans="2:22">
      <c r="B106" s="9">
        <v>524</v>
      </c>
      <c r="C106" s="4">
        <v>0.28000000000000003</v>
      </c>
      <c r="D106" s="4">
        <v>0.28000000000000003</v>
      </c>
      <c r="E106" s="4">
        <v>0.24</v>
      </c>
      <c r="F106" s="4">
        <v>0.19</v>
      </c>
      <c r="G106" s="4">
        <v>0.22</v>
      </c>
      <c r="H106" s="4">
        <v>0.28000000000000003</v>
      </c>
      <c r="I106" s="4">
        <v>0.28000000000000003</v>
      </c>
      <c r="J106" s="4">
        <v>0.27</v>
      </c>
      <c r="K106" s="4">
        <v>0.14000000000000001</v>
      </c>
      <c r="L106" s="4">
        <v>7.0000000000000007E-2</v>
      </c>
      <c r="M106" s="4">
        <v>0.08</v>
      </c>
      <c r="N106" s="4" t="s">
        <v>13</v>
      </c>
      <c r="O106" s="4" t="s">
        <v>13</v>
      </c>
      <c r="P106" s="4" t="s">
        <v>13</v>
      </c>
      <c r="Q106" s="4" t="s">
        <v>13</v>
      </c>
      <c r="R106" s="4" t="s">
        <v>13</v>
      </c>
      <c r="S106" s="4" t="s">
        <v>13</v>
      </c>
      <c r="T106" s="4" t="s">
        <v>13</v>
      </c>
      <c r="U106" s="4">
        <v>0.18</v>
      </c>
      <c r="V106" s="4">
        <v>0.08</v>
      </c>
    </row>
    <row r="107" spans="2:22">
      <c r="B107" s="9">
        <v>525</v>
      </c>
      <c r="C107" s="4">
        <v>0.26</v>
      </c>
      <c r="D107" s="4">
        <v>0.26</v>
      </c>
      <c r="E107" s="4">
        <v>0.22</v>
      </c>
      <c r="F107" s="4">
        <v>0.18</v>
      </c>
      <c r="G107" s="4">
        <v>0.21</v>
      </c>
      <c r="H107" s="4">
        <v>0.26</v>
      </c>
      <c r="I107" s="4">
        <v>0.26</v>
      </c>
      <c r="J107" s="4">
        <v>0.25</v>
      </c>
      <c r="K107" s="4">
        <v>0.13</v>
      </c>
      <c r="L107" s="4">
        <v>7.0000000000000007E-2</v>
      </c>
      <c r="M107" s="4">
        <v>0.08</v>
      </c>
      <c r="N107" s="4" t="s">
        <v>13</v>
      </c>
      <c r="O107" s="4" t="s">
        <v>13</v>
      </c>
      <c r="P107" s="4" t="s">
        <v>13</v>
      </c>
      <c r="Q107" s="4">
        <v>0.08</v>
      </c>
      <c r="R107" s="4" t="s">
        <v>13</v>
      </c>
      <c r="S107" s="4" t="s">
        <v>13</v>
      </c>
      <c r="T107" s="4" t="s">
        <v>13</v>
      </c>
      <c r="U107" s="4">
        <v>0.18</v>
      </c>
      <c r="V107" s="4">
        <v>0.08</v>
      </c>
    </row>
    <row r="108" spans="2:22">
      <c r="B108" s="9">
        <v>526</v>
      </c>
      <c r="C108" s="4">
        <v>0.28000000000000003</v>
      </c>
      <c r="D108" s="4">
        <v>0.28000000000000003</v>
      </c>
      <c r="E108" s="4">
        <v>0.24</v>
      </c>
      <c r="F108" s="4">
        <v>0.19</v>
      </c>
      <c r="G108" s="4">
        <v>0.22</v>
      </c>
      <c r="H108" s="4">
        <v>0.28000000000000003</v>
      </c>
      <c r="I108" s="4">
        <v>0.28000000000000003</v>
      </c>
      <c r="J108" s="4">
        <v>0.27</v>
      </c>
      <c r="K108" s="4">
        <v>0.15</v>
      </c>
      <c r="L108" s="4">
        <v>7.0000000000000007E-2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0.08</v>
      </c>
      <c r="R108" s="4" t="s">
        <v>13</v>
      </c>
      <c r="S108" s="4" t="s">
        <v>13</v>
      </c>
      <c r="T108" s="4" t="s">
        <v>13</v>
      </c>
      <c r="U108" s="4">
        <v>0.2</v>
      </c>
      <c r="V108" s="4">
        <v>0.09</v>
      </c>
    </row>
    <row r="109" spans="2:22">
      <c r="B109" s="9">
        <v>527</v>
      </c>
      <c r="C109" s="4">
        <v>0.31</v>
      </c>
      <c r="D109" s="4">
        <v>0.31</v>
      </c>
      <c r="E109" s="4">
        <v>0.26</v>
      </c>
      <c r="F109" s="4">
        <v>0.21</v>
      </c>
      <c r="G109" s="4">
        <v>0.25</v>
      </c>
      <c r="H109" s="4">
        <v>0.31</v>
      </c>
      <c r="I109" s="4">
        <v>0.31</v>
      </c>
      <c r="J109" s="4">
        <v>0.3</v>
      </c>
      <c r="K109" s="4">
        <v>0.17</v>
      </c>
      <c r="L109" s="4">
        <v>0.08</v>
      </c>
      <c r="M109" s="4">
        <v>0.1</v>
      </c>
      <c r="N109" s="4" t="s">
        <v>13</v>
      </c>
      <c r="O109" s="4" t="s">
        <v>13</v>
      </c>
      <c r="P109" s="4" t="s">
        <v>13</v>
      </c>
      <c r="Q109" s="4">
        <v>0.09</v>
      </c>
      <c r="R109" s="4" t="s">
        <v>13</v>
      </c>
      <c r="S109" s="4" t="s">
        <v>13</v>
      </c>
      <c r="T109" s="4" t="s">
        <v>13</v>
      </c>
      <c r="U109" s="4">
        <v>0.24</v>
      </c>
      <c r="V109" s="4">
        <v>0.11</v>
      </c>
    </row>
    <row r="110" spans="2:22">
      <c r="B110" s="9">
        <v>528</v>
      </c>
      <c r="C110" s="4">
        <v>0.4</v>
      </c>
      <c r="D110" s="4">
        <v>0.4</v>
      </c>
      <c r="E110" s="4">
        <v>0.34</v>
      </c>
      <c r="F110" s="4">
        <v>0.27</v>
      </c>
      <c r="G110" s="4">
        <v>0.32</v>
      </c>
      <c r="H110" s="4">
        <v>0.4</v>
      </c>
      <c r="I110" s="4">
        <v>0.4</v>
      </c>
      <c r="J110" s="4">
        <v>0.39</v>
      </c>
      <c r="K110" s="4">
        <v>0.22</v>
      </c>
      <c r="L110" s="4">
        <v>0.1</v>
      </c>
      <c r="M110" s="4">
        <v>0.14000000000000001</v>
      </c>
      <c r="N110" s="4" t="s">
        <v>13</v>
      </c>
      <c r="O110" s="4" t="s">
        <v>13</v>
      </c>
      <c r="P110" s="4" t="s">
        <v>13</v>
      </c>
      <c r="Q110" s="4">
        <v>0.12</v>
      </c>
      <c r="R110" s="4" t="s">
        <v>13</v>
      </c>
      <c r="S110" s="4" t="s">
        <v>13</v>
      </c>
      <c r="T110" s="4" t="s">
        <v>13</v>
      </c>
      <c r="U110" s="4">
        <v>0.32</v>
      </c>
      <c r="V110" s="4">
        <v>0.16</v>
      </c>
    </row>
    <row r="111" spans="2:22">
      <c r="B111" s="9">
        <v>529</v>
      </c>
      <c r="C111" s="4">
        <v>0.32</v>
      </c>
      <c r="D111" s="4">
        <v>0.32</v>
      </c>
      <c r="E111" s="4">
        <v>0.27</v>
      </c>
      <c r="F111" s="4">
        <v>0.22</v>
      </c>
      <c r="G111" s="4">
        <v>0.26</v>
      </c>
      <c r="H111" s="4">
        <v>0.32</v>
      </c>
      <c r="I111" s="4">
        <v>0.32</v>
      </c>
      <c r="J111" s="4">
        <v>0.32</v>
      </c>
      <c r="K111" s="4">
        <v>0.18</v>
      </c>
      <c r="L111" s="4">
        <v>0.08</v>
      </c>
      <c r="M111" s="4">
        <v>0.12</v>
      </c>
      <c r="N111" s="4" t="s">
        <v>13</v>
      </c>
      <c r="O111" s="4" t="s">
        <v>13</v>
      </c>
      <c r="P111" s="4" t="s">
        <v>13</v>
      </c>
      <c r="Q111" s="4">
        <v>0.1</v>
      </c>
      <c r="R111" s="4" t="s">
        <v>13</v>
      </c>
      <c r="S111" s="4" t="s">
        <v>13</v>
      </c>
      <c r="T111" s="4" t="s">
        <v>13</v>
      </c>
      <c r="U111" s="4">
        <v>0.26</v>
      </c>
      <c r="V111" s="4">
        <v>0.13</v>
      </c>
    </row>
    <row r="112" spans="2:22">
      <c r="B112" s="9">
        <v>530</v>
      </c>
      <c r="C112" s="4">
        <v>0.34</v>
      </c>
      <c r="D112" s="4">
        <v>0.34</v>
      </c>
      <c r="E112" s="4">
        <v>0.28999999999999998</v>
      </c>
      <c r="F112" s="4">
        <v>0.23</v>
      </c>
      <c r="G112" s="4">
        <v>0.27</v>
      </c>
      <c r="H112" s="4">
        <v>0.34</v>
      </c>
      <c r="I112" s="4">
        <v>0.34</v>
      </c>
      <c r="J112" s="4">
        <v>0.34</v>
      </c>
      <c r="K112" s="4">
        <v>0.2</v>
      </c>
      <c r="L112" s="4">
        <v>0.09</v>
      </c>
      <c r="M112" s="4">
        <v>0.13</v>
      </c>
      <c r="N112" s="4" t="s">
        <v>13</v>
      </c>
      <c r="O112" s="4" t="s">
        <v>13</v>
      </c>
      <c r="P112" s="4" t="s">
        <v>13</v>
      </c>
      <c r="Q112" s="4">
        <v>0.1</v>
      </c>
      <c r="R112" s="4" t="s">
        <v>13</v>
      </c>
      <c r="S112" s="4">
        <v>0.1</v>
      </c>
      <c r="T112" s="4" t="s">
        <v>13</v>
      </c>
      <c r="U112" s="4">
        <v>0.28999999999999998</v>
      </c>
      <c r="V112" s="4">
        <v>0.15</v>
      </c>
    </row>
    <row r="113" spans="2:22">
      <c r="B113" s="9">
        <v>531</v>
      </c>
      <c r="C113" s="4">
        <v>0.32</v>
      </c>
      <c r="D113" s="4">
        <v>0.32</v>
      </c>
      <c r="E113" s="4">
        <v>0.27</v>
      </c>
      <c r="F113" s="4">
        <v>0.22</v>
      </c>
      <c r="G113" s="4">
        <v>0.26</v>
      </c>
      <c r="H113" s="4">
        <v>0.32</v>
      </c>
      <c r="I113" s="4">
        <v>0.32</v>
      </c>
      <c r="J113" s="4">
        <v>0.32</v>
      </c>
      <c r="K113" s="4">
        <v>0.19</v>
      </c>
      <c r="L113" s="4">
        <v>0.09</v>
      </c>
      <c r="M113" s="4">
        <v>0.12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0.1</v>
      </c>
      <c r="T113" s="4" t="s">
        <v>13</v>
      </c>
      <c r="U113" s="4">
        <v>0.28000000000000003</v>
      </c>
      <c r="V113" s="4">
        <v>0.16</v>
      </c>
    </row>
    <row r="114" spans="2:22">
      <c r="B114" s="9">
        <v>601</v>
      </c>
      <c r="C114" s="4">
        <v>0.34</v>
      </c>
      <c r="D114" s="4">
        <v>0.34</v>
      </c>
      <c r="E114" s="4">
        <v>0.28999999999999998</v>
      </c>
      <c r="F114" s="4">
        <v>0.23</v>
      </c>
      <c r="G114" s="4">
        <v>0.27</v>
      </c>
      <c r="H114" s="4">
        <v>0.34</v>
      </c>
      <c r="I114" s="4">
        <v>0.34</v>
      </c>
      <c r="J114" s="4">
        <v>0.34</v>
      </c>
      <c r="K114" s="4">
        <v>0.21</v>
      </c>
      <c r="L114" s="4">
        <v>0.1</v>
      </c>
      <c r="M114" s="4">
        <v>0.13</v>
      </c>
      <c r="N114" s="4" t="s">
        <v>13</v>
      </c>
      <c r="O114" s="4" t="s">
        <v>13</v>
      </c>
      <c r="P114" s="4" t="s">
        <v>13</v>
      </c>
      <c r="Q114" s="4">
        <v>0.1</v>
      </c>
      <c r="R114" s="4" t="s">
        <v>13</v>
      </c>
      <c r="S114" s="4">
        <v>0.1</v>
      </c>
      <c r="T114" s="4" t="s">
        <v>13</v>
      </c>
      <c r="U114" s="4">
        <v>0.31</v>
      </c>
      <c r="V114" s="4">
        <v>0.18</v>
      </c>
    </row>
    <row r="115" spans="2:22">
      <c r="B115" s="9">
        <v>602</v>
      </c>
      <c r="C115" s="4">
        <v>0.38</v>
      </c>
      <c r="D115" s="4">
        <v>0.38</v>
      </c>
      <c r="E115" s="4">
        <v>0.32</v>
      </c>
      <c r="F115" s="4">
        <v>0.26</v>
      </c>
      <c r="G115" s="4">
        <v>0.3</v>
      </c>
      <c r="H115" s="4">
        <v>0.38</v>
      </c>
      <c r="I115" s="4">
        <v>0.38</v>
      </c>
      <c r="J115" s="4">
        <v>0.38</v>
      </c>
      <c r="K115" s="4">
        <v>0.24</v>
      </c>
      <c r="L115" s="4">
        <v>0.11</v>
      </c>
      <c r="M115" s="4">
        <v>0.16</v>
      </c>
      <c r="N115" s="4" t="s">
        <v>13</v>
      </c>
      <c r="O115" s="4" t="s">
        <v>13</v>
      </c>
      <c r="P115" s="4" t="s">
        <v>13</v>
      </c>
      <c r="Q115" s="4">
        <v>0.12</v>
      </c>
      <c r="R115" s="4" t="s">
        <v>13</v>
      </c>
      <c r="S115" s="4">
        <v>0.11</v>
      </c>
      <c r="T115" s="4" t="s">
        <v>13</v>
      </c>
      <c r="U115" s="4">
        <v>0.35</v>
      </c>
      <c r="V115" s="4">
        <v>0.22</v>
      </c>
    </row>
    <row r="116" spans="2:22">
      <c r="B116" s="9">
        <v>603</v>
      </c>
      <c r="C116" s="4">
        <v>0.38</v>
      </c>
      <c r="D116" s="4">
        <v>0.38</v>
      </c>
      <c r="E116" s="4">
        <v>0.32</v>
      </c>
      <c r="F116" s="4">
        <v>0.26</v>
      </c>
      <c r="G116" s="4">
        <v>0.3</v>
      </c>
      <c r="H116" s="4">
        <v>0.38</v>
      </c>
      <c r="I116" s="4">
        <v>0.38</v>
      </c>
      <c r="J116" s="4">
        <v>0.38</v>
      </c>
      <c r="K116" s="4">
        <v>0.24</v>
      </c>
      <c r="L116" s="4">
        <v>0.11</v>
      </c>
      <c r="M116" s="4">
        <v>0.17</v>
      </c>
      <c r="N116" s="4" t="s">
        <v>13</v>
      </c>
      <c r="O116" s="4" t="s">
        <v>13</v>
      </c>
      <c r="P116" s="4" t="s">
        <v>13</v>
      </c>
      <c r="Q116" s="4">
        <v>0.12</v>
      </c>
      <c r="R116" s="4" t="s">
        <v>13</v>
      </c>
      <c r="S116" s="4">
        <v>0.11</v>
      </c>
      <c r="T116" s="4" t="s">
        <v>13</v>
      </c>
      <c r="U116" s="4">
        <v>0.36</v>
      </c>
      <c r="V116" s="4">
        <v>0.23</v>
      </c>
    </row>
    <row r="117" spans="2:22">
      <c r="B117" s="9">
        <v>604</v>
      </c>
      <c r="C117" s="4">
        <v>0.31</v>
      </c>
      <c r="D117" s="4">
        <v>0.31</v>
      </c>
      <c r="E117" s="4">
        <v>0.26</v>
      </c>
      <c r="F117" s="4">
        <v>0.21</v>
      </c>
      <c r="G117" s="4">
        <v>0.25</v>
      </c>
      <c r="H117" s="4">
        <v>0.31</v>
      </c>
      <c r="I117" s="4">
        <v>0.31</v>
      </c>
      <c r="J117" s="4">
        <v>0.31</v>
      </c>
      <c r="K117" s="4">
        <v>0.2</v>
      </c>
      <c r="L117" s="4">
        <v>0.09</v>
      </c>
      <c r="M117" s="4">
        <v>0.14000000000000001</v>
      </c>
      <c r="N117" s="4" t="s">
        <v>13</v>
      </c>
      <c r="O117" s="4" t="s">
        <v>13</v>
      </c>
      <c r="P117" s="4" t="s">
        <v>13</v>
      </c>
      <c r="Q117" s="4">
        <v>0.1</v>
      </c>
      <c r="R117" s="4" t="s">
        <v>13</v>
      </c>
      <c r="S117" s="4">
        <v>0.09</v>
      </c>
      <c r="T117" s="4" t="s">
        <v>13</v>
      </c>
      <c r="U117" s="4">
        <v>0.3</v>
      </c>
      <c r="V117" s="4">
        <v>0.21</v>
      </c>
    </row>
    <row r="118" spans="2:22">
      <c r="B118" s="9">
        <v>605</v>
      </c>
      <c r="C118" s="4">
        <v>0.35</v>
      </c>
      <c r="D118" s="4">
        <v>0.35</v>
      </c>
      <c r="E118" s="4">
        <v>0.3</v>
      </c>
      <c r="F118" s="4">
        <v>0.24</v>
      </c>
      <c r="G118" s="4">
        <v>0.28000000000000003</v>
      </c>
      <c r="H118" s="4">
        <v>0.35</v>
      </c>
      <c r="I118" s="4">
        <v>0.35</v>
      </c>
      <c r="J118" s="4">
        <v>0.35</v>
      </c>
      <c r="K118" s="4">
        <v>0.24</v>
      </c>
      <c r="L118" s="4">
        <v>0.11</v>
      </c>
      <c r="M118" s="4">
        <v>0.17</v>
      </c>
      <c r="N118" s="4">
        <v>0.11</v>
      </c>
      <c r="O118" s="4">
        <v>7.0000000000000007E-2</v>
      </c>
      <c r="P118" s="4" t="s">
        <v>13</v>
      </c>
      <c r="Q118" s="4">
        <v>0.11</v>
      </c>
      <c r="R118" s="4">
        <v>0.11</v>
      </c>
      <c r="S118" s="4">
        <v>0.11</v>
      </c>
      <c r="T118" s="4" t="s">
        <v>13</v>
      </c>
      <c r="U118" s="4">
        <v>0.35</v>
      </c>
      <c r="V118" s="4">
        <v>0.26</v>
      </c>
    </row>
    <row r="119" spans="2:22">
      <c r="B119" s="9">
        <v>606</v>
      </c>
      <c r="C119" s="4">
        <v>0.35</v>
      </c>
      <c r="D119" s="4">
        <v>0.35</v>
      </c>
      <c r="E119" s="4">
        <v>0.3</v>
      </c>
      <c r="F119" s="4">
        <v>0.24</v>
      </c>
      <c r="G119" s="4">
        <v>0.28000000000000003</v>
      </c>
      <c r="H119" s="4">
        <v>0.35</v>
      </c>
      <c r="I119" s="4">
        <v>0.35</v>
      </c>
      <c r="J119" s="4">
        <v>0.35</v>
      </c>
      <c r="K119" s="4">
        <v>0.24</v>
      </c>
      <c r="L119" s="4">
        <v>0.11</v>
      </c>
      <c r="M119" s="4">
        <v>0.18</v>
      </c>
      <c r="N119" s="4">
        <v>0.11</v>
      </c>
      <c r="O119" s="4">
        <v>7.0000000000000007E-2</v>
      </c>
      <c r="P119" s="4" t="s">
        <v>13</v>
      </c>
      <c r="Q119" s="4">
        <v>0.11</v>
      </c>
      <c r="R119" s="4">
        <v>0.11</v>
      </c>
      <c r="S119" s="4">
        <v>0.11</v>
      </c>
      <c r="T119" s="4" t="s">
        <v>13</v>
      </c>
      <c r="U119" s="4">
        <v>0.35</v>
      </c>
      <c r="V119" s="4">
        <v>0.27</v>
      </c>
    </row>
    <row r="120" spans="2:22">
      <c r="B120" s="9">
        <v>607</v>
      </c>
      <c r="C120" s="4">
        <v>0.39</v>
      </c>
      <c r="D120" s="4">
        <v>0.39</v>
      </c>
      <c r="E120" s="4">
        <v>0.33</v>
      </c>
      <c r="F120" s="4">
        <v>0.27</v>
      </c>
      <c r="G120" s="4">
        <v>0.31</v>
      </c>
      <c r="H120" s="4">
        <v>0.39</v>
      </c>
      <c r="I120" s="4">
        <v>0.39</v>
      </c>
      <c r="J120" s="4">
        <v>0.39</v>
      </c>
      <c r="K120" s="4">
        <v>0.28000000000000003</v>
      </c>
      <c r="L120" s="4">
        <v>0.13</v>
      </c>
      <c r="M120" s="4">
        <v>0.21</v>
      </c>
      <c r="N120" s="4">
        <v>0.12</v>
      </c>
      <c r="O120" s="4">
        <v>0.08</v>
      </c>
      <c r="P120" s="4" t="s">
        <v>13</v>
      </c>
      <c r="Q120" s="4">
        <v>0.13</v>
      </c>
      <c r="R120" s="4">
        <v>0.12</v>
      </c>
      <c r="S120" s="4">
        <v>0.12</v>
      </c>
      <c r="T120" s="4" t="s">
        <v>13</v>
      </c>
      <c r="U120" s="4">
        <v>0.39</v>
      </c>
      <c r="V120" s="4">
        <v>0.32</v>
      </c>
    </row>
    <row r="121" spans="2:22">
      <c r="B121" s="9">
        <v>608</v>
      </c>
      <c r="C121" s="4">
        <v>0.33</v>
      </c>
      <c r="D121" s="4">
        <v>0.33</v>
      </c>
      <c r="E121" s="4">
        <v>0.28000000000000003</v>
      </c>
      <c r="F121" s="4">
        <v>0.22</v>
      </c>
      <c r="G121" s="4">
        <v>0.26</v>
      </c>
      <c r="H121" s="4">
        <v>0.33</v>
      </c>
      <c r="I121" s="4">
        <v>0.33</v>
      </c>
      <c r="J121" s="4">
        <v>0.33</v>
      </c>
      <c r="K121" s="4">
        <v>0.24</v>
      </c>
      <c r="L121" s="4">
        <v>0.11</v>
      </c>
      <c r="M121" s="4">
        <v>0.19</v>
      </c>
      <c r="N121" s="4">
        <v>0.1</v>
      </c>
      <c r="O121" s="4">
        <v>7.0000000000000007E-2</v>
      </c>
      <c r="P121" s="4" t="s">
        <v>13</v>
      </c>
      <c r="Q121" s="4">
        <v>0.11</v>
      </c>
      <c r="R121" s="4">
        <v>0.1</v>
      </c>
      <c r="S121" s="4">
        <v>0.1</v>
      </c>
      <c r="T121" s="4" t="s">
        <v>13</v>
      </c>
      <c r="U121" s="4">
        <v>0.33</v>
      </c>
      <c r="V121" s="4">
        <v>0.28999999999999998</v>
      </c>
    </row>
    <row r="122" spans="2:22">
      <c r="B122" s="9">
        <v>609</v>
      </c>
      <c r="C122" s="4">
        <v>0.37</v>
      </c>
      <c r="D122" s="4">
        <v>0.37</v>
      </c>
      <c r="E122" s="4">
        <v>0.31</v>
      </c>
      <c r="F122" s="4">
        <v>0.25</v>
      </c>
      <c r="G122" s="4">
        <v>0.3</v>
      </c>
      <c r="H122" s="4">
        <v>0.37</v>
      </c>
      <c r="I122" s="4">
        <v>0.37</v>
      </c>
      <c r="J122" s="4">
        <v>0.37</v>
      </c>
      <c r="K122" s="4">
        <v>0.27</v>
      </c>
      <c r="L122" s="4">
        <v>0.13</v>
      </c>
      <c r="M122" s="4">
        <v>0.22</v>
      </c>
      <c r="N122" s="4">
        <v>0.11</v>
      </c>
      <c r="O122" s="4">
        <v>0.08</v>
      </c>
      <c r="P122" s="4" t="s">
        <v>13</v>
      </c>
      <c r="Q122" s="4">
        <v>0.12</v>
      </c>
      <c r="R122" s="4">
        <v>0.11</v>
      </c>
      <c r="S122" s="4">
        <v>0.12</v>
      </c>
      <c r="T122" s="4" t="s">
        <v>13</v>
      </c>
      <c r="U122" s="4">
        <v>0.37</v>
      </c>
      <c r="V122" s="4">
        <v>0.34</v>
      </c>
    </row>
    <row r="123" spans="2:22">
      <c r="B123" s="9">
        <v>610</v>
      </c>
      <c r="C123" s="4">
        <v>0.38</v>
      </c>
      <c r="D123" s="4">
        <v>0.38</v>
      </c>
      <c r="E123" s="4">
        <v>0.32</v>
      </c>
      <c r="F123" s="4">
        <v>0.26</v>
      </c>
      <c r="G123" s="4">
        <v>0.3</v>
      </c>
      <c r="H123" s="4">
        <v>0.38</v>
      </c>
      <c r="I123" s="4">
        <v>0.38</v>
      </c>
      <c r="J123" s="4">
        <v>0.38</v>
      </c>
      <c r="K123" s="4">
        <v>0.28999999999999998</v>
      </c>
      <c r="L123" s="4">
        <v>0.13</v>
      </c>
      <c r="M123" s="4">
        <v>0.23</v>
      </c>
      <c r="N123" s="4">
        <v>0.12</v>
      </c>
      <c r="O123" s="4">
        <v>0.09</v>
      </c>
      <c r="P123" s="4" t="s">
        <v>13</v>
      </c>
      <c r="Q123" s="4">
        <v>0.13</v>
      </c>
      <c r="R123" s="4">
        <v>0.11</v>
      </c>
      <c r="S123" s="4">
        <v>0.12</v>
      </c>
      <c r="T123" s="4" t="s">
        <v>13</v>
      </c>
      <c r="U123" s="4">
        <v>0.38</v>
      </c>
      <c r="V123" s="4">
        <v>0.36</v>
      </c>
    </row>
    <row r="124" spans="2:22">
      <c r="B124" s="9">
        <v>611</v>
      </c>
      <c r="C124" s="4">
        <v>0.39</v>
      </c>
      <c r="D124" s="4">
        <v>0.39</v>
      </c>
      <c r="E124" s="4">
        <v>0.33</v>
      </c>
      <c r="F124" s="4">
        <v>0.27</v>
      </c>
      <c r="G124" s="4">
        <v>0.31</v>
      </c>
      <c r="H124" s="4">
        <v>0.39</v>
      </c>
      <c r="I124" s="4">
        <v>0.39</v>
      </c>
      <c r="J124" s="4">
        <v>0.39</v>
      </c>
      <c r="K124" s="4">
        <v>0.3</v>
      </c>
      <c r="L124" s="4">
        <v>0.14000000000000001</v>
      </c>
      <c r="M124" s="4">
        <v>0.25</v>
      </c>
      <c r="N124" s="4">
        <v>0.13</v>
      </c>
      <c r="O124" s="4">
        <v>0.09</v>
      </c>
      <c r="P124" s="4" t="s">
        <v>13</v>
      </c>
      <c r="Q124" s="4">
        <v>0.13</v>
      </c>
      <c r="R124" s="4">
        <v>0.12</v>
      </c>
      <c r="S124" s="4">
        <v>0.13</v>
      </c>
      <c r="T124" s="4" t="s">
        <v>13</v>
      </c>
      <c r="U124" s="4">
        <v>0.39</v>
      </c>
      <c r="V124" s="4">
        <v>0.38</v>
      </c>
    </row>
    <row r="125" spans="2:22">
      <c r="B125" s="9">
        <v>612</v>
      </c>
      <c r="C125" s="4">
        <v>0.35</v>
      </c>
      <c r="D125" s="4">
        <v>0.35</v>
      </c>
      <c r="E125" s="4">
        <v>0.3</v>
      </c>
      <c r="F125" s="4">
        <v>0.24</v>
      </c>
      <c r="G125" s="4">
        <v>0.28000000000000003</v>
      </c>
      <c r="H125" s="4">
        <v>0.35</v>
      </c>
      <c r="I125" s="4">
        <v>0.35</v>
      </c>
      <c r="J125" s="4">
        <v>0.35</v>
      </c>
      <c r="K125" s="4">
        <v>0.28000000000000003</v>
      </c>
      <c r="L125" s="4">
        <v>0.13</v>
      </c>
      <c r="M125" s="4">
        <v>0.23</v>
      </c>
      <c r="N125" s="4">
        <v>0.12</v>
      </c>
      <c r="O125" s="4">
        <v>0.09</v>
      </c>
      <c r="P125" s="4" t="s">
        <v>13</v>
      </c>
      <c r="Q125" s="4">
        <v>0.12</v>
      </c>
      <c r="R125" s="4">
        <v>0.11</v>
      </c>
      <c r="S125" s="4">
        <v>0.12</v>
      </c>
      <c r="T125" s="4" t="s">
        <v>13</v>
      </c>
      <c r="U125" s="4">
        <v>0.35</v>
      </c>
      <c r="V125" s="4">
        <v>0.35</v>
      </c>
    </row>
    <row r="126" spans="2:22">
      <c r="B126" s="9">
        <v>613</v>
      </c>
      <c r="C126" s="4">
        <v>0.3</v>
      </c>
      <c r="D126" s="4">
        <v>0.3</v>
      </c>
      <c r="E126" s="4">
        <v>0.26</v>
      </c>
      <c r="F126" s="4">
        <v>0.2</v>
      </c>
      <c r="G126" s="4">
        <v>0.24</v>
      </c>
      <c r="H126" s="4">
        <v>0.3</v>
      </c>
      <c r="I126" s="4">
        <v>0.3</v>
      </c>
      <c r="J126" s="4">
        <v>0.3</v>
      </c>
      <c r="K126" s="4">
        <v>0.25</v>
      </c>
      <c r="L126" s="4">
        <v>0.12</v>
      </c>
      <c r="M126" s="4">
        <v>0.21</v>
      </c>
      <c r="N126" s="4">
        <v>0.11</v>
      </c>
      <c r="O126" s="4">
        <v>0.08</v>
      </c>
      <c r="P126" s="4" t="s">
        <v>13</v>
      </c>
      <c r="Q126" s="4">
        <v>0.11</v>
      </c>
      <c r="R126" s="4">
        <v>0.09</v>
      </c>
      <c r="S126" s="4">
        <v>0.1</v>
      </c>
      <c r="T126" s="4" t="s">
        <v>13</v>
      </c>
      <c r="U126" s="4">
        <v>0.3</v>
      </c>
      <c r="V126" s="4">
        <v>0.3</v>
      </c>
    </row>
    <row r="127" spans="2:22">
      <c r="B127" s="9">
        <v>614</v>
      </c>
      <c r="C127" s="4">
        <v>0.33</v>
      </c>
      <c r="D127" s="4">
        <v>0.33</v>
      </c>
      <c r="E127" s="4">
        <v>0.28000000000000003</v>
      </c>
      <c r="F127" s="4">
        <v>0.22</v>
      </c>
      <c r="G127" s="4">
        <v>0.26</v>
      </c>
      <c r="H127" s="4">
        <v>0.33</v>
      </c>
      <c r="I127" s="4">
        <v>0.33</v>
      </c>
      <c r="J127" s="4">
        <v>0.33</v>
      </c>
      <c r="K127" s="4">
        <v>0.28000000000000003</v>
      </c>
      <c r="L127" s="4">
        <v>0.13</v>
      </c>
      <c r="M127" s="4">
        <v>0.23</v>
      </c>
      <c r="N127" s="4">
        <v>0.12</v>
      </c>
      <c r="O127" s="4">
        <v>0.09</v>
      </c>
      <c r="P127" s="4" t="s">
        <v>13</v>
      </c>
      <c r="Q127" s="4">
        <v>0.12</v>
      </c>
      <c r="R127" s="4">
        <v>0.1</v>
      </c>
      <c r="S127" s="4">
        <v>0.11</v>
      </c>
      <c r="T127" s="4" t="s">
        <v>13</v>
      </c>
      <c r="U127" s="4">
        <v>0.32</v>
      </c>
      <c r="V127" s="4">
        <v>0.33</v>
      </c>
    </row>
    <row r="128" spans="2:22">
      <c r="B128" s="9">
        <v>615</v>
      </c>
      <c r="C128" s="4">
        <v>0.34</v>
      </c>
      <c r="D128" s="4">
        <v>0.34</v>
      </c>
      <c r="E128" s="4">
        <v>0.28999999999999998</v>
      </c>
      <c r="F128" s="4">
        <v>0.23</v>
      </c>
      <c r="G128" s="4">
        <v>0.27</v>
      </c>
      <c r="H128" s="4">
        <v>0.34</v>
      </c>
      <c r="I128" s="4">
        <v>0.34</v>
      </c>
      <c r="J128" s="4">
        <v>0.34</v>
      </c>
      <c r="K128" s="4">
        <v>0.28999999999999998</v>
      </c>
      <c r="L128" s="4">
        <v>0.14000000000000001</v>
      </c>
      <c r="M128" s="4">
        <v>0.25</v>
      </c>
      <c r="N128" s="4">
        <v>0.13</v>
      </c>
      <c r="O128" s="4">
        <v>0.1</v>
      </c>
      <c r="P128" s="4" t="s">
        <v>13</v>
      </c>
      <c r="Q128" s="4">
        <v>0.13</v>
      </c>
      <c r="R128" s="4">
        <v>0.11</v>
      </c>
      <c r="S128" s="4">
        <v>0.12</v>
      </c>
      <c r="T128" s="4" t="s">
        <v>13</v>
      </c>
      <c r="U128" s="4">
        <v>0.33</v>
      </c>
      <c r="V128" s="4">
        <v>0.34</v>
      </c>
    </row>
    <row r="129" spans="2:22">
      <c r="B129" s="9">
        <v>616</v>
      </c>
      <c r="C129" s="4">
        <v>0.36</v>
      </c>
      <c r="D129" s="4">
        <v>0.36</v>
      </c>
      <c r="E129" s="4">
        <v>0.31</v>
      </c>
      <c r="F129" s="4">
        <v>0.24</v>
      </c>
      <c r="G129" s="4">
        <v>0.28999999999999998</v>
      </c>
      <c r="H129" s="4">
        <v>0.36</v>
      </c>
      <c r="I129" s="4">
        <v>0.36</v>
      </c>
      <c r="J129" s="4">
        <v>0.36</v>
      </c>
      <c r="K129" s="4">
        <v>0.32</v>
      </c>
      <c r="L129" s="4">
        <v>0.16</v>
      </c>
      <c r="M129" s="4">
        <v>0.27</v>
      </c>
      <c r="N129" s="4">
        <v>0.14000000000000001</v>
      </c>
      <c r="O129" s="4">
        <v>0.11</v>
      </c>
      <c r="P129" s="4" t="s">
        <v>13</v>
      </c>
      <c r="Q129" s="4">
        <v>0.14000000000000001</v>
      </c>
      <c r="R129" s="4">
        <v>0.11</v>
      </c>
      <c r="S129" s="4">
        <v>0.13</v>
      </c>
      <c r="T129" s="4" t="s">
        <v>13</v>
      </c>
      <c r="U129" s="4">
        <v>0.34</v>
      </c>
      <c r="V129" s="4">
        <v>0.36</v>
      </c>
    </row>
    <row r="130" spans="2:22">
      <c r="B130" s="9">
        <v>617</v>
      </c>
      <c r="C130" s="4">
        <v>0.35</v>
      </c>
      <c r="D130" s="4">
        <v>0.35</v>
      </c>
      <c r="E130" s="4">
        <v>0.3</v>
      </c>
      <c r="F130" s="4">
        <v>0.24</v>
      </c>
      <c r="G130" s="4">
        <v>0.28000000000000003</v>
      </c>
      <c r="H130" s="4">
        <v>0.35</v>
      </c>
      <c r="I130" s="4">
        <v>0.35</v>
      </c>
      <c r="J130" s="4">
        <v>0.35</v>
      </c>
      <c r="K130" s="4">
        <v>0.32</v>
      </c>
      <c r="L130" s="4">
        <v>0.16</v>
      </c>
      <c r="M130" s="4">
        <v>0.27</v>
      </c>
      <c r="N130" s="4">
        <v>0.14000000000000001</v>
      </c>
      <c r="O130" s="4">
        <v>0.11</v>
      </c>
      <c r="P130" s="4" t="s">
        <v>13</v>
      </c>
      <c r="Q130" s="4">
        <v>0.14000000000000001</v>
      </c>
      <c r="R130" s="4">
        <v>0.11</v>
      </c>
      <c r="S130" s="4">
        <v>0.13</v>
      </c>
      <c r="T130" s="4" t="s">
        <v>13</v>
      </c>
      <c r="U130" s="4">
        <v>0.32</v>
      </c>
      <c r="V130" s="4">
        <v>0.35</v>
      </c>
    </row>
    <row r="131" spans="2:22">
      <c r="B131" s="9">
        <v>618</v>
      </c>
      <c r="C131" s="4">
        <v>0.36</v>
      </c>
      <c r="D131" s="4">
        <v>0.36</v>
      </c>
      <c r="E131" s="4">
        <v>0.31</v>
      </c>
      <c r="F131" s="4">
        <v>0.24</v>
      </c>
      <c r="G131" s="4">
        <v>0.28999999999999998</v>
      </c>
      <c r="H131" s="4">
        <v>0.36</v>
      </c>
      <c r="I131" s="4">
        <v>0.36</v>
      </c>
      <c r="J131" s="4">
        <v>0.36</v>
      </c>
      <c r="K131" s="4">
        <v>0.34</v>
      </c>
      <c r="L131" s="4">
        <v>0.17</v>
      </c>
      <c r="M131" s="4">
        <v>0.28999999999999998</v>
      </c>
      <c r="N131" s="4">
        <v>0.15</v>
      </c>
      <c r="O131" s="4">
        <v>0.12</v>
      </c>
      <c r="P131" s="4" t="s">
        <v>13</v>
      </c>
      <c r="Q131" s="4">
        <v>0.14000000000000001</v>
      </c>
      <c r="R131" s="4">
        <v>0.12</v>
      </c>
      <c r="S131" s="4">
        <v>0.14000000000000001</v>
      </c>
      <c r="T131" s="4" t="s">
        <v>13</v>
      </c>
      <c r="U131" s="4">
        <v>0.31</v>
      </c>
      <c r="V131" s="4">
        <v>0.36</v>
      </c>
    </row>
    <row r="132" spans="2:22">
      <c r="B132" s="9">
        <v>619</v>
      </c>
      <c r="C132" s="4">
        <v>0.35</v>
      </c>
      <c r="D132" s="4">
        <v>0.35</v>
      </c>
      <c r="E132" s="4">
        <v>0.3</v>
      </c>
      <c r="F132" s="4">
        <v>0.24</v>
      </c>
      <c r="G132" s="4">
        <v>0.28000000000000003</v>
      </c>
      <c r="H132" s="4">
        <v>0.35</v>
      </c>
      <c r="I132" s="4">
        <v>0.35</v>
      </c>
      <c r="J132" s="4">
        <v>0.35</v>
      </c>
      <c r="K132" s="4">
        <v>0.33</v>
      </c>
      <c r="L132" s="4">
        <v>0.17</v>
      </c>
      <c r="M132" s="4">
        <v>0.28999999999999998</v>
      </c>
      <c r="N132" s="4">
        <v>0.16</v>
      </c>
      <c r="O132" s="4">
        <v>0.13</v>
      </c>
      <c r="P132" s="4" t="s">
        <v>13</v>
      </c>
      <c r="Q132" s="4">
        <v>0.14000000000000001</v>
      </c>
      <c r="R132" s="4">
        <v>0.12</v>
      </c>
      <c r="S132" s="4">
        <v>0.14000000000000001</v>
      </c>
      <c r="T132" s="4" t="s">
        <v>13</v>
      </c>
      <c r="U132" s="4">
        <v>0.28999999999999998</v>
      </c>
      <c r="V132" s="4">
        <v>0.35</v>
      </c>
    </row>
    <row r="133" spans="2:22">
      <c r="B133" s="9">
        <v>620</v>
      </c>
      <c r="C133" s="4">
        <v>0.2</v>
      </c>
      <c r="D133" s="4">
        <v>0.2</v>
      </c>
      <c r="E133" s="4">
        <v>0.17</v>
      </c>
      <c r="F133" s="4">
        <v>0.14000000000000001</v>
      </c>
      <c r="G133" s="4">
        <v>0.16</v>
      </c>
      <c r="H133" s="4">
        <v>0.2</v>
      </c>
      <c r="I133" s="4">
        <v>0.2</v>
      </c>
      <c r="J133" s="4">
        <v>0.2</v>
      </c>
      <c r="K133" s="4">
        <v>0.19</v>
      </c>
      <c r="L133" s="4">
        <v>0.1</v>
      </c>
      <c r="M133" s="4">
        <v>0.17</v>
      </c>
      <c r="N133" s="4">
        <v>0.09</v>
      </c>
      <c r="O133" s="4">
        <v>0.08</v>
      </c>
      <c r="P133" s="4">
        <v>0.04</v>
      </c>
      <c r="Q133" s="4">
        <v>0.09</v>
      </c>
      <c r="R133" s="4">
        <v>7.0000000000000007E-2</v>
      </c>
      <c r="S133" s="4">
        <v>0.08</v>
      </c>
      <c r="T133" s="4">
        <v>0.06</v>
      </c>
      <c r="U133" s="4">
        <v>0.16</v>
      </c>
      <c r="V133" s="4">
        <v>0.19</v>
      </c>
    </row>
    <row r="134" spans="2:22">
      <c r="B134" s="9">
        <v>621</v>
      </c>
      <c r="C134" s="4">
        <v>0.32</v>
      </c>
      <c r="D134" s="4">
        <v>0.32</v>
      </c>
      <c r="E134" s="4">
        <v>0.27</v>
      </c>
      <c r="F134" s="4">
        <v>0.22</v>
      </c>
      <c r="G134" s="4">
        <v>0.26</v>
      </c>
      <c r="H134" s="4">
        <v>0.32</v>
      </c>
      <c r="I134" s="4">
        <v>0.32</v>
      </c>
      <c r="J134" s="4">
        <v>0.32</v>
      </c>
      <c r="K134" s="4">
        <v>0.31</v>
      </c>
      <c r="L134" s="4">
        <v>0.16</v>
      </c>
      <c r="M134" s="4">
        <v>0.27</v>
      </c>
      <c r="N134" s="4">
        <v>0.16</v>
      </c>
      <c r="O134" s="4">
        <v>0.13</v>
      </c>
      <c r="P134" s="4">
        <v>7.0000000000000007E-2</v>
      </c>
      <c r="Q134" s="4">
        <v>0.14000000000000001</v>
      </c>
      <c r="R134" s="4">
        <v>0.11</v>
      </c>
      <c r="S134" s="4">
        <v>0.14000000000000001</v>
      </c>
      <c r="T134" s="4">
        <v>0.1</v>
      </c>
      <c r="U134" s="4">
        <v>0.24</v>
      </c>
      <c r="V134" s="4">
        <v>0.31</v>
      </c>
    </row>
    <row r="135" spans="2:22">
      <c r="B135" s="9">
        <v>622</v>
      </c>
      <c r="C135" s="4">
        <v>0.31</v>
      </c>
      <c r="D135" s="4">
        <v>0.31</v>
      </c>
      <c r="E135" s="4">
        <v>0.26</v>
      </c>
      <c r="F135" s="4">
        <v>0.21</v>
      </c>
      <c r="G135" s="4">
        <v>0.25</v>
      </c>
      <c r="H135" s="4">
        <v>0.31</v>
      </c>
      <c r="I135" s="4">
        <v>0.31</v>
      </c>
      <c r="J135" s="4">
        <v>0.31</v>
      </c>
      <c r="K135" s="4">
        <v>0.3</v>
      </c>
      <c r="L135" s="4">
        <v>0.16</v>
      </c>
      <c r="M135" s="4">
        <v>0.27</v>
      </c>
      <c r="N135" s="4">
        <v>0.16</v>
      </c>
      <c r="O135" s="4">
        <v>0.14000000000000001</v>
      </c>
      <c r="P135" s="4">
        <v>0.06</v>
      </c>
      <c r="Q135" s="4">
        <v>0.14000000000000001</v>
      </c>
      <c r="R135" s="4">
        <v>0.11</v>
      </c>
      <c r="S135" s="4">
        <v>0.14000000000000001</v>
      </c>
      <c r="T135" s="4">
        <v>0.09</v>
      </c>
      <c r="U135" s="4">
        <v>0.22</v>
      </c>
      <c r="V135" s="4">
        <v>0.28999999999999998</v>
      </c>
    </row>
    <row r="136" spans="2:22">
      <c r="B136" s="9">
        <v>623</v>
      </c>
      <c r="C136" s="4">
        <v>0.28000000000000003</v>
      </c>
      <c r="D136" s="4">
        <v>0.28000000000000003</v>
      </c>
      <c r="E136" s="4">
        <v>0.24</v>
      </c>
      <c r="F136" s="4">
        <v>0.19</v>
      </c>
      <c r="G136" s="4">
        <v>0.22</v>
      </c>
      <c r="H136" s="4">
        <v>0.28000000000000003</v>
      </c>
      <c r="I136" s="4">
        <v>0.28000000000000003</v>
      </c>
      <c r="J136" s="4">
        <v>0.28000000000000003</v>
      </c>
      <c r="K136" s="4">
        <v>0.27</v>
      </c>
      <c r="L136" s="4">
        <v>0.15</v>
      </c>
      <c r="M136" s="4">
        <v>0.24</v>
      </c>
      <c r="N136" s="4">
        <v>0.15</v>
      </c>
      <c r="O136" s="4">
        <v>0.14000000000000001</v>
      </c>
      <c r="P136" s="4">
        <v>0.06</v>
      </c>
      <c r="Q136" s="4">
        <v>0.14000000000000001</v>
      </c>
      <c r="R136" s="4">
        <v>0.1</v>
      </c>
      <c r="S136" s="4">
        <v>0.13</v>
      </c>
      <c r="T136" s="4">
        <v>0.08</v>
      </c>
      <c r="U136" s="4">
        <v>0.19</v>
      </c>
      <c r="V136" s="4">
        <v>0.26</v>
      </c>
    </row>
    <row r="137" spans="2:22">
      <c r="B137" s="9">
        <v>624</v>
      </c>
      <c r="C137" s="4">
        <v>0.19</v>
      </c>
      <c r="D137" s="4">
        <v>0.19</v>
      </c>
      <c r="E137" s="4">
        <v>0.16</v>
      </c>
      <c r="F137" s="4">
        <v>0.13</v>
      </c>
      <c r="G137" s="4">
        <v>0.15</v>
      </c>
      <c r="H137" s="4">
        <v>0.19</v>
      </c>
      <c r="I137" s="4">
        <v>0.19</v>
      </c>
      <c r="J137" s="4">
        <v>0.19</v>
      </c>
      <c r="K137" s="4">
        <v>0.19</v>
      </c>
      <c r="L137" s="4">
        <v>0.11</v>
      </c>
      <c r="M137" s="4">
        <v>0.17</v>
      </c>
      <c r="N137" s="4">
        <v>0.11</v>
      </c>
      <c r="O137" s="4">
        <v>0.1</v>
      </c>
      <c r="P137" s="4">
        <v>0.04</v>
      </c>
      <c r="Q137" s="4">
        <v>0.1</v>
      </c>
      <c r="R137" s="4">
        <v>7.0000000000000007E-2</v>
      </c>
      <c r="S137" s="4">
        <v>0.09</v>
      </c>
      <c r="T137" s="4">
        <v>0.06</v>
      </c>
      <c r="U137" s="4">
        <v>0.12</v>
      </c>
      <c r="V137" s="4">
        <v>0.17</v>
      </c>
    </row>
    <row r="138" spans="2:22">
      <c r="B138" s="9">
        <v>625</v>
      </c>
      <c r="C138" s="4">
        <v>0.28999999999999998</v>
      </c>
      <c r="D138" s="4">
        <v>0.28999999999999998</v>
      </c>
      <c r="E138" s="4">
        <v>0.25</v>
      </c>
      <c r="F138" s="4">
        <v>0.2</v>
      </c>
      <c r="G138" s="4">
        <v>0.23</v>
      </c>
      <c r="H138" s="4">
        <v>0.28999999999999998</v>
      </c>
      <c r="I138" s="4">
        <v>0.28999999999999998</v>
      </c>
      <c r="J138" s="4">
        <v>0.28999999999999998</v>
      </c>
      <c r="K138" s="4">
        <v>0.28999999999999998</v>
      </c>
      <c r="L138" s="4">
        <v>0.17</v>
      </c>
      <c r="M138" s="4">
        <v>0.26</v>
      </c>
      <c r="N138" s="4">
        <v>0.17</v>
      </c>
      <c r="O138" s="4">
        <v>0.16</v>
      </c>
      <c r="P138" s="4">
        <v>7.0000000000000007E-2</v>
      </c>
      <c r="Q138" s="4">
        <v>0.15</v>
      </c>
      <c r="R138" s="4">
        <v>0.11</v>
      </c>
      <c r="S138" s="4">
        <v>0.15</v>
      </c>
      <c r="T138" s="4">
        <v>0.09</v>
      </c>
      <c r="U138" s="4">
        <v>0.17</v>
      </c>
      <c r="V138" s="4">
        <v>0.25</v>
      </c>
    </row>
    <row r="139" spans="2:22">
      <c r="B139" s="9">
        <v>626</v>
      </c>
      <c r="C139" s="4">
        <v>0.32</v>
      </c>
      <c r="D139" s="4">
        <v>0.32</v>
      </c>
      <c r="E139" s="4">
        <v>0.27</v>
      </c>
      <c r="F139" s="4">
        <v>0.22</v>
      </c>
      <c r="G139" s="4">
        <v>0.26</v>
      </c>
      <c r="H139" s="4">
        <v>0.32</v>
      </c>
      <c r="I139" s="4">
        <v>0.32</v>
      </c>
      <c r="J139" s="4">
        <v>0.32</v>
      </c>
      <c r="K139" s="4">
        <v>0.32</v>
      </c>
      <c r="L139" s="4">
        <v>0.19</v>
      </c>
      <c r="M139" s="4">
        <v>0.28999999999999998</v>
      </c>
      <c r="N139" s="4">
        <v>0.2</v>
      </c>
      <c r="O139" s="4">
        <v>0.19</v>
      </c>
      <c r="P139" s="4">
        <v>0.08</v>
      </c>
      <c r="Q139" s="4">
        <v>0.17</v>
      </c>
      <c r="R139" s="4">
        <v>0.12</v>
      </c>
      <c r="S139" s="4">
        <v>0.17</v>
      </c>
      <c r="T139" s="4">
        <v>0.1</v>
      </c>
      <c r="U139" s="4">
        <v>0.18</v>
      </c>
      <c r="V139" s="4">
        <v>0.26</v>
      </c>
    </row>
    <row r="140" spans="2:22">
      <c r="B140" s="9">
        <v>627</v>
      </c>
      <c r="C140" s="4">
        <v>0.39</v>
      </c>
      <c r="D140" s="4">
        <v>0.39</v>
      </c>
      <c r="E140" s="4">
        <v>0.33</v>
      </c>
      <c r="F140" s="4">
        <v>0.27</v>
      </c>
      <c r="G140" s="4">
        <v>0.31</v>
      </c>
      <c r="H140" s="4">
        <v>0.38</v>
      </c>
      <c r="I140" s="4">
        <v>0.39</v>
      </c>
      <c r="J140" s="4">
        <v>0.39</v>
      </c>
      <c r="K140" s="4">
        <v>0.39</v>
      </c>
      <c r="L140" s="4">
        <v>0.23</v>
      </c>
      <c r="M140" s="4">
        <v>0.35</v>
      </c>
      <c r="N140" s="4">
        <v>0.25</v>
      </c>
      <c r="O140" s="4">
        <v>0.24</v>
      </c>
      <c r="P140" s="4">
        <v>0.1</v>
      </c>
      <c r="Q140" s="4">
        <v>0.21</v>
      </c>
      <c r="R140" s="4">
        <v>0.15</v>
      </c>
      <c r="S140" s="4">
        <v>0.22</v>
      </c>
      <c r="T140" s="4">
        <v>0.12</v>
      </c>
      <c r="U140" s="4">
        <v>0.21</v>
      </c>
      <c r="V140" s="4">
        <v>0.31</v>
      </c>
    </row>
    <row r="141" spans="2:22">
      <c r="B141" s="9">
        <v>628</v>
      </c>
      <c r="C141" s="4">
        <v>0.4</v>
      </c>
      <c r="D141" s="4">
        <v>0.4</v>
      </c>
      <c r="E141" s="4">
        <v>0.34</v>
      </c>
      <c r="F141" s="4">
        <v>0.27</v>
      </c>
      <c r="G141" s="4">
        <v>0.32</v>
      </c>
      <c r="H141" s="4">
        <v>0.39</v>
      </c>
      <c r="I141" s="4">
        <v>0.4</v>
      </c>
      <c r="J141" s="4">
        <v>0.4</v>
      </c>
      <c r="K141" s="4">
        <v>0.4</v>
      </c>
      <c r="L141" s="4">
        <v>0.25</v>
      </c>
      <c r="M141" s="4">
        <v>0.37</v>
      </c>
      <c r="N141" s="4">
        <v>0.27</v>
      </c>
      <c r="O141" s="4">
        <v>0.26</v>
      </c>
      <c r="P141" s="4">
        <v>0.1</v>
      </c>
      <c r="Q141" s="4">
        <v>0.22</v>
      </c>
      <c r="R141" s="4">
        <v>0.16</v>
      </c>
      <c r="S141" s="4">
        <v>0.23</v>
      </c>
      <c r="T141" s="4">
        <v>0.12</v>
      </c>
      <c r="U141" s="4">
        <v>0.2</v>
      </c>
      <c r="V141" s="4">
        <v>0.3</v>
      </c>
    </row>
    <row r="142" spans="2:22">
      <c r="B142" s="9">
        <v>629</v>
      </c>
      <c r="C142" s="4">
        <v>0.4</v>
      </c>
      <c r="D142" s="4">
        <v>0.4</v>
      </c>
      <c r="E142" s="4">
        <v>0.34</v>
      </c>
      <c r="F142" s="4">
        <v>0.27</v>
      </c>
      <c r="G142" s="4">
        <v>0.32</v>
      </c>
      <c r="H142" s="4">
        <v>0.38</v>
      </c>
      <c r="I142" s="4">
        <v>0.39</v>
      </c>
      <c r="J142" s="4">
        <v>0.4</v>
      </c>
      <c r="K142" s="4">
        <v>0.4</v>
      </c>
      <c r="L142" s="4">
        <v>0.25</v>
      </c>
      <c r="M142" s="4">
        <v>0.37</v>
      </c>
      <c r="N142" s="4">
        <v>0.28000000000000003</v>
      </c>
      <c r="O142" s="4">
        <v>0.27</v>
      </c>
      <c r="P142" s="4">
        <v>0.11</v>
      </c>
      <c r="Q142" s="4">
        <v>0.23</v>
      </c>
      <c r="R142" s="4">
        <v>0.17</v>
      </c>
      <c r="S142" s="4">
        <v>0.24</v>
      </c>
      <c r="T142" s="4">
        <v>0.12</v>
      </c>
      <c r="U142" s="4">
        <v>0.18</v>
      </c>
      <c r="V142" s="4">
        <v>0.28000000000000003</v>
      </c>
    </row>
    <row r="143" spans="2:22">
      <c r="B143" s="9">
        <v>630</v>
      </c>
      <c r="C143" s="4">
        <v>0.41</v>
      </c>
      <c r="D143" s="4">
        <v>0.41</v>
      </c>
      <c r="E143" s="4">
        <v>0.35</v>
      </c>
      <c r="F143" s="4">
        <v>0.28000000000000003</v>
      </c>
      <c r="G143" s="4">
        <v>0.33</v>
      </c>
      <c r="H143" s="4">
        <v>0.37</v>
      </c>
      <c r="I143" s="4">
        <v>0.4</v>
      </c>
      <c r="J143" s="4">
        <v>0.41</v>
      </c>
      <c r="K143" s="4">
        <v>0.41</v>
      </c>
      <c r="L143" s="4">
        <v>0.27</v>
      </c>
      <c r="M143" s="4">
        <v>0.38</v>
      </c>
      <c r="N143" s="4">
        <v>0.3</v>
      </c>
      <c r="O143" s="4">
        <v>0.28999999999999998</v>
      </c>
      <c r="P143" s="4">
        <v>0.11</v>
      </c>
      <c r="Q143" s="4">
        <v>0.24</v>
      </c>
      <c r="R143" s="4">
        <v>0.18</v>
      </c>
      <c r="S143" s="4">
        <v>0.25</v>
      </c>
      <c r="T143" s="4">
        <v>0.13</v>
      </c>
      <c r="U143" s="4">
        <v>0.17</v>
      </c>
      <c r="V143" s="4">
        <v>0.28000000000000003</v>
      </c>
    </row>
    <row r="144" spans="2:22">
      <c r="B144" s="9">
        <v>701</v>
      </c>
      <c r="C144" s="4">
        <v>0.39</v>
      </c>
      <c r="D144" s="4">
        <v>0.39</v>
      </c>
      <c r="E144" s="4">
        <v>0.33</v>
      </c>
      <c r="F144" s="4">
        <v>0.27</v>
      </c>
      <c r="G144" s="4">
        <v>0.31</v>
      </c>
      <c r="H144" s="4">
        <v>0.34</v>
      </c>
      <c r="I144" s="4">
        <v>0.37</v>
      </c>
      <c r="J144" s="4">
        <v>0.39</v>
      </c>
      <c r="K144" s="4">
        <v>0.39</v>
      </c>
      <c r="L144" s="4">
        <v>0.26</v>
      </c>
      <c r="M144" s="4">
        <v>0.36</v>
      </c>
      <c r="N144" s="4">
        <v>0.28999999999999998</v>
      </c>
      <c r="O144" s="4">
        <v>0.28999999999999998</v>
      </c>
      <c r="P144" s="4">
        <v>0.11</v>
      </c>
      <c r="Q144" s="4">
        <v>0.24</v>
      </c>
      <c r="R144" s="4">
        <v>0.18</v>
      </c>
      <c r="S144" s="4">
        <v>0.24</v>
      </c>
      <c r="T144" s="4">
        <v>0.12</v>
      </c>
      <c r="U144" s="4">
        <v>0.15</v>
      </c>
      <c r="V144" s="4">
        <v>0.25</v>
      </c>
    </row>
    <row r="145" spans="2:22">
      <c r="B145" s="9">
        <v>702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0.31</v>
      </c>
      <c r="I145" s="4">
        <v>0.34</v>
      </c>
      <c r="J145" s="4">
        <v>0.38</v>
      </c>
      <c r="K145" s="4">
        <v>0.38</v>
      </c>
      <c r="L145" s="4">
        <v>0.26</v>
      </c>
      <c r="M145" s="4">
        <v>0.35</v>
      </c>
      <c r="N145" s="4">
        <v>0.28999999999999998</v>
      </c>
      <c r="O145" s="4">
        <v>0.28999999999999998</v>
      </c>
      <c r="P145" s="4">
        <v>0.12</v>
      </c>
      <c r="Q145" s="4">
        <v>0.24</v>
      </c>
      <c r="R145" s="4">
        <v>0.18</v>
      </c>
      <c r="S145" s="4">
        <v>0.25</v>
      </c>
      <c r="T145" s="4">
        <v>0.12</v>
      </c>
      <c r="U145" s="4">
        <v>0.14000000000000001</v>
      </c>
      <c r="V145" s="4">
        <v>0.23</v>
      </c>
    </row>
    <row r="146" spans="2:22">
      <c r="B146" s="9">
        <v>703</v>
      </c>
      <c r="C146" s="4">
        <v>0.36</v>
      </c>
      <c r="D146" s="4">
        <v>0.36</v>
      </c>
      <c r="E146" s="4">
        <v>0.31</v>
      </c>
      <c r="F146" s="4">
        <v>0.24</v>
      </c>
      <c r="G146" s="4">
        <v>0.28999999999999998</v>
      </c>
      <c r="H146" s="4">
        <v>0.27</v>
      </c>
      <c r="I146" s="4">
        <v>0.3</v>
      </c>
      <c r="J146" s="4">
        <v>0.36</v>
      </c>
      <c r="K146" s="4">
        <v>0.36</v>
      </c>
      <c r="L146" s="4">
        <v>0.25</v>
      </c>
      <c r="M146" s="4">
        <v>0.33</v>
      </c>
      <c r="N146" s="4">
        <v>0.28999999999999998</v>
      </c>
      <c r="O146" s="4">
        <v>0.28999999999999998</v>
      </c>
      <c r="P146" s="4">
        <v>0.12</v>
      </c>
      <c r="Q146" s="4">
        <v>0.23</v>
      </c>
      <c r="R146" s="4">
        <v>0.18</v>
      </c>
      <c r="S146" s="4">
        <v>0.24</v>
      </c>
      <c r="T146" s="4">
        <v>0.12</v>
      </c>
      <c r="U146" s="4">
        <v>0.12</v>
      </c>
      <c r="V146" s="4">
        <v>0.21</v>
      </c>
    </row>
    <row r="147" spans="2:22">
      <c r="B147" s="9">
        <v>704</v>
      </c>
      <c r="C147" s="4">
        <v>0.37</v>
      </c>
      <c r="D147" s="4">
        <v>0.37</v>
      </c>
      <c r="E147" s="4">
        <v>0.31</v>
      </c>
      <c r="F147" s="4">
        <v>0.25</v>
      </c>
      <c r="G147" s="4">
        <v>0.3</v>
      </c>
      <c r="H147" s="4">
        <v>0.27</v>
      </c>
      <c r="I147" s="4">
        <v>0.28999999999999998</v>
      </c>
      <c r="J147" s="4">
        <v>0.37</v>
      </c>
      <c r="K147" s="4">
        <v>0.37</v>
      </c>
      <c r="L147" s="4">
        <v>0.27</v>
      </c>
      <c r="M147" s="4">
        <v>0.34</v>
      </c>
      <c r="N147" s="4">
        <v>0.3</v>
      </c>
      <c r="O147" s="4">
        <v>0.31</v>
      </c>
      <c r="P147" s="4">
        <v>0.13</v>
      </c>
      <c r="Q147" s="4">
        <v>0.24</v>
      </c>
      <c r="R147" s="4">
        <v>0.19</v>
      </c>
      <c r="S147" s="4">
        <v>0.25</v>
      </c>
      <c r="T147" s="4">
        <v>0.12</v>
      </c>
      <c r="U147" s="4">
        <v>0.11</v>
      </c>
      <c r="V147" s="4">
        <v>0.2</v>
      </c>
    </row>
    <row r="148" spans="2:22">
      <c r="B148" s="9">
        <v>705</v>
      </c>
      <c r="C148" s="4">
        <v>0.37</v>
      </c>
      <c r="D148" s="4">
        <v>0.37</v>
      </c>
      <c r="E148" s="4">
        <v>0.31</v>
      </c>
      <c r="F148" s="4">
        <v>0.25</v>
      </c>
      <c r="G148" s="4">
        <v>0.3</v>
      </c>
      <c r="H148" s="4">
        <v>0.25</v>
      </c>
      <c r="I148" s="4">
        <v>0.27</v>
      </c>
      <c r="J148" s="4">
        <v>0.37</v>
      </c>
      <c r="K148" s="4">
        <v>0.37</v>
      </c>
      <c r="L148" s="4">
        <v>0.27</v>
      </c>
      <c r="M148" s="4">
        <v>0.34</v>
      </c>
      <c r="N148" s="4">
        <v>0.31</v>
      </c>
      <c r="O148" s="4">
        <v>0.31</v>
      </c>
      <c r="P148" s="4">
        <v>0.14000000000000001</v>
      </c>
      <c r="Q148" s="4">
        <v>0.25</v>
      </c>
      <c r="R148" s="4">
        <v>0.2</v>
      </c>
      <c r="S148" s="4">
        <v>0.26</v>
      </c>
      <c r="T148" s="4">
        <v>0.13</v>
      </c>
      <c r="U148" s="4">
        <v>0.1</v>
      </c>
      <c r="V148" s="4">
        <v>0.19</v>
      </c>
    </row>
    <row r="149" spans="2:22">
      <c r="B149" s="9">
        <v>706</v>
      </c>
      <c r="C149" s="4">
        <v>0.35</v>
      </c>
      <c r="D149" s="4">
        <v>0.35</v>
      </c>
      <c r="E149" s="4">
        <v>0.3</v>
      </c>
      <c r="F149" s="4">
        <v>0.24</v>
      </c>
      <c r="G149" s="4">
        <v>0.28000000000000003</v>
      </c>
      <c r="H149" s="4">
        <v>0.22</v>
      </c>
      <c r="I149" s="4">
        <v>0.24</v>
      </c>
      <c r="J149" s="4">
        <v>0.35</v>
      </c>
      <c r="K149" s="4">
        <v>0.35</v>
      </c>
      <c r="L149" s="4">
        <v>0.26</v>
      </c>
      <c r="M149" s="4">
        <v>0.33</v>
      </c>
      <c r="N149" s="4">
        <v>0.3</v>
      </c>
      <c r="O149" s="4">
        <v>0.31</v>
      </c>
      <c r="P149" s="4">
        <v>0.14000000000000001</v>
      </c>
      <c r="Q149" s="4">
        <v>0.24</v>
      </c>
      <c r="R149" s="4">
        <v>0.19</v>
      </c>
      <c r="S149" s="4">
        <v>0.25</v>
      </c>
      <c r="T149" s="4">
        <v>0.12</v>
      </c>
      <c r="U149" s="4">
        <v>0.09</v>
      </c>
      <c r="V149" s="4">
        <v>0.17</v>
      </c>
    </row>
    <row r="150" spans="2:22">
      <c r="B150" s="9">
        <v>707</v>
      </c>
      <c r="C150" s="4">
        <v>0.36</v>
      </c>
      <c r="D150" s="4">
        <v>0.36</v>
      </c>
      <c r="E150" s="4">
        <v>0.31</v>
      </c>
      <c r="F150" s="4">
        <v>0.24</v>
      </c>
      <c r="G150" s="4">
        <v>0.28999999999999998</v>
      </c>
      <c r="H150" s="4">
        <v>0.22</v>
      </c>
      <c r="I150" s="4">
        <v>0.23</v>
      </c>
      <c r="J150" s="4">
        <v>0.36</v>
      </c>
      <c r="K150" s="4">
        <v>0.36</v>
      </c>
      <c r="L150" s="4">
        <v>0.28000000000000003</v>
      </c>
      <c r="M150" s="4">
        <v>0.33</v>
      </c>
      <c r="N150" s="4">
        <v>0.31</v>
      </c>
      <c r="O150" s="4">
        <v>0.32</v>
      </c>
      <c r="P150" s="4">
        <v>0.15</v>
      </c>
      <c r="Q150" s="4">
        <v>0.25</v>
      </c>
      <c r="R150" s="4">
        <v>0.2</v>
      </c>
      <c r="S150" s="4">
        <v>0.27</v>
      </c>
      <c r="T150" s="4">
        <v>0.13</v>
      </c>
      <c r="U150" s="4">
        <v>0.08</v>
      </c>
      <c r="V150" s="4">
        <v>0.17</v>
      </c>
    </row>
    <row r="151" spans="2:22">
      <c r="B151" s="9">
        <v>708</v>
      </c>
      <c r="C151" s="4">
        <v>0.41</v>
      </c>
      <c r="D151" s="4">
        <v>0.41</v>
      </c>
      <c r="E151" s="4">
        <v>0.35</v>
      </c>
      <c r="F151" s="4">
        <v>0.28000000000000003</v>
      </c>
      <c r="G151" s="4">
        <v>0.33</v>
      </c>
      <c r="H151" s="4">
        <v>0.23</v>
      </c>
      <c r="I151" s="4">
        <v>0.25</v>
      </c>
      <c r="J151" s="4">
        <v>0.41</v>
      </c>
      <c r="K151" s="4">
        <v>0.41</v>
      </c>
      <c r="L151" s="4">
        <v>0.33</v>
      </c>
      <c r="M151" s="4">
        <v>0.38</v>
      </c>
      <c r="N151" s="4">
        <v>0.36</v>
      </c>
      <c r="O151" s="4">
        <v>0.37</v>
      </c>
      <c r="P151" s="4">
        <v>0.19</v>
      </c>
      <c r="Q151" s="4">
        <v>0.3</v>
      </c>
      <c r="R151" s="4">
        <v>0.24</v>
      </c>
      <c r="S151" s="4">
        <v>0.31</v>
      </c>
      <c r="T151" s="4">
        <v>0.15</v>
      </c>
      <c r="U151" s="4">
        <v>0.08</v>
      </c>
      <c r="V151" s="4">
        <v>0.18</v>
      </c>
    </row>
    <row r="152" spans="2:22">
      <c r="B152" s="9">
        <v>709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0.2</v>
      </c>
      <c r="I152" s="4">
        <v>0.21</v>
      </c>
      <c r="J152" s="4">
        <v>0.37</v>
      </c>
      <c r="K152" s="4">
        <v>0.38</v>
      </c>
      <c r="L152" s="4">
        <v>0.31</v>
      </c>
      <c r="M152" s="4">
        <v>0.35</v>
      </c>
      <c r="N152" s="4">
        <v>0.33</v>
      </c>
      <c r="O152" s="4">
        <v>0.35</v>
      </c>
      <c r="P152" s="4">
        <v>0.19</v>
      </c>
      <c r="Q152" s="4">
        <v>0.28000000000000003</v>
      </c>
      <c r="R152" s="4">
        <v>0.23</v>
      </c>
      <c r="S152" s="4">
        <v>0.3</v>
      </c>
      <c r="T152" s="4">
        <v>0.14000000000000001</v>
      </c>
      <c r="U152" s="4">
        <v>7.0000000000000007E-2</v>
      </c>
      <c r="V152" s="4">
        <v>0.15</v>
      </c>
    </row>
    <row r="153" spans="2:22">
      <c r="B153" s="9">
        <v>710</v>
      </c>
      <c r="C153" s="4">
        <v>0.46</v>
      </c>
      <c r="D153" s="4">
        <v>0.46</v>
      </c>
      <c r="E153" s="4">
        <v>0.39</v>
      </c>
      <c r="F153" s="4">
        <v>0.31</v>
      </c>
      <c r="G153" s="4">
        <v>0.37</v>
      </c>
      <c r="H153" s="4">
        <v>0.22</v>
      </c>
      <c r="I153" s="4">
        <v>0.23</v>
      </c>
      <c r="J153" s="4">
        <v>0.45</v>
      </c>
      <c r="K153" s="4">
        <v>0.46</v>
      </c>
      <c r="L153" s="4">
        <v>0.39</v>
      </c>
      <c r="M153" s="4">
        <v>0.43</v>
      </c>
      <c r="N153" s="4">
        <v>0.41</v>
      </c>
      <c r="O153" s="4">
        <v>0.43</v>
      </c>
      <c r="P153" s="4">
        <v>0.24</v>
      </c>
      <c r="Q153" s="4">
        <v>0.35</v>
      </c>
      <c r="R153" s="4">
        <v>0.28000000000000003</v>
      </c>
      <c r="S153" s="4">
        <v>0.37</v>
      </c>
      <c r="T153" s="4">
        <v>0.17</v>
      </c>
      <c r="U153" s="4">
        <v>0</v>
      </c>
      <c r="V153" s="4">
        <v>0.17</v>
      </c>
    </row>
    <row r="154" spans="2:22">
      <c r="B154" s="9">
        <v>711</v>
      </c>
      <c r="C154" s="4">
        <v>0.39</v>
      </c>
      <c r="D154" s="4">
        <v>0.39</v>
      </c>
      <c r="E154" s="4">
        <v>0.33</v>
      </c>
      <c r="F154" s="4">
        <v>0.27</v>
      </c>
      <c r="G154" s="4">
        <v>0.31</v>
      </c>
      <c r="H154" s="4">
        <v>0.17</v>
      </c>
      <c r="I154" s="4">
        <v>0.18</v>
      </c>
      <c r="J154" s="4">
        <v>0.37</v>
      </c>
      <c r="K154" s="4">
        <v>0.39</v>
      </c>
      <c r="L154" s="4">
        <v>0.34</v>
      </c>
      <c r="M154" s="4">
        <v>0.36</v>
      </c>
      <c r="N154" s="4">
        <v>0.35</v>
      </c>
      <c r="O154" s="4">
        <v>0.37</v>
      </c>
      <c r="P154" s="4">
        <v>0.21</v>
      </c>
      <c r="Q154" s="4">
        <v>0.3</v>
      </c>
      <c r="R154" s="4">
        <v>0.25</v>
      </c>
      <c r="S154" s="4">
        <v>0.32</v>
      </c>
      <c r="T154" s="4">
        <v>0.15</v>
      </c>
      <c r="U154" s="4" t="s">
        <v>13</v>
      </c>
      <c r="V154" s="4">
        <v>0.14000000000000001</v>
      </c>
    </row>
    <row r="155" spans="2:22">
      <c r="B155" s="9">
        <v>712</v>
      </c>
      <c r="C155" s="4">
        <v>0.4</v>
      </c>
      <c r="D155" s="4">
        <v>0.4</v>
      </c>
      <c r="E155" s="4">
        <v>0.34</v>
      </c>
      <c r="F155" s="4">
        <v>0.27</v>
      </c>
      <c r="G155" s="4">
        <v>0.32</v>
      </c>
      <c r="H155" s="4">
        <v>0.16</v>
      </c>
      <c r="I155" s="4">
        <v>0.16</v>
      </c>
      <c r="J155" s="4">
        <v>0.36</v>
      </c>
      <c r="K155" s="4">
        <v>0.4</v>
      </c>
      <c r="L155" s="4">
        <v>0.36</v>
      </c>
      <c r="M155" s="4">
        <v>0.37</v>
      </c>
      <c r="N155" s="4">
        <v>0.36</v>
      </c>
      <c r="O155" s="4">
        <v>0.38</v>
      </c>
      <c r="P155" s="4">
        <v>0.23</v>
      </c>
      <c r="Q155" s="4">
        <v>0.31</v>
      </c>
      <c r="R155" s="4">
        <v>0.26</v>
      </c>
      <c r="S155" s="4">
        <v>0.34</v>
      </c>
      <c r="T155" s="4">
        <v>0.16</v>
      </c>
      <c r="U155" s="4" t="s">
        <v>13</v>
      </c>
      <c r="V155" s="4">
        <v>0.13</v>
      </c>
    </row>
    <row r="156" spans="2:22">
      <c r="B156" s="9">
        <v>713</v>
      </c>
      <c r="C156" s="4">
        <v>0.4</v>
      </c>
      <c r="D156" s="4">
        <v>0.4</v>
      </c>
      <c r="E156" s="4">
        <v>0.34</v>
      </c>
      <c r="F156" s="4">
        <v>0.27</v>
      </c>
      <c r="G156" s="4">
        <v>0.32</v>
      </c>
      <c r="H156" s="4">
        <v>0.14000000000000001</v>
      </c>
      <c r="I156" s="4">
        <v>0.15</v>
      </c>
      <c r="J156" s="4">
        <v>0.34</v>
      </c>
      <c r="K156" s="4">
        <v>0.4</v>
      </c>
      <c r="L156" s="4">
        <v>0.37</v>
      </c>
      <c r="M156" s="4">
        <v>0.37</v>
      </c>
      <c r="N156" s="4">
        <v>0.37</v>
      </c>
      <c r="O156" s="4">
        <v>0.38</v>
      </c>
      <c r="P156" s="4">
        <v>0.24</v>
      </c>
      <c r="Q156" s="4">
        <v>0.32</v>
      </c>
      <c r="R156" s="4">
        <v>0.27</v>
      </c>
      <c r="S156" s="4">
        <v>0.35</v>
      </c>
      <c r="T156" s="4">
        <v>0.16</v>
      </c>
      <c r="U156" s="4" t="s">
        <v>13</v>
      </c>
      <c r="V156" s="4">
        <v>0.12</v>
      </c>
    </row>
    <row r="157" spans="2:22">
      <c r="B157" s="9">
        <v>714</v>
      </c>
      <c r="C157" s="4">
        <v>0.38</v>
      </c>
      <c r="D157" s="4">
        <v>0.38</v>
      </c>
      <c r="E157" s="4">
        <v>0.32</v>
      </c>
      <c r="F157" s="4">
        <v>0.26</v>
      </c>
      <c r="G157" s="4">
        <v>0.3</v>
      </c>
      <c r="H157" s="4">
        <v>0.12</v>
      </c>
      <c r="I157" s="4">
        <v>0.12</v>
      </c>
      <c r="J157" s="4">
        <v>0.3</v>
      </c>
      <c r="K157" s="4">
        <v>0.38</v>
      </c>
      <c r="L157" s="4">
        <v>0.36</v>
      </c>
      <c r="M157" s="4">
        <v>0.35</v>
      </c>
      <c r="N157" s="4">
        <v>0.35</v>
      </c>
      <c r="O157" s="4">
        <v>0.36</v>
      </c>
      <c r="P157" s="4">
        <v>0.24</v>
      </c>
      <c r="Q157" s="4">
        <v>0.31</v>
      </c>
      <c r="R157" s="4">
        <v>0.26</v>
      </c>
      <c r="S157" s="4">
        <v>0.34</v>
      </c>
      <c r="T157" s="4">
        <v>0.16</v>
      </c>
      <c r="U157" s="4" t="s">
        <v>13</v>
      </c>
      <c r="V157" s="4">
        <v>0.11</v>
      </c>
    </row>
    <row r="158" spans="2:22">
      <c r="B158" s="9">
        <v>715</v>
      </c>
      <c r="C158" s="4">
        <v>0.37</v>
      </c>
      <c r="D158" s="4">
        <v>0.37</v>
      </c>
      <c r="E158" s="4">
        <v>0.31</v>
      </c>
      <c r="F158" s="4">
        <v>0.25</v>
      </c>
      <c r="G158" s="4">
        <v>0.3</v>
      </c>
      <c r="H158" s="4">
        <v>0</v>
      </c>
      <c r="I158" s="4">
        <v>0</v>
      </c>
      <c r="J158" s="4">
        <v>0.27</v>
      </c>
      <c r="K158" s="4">
        <v>0.37</v>
      </c>
      <c r="L158" s="4">
        <v>0.35</v>
      </c>
      <c r="M158" s="4">
        <v>0.34</v>
      </c>
      <c r="N158" s="4">
        <v>0.34</v>
      </c>
      <c r="O158" s="4">
        <v>0.35</v>
      </c>
      <c r="P158" s="4">
        <v>0.25</v>
      </c>
      <c r="Q158" s="4">
        <v>0.31</v>
      </c>
      <c r="R158" s="4">
        <v>0.26</v>
      </c>
      <c r="S158" s="4">
        <v>0.33</v>
      </c>
      <c r="T158" s="4">
        <v>0.17</v>
      </c>
      <c r="U158" s="4" t="s">
        <v>13</v>
      </c>
      <c r="V158" s="4">
        <v>0.09</v>
      </c>
    </row>
    <row r="159" spans="2:22">
      <c r="B159" s="9">
        <v>716</v>
      </c>
      <c r="C159" s="4">
        <v>0.36</v>
      </c>
      <c r="D159" s="4">
        <v>0.36</v>
      </c>
      <c r="E159" s="4">
        <v>0.31</v>
      </c>
      <c r="F159" s="4">
        <v>0.24</v>
      </c>
      <c r="G159" s="4">
        <v>0.28999999999999998</v>
      </c>
      <c r="H159" s="4" t="s">
        <v>13</v>
      </c>
      <c r="I159" s="4" t="s">
        <v>13</v>
      </c>
      <c r="J159" s="4">
        <v>0.25</v>
      </c>
      <c r="K159" s="4">
        <v>0.36</v>
      </c>
      <c r="L159" s="4">
        <v>0.34</v>
      </c>
      <c r="M159" s="4">
        <v>0.33</v>
      </c>
      <c r="N159" s="4">
        <v>0.33</v>
      </c>
      <c r="O159" s="4">
        <v>0.34</v>
      </c>
      <c r="P159" s="4">
        <v>0.25</v>
      </c>
      <c r="Q159" s="4">
        <v>0.31</v>
      </c>
      <c r="R159" s="4">
        <v>0.26</v>
      </c>
      <c r="S159" s="4">
        <v>0.33</v>
      </c>
      <c r="T159" s="4">
        <v>0.17</v>
      </c>
      <c r="U159" s="4" t="s">
        <v>13</v>
      </c>
      <c r="V159" s="4">
        <v>0.08</v>
      </c>
    </row>
    <row r="160" spans="2:22">
      <c r="B160" s="9">
        <v>717</v>
      </c>
      <c r="C160" s="4">
        <v>0.37</v>
      </c>
      <c r="D160" s="4">
        <v>0.37</v>
      </c>
      <c r="E160" s="4">
        <v>0.31</v>
      </c>
      <c r="F160" s="4">
        <v>0.25</v>
      </c>
      <c r="G160" s="4">
        <v>0.3</v>
      </c>
      <c r="H160" s="4" t="s">
        <v>13</v>
      </c>
      <c r="I160" s="4" t="s">
        <v>13</v>
      </c>
      <c r="J160" s="4">
        <v>0.24</v>
      </c>
      <c r="K160" s="4">
        <v>0.37</v>
      </c>
      <c r="L160" s="4">
        <v>0.36</v>
      </c>
      <c r="M160" s="4">
        <v>0.34</v>
      </c>
      <c r="N160" s="4">
        <v>0.34</v>
      </c>
      <c r="O160" s="4">
        <v>0.35</v>
      </c>
      <c r="P160" s="4">
        <v>0.27</v>
      </c>
      <c r="Q160" s="4">
        <v>0.32</v>
      </c>
      <c r="R160" s="4">
        <v>0.27</v>
      </c>
      <c r="S160" s="4">
        <v>0.35</v>
      </c>
      <c r="T160" s="4">
        <v>0.18</v>
      </c>
      <c r="U160" s="4" t="s">
        <v>13</v>
      </c>
      <c r="V160" s="4">
        <v>0.08</v>
      </c>
    </row>
    <row r="161" spans="2:22">
      <c r="B161" s="9">
        <v>718</v>
      </c>
      <c r="C161" s="4">
        <v>0.37</v>
      </c>
      <c r="D161" s="4">
        <v>0.37</v>
      </c>
      <c r="E161" s="4">
        <v>0.31</v>
      </c>
      <c r="F161" s="4">
        <v>0.25</v>
      </c>
      <c r="G161" s="4">
        <v>0.3</v>
      </c>
      <c r="H161" s="4" t="s">
        <v>13</v>
      </c>
      <c r="I161" s="4" t="s">
        <v>13</v>
      </c>
      <c r="J161" s="4">
        <v>0.22</v>
      </c>
      <c r="K161" s="4">
        <v>0.37</v>
      </c>
      <c r="L161" s="4">
        <v>0.36</v>
      </c>
      <c r="M161" s="4">
        <v>0.34</v>
      </c>
      <c r="N161" s="4">
        <v>0.34</v>
      </c>
      <c r="O161" s="4">
        <v>0.35</v>
      </c>
      <c r="P161" s="4">
        <v>0.28000000000000003</v>
      </c>
      <c r="Q161" s="4">
        <v>0.33</v>
      </c>
      <c r="R161" s="4">
        <v>0.28000000000000003</v>
      </c>
      <c r="S161" s="4">
        <v>0.36</v>
      </c>
      <c r="T161" s="4">
        <v>0.19</v>
      </c>
      <c r="U161" s="4" t="s">
        <v>13</v>
      </c>
      <c r="V161" s="4">
        <v>7.0000000000000007E-2</v>
      </c>
    </row>
    <row r="162" spans="2:22">
      <c r="B162" s="9">
        <v>719</v>
      </c>
      <c r="C162" s="4">
        <v>0.28999999999999998</v>
      </c>
      <c r="D162" s="4">
        <v>0.28999999999999998</v>
      </c>
      <c r="E162" s="4">
        <v>0.25</v>
      </c>
      <c r="F162" s="4">
        <v>0.2</v>
      </c>
      <c r="G162" s="4">
        <v>0.23</v>
      </c>
      <c r="H162" s="4" t="s">
        <v>13</v>
      </c>
      <c r="I162" s="4" t="s">
        <v>13</v>
      </c>
      <c r="J162" s="4">
        <v>0.16</v>
      </c>
      <c r="K162" s="4">
        <v>0.28999999999999998</v>
      </c>
      <c r="L162" s="4">
        <v>0.28999999999999998</v>
      </c>
      <c r="M162" s="4">
        <v>0.27</v>
      </c>
      <c r="N162" s="4">
        <v>0.27</v>
      </c>
      <c r="O162" s="4">
        <v>0.28000000000000003</v>
      </c>
      <c r="P162" s="4">
        <v>0.23</v>
      </c>
      <c r="Q162" s="4">
        <v>0.26</v>
      </c>
      <c r="R162" s="4">
        <v>0.22</v>
      </c>
      <c r="S162" s="4">
        <v>0.28000000000000003</v>
      </c>
      <c r="T162" s="4">
        <v>0.15</v>
      </c>
      <c r="U162" s="4" t="s">
        <v>13</v>
      </c>
      <c r="V162" s="4">
        <v>0.05</v>
      </c>
    </row>
    <row r="163" spans="2:22">
      <c r="B163" s="9">
        <v>720</v>
      </c>
      <c r="C163" s="4">
        <v>0.35</v>
      </c>
      <c r="D163" s="4">
        <v>0.35</v>
      </c>
      <c r="E163" s="4">
        <v>0.3</v>
      </c>
      <c r="F163" s="4">
        <v>0.24</v>
      </c>
      <c r="G163" s="4">
        <v>0.28000000000000003</v>
      </c>
      <c r="H163" s="4" t="s">
        <v>13</v>
      </c>
      <c r="I163" s="4" t="s">
        <v>13</v>
      </c>
      <c r="J163" s="4">
        <v>0.18</v>
      </c>
      <c r="K163" s="4">
        <v>0.35</v>
      </c>
      <c r="L163" s="4">
        <v>0.35</v>
      </c>
      <c r="M163" s="4">
        <v>0.32</v>
      </c>
      <c r="N163" s="4">
        <v>0.33</v>
      </c>
      <c r="O163" s="4">
        <v>0.33</v>
      </c>
      <c r="P163" s="4">
        <v>0.28000000000000003</v>
      </c>
      <c r="Q163" s="4">
        <v>0.32</v>
      </c>
      <c r="R163" s="4">
        <v>0.28000000000000003</v>
      </c>
      <c r="S163" s="4">
        <v>0.35</v>
      </c>
      <c r="T163" s="4">
        <v>0.19</v>
      </c>
      <c r="U163" s="4" t="s">
        <v>13</v>
      </c>
      <c r="V163" s="4">
        <v>0</v>
      </c>
    </row>
    <row r="164" spans="2:22">
      <c r="B164" s="9">
        <v>721</v>
      </c>
      <c r="C164" s="4">
        <v>0.41</v>
      </c>
      <c r="D164" s="4">
        <v>0.41</v>
      </c>
      <c r="E164" s="4">
        <v>0.35</v>
      </c>
      <c r="F164" s="4">
        <v>0.28000000000000003</v>
      </c>
      <c r="G164" s="4">
        <v>0.33</v>
      </c>
      <c r="H164" s="4" t="s">
        <v>13</v>
      </c>
      <c r="I164" s="4" t="s">
        <v>13</v>
      </c>
      <c r="J164" s="4">
        <v>0.19</v>
      </c>
      <c r="K164" s="4">
        <v>0.41</v>
      </c>
      <c r="L164" s="4">
        <v>0.41</v>
      </c>
      <c r="M164" s="4">
        <v>0.38</v>
      </c>
      <c r="N164" s="4">
        <v>0.38</v>
      </c>
      <c r="O164" s="4">
        <v>0.39</v>
      </c>
      <c r="P164" s="4">
        <v>0.34</v>
      </c>
      <c r="Q164" s="4">
        <v>0.38</v>
      </c>
      <c r="R164" s="4">
        <v>0.33</v>
      </c>
      <c r="S164" s="4">
        <v>0.41</v>
      </c>
      <c r="T164" s="4">
        <v>0.23</v>
      </c>
      <c r="U164" s="4" t="s">
        <v>13</v>
      </c>
      <c r="V164" s="4" t="s">
        <v>13</v>
      </c>
    </row>
    <row r="165" spans="2:22">
      <c r="B165" s="9">
        <v>722</v>
      </c>
      <c r="C165" s="4">
        <v>0.39</v>
      </c>
      <c r="D165" s="4">
        <v>0.39</v>
      </c>
      <c r="E165" s="4">
        <v>0.33</v>
      </c>
      <c r="F165" s="4">
        <v>0.27</v>
      </c>
      <c r="G165" s="4">
        <v>0.31</v>
      </c>
      <c r="H165" s="4" t="s">
        <v>13</v>
      </c>
      <c r="I165" s="4" t="s">
        <v>13</v>
      </c>
      <c r="J165" s="4">
        <v>0.16</v>
      </c>
      <c r="K165" s="4">
        <v>0.39</v>
      </c>
      <c r="L165" s="4">
        <v>0.39</v>
      </c>
      <c r="M165" s="4">
        <v>0.36</v>
      </c>
      <c r="N165" s="4">
        <v>0.36</v>
      </c>
      <c r="O165" s="4">
        <v>0.37</v>
      </c>
      <c r="P165" s="4">
        <v>0.34</v>
      </c>
      <c r="Q165" s="4">
        <v>0.37</v>
      </c>
      <c r="R165" s="4">
        <v>0.32</v>
      </c>
      <c r="S165" s="4">
        <v>0.39</v>
      </c>
      <c r="T165" s="4">
        <v>0.22</v>
      </c>
      <c r="U165" s="4" t="s">
        <v>13</v>
      </c>
      <c r="V165" s="4" t="s">
        <v>13</v>
      </c>
    </row>
    <row r="166" spans="2:22">
      <c r="B166" s="9">
        <v>723</v>
      </c>
      <c r="C166" s="4">
        <v>0.37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 t="s">
        <v>13</v>
      </c>
      <c r="J166" s="4">
        <v>0.14000000000000001</v>
      </c>
      <c r="K166" s="4">
        <v>0.37</v>
      </c>
      <c r="L166" s="4">
        <v>0.37</v>
      </c>
      <c r="M166" s="4">
        <v>0.34</v>
      </c>
      <c r="N166" s="4">
        <v>0.34</v>
      </c>
      <c r="O166" s="4">
        <v>0.35</v>
      </c>
      <c r="P166" s="4">
        <v>0.33</v>
      </c>
      <c r="Q166" s="4">
        <v>0.36</v>
      </c>
      <c r="R166" s="4">
        <v>0.31</v>
      </c>
      <c r="S166" s="4">
        <v>0.37</v>
      </c>
      <c r="T166" s="4">
        <v>0.22</v>
      </c>
      <c r="U166" s="4" t="s">
        <v>13</v>
      </c>
      <c r="V166" s="4" t="s">
        <v>13</v>
      </c>
    </row>
    <row r="167" spans="2:22">
      <c r="B167" s="9">
        <v>724</v>
      </c>
      <c r="C167" s="4">
        <v>0.36</v>
      </c>
      <c r="D167" s="4">
        <v>0.36</v>
      </c>
      <c r="E167" s="4">
        <v>0.31</v>
      </c>
      <c r="F167" s="4">
        <v>0.24</v>
      </c>
      <c r="G167" s="4">
        <v>0.28999999999999998</v>
      </c>
      <c r="H167" s="4" t="s">
        <v>13</v>
      </c>
      <c r="I167" s="4" t="s">
        <v>13</v>
      </c>
      <c r="J167" s="4">
        <v>0.12</v>
      </c>
      <c r="K167" s="4">
        <v>0.36</v>
      </c>
      <c r="L167" s="4">
        <v>0.36</v>
      </c>
      <c r="M167" s="4">
        <v>0.33</v>
      </c>
      <c r="N167" s="4">
        <v>0.33</v>
      </c>
      <c r="O167" s="4">
        <v>0.34</v>
      </c>
      <c r="P167" s="4">
        <v>0.33</v>
      </c>
      <c r="Q167" s="4">
        <v>0.35</v>
      </c>
      <c r="R167" s="4">
        <v>0.31</v>
      </c>
      <c r="S167" s="4">
        <v>0.36</v>
      </c>
      <c r="T167" s="4">
        <v>0.22</v>
      </c>
      <c r="U167" s="4" t="s">
        <v>13</v>
      </c>
      <c r="V167" s="4" t="s">
        <v>13</v>
      </c>
    </row>
    <row r="168" spans="2:22">
      <c r="B168" s="9">
        <v>725</v>
      </c>
      <c r="C168" s="4">
        <v>0.28000000000000003</v>
      </c>
      <c r="D168" s="4">
        <v>0.28000000000000003</v>
      </c>
      <c r="E168" s="4">
        <v>0.24</v>
      </c>
      <c r="F168" s="4">
        <v>0.19</v>
      </c>
      <c r="G168" s="4">
        <v>0.22</v>
      </c>
      <c r="H168" s="4" t="s">
        <v>13</v>
      </c>
      <c r="I168" s="4" t="s">
        <v>13</v>
      </c>
      <c r="J168" s="4">
        <v>0</v>
      </c>
      <c r="K168" s="4">
        <v>0.28000000000000003</v>
      </c>
      <c r="L168" s="4">
        <v>0.28000000000000003</v>
      </c>
      <c r="M168" s="4">
        <v>0.25</v>
      </c>
      <c r="N168" s="4">
        <v>0.26</v>
      </c>
      <c r="O168" s="4">
        <v>0.27</v>
      </c>
      <c r="P168" s="4">
        <v>0.26</v>
      </c>
      <c r="Q168" s="4">
        <v>0.28000000000000003</v>
      </c>
      <c r="R168" s="4">
        <v>0.25</v>
      </c>
      <c r="S168" s="4">
        <v>0.28000000000000003</v>
      </c>
      <c r="T168" s="4">
        <v>0.17</v>
      </c>
      <c r="U168" s="4" t="s">
        <v>13</v>
      </c>
      <c r="V168" s="4" t="s">
        <v>13</v>
      </c>
    </row>
    <row r="169" spans="2:22">
      <c r="B169" s="9">
        <v>726</v>
      </c>
      <c r="C169" s="4">
        <v>0.24</v>
      </c>
      <c r="D169" s="4">
        <v>0.24</v>
      </c>
      <c r="E169" s="4">
        <v>0.2</v>
      </c>
      <c r="F169" s="4">
        <v>0.16</v>
      </c>
      <c r="G169" s="4">
        <v>0.19</v>
      </c>
      <c r="H169" s="4" t="s">
        <v>13</v>
      </c>
      <c r="I169" s="4" t="s">
        <v>13</v>
      </c>
      <c r="J169" s="4" t="s">
        <v>13</v>
      </c>
      <c r="K169" s="4">
        <v>0.24</v>
      </c>
      <c r="L169" s="4">
        <v>0.24</v>
      </c>
      <c r="M169" s="4">
        <v>0.22</v>
      </c>
      <c r="N169" s="4">
        <v>0.22</v>
      </c>
      <c r="O169" s="4">
        <v>0.23</v>
      </c>
      <c r="P169" s="4">
        <v>0.22</v>
      </c>
      <c r="Q169" s="4">
        <v>0.24</v>
      </c>
      <c r="R169" s="4">
        <v>0.21</v>
      </c>
      <c r="S169" s="4">
        <v>0.24</v>
      </c>
      <c r="T169" s="4">
        <v>0.15</v>
      </c>
      <c r="U169" s="4" t="s">
        <v>13</v>
      </c>
      <c r="V169" s="4" t="s">
        <v>13</v>
      </c>
    </row>
    <row r="170" spans="2:22">
      <c r="B170" s="9">
        <v>727</v>
      </c>
      <c r="C170" s="4">
        <v>0.3</v>
      </c>
      <c r="D170" s="4">
        <v>0.3</v>
      </c>
      <c r="E170" s="4">
        <v>0.26</v>
      </c>
      <c r="F170" s="4">
        <v>0.2</v>
      </c>
      <c r="G170" s="4">
        <v>0.24</v>
      </c>
      <c r="H170" s="4" t="s">
        <v>13</v>
      </c>
      <c r="I170" s="4" t="s">
        <v>13</v>
      </c>
      <c r="J170" s="4" t="s">
        <v>13</v>
      </c>
      <c r="K170" s="4">
        <v>0.3</v>
      </c>
      <c r="L170" s="4">
        <v>0.3</v>
      </c>
      <c r="M170" s="4">
        <v>0.27</v>
      </c>
      <c r="N170" s="4">
        <v>0.28000000000000003</v>
      </c>
      <c r="O170" s="4">
        <v>0.28000000000000003</v>
      </c>
      <c r="P170" s="4">
        <v>0.28000000000000003</v>
      </c>
      <c r="Q170" s="4">
        <v>0.3</v>
      </c>
      <c r="R170" s="4">
        <v>0.27</v>
      </c>
      <c r="S170" s="4">
        <v>0.3</v>
      </c>
      <c r="T170" s="4">
        <v>0.2</v>
      </c>
      <c r="U170" s="4" t="s">
        <v>13</v>
      </c>
      <c r="V170" s="4" t="s">
        <v>13</v>
      </c>
    </row>
    <row r="171" spans="2:22">
      <c r="B171" s="9">
        <v>728</v>
      </c>
      <c r="C171" s="4">
        <v>0.33</v>
      </c>
      <c r="D171" s="4">
        <v>0.33</v>
      </c>
      <c r="E171" s="4">
        <v>0.28000000000000003</v>
      </c>
      <c r="F171" s="4">
        <v>0.22</v>
      </c>
      <c r="G171" s="4">
        <v>0.26</v>
      </c>
      <c r="H171" s="4" t="s">
        <v>13</v>
      </c>
      <c r="I171" s="4" t="s">
        <v>13</v>
      </c>
      <c r="J171" s="4" t="s">
        <v>13</v>
      </c>
      <c r="K171" s="4">
        <v>0.33</v>
      </c>
      <c r="L171" s="4">
        <v>0.33</v>
      </c>
      <c r="M171" s="4">
        <v>0.28999999999999998</v>
      </c>
      <c r="N171" s="4">
        <v>0.31</v>
      </c>
      <c r="O171" s="4">
        <v>0.31</v>
      </c>
      <c r="P171" s="4">
        <v>0.31</v>
      </c>
      <c r="Q171" s="4">
        <v>0.33</v>
      </c>
      <c r="R171" s="4">
        <v>0.31</v>
      </c>
      <c r="S171" s="4">
        <v>0.33</v>
      </c>
      <c r="T171" s="4">
        <v>0.22</v>
      </c>
      <c r="U171" s="4" t="s">
        <v>13</v>
      </c>
      <c r="V171" s="4" t="s">
        <v>13</v>
      </c>
    </row>
    <row r="172" spans="2:22">
      <c r="B172" s="9">
        <v>729</v>
      </c>
      <c r="C172" s="4">
        <v>0.33</v>
      </c>
      <c r="D172" s="4">
        <v>0.33</v>
      </c>
      <c r="E172" s="4">
        <v>0.28000000000000003</v>
      </c>
      <c r="F172" s="4">
        <v>0.22</v>
      </c>
      <c r="G172" s="4">
        <v>0.26</v>
      </c>
      <c r="H172" s="4" t="s">
        <v>13</v>
      </c>
      <c r="I172" s="4" t="s">
        <v>13</v>
      </c>
      <c r="J172" s="4" t="s">
        <v>13</v>
      </c>
      <c r="K172" s="4">
        <v>0.33</v>
      </c>
      <c r="L172" s="4">
        <v>0.33</v>
      </c>
      <c r="M172" s="4">
        <v>0.28999999999999998</v>
      </c>
      <c r="N172" s="4">
        <v>0.31</v>
      </c>
      <c r="O172" s="4">
        <v>0.31</v>
      </c>
      <c r="P172" s="4">
        <v>0.31</v>
      </c>
      <c r="Q172" s="4">
        <v>0.33</v>
      </c>
      <c r="R172" s="4">
        <v>0.31</v>
      </c>
      <c r="S172" s="4">
        <v>0.33</v>
      </c>
      <c r="T172" s="4">
        <v>0.23</v>
      </c>
      <c r="U172" s="4" t="s">
        <v>13</v>
      </c>
      <c r="V172" s="4" t="s">
        <v>13</v>
      </c>
    </row>
    <row r="173" spans="2:22">
      <c r="B173" s="9">
        <v>730</v>
      </c>
      <c r="C173" s="4">
        <v>0.34</v>
      </c>
      <c r="D173" s="4">
        <v>0.34</v>
      </c>
      <c r="E173" s="4">
        <v>0.28999999999999998</v>
      </c>
      <c r="F173" s="4">
        <v>0.23</v>
      </c>
      <c r="G173" s="4">
        <v>0.27</v>
      </c>
      <c r="H173" s="4" t="s">
        <v>13</v>
      </c>
      <c r="I173" s="4" t="s">
        <v>13</v>
      </c>
      <c r="J173" s="4" t="s">
        <v>13</v>
      </c>
      <c r="K173" s="4">
        <v>0.34</v>
      </c>
      <c r="L173" s="4">
        <v>0.34</v>
      </c>
      <c r="M173" s="4">
        <v>0.3</v>
      </c>
      <c r="N173" s="4">
        <v>0.32</v>
      </c>
      <c r="O173" s="4">
        <v>0.32</v>
      </c>
      <c r="P173" s="4">
        <v>0.32</v>
      </c>
      <c r="Q173" s="4">
        <v>0.34</v>
      </c>
      <c r="R173" s="4">
        <v>0.33</v>
      </c>
      <c r="S173" s="4">
        <v>0.34</v>
      </c>
      <c r="T173" s="4">
        <v>0.24</v>
      </c>
      <c r="U173" s="4" t="s">
        <v>13</v>
      </c>
      <c r="V173" s="4" t="s">
        <v>13</v>
      </c>
    </row>
    <row r="174" spans="2:22">
      <c r="B174" s="9">
        <v>731</v>
      </c>
      <c r="C174" s="4">
        <v>0.37</v>
      </c>
      <c r="D174" s="4">
        <v>0.37</v>
      </c>
      <c r="E174" s="4">
        <v>0.31</v>
      </c>
      <c r="F174" s="4">
        <v>0.25</v>
      </c>
      <c r="G174" s="4">
        <v>0.3</v>
      </c>
      <c r="H174" s="4" t="s">
        <v>13</v>
      </c>
      <c r="I174" s="4" t="s">
        <v>13</v>
      </c>
      <c r="J174" s="4" t="s">
        <v>13</v>
      </c>
      <c r="K174" s="4">
        <v>0.37</v>
      </c>
      <c r="L174" s="4">
        <v>0.37</v>
      </c>
      <c r="M174" s="4">
        <v>0.32</v>
      </c>
      <c r="N174" s="4">
        <v>0.34</v>
      </c>
      <c r="O174" s="4">
        <v>0.35</v>
      </c>
      <c r="P174" s="4">
        <v>0.35</v>
      </c>
      <c r="Q174" s="4">
        <v>0.37</v>
      </c>
      <c r="R174" s="4">
        <v>0.36</v>
      </c>
      <c r="S174" s="4">
        <v>0.37</v>
      </c>
      <c r="T174" s="4">
        <v>0.27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0.33</v>
      </c>
      <c r="M175" s="4">
        <v>0.28000000000000003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0.25</v>
      </c>
      <c r="U175" s="4" t="s">
        <v>13</v>
      </c>
      <c r="V175" s="4" t="s">
        <v>13</v>
      </c>
    </row>
    <row r="176" spans="2:22">
      <c r="B176" s="9">
        <v>802</v>
      </c>
      <c r="C176" s="4">
        <v>0.23</v>
      </c>
      <c r="D176" s="4">
        <v>0.23</v>
      </c>
      <c r="E176" s="4">
        <v>0.2</v>
      </c>
      <c r="F176" s="4">
        <v>0.16</v>
      </c>
      <c r="G176" s="4">
        <v>0.18</v>
      </c>
      <c r="H176" s="4" t="s">
        <v>13</v>
      </c>
      <c r="I176" s="4" t="s">
        <v>13</v>
      </c>
      <c r="J176" s="4" t="s">
        <v>13</v>
      </c>
      <c r="K176" s="4">
        <v>0.23</v>
      </c>
      <c r="L176" s="4">
        <v>0.23</v>
      </c>
      <c r="M176" s="4">
        <v>0.2</v>
      </c>
      <c r="N176" s="4">
        <v>0.21</v>
      </c>
      <c r="O176" s="4">
        <v>0.21</v>
      </c>
      <c r="P176" s="4">
        <v>0.22</v>
      </c>
      <c r="Q176" s="4">
        <v>0.23</v>
      </c>
      <c r="R176" s="4">
        <v>0.23</v>
      </c>
      <c r="S176" s="4">
        <v>0.23</v>
      </c>
      <c r="T176" s="4">
        <v>0.18</v>
      </c>
      <c r="U176" s="4" t="s">
        <v>13</v>
      </c>
      <c r="V176" s="4" t="s">
        <v>13</v>
      </c>
    </row>
    <row r="177" spans="2:22">
      <c r="B177" s="9">
        <v>803</v>
      </c>
      <c r="C177" s="4">
        <v>0.22</v>
      </c>
      <c r="D177" s="4">
        <v>0.22</v>
      </c>
      <c r="E177" s="4">
        <v>0.19</v>
      </c>
      <c r="F177" s="4">
        <v>0.15</v>
      </c>
      <c r="G177" s="4">
        <v>0.18</v>
      </c>
      <c r="H177" s="4" t="s">
        <v>13</v>
      </c>
      <c r="I177" s="4" t="s">
        <v>13</v>
      </c>
      <c r="J177" s="4" t="s">
        <v>13</v>
      </c>
      <c r="K177" s="4">
        <v>0.22</v>
      </c>
      <c r="L177" s="4">
        <v>0.22</v>
      </c>
      <c r="M177" s="4">
        <v>0.19</v>
      </c>
      <c r="N177" s="4">
        <v>0.2</v>
      </c>
      <c r="O177" s="4">
        <v>0.2</v>
      </c>
      <c r="P177" s="4">
        <v>0.21</v>
      </c>
      <c r="Q177" s="4">
        <v>0.22</v>
      </c>
      <c r="R177" s="4">
        <v>0.22</v>
      </c>
      <c r="S177" s="4">
        <v>0.22</v>
      </c>
      <c r="T177" s="4">
        <v>0.17</v>
      </c>
      <c r="U177" s="4" t="s">
        <v>13</v>
      </c>
      <c r="V177" s="4" t="s">
        <v>13</v>
      </c>
    </row>
    <row r="178" spans="2:22">
      <c r="B178" s="9">
        <v>804</v>
      </c>
      <c r="C178" s="4">
        <v>0.27</v>
      </c>
      <c r="D178" s="4">
        <v>0.27</v>
      </c>
      <c r="E178" s="4">
        <v>0.23</v>
      </c>
      <c r="F178" s="4">
        <v>0.18</v>
      </c>
      <c r="G178" s="4">
        <v>0.22</v>
      </c>
      <c r="H178" s="4" t="s">
        <v>13</v>
      </c>
      <c r="I178" s="4" t="s">
        <v>13</v>
      </c>
      <c r="J178" s="4" t="s">
        <v>13</v>
      </c>
      <c r="K178" s="4">
        <v>0.27</v>
      </c>
      <c r="L178" s="4">
        <v>0.27</v>
      </c>
      <c r="M178" s="4">
        <v>0.22</v>
      </c>
      <c r="N178" s="4">
        <v>0.25</v>
      </c>
      <c r="O178" s="4">
        <v>0.24</v>
      </c>
      <c r="P178" s="4">
        <v>0.26</v>
      </c>
      <c r="Q178" s="4">
        <v>0.27</v>
      </c>
      <c r="R178" s="4">
        <v>0.27</v>
      </c>
      <c r="S178" s="4">
        <v>0.27</v>
      </c>
      <c r="T178" s="4">
        <v>0.22</v>
      </c>
      <c r="U178" s="4" t="s">
        <v>13</v>
      </c>
      <c r="V178" s="4" t="s">
        <v>13</v>
      </c>
    </row>
    <row r="179" spans="2:22">
      <c r="B179" s="9">
        <v>805</v>
      </c>
      <c r="C179" s="4">
        <v>0.28999999999999998</v>
      </c>
      <c r="D179" s="4">
        <v>0.28999999999999998</v>
      </c>
      <c r="E179" s="4">
        <v>0.25</v>
      </c>
      <c r="F179" s="4">
        <v>0.2</v>
      </c>
      <c r="G179" s="4">
        <v>0.23</v>
      </c>
      <c r="H179" s="4" t="s">
        <v>13</v>
      </c>
      <c r="I179" s="4" t="s">
        <v>13</v>
      </c>
      <c r="J179" s="4" t="s">
        <v>13</v>
      </c>
      <c r="K179" s="4">
        <v>0.28000000000000003</v>
      </c>
      <c r="L179" s="4">
        <v>0.28999999999999998</v>
      </c>
      <c r="M179" s="4">
        <v>0.24</v>
      </c>
      <c r="N179" s="4">
        <v>0.27</v>
      </c>
      <c r="O179" s="4">
        <v>0.26</v>
      </c>
      <c r="P179" s="4">
        <v>0.28000000000000003</v>
      </c>
      <c r="Q179" s="4">
        <v>0.28999999999999998</v>
      </c>
      <c r="R179" s="4">
        <v>0.28999999999999998</v>
      </c>
      <c r="S179" s="4">
        <v>0.28999999999999998</v>
      </c>
      <c r="T179" s="4">
        <v>0.24</v>
      </c>
      <c r="U179" s="4" t="s">
        <v>13</v>
      </c>
      <c r="V179" s="4" t="s">
        <v>13</v>
      </c>
    </row>
    <row r="180" spans="2:22">
      <c r="B180" s="9">
        <v>806</v>
      </c>
      <c r="C180" s="4">
        <v>0.32</v>
      </c>
      <c r="D180" s="4">
        <v>0.32</v>
      </c>
      <c r="E180" s="4">
        <v>0.27</v>
      </c>
      <c r="F180" s="4">
        <v>0.22</v>
      </c>
      <c r="G180" s="4">
        <v>0.26</v>
      </c>
      <c r="H180" s="4" t="s">
        <v>13</v>
      </c>
      <c r="I180" s="4" t="s">
        <v>13</v>
      </c>
      <c r="J180" s="4" t="s">
        <v>13</v>
      </c>
      <c r="K180" s="4">
        <v>0.31</v>
      </c>
      <c r="L180" s="4">
        <v>0.32</v>
      </c>
      <c r="M180" s="4">
        <v>0.26</v>
      </c>
      <c r="N180" s="4">
        <v>0.3</v>
      </c>
      <c r="O180" s="4">
        <v>0.28000000000000003</v>
      </c>
      <c r="P180" s="4">
        <v>0.3</v>
      </c>
      <c r="Q180" s="4">
        <v>0.32</v>
      </c>
      <c r="R180" s="4">
        <v>0.32</v>
      </c>
      <c r="S180" s="4">
        <v>0.32</v>
      </c>
      <c r="T180" s="4">
        <v>0.27</v>
      </c>
      <c r="U180" s="4" t="s">
        <v>13</v>
      </c>
      <c r="V180" s="4" t="s">
        <v>13</v>
      </c>
    </row>
    <row r="181" spans="2:22">
      <c r="B181" s="9">
        <v>807</v>
      </c>
      <c r="C181" s="4">
        <v>0.33</v>
      </c>
      <c r="D181" s="4">
        <v>0.33</v>
      </c>
      <c r="E181" s="4">
        <v>0.28000000000000003</v>
      </c>
      <c r="F181" s="4">
        <v>0.22</v>
      </c>
      <c r="G181" s="4">
        <v>0.26</v>
      </c>
      <c r="H181" s="4" t="s">
        <v>13</v>
      </c>
      <c r="I181" s="4" t="s">
        <v>13</v>
      </c>
      <c r="J181" s="4" t="s">
        <v>13</v>
      </c>
      <c r="K181" s="4">
        <v>0.32</v>
      </c>
      <c r="L181" s="4">
        <v>0.33</v>
      </c>
      <c r="M181" s="4">
        <v>0.27</v>
      </c>
      <c r="N181" s="4">
        <v>0.31</v>
      </c>
      <c r="O181" s="4">
        <v>0.28000000000000003</v>
      </c>
      <c r="P181" s="4">
        <v>0.31</v>
      </c>
      <c r="Q181" s="4">
        <v>0.33</v>
      </c>
      <c r="R181" s="4">
        <v>0.33</v>
      </c>
      <c r="S181" s="4">
        <v>0.33</v>
      </c>
      <c r="T181" s="4">
        <v>0.28000000000000003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0.31</v>
      </c>
      <c r="E182" s="4">
        <v>0.26</v>
      </c>
      <c r="F182" s="4">
        <v>0.21</v>
      </c>
      <c r="G182" s="4">
        <v>0.25</v>
      </c>
      <c r="H182" s="4" t="s">
        <v>13</v>
      </c>
      <c r="I182" s="4" t="s">
        <v>13</v>
      </c>
      <c r="J182" s="4" t="s">
        <v>13</v>
      </c>
      <c r="K182" s="4">
        <v>0.3</v>
      </c>
      <c r="L182" s="4">
        <v>0.31</v>
      </c>
      <c r="M182" s="4">
        <v>0.25</v>
      </c>
      <c r="N182" s="4">
        <v>0.28999999999999998</v>
      </c>
      <c r="O182" s="4">
        <v>0.26</v>
      </c>
      <c r="P182" s="4">
        <v>0.28999999999999998</v>
      </c>
      <c r="Q182" s="4">
        <v>0.31</v>
      </c>
      <c r="R182" s="4">
        <v>0.31</v>
      </c>
      <c r="S182" s="4">
        <v>0.31</v>
      </c>
      <c r="T182" s="4">
        <v>0.27</v>
      </c>
      <c r="U182" s="4" t="s">
        <v>13</v>
      </c>
      <c r="V182" s="4" t="s">
        <v>13</v>
      </c>
    </row>
    <row r="183" spans="2:22">
      <c r="B183" s="9">
        <v>809</v>
      </c>
      <c r="C183" s="4">
        <v>0.31</v>
      </c>
      <c r="D183" s="4">
        <v>0.31</v>
      </c>
      <c r="E183" s="4">
        <v>0.26</v>
      </c>
      <c r="F183" s="4">
        <v>0.21</v>
      </c>
      <c r="G183" s="4">
        <v>0.25</v>
      </c>
      <c r="H183" s="4" t="s">
        <v>13</v>
      </c>
      <c r="I183" s="4" t="s">
        <v>13</v>
      </c>
      <c r="J183" s="4" t="s">
        <v>13</v>
      </c>
      <c r="K183" s="4">
        <v>0.3</v>
      </c>
      <c r="L183" s="4">
        <v>0.31</v>
      </c>
      <c r="M183" s="4">
        <v>0.25</v>
      </c>
      <c r="N183" s="4">
        <v>0.28999999999999998</v>
      </c>
      <c r="O183" s="4">
        <v>0.25</v>
      </c>
      <c r="P183" s="4">
        <v>0.28999999999999998</v>
      </c>
      <c r="Q183" s="4">
        <v>0.31</v>
      </c>
      <c r="R183" s="4">
        <v>0.31</v>
      </c>
      <c r="S183" s="4">
        <v>0.3</v>
      </c>
      <c r="T183" s="4">
        <v>0.28000000000000003</v>
      </c>
      <c r="U183" s="4" t="s">
        <v>13</v>
      </c>
      <c r="V183" s="4" t="s">
        <v>13</v>
      </c>
    </row>
    <row r="184" spans="2:22">
      <c r="B184" s="9">
        <v>810</v>
      </c>
      <c r="C184" s="4">
        <v>0.31</v>
      </c>
      <c r="D184" s="4">
        <v>0.31</v>
      </c>
      <c r="E184" s="4">
        <v>0.26</v>
      </c>
      <c r="F184" s="4">
        <v>0.21</v>
      </c>
      <c r="G184" s="4">
        <v>0.25</v>
      </c>
      <c r="H184" s="4" t="s">
        <v>13</v>
      </c>
      <c r="I184" s="4" t="s">
        <v>13</v>
      </c>
      <c r="J184" s="4" t="s">
        <v>13</v>
      </c>
      <c r="K184" s="4">
        <v>0.3</v>
      </c>
      <c r="L184" s="4">
        <v>0.31</v>
      </c>
      <c r="M184" s="4">
        <v>0.25</v>
      </c>
      <c r="N184" s="4">
        <v>0.28999999999999998</v>
      </c>
      <c r="O184" s="4">
        <v>0.24</v>
      </c>
      <c r="P184" s="4">
        <v>0.28999999999999998</v>
      </c>
      <c r="Q184" s="4">
        <v>0.31</v>
      </c>
      <c r="R184" s="4">
        <v>0.31</v>
      </c>
      <c r="S184" s="4">
        <v>0.3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0.32</v>
      </c>
      <c r="D185" s="4">
        <v>0.32</v>
      </c>
      <c r="E185" s="4">
        <v>0.27</v>
      </c>
      <c r="F185" s="4">
        <v>0.22</v>
      </c>
      <c r="G185" s="4">
        <v>0.26</v>
      </c>
      <c r="H185" s="4" t="s">
        <v>13</v>
      </c>
      <c r="I185" s="4" t="s">
        <v>13</v>
      </c>
      <c r="J185" s="4" t="s">
        <v>13</v>
      </c>
      <c r="K185" s="4">
        <v>0.31</v>
      </c>
      <c r="L185" s="4">
        <v>0.32</v>
      </c>
      <c r="M185" s="4">
        <v>0.26</v>
      </c>
      <c r="N185" s="4">
        <v>0.28999999999999998</v>
      </c>
      <c r="O185" s="4">
        <v>0.24</v>
      </c>
      <c r="P185" s="4">
        <v>0.3</v>
      </c>
      <c r="Q185" s="4">
        <v>0.32</v>
      </c>
      <c r="R185" s="4">
        <v>0.32</v>
      </c>
      <c r="S185" s="4">
        <v>0.31</v>
      </c>
      <c r="T185" s="4">
        <v>0.3</v>
      </c>
      <c r="U185" s="4" t="s">
        <v>13</v>
      </c>
      <c r="V185" s="4" t="s">
        <v>13</v>
      </c>
    </row>
    <row r="186" spans="2:22">
      <c r="B186" s="9">
        <v>812</v>
      </c>
      <c r="C186" s="4">
        <v>0.26</v>
      </c>
      <c r="D186" s="4">
        <v>0.26</v>
      </c>
      <c r="E186" s="4">
        <v>0.22</v>
      </c>
      <c r="F186" s="4">
        <v>0.18</v>
      </c>
      <c r="G186" s="4">
        <v>0.21</v>
      </c>
      <c r="H186" s="4" t="s">
        <v>13</v>
      </c>
      <c r="I186" s="4" t="s">
        <v>13</v>
      </c>
      <c r="J186" s="4" t="s">
        <v>13</v>
      </c>
      <c r="K186" s="4">
        <v>0.25</v>
      </c>
      <c r="L186" s="4">
        <v>0.26</v>
      </c>
      <c r="M186" s="4">
        <v>0.21</v>
      </c>
      <c r="N186" s="4">
        <v>0.24</v>
      </c>
      <c r="O186" s="4">
        <v>0.19</v>
      </c>
      <c r="P186" s="4">
        <v>0.25</v>
      </c>
      <c r="Q186" s="4">
        <v>0.26</v>
      </c>
      <c r="R186" s="4">
        <v>0.26</v>
      </c>
      <c r="S186" s="4">
        <v>0.25</v>
      </c>
      <c r="T186" s="4">
        <v>0.25</v>
      </c>
      <c r="U186" s="4" t="s">
        <v>13</v>
      </c>
      <c r="V186" s="4" t="s">
        <v>13</v>
      </c>
    </row>
    <row r="187" spans="2:22">
      <c r="B187" s="9">
        <v>813</v>
      </c>
      <c r="C187" s="4">
        <v>0.3</v>
      </c>
      <c r="D187" s="4">
        <v>0.3</v>
      </c>
      <c r="E187" s="4">
        <v>0.26</v>
      </c>
      <c r="F187" s="4">
        <v>0.2</v>
      </c>
      <c r="G187" s="4">
        <v>0.24</v>
      </c>
      <c r="H187" s="4" t="s">
        <v>13</v>
      </c>
      <c r="I187" s="4" t="s">
        <v>13</v>
      </c>
      <c r="J187" s="4" t="s">
        <v>13</v>
      </c>
      <c r="K187" s="4">
        <v>0.28000000000000003</v>
      </c>
      <c r="L187" s="4">
        <v>0.3</v>
      </c>
      <c r="M187" s="4">
        <v>0.24</v>
      </c>
      <c r="N187" s="4">
        <v>0.27</v>
      </c>
      <c r="O187" s="4">
        <v>0.21</v>
      </c>
      <c r="P187" s="4">
        <v>0.28000000000000003</v>
      </c>
      <c r="Q187" s="4">
        <v>0.3</v>
      </c>
      <c r="R187" s="4">
        <v>0.3</v>
      </c>
      <c r="S187" s="4">
        <v>0.28999999999999998</v>
      </c>
      <c r="T187" s="4">
        <v>0.28999999999999998</v>
      </c>
      <c r="U187" s="4" t="s">
        <v>13</v>
      </c>
      <c r="V187" s="4" t="s">
        <v>13</v>
      </c>
    </row>
    <row r="188" spans="2:22">
      <c r="B188" s="9">
        <v>814</v>
      </c>
      <c r="C188" s="4">
        <v>0.28000000000000003</v>
      </c>
      <c r="D188" s="4">
        <v>0.28000000000000003</v>
      </c>
      <c r="E188" s="4">
        <v>0.24</v>
      </c>
      <c r="F188" s="4">
        <v>0.19</v>
      </c>
      <c r="G188" s="4">
        <v>0.22</v>
      </c>
      <c r="H188" s="4" t="s">
        <v>13</v>
      </c>
      <c r="I188" s="4" t="s">
        <v>13</v>
      </c>
      <c r="J188" s="4" t="s">
        <v>13</v>
      </c>
      <c r="K188" s="4">
        <v>0.26</v>
      </c>
      <c r="L188" s="4">
        <v>0.28000000000000003</v>
      </c>
      <c r="M188" s="4">
        <v>0.22</v>
      </c>
      <c r="N188" s="4">
        <v>0.26</v>
      </c>
      <c r="O188" s="4">
        <v>0.19</v>
      </c>
      <c r="P188" s="4">
        <v>0.27</v>
      </c>
      <c r="Q188" s="4">
        <v>0.28000000000000003</v>
      </c>
      <c r="R188" s="4">
        <v>0.28000000000000003</v>
      </c>
      <c r="S188" s="4">
        <v>0.27</v>
      </c>
      <c r="T188" s="4">
        <v>0.27</v>
      </c>
      <c r="U188" s="4" t="s">
        <v>13</v>
      </c>
      <c r="V188" s="4" t="s">
        <v>13</v>
      </c>
    </row>
    <row r="189" spans="2:22">
      <c r="B189" s="9">
        <v>815</v>
      </c>
      <c r="C189" s="4">
        <v>0.33</v>
      </c>
      <c r="D189" s="4">
        <v>0.33</v>
      </c>
      <c r="E189" s="4">
        <v>0.28000000000000003</v>
      </c>
      <c r="F189" s="4">
        <v>0.22</v>
      </c>
      <c r="G189" s="4">
        <v>0.26</v>
      </c>
      <c r="H189" s="4" t="s">
        <v>13</v>
      </c>
      <c r="I189" s="4" t="s">
        <v>13</v>
      </c>
      <c r="J189" s="4" t="s">
        <v>13</v>
      </c>
      <c r="K189" s="4">
        <v>0.31</v>
      </c>
      <c r="L189" s="4">
        <v>0.33</v>
      </c>
      <c r="M189" s="4">
        <v>0.26</v>
      </c>
      <c r="N189" s="4">
        <v>0.3</v>
      </c>
      <c r="O189" s="4">
        <v>0.22</v>
      </c>
      <c r="P189" s="4">
        <v>0.31</v>
      </c>
      <c r="Q189" s="4">
        <v>0.32</v>
      </c>
      <c r="R189" s="4">
        <v>0.33</v>
      </c>
      <c r="S189" s="4">
        <v>0.31</v>
      </c>
      <c r="T189" s="4">
        <v>0.33</v>
      </c>
      <c r="U189" s="4" t="s">
        <v>13</v>
      </c>
      <c r="V189" s="4" t="s">
        <v>13</v>
      </c>
    </row>
    <row r="190" spans="2:22">
      <c r="B190" s="9">
        <v>816</v>
      </c>
      <c r="C190" s="4">
        <v>0.35</v>
      </c>
      <c r="D190" s="4">
        <v>0.35</v>
      </c>
      <c r="E190" s="4">
        <v>0.3</v>
      </c>
      <c r="F190" s="4">
        <v>0.24</v>
      </c>
      <c r="G190" s="4">
        <v>0.28000000000000003</v>
      </c>
      <c r="H190" s="4" t="s">
        <v>13</v>
      </c>
      <c r="I190" s="4" t="s">
        <v>13</v>
      </c>
      <c r="J190" s="4" t="s">
        <v>13</v>
      </c>
      <c r="K190" s="4">
        <v>0.33</v>
      </c>
      <c r="L190" s="4">
        <v>0.35</v>
      </c>
      <c r="M190" s="4">
        <v>0.27</v>
      </c>
      <c r="N190" s="4">
        <v>0.32</v>
      </c>
      <c r="O190" s="4">
        <v>0.22</v>
      </c>
      <c r="P190" s="4">
        <v>0.33</v>
      </c>
      <c r="Q190" s="4">
        <v>0.34</v>
      </c>
      <c r="R190" s="4">
        <v>0.35</v>
      </c>
      <c r="S190" s="4">
        <v>0.33</v>
      </c>
      <c r="T190" s="4">
        <v>0.35</v>
      </c>
      <c r="U190" s="4" t="s">
        <v>13</v>
      </c>
      <c r="V190" s="4" t="s">
        <v>13</v>
      </c>
    </row>
    <row r="191" spans="2:22">
      <c r="B191" s="9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0.34</v>
      </c>
      <c r="L191" s="4">
        <v>0.37</v>
      </c>
      <c r="M191" s="4">
        <v>0.28000000000000003</v>
      </c>
      <c r="N191" s="4">
        <v>0.33</v>
      </c>
      <c r="O191" s="4">
        <v>0.22</v>
      </c>
      <c r="P191" s="4">
        <v>0.35</v>
      </c>
      <c r="Q191" s="4">
        <v>0.36</v>
      </c>
      <c r="R191" s="4">
        <v>0.37</v>
      </c>
      <c r="S191" s="4">
        <v>0.35</v>
      </c>
      <c r="T191" s="4">
        <v>0.37</v>
      </c>
      <c r="U191" s="4" t="s">
        <v>13</v>
      </c>
      <c r="V191" s="4" t="s">
        <v>13</v>
      </c>
    </row>
    <row r="192" spans="2:22">
      <c r="B192" s="9">
        <v>818</v>
      </c>
      <c r="C192" s="4">
        <v>0.28000000000000003</v>
      </c>
      <c r="D192" s="4">
        <v>0.28000000000000003</v>
      </c>
      <c r="E192" s="4">
        <v>0.24</v>
      </c>
      <c r="F192" s="4">
        <v>0.19</v>
      </c>
      <c r="G192" s="4">
        <v>0.22</v>
      </c>
      <c r="H192" s="4" t="s">
        <v>13</v>
      </c>
      <c r="I192" s="4" t="s">
        <v>13</v>
      </c>
      <c r="J192" s="4" t="s">
        <v>13</v>
      </c>
      <c r="K192" s="4">
        <v>0.26</v>
      </c>
      <c r="L192" s="4">
        <v>0.28000000000000003</v>
      </c>
      <c r="M192" s="4">
        <v>0.21</v>
      </c>
      <c r="N192" s="4">
        <v>0.25</v>
      </c>
      <c r="O192" s="4">
        <v>0.16</v>
      </c>
      <c r="P192" s="4">
        <v>0.27</v>
      </c>
      <c r="Q192" s="4">
        <v>0.27</v>
      </c>
      <c r="R192" s="4">
        <v>0.28000000000000003</v>
      </c>
      <c r="S192" s="4">
        <v>0.26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819</v>
      </c>
      <c r="C193" s="4">
        <v>0.28000000000000003</v>
      </c>
      <c r="D193" s="4">
        <v>0.28000000000000003</v>
      </c>
      <c r="E193" s="4">
        <v>0.24</v>
      </c>
      <c r="F193" s="4">
        <v>0.19</v>
      </c>
      <c r="G193" s="4">
        <v>0.22</v>
      </c>
      <c r="H193" s="4" t="s">
        <v>13</v>
      </c>
      <c r="I193" s="4" t="s">
        <v>13</v>
      </c>
      <c r="J193" s="4" t="s">
        <v>13</v>
      </c>
      <c r="K193" s="4">
        <v>0.26</v>
      </c>
      <c r="L193" s="4">
        <v>0.28000000000000003</v>
      </c>
      <c r="M193" s="4">
        <v>0.2</v>
      </c>
      <c r="N193" s="4">
        <v>0.25</v>
      </c>
      <c r="O193" s="4">
        <v>0.15</v>
      </c>
      <c r="P193" s="4">
        <v>0.27</v>
      </c>
      <c r="Q193" s="4">
        <v>0.27</v>
      </c>
      <c r="R193" s="4">
        <v>0.28000000000000003</v>
      </c>
      <c r="S193" s="4">
        <v>0.26</v>
      </c>
      <c r="T193" s="4">
        <v>0.28000000000000003</v>
      </c>
      <c r="U193" s="4" t="s">
        <v>13</v>
      </c>
      <c r="V193" s="4" t="s">
        <v>13</v>
      </c>
    </row>
    <row r="194" spans="2:22">
      <c r="B194" s="9">
        <v>820</v>
      </c>
      <c r="C194" s="4">
        <v>0.32</v>
      </c>
      <c r="D194" s="4">
        <v>0.32</v>
      </c>
      <c r="E194" s="4">
        <v>0.27</v>
      </c>
      <c r="F194" s="4">
        <v>0.22</v>
      </c>
      <c r="G194" s="4">
        <v>0.26</v>
      </c>
      <c r="H194" s="4" t="s">
        <v>13</v>
      </c>
      <c r="I194" s="4" t="s">
        <v>13</v>
      </c>
      <c r="J194" s="4" t="s">
        <v>13</v>
      </c>
      <c r="K194" s="4">
        <v>0.28999999999999998</v>
      </c>
      <c r="L194" s="4">
        <v>0.32</v>
      </c>
      <c r="M194" s="4">
        <v>0.23</v>
      </c>
      <c r="N194" s="4">
        <v>0.28000000000000003</v>
      </c>
      <c r="O194" s="4">
        <v>0.16</v>
      </c>
      <c r="P194" s="4">
        <v>0.3</v>
      </c>
      <c r="Q194" s="4">
        <v>0.3</v>
      </c>
      <c r="R194" s="4">
        <v>0.32</v>
      </c>
      <c r="S194" s="4">
        <v>0.28999999999999998</v>
      </c>
      <c r="T194" s="4">
        <v>0.32</v>
      </c>
      <c r="U194" s="4" t="s">
        <v>13</v>
      </c>
      <c r="V194" s="4" t="s">
        <v>13</v>
      </c>
    </row>
    <row r="195" spans="2:22">
      <c r="B195" s="9">
        <v>821</v>
      </c>
      <c r="C195" s="4">
        <v>0.23</v>
      </c>
      <c r="D195" s="4">
        <v>0.23</v>
      </c>
      <c r="E195" s="4">
        <v>0.2</v>
      </c>
      <c r="F195" s="4">
        <v>0.16</v>
      </c>
      <c r="G195" s="4">
        <v>0.18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0.23</v>
      </c>
      <c r="M195" s="4">
        <v>0.16</v>
      </c>
      <c r="N195" s="4">
        <v>0.2</v>
      </c>
      <c r="O195" s="4">
        <v>0.1</v>
      </c>
      <c r="P195" s="4">
        <v>0.21</v>
      </c>
      <c r="Q195" s="4">
        <v>0.22</v>
      </c>
      <c r="R195" s="4">
        <v>0.23</v>
      </c>
      <c r="S195" s="4">
        <v>0.21</v>
      </c>
      <c r="T195" s="4">
        <v>0.23</v>
      </c>
      <c r="U195" s="4" t="s">
        <v>13</v>
      </c>
      <c r="V195" s="4" t="s">
        <v>13</v>
      </c>
    </row>
    <row r="196" spans="2:22">
      <c r="B196" s="9">
        <v>822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0.19</v>
      </c>
      <c r="L196" s="4">
        <v>0.21</v>
      </c>
      <c r="M196" s="4">
        <v>0.14000000000000001</v>
      </c>
      <c r="N196" s="4">
        <v>0.18</v>
      </c>
      <c r="O196" s="4">
        <v>0.09</v>
      </c>
      <c r="P196" s="4">
        <v>0.19</v>
      </c>
      <c r="Q196" s="4">
        <v>0.2</v>
      </c>
      <c r="R196" s="4">
        <v>0.21</v>
      </c>
      <c r="S196" s="4">
        <v>0.19</v>
      </c>
      <c r="T196" s="4">
        <v>0.21</v>
      </c>
      <c r="U196" s="4" t="s">
        <v>13</v>
      </c>
      <c r="V196" s="4" t="s">
        <v>13</v>
      </c>
    </row>
    <row r="197" spans="2:22">
      <c r="B197" s="9">
        <v>823</v>
      </c>
      <c r="C197" s="4">
        <v>0.24</v>
      </c>
      <c r="D197" s="4">
        <v>0.24</v>
      </c>
      <c r="E197" s="4">
        <v>0.2</v>
      </c>
      <c r="F197" s="4">
        <v>0.16</v>
      </c>
      <c r="G197" s="4">
        <v>0.19</v>
      </c>
      <c r="H197" s="4" t="s">
        <v>13</v>
      </c>
      <c r="I197" s="4" t="s">
        <v>13</v>
      </c>
      <c r="J197" s="4" t="s">
        <v>13</v>
      </c>
      <c r="K197" s="4">
        <v>0.22</v>
      </c>
      <c r="L197" s="4">
        <v>0.24</v>
      </c>
      <c r="M197" s="4">
        <v>0.16</v>
      </c>
      <c r="N197" s="4">
        <v>0.21</v>
      </c>
      <c r="O197" s="4">
        <v>0.09</v>
      </c>
      <c r="P197" s="4">
        <v>0.22</v>
      </c>
      <c r="Q197" s="4">
        <v>0.22</v>
      </c>
      <c r="R197" s="4">
        <v>0.24</v>
      </c>
      <c r="S197" s="4">
        <v>0.22</v>
      </c>
      <c r="T197" s="4">
        <v>0.24</v>
      </c>
      <c r="U197" s="4" t="s">
        <v>13</v>
      </c>
      <c r="V197" s="4" t="s">
        <v>13</v>
      </c>
    </row>
    <row r="198" spans="2:22">
      <c r="B198" s="9">
        <v>824</v>
      </c>
      <c r="C198" s="4">
        <v>0.25</v>
      </c>
      <c r="D198" s="4">
        <v>0.25</v>
      </c>
      <c r="E198" s="4">
        <v>0.21</v>
      </c>
      <c r="F198" s="4">
        <v>0.17</v>
      </c>
      <c r="G198" s="4">
        <v>0.2</v>
      </c>
      <c r="H198" s="4" t="s">
        <v>13</v>
      </c>
      <c r="I198" s="4" t="s">
        <v>13</v>
      </c>
      <c r="J198" s="4" t="s">
        <v>13</v>
      </c>
      <c r="K198" s="4">
        <v>0.22</v>
      </c>
      <c r="L198" s="4">
        <v>0.25</v>
      </c>
      <c r="M198" s="4">
        <v>0.16</v>
      </c>
      <c r="N198" s="4">
        <v>0.22</v>
      </c>
      <c r="O198" s="4">
        <v>0.08</v>
      </c>
      <c r="P198" s="4">
        <v>0.22</v>
      </c>
      <c r="Q198" s="4">
        <v>0.23</v>
      </c>
      <c r="R198" s="4">
        <v>0.24</v>
      </c>
      <c r="S198" s="4">
        <v>0.22</v>
      </c>
      <c r="T198" s="4">
        <v>0.25</v>
      </c>
      <c r="U198" s="4" t="s">
        <v>13</v>
      </c>
      <c r="V198" s="4" t="s">
        <v>13</v>
      </c>
    </row>
    <row r="199" spans="2:22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0.24</v>
      </c>
      <c r="L199" s="4">
        <v>0.27</v>
      </c>
      <c r="M199" s="4">
        <v>0.17</v>
      </c>
      <c r="N199" s="4">
        <v>0.23</v>
      </c>
      <c r="O199" s="4">
        <v>0</v>
      </c>
      <c r="P199" s="4">
        <v>0.24</v>
      </c>
      <c r="Q199" s="4">
        <v>0.25</v>
      </c>
      <c r="R199" s="4">
        <v>0.26</v>
      </c>
      <c r="S199" s="4">
        <v>0.24</v>
      </c>
      <c r="T199" s="4">
        <v>0.27</v>
      </c>
      <c r="U199" s="4" t="s">
        <v>13</v>
      </c>
      <c r="V199" s="4" t="s">
        <v>13</v>
      </c>
    </row>
    <row r="200" spans="2:22">
      <c r="B200" s="9">
        <v>826</v>
      </c>
      <c r="C200" s="4">
        <v>0.28000000000000003</v>
      </c>
      <c r="D200" s="4">
        <v>0.28000000000000003</v>
      </c>
      <c r="E200" s="4">
        <v>0.24</v>
      </c>
      <c r="F200" s="4">
        <v>0.19</v>
      </c>
      <c r="G200" s="4">
        <v>0.22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0.28000000000000003</v>
      </c>
      <c r="M200" s="4">
        <v>0.17</v>
      </c>
      <c r="N200" s="4">
        <v>0.24</v>
      </c>
      <c r="O200" s="4" t="s">
        <v>13</v>
      </c>
      <c r="P200" s="4">
        <v>0.24</v>
      </c>
      <c r="Q200" s="4">
        <v>0.26</v>
      </c>
      <c r="R200" s="4">
        <v>0.27</v>
      </c>
      <c r="S200" s="4">
        <v>0.25</v>
      </c>
      <c r="T200" s="4">
        <v>0.28000000000000003</v>
      </c>
      <c r="U200" s="4" t="s">
        <v>13</v>
      </c>
      <c r="V200" s="4" t="s">
        <v>13</v>
      </c>
    </row>
    <row r="201" spans="2:22">
      <c r="B201" s="9">
        <v>827</v>
      </c>
      <c r="C201" s="4">
        <v>0.25</v>
      </c>
      <c r="D201" s="4">
        <v>0.25</v>
      </c>
      <c r="E201" s="4">
        <v>0.21</v>
      </c>
      <c r="F201" s="4">
        <v>0.17</v>
      </c>
      <c r="G201" s="4">
        <v>0.2</v>
      </c>
      <c r="H201" s="4" t="s">
        <v>13</v>
      </c>
      <c r="I201" s="4" t="s">
        <v>13</v>
      </c>
      <c r="J201" s="4" t="s">
        <v>13</v>
      </c>
      <c r="K201" s="4">
        <v>0.22</v>
      </c>
      <c r="L201" s="4">
        <v>0.25</v>
      </c>
      <c r="M201" s="4">
        <v>0.14000000000000001</v>
      </c>
      <c r="N201" s="4">
        <v>0.21</v>
      </c>
      <c r="O201" s="4" t="s">
        <v>13</v>
      </c>
      <c r="P201" s="4">
        <v>0.21</v>
      </c>
      <c r="Q201" s="4">
        <v>0.23</v>
      </c>
      <c r="R201" s="4">
        <v>0.24</v>
      </c>
      <c r="S201" s="4">
        <v>0.22</v>
      </c>
      <c r="T201" s="4">
        <v>0.25</v>
      </c>
      <c r="U201" s="4" t="s">
        <v>13</v>
      </c>
      <c r="V201" s="4" t="s">
        <v>13</v>
      </c>
    </row>
    <row r="202" spans="2:22">
      <c r="B202" s="9">
        <v>828</v>
      </c>
      <c r="C202" s="4">
        <v>0.25</v>
      </c>
      <c r="D202" s="4">
        <v>0.25</v>
      </c>
      <c r="E202" s="4">
        <v>0.21</v>
      </c>
      <c r="F202" s="4">
        <v>0.17</v>
      </c>
      <c r="G202" s="4">
        <v>0.2</v>
      </c>
      <c r="H202" s="4" t="s">
        <v>13</v>
      </c>
      <c r="I202" s="4" t="s">
        <v>13</v>
      </c>
      <c r="J202" s="4" t="s">
        <v>13</v>
      </c>
      <c r="K202" s="4">
        <v>0.22</v>
      </c>
      <c r="L202" s="4">
        <v>0.24</v>
      </c>
      <c r="M202" s="4">
        <v>0.14000000000000001</v>
      </c>
      <c r="N202" s="4">
        <v>0.21</v>
      </c>
      <c r="O202" s="4" t="s">
        <v>13</v>
      </c>
      <c r="P202" s="4">
        <v>0.2</v>
      </c>
      <c r="Q202" s="4">
        <v>0.23</v>
      </c>
      <c r="R202" s="4">
        <v>0.24</v>
      </c>
      <c r="S202" s="4">
        <v>0.22</v>
      </c>
      <c r="T202" s="4">
        <v>0.25</v>
      </c>
      <c r="U202" s="4" t="s">
        <v>13</v>
      </c>
      <c r="V202" s="4" t="s">
        <v>13</v>
      </c>
    </row>
    <row r="203" spans="2:22">
      <c r="B203" s="9">
        <v>829</v>
      </c>
      <c r="C203" s="4">
        <v>0.2</v>
      </c>
      <c r="D203" s="4">
        <v>0.2</v>
      </c>
      <c r="E203" s="4">
        <v>0.17</v>
      </c>
      <c r="F203" s="4">
        <v>0.14000000000000001</v>
      </c>
      <c r="G203" s="4">
        <v>0.16</v>
      </c>
      <c r="H203" s="4" t="s">
        <v>13</v>
      </c>
      <c r="I203" s="4" t="s">
        <v>13</v>
      </c>
      <c r="J203" s="4" t="s">
        <v>13</v>
      </c>
      <c r="K203" s="4">
        <v>0.18</v>
      </c>
      <c r="L203" s="4">
        <v>0.2</v>
      </c>
      <c r="M203" s="4">
        <v>0.1</v>
      </c>
      <c r="N203" s="4">
        <v>0.17</v>
      </c>
      <c r="O203" s="4" t="s">
        <v>13</v>
      </c>
      <c r="P203" s="4">
        <v>0.16</v>
      </c>
      <c r="Q203" s="4">
        <v>0.18</v>
      </c>
      <c r="R203" s="4">
        <v>0.19</v>
      </c>
      <c r="S203" s="4">
        <v>0.17</v>
      </c>
      <c r="T203" s="4">
        <v>0.2</v>
      </c>
      <c r="U203" s="4" t="s">
        <v>13</v>
      </c>
      <c r="V203" s="4" t="s">
        <v>13</v>
      </c>
    </row>
    <row r="204" spans="2:22">
      <c r="B204" s="9">
        <v>830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0.2</v>
      </c>
      <c r="M204" s="4">
        <v>0</v>
      </c>
      <c r="N204" s="4">
        <v>0.17</v>
      </c>
      <c r="O204" s="4" t="s">
        <v>13</v>
      </c>
      <c r="P204" s="4">
        <v>0.16</v>
      </c>
      <c r="Q204" s="4">
        <v>0.19</v>
      </c>
      <c r="R204" s="4">
        <v>0.2</v>
      </c>
      <c r="S204" s="4">
        <v>0.18</v>
      </c>
      <c r="T204" s="4">
        <v>0.21</v>
      </c>
      <c r="U204" s="4" t="s">
        <v>13</v>
      </c>
      <c r="V204" s="4" t="s">
        <v>13</v>
      </c>
    </row>
    <row r="205" spans="2:22">
      <c r="B205" s="9">
        <v>831</v>
      </c>
      <c r="C205" s="4">
        <v>0.25</v>
      </c>
      <c r="D205" s="4">
        <v>0.25</v>
      </c>
      <c r="E205" s="4">
        <v>0.21</v>
      </c>
      <c r="F205" s="4">
        <v>0.17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0.22</v>
      </c>
      <c r="L205" s="4">
        <v>0.24</v>
      </c>
      <c r="M205" s="4" t="s">
        <v>13</v>
      </c>
      <c r="N205" s="4">
        <v>0.2</v>
      </c>
      <c r="O205" s="4" t="s">
        <v>13</v>
      </c>
      <c r="P205" s="4">
        <v>0.19</v>
      </c>
      <c r="Q205" s="4">
        <v>0.22</v>
      </c>
      <c r="R205" s="4">
        <v>0.23</v>
      </c>
      <c r="S205" s="4">
        <v>0.21</v>
      </c>
      <c r="T205" s="4">
        <v>0.25</v>
      </c>
      <c r="U205" s="4" t="s">
        <v>13</v>
      </c>
      <c r="V205" s="4" t="s">
        <v>13</v>
      </c>
    </row>
    <row r="206" spans="2:22">
      <c r="B206" s="9">
        <v>901</v>
      </c>
      <c r="C206" s="4">
        <v>0.17</v>
      </c>
      <c r="D206" s="4">
        <v>0.17</v>
      </c>
      <c r="E206" s="4">
        <v>0.14000000000000001</v>
      </c>
      <c r="F206" s="4">
        <v>0.12</v>
      </c>
      <c r="G206" s="4">
        <v>0.14000000000000001</v>
      </c>
      <c r="H206" s="4" t="s">
        <v>13</v>
      </c>
      <c r="I206" s="4" t="s">
        <v>13</v>
      </c>
      <c r="J206" s="4" t="s">
        <v>13</v>
      </c>
      <c r="K206" s="4">
        <v>0.15</v>
      </c>
      <c r="L206" s="4">
        <v>0.16</v>
      </c>
      <c r="M206" s="4" t="s">
        <v>13</v>
      </c>
      <c r="N206" s="4">
        <v>0.14000000000000001</v>
      </c>
      <c r="O206" s="4" t="s">
        <v>13</v>
      </c>
      <c r="P206" s="4">
        <v>0.12</v>
      </c>
      <c r="Q206" s="4">
        <v>0.15</v>
      </c>
      <c r="R206" s="4">
        <v>0.16</v>
      </c>
      <c r="S206" s="4">
        <v>0.14000000000000001</v>
      </c>
      <c r="T206" s="4">
        <v>0.17</v>
      </c>
      <c r="U206" s="4" t="s">
        <v>13</v>
      </c>
      <c r="V206" s="4" t="s">
        <v>13</v>
      </c>
    </row>
    <row r="207" spans="2:22">
      <c r="B207" s="9">
        <v>902</v>
      </c>
      <c r="C207" s="4">
        <v>0.22</v>
      </c>
      <c r="D207" s="4">
        <v>0.22</v>
      </c>
      <c r="E207" s="4">
        <v>0.19</v>
      </c>
      <c r="F207" s="4">
        <v>0.15</v>
      </c>
      <c r="G207" s="4">
        <v>0.18</v>
      </c>
      <c r="H207" s="4" t="s">
        <v>13</v>
      </c>
      <c r="I207" s="4" t="s">
        <v>13</v>
      </c>
      <c r="J207" s="4" t="s">
        <v>13</v>
      </c>
      <c r="K207" s="4">
        <v>0.19</v>
      </c>
      <c r="L207" s="4">
        <v>0.21</v>
      </c>
      <c r="M207" s="4" t="s">
        <v>13</v>
      </c>
      <c r="N207" s="4">
        <v>0.18</v>
      </c>
      <c r="O207" s="4" t="s">
        <v>13</v>
      </c>
      <c r="P207" s="4">
        <v>0.16</v>
      </c>
      <c r="Q207" s="4">
        <v>0.19</v>
      </c>
      <c r="R207" s="4">
        <v>0.2</v>
      </c>
      <c r="S207" s="4">
        <v>0.19</v>
      </c>
      <c r="T207" s="4">
        <v>0.21</v>
      </c>
      <c r="U207" s="4" t="s">
        <v>13</v>
      </c>
      <c r="V207" s="4" t="s">
        <v>13</v>
      </c>
    </row>
    <row r="208" spans="2:22">
      <c r="B208" s="9">
        <v>903</v>
      </c>
      <c r="C208" s="4">
        <v>0.23</v>
      </c>
      <c r="D208" s="4">
        <v>0.23</v>
      </c>
      <c r="E208" s="4">
        <v>0.2</v>
      </c>
      <c r="F208" s="4">
        <v>0.16</v>
      </c>
      <c r="G208" s="4">
        <v>0.18</v>
      </c>
      <c r="H208" s="4" t="s">
        <v>13</v>
      </c>
      <c r="I208" s="4" t="s">
        <v>13</v>
      </c>
      <c r="J208" s="4" t="s">
        <v>13</v>
      </c>
      <c r="K208" s="4">
        <v>0.2</v>
      </c>
      <c r="L208" s="4">
        <v>0.22</v>
      </c>
      <c r="M208" s="4" t="s">
        <v>13</v>
      </c>
      <c r="N208" s="4">
        <v>0.19</v>
      </c>
      <c r="O208" s="4" t="s">
        <v>13</v>
      </c>
      <c r="P208" s="4">
        <v>0.16</v>
      </c>
      <c r="Q208" s="4">
        <v>0.2</v>
      </c>
      <c r="R208" s="4">
        <v>0.21</v>
      </c>
      <c r="S208" s="4">
        <v>0.19</v>
      </c>
      <c r="T208" s="4">
        <v>0.22</v>
      </c>
      <c r="U208" s="4" t="s">
        <v>13</v>
      </c>
      <c r="V208" s="4" t="s">
        <v>13</v>
      </c>
    </row>
    <row r="209" spans="2:22">
      <c r="B209" s="9">
        <v>904</v>
      </c>
      <c r="C209" s="4">
        <v>0.23</v>
      </c>
      <c r="D209" s="4">
        <v>0.23</v>
      </c>
      <c r="E209" s="4">
        <v>0.2</v>
      </c>
      <c r="F209" s="4">
        <v>0.16</v>
      </c>
      <c r="G209" s="4">
        <v>0.18</v>
      </c>
      <c r="H209" s="4" t="s">
        <v>13</v>
      </c>
      <c r="I209" s="4" t="s">
        <v>13</v>
      </c>
      <c r="J209" s="4" t="s">
        <v>13</v>
      </c>
      <c r="K209" s="4">
        <v>0.2</v>
      </c>
      <c r="L209" s="4">
        <v>0.22</v>
      </c>
      <c r="M209" s="4" t="s">
        <v>13</v>
      </c>
      <c r="N209" s="4">
        <v>0.19</v>
      </c>
      <c r="O209" s="4" t="s">
        <v>13</v>
      </c>
      <c r="P209" s="4">
        <v>0.15</v>
      </c>
      <c r="Q209" s="4">
        <v>0.2</v>
      </c>
      <c r="R209" s="4">
        <v>0.21</v>
      </c>
      <c r="S209" s="4">
        <v>0.19</v>
      </c>
      <c r="T209" s="4">
        <v>0.22</v>
      </c>
      <c r="U209" s="4" t="s">
        <v>13</v>
      </c>
      <c r="V209" s="4" t="s">
        <v>13</v>
      </c>
    </row>
    <row r="210" spans="2:22">
      <c r="B210" s="9">
        <v>905</v>
      </c>
      <c r="C210" s="4">
        <v>0.17</v>
      </c>
      <c r="D210" s="4">
        <v>0.17</v>
      </c>
      <c r="E210" s="4">
        <v>0.14000000000000001</v>
      </c>
      <c r="F210" s="4">
        <v>0.12</v>
      </c>
      <c r="G210" s="4">
        <v>0.14000000000000001</v>
      </c>
      <c r="H210" s="4" t="s">
        <v>13</v>
      </c>
      <c r="I210" s="4" t="s">
        <v>13</v>
      </c>
      <c r="J210" s="4" t="s">
        <v>13</v>
      </c>
      <c r="K210" s="4">
        <v>0.14000000000000001</v>
      </c>
      <c r="L210" s="4">
        <v>0.16</v>
      </c>
      <c r="M210" s="4" t="s">
        <v>13</v>
      </c>
      <c r="N210" s="4">
        <v>0.14000000000000001</v>
      </c>
      <c r="O210" s="4" t="s">
        <v>13</v>
      </c>
      <c r="P210" s="4">
        <v>0.11</v>
      </c>
      <c r="Q210" s="4">
        <v>0.15</v>
      </c>
      <c r="R210" s="4">
        <v>0.15</v>
      </c>
      <c r="S210" s="4">
        <v>0.14000000000000001</v>
      </c>
      <c r="T210" s="4">
        <v>0.16</v>
      </c>
      <c r="U210" s="4" t="s">
        <v>13</v>
      </c>
      <c r="V210" s="4" t="s">
        <v>13</v>
      </c>
    </row>
    <row r="211" spans="2:22">
      <c r="B211" s="9">
        <v>906</v>
      </c>
      <c r="C211" s="4">
        <v>0.2</v>
      </c>
      <c r="D211" s="4">
        <v>0.2</v>
      </c>
      <c r="E211" s="4">
        <v>0.17</v>
      </c>
      <c r="F211" s="4">
        <v>0.14000000000000001</v>
      </c>
      <c r="G211" s="4">
        <v>0.16</v>
      </c>
      <c r="H211" s="4" t="s">
        <v>13</v>
      </c>
      <c r="I211" s="4" t="s">
        <v>13</v>
      </c>
      <c r="J211" s="4" t="s">
        <v>13</v>
      </c>
      <c r="K211" s="4">
        <v>0.17</v>
      </c>
      <c r="L211" s="4">
        <v>0.19</v>
      </c>
      <c r="M211" s="4" t="s">
        <v>13</v>
      </c>
      <c r="N211" s="4">
        <v>0.16</v>
      </c>
      <c r="O211" s="4" t="s">
        <v>13</v>
      </c>
      <c r="P211" s="4">
        <v>0.12</v>
      </c>
      <c r="Q211" s="4">
        <v>0.17</v>
      </c>
      <c r="R211" s="4">
        <v>0.18</v>
      </c>
      <c r="S211" s="4">
        <v>0.16</v>
      </c>
      <c r="T211" s="4">
        <v>0.19</v>
      </c>
      <c r="U211" s="4" t="s">
        <v>13</v>
      </c>
      <c r="V211" s="4" t="s">
        <v>13</v>
      </c>
    </row>
    <row r="212" spans="2:22">
      <c r="B212" s="9">
        <v>907</v>
      </c>
      <c r="C212" s="4">
        <v>0.2</v>
      </c>
      <c r="D212" s="4">
        <v>0.2</v>
      </c>
      <c r="E212" s="4">
        <v>0.17</v>
      </c>
      <c r="F212" s="4">
        <v>0.14000000000000001</v>
      </c>
      <c r="G212" s="4">
        <v>0.16</v>
      </c>
      <c r="H212" s="4" t="s">
        <v>13</v>
      </c>
      <c r="I212" s="4" t="s">
        <v>13</v>
      </c>
      <c r="J212" s="4" t="s">
        <v>13</v>
      </c>
      <c r="K212" s="4">
        <v>0.17</v>
      </c>
      <c r="L212" s="4">
        <v>0.19</v>
      </c>
      <c r="M212" s="4" t="s">
        <v>13</v>
      </c>
      <c r="N212" s="4">
        <v>0.16</v>
      </c>
      <c r="O212" s="4" t="s">
        <v>13</v>
      </c>
      <c r="P212" s="4">
        <v>0.11</v>
      </c>
      <c r="Q212" s="4">
        <v>0.17</v>
      </c>
      <c r="R212" s="4">
        <v>0.18</v>
      </c>
      <c r="S212" s="4">
        <v>0.16</v>
      </c>
      <c r="T212" s="4">
        <v>0.19</v>
      </c>
      <c r="U212" s="4" t="s">
        <v>13</v>
      </c>
      <c r="V212" s="4" t="s">
        <v>13</v>
      </c>
    </row>
    <row r="213" spans="2:22">
      <c r="B213" s="9">
        <v>908</v>
      </c>
      <c r="C213" s="4">
        <v>0.27</v>
      </c>
      <c r="D213" s="4">
        <v>0.27</v>
      </c>
      <c r="E213" s="4">
        <v>0.23</v>
      </c>
      <c r="F213" s="4">
        <v>0.18</v>
      </c>
      <c r="G213" s="4">
        <v>0.22</v>
      </c>
      <c r="H213" s="4" t="s">
        <v>13</v>
      </c>
      <c r="I213" s="4" t="s">
        <v>13</v>
      </c>
      <c r="J213" s="4" t="s">
        <v>13</v>
      </c>
      <c r="K213" s="4">
        <v>0.22</v>
      </c>
      <c r="L213" s="4">
        <v>0.25</v>
      </c>
      <c r="M213" s="4" t="s">
        <v>13</v>
      </c>
      <c r="N213" s="4">
        <v>0.21</v>
      </c>
      <c r="O213" s="4" t="s">
        <v>13</v>
      </c>
      <c r="P213" s="4">
        <v>0.15</v>
      </c>
      <c r="Q213" s="4">
        <v>0.23</v>
      </c>
      <c r="R213" s="4">
        <v>0.24</v>
      </c>
      <c r="S213" s="4">
        <v>0.22</v>
      </c>
      <c r="T213" s="4">
        <v>0.25</v>
      </c>
      <c r="U213" s="4" t="s">
        <v>13</v>
      </c>
      <c r="V213" s="4" t="s">
        <v>13</v>
      </c>
    </row>
    <row r="214" spans="2:22">
      <c r="B214" s="9">
        <v>909</v>
      </c>
      <c r="C214" s="4">
        <v>0.17</v>
      </c>
      <c r="D214" s="4">
        <v>0.17</v>
      </c>
      <c r="E214" s="4">
        <v>0.14000000000000001</v>
      </c>
      <c r="F214" s="4">
        <v>0.12</v>
      </c>
      <c r="G214" s="4">
        <v>0.14000000000000001</v>
      </c>
      <c r="H214" s="4" t="s">
        <v>13</v>
      </c>
      <c r="I214" s="4" t="s">
        <v>13</v>
      </c>
      <c r="J214" s="4" t="s">
        <v>13</v>
      </c>
      <c r="K214" s="4">
        <v>0.14000000000000001</v>
      </c>
      <c r="L214" s="4">
        <v>0.16</v>
      </c>
      <c r="M214" s="4" t="s">
        <v>13</v>
      </c>
      <c r="N214" s="4">
        <v>0.13</v>
      </c>
      <c r="O214" s="4" t="s">
        <v>13</v>
      </c>
      <c r="P214" s="4">
        <v>0.09</v>
      </c>
      <c r="Q214" s="4">
        <v>0.14000000000000001</v>
      </c>
      <c r="R214" s="4">
        <v>0.15</v>
      </c>
      <c r="S214" s="4">
        <v>0.14000000000000001</v>
      </c>
      <c r="T214" s="4">
        <v>0.16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0.19</v>
      </c>
      <c r="L215" s="4">
        <v>0.21</v>
      </c>
      <c r="M215" s="4" t="s">
        <v>13</v>
      </c>
      <c r="N215" s="4">
        <v>0.18</v>
      </c>
      <c r="O215" s="4" t="s">
        <v>13</v>
      </c>
      <c r="P215" s="4">
        <v>0.11</v>
      </c>
      <c r="Q215" s="4">
        <v>0.19</v>
      </c>
      <c r="R215" s="4">
        <v>0.2</v>
      </c>
      <c r="S215" s="4">
        <v>0</v>
      </c>
      <c r="T215" s="4">
        <v>0.21</v>
      </c>
      <c r="U215" s="4" t="s">
        <v>13</v>
      </c>
      <c r="V215" s="4" t="s">
        <v>13</v>
      </c>
    </row>
    <row r="216" spans="2:22">
      <c r="B216" s="9">
        <v>911</v>
      </c>
      <c r="C216" s="4">
        <v>0.19</v>
      </c>
      <c r="D216" s="4">
        <v>0.19</v>
      </c>
      <c r="E216" s="4">
        <v>0.16</v>
      </c>
      <c r="F216" s="4">
        <v>0.13</v>
      </c>
      <c r="G216" s="4">
        <v>0.15</v>
      </c>
      <c r="H216" s="4" t="s">
        <v>13</v>
      </c>
      <c r="I216" s="4" t="s">
        <v>13</v>
      </c>
      <c r="J216" s="4" t="s">
        <v>13</v>
      </c>
      <c r="K216" s="4">
        <v>0.16</v>
      </c>
      <c r="L216" s="4">
        <v>0.17</v>
      </c>
      <c r="M216" s="4" t="s">
        <v>13</v>
      </c>
      <c r="N216" s="4">
        <v>0.15</v>
      </c>
      <c r="O216" s="4" t="s">
        <v>13</v>
      </c>
      <c r="P216" s="4">
        <v>0.08</v>
      </c>
      <c r="Q216" s="4">
        <v>0.16</v>
      </c>
      <c r="R216" s="4">
        <v>0.17</v>
      </c>
      <c r="S216" s="4" t="s">
        <v>13</v>
      </c>
      <c r="T216" s="4">
        <v>0.17</v>
      </c>
      <c r="U216" s="4" t="s">
        <v>13</v>
      </c>
      <c r="V216" s="4" t="s">
        <v>13</v>
      </c>
    </row>
    <row r="217" spans="2:22">
      <c r="B217" s="9">
        <v>912</v>
      </c>
      <c r="C217" s="4">
        <v>0.24</v>
      </c>
      <c r="D217" s="4">
        <v>0.24</v>
      </c>
      <c r="E217" s="4">
        <v>0.2</v>
      </c>
      <c r="F217" s="4">
        <v>0.16</v>
      </c>
      <c r="G217" s="4">
        <v>0.19</v>
      </c>
      <c r="H217" s="4" t="s">
        <v>13</v>
      </c>
      <c r="I217" s="4" t="s">
        <v>13</v>
      </c>
      <c r="J217" s="4" t="s">
        <v>13</v>
      </c>
      <c r="K217" s="4">
        <v>0.2</v>
      </c>
      <c r="L217" s="4">
        <v>0.22</v>
      </c>
      <c r="M217" s="4" t="s">
        <v>13</v>
      </c>
      <c r="N217" s="4">
        <v>0.18</v>
      </c>
      <c r="O217" s="4" t="s">
        <v>13</v>
      </c>
      <c r="P217" s="4">
        <v>0.1</v>
      </c>
      <c r="Q217" s="4">
        <v>0.2</v>
      </c>
      <c r="R217" s="4">
        <v>0.21</v>
      </c>
      <c r="S217" s="4" t="s">
        <v>13</v>
      </c>
      <c r="T217" s="4">
        <v>0.21</v>
      </c>
      <c r="U217" s="4" t="s">
        <v>13</v>
      </c>
      <c r="V217" s="4" t="s">
        <v>13</v>
      </c>
    </row>
    <row r="218" spans="2:22">
      <c r="B218" s="9">
        <v>913</v>
      </c>
      <c r="C218" s="4">
        <v>0.17</v>
      </c>
      <c r="D218" s="4">
        <v>0.17</v>
      </c>
      <c r="E218" s="4">
        <v>0.14000000000000001</v>
      </c>
      <c r="F218" s="4">
        <v>0.11</v>
      </c>
      <c r="G218" s="4">
        <v>0.14000000000000001</v>
      </c>
      <c r="H218" s="4" t="s">
        <v>13</v>
      </c>
      <c r="I218" s="4" t="s">
        <v>13</v>
      </c>
      <c r="J218" s="4" t="s">
        <v>13</v>
      </c>
      <c r="K218" s="4">
        <v>0.14000000000000001</v>
      </c>
      <c r="L218" s="4">
        <v>0.15</v>
      </c>
      <c r="M218" s="4" t="s">
        <v>13</v>
      </c>
      <c r="N218" s="4">
        <v>0.13</v>
      </c>
      <c r="O218" s="4" t="s">
        <v>13</v>
      </c>
      <c r="P218" s="4">
        <v>0.06</v>
      </c>
      <c r="Q218" s="4">
        <v>0.14000000000000001</v>
      </c>
      <c r="R218" s="4">
        <v>0.15</v>
      </c>
      <c r="S218" s="4" t="s">
        <v>13</v>
      </c>
      <c r="T218" s="4">
        <v>0.15</v>
      </c>
      <c r="U218" s="4" t="s">
        <v>13</v>
      </c>
      <c r="V218" s="4" t="s">
        <v>13</v>
      </c>
    </row>
    <row r="219" spans="2:22">
      <c r="B219" s="9">
        <v>914</v>
      </c>
      <c r="C219" s="4">
        <v>0.2</v>
      </c>
      <c r="D219" s="4">
        <v>0.2</v>
      </c>
      <c r="E219" s="4">
        <v>0.17</v>
      </c>
      <c r="F219" s="4">
        <v>0.13</v>
      </c>
      <c r="G219" s="4">
        <v>0.16</v>
      </c>
      <c r="H219" s="4" t="s">
        <v>13</v>
      </c>
      <c r="I219" s="4" t="s">
        <v>13</v>
      </c>
      <c r="J219" s="4" t="s">
        <v>13</v>
      </c>
      <c r="K219" s="4">
        <v>0.16</v>
      </c>
      <c r="L219" s="4">
        <v>0.18</v>
      </c>
      <c r="M219" s="4" t="s">
        <v>13</v>
      </c>
      <c r="N219" s="4">
        <v>0.15</v>
      </c>
      <c r="O219" s="4" t="s">
        <v>13</v>
      </c>
      <c r="P219" s="4">
        <v>7.0000000000000007E-2</v>
      </c>
      <c r="Q219" s="4">
        <v>0.16</v>
      </c>
      <c r="R219" s="4">
        <v>0.17</v>
      </c>
      <c r="S219" s="4" t="s">
        <v>13</v>
      </c>
      <c r="T219" s="4">
        <v>0.18</v>
      </c>
      <c r="U219" s="4" t="s">
        <v>13</v>
      </c>
      <c r="V219" s="4" t="s">
        <v>13</v>
      </c>
    </row>
    <row r="220" spans="2:22">
      <c r="B220" s="9">
        <v>915</v>
      </c>
      <c r="C220" s="4">
        <v>0.16</v>
      </c>
      <c r="D220" s="4">
        <v>0.16</v>
      </c>
      <c r="E220" s="4">
        <v>0.14000000000000001</v>
      </c>
      <c r="F220" s="4">
        <v>0.11</v>
      </c>
      <c r="G220" s="4">
        <v>0.13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0.14000000000000001</v>
      </c>
      <c r="M220" s="4" t="s">
        <v>13</v>
      </c>
      <c r="N220" s="4">
        <v>0.12</v>
      </c>
      <c r="O220" s="4" t="s">
        <v>13</v>
      </c>
      <c r="P220" s="4">
        <v>0</v>
      </c>
      <c r="Q220" s="4">
        <v>0</v>
      </c>
      <c r="R220" s="4">
        <v>0.14000000000000001</v>
      </c>
      <c r="S220" s="4" t="s">
        <v>13</v>
      </c>
      <c r="T220" s="4">
        <v>0.14000000000000001</v>
      </c>
      <c r="U220" s="4" t="s">
        <v>13</v>
      </c>
      <c r="V220" s="4" t="s">
        <v>13</v>
      </c>
    </row>
    <row r="221" spans="2:22">
      <c r="B221" s="9">
        <v>916</v>
      </c>
      <c r="C221" s="4">
        <v>0.21</v>
      </c>
      <c r="D221" s="4">
        <v>0.21</v>
      </c>
      <c r="E221" s="4">
        <v>0.18</v>
      </c>
      <c r="F221" s="4">
        <v>0.14000000000000001</v>
      </c>
      <c r="G221" s="4">
        <v>0.17</v>
      </c>
      <c r="H221" s="4" t="s">
        <v>13</v>
      </c>
      <c r="I221" s="4" t="s">
        <v>13</v>
      </c>
      <c r="J221" s="4" t="s">
        <v>13</v>
      </c>
      <c r="K221" s="4">
        <v>0.17</v>
      </c>
      <c r="L221" s="4">
        <v>0.19</v>
      </c>
      <c r="M221" s="4" t="s">
        <v>13</v>
      </c>
      <c r="N221" s="4">
        <v>0.15</v>
      </c>
      <c r="O221" s="4" t="s">
        <v>13</v>
      </c>
      <c r="P221" s="4" t="s">
        <v>13</v>
      </c>
      <c r="Q221" s="4" t="s">
        <v>13</v>
      </c>
      <c r="R221" s="4">
        <v>0.18</v>
      </c>
      <c r="S221" s="4" t="s">
        <v>13</v>
      </c>
      <c r="T221" s="4">
        <v>0.18</v>
      </c>
      <c r="U221" s="4" t="s">
        <v>13</v>
      </c>
      <c r="V221" s="4" t="s">
        <v>13</v>
      </c>
    </row>
    <row r="222" spans="2:22">
      <c r="B222" s="9">
        <v>917</v>
      </c>
      <c r="C222" s="4">
        <v>0.23</v>
      </c>
      <c r="D222" s="4">
        <v>0.23</v>
      </c>
      <c r="E222" s="4">
        <v>0.2</v>
      </c>
      <c r="F222" s="4">
        <v>0.15</v>
      </c>
      <c r="G222" s="4">
        <v>0.18</v>
      </c>
      <c r="H222" s="4" t="s">
        <v>13</v>
      </c>
      <c r="I222" s="4" t="s">
        <v>13</v>
      </c>
      <c r="J222" s="4" t="s">
        <v>13</v>
      </c>
      <c r="K222" s="4">
        <v>0.18</v>
      </c>
      <c r="L222" s="4">
        <v>0.2</v>
      </c>
      <c r="M222" s="4" t="s">
        <v>13</v>
      </c>
      <c r="N222" s="4">
        <v>0.17</v>
      </c>
      <c r="O222" s="4" t="s">
        <v>13</v>
      </c>
      <c r="P222" s="4" t="s">
        <v>13</v>
      </c>
      <c r="Q222" s="4" t="s">
        <v>13</v>
      </c>
      <c r="R222" s="4">
        <v>0.19</v>
      </c>
      <c r="S222" s="4" t="s">
        <v>13</v>
      </c>
      <c r="T222" s="4">
        <v>0.2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0.13</v>
      </c>
      <c r="L223" s="4">
        <v>0.15</v>
      </c>
      <c r="M223" s="4" t="s">
        <v>13</v>
      </c>
      <c r="N223" s="4">
        <v>0.12</v>
      </c>
      <c r="O223" s="4" t="s">
        <v>13</v>
      </c>
      <c r="P223" s="4" t="s">
        <v>13</v>
      </c>
      <c r="Q223" s="4" t="s">
        <v>13</v>
      </c>
      <c r="R223" s="4">
        <v>0.14000000000000001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0.18</v>
      </c>
      <c r="D224" s="4">
        <v>0.18</v>
      </c>
      <c r="E224" s="4">
        <v>0.15</v>
      </c>
      <c r="F224" s="4">
        <v>0.12</v>
      </c>
      <c r="G224" s="4">
        <v>0.14000000000000001</v>
      </c>
      <c r="H224" s="4" t="s">
        <v>13</v>
      </c>
      <c r="I224" s="4" t="s">
        <v>13</v>
      </c>
      <c r="J224" s="4" t="s">
        <v>13</v>
      </c>
      <c r="K224" s="4">
        <v>0.14000000000000001</v>
      </c>
      <c r="L224" s="4">
        <v>0.16</v>
      </c>
      <c r="M224" s="4" t="s">
        <v>13</v>
      </c>
      <c r="N224" s="4">
        <v>0.12</v>
      </c>
      <c r="O224" s="4" t="s">
        <v>13</v>
      </c>
      <c r="P224" s="4" t="s">
        <v>13</v>
      </c>
      <c r="Q224" s="4" t="s">
        <v>13</v>
      </c>
      <c r="R224" s="4">
        <v>0.15</v>
      </c>
      <c r="S224" s="4" t="s">
        <v>13</v>
      </c>
      <c r="T224" s="4">
        <v>0.15</v>
      </c>
      <c r="U224" s="4" t="s">
        <v>13</v>
      </c>
      <c r="V224" s="4" t="s">
        <v>13</v>
      </c>
    </row>
    <row r="225" spans="2:22">
      <c r="B225" s="9">
        <v>920</v>
      </c>
      <c r="C225" s="4">
        <v>0.21</v>
      </c>
      <c r="D225" s="4">
        <v>0.21</v>
      </c>
      <c r="E225" s="4">
        <v>0.18</v>
      </c>
      <c r="F225" s="4">
        <v>0.14000000000000001</v>
      </c>
      <c r="G225" s="4">
        <v>0.17</v>
      </c>
      <c r="H225" s="4" t="s">
        <v>13</v>
      </c>
      <c r="I225" s="4" t="s">
        <v>13</v>
      </c>
      <c r="J225" s="4" t="s">
        <v>13</v>
      </c>
      <c r="K225" s="4">
        <v>0.16</v>
      </c>
      <c r="L225" s="4">
        <v>0.18</v>
      </c>
      <c r="M225" s="4" t="s">
        <v>13</v>
      </c>
      <c r="N225" s="4">
        <v>0.14000000000000001</v>
      </c>
      <c r="O225" s="4" t="s">
        <v>13</v>
      </c>
      <c r="P225" s="4" t="s">
        <v>13</v>
      </c>
      <c r="Q225" s="4" t="s">
        <v>13</v>
      </c>
      <c r="R225" s="4">
        <v>0.17</v>
      </c>
      <c r="S225" s="4" t="s">
        <v>13</v>
      </c>
      <c r="T225" s="4">
        <v>0.18</v>
      </c>
      <c r="U225" s="4" t="s">
        <v>13</v>
      </c>
      <c r="V225" s="4" t="s">
        <v>13</v>
      </c>
    </row>
    <row r="226" spans="2:22">
      <c r="B226" s="9">
        <v>921</v>
      </c>
      <c r="C226" s="4">
        <v>0.22</v>
      </c>
      <c r="D226" s="4">
        <v>0.22</v>
      </c>
      <c r="E226" s="4">
        <v>0.19</v>
      </c>
      <c r="F226" s="4">
        <v>0.15</v>
      </c>
      <c r="G226" s="4">
        <v>0.18</v>
      </c>
      <c r="H226" s="4" t="s">
        <v>13</v>
      </c>
      <c r="I226" s="4" t="s">
        <v>13</v>
      </c>
      <c r="J226" s="4" t="s">
        <v>13</v>
      </c>
      <c r="K226" s="4">
        <v>0.17</v>
      </c>
      <c r="L226" s="4">
        <v>0.19</v>
      </c>
      <c r="M226" s="4" t="s">
        <v>13</v>
      </c>
      <c r="N226" s="4">
        <v>0.15</v>
      </c>
      <c r="O226" s="4" t="s">
        <v>13</v>
      </c>
      <c r="P226" s="4" t="s">
        <v>13</v>
      </c>
      <c r="Q226" s="4" t="s">
        <v>13</v>
      </c>
      <c r="R226" s="4">
        <v>0.18</v>
      </c>
      <c r="S226" s="4" t="s">
        <v>13</v>
      </c>
      <c r="T226" s="4">
        <v>0.18</v>
      </c>
      <c r="U226" s="4" t="s">
        <v>13</v>
      </c>
      <c r="V226" s="4" t="s">
        <v>13</v>
      </c>
    </row>
    <row r="227" spans="2:22">
      <c r="B227" s="9">
        <v>922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>
        <v>0.15</v>
      </c>
      <c r="L227" s="4">
        <v>0.17</v>
      </c>
      <c r="M227" s="4" t="s">
        <v>13</v>
      </c>
      <c r="N227" s="4">
        <v>0.13</v>
      </c>
      <c r="O227" s="4" t="s">
        <v>13</v>
      </c>
      <c r="P227" s="4" t="s">
        <v>13</v>
      </c>
      <c r="Q227" s="4" t="s">
        <v>13</v>
      </c>
      <c r="R227" s="4">
        <v>0.16</v>
      </c>
      <c r="S227" s="4" t="s">
        <v>13</v>
      </c>
      <c r="T227" s="4">
        <v>0.16</v>
      </c>
      <c r="U227" s="4" t="s">
        <v>13</v>
      </c>
      <c r="V227" s="4" t="s">
        <v>13</v>
      </c>
    </row>
    <row r="228" spans="2:22">
      <c r="B228" s="9">
        <v>923</v>
      </c>
      <c r="C228" s="4">
        <v>0.21</v>
      </c>
      <c r="D228" s="4">
        <v>0.21</v>
      </c>
      <c r="E228" s="4">
        <v>0.18</v>
      </c>
      <c r="F228" s="4">
        <v>0.14000000000000001</v>
      </c>
      <c r="G228" s="4">
        <v>0.17</v>
      </c>
      <c r="H228" s="4" t="s">
        <v>13</v>
      </c>
      <c r="I228" s="4" t="s">
        <v>13</v>
      </c>
      <c r="J228" s="4" t="s">
        <v>13</v>
      </c>
      <c r="K228" s="4">
        <v>0.16</v>
      </c>
      <c r="L228" s="4">
        <v>0.18</v>
      </c>
      <c r="M228" s="4" t="s">
        <v>13</v>
      </c>
      <c r="N228" s="4">
        <v>0.13</v>
      </c>
      <c r="O228" s="4" t="s">
        <v>13</v>
      </c>
      <c r="P228" s="4" t="s">
        <v>13</v>
      </c>
      <c r="Q228" s="4" t="s">
        <v>13</v>
      </c>
      <c r="R228" s="4">
        <v>0.17</v>
      </c>
      <c r="S228" s="4" t="s">
        <v>13</v>
      </c>
      <c r="T228" s="4">
        <v>0.17</v>
      </c>
      <c r="U228" s="4" t="s">
        <v>13</v>
      </c>
      <c r="V228" s="4" t="s">
        <v>13</v>
      </c>
    </row>
    <row r="229" spans="2:22">
      <c r="B229" s="9">
        <v>924</v>
      </c>
      <c r="C229" s="4">
        <v>0.2</v>
      </c>
      <c r="D229" s="4">
        <v>0.2</v>
      </c>
      <c r="E229" s="4">
        <v>0.17</v>
      </c>
      <c r="F229" s="4">
        <v>0.13</v>
      </c>
      <c r="G229" s="4">
        <v>0.16</v>
      </c>
      <c r="H229" s="4" t="s">
        <v>13</v>
      </c>
      <c r="I229" s="4" t="s">
        <v>13</v>
      </c>
      <c r="J229" s="4" t="s">
        <v>13</v>
      </c>
      <c r="K229" s="4">
        <v>0.15</v>
      </c>
      <c r="L229" s="4">
        <v>0.17</v>
      </c>
      <c r="M229" s="4" t="s">
        <v>13</v>
      </c>
      <c r="N229" s="4">
        <v>0.12</v>
      </c>
      <c r="O229" s="4" t="s">
        <v>13</v>
      </c>
      <c r="P229" s="4" t="s">
        <v>13</v>
      </c>
      <c r="Q229" s="4" t="s">
        <v>13</v>
      </c>
      <c r="R229" s="4">
        <v>0.16</v>
      </c>
      <c r="S229" s="4" t="s">
        <v>13</v>
      </c>
      <c r="T229" s="4">
        <v>0.16</v>
      </c>
      <c r="U229" s="4" t="s">
        <v>13</v>
      </c>
      <c r="V229" s="4" t="s">
        <v>13</v>
      </c>
    </row>
    <row r="230" spans="2:22">
      <c r="B230" s="9">
        <v>925</v>
      </c>
      <c r="C230" s="4">
        <v>0.27</v>
      </c>
      <c r="D230" s="4">
        <v>0.27</v>
      </c>
      <c r="E230" s="4">
        <v>0.23</v>
      </c>
      <c r="F230" s="4">
        <v>0.18</v>
      </c>
      <c r="G230" s="4">
        <v>0.22</v>
      </c>
      <c r="H230" s="4" t="s">
        <v>13</v>
      </c>
      <c r="I230" s="4" t="s">
        <v>13</v>
      </c>
      <c r="J230" s="4" t="s">
        <v>13</v>
      </c>
      <c r="K230" s="4">
        <v>0.2</v>
      </c>
      <c r="L230" s="4">
        <v>0.23</v>
      </c>
      <c r="M230" s="4" t="s">
        <v>13</v>
      </c>
      <c r="N230" s="4">
        <v>0.16</v>
      </c>
      <c r="O230" s="4" t="s">
        <v>13</v>
      </c>
      <c r="P230" s="4" t="s">
        <v>13</v>
      </c>
      <c r="Q230" s="4" t="s">
        <v>13</v>
      </c>
      <c r="R230" s="4">
        <v>0</v>
      </c>
      <c r="S230" s="4" t="s">
        <v>13</v>
      </c>
      <c r="T230" s="4">
        <v>0</v>
      </c>
      <c r="U230" s="4" t="s">
        <v>13</v>
      </c>
      <c r="V230" s="4" t="s">
        <v>13</v>
      </c>
    </row>
    <row r="231" spans="2:22">
      <c r="B231" s="9">
        <v>926</v>
      </c>
      <c r="C231" s="4">
        <v>0.25</v>
      </c>
      <c r="D231" s="4">
        <v>0.25</v>
      </c>
      <c r="E231" s="4">
        <v>0.21</v>
      </c>
      <c r="F231" s="4">
        <v>0.16</v>
      </c>
      <c r="G231" s="4">
        <v>0.2</v>
      </c>
      <c r="H231" s="4" t="s">
        <v>13</v>
      </c>
      <c r="I231" s="4" t="s">
        <v>13</v>
      </c>
      <c r="J231" s="4" t="s">
        <v>13</v>
      </c>
      <c r="K231" s="4">
        <v>0.19</v>
      </c>
      <c r="L231" s="4">
        <v>0.21</v>
      </c>
      <c r="M231" s="4" t="s">
        <v>13</v>
      </c>
      <c r="N231" s="4">
        <v>0.14000000000000001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0.21</v>
      </c>
      <c r="E232" s="4">
        <v>0.18</v>
      </c>
      <c r="F232" s="4">
        <v>0.14000000000000001</v>
      </c>
      <c r="G232" s="4">
        <v>0.17</v>
      </c>
      <c r="H232" s="4" t="s">
        <v>13</v>
      </c>
      <c r="I232" s="4" t="s">
        <v>13</v>
      </c>
      <c r="J232" s="4" t="s">
        <v>13</v>
      </c>
      <c r="K232" s="4">
        <v>0.16</v>
      </c>
      <c r="L232" s="4">
        <v>0.18</v>
      </c>
      <c r="M232" s="4" t="s">
        <v>13</v>
      </c>
      <c r="N232" s="4">
        <v>0.12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0.21</v>
      </c>
      <c r="D233" s="4">
        <v>0.21</v>
      </c>
      <c r="E233" s="4">
        <v>0.18</v>
      </c>
      <c r="F233" s="4">
        <v>0.14000000000000001</v>
      </c>
      <c r="G233" s="4">
        <v>0.17</v>
      </c>
      <c r="H233" s="4" t="s">
        <v>13</v>
      </c>
      <c r="I233" s="4" t="s">
        <v>13</v>
      </c>
      <c r="J233" s="4" t="s">
        <v>13</v>
      </c>
      <c r="K233" s="4">
        <v>0.15</v>
      </c>
      <c r="L233" s="4">
        <v>0.18</v>
      </c>
      <c r="M233" s="4" t="s">
        <v>13</v>
      </c>
      <c r="N233" s="4">
        <v>0.11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0.21</v>
      </c>
      <c r="D234" s="4">
        <v>0.21</v>
      </c>
      <c r="E234" s="4">
        <v>0.18</v>
      </c>
      <c r="F234" s="4">
        <v>0.13</v>
      </c>
      <c r="G234" s="4">
        <v>0.17</v>
      </c>
      <c r="H234" s="4" t="s">
        <v>13</v>
      </c>
      <c r="I234" s="4" t="s">
        <v>13</v>
      </c>
      <c r="J234" s="4" t="s">
        <v>13</v>
      </c>
      <c r="K234" s="4">
        <v>0.15</v>
      </c>
      <c r="L234" s="4">
        <v>0.18</v>
      </c>
      <c r="M234" s="4" t="s">
        <v>13</v>
      </c>
      <c r="N234" s="4">
        <v>0.11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0.26</v>
      </c>
      <c r="D235" s="4">
        <v>0.26</v>
      </c>
      <c r="E235" s="4">
        <v>0.22</v>
      </c>
      <c r="F235" s="4">
        <v>0.17</v>
      </c>
      <c r="G235" s="4">
        <v>0.21</v>
      </c>
      <c r="H235" s="4" t="s">
        <v>13</v>
      </c>
      <c r="I235" s="4" t="s">
        <v>13</v>
      </c>
      <c r="J235" s="4" t="s">
        <v>13</v>
      </c>
      <c r="K235" s="4">
        <v>0.19</v>
      </c>
      <c r="L235" s="4">
        <v>0.22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0.2</v>
      </c>
      <c r="D236" s="4">
        <v>0.2</v>
      </c>
      <c r="E236" s="4">
        <v>0.17</v>
      </c>
      <c r="F236" s="4">
        <v>0.13</v>
      </c>
      <c r="G236" s="4">
        <v>0.16</v>
      </c>
      <c r="H236" s="4" t="s">
        <v>13</v>
      </c>
      <c r="I236" s="4" t="s">
        <v>13</v>
      </c>
      <c r="J236" s="4" t="s">
        <v>13</v>
      </c>
      <c r="K236" s="4">
        <v>0.14000000000000001</v>
      </c>
      <c r="L236" s="4">
        <v>0.16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0.15</v>
      </c>
      <c r="D237" s="4">
        <v>0.15</v>
      </c>
      <c r="E237" s="4">
        <v>0.13</v>
      </c>
      <c r="F237" s="4">
        <v>0.1</v>
      </c>
      <c r="G237" s="4">
        <v>0.12</v>
      </c>
      <c r="H237" s="4" t="s">
        <v>13</v>
      </c>
      <c r="I237" s="4" t="s">
        <v>13</v>
      </c>
      <c r="J237" s="4" t="s">
        <v>13</v>
      </c>
      <c r="K237" s="4">
        <v>0.11</v>
      </c>
      <c r="L237" s="4">
        <v>0.12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0.17</v>
      </c>
      <c r="D238" s="4">
        <v>0.17</v>
      </c>
      <c r="E238" s="4">
        <v>0.14000000000000001</v>
      </c>
      <c r="F238" s="4">
        <v>0.11</v>
      </c>
      <c r="G238" s="4">
        <v>0.14000000000000001</v>
      </c>
      <c r="H238" s="4" t="s">
        <v>13</v>
      </c>
      <c r="I238" s="4" t="s">
        <v>13</v>
      </c>
      <c r="J238" s="4" t="s">
        <v>13</v>
      </c>
      <c r="K238" s="4">
        <v>0.12</v>
      </c>
      <c r="L238" s="4">
        <v>0.14000000000000001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0.18</v>
      </c>
      <c r="D239" s="4">
        <v>0.18</v>
      </c>
      <c r="E239" s="4">
        <v>0.15</v>
      </c>
      <c r="F239" s="4">
        <v>0.11</v>
      </c>
      <c r="G239" s="4">
        <v>0.14000000000000001</v>
      </c>
      <c r="H239" s="4" t="s">
        <v>13</v>
      </c>
      <c r="I239" s="4" t="s">
        <v>13</v>
      </c>
      <c r="J239" s="4" t="s">
        <v>13</v>
      </c>
      <c r="K239" s="4">
        <v>0.13</v>
      </c>
      <c r="L239" s="4">
        <v>0.15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0.15</v>
      </c>
      <c r="D240" s="4">
        <v>0.15</v>
      </c>
      <c r="E240" s="4">
        <v>0.13</v>
      </c>
      <c r="F240" s="4">
        <v>0.09</v>
      </c>
      <c r="G240" s="4">
        <v>0.12</v>
      </c>
      <c r="H240" s="4" t="s">
        <v>13</v>
      </c>
      <c r="I240" s="4" t="s">
        <v>13</v>
      </c>
      <c r="J240" s="4" t="s">
        <v>13</v>
      </c>
      <c r="K240" s="4">
        <v>0</v>
      </c>
      <c r="L240" s="4">
        <v>0.12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0.16</v>
      </c>
      <c r="D241" s="4">
        <v>0.16</v>
      </c>
      <c r="E241" s="4">
        <v>0.14000000000000001</v>
      </c>
      <c r="F241" s="4">
        <v>0.1</v>
      </c>
      <c r="G241" s="4">
        <v>0.13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0.13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0.13</v>
      </c>
      <c r="D242" s="4">
        <v>0.13</v>
      </c>
      <c r="E242" s="4">
        <v>0.11</v>
      </c>
      <c r="F242" s="4">
        <v>0.08</v>
      </c>
      <c r="G242" s="4">
        <v>0.1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0.16</v>
      </c>
      <c r="D243" s="4">
        <v>0.16</v>
      </c>
      <c r="E243" s="4">
        <v>0.14000000000000001</v>
      </c>
      <c r="F243" s="4">
        <v>0.1</v>
      </c>
      <c r="G243" s="4">
        <v>0.13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0.13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</v>
      </c>
      <c r="D244" s="4">
        <v>0.2</v>
      </c>
      <c r="E244" s="4">
        <v>0.17</v>
      </c>
      <c r="F244" s="4">
        <v>0.12</v>
      </c>
      <c r="G244" s="4">
        <v>0.16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0.16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0.2</v>
      </c>
      <c r="D245" s="4">
        <v>0.2</v>
      </c>
      <c r="E245" s="4">
        <v>0.17</v>
      </c>
      <c r="F245" s="4">
        <v>0.12</v>
      </c>
      <c r="G245" s="4">
        <v>0.16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0.16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0.15</v>
      </c>
      <c r="D246" s="4">
        <v>0.15</v>
      </c>
      <c r="E246" s="4">
        <v>0.13</v>
      </c>
      <c r="F246" s="4">
        <v>0.09</v>
      </c>
      <c r="G246" s="4">
        <v>0.12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0.12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0.15</v>
      </c>
      <c r="D247" s="4">
        <v>0.15</v>
      </c>
      <c r="E247" s="4">
        <v>0.13</v>
      </c>
      <c r="F247" s="4">
        <v>0.09</v>
      </c>
      <c r="G247" s="4">
        <v>0.12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0.12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0.15</v>
      </c>
      <c r="D248" s="4">
        <v>0.15</v>
      </c>
      <c r="E248" s="4">
        <v>0.13</v>
      </c>
      <c r="F248" s="4">
        <v>0.09</v>
      </c>
      <c r="G248" s="4">
        <v>0.12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0.11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0.16</v>
      </c>
      <c r="D249" s="4">
        <v>0.16</v>
      </c>
      <c r="E249" s="4">
        <v>0.14000000000000001</v>
      </c>
      <c r="F249" s="4">
        <v>0.09</v>
      </c>
      <c r="G249" s="4">
        <v>0.13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0.12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</v>
      </c>
      <c r="D250" s="4">
        <v>0.1</v>
      </c>
      <c r="E250" s="4">
        <v>0.09</v>
      </c>
      <c r="F250" s="4">
        <v>0.06</v>
      </c>
      <c r="G250" s="4">
        <v>0.08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0.08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</v>
      </c>
      <c r="D251" s="4">
        <v>0.1</v>
      </c>
      <c r="E251" s="4">
        <v>0.09</v>
      </c>
      <c r="F251" s="4">
        <v>0.06</v>
      </c>
      <c r="G251" s="4">
        <v>0.08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7.0000000000000007E-2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0.12</v>
      </c>
      <c r="D252" s="4">
        <v>0.12</v>
      </c>
      <c r="E252" s="4">
        <v>0.1</v>
      </c>
      <c r="F252" s="4">
        <v>7.0000000000000007E-2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0.09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0.15</v>
      </c>
      <c r="D253" s="4">
        <v>0.15</v>
      </c>
      <c r="E253" s="4">
        <v>0.13</v>
      </c>
      <c r="F253" s="4">
        <v>0.08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0.11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0.13</v>
      </c>
      <c r="D254" s="4">
        <v>0.13</v>
      </c>
      <c r="E254" s="4">
        <v>0.11</v>
      </c>
      <c r="F254" s="4">
        <v>7.0000000000000007E-2</v>
      </c>
      <c r="G254" s="4">
        <v>0.1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0.1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0.16</v>
      </c>
      <c r="D255" s="4">
        <v>0.16</v>
      </c>
      <c r="E255" s="4">
        <v>0.14000000000000001</v>
      </c>
      <c r="F255" s="4">
        <v>0.08</v>
      </c>
      <c r="G255" s="4">
        <v>0.13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0.12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0.18</v>
      </c>
      <c r="D256" s="4">
        <v>0.18</v>
      </c>
      <c r="E256" s="4">
        <v>0.15</v>
      </c>
      <c r="F256" s="4">
        <v>0.09</v>
      </c>
      <c r="G256" s="4">
        <v>0.14000000000000001</v>
      </c>
      <c r="H256" s="4" t="s">
        <v>13</v>
      </c>
      <c r="I256" s="4" t="s">
        <v>13</v>
      </c>
      <c r="J256" s="4" t="s">
        <v>13</v>
      </c>
      <c r="K256" s="4" t="s">
        <v>13</v>
      </c>
      <c r="L256" s="4">
        <v>0.13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0.21</v>
      </c>
      <c r="D257" s="4">
        <v>0.21</v>
      </c>
      <c r="E257" s="4">
        <v>0.18</v>
      </c>
      <c r="F257" s="4">
        <v>0.1</v>
      </c>
      <c r="G257" s="4">
        <v>0.17</v>
      </c>
      <c r="H257" s="4" t="s">
        <v>13</v>
      </c>
      <c r="I257" s="4" t="s">
        <v>13</v>
      </c>
      <c r="J257" s="4" t="s">
        <v>13</v>
      </c>
      <c r="K257" s="4" t="s">
        <v>13</v>
      </c>
      <c r="L257" s="4">
        <v>0.15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0.18</v>
      </c>
      <c r="D258" s="4">
        <v>0.18</v>
      </c>
      <c r="E258" s="4">
        <v>0.15</v>
      </c>
      <c r="F258" s="4">
        <v>0.09</v>
      </c>
      <c r="G258" s="4">
        <v>0.14000000000000001</v>
      </c>
      <c r="H258" s="4" t="s">
        <v>13</v>
      </c>
      <c r="I258" s="4" t="s">
        <v>13</v>
      </c>
      <c r="J258" s="4" t="s">
        <v>13</v>
      </c>
      <c r="K258" s="4" t="s">
        <v>13</v>
      </c>
      <c r="L258" s="4">
        <v>0.13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0.19</v>
      </c>
      <c r="D259" s="4">
        <v>0.19</v>
      </c>
      <c r="E259" s="4">
        <v>0.16</v>
      </c>
      <c r="F259" s="4">
        <v>0.09</v>
      </c>
      <c r="G259" s="4">
        <v>0.15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>
        <v>0.13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0.12</v>
      </c>
      <c r="D260" s="4">
        <v>0.12</v>
      </c>
      <c r="E260" s="4">
        <v>0.1</v>
      </c>
      <c r="F260" s="4">
        <v>0.06</v>
      </c>
      <c r="G260" s="4">
        <v>0.1</v>
      </c>
      <c r="H260" s="4" t="s">
        <v>13</v>
      </c>
      <c r="I260" s="4" t="s">
        <v>13</v>
      </c>
      <c r="J260" s="4" t="s">
        <v>13</v>
      </c>
      <c r="K260" s="4" t="s">
        <v>13</v>
      </c>
      <c r="L260" s="4">
        <v>0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0.11</v>
      </c>
      <c r="D261" s="4">
        <v>0.11</v>
      </c>
      <c r="E261" s="4">
        <v>0.09</v>
      </c>
      <c r="F261" s="4">
        <v>0.05</v>
      </c>
      <c r="G261" s="4">
        <v>0.09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0.13</v>
      </c>
      <c r="D262" s="4">
        <v>0.13</v>
      </c>
      <c r="E262" s="4">
        <v>0.11</v>
      </c>
      <c r="F262" s="4">
        <v>0.06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0.17</v>
      </c>
      <c r="D263" s="4">
        <v>0.17</v>
      </c>
      <c r="E263" s="4">
        <v>0.14000000000000001</v>
      </c>
      <c r="F263" s="4">
        <v>7.0000000000000007E-2</v>
      </c>
      <c r="G263" s="4">
        <v>0.14000000000000001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0.19</v>
      </c>
      <c r="D264" s="4">
        <v>0.19</v>
      </c>
      <c r="E264" s="4">
        <v>0.16</v>
      </c>
      <c r="F264" s="4">
        <v>0.08</v>
      </c>
      <c r="G264" s="4">
        <v>0.15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16"/>
  <dimension ref="B2:V260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5" t="s">
        <v>52</v>
      </c>
    </row>
    <row r="3" spans="2:21">
      <c r="B3" s="15" t="s">
        <v>83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22">
        <f t="shared" ref="C5:H12" si="0">C18</f>
        <v>0.91000000000000014</v>
      </c>
      <c r="D5" s="22">
        <f t="shared" si="0"/>
        <v>0</v>
      </c>
      <c r="E5" s="22">
        <f t="shared" si="0"/>
        <v>0</v>
      </c>
      <c r="F5" s="22">
        <f t="shared" si="0"/>
        <v>0.26</v>
      </c>
      <c r="G5" s="22">
        <f t="shared" si="0"/>
        <v>0.05</v>
      </c>
      <c r="H5" s="22">
        <f t="shared" si="0"/>
        <v>0.29000000000000004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4.7900000000000009</v>
      </c>
      <c r="D6" s="19">
        <f t="shared" si="0"/>
        <v>1.9300000000000002</v>
      </c>
      <c r="E6" s="19">
        <f t="shared" si="0"/>
        <v>1.9300000000000002</v>
      </c>
      <c r="F6" s="19">
        <f t="shared" si="0"/>
        <v>2.44</v>
      </c>
      <c r="G6" s="19">
        <f t="shared" si="0"/>
        <v>2.9900000000000011</v>
      </c>
      <c r="H6" s="19">
        <f t="shared" si="0"/>
        <v>3.2900000000000005</v>
      </c>
      <c r="I6" s="19">
        <f t="shared" ref="I6:I12" si="1">AVERAGE(I19:J19)</f>
        <v>0.58499999999999996</v>
      </c>
      <c r="J6" s="19">
        <f t="shared" ref="J6:J12" si="2">AVERAGE(K19:L19)</f>
        <v>0.22999999999999995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0.115</v>
      </c>
      <c r="U6" s="4"/>
    </row>
    <row r="7" spans="2:21">
      <c r="B7" s="4" t="s">
        <v>18</v>
      </c>
      <c r="C7" s="19">
        <f t="shared" si="0"/>
        <v>7.370000000000001</v>
      </c>
      <c r="D7" s="19">
        <f t="shared" si="0"/>
        <v>7.1800000000000015</v>
      </c>
      <c r="E7" s="19">
        <f t="shared" si="0"/>
        <v>6.23</v>
      </c>
      <c r="F7" s="19">
        <f t="shared" si="0"/>
        <v>4.9900000000000011</v>
      </c>
      <c r="G7" s="19">
        <f t="shared" si="0"/>
        <v>5.9</v>
      </c>
      <c r="H7" s="19">
        <f t="shared" si="0"/>
        <v>7.3100000000000014</v>
      </c>
      <c r="I7" s="19">
        <f t="shared" si="1"/>
        <v>5.5850000000000009</v>
      </c>
      <c r="J7" s="19">
        <f t="shared" si="2"/>
        <v>1.2950000000000004</v>
      </c>
      <c r="K7" s="19">
        <f t="shared" si="3"/>
        <v>0.48499999999999999</v>
      </c>
      <c r="L7" s="19">
        <f t="shared" si="4"/>
        <v>0</v>
      </c>
      <c r="M7" s="19">
        <f t="shared" si="5"/>
        <v>0.95500000000000007</v>
      </c>
      <c r="N7" s="19">
        <f t="shared" si="6"/>
        <v>0</v>
      </c>
      <c r="O7" s="19">
        <f t="shared" si="7"/>
        <v>2.8950000000000005</v>
      </c>
      <c r="U7" s="4"/>
    </row>
    <row r="8" spans="2:21">
      <c r="B8" s="4" t="s">
        <v>19</v>
      </c>
      <c r="C8" s="19">
        <f t="shared" si="0"/>
        <v>9.2499999999999982</v>
      </c>
      <c r="D8" s="19">
        <f t="shared" si="0"/>
        <v>9.2499999999999982</v>
      </c>
      <c r="E8" s="19">
        <f t="shared" si="0"/>
        <v>7.879999999999999</v>
      </c>
      <c r="F8" s="19">
        <f t="shared" si="0"/>
        <v>6.28</v>
      </c>
      <c r="G8" s="19">
        <f t="shared" si="0"/>
        <v>7.3999999999999995</v>
      </c>
      <c r="H8" s="19">
        <f t="shared" si="0"/>
        <v>9.19</v>
      </c>
      <c r="I8" s="19">
        <f t="shared" si="1"/>
        <v>9.2349999999999994</v>
      </c>
      <c r="J8" s="19">
        <f t="shared" si="2"/>
        <v>4.4500000000000011</v>
      </c>
      <c r="K8" s="19">
        <f t="shared" si="3"/>
        <v>5.0150000000000006</v>
      </c>
      <c r="L8" s="19">
        <f t="shared" si="4"/>
        <v>2.0100000000000002</v>
      </c>
      <c r="M8" s="19">
        <f t="shared" si="5"/>
        <v>3.9649999999999999</v>
      </c>
      <c r="N8" s="19">
        <f t="shared" si="6"/>
        <v>1.8500000000000005</v>
      </c>
      <c r="O8" s="19">
        <f t="shared" si="7"/>
        <v>7.9150000000000009</v>
      </c>
      <c r="U8" s="4"/>
    </row>
    <row r="9" spans="2:21">
      <c r="B9" s="4" t="s">
        <v>20</v>
      </c>
      <c r="C9" s="19">
        <f t="shared" si="0"/>
        <v>10.639999999999999</v>
      </c>
      <c r="D9" s="19">
        <f t="shared" si="0"/>
        <v>10.639999999999999</v>
      </c>
      <c r="E9" s="19">
        <f t="shared" si="0"/>
        <v>9.0399999999999991</v>
      </c>
      <c r="F9" s="19">
        <f t="shared" si="0"/>
        <v>7.24</v>
      </c>
      <c r="G9" s="19">
        <f t="shared" si="0"/>
        <v>8.49</v>
      </c>
      <c r="H9" s="19">
        <f t="shared" si="0"/>
        <v>3.0200000000000005</v>
      </c>
      <c r="I9" s="19">
        <f t="shared" si="1"/>
        <v>6.4349999999999987</v>
      </c>
      <c r="J9" s="19">
        <f t="shared" si="2"/>
        <v>8.7899999999999991</v>
      </c>
      <c r="K9" s="19">
        <f t="shared" si="3"/>
        <v>9.3449999999999989</v>
      </c>
      <c r="L9" s="19">
        <f t="shared" si="4"/>
        <v>8.36</v>
      </c>
      <c r="M9" s="19">
        <f t="shared" si="5"/>
        <v>8.6050000000000004</v>
      </c>
      <c r="N9" s="19">
        <f t="shared" si="6"/>
        <v>6.9499999999999993</v>
      </c>
      <c r="O9" s="19">
        <f t="shared" si="7"/>
        <v>1.9699999999999998</v>
      </c>
      <c r="U9" s="4"/>
    </row>
    <row r="10" spans="2:21">
      <c r="B10" s="4" t="s">
        <v>21</v>
      </c>
      <c r="C10" s="19">
        <f t="shared" si="0"/>
        <v>8.3500000000000014</v>
      </c>
      <c r="D10" s="19">
        <f t="shared" si="0"/>
        <v>8.3500000000000014</v>
      </c>
      <c r="E10" s="19">
        <f t="shared" si="0"/>
        <v>7.120000000000001</v>
      </c>
      <c r="F10" s="19">
        <f t="shared" si="0"/>
        <v>5.6399999999999988</v>
      </c>
      <c r="G10" s="19">
        <f t="shared" si="0"/>
        <v>6.6599999999999993</v>
      </c>
      <c r="H10" s="19">
        <f t="shared" si="0"/>
        <v>0</v>
      </c>
      <c r="I10" s="19">
        <f t="shared" si="1"/>
        <v>0</v>
      </c>
      <c r="J10" s="19">
        <f t="shared" si="2"/>
        <v>8.1900000000000013</v>
      </c>
      <c r="K10" s="19">
        <f t="shared" si="3"/>
        <v>7.33</v>
      </c>
      <c r="L10" s="19">
        <f t="shared" si="4"/>
        <v>6.7700000000000014</v>
      </c>
      <c r="M10" s="19">
        <f t="shared" si="5"/>
        <v>8.2550000000000008</v>
      </c>
      <c r="N10" s="19">
        <f t="shared" si="6"/>
        <v>7.835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5.35</v>
      </c>
      <c r="D11" s="19">
        <f t="shared" si="0"/>
        <v>5.35</v>
      </c>
      <c r="E11" s="19">
        <f t="shared" si="0"/>
        <v>4.5500000000000007</v>
      </c>
      <c r="F11" s="19">
        <f t="shared" si="0"/>
        <v>3.5800000000000005</v>
      </c>
      <c r="G11" s="19">
        <f t="shared" si="0"/>
        <v>4.2599999999999989</v>
      </c>
      <c r="H11" s="19">
        <f t="shared" si="0"/>
        <v>0</v>
      </c>
      <c r="I11" s="19">
        <f t="shared" si="1"/>
        <v>0</v>
      </c>
      <c r="J11" s="19">
        <f t="shared" si="2"/>
        <v>4.6500000000000004</v>
      </c>
      <c r="K11" s="19">
        <f t="shared" si="3"/>
        <v>3.1099999999999994</v>
      </c>
      <c r="L11" s="19">
        <f t="shared" si="4"/>
        <v>0.7400000000000001</v>
      </c>
      <c r="M11" s="19">
        <f t="shared" si="5"/>
        <v>4.3250000000000002</v>
      </c>
      <c r="N11" s="19">
        <f t="shared" si="6"/>
        <v>2.71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3.0899999999999994</v>
      </c>
      <c r="D12" s="21">
        <f t="shared" si="0"/>
        <v>3.0899999999999994</v>
      </c>
      <c r="E12" s="21">
        <f t="shared" si="0"/>
        <v>2.6500000000000008</v>
      </c>
      <c r="F12" s="21">
        <f t="shared" si="0"/>
        <v>1.7500000000000007</v>
      </c>
      <c r="G12" s="21">
        <f t="shared" si="0"/>
        <v>2.48</v>
      </c>
      <c r="H12" s="21">
        <f t="shared" si="0"/>
        <v>0</v>
      </c>
      <c r="I12" s="21">
        <f t="shared" si="1"/>
        <v>0</v>
      </c>
      <c r="J12" s="21">
        <f t="shared" si="2"/>
        <v>1.1950000000000003</v>
      </c>
      <c r="K12" s="21">
        <f t="shared" si="3"/>
        <v>0</v>
      </c>
      <c r="L12" s="21">
        <f t="shared" si="4"/>
        <v>0</v>
      </c>
      <c r="M12" s="21">
        <f t="shared" si="5"/>
        <v>0.16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83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.75" thickTop="1">
      <c r="B18" s="4" t="s">
        <v>16</v>
      </c>
      <c r="C18" s="4">
        <f>SUM(C32:C47)</f>
        <v>0.91000000000000014</v>
      </c>
      <c r="D18" s="4">
        <f t="shared" ref="D18:V18" si="8">SUM(D32:D47)</f>
        <v>0</v>
      </c>
      <c r="E18" s="4">
        <f t="shared" si="8"/>
        <v>0</v>
      </c>
      <c r="F18" s="4">
        <f t="shared" si="8"/>
        <v>0.26</v>
      </c>
      <c r="G18" s="4">
        <f t="shared" si="8"/>
        <v>0.05</v>
      </c>
      <c r="H18" s="4">
        <f t="shared" si="8"/>
        <v>0.29000000000000004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SUM(C48:C77)</f>
        <v>4.7900000000000009</v>
      </c>
      <c r="D19" s="4">
        <f t="shared" ref="D19:V19" si="9">SUM(D48:D77)</f>
        <v>1.9300000000000002</v>
      </c>
      <c r="E19" s="4">
        <f t="shared" si="9"/>
        <v>1.9300000000000002</v>
      </c>
      <c r="F19" s="4">
        <f t="shared" si="9"/>
        <v>2.44</v>
      </c>
      <c r="G19" s="4">
        <f t="shared" si="9"/>
        <v>2.9900000000000011</v>
      </c>
      <c r="H19" s="4">
        <f t="shared" si="9"/>
        <v>3.2900000000000005</v>
      </c>
      <c r="I19" s="4">
        <f t="shared" si="9"/>
        <v>1.1399999999999999</v>
      </c>
      <c r="J19" s="4">
        <f t="shared" si="9"/>
        <v>0.03</v>
      </c>
      <c r="K19" s="4">
        <f t="shared" si="9"/>
        <v>0.45999999999999991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0.23</v>
      </c>
      <c r="V19" s="4">
        <f t="shared" si="9"/>
        <v>0</v>
      </c>
    </row>
    <row r="20" spans="2:22">
      <c r="B20" s="4" t="s">
        <v>18</v>
      </c>
      <c r="C20" s="4">
        <f>SUM(C78:C108)</f>
        <v>7.370000000000001</v>
      </c>
      <c r="D20" s="4">
        <f t="shared" ref="D20:V20" si="10">SUM(D78:D108)</f>
        <v>7.1800000000000015</v>
      </c>
      <c r="E20" s="4">
        <f t="shared" si="10"/>
        <v>6.23</v>
      </c>
      <c r="F20" s="4">
        <f t="shared" si="10"/>
        <v>4.9900000000000011</v>
      </c>
      <c r="G20" s="4">
        <f t="shared" si="10"/>
        <v>5.9</v>
      </c>
      <c r="H20" s="4">
        <f t="shared" si="10"/>
        <v>7.3100000000000014</v>
      </c>
      <c r="I20" s="4">
        <f t="shared" si="10"/>
        <v>6.9400000000000013</v>
      </c>
      <c r="J20" s="4">
        <f t="shared" si="10"/>
        <v>4.2300000000000004</v>
      </c>
      <c r="K20" s="4">
        <f t="shared" si="10"/>
        <v>2.4500000000000006</v>
      </c>
      <c r="L20" s="4">
        <f t="shared" si="10"/>
        <v>0.14000000000000001</v>
      </c>
      <c r="M20" s="4">
        <f t="shared" si="10"/>
        <v>0.97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1.33</v>
      </c>
      <c r="R20" s="4">
        <f t="shared" si="10"/>
        <v>0.57999999999999996</v>
      </c>
      <c r="S20" s="4">
        <f t="shared" si="10"/>
        <v>0</v>
      </c>
      <c r="T20" s="4">
        <f t="shared" si="10"/>
        <v>0</v>
      </c>
      <c r="U20" s="4">
        <f t="shared" si="10"/>
        <v>3.62</v>
      </c>
      <c r="V20" s="4">
        <f t="shared" si="10"/>
        <v>2.1700000000000004</v>
      </c>
    </row>
    <row r="21" spans="2:22">
      <c r="B21" s="4" t="s">
        <v>19</v>
      </c>
      <c r="C21" s="4">
        <f>SUM(C109:C138)</f>
        <v>9.2499999999999982</v>
      </c>
      <c r="D21" s="4">
        <f t="shared" ref="D21:V21" si="11">SUM(D109:D138)</f>
        <v>9.2499999999999982</v>
      </c>
      <c r="E21" s="4">
        <f t="shared" si="11"/>
        <v>7.879999999999999</v>
      </c>
      <c r="F21" s="4">
        <f t="shared" si="11"/>
        <v>6.28</v>
      </c>
      <c r="G21" s="4">
        <f t="shared" si="11"/>
        <v>7.3999999999999995</v>
      </c>
      <c r="H21" s="4">
        <f t="shared" si="11"/>
        <v>9.19</v>
      </c>
      <c r="I21" s="4">
        <f t="shared" si="11"/>
        <v>9.2499999999999982</v>
      </c>
      <c r="J21" s="4">
        <f t="shared" si="11"/>
        <v>9.2199999999999989</v>
      </c>
      <c r="K21" s="4">
        <f t="shared" si="11"/>
        <v>6.1700000000000008</v>
      </c>
      <c r="L21" s="4">
        <f t="shared" si="11"/>
        <v>2.7300000000000013</v>
      </c>
      <c r="M21" s="4">
        <f t="shared" si="11"/>
        <v>6.6999999999999993</v>
      </c>
      <c r="N21" s="4">
        <f t="shared" si="11"/>
        <v>3.330000000000001</v>
      </c>
      <c r="O21" s="4">
        <f t="shared" si="11"/>
        <v>3.2200000000000006</v>
      </c>
      <c r="P21" s="4">
        <f t="shared" si="11"/>
        <v>0.79999999999999993</v>
      </c>
      <c r="Q21" s="4">
        <f t="shared" si="11"/>
        <v>4.3600000000000003</v>
      </c>
      <c r="R21" s="4">
        <f t="shared" si="11"/>
        <v>3.57</v>
      </c>
      <c r="S21" s="4">
        <f t="shared" si="11"/>
        <v>3.080000000000001</v>
      </c>
      <c r="T21" s="4">
        <f t="shared" si="11"/>
        <v>0.62</v>
      </c>
      <c r="U21" s="4">
        <f t="shared" si="11"/>
        <v>7.6200000000000019</v>
      </c>
      <c r="V21" s="4">
        <f t="shared" si="11"/>
        <v>8.2100000000000009</v>
      </c>
    </row>
    <row r="22" spans="2:22">
      <c r="B22" s="4" t="s">
        <v>20</v>
      </c>
      <c r="C22" s="4">
        <f>SUM(C139:C169)</f>
        <v>10.639999999999999</v>
      </c>
      <c r="D22" s="4">
        <f t="shared" ref="D22:V22" si="12">SUM(D139:D169)</f>
        <v>10.639999999999999</v>
      </c>
      <c r="E22" s="4">
        <f t="shared" si="12"/>
        <v>9.0399999999999991</v>
      </c>
      <c r="F22" s="4">
        <f t="shared" si="12"/>
        <v>7.24</v>
      </c>
      <c r="G22" s="4">
        <f t="shared" si="12"/>
        <v>8.49</v>
      </c>
      <c r="H22" s="4">
        <f t="shared" si="12"/>
        <v>3.0200000000000005</v>
      </c>
      <c r="I22" s="4">
        <f t="shared" si="12"/>
        <v>4.6499999999999995</v>
      </c>
      <c r="J22" s="4">
        <f t="shared" si="12"/>
        <v>8.2199999999999989</v>
      </c>
      <c r="K22" s="4">
        <f t="shared" si="12"/>
        <v>10.499999999999998</v>
      </c>
      <c r="L22" s="4">
        <f t="shared" si="12"/>
        <v>7.08</v>
      </c>
      <c r="M22" s="4">
        <f t="shared" si="12"/>
        <v>9.8599999999999977</v>
      </c>
      <c r="N22" s="4">
        <f t="shared" si="12"/>
        <v>8.83</v>
      </c>
      <c r="O22" s="4">
        <f t="shared" si="12"/>
        <v>9.7099999999999991</v>
      </c>
      <c r="P22" s="4">
        <f t="shared" si="12"/>
        <v>7.01</v>
      </c>
      <c r="Q22" s="4">
        <f t="shared" si="12"/>
        <v>9.120000000000001</v>
      </c>
      <c r="R22" s="4">
        <f t="shared" si="12"/>
        <v>8.09</v>
      </c>
      <c r="S22" s="4">
        <f t="shared" si="12"/>
        <v>9.11</v>
      </c>
      <c r="T22" s="4">
        <f t="shared" si="12"/>
        <v>4.79</v>
      </c>
      <c r="U22" s="4">
        <f t="shared" si="12"/>
        <v>0.92999999999999994</v>
      </c>
      <c r="V22" s="4">
        <f t="shared" si="12"/>
        <v>3.0099999999999993</v>
      </c>
    </row>
    <row r="23" spans="2:22">
      <c r="B23" s="4" t="s">
        <v>21</v>
      </c>
      <c r="C23" s="4">
        <f>SUM(C170:C200)</f>
        <v>8.3500000000000014</v>
      </c>
      <c r="D23" s="4">
        <f t="shared" ref="D23:V23" si="13">SUM(D170:D200)</f>
        <v>8.3500000000000014</v>
      </c>
      <c r="E23" s="4">
        <f t="shared" si="13"/>
        <v>7.120000000000001</v>
      </c>
      <c r="F23" s="4">
        <f t="shared" si="13"/>
        <v>5.6399999999999988</v>
      </c>
      <c r="G23" s="4">
        <f t="shared" si="13"/>
        <v>6.6599999999999993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8.0600000000000023</v>
      </c>
      <c r="L23" s="4">
        <f t="shared" si="13"/>
        <v>8.32</v>
      </c>
      <c r="M23" s="4">
        <f t="shared" si="13"/>
        <v>7.0400000000000018</v>
      </c>
      <c r="N23" s="4">
        <f t="shared" si="13"/>
        <v>7.6199999999999992</v>
      </c>
      <c r="O23" s="4">
        <f t="shared" si="13"/>
        <v>5.8400000000000034</v>
      </c>
      <c r="P23" s="4">
        <f t="shared" si="13"/>
        <v>7.7</v>
      </c>
      <c r="Q23" s="4">
        <f t="shared" si="13"/>
        <v>8.1900000000000013</v>
      </c>
      <c r="R23" s="4">
        <f t="shared" si="13"/>
        <v>8.32</v>
      </c>
      <c r="S23" s="4">
        <f t="shared" si="13"/>
        <v>7.9099999999999984</v>
      </c>
      <c r="T23" s="4">
        <f t="shared" si="13"/>
        <v>7.7600000000000016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SUM(C201:C230)</f>
        <v>5.35</v>
      </c>
      <c r="D24" s="4">
        <f t="shared" ref="D24:V24" si="14">SUM(D201:D230)</f>
        <v>5.35</v>
      </c>
      <c r="E24" s="4">
        <f t="shared" si="14"/>
        <v>4.5500000000000007</v>
      </c>
      <c r="F24" s="4">
        <f t="shared" si="14"/>
        <v>3.5800000000000005</v>
      </c>
      <c r="G24" s="4">
        <f t="shared" si="14"/>
        <v>4.2599999999999989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4.3199999999999994</v>
      </c>
      <c r="L24" s="4">
        <f t="shared" si="14"/>
        <v>4.9800000000000004</v>
      </c>
      <c r="M24" s="4">
        <f t="shared" si="14"/>
        <v>2.3699999999999997</v>
      </c>
      <c r="N24" s="4">
        <f>SUM(N201:N230)</f>
        <v>3.8499999999999996</v>
      </c>
      <c r="O24" s="4">
        <f t="shared" si="14"/>
        <v>0</v>
      </c>
      <c r="P24" s="4">
        <f t="shared" si="14"/>
        <v>1.4800000000000002</v>
      </c>
      <c r="Q24" s="4">
        <f t="shared" si="14"/>
        <v>3.85</v>
      </c>
      <c r="R24" s="4">
        <f t="shared" si="14"/>
        <v>4.8000000000000007</v>
      </c>
      <c r="S24" s="4">
        <f t="shared" si="14"/>
        <v>1.44</v>
      </c>
      <c r="T24" s="4">
        <f t="shared" si="14"/>
        <v>3.98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SUM(C231:C260)</f>
        <v>3.0899999999999994</v>
      </c>
      <c r="D25" s="7">
        <f t="shared" ref="D25:V25" si="15">SUM(D231:D260)</f>
        <v>3.0899999999999994</v>
      </c>
      <c r="E25" s="7">
        <f t="shared" si="15"/>
        <v>2.6500000000000008</v>
      </c>
      <c r="F25" s="7">
        <f t="shared" si="15"/>
        <v>1.7500000000000007</v>
      </c>
      <c r="G25" s="7">
        <f t="shared" si="15"/>
        <v>2.48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0.29000000000000004</v>
      </c>
      <c r="L25" s="7">
        <f t="shared" si="15"/>
        <v>2.1000000000000005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0.32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84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.75" thickTop="1">
      <c r="B32" s="16">
        <v>316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17" t="s">
        <v>13</v>
      </c>
    </row>
    <row r="33" spans="2:22">
      <c r="B33" s="9">
        <v>317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318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319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320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321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322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323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 t="s">
        <v>13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324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 t="s">
        <v>13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325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 t="s">
        <v>13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326</v>
      </c>
      <c r="C42" s="4">
        <v>0.12</v>
      </c>
      <c r="D42" s="4" t="s">
        <v>13</v>
      </c>
      <c r="E42" s="4" t="s">
        <v>13</v>
      </c>
      <c r="F42" s="4">
        <v>0.03</v>
      </c>
      <c r="G42" s="4" t="s">
        <v>13</v>
      </c>
      <c r="H42" s="4">
        <v>0.03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327</v>
      </c>
      <c r="C43" s="4">
        <v>0.14000000000000001</v>
      </c>
      <c r="D43" s="4" t="s">
        <v>13</v>
      </c>
      <c r="E43" s="4" t="s">
        <v>13</v>
      </c>
      <c r="F43" s="4">
        <v>0.04</v>
      </c>
      <c r="G43" s="4" t="s">
        <v>13</v>
      </c>
      <c r="H43" s="4">
        <v>0.04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328</v>
      </c>
      <c r="C44" s="4">
        <v>0.15</v>
      </c>
      <c r="D44" s="4" t="s">
        <v>13</v>
      </c>
      <c r="E44" s="4" t="s">
        <v>13</v>
      </c>
      <c r="F44" s="4">
        <v>0.04</v>
      </c>
      <c r="G44" s="4" t="s">
        <v>13</v>
      </c>
      <c r="H44" s="4">
        <v>0.04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329</v>
      </c>
      <c r="C45" s="4">
        <v>0.15</v>
      </c>
      <c r="D45" s="4" t="s">
        <v>13</v>
      </c>
      <c r="E45" s="4" t="s">
        <v>13</v>
      </c>
      <c r="F45" s="4">
        <v>0.04</v>
      </c>
      <c r="G45" s="4" t="s">
        <v>13</v>
      </c>
      <c r="H45" s="4">
        <v>0.05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330</v>
      </c>
      <c r="C46" s="4">
        <v>0.16</v>
      </c>
      <c r="D46" s="4" t="s">
        <v>13</v>
      </c>
      <c r="E46" s="4" t="s">
        <v>13</v>
      </c>
      <c r="F46" s="4">
        <v>0.05</v>
      </c>
      <c r="G46" s="4">
        <v>0.02</v>
      </c>
      <c r="H46" s="4">
        <v>0.06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331</v>
      </c>
      <c r="C47" s="4">
        <v>0.19</v>
      </c>
      <c r="D47" s="4" t="s">
        <v>13</v>
      </c>
      <c r="E47" s="4" t="s">
        <v>13</v>
      </c>
      <c r="F47" s="4">
        <v>0.06</v>
      </c>
      <c r="G47" s="4">
        <v>0.03</v>
      </c>
      <c r="H47" s="4">
        <v>7.0000000000000007E-2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401</v>
      </c>
      <c r="C48" s="4">
        <v>0.18</v>
      </c>
      <c r="D48" s="4" t="s">
        <v>13</v>
      </c>
      <c r="E48" s="4" t="s">
        <v>13</v>
      </c>
      <c r="F48" s="4">
        <v>0.06</v>
      </c>
      <c r="G48" s="4">
        <v>0.03</v>
      </c>
      <c r="H48" s="4">
        <v>7.0000000000000007E-2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402</v>
      </c>
      <c r="C49" s="4">
        <v>0.17</v>
      </c>
      <c r="D49" s="4" t="s">
        <v>13</v>
      </c>
      <c r="E49" s="4" t="s">
        <v>13</v>
      </c>
      <c r="F49" s="4">
        <v>0.06</v>
      </c>
      <c r="G49" s="4">
        <v>0.03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403</v>
      </c>
      <c r="C50" s="4">
        <v>0.18</v>
      </c>
      <c r="D50" s="4" t="s">
        <v>13</v>
      </c>
      <c r="E50" s="4" t="s">
        <v>13</v>
      </c>
      <c r="F50" s="4">
        <v>0.06</v>
      </c>
      <c r="G50" s="4">
        <v>0.04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404</v>
      </c>
      <c r="C51" s="4">
        <v>0.17</v>
      </c>
      <c r="D51" s="4" t="s">
        <v>13</v>
      </c>
      <c r="E51" s="4" t="s">
        <v>13</v>
      </c>
      <c r="F51" s="4">
        <v>0.06</v>
      </c>
      <c r="G51" s="4">
        <v>0.05</v>
      </c>
      <c r="H51" s="4">
        <v>0.08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405</v>
      </c>
      <c r="C52" s="4">
        <v>0.2</v>
      </c>
      <c r="D52" s="4">
        <v>0.03</v>
      </c>
      <c r="E52" s="4">
        <v>0.03</v>
      </c>
      <c r="F52" s="4">
        <v>7.0000000000000007E-2</v>
      </c>
      <c r="G52" s="4">
        <v>0.08</v>
      </c>
      <c r="H52" s="4">
        <v>0.1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406</v>
      </c>
      <c r="C53" s="4">
        <v>0.18</v>
      </c>
      <c r="D53" s="4">
        <v>0.03</v>
      </c>
      <c r="E53" s="4">
        <v>0.03</v>
      </c>
      <c r="F53" s="4">
        <v>7.0000000000000007E-2</v>
      </c>
      <c r="G53" s="4">
        <v>0.08</v>
      </c>
      <c r="H53" s="4">
        <v>0.09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407</v>
      </c>
      <c r="C54" s="4">
        <v>0.19</v>
      </c>
      <c r="D54" s="4">
        <v>0.03</v>
      </c>
      <c r="E54" s="4">
        <v>0.03</v>
      </c>
      <c r="F54" s="4">
        <v>0.08</v>
      </c>
      <c r="G54" s="4">
        <v>0.09</v>
      </c>
      <c r="H54" s="4">
        <v>0.1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408</v>
      </c>
      <c r="C55" s="4">
        <v>0.18</v>
      </c>
      <c r="D55" s="4">
        <v>0.03</v>
      </c>
      <c r="E55" s="4">
        <v>0.03</v>
      </c>
      <c r="F55" s="4">
        <v>7.0000000000000007E-2</v>
      </c>
      <c r="G55" s="4">
        <v>0.09</v>
      </c>
      <c r="H55" s="4">
        <v>0.1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409</v>
      </c>
      <c r="C56" s="4">
        <v>0.11</v>
      </c>
      <c r="D56" s="4">
        <v>0.02</v>
      </c>
      <c r="E56" s="4">
        <v>0.02</v>
      </c>
      <c r="F56" s="4">
        <v>0.05</v>
      </c>
      <c r="G56" s="4">
        <v>0.06</v>
      </c>
      <c r="H56" s="4">
        <v>0.06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410</v>
      </c>
      <c r="C57" s="4">
        <v>0.13</v>
      </c>
      <c r="D57" s="4">
        <v>0.03</v>
      </c>
      <c r="E57" s="4">
        <v>0.03</v>
      </c>
      <c r="F57" s="4">
        <v>0.06</v>
      </c>
      <c r="G57" s="4">
        <v>0.08</v>
      </c>
      <c r="H57" s="4">
        <v>0.08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411</v>
      </c>
      <c r="C58" s="4">
        <v>0.16</v>
      </c>
      <c r="D58" s="4">
        <v>0.04</v>
      </c>
      <c r="E58" s="4">
        <v>0.04</v>
      </c>
      <c r="F58" s="4">
        <v>7.0000000000000007E-2</v>
      </c>
      <c r="G58" s="4">
        <v>0.1</v>
      </c>
      <c r="H58" s="4">
        <v>0.1</v>
      </c>
      <c r="I58" s="4">
        <v>0.03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412</v>
      </c>
      <c r="C59" s="4">
        <v>0.17</v>
      </c>
      <c r="D59" s="4">
        <v>0.05</v>
      </c>
      <c r="E59" s="4">
        <v>0.05</v>
      </c>
      <c r="F59" s="4">
        <v>0.08</v>
      </c>
      <c r="G59" s="4">
        <v>0.11</v>
      </c>
      <c r="H59" s="4">
        <v>0.11</v>
      </c>
      <c r="I59" s="4">
        <v>0.03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413</v>
      </c>
      <c r="C60" s="4">
        <v>0.17</v>
      </c>
      <c r="D60" s="4">
        <v>0.05</v>
      </c>
      <c r="E60" s="4">
        <v>0.05</v>
      </c>
      <c r="F60" s="4">
        <v>0.08</v>
      </c>
      <c r="G60" s="4">
        <v>0.12</v>
      </c>
      <c r="H60" s="4">
        <v>0.11</v>
      </c>
      <c r="I60" s="4">
        <v>0.03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414</v>
      </c>
      <c r="C61" s="4">
        <v>0.18</v>
      </c>
      <c r="D61" s="4">
        <v>0.06</v>
      </c>
      <c r="E61" s="4">
        <v>0.06</v>
      </c>
      <c r="F61" s="4">
        <v>0.09</v>
      </c>
      <c r="G61" s="4">
        <v>0.13</v>
      </c>
      <c r="H61" s="4">
        <v>0.12</v>
      </c>
      <c r="I61" s="4">
        <v>0.04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415</v>
      </c>
      <c r="C62" s="4">
        <v>0.1</v>
      </c>
      <c r="D62" s="4">
        <v>0.04</v>
      </c>
      <c r="E62" s="4">
        <v>0.04</v>
      </c>
      <c r="F62" s="4">
        <v>0.05</v>
      </c>
      <c r="G62" s="4">
        <v>7.0000000000000007E-2</v>
      </c>
      <c r="H62" s="4">
        <v>7.0000000000000007E-2</v>
      </c>
      <c r="I62" s="4">
        <v>0.02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416</v>
      </c>
      <c r="C63" s="4">
        <v>0.14000000000000001</v>
      </c>
      <c r="D63" s="4">
        <v>0.06</v>
      </c>
      <c r="E63" s="4">
        <v>0.06</v>
      </c>
      <c r="F63" s="4">
        <v>7.0000000000000007E-2</v>
      </c>
      <c r="G63" s="4">
        <v>0.1</v>
      </c>
      <c r="H63" s="4">
        <v>0.1</v>
      </c>
      <c r="I63" s="4">
        <v>0.03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417</v>
      </c>
      <c r="C64" s="4">
        <v>7.0000000000000007E-2</v>
      </c>
      <c r="D64" s="4">
        <v>0.03</v>
      </c>
      <c r="E64" s="4">
        <v>0.03</v>
      </c>
      <c r="F64" s="4">
        <v>0.04</v>
      </c>
      <c r="G64" s="4">
        <v>0.05</v>
      </c>
      <c r="H64" s="4">
        <v>0.05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418</v>
      </c>
      <c r="C65" s="4">
        <v>7.0000000000000007E-2</v>
      </c>
      <c r="D65" s="4">
        <v>0.04</v>
      </c>
      <c r="E65" s="4">
        <v>0.04</v>
      </c>
      <c r="F65" s="4">
        <v>0.04</v>
      </c>
      <c r="G65" s="4">
        <v>0.05</v>
      </c>
      <c r="H65" s="4">
        <v>0.05</v>
      </c>
      <c r="I65" s="4">
        <v>0.02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419</v>
      </c>
      <c r="C66" s="4">
        <v>0.09</v>
      </c>
      <c r="D66" s="4">
        <v>0.05</v>
      </c>
      <c r="E66" s="4">
        <v>0.05</v>
      </c>
      <c r="F66" s="4">
        <v>0.05</v>
      </c>
      <c r="G66" s="4">
        <v>7.0000000000000007E-2</v>
      </c>
      <c r="H66" s="4">
        <v>7.0000000000000007E-2</v>
      </c>
      <c r="I66" s="4">
        <v>0.02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420</v>
      </c>
      <c r="C67" s="4">
        <v>0.14000000000000001</v>
      </c>
      <c r="D67" s="4">
        <v>0.08</v>
      </c>
      <c r="E67" s="4">
        <v>0.08</v>
      </c>
      <c r="F67" s="4">
        <v>0.08</v>
      </c>
      <c r="G67" s="4">
        <v>0.11</v>
      </c>
      <c r="H67" s="4">
        <v>0.11</v>
      </c>
      <c r="I67" s="4">
        <v>0.04</v>
      </c>
      <c r="J67" s="4" t="s">
        <v>13</v>
      </c>
      <c r="K67" s="4">
        <v>0.03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421</v>
      </c>
      <c r="C68" s="4">
        <v>0.16</v>
      </c>
      <c r="D68" s="4">
        <v>0.1</v>
      </c>
      <c r="E68" s="4">
        <v>0.1</v>
      </c>
      <c r="F68" s="4">
        <v>0.1</v>
      </c>
      <c r="G68" s="4">
        <v>0.13</v>
      </c>
      <c r="H68" s="4">
        <v>0.13</v>
      </c>
      <c r="I68" s="4">
        <v>0.04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422</v>
      </c>
      <c r="C69" s="4">
        <v>0.2</v>
      </c>
      <c r="D69" s="4">
        <v>0.12</v>
      </c>
      <c r="E69" s="4">
        <v>0.12</v>
      </c>
      <c r="F69" s="4">
        <v>0.12</v>
      </c>
      <c r="G69" s="4">
        <v>0.16</v>
      </c>
      <c r="H69" s="4">
        <v>0.16</v>
      </c>
      <c r="I69" s="4">
        <v>0.06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423</v>
      </c>
      <c r="C70" s="4">
        <v>0.2</v>
      </c>
      <c r="D70" s="4">
        <v>0.13</v>
      </c>
      <c r="E70" s="4">
        <v>0.13</v>
      </c>
      <c r="F70" s="4">
        <v>0.12</v>
      </c>
      <c r="G70" s="4">
        <v>0.16</v>
      </c>
      <c r="H70" s="4">
        <v>0.17</v>
      </c>
      <c r="I70" s="4">
        <v>7.0000000000000007E-2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424</v>
      </c>
      <c r="C71" s="4">
        <v>0.2</v>
      </c>
      <c r="D71" s="4">
        <v>0.13</v>
      </c>
      <c r="E71" s="4">
        <v>0.13</v>
      </c>
      <c r="F71" s="4">
        <v>0.13</v>
      </c>
      <c r="G71" s="4">
        <v>0.16</v>
      </c>
      <c r="H71" s="4">
        <v>0.17</v>
      </c>
      <c r="I71" s="4">
        <v>0.08</v>
      </c>
      <c r="J71" s="4" t="s">
        <v>13</v>
      </c>
      <c r="K71" s="4">
        <v>0.05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425</v>
      </c>
      <c r="C72" s="4">
        <v>0.2</v>
      </c>
      <c r="D72" s="4">
        <v>0.14000000000000001</v>
      </c>
      <c r="E72" s="4">
        <v>0.14000000000000001</v>
      </c>
      <c r="F72" s="4">
        <v>0.13</v>
      </c>
      <c r="G72" s="4">
        <v>0.16</v>
      </c>
      <c r="H72" s="4">
        <v>0.17</v>
      </c>
      <c r="I72" s="4">
        <v>0.09</v>
      </c>
      <c r="J72" s="4" t="s">
        <v>13</v>
      </c>
      <c r="K72" s="4">
        <v>0.05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426</v>
      </c>
      <c r="C73" s="4">
        <v>0.18</v>
      </c>
      <c r="D73" s="4">
        <v>0.13</v>
      </c>
      <c r="E73" s="4">
        <v>0.13</v>
      </c>
      <c r="F73" s="4">
        <v>0.11</v>
      </c>
      <c r="G73" s="4">
        <v>0.14000000000000001</v>
      </c>
      <c r="H73" s="4">
        <v>0.16</v>
      </c>
      <c r="I73" s="4">
        <v>0.09</v>
      </c>
      <c r="J73" s="4" t="s">
        <v>13</v>
      </c>
      <c r="K73" s="4">
        <v>0.04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427</v>
      </c>
      <c r="C74" s="4">
        <v>0.17</v>
      </c>
      <c r="D74" s="4">
        <v>0.12</v>
      </c>
      <c r="E74" s="4">
        <v>0.12</v>
      </c>
      <c r="F74" s="4">
        <v>0.11</v>
      </c>
      <c r="G74" s="4">
        <v>0.14000000000000001</v>
      </c>
      <c r="H74" s="4">
        <v>0.15</v>
      </c>
      <c r="I74" s="4">
        <v>0.09</v>
      </c>
      <c r="J74" s="4" t="s">
        <v>13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428</v>
      </c>
      <c r="C75" s="4">
        <v>0.17</v>
      </c>
      <c r="D75" s="4">
        <v>0.13</v>
      </c>
      <c r="E75" s="4">
        <v>0.13</v>
      </c>
      <c r="F75" s="4">
        <v>0.11</v>
      </c>
      <c r="G75" s="4">
        <v>0.14000000000000001</v>
      </c>
      <c r="H75" s="4">
        <v>0.15</v>
      </c>
      <c r="I75" s="4">
        <v>0.1</v>
      </c>
      <c r="J75" s="4" t="s">
        <v>13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429</v>
      </c>
      <c r="C76" s="4">
        <v>0.18</v>
      </c>
      <c r="D76" s="4">
        <v>0.14000000000000001</v>
      </c>
      <c r="E76" s="4">
        <v>0.14000000000000001</v>
      </c>
      <c r="F76" s="4">
        <v>0.12</v>
      </c>
      <c r="G76" s="4">
        <v>0.14000000000000001</v>
      </c>
      <c r="H76" s="4">
        <v>0.17</v>
      </c>
      <c r="I76" s="4">
        <v>0.11</v>
      </c>
      <c r="J76" s="4" t="s">
        <v>13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0.04</v>
      </c>
      <c r="V76" s="4" t="s">
        <v>13</v>
      </c>
    </row>
    <row r="77" spans="2:22">
      <c r="B77" s="9">
        <v>430</v>
      </c>
      <c r="C77" s="4">
        <v>0.15</v>
      </c>
      <c r="D77" s="4">
        <v>0.12</v>
      </c>
      <c r="E77" s="4">
        <v>0.12</v>
      </c>
      <c r="F77" s="4">
        <v>0.1</v>
      </c>
      <c r="G77" s="4">
        <v>0.12</v>
      </c>
      <c r="H77" s="4">
        <v>0.14000000000000001</v>
      </c>
      <c r="I77" s="4">
        <v>0.1</v>
      </c>
      <c r="J77" s="4">
        <v>0.03</v>
      </c>
      <c r="K77" s="4">
        <v>0.04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0.03</v>
      </c>
      <c r="V77" s="4" t="s">
        <v>13</v>
      </c>
    </row>
    <row r="78" spans="2:22">
      <c r="B78" s="9">
        <v>501</v>
      </c>
      <c r="C78" s="4">
        <v>0.17</v>
      </c>
      <c r="D78" s="4">
        <v>0.14000000000000001</v>
      </c>
      <c r="E78" s="4">
        <v>0.14000000000000001</v>
      </c>
      <c r="F78" s="4">
        <v>0.11</v>
      </c>
      <c r="G78" s="4">
        <v>0.14000000000000001</v>
      </c>
      <c r="H78" s="4">
        <v>0.16</v>
      </c>
      <c r="I78" s="4">
        <v>0.12</v>
      </c>
      <c r="J78" s="4">
        <v>0.03</v>
      </c>
      <c r="K78" s="4">
        <v>0.04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502</v>
      </c>
      <c r="C79" s="4">
        <v>0.23</v>
      </c>
      <c r="D79" s="4">
        <v>0.19</v>
      </c>
      <c r="E79" s="4">
        <v>0.19</v>
      </c>
      <c r="F79" s="4">
        <v>0.15</v>
      </c>
      <c r="G79" s="4">
        <v>0.18</v>
      </c>
      <c r="H79" s="4">
        <v>0.22</v>
      </c>
      <c r="I79" s="4">
        <v>0.17</v>
      </c>
      <c r="J79" s="4">
        <v>0.05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0.06</v>
      </c>
      <c r="V79" s="4" t="s">
        <v>13</v>
      </c>
    </row>
    <row r="80" spans="2:22">
      <c r="B80" s="9">
        <v>503</v>
      </c>
      <c r="C80" s="4">
        <v>0.22</v>
      </c>
      <c r="D80" s="4">
        <v>0.19</v>
      </c>
      <c r="E80" s="4">
        <v>0.18</v>
      </c>
      <c r="F80" s="4">
        <v>0.15</v>
      </c>
      <c r="G80" s="4">
        <v>0.18</v>
      </c>
      <c r="H80" s="4">
        <v>0.21</v>
      </c>
      <c r="I80" s="4">
        <v>0.17</v>
      </c>
      <c r="J80" s="4">
        <v>0.04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504</v>
      </c>
      <c r="C81" s="4">
        <v>0.25</v>
      </c>
      <c r="D81" s="4">
        <v>0.22</v>
      </c>
      <c r="E81" s="4">
        <v>0.21</v>
      </c>
      <c r="F81" s="4">
        <v>0.17</v>
      </c>
      <c r="G81" s="4">
        <v>0.2</v>
      </c>
      <c r="H81" s="4">
        <v>0.24</v>
      </c>
      <c r="I81" s="4">
        <v>0.2</v>
      </c>
      <c r="J81" s="4">
        <v>0.05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0.06</v>
      </c>
      <c r="V81" s="4" t="s">
        <v>13</v>
      </c>
    </row>
    <row r="82" spans="2:22">
      <c r="B82" s="9">
        <v>505</v>
      </c>
      <c r="C82" s="4">
        <v>0.24</v>
      </c>
      <c r="D82" s="4">
        <v>0.22</v>
      </c>
      <c r="E82" s="4">
        <v>0.2</v>
      </c>
      <c r="F82" s="4">
        <v>0.16</v>
      </c>
      <c r="G82" s="4">
        <v>0.19</v>
      </c>
      <c r="H82" s="4">
        <v>0.23</v>
      </c>
      <c r="I82" s="4">
        <v>0.2</v>
      </c>
      <c r="J82" s="4">
        <v>0.05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0.06</v>
      </c>
      <c r="V82" s="4">
        <v>0.05</v>
      </c>
    </row>
    <row r="83" spans="2:22">
      <c r="B83" s="9">
        <v>506</v>
      </c>
      <c r="C83" s="4">
        <v>0.25</v>
      </c>
      <c r="D83" s="4">
        <v>0.23</v>
      </c>
      <c r="E83" s="4">
        <v>0.21</v>
      </c>
      <c r="F83" s="4">
        <v>0.17</v>
      </c>
      <c r="G83" s="4">
        <v>0.2</v>
      </c>
      <c r="H83" s="4">
        <v>0.24</v>
      </c>
      <c r="I83" s="4">
        <v>0.21</v>
      </c>
      <c r="J83" s="4">
        <v>0.05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7.0000000000000007E-2</v>
      </c>
      <c r="V83" s="4">
        <v>0.05</v>
      </c>
    </row>
    <row r="84" spans="2:22">
      <c r="B84" s="9">
        <v>507</v>
      </c>
      <c r="C84" s="4">
        <v>0.16</v>
      </c>
      <c r="D84" s="4">
        <v>0.15</v>
      </c>
      <c r="E84" s="4">
        <v>0.14000000000000001</v>
      </c>
      <c r="F84" s="4">
        <v>0.11</v>
      </c>
      <c r="G84" s="4">
        <v>0.13</v>
      </c>
      <c r="H84" s="4">
        <v>0.16</v>
      </c>
      <c r="I84" s="4">
        <v>0.14000000000000001</v>
      </c>
      <c r="J84" s="4">
        <v>0.04</v>
      </c>
      <c r="K84" s="4">
        <v>0.04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0.04</v>
      </c>
      <c r="V84" s="4">
        <v>0.03</v>
      </c>
    </row>
    <row r="85" spans="2:22">
      <c r="B85" s="9">
        <v>508</v>
      </c>
      <c r="C85" s="4">
        <v>0.22</v>
      </c>
      <c r="D85" s="4">
        <v>0.21</v>
      </c>
      <c r="E85" s="4">
        <v>0.19</v>
      </c>
      <c r="F85" s="4">
        <v>0.15</v>
      </c>
      <c r="G85" s="4">
        <v>0.18</v>
      </c>
      <c r="H85" s="4">
        <v>0.22</v>
      </c>
      <c r="I85" s="4">
        <v>0.2</v>
      </c>
      <c r="J85" s="4">
        <v>0.05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>
        <v>0.05</v>
      </c>
    </row>
    <row r="86" spans="2:22">
      <c r="B86" s="9">
        <v>509</v>
      </c>
      <c r="C86" s="4">
        <v>0.19</v>
      </c>
      <c r="D86" s="4">
        <v>0.19</v>
      </c>
      <c r="E86" s="4">
        <v>0.16</v>
      </c>
      <c r="F86" s="4">
        <v>0.13</v>
      </c>
      <c r="G86" s="4">
        <v>0.15</v>
      </c>
      <c r="H86" s="4">
        <v>0.19</v>
      </c>
      <c r="I86" s="4">
        <v>0.17</v>
      </c>
      <c r="J86" s="4">
        <v>0.05</v>
      </c>
      <c r="K86" s="4">
        <v>0.05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0.06</v>
      </c>
      <c r="V86" s="4">
        <v>0.04</v>
      </c>
    </row>
    <row r="87" spans="2:22">
      <c r="B87" s="9">
        <v>510</v>
      </c>
      <c r="C87" s="4">
        <v>0.15</v>
      </c>
      <c r="D87" s="4">
        <v>0.15</v>
      </c>
      <c r="E87" s="4">
        <v>0.13</v>
      </c>
      <c r="F87" s="4">
        <v>0.1</v>
      </c>
      <c r="G87" s="4">
        <v>0.12</v>
      </c>
      <c r="H87" s="4">
        <v>0.15</v>
      </c>
      <c r="I87" s="4">
        <v>0.14000000000000001</v>
      </c>
      <c r="J87" s="4">
        <v>0.04</v>
      </c>
      <c r="K87" s="4">
        <v>0.04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0.05</v>
      </c>
      <c r="V87" s="4">
        <v>0.03</v>
      </c>
    </row>
    <row r="88" spans="2:22">
      <c r="B88" s="9">
        <v>511</v>
      </c>
      <c r="C88" s="4">
        <v>0.24</v>
      </c>
      <c r="D88" s="4">
        <v>0.24</v>
      </c>
      <c r="E88" s="4">
        <v>0.2</v>
      </c>
      <c r="F88" s="4">
        <v>0.16</v>
      </c>
      <c r="G88" s="4">
        <v>0.19</v>
      </c>
      <c r="H88" s="4">
        <v>0.24</v>
      </c>
      <c r="I88" s="4">
        <v>0.23</v>
      </c>
      <c r="J88" s="4">
        <v>7.0000000000000007E-2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0.08</v>
      </c>
      <c r="V88" s="4">
        <v>0.06</v>
      </c>
    </row>
    <row r="89" spans="2:22">
      <c r="B89" s="9">
        <v>512</v>
      </c>
      <c r="C89" s="4">
        <v>0.24</v>
      </c>
      <c r="D89" s="4">
        <v>0.24</v>
      </c>
      <c r="E89" s="4">
        <v>0.2</v>
      </c>
      <c r="F89" s="4">
        <v>0.16</v>
      </c>
      <c r="G89" s="4">
        <v>0.19</v>
      </c>
      <c r="H89" s="4">
        <v>0.24</v>
      </c>
      <c r="I89" s="4">
        <v>0.23</v>
      </c>
      <c r="J89" s="4">
        <v>0.08</v>
      </c>
      <c r="K89" s="4">
        <v>7.0000000000000007E-2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0.08</v>
      </c>
      <c r="V89" s="4">
        <v>0.06</v>
      </c>
    </row>
    <row r="90" spans="2:22">
      <c r="B90" s="9">
        <v>513</v>
      </c>
      <c r="C90" s="4">
        <v>0.27</v>
      </c>
      <c r="D90" s="4">
        <v>0.27</v>
      </c>
      <c r="E90" s="4">
        <v>0.23</v>
      </c>
      <c r="F90" s="4">
        <v>0.18</v>
      </c>
      <c r="G90" s="4">
        <v>0.22</v>
      </c>
      <c r="H90" s="4">
        <v>0.27</v>
      </c>
      <c r="I90" s="4">
        <v>0.26</v>
      </c>
      <c r="J90" s="4">
        <v>0.11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0.1</v>
      </c>
      <c r="V90" s="4">
        <v>7.0000000000000007E-2</v>
      </c>
    </row>
    <row r="91" spans="2:22">
      <c r="B91" s="9">
        <v>514</v>
      </c>
      <c r="C91" s="4">
        <v>0.26</v>
      </c>
      <c r="D91" s="4">
        <v>0.26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0.12</v>
      </c>
      <c r="K91" s="4">
        <v>0.08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0.1</v>
      </c>
      <c r="V91" s="4">
        <v>7.0000000000000007E-2</v>
      </c>
    </row>
    <row r="92" spans="2:22">
      <c r="B92" s="9">
        <v>515</v>
      </c>
      <c r="C92" s="4">
        <v>0.26</v>
      </c>
      <c r="D92" s="4">
        <v>0.26</v>
      </c>
      <c r="E92" s="4">
        <v>0.22</v>
      </c>
      <c r="F92" s="4">
        <v>0.18</v>
      </c>
      <c r="G92" s="4">
        <v>0.21</v>
      </c>
      <c r="H92" s="4">
        <v>0.26</v>
      </c>
      <c r="I92" s="4">
        <v>0.25</v>
      </c>
      <c r="J92" s="4">
        <v>0.13</v>
      </c>
      <c r="K92" s="4">
        <v>0.08</v>
      </c>
      <c r="L92" s="4" t="s">
        <v>13</v>
      </c>
      <c r="M92" s="4" t="s">
        <v>13</v>
      </c>
      <c r="N92" s="4" t="s">
        <v>13</v>
      </c>
      <c r="O92" s="4" t="s">
        <v>13</v>
      </c>
      <c r="P92" s="4" t="s">
        <v>13</v>
      </c>
      <c r="Q92" s="4">
        <v>0.08</v>
      </c>
      <c r="R92" s="4" t="s">
        <v>13</v>
      </c>
      <c r="S92" s="4" t="s">
        <v>13</v>
      </c>
      <c r="T92" s="4" t="s">
        <v>13</v>
      </c>
      <c r="U92" s="4">
        <v>0.11</v>
      </c>
      <c r="V92" s="4">
        <v>7.0000000000000007E-2</v>
      </c>
    </row>
    <row r="93" spans="2:22">
      <c r="B93" s="9">
        <v>516</v>
      </c>
      <c r="C93" s="4">
        <v>0.28999999999999998</v>
      </c>
      <c r="D93" s="4">
        <v>0.28999999999999998</v>
      </c>
      <c r="E93" s="4">
        <v>0.25</v>
      </c>
      <c r="F93" s="4">
        <v>0.2</v>
      </c>
      <c r="G93" s="4">
        <v>0.23</v>
      </c>
      <c r="H93" s="4">
        <v>0.28999999999999998</v>
      </c>
      <c r="I93" s="4">
        <v>0.28000000000000003</v>
      </c>
      <c r="J93" s="4">
        <v>0.16</v>
      </c>
      <c r="K93" s="4">
        <v>0.09</v>
      </c>
      <c r="L93" s="4" t="s">
        <v>13</v>
      </c>
      <c r="M93" s="4" t="s">
        <v>13</v>
      </c>
      <c r="N93" s="4" t="s">
        <v>13</v>
      </c>
      <c r="O93" s="4" t="s">
        <v>13</v>
      </c>
      <c r="P93" s="4" t="s">
        <v>13</v>
      </c>
      <c r="Q93" s="4">
        <v>0.09</v>
      </c>
      <c r="R93" s="4" t="s">
        <v>13</v>
      </c>
      <c r="S93" s="4" t="s">
        <v>13</v>
      </c>
      <c r="T93" s="4" t="s">
        <v>13</v>
      </c>
      <c r="U93" s="4">
        <v>0.12</v>
      </c>
      <c r="V93" s="4">
        <v>0.08</v>
      </c>
    </row>
    <row r="94" spans="2:22">
      <c r="B94" s="9">
        <v>517</v>
      </c>
      <c r="C94" s="4">
        <v>0.27</v>
      </c>
      <c r="D94" s="4">
        <v>0.27</v>
      </c>
      <c r="E94" s="4">
        <v>0.23</v>
      </c>
      <c r="F94" s="4">
        <v>0.18</v>
      </c>
      <c r="G94" s="4">
        <v>0.22</v>
      </c>
      <c r="H94" s="4">
        <v>0.27</v>
      </c>
      <c r="I94" s="4">
        <v>0.26</v>
      </c>
      <c r="J94" s="4">
        <v>0.16</v>
      </c>
      <c r="K94" s="4">
        <v>0.09</v>
      </c>
      <c r="L94" s="4" t="s">
        <v>13</v>
      </c>
      <c r="M94" s="4" t="s">
        <v>13</v>
      </c>
      <c r="N94" s="4" t="s">
        <v>13</v>
      </c>
      <c r="O94" s="4" t="s">
        <v>13</v>
      </c>
      <c r="P94" s="4" t="s">
        <v>13</v>
      </c>
      <c r="Q94" s="4">
        <v>0.08</v>
      </c>
      <c r="R94" s="4" t="s">
        <v>13</v>
      </c>
      <c r="S94" s="4" t="s">
        <v>13</v>
      </c>
      <c r="T94" s="4" t="s">
        <v>13</v>
      </c>
      <c r="U94" s="4">
        <v>0.12</v>
      </c>
      <c r="V94" s="4">
        <v>0.08</v>
      </c>
    </row>
    <row r="95" spans="2:22">
      <c r="B95" s="9">
        <v>518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0.24</v>
      </c>
      <c r="J95" s="4">
        <v>0.16</v>
      </c>
      <c r="K95" s="4">
        <v>0.08</v>
      </c>
      <c r="L95" s="4" t="s">
        <v>13</v>
      </c>
      <c r="M95" s="4" t="s">
        <v>13</v>
      </c>
      <c r="N95" s="4" t="s">
        <v>13</v>
      </c>
      <c r="O95" s="4" t="s">
        <v>13</v>
      </c>
      <c r="P95" s="4" t="s">
        <v>13</v>
      </c>
      <c r="Q95" s="4">
        <v>7.0000000000000007E-2</v>
      </c>
      <c r="R95" s="4" t="s">
        <v>13</v>
      </c>
      <c r="S95" s="4" t="s">
        <v>13</v>
      </c>
      <c r="T95" s="4" t="s">
        <v>13</v>
      </c>
      <c r="U95" s="4">
        <v>0.11</v>
      </c>
      <c r="V95" s="4">
        <v>7.0000000000000007E-2</v>
      </c>
    </row>
    <row r="96" spans="2:22">
      <c r="B96" s="9">
        <v>519</v>
      </c>
      <c r="C96" s="4">
        <v>0.33</v>
      </c>
      <c r="D96" s="4">
        <v>0.33</v>
      </c>
      <c r="E96" s="4">
        <v>0.28000000000000003</v>
      </c>
      <c r="F96" s="4">
        <v>0.22</v>
      </c>
      <c r="G96" s="4">
        <v>0.26</v>
      </c>
      <c r="H96" s="4">
        <v>0.33</v>
      </c>
      <c r="I96" s="4">
        <v>0.33</v>
      </c>
      <c r="J96" s="4">
        <v>0.23</v>
      </c>
      <c r="K96" s="4">
        <v>0.11</v>
      </c>
      <c r="L96" s="4" t="s">
        <v>13</v>
      </c>
      <c r="M96" s="4" t="s">
        <v>13</v>
      </c>
      <c r="N96" s="4" t="s">
        <v>13</v>
      </c>
      <c r="O96" s="4" t="s">
        <v>13</v>
      </c>
      <c r="P96" s="4" t="s">
        <v>13</v>
      </c>
      <c r="Q96" s="4">
        <v>0.1</v>
      </c>
      <c r="R96" s="4" t="s">
        <v>13</v>
      </c>
      <c r="S96" s="4" t="s">
        <v>13</v>
      </c>
      <c r="T96" s="4" t="s">
        <v>13</v>
      </c>
      <c r="U96" s="4">
        <v>0.16</v>
      </c>
      <c r="V96" s="4">
        <v>0.1</v>
      </c>
    </row>
    <row r="97" spans="2:22">
      <c r="B97" s="9">
        <v>520</v>
      </c>
      <c r="C97" s="4">
        <v>0.22</v>
      </c>
      <c r="D97" s="4">
        <v>0.22</v>
      </c>
      <c r="E97" s="4">
        <v>0.19</v>
      </c>
      <c r="F97" s="4">
        <v>0.15</v>
      </c>
      <c r="G97" s="4">
        <v>0.18</v>
      </c>
      <c r="H97" s="4">
        <v>0.22</v>
      </c>
      <c r="I97" s="4">
        <v>0.22</v>
      </c>
      <c r="J97" s="4">
        <v>0.16</v>
      </c>
      <c r="K97" s="4">
        <v>7.0000000000000007E-2</v>
      </c>
      <c r="L97" s="4" t="s">
        <v>13</v>
      </c>
      <c r="M97" s="4">
        <v>7.0000000000000007E-2</v>
      </c>
      <c r="N97" s="4" t="s">
        <v>13</v>
      </c>
      <c r="O97" s="4" t="s">
        <v>13</v>
      </c>
      <c r="P97" s="4" t="s">
        <v>13</v>
      </c>
      <c r="Q97" s="4">
        <v>7.0000000000000007E-2</v>
      </c>
      <c r="R97" s="4" t="s">
        <v>13</v>
      </c>
      <c r="S97" s="4" t="s">
        <v>13</v>
      </c>
      <c r="T97" s="4" t="s">
        <v>13</v>
      </c>
      <c r="U97" s="4">
        <v>0.11</v>
      </c>
      <c r="V97" s="4">
        <v>7.0000000000000007E-2</v>
      </c>
    </row>
    <row r="98" spans="2:22">
      <c r="B98" s="9">
        <v>521</v>
      </c>
      <c r="C98" s="4">
        <v>0.11</v>
      </c>
      <c r="D98" s="4">
        <v>0.11</v>
      </c>
      <c r="E98" s="4">
        <v>0.09</v>
      </c>
      <c r="F98" s="4">
        <v>7.0000000000000007E-2</v>
      </c>
      <c r="G98" s="4">
        <v>0.09</v>
      </c>
      <c r="H98" s="4">
        <v>0.11</v>
      </c>
      <c r="I98" s="4">
        <v>0.11</v>
      </c>
      <c r="J98" s="4">
        <v>0.08</v>
      </c>
      <c r="K98" s="4">
        <v>0.04</v>
      </c>
      <c r="L98" s="4" t="s">
        <v>13</v>
      </c>
      <c r="M98" s="4">
        <v>0.03</v>
      </c>
      <c r="N98" s="4" t="s">
        <v>13</v>
      </c>
      <c r="O98" s="4" t="s">
        <v>13</v>
      </c>
      <c r="P98" s="4" t="s">
        <v>13</v>
      </c>
      <c r="Q98" s="4">
        <v>0.03</v>
      </c>
      <c r="R98" s="4" t="s">
        <v>13</v>
      </c>
      <c r="S98" s="4" t="s">
        <v>13</v>
      </c>
      <c r="T98" s="4" t="s">
        <v>13</v>
      </c>
      <c r="U98" s="4">
        <v>0.06</v>
      </c>
      <c r="V98" s="4">
        <v>0.04</v>
      </c>
    </row>
    <row r="99" spans="2:22">
      <c r="B99" s="9">
        <v>522</v>
      </c>
      <c r="C99" s="4">
        <v>0.25</v>
      </c>
      <c r="D99" s="4">
        <v>0.25</v>
      </c>
      <c r="E99" s="4">
        <v>0.21</v>
      </c>
      <c r="F99" s="4">
        <v>0.17</v>
      </c>
      <c r="G99" s="4">
        <v>0.2</v>
      </c>
      <c r="H99" s="4">
        <v>0.25</v>
      </c>
      <c r="I99" s="4">
        <v>0.25</v>
      </c>
      <c r="J99" s="4">
        <v>0.2</v>
      </c>
      <c r="K99" s="4">
        <v>0.09</v>
      </c>
      <c r="L99" s="4" t="s">
        <v>13</v>
      </c>
      <c r="M99" s="4">
        <v>0.08</v>
      </c>
      <c r="N99" s="4" t="s">
        <v>13</v>
      </c>
      <c r="O99" s="4" t="s">
        <v>13</v>
      </c>
      <c r="P99" s="4" t="s">
        <v>13</v>
      </c>
      <c r="Q99" s="4">
        <v>0.08</v>
      </c>
      <c r="R99" s="4" t="s">
        <v>13</v>
      </c>
      <c r="S99" s="4" t="s">
        <v>13</v>
      </c>
      <c r="T99" s="4" t="s">
        <v>13</v>
      </c>
      <c r="U99" s="4">
        <v>0.14000000000000001</v>
      </c>
      <c r="V99" s="4">
        <v>0.09</v>
      </c>
    </row>
    <row r="100" spans="2:22">
      <c r="B100" s="9">
        <v>523</v>
      </c>
      <c r="C100" s="4">
        <v>0.19</v>
      </c>
      <c r="D100" s="4">
        <v>0.19</v>
      </c>
      <c r="E100" s="4">
        <v>0.16</v>
      </c>
      <c r="F100" s="4">
        <v>0.13</v>
      </c>
      <c r="G100" s="4">
        <v>0.15</v>
      </c>
      <c r="H100" s="4">
        <v>0.19</v>
      </c>
      <c r="I100" s="4">
        <v>0.19</v>
      </c>
      <c r="J100" s="4">
        <v>0.16</v>
      </c>
      <c r="K100" s="4">
        <v>7.0000000000000007E-2</v>
      </c>
      <c r="L100" s="4" t="s">
        <v>13</v>
      </c>
      <c r="M100" s="4">
        <v>0.06</v>
      </c>
      <c r="N100" s="4" t="s">
        <v>13</v>
      </c>
      <c r="O100" s="4" t="s">
        <v>13</v>
      </c>
      <c r="P100" s="4" t="s">
        <v>13</v>
      </c>
      <c r="Q100" s="4">
        <v>0.06</v>
      </c>
      <c r="R100" s="4" t="s">
        <v>13</v>
      </c>
      <c r="S100" s="4" t="s">
        <v>13</v>
      </c>
      <c r="T100" s="4" t="s">
        <v>13</v>
      </c>
      <c r="U100" s="4">
        <v>0.12</v>
      </c>
      <c r="V100" s="4">
        <v>7.0000000000000007E-2</v>
      </c>
    </row>
    <row r="101" spans="2:22">
      <c r="B101" s="9">
        <v>524</v>
      </c>
      <c r="C101" s="4">
        <v>0.23</v>
      </c>
      <c r="D101" s="4">
        <v>0.23</v>
      </c>
      <c r="E101" s="4">
        <v>0.2</v>
      </c>
      <c r="F101" s="4">
        <v>0.16</v>
      </c>
      <c r="G101" s="4">
        <v>0.18</v>
      </c>
      <c r="H101" s="4">
        <v>0.23</v>
      </c>
      <c r="I101" s="4">
        <v>0.23</v>
      </c>
      <c r="J101" s="4">
        <v>0.2</v>
      </c>
      <c r="K101" s="4">
        <v>0.09</v>
      </c>
      <c r="L101" s="4" t="s">
        <v>13</v>
      </c>
      <c r="M101" s="4">
        <v>7.0000000000000007E-2</v>
      </c>
      <c r="N101" s="4" t="s">
        <v>13</v>
      </c>
      <c r="O101" s="4" t="s">
        <v>13</v>
      </c>
      <c r="P101" s="4" t="s">
        <v>13</v>
      </c>
      <c r="Q101" s="4">
        <v>7.0000000000000007E-2</v>
      </c>
      <c r="R101" s="4" t="s">
        <v>13</v>
      </c>
      <c r="S101" s="4" t="s">
        <v>13</v>
      </c>
      <c r="T101" s="4" t="s">
        <v>13</v>
      </c>
      <c r="U101" s="4">
        <v>0.15</v>
      </c>
      <c r="V101" s="4">
        <v>0.09</v>
      </c>
    </row>
    <row r="102" spans="2:22">
      <c r="B102" s="9">
        <v>525</v>
      </c>
      <c r="C102" s="4">
        <v>0.25</v>
      </c>
      <c r="D102" s="4">
        <v>0.25</v>
      </c>
      <c r="E102" s="4">
        <v>0.21</v>
      </c>
      <c r="F102" s="4">
        <v>0.17</v>
      </c>
      <c r="G102" s="4">
        <v>0.2</v>
      </c>
      <c r="H102" s="4">
        <v>0.25</v>
      </c>
      <c r="I102" s="4">
        <v>0.25</v>
      </c>
      <c r="J102" s="4">
        <v>0.22</v>
      </c>
      <c r="K102" s="4">
        <v>0.1</v>
      </c>
      <c r="L102" s="4" t="s">
        <v>13</v>
      </c>
      <c r="M102" s="4">
        <v>0.08</v>
      </c>
      <c r="N102" s="4" t="s">
        <v>13</v>
      </c>
      <c r="O102" s="4" t="s">
        <v>13</v>
      </c>
      <c r="P102" s="4" t="s">
        <v>13</v>
      </c>
      <c r="Q102" s="4">
        <v>0.08</v>
      </c>
      <c r="R102" s="4">
        <v>0.08</v>
      </c>
      <c r="S102" s="4" t="s">
        <v>13</v>
      </c>
      <c r="T102" s="4" t="s">
        <v>13</v>
      </c>
      <c r="U102" s="4">
        <v>0.17</v>
      </c>
      <c r="V102" s="4">
        <v>0.1</v>
      </c>
    </row>
    <row r="103" spans="2:22">
      <c r="B103" s="9">
        <v>526</v>
      </c>
      <c r="C103" s="4">
        <v>0.19</v>
      </c>
      <c r="D103" s="4">
        <v>0.19</v>
      </c>
      <c r="E103" s="4">
        <v>0.16</v>
      </c>
      <c r="F103" s="4">
        <v>0.13</v>
      </c>
      <c r="G103" s="4">
        <v>0.15</v>
      </c>
      <c r="H103" s="4">
        <v>0.19</v>
      </c>
      <c r="I103" s="4">
        <v>0.19</v>
      </c>
      <c r="J103" s="4">
        <v>0.17</v>
      </c>
      <c r="K103" s="4">
        <v>7.0000000000000007E-2</v>
      </c>
      <c r="L103" s="4" t="s">
        <v>13</v>
      </c>
      <c r="M103" s="4">
        <v>0.06</v>
      </c>
      <c r="N103" s="4" t="s">
        <v>13</v>
      </c>
      <c r="O103" s="4" t="s">
        <v>13</v>
      </c>
      <c r="P103" s="4" t="s">
        <v>13</v>
      </c>
      <c r="Q103" s="4">
        <v>0.06</v>
      </c>
      <c r="R103" s="4">
        <v>0.06</v>
      </c>
      <c r="S103" s="4" t="s">
        <v>13</v>
      </c>
      <c r="T103" s="4" t="s">
        <v>13</v>
      </c>
      <c r="U103" s="4">
        <v>0.14000000000000001</v>
      </c>
      <c r="V103" s="4">
        <v>0.08</v>
      </c>
    </row>
    <row r="104" spans="2:22">
      <c r="B104" s="9">
        <v>527</v>
      </c>
      <c r="C104" s="4">
        <v>0.25</v>
      </c>
      <c r="D104" s="4">
        <v>0.25</v>
      </c>
      <c r="E104" s="4">
        <v>0.21</v>
      </c>
      <c r="F104" s="4">
        <v>0.17</v>
      </c>
      <c r="G104" s="4">
        <v>0.2</v>
      </c>
      <c r="H104" s="4">
        <v>0.25</v>
      </c>
      <c r="I104" s="4">
        <v>0.25</v>
      </c>
      <c r="J104" s="4">
        <v>0.23</v>
      </c>
      <c r="K104" s="4">
        <v>0.1</v>
      </c>
      <c r="L104" s="4" t="s">
        <v>13</v>
      </c>
      <c r="M104" s="4">
        <v>0.08</v>
      </c>
      <c r="N104" s="4" t="s">
        <v>13</v>
      </c>
      <c r="O104" s="4" t="s">
        <v>13</v>
      </c>
      <c r="P104" s="4" t="s">
        <v>13</v>
      </c>
      <c r="Q104" s="4">
        <v>0.08</v>
      </c>
      <c r="R104" s="4">
        <v>0.08</v>
      </c>
      <c r="S104" s="4" t="s">
        <v>13</v>
      </c>
      <c r="T104" s="4" t="s">
        <v>13</v>
      </c>
      <c r="U104" s="4">
        <v>0.19</v>
      </c>
      <c r="V104" s="4">
        <v>0.11</v>
      </c>
    </row>
    <row r="105" spans="2:22">
      <c r="B105" s="9">
        <v>528</v>
      </c>
      <c r="C105" s="4">
        <v>0.28000000000000003</v>
      </c>
      <c r="D105" s="4">
        <v>0.28000000000000003</v>
      </c>
      <c r="E105" s="4">
        <v>0.24</v>
      </c>
      <c r="F105" s="4">
        <v>0.19</v>
      </c>
      <c r="G105" s="4">
        <v>0.22</v>
      </c>
      <c r="H105" s="4">
        <v>0.28000000000000003</v>
      </c>
      <c r="I105" s="4">
        <v>0.28000000000000003</v>
      </c>
      <c r="J105" s="4">
        <v>0.26</v>
      </c>
      <c r="K105" s="4">
        <v>0.12</v>
      </c>
      <c r="L105" s="4" t="s">
        <v>13</v>
      </c>
      <c r="M105" s="4">
        <v>0.1</v>
      </c>
      <c r="N105" s="4" t="s">
        <v>13</v>
      </c>
      <c r="O105" s="4" t="s">
        <v>13</v>
      </c>
      <c r="P105" s="4" t="s">
        <v>13</v>
      </c>
      <c r="Q105" s="4">
        <v>0.09</v>
      </c>
      <c r="R105" s="4">
        <v>0.08</v>
      </c>
      <c r="S105" s="4" t="s">
        <v>13</v>
      </c>
      <c r="T105" s="4" t="s">
        <v>13</v>
      </c>
      <c r="U105" s="4">
        <v>0.22</v>
      </c>
      <c r="V105" s="4">
        <v>0.13</v>
      </c>
    </row>
    <row r="106" spans="2:22">
      <c r="B106" s="9">
        <v>529</v>
      </c>
      <c r="C106" s="4">
        <v>0.28999999999999998</v>
      </c>
      <c r="D106" s="4">
        <v>0.28999999999999998</v>
      </c>
      <c r="E106" s="4">
        <v>0.25</v>
      </c>
      <c r="F106" s="4">
        <v>0.2</v>
      </c>
      <c r="G106" s="4">
        <v>0.23</v>
      </c>
      <c r="H106" s="4">
        <v>0.28999999999999998</v>
      </c>
      <c r="I106" s="4">
        <v>0.28999999999999998</v>
      </c>
      <c r="J106" s="4">
        <v>0.27</v>
      </c>
      <c r="K106" s="4">
        <v>0.13</v>
      </c>
      <c r="L106" s="4" t="s">
        <v>13</v>
      </c>
      <c r="M106" s="4">
        <v>0.1</v>
      </c>
      <c r="N106" s="4" t="s">
        <v>13</v>
      </c>
      <c r="O106" s="4" t="s">
        <v>13</v>
      </c>
      <c r="P106" s="4" t="s">
        <v>13</v>
      </c>
      <c r="Q106" s="4">
        <v>0.09</v>
      </c>
      <c r="R106" s="4">
        <v>0.09</v>
      </c>
      <c r="S106" s="4" t="s">
        <v>13</v>
      </c>
      <c r="T106" s="4" t="s">
        <v>13</v>
      </c>
      <c r="U106" s="4">
        <v>0.24</v>
      </c>
      <c r="V106" s="4">
        <v>0.14000000000000001</v>
      </c>
    </row>
    <row r="107" spans="2:22">
      <c r="B107" s="9">
        <v>530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0.31</v>
      </c>
      <c r="J107" s="4">
        <v>0.3</v>
      </c>
      <c r="K107" s="4">
        <v>0.14000000000000001</v>
      </c>
      <c r="L107" s="4">
        <v>7.0000000000000007E-2</v>
      </c>
      <c r="M107" s="4">
        <v>0.12</v>
      </c>
      <c r="N107" s="4" t="s">
        <v>13</v>
      </c>
      <c r="O107" s="4" t="s">
        <v>13</v>
      </c>
      <c r="P107" s="4" t="s">
        <v>13</v>
      </c>
      <c r="Q107" s="4">
        <v>0.1</v>
      </c>
      <c r="R107" s="4">
        <v>0.09</v>
      </c>
      <c r="S107" s="4" t="s">
        <v>13</v>
      </c>
      <c r="T107" s="4" t="s">
        <v>13</v>
      </c>
      <c r="U107" s="4">
        <v>0.27</v>
      </c>
      <c r="V107" s="4">
        <v>0.16</v>
      </c>
    </row>
    <row r="108" spans="2:22">
      <c r="B108" s="9">
        <v>531</v>
      </c>
      <c r="C108" s="4">
        <v>0.32</v>
      </c>
      <c r="D108" s="4">
        <v>0.32</v>
      </c>
      <c r="E108" s="4">
        <v>0.27</v>
      </c>
      <c r="F108" s="4">
        <v>0.22</v>
      </c>
      <c r="G108" s="4">
        <v>0.26</v>
      </c>
      <c r="H108" s="4">
        <v>0.32</v>
      </c>
      <c r="I108" s="4">
        <v>0.32</v>
      </c>
      <c r="J108" s="4">
        <v>0.31</v>
      </c>
      <c r="K108" s="4">
        <v>0.15</v>
      </c>
      <c r="L108" s="4">
        <v>7.0000000000000007E-2</v>
      </c>
      <c r="M108" s="4">
        <v>0.12</v>
      </c>
      <c r="N108" s="4" t="s">
        <v>13</v>
      </c>
      <c r="O108" s="4" t="s">
        <v>13</v>
      </c>
      <c r="P108" s="4" t="s">
        <v>13</v>
      </c>
      <c r="Q108" s="4">
        <v>0.1</v>
      </c>
      <c r="R108" s="4">
        <v>0.1</v>
      </c>
      <c r="S108" s="4" t="s">
        <v>13</v>
      </c>
      <c r="T108" s="4" t="s">
        <v>13</v>
      </c>
      <c r="U108" s="4">
        <v>0.28000000000000003</v>
      </c>
      <c r="V108" s="4">
        <v>0.18</v>
      </c>
    </row>
    <row r="109" spans="2:22">
      <c r="B109" s="9">
        <v>601</v>
      </c>
      <c r="C109" s="4">
        <v>0.22</v>
      </c>
      <c r="D109" s="4">
        <v>0.22</v>
      </c>
      <c r="E109" s="4">
        <v>0.19</v>
      </c>
      <c r="F109" s="4">
        <v>0.15</v>
      </c>
      <c r="G109" s="4">
        <v>0.18</v>
      </c>
      <c r="H109" s="4">
        <v>0.22</v>
      </c>
      <c r="I109" s="4">
        <v>0.22</v>
      </c>
      <c r="J109" s="4">
        <v>0.21</v>
      </c>
      <c r="K109" s="4">
        <v>0.1</v>
      </c>
      <c r="L109" s="4">
        <v>0.05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7.0000000000000007E-2</v>
      </c>
      <c r="R109" s="4">
        <v>7.0000000000000007E-2</v>
      </c>
      <c r="S109" s="4" t="s">
        <v>13</v>
      </c>
      <c r="T109" s="4" t="s">
        <v>13</v>
      </c>
      <c r="U109" s="4">
        <v>0.2</v>
      </c>
      <c r="V109" s="4">
        <v>0.13</v>
      </c>
    </row>
    <row r="110" spans="2:22">
      <c r="B110" s="9">
        <v>602</v>
      </c>
      <c r="C110" s="4">
        <v>0.27</v>
      </c>
      <c r="D110" s="4">
        <v>0.27</v>
      </c>
      <c r="E110" s="4">
        <v>0.23</v>
      </c>
      <c r="F110" s="4">
        <v>0.18</v>
      </c>
      <c r="G110" s="4">
        <v>0.22</v>
      </c>
      <c r="H110" s="4">
        <v>0.27</v>
      </c>
      <c r="I110" s="4">
        <v>0.27</v>
      </c>
      <c r="J110" s="4">
        <v>0.26</v>
      </c>
      <c r="K110" s="4">
        <v>0.13</v>
      </c>
      <c r="L110" s="4">
        <v>0.06</v>
      </c>
      <c r="M110" s="4">
        <v>0.11</v>
      </c>
      <c r="N110" s="4" t="s">
        <v>13</v>
      </c>
      <c r="O110" s="4" t="s">
        <v>13</v>
      </c>
      <c r="P110" s="4" t="s">
        <v>13</v>
      </c>
      <c r="Q110" s="4">
        <v>0.09</v>
      </c>
      <c r="R110" s="4">
        <v>0.08</v>
      </c>
      <c r="S110" s="4" t="s">
        <v>13</v>
      </c>
      <c r="T110" s="4" t="s">
        <v>13</v>
      </c>
      <c r="U110" s="4">
        <v>0.25</v>
      </c>
      <c r="V110" s="4">
        <v>0.16</v>
      </c>
    </row>
    <row r="111" spans="2:22">
      <c r="B111" s="9">
        <v>603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0.28000000000000003</v>
      </c>
      <c r="K111" s="4">
        <v>0.14000000000000001</v>
      </c>
      <c r="L111" s="4">
        <v>7.0000000000000007E-2</v>
      </c>
      <c r="M111" s="4">
        <v>0.13</v>
      </c>
      <c r="N111" s="4" t="s">
        <v>13</v>
      </c>
      <c r="O111" s="4" t="s">
        <v>13</v>
      </c>
      <c r="P111" s="4" t="s">
        <v>13</v>
      </c>
      <c r="Q111" s="4">
        <v>0.1</v>
      </c>
      <c r="R111" s="4">
        <v>0.09</v>
      </c>
      <c r="S111" s="4" t="s">
        <v>13</v>
      </c>
      <c r="T111" s="4" t="s">
        <v>13</v>
      </c>
      <c r="U111" s="4">
        <v>0.28000000000000003</v>
      </c>
      <c r="V111" s="4">
        <v>0.19</v>
      </c>
    </row>
    <row r="112" spans="2:22">
      <c r="B112" s="9">
        <v>604</v>
      </c>
      <c r="C112" s="4">
        <v>0.28999999999999998</v>
      </c>
      <c r="D112" s="4">
        <v>0.28999999999999998</v>
      </c>
      <c r="E112" s="4">
        <v>0.25</v>
      </c>
      <c r="F112" s="4">
        <v>0.2</v>
      </c>
      <c r="G112" s="4">
        <v>0.23</v>
      </c>
      <c r="H112" s="4">
        <v>0.28999999999999998</v>
      </c>
      <c r="I112" s="4">
        <v>0.28999999999999998</v>
      </c>
      <c r="J112" s="4">
        <v>0.28999999999999998</v>
      </c>
      <c r="K112" s="4">
        <v>0.15</v>
      </c>
      <c r="L112" s="4">
        <v>7.0000000000000007E-2</v>
      </c>
      <c r="M112" s="4">
        <v>0.14000000000000001</v>
      </c>
      <c r="N112" s="4" t="s">
        <v>13</v>
      </c>
      <c r="O112" s="4" t="s">
        <v>13</v>
      </c>
      <c r="P112" s="4" t="s">
        <v>13</v>
      </c>
      <c r="Q112" s="4">
        <v>0.1</v>
      </c>
      <c r="R112" s="4">
        <v>0.09</v>
      </c>
      <c r="S112" s="4" t="s">
        <v>13</v>
      </c>
      <c r="T112" s="4" t="s">
        <v>13</v>
      </c>
      <c r="U112" s="4">
        <v>0.28000000000000003</v>
      </c>
      <c r="V112" s="4">
        <v>0.2</v>
      </c>
    </row>
    <row r="113" spans="2:22">
      <c r="B113" s="9">
        <v>605</v>
      </c>
      <c r="C113" s="4">
        <v>0.32</v>
      </c>
      <c r="D113" s="4">
        <v>0.32</v>
      </c>
      <c r="E113" s="4">
        <v>0.27</v>
      </c>
      <c r="F113" s="4">
        <v>0.22</v>
      </c>
      <c r="G113" s="4">
        <v>0.26</v>
      </c>
      <c r="H113" s="4">
        <v>0.32</v>
      </c>
      <c r="I113" s="4">
        <v>0.32</v>
      </c>
      <c r="J113" s="4">
        <v>0.32</v>
      </c>
      <c r="K113" s="4">
        <v>0.17</v>
      </c>
      <c r="L113" s="4">
        <v>0.08</v>
      </c>
      <c r="M113" s="4">
        <v>0.16</v>
      </c>
      <c r="N113" s="4">
        <v>0.1</v>
      </c>
      <c r="O113" s="4">
        <v>0.06</v>
      </c>
      <c r="P113" s="4" t="s">
        <v>13</v>
      </c>
      <c r="Q113" s="4">
        <v>0.11</v>
      </c>
      <c r="R113" s="4">
        <v>0.1</v>
      </c>
      <c r="S113" s="4">
        <v>0.1</v>
      </c>
      <c r="T113" s="4" t="s">
        <v>13</v>
      </c>
      <c r="U113" s="4">
        <v>0.32</v>
      </c>
      <c r="V113" s="4">
        <v>0.23</v>
      </c>
    </row>
    <row r="114" spans="2:22">
      <c r="B114" s="9">
        <v>606</v>
      </c>
      <c r="C114" s="4">
        <v>0.33</v>
      </c>
      <c r="D114" s="4">
        <v>0.33</v>
      </c>
      <c r="E114" s="4">
        <v>0.28000000000000003</v>
      </c>
      <c r="F114" s="4">
        <v>0.22</v>
      </c>
      <c r="G114" s="4">
        <v>0.26</v>
      </c>
      <c r="H114" s="4">
        <v>0.33</v>
      </c>
      <c r="I114" s="4">
        <v>0.33</v>
      </c>
      <c r="J114" s="4">
        <v>0.33</v>
      </c>
      <c r="K114" s="4">
        <v>0.17</v>
      </c>
      <c r="L114" s="4">
        <v>0.08</v>
      </c>
      <c r="M114" s="4">
        <v>0.17</v>
      </c>
      <c r="N114" s="4">
        <v>0.1</v>
      </c>
      <c r="O114" s="4">
        <v>7.0000000000000007E-2</v>
      </c>
      <c r="P114" s="4" t="s">
        <v>13</v>
      </c>
      <c r="Q114" s="4">
        <v>0.12</v>
      </c>
      <c r="R114" s="4">
        <v>0.1</v>
      </c>
      <c r="S114" s="4">
        <v>0.1</v>
      </c>
      <c r="T114" s="4" t="s">
        <v>13</v>
      </c>
      <c r="U114" s="4">
        <v>0.33</v>
      </c>
      <c r="V114" s="4">
        <v>0.25</v>
      </c>
    </row>
    <row r="115" spans="2:22">
      <c r="B115" s="9">
        <v>607</v>
      </c>
      <c r="C115" s="4">
        <v>0.33</v>
      </c>
      <c r="D115" s="4">
        <v>0.33</v>
      </c>
      <c r="E115" s="4">
        <v>0.28000000000000003</v>
      </c>
      <c r="F115" s="4">
        <v>0.22</v>
      </c>
      <c r="G115" s="4">
        <v>0.26</v>
      </c>
      <c r="H115" s="4">
        <v>0.33</v>
      </c>
      <c r="I115" s="4">
        <v>0.33</v>
      </c>
      <c r="J115" s="4">
        <v>0.33</v>
      </c>
      <c r="K115" s="4">
        <v>0.18</v>
      </c>
      <c r="L115" s="4">
        <v>0.08</v>
      </c>
      <c r="M115" s="4">
        <v>0.18</v>
      </c>
      <c r="N115" s="4">
        <v>0.1</v>
      </c>
      <c r="O115" s="4">
        <v>7.0000000000000007E-2</v>
      </c>
      <c r="P115" s="4" t="s">
        <v>13</v>
      </c>
      <c r="Q115" s="4">
        <v>0.12</v>
      </c>
      <c r="R115" s="4">
        <v>0.11</v>
      </c>
      <c r="S115" s="4">
        <v>0.1</v>
      </c>
      <c r="T115" s="4" t="s">
        <v>13</v>
      </c>
      <c r="U115" s="4">
        <v>0.33</v>
      </c>
      <c r="V115" s="4">
        <v>0.26</v>
      </c>
    </row>
    <row r="116" spans="2:22">
      <c r="B116" s="9">
        <v>608</v>
      </c>
      <c r="C116" s="4">
        <v>0.31</v>
      </c>
      <c r="D116" s="4">
        <v>0.31</v>
      </c>
      <c r="E116" s="4">
        <v>0.26</v>
      </c>
      <c r="F116" s="4">
        <v>0.21</v>
      </c>
      <c r="G116" s="4">
        <v>0.25</v>
      </c>
      <c r="H116" s="4">
        <v>0.31</v>
      </c>
      <c r="I116" s="4">
        <v>0.31</v>
      </c>
      <c r="J116" s="4">
        <v>0.31</v>
      </c>
      <c r="K116" s="4">
        <v>0.17</v>
      </c>
      <c r="L116" s="4">
        <v>0.08</v>
      </c>
      <c r="M116" s="4">
        <v>0.17</v>
      </c>
      <c r="N116" s="4">
        <v>0.09</v>
      </c>
      <c r="O116" s="4">
        <v>7.0000000000000007E-2</v>
      </c>
      <c r="P116" s="4" t="s">
        <v>13</v>
      </c>
      <c r="Q116" s="4">
        <v>0.11</v>
      </c>
      <c r="R116" s="4">
        <v>0.1</v>
      </c>
      <c r="S116" s="4">
        <v>0.09</v>
      </c>
      <c r="T116" s="4" t="s">
        <v>13</v>
      </c>
      <c r="U116" s="4">
        <v>0.31</v>
      </c>
      <c r="V116" s="4">
        <v>0.26</v>
      </c>
    </row>
    <row r="117" spans="2:22">
      <c r="B117" s="9">
        <v>609</v>
      </c>
      <c r="C117" s="4">
        <v>0.23</v>
      </c>
      <c r="D117" s="4">
        <v>0.23</v>
      </c>
      <c r="E117" s="4">
        <v>0.2</v>
      </c>
      <c r="F117" s="4">
        <v>0.16</v>
      </c>
      <c r="G117" s="4">
        <v>0.18</v>
      </c>
      <c r="H117" s="4">
        <v>0.23</v>
      </c>
      <c r="I117" s="4">
        <v>0.23</v>
      </c>
      <c r="J117" s="4">
        <v>0.23</v>
      </c>
      <c r="K117" s="4">
        <v>0.13</v>
      </c>
      <c r="L117" s="4">
        <v>0.06</v>
      </c>
      <c r="M117" s="4">
        <v>0.14000000000000001</v>
      </c>
      <c r="N117" s="4">
        <v>7.0000000000000007E-2</v>
      </c>
      <c r="O117" s="4">
        <v>0.05</v>
      </c>
      <c r="P117" s="4" t="s">
        <v>13</v>
      </c>
      <c r="Q117" s="4">
        <v>0.09</v>
      </c>
      <c r="R117" s="4">
        <v>0.08</v>
      </c>
      <c r="S117" s="4">
        <v>7.0000000000000007E-2</v>
      </c>
      <c r="T117" s="4" t="s">
        <v>13</v>
      </c>
      <c r="U117" s="4">
        <v>0.23</v>
      </c>
      <c r="V117" s="4">
        <v>0.2</v>
      </c>
    </row>
    <row r="118" spans="2:22">
      <c r="B118" s="9">
        <v>610</v>
      </c>
      <c r="C118" s="4">
        <v>0.2</v>
      </c>
      <c r="D118" s="4">
        <v>0.2</v>
      </c>
      <c r="E118" s="4">
        <v>0.17</v>
      </c>
      <c r="F118" s="4">
        <v>0.14000000000000001</v>
      </c>
      <c r="G118" s="4">
        <v>0.16</v>
      </c>
      <c r="H118" s="4">
        <v>0.2</v>
      </c>
      <c r="I118" s="4">
        <v>0.2</v>
      </c>
      <c r="J118" s="4">
        <v>0.2</v>
      </c>
      <c r="K118" s="4">
        <v>0.12</v>
      </c>
      <c r="L118" s="4">
        <v>0.05</v>
      </c>
      <c r="M118" s="4">
        <v>0.12</v>
      </c>
      <c r="N118" s="4">
        <v>0.06</v>
      </c>
      <c r="O118" s="4">
        <v>0.05</v>
      </c>
      <c r="P118" s="4" t="s">
        <v>13</v>
      </c>
      <c r="Q118" s="4">
        <v>0.08</v>
      </c>
      <c r="R118" s="4">
        <v>7.0000000000000007E-2</v>
      </c>
      <c r="S118" s="4">
        <v>0.06</v>
      </c>
      <c r="T118" s="4" t="s">
        <v>13</v>
      </c>
      <c r="U118" s="4">
        <v>0.2</v>
      </c>
      <c r="V118" s="4">
        <v>0.18</v>
      </c>
    </row>
    <row r="119" spans="2:22">
      <c r="B119" s="9">
        <v>611</v>
      </c>
      <c r="C119" s="4">
        <v>0.28000000000000003</v>
      </c>
      <c r="D119" s="4">
        <v>0.28000000000000003</v>
      </c>
      <c r="E119" s="4">
        <v>0.24</v>
      </c>
      <c r="F119" s="4">
        <v>0.19</v>
      </c>
      <c r="G119" s="4">
        <v>0.22</v>
      </c>
      <c r="H119" s="4">
        <v>0.28000000000000003</v>
      </c>
      <c r="I119" s="4">
        <v>0.28000000000000003</v>
      </c>
      <c r="J119" s="4">
        <v>0.28000000000000003</v>
      </c>
      <c r="K119" s="4">
        <v>0.17</v>
      </c>
      <c r="L119" s="4">
        <v>7.0000000000000007E-2</v>
      </c>
      <c r="M119" s="4">
        <v>0.18</v>
      </c>
      <c r="N119" s="4">
        <v>0.09</v>
      </c>
      <c r="O119" s="4">
        <v>7.0000000000000007E-2</v>
      </c>
      <c r="P119" s="4" t="s">
        <v>13</v>
      </c>
      <c r="Q119" s="4">
        <v>0.11</v>
      </c>
      <c r="R119" s="4">
        <v>0.09</v>
      </c>
      <c r="S119" s="4">
        <v>0.09</v>
      </c>
      <c r="T119" s="4" t="s">
        <v>13</v>
      </c>
      <c r="U119" s="4">
        <v>0.28000000000000003</v>
      </c>
      <c r="V119" s="4">
        <v>0.26</v>
      </c>
    </row>
    <row r="120" spans="2:22">
      <c r="B120" s="9">
        <v>612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0.18</v>
      </c>
      <c r="L120" s="4">
        <v>0.08</v>
      </c>
      <c r="M120" s="4">
        <v>0.19</v>
      </c>
      <c r="N120" s="4">
        <v>0.09</v>
      </c>
      <c r="O120" s="4">
        <v>7.0000000000000007E-2</v>
      </c>
      <c r="P120" s="4" t="s">
        <v>13</v>
      </c>
      <c r="Q120" s="4">
        <v>0.12</v>
      </c>
      <c r="R120" s="4">
        <v>0.1</v>
      </c>
      <c r="S120" s="4">
        <v>0.09</v>
      </c>
      <c r="T120" s="4" t="s">
        <v>13</v>
      </c>
      <c r="U120" s="4">
        <v>0.28999999999999998</v>
      </c>
      <c r="V120" s="4">
        <v>0.27</v>
      </c>
    </row>
    <row r="121" spans="2:22">
      <c r="B121" s="9">
        <v>613</v>
      </c>
      <c r="C121" s="4">
        <v>0.34</v>
      </c>
      <c r="D121" s="4">
        <v>0.34</v>
      </c>
      <c r="E121" s="4">
        <v>0.28999999999999998</v>
      </c>
      <c r="F121" s="4">
        <v>0.23</v>
      </c>
      <c r="G121" s="4">
        <v>0.27</v>
      </c>
      <c r="H121" s="4">
        <v>0.34</v>
      </c>
      <c r="I121" s="4">
        <v>0.34</v>
      </c>
      <c r="J121" s="4">
        <v>0.34</v>
      </c>
      <c r="K121" s="4">
        <v>0.21</v>
      </c>
      <c r="L121" s="4">
        <v>0.09</v>
      </c>
      <c r="M121" s="4">
        <v>0.23</v>
      </c>
      <c r="N121" s="4">
        <v>0.11</v>
      </c>
      <c r="O121" s="4">
        <v>0.09</v>
      </c>
      <c r="P121" s="4" t="s">
        <v>13</v>
      </c>
      <c r="Q121" s="4">
        <v>0.14000000000000001</v>
      </c>
      <c r="R121" s="4">
        <v>0.12</v>
      </c>
      <c r="S121" s="4">
        <v>0.11</v>
      </c>
      <c r="T121" s="4" t="s">
        <v>13</v>
      </c>
      <c r="U121" s="4">
        <v>0.34</v>
      </c>
      <c r="V121" s="4">
        <v>0.32</v>
      </c>
    </row>
    <row r="122" spans="2:22">
      <c r="B122" s="9">
        <v>614</v>
      </c>
      <c r="C122" s="4">
        <v>0.37</v>
      </c>
      <c r="D122" s="4">
        <v>0.37</v>
      </c>
      <c r="E122" s="4">
        <v>0.31</v>
      </c>
      <c r="F122" s="4">
        <v>0.25</v>
      </c>
      <c r="G122" s="4">
        <v>0.3</v>
      </c>
      <c r="H122" s="4">
        <v>0.37</v>
      </c>
      <c r="I122" s="4">
        <v>0.37</v>
      </c>
      <c r="J122" s="4">
        <v>0.37</v>
      </c>
      <c r="K122" s="4">
        <v>0.23</v>
      </c>
      <c r="L122" s="4">
        <v>0.1</v>
      </c>
      <c r="M122" s="4">
        <v>0.26</v>
      </c>
      <c r="N122" s="4">
        <v>0.13</v>
      </c>
      <c r="O122" s="4">
        <v>0.1</v>
      </c>
      <c r="P122" s="4" t="s">
        <v>13</v>
      </c>
      <c r="Q122" s="4">
        <v>0.16</v>
      </c>
      <c r="R122" s="4">
        <v>0.13</v>
      </c>
      <c r="S122" s="4">
        <v>0.12</v>
      </c>
      <c r="T122" s="4" t="s">
        <v>13</v>
      </c>
      <c r="U122" s="4">
        <v>0.36</v>
      </c>
      <c r="V122" s="4">
        <v>0.36</v>
      </c>
    </row>
    <row r="123" spans="2:22">
      <c r="B123" s="9">
        <v>615</v>
      </c>
      <c r="C123" s="4">
        <v>0.35</v>
      </c>
      <c r="D123" s="4">
        <v>0.35</v>
      </c>
      <c r="E123" s="4">
        <v>0.3</v>
      </c>
      <c r="F123" s="4">
        <v>0.24</v>
      </c>
      <c r="G123" s="4">
        <v>0.28000000000000003</v>
      </c>
      <c r="H123" s="4">
        <v>0.35</v>
      </c>
      <c r="I123" s="4">
        <v>0.35</v>
      </c>
      <c r="J123" s="4">
        <v>0.35</v>
      </c>
      <c r="K123" s="4">
        <v>0.22</v>
      </c>
      <c r="L123" s="4">
        <v>0.1</v>
      </c>
      <c r="M123" s="4">
        <v>0.26</v>
      </c>
      <c r="N123" s="4">
        <v>0.12</v>
      </c>
      <c r="O123" s="4">
        <v>0.1</v>
      </c>
      <c r="P123" s="4" t="s">
        <v>13</v>
      </c>
      <c r="Q123" s="4">
        <v>0.15</v>
      </c>
      <c r="R123" s="4">
        <v>0.12</v>
      </c>
      <c r="S123" s="4">
        <v>0.11</v>
      </c>
      <c r="T123" s="4" t="s">
        <v>13</v>
      </c>
      <c r="U123" s="4">
        <v>0.34</v>
      </c>
      <c r="V123" s="4">
        <v>0.35</v>
      </c>
    </row>
    <row r="124" spans="2:22">
      <c r="B124" s="9">
        <v>616</v>
      </c>
      <c r="C124" s="4">
        <v>0.39</v>
      </c>
      <c r="D124" s="4">
        <v>0.39</v>
      </c>
      <c r="E124" s="4">
        <v>0.33</v>
      </c>
      <c r="F124" s="4">
        <v>0.27</v>
      </c>
      <c r="G124" s="4">
        <v>0.31</v>
      </c>
      <c r="H124" s="4">
        <v>0.39</v>
      </c>
      <c r="I124" s="4">
        <v>0.39</v>
      </c>
      <c r="J124" s="4">
        <v>0.39</v>
      </c>
      <c r="K124" s="4">
        <v>0.26</v>
      </c>
      <c r="L124" s="4">
        <v>0.11</v>
      </c>
      <c r="M124" s="4">
        <v>0.3</v>
      </c>
      <c r="N124" s="4">
        <v>0.14000000000000001</v>
      </c>
      <c r="O124" s="4">
        <v>0.12</v>
      </c>
      <c r="P124" s="4" t="s">
        <v>13</v>
      </c>
      <c r="Q124" s="4">
        <v>0.18</v>
      </c>
      <c r="R124" s="4">
        <v>0.14000000000000001</v>
      </c>
      <c r="S124" s="4">
        <v>0.13</v>
      </c>
      <c r="T124" s="4" t="s">
        <v>13</v>
      </c>
      <c r="U124" s="4">
        <v>0.37</v>
      </c>
      <c r="V124" s="4">
        <v>0.39</v>
      </c>
    </row>
    <row r="125" spans="2:22">
      <c r="B125" s="9">
        <v>617</v>
      </c>
      <c r="C125" s="4">
        <v>0.36</v>
      </c>
      <c r="D125" s="4">
        <v>0.36</v>
      </c>
      <c r="E125" s="4">
        <v>0.31</v>
      </c>
      <c r="F125" s="4">
        <v>0.24</v>
      </c>
      <c r="G125" s="4">
        <v>0.28999999999999998</v>
      </c>
      <c r="H125" s="4">
        <v>0.36</v>
      </c>
      <c r="I125" s="4">
        <v>0.36</v>
      </c>
      <c r="J125" s="4">
        <v>0.36</v>
      </c>
      <c r="K125" s="4">
        <v>0.24</v>
      </c>
      <c r="L125" s="4">
        <v>0.1</v>
      </c>
      <c r="M125" s="4">
        <v>0.28000000000000003</v>
      </c>
      <c r="N125" s="4">
        <v>0.13</v>
      </c>
      <c r="O125" s="4">
        <v>0.11</v>
      </c>
      <c r="P125" s="4" t="s">
        <v>13</v>
      </c>
      <c r="Q125" s="4">
        <v>0.17</v>
      </c>
      <c r="R125" s="4">
        <v>0.13</v>
      </c>
      <c r="S125" s="4">
        <v>0.12</v>
      </c>
      <c r="T125" s="4" t="s">
        <v>13</v>
      </c>
      <c r="U125" s="4">
        <v>0.33</v>
      </c>
      <c r="V125" s="4">
        <v>0.36</v>
      </c>
    </row>
    <row r="126" spans="2:22">
      <c r="B126" s="9">
        <v>618</v>
      </c>
      <c r="C126" s="4">
        <v>0.24</v>
      </c>
      <c r="D126" s="4">
        <v>0.24</v>
      </c>
      <c r="E126" s="4">
        <v>0.2</v>
      </c>
      <c r="F126" s="4">
        <v>0.16</v>
      </c>
      <c r="G126" s="4">
        <v>0.19</v>
      </c>
      <c r="H126" s="4">
        <v>0.24</v>
      </c>
      <c r="I126" s="4">
        <v>0.24</v>
      </c>
      <c r="J126" s="4">
        <v>0.24</v>
      </c>
      <c r="K126" s="4">
        <v>0.16</v>
      </c>
      <c r="L126" s="4">
        <v>7.0000000000000007E-2</v>
      </c>
      <c r="M126" s="4">
        <v>0.19</v>
      </c>
      <c r="N126" s="4">
        <v>0.09</v>
      </c>
      <c r="O126" s="4">
        <v>0.08</v>
      </c>
      <c r="P126" s="4" t="s">
        <v>13</v>
      </c>
      <c r="Q126" s="4">
        <v>0.12</v>
      </c>
      <c r="R126" s="4">
        <v>0.09</v>
      </c>
      <c r="S126" s="4">
        <v>0.08</v>
      </c>
      <c r="T126" s="4" t="s">
        <v>13</v>
      </c>
      <c r="U126" s="4">
        <v>0.21</v>
      </c>
      <c r="V126" s="4">
        <v>0.24</v>
      </c>
    </row>
    <row r="127" spans="2:22">
      <c r="B127" s="9">
        <v>619</v>
      </c>
      <c r="C127" s="4">
        <v>0.35</v>
      </c>
      <c r="D127" s="4">
        <v>0.35</v>
      </c>
      <c r="E127" s="4">
        <v>0.3</v>
      </c>
      <c r="F127" s="4">
        <v>0.24</v>
      </c>
      <c r="G127" s="4">
        <v>0.28000000000000003</v>
      </c>
      <c r="H127" s="4">
        <v>0.35</v>
      </c>
      <c r="I127" s="4">
        <v>0.35</v>
      </c>
      <c r="J127" s="4">
        <v>0.35</v>
      </c>
      <c r="K127" s="4">
        <v>0.24</v>
      </c>
      <c r="L127" s="4">
        <v>0.1</v>
      </c>
      <c r="M127" s="4">
        <v>0.28999999999999998</v>
      </c>
      <c r="N127" s="4">
        <v>0.14000000000000001</v>
      </c>
      <c r="O127" s="4">
        <v>0.13</v>
      </c>
      <c r="P127" s="4" t="s">
        <v>13</v>
      </c>
      <c r="Q127" s="4">
        <v>0.18</v>
      </c>
      <c r="R127" s="4">
        <v>0.13</v>
      </c>
      <c r="S127" s="4">
        <v>0.12</v>
      </c>
      <c r="T127" s="4" t="s">
        <v>13</v>
      </c>
      <c r="U127" s="4">
        <v>0.28999999999999998</v>
      </c>
      <c r="V127" s="4">
        <v>0.35</v>
      </c>
    </row>
    <row r="128" spans="2:22">
      <c r="B128" s="9">
        <v>620</v>
      </c>
      <c r="C128" s="4">
        <v>0.27</v>
      </c>
      <c r="D128" s="4">
        <v>0.27</v>
      </c>
      <c r="E128" s="4">
        <v>0.23</v>
      </c>
      <c r="F128" s="4">
        <v>0.18</v>
      </c>
      <c r="G128" s="4">
        <v>0.22</v>
      </c>
      <c r="H128" s="4">
        <v>0.27</v>
      </c>
      <c r="I128" s="4">
        <v>0.27</v>
      </c>
      <c r="J128" s="4">
        <v>0.27</v>
      </c>
      <c r="K128" s="4">
        <v>0.19</v>
      </c>
      <c r="L128" s="4">
        <v>0.08</v>
      </c>
      <c r="M128" s="4">
        <v>0.23</v>
      </c>
      <c r="N128" s="4">
        <v>0.11</v>
      </c>
      <c r="O128" s="4">
        <v>0.11</v>
      </c>
      <c r="P128" s="4">
        <v>0.05</v>
      </c>
      <c r="Q128" s="4">
        <v>0.14000000000000001</v>
      </c>
      <c r="R128" s="4">
        <v>0.11</v>
      </c>
      <c r="S128" s="4">
        <v>0.1</v>
      </c>
      <c r="T128" s="4" t="s">
        <v>13</v>
      </c>
      <c r="U128" s="4">
        <v>0.22</v>
      </c>
      <c r="V128" s="4">
        <v>0.27</v>
      </c>
    </row>
    <row r="129" spans="2:22">
      <c r="B129" s="9">
        <v>621</v>
      </c>
      <c r="C129" s="4">
        <v>0.33</v>
      </c>
      <c r="D129" s="4">
        <v>0.33</v>
      </c>
      <c r="E129" s="4">
        <v>0.28000000000000003</v>
      </c>
      <c r="F129" s="4">
        <v>0.22</v>
      </c>
      <c r="G129" s="4">
        <v>0.26</v>
      </c>
      <c r="H129" s="4">
        <v>0.33</v>
      </c>
      <c r="I129" s="4">
        <v>0.33</v>
      </c>
      <c r="J129" s="4">
        <v>0.33</v>
      </c>
      <c r="K129" s="4">
        <v>0.24</v>
      </c>
      <c r="L129" s="4">
        <v>0.1</v>
      </c>
      <c r="M129" s="4">
        <v>0.28000000000000003</v>
      </c>
      <c r="N129" s="4">
        <v>0.14000000000000001</v>
      </c>
      <c r="O129" s="4">
        <v>0.14000000000000001</v>
      </c>
      <c r="P129" s="4">
        <v>7.0000000000000007E-2</v>
      </c>
      <c r="Q129" s="4">
        <v>0.17</v>
      </c>
      <c r="R129" s="4">
        <v>0.13</v>
      </c>
      <c r="S129" s="4">
        <v>0.12</v>
      </c>
      <c r="T129" s="4" t="s">
        <v>13</v>
      </c>
      <c r="U129" s="4">
        <v>0.25</v>
      </c>
      <c r="V129" s="4">
        <v>0.33</v>
      </c>
    </row>
    <row r="130" spans="2:22">
      <c r="B130" s="9">
        <v>622</v>
      </c>
      <c r="C130" s="4">
        <v>0.21</v>
      </c>
      <c r="D130" s="4">
        <v>0.21</v>
      </c>
      <c r="E130" s="4">
        <v>0.18</v>
      </c>
      <c r="F130" s="4">
        <v>0.14000000000000001</v>
      </c>
      <c r="G130" s="4">
        <v>0.17</v>
      </c>
      <c r="H130" s="4">
        <v>0.21</v>
      </c>
      <c r="I130" s="4">
        <v>0.21</v>
      </c>
      <c r="J130" s="4">
        <v>0.21</v>
      </c>
      <c r="K130" s="4">
        <v>0.16</v>
      </c>
      <c r="L130" s="4">
        <v>7.0000000000000007E-2</v>
      </c>
      <c r="M130" s="4">
        <v>0.18</v>
      </c>
      <c r="N130" s="4">
        <v>0.09</v>
      </c>
      <c r="O130" s="4">
        <v>0.1</v>
      </c>
      <c r="P130" s="4">
        <v>0.04</v>
      </c>
      <c r="Q130" s="4">
        <v>0.11</v>
      </c>
      <c r="R130" s="4">
        <v>0.09</v>
      </c>
      <c r="S130" s="4">
        <v>0.08</v>
      </c>
      <c r="T130" s="4" t="s">
        <v>13</v>
      </c>
      <c r="U130" s="4">
        <v>0.15</v>
      </c>
      <c r="V130" s="4">
        <v>0.21</v>
      </c>
    </row>
    <row r="131" spans="2:22">
      <c r="B131" s="9">
        <v>623</v>
      </c>
      <c r="C131" s="4">
        <v>0.3</v>
      </c>
      <c r="D131" s="4">
        <v>0.3</v>
      </c>
      <c r="E131" s="4">
        <v>0.26</v>
      </c>
      <c r="F131" s="4">
        <v>0.2</v>
      </c>
      <c r="G131" s="4">
        <v>0.24</v>
      </c>
      <c r="H131" s="4">
        <v>0.3</v>
      </c>
      <c r="I131" s="4">
        <v>0.3</v>
      </c>
      <c r="J131" s="4">
        <v>0.3</v>
      </c>
      <c r="K131" s="4">
        <v>0.23</v>
      </c>
      <c r="L131" s="4">
        <v>0.1</v>
      </c>
      <c r="M131" s="4">
        <v>0.26</v>
      </c>
      <c r="N131" s="4">
        <v>0.14000000000000001</v>
      </c>
      <c r="O131" s="4">
        <v>0.15</v>
      </c>
      <c r="P131" s="4">
        <v>0.06</v>
      </c>
      <c r="Q131" s="4">
        <v>0.17</v>
      </c>
      <c r="R131" s="4">
        <v>0.13</v>
      </c>
      <c r="S131" s="4">
        <v>0.12</v>
      </c>
      <c r="T131" s="4" t="s">
        <v>13</v>
      </c>
      <c r="U131" s="4">
        <v>0.2</v>
      </c>
      <c r="V131" s="4">
        <v>0.3</v>
      </c>
    </row>
    <row r="132" spans="2:22">
      <c r="B132" s="9">
        <v>624</v>
      </c>
      <c r="C132" s="4">
        <v>0.34</v>
      </c>
      <c r="D132" s="4">
        <v>0.34</v>
      </c>
      <c r="E132" s="4">
        <v>0.28999999999999998</v>
      </c>
      <c r="F132" s="4">
        <v>0.23</v>
      </c>
      <c r="G132" s="4">
        <v>0.27</v>
      </c>
      <c r="H132" s="4">
        <v>0.34</v>
      </c>
      <c r="I132" s="4">
        <v>0.34</v>
      </c>
      <c r="J132" s="4">
        <v>0.34</v>
      </c>
      <c r="K132" s="4">
        <v>0.26</v>
      </c>
      <c r="L132" s="4">
        <v>0.11</v>
      </c>
      <c r="M132" s="4">
        <v>0.3</v>
      </c>
      <c r="N132" s="4">
        <v>0.16</v>
      </c>
      <c r="O132" s="4">
        <v>0.18</v>
      </c>
      <c r="P132" s="4">
        <v>7.0000000000000007E-2</v>
      </c>
      <c r="Q132" s="4">
        <v>0.19</v>
      </c>
      <c r="R132" s="4">
        <v>0.15</v>
      </c>
      <c r="S132" s="4">
        <v>0.14000000000000001</v>
      </c>
      <c r="T132" s="4" t="s">
        <v>13</v>
      </c>
      <c r="U132" s="4">
        <v>0.22</v>
      </c>
      <c r="V132" s="4">
        <v>0.33</v>
      </c>
    </row>
    <row r="133" spans="2:22">
      <c r="B133" s="9">
        <v>625</v>
      </c>
      <c r="C133" s="4">
        <v>0.32</v>
      </c>
      <c r="D133" s="4">
        <v>0.32</v>
      </c>
      <c r="E133" s="4">
        <v>0.27</v>
      </c>
      <c r="F133" s="4">
        <v>0.22</v>
      </c>
      <c r="G133" s="4">
        <v>0.26</v>
      </c>
      <c r="H133" s="4">
        <v>0.32</v>
      </c>
      <c r="I133" s="4">
        <v>0.32</v>
      </c>
      <c r="J133" s="4">
        <v>0.32</v>
      </c>
      <c r="K133" s="4">
        <v>0.25</v>
      </c>
      <c r="L133" s="4">
        <v>0.11</v>
      </c>
      <c r="M133" s="4">
        <v>0.28999999999999998</v>
      </c>
      <c r="N133" s="4">
        <v>0.16</v>
      </c>
      <c r="O133" s="4">
        <v>0.18</v>
      </c>
      <c r="P133" s="4">
        <v>7.0000000000000007E-2</v>
      </c>
      <c r="Q133" s="4">
        <v>0.19</v>
      </c>
      <c r="R133" s="4">
        <v>0.15</v>
      </c>
      <c r="S133" s="4">
        <v>0.14000000000000001</v>
      </c>
      <c r="T133" s="4">
        <v>0.1</v>
      </c>
      <c r="U133" s="4">
        <v>0.19</v>
      </c>
      <c r="V133" s="4">
        <v>0.31</v>
      </c>
    </row>
    <row r="134" spans="2:22">
      <c r="B134" s="9">
        <v>626</v>
      </c>
      <c r="C134" s="4">
        <v>0.34</v>
      </c>
      <c r="D134" s="4">
        <v>0.34</v>
      </c>
      <c r="E134" s="4">
        <v>0.28999999999999998</v>
      </c>
      <c r="F134" s="4">
        <v>0.23</v>
      </c>
      <c r="G134" s="4">
        <v>0.27</v>
      </c>
      <c r="H134" s="4">
        <v>0.34</v>
      </c>
      <c r="I134" s="4">
        <v>0.34</v>
      </c>
      <c r="J134" s="4">
        <v>0.34</v>
      </c>
      <c r="K134" s="4">
        <v>0.28000000000000003</v>
      </c>
      <c r="L134" s="4">
        <v>0.12</v>
      </c>
      <c r="M134" s="4">
        <v>0.31</v>
      </c>
      <c r="N134" s="4">
        <v>0.18</v>
      </c>
      <c r="O134" s="4">
        <v>0.2</v>
      </c>
      <c r="P134" s="4">
        <v>0.08</v>
      </c>
      <c r="Q134" s="4">
        <v>0.2</v>
      </c>
      <c r="R134" s="4">
        <v>0.16</v>
      </c>
      <c r="S134" s="4">
        <v>0.16</v>
      </c>
      <c r="T134" s="4">
        <v>0.1</v>
      </c>
      <c r="U134" s="4">
        <v>0.19</v>
      </c>
      <c r="V134" s="4">
        <v>0.32</v>
      </c>
    </row>
    <row r="135" spans="2:22">
      <c r="B135" s="9">
        <v>627</v>
      </c>
      <c r="C135" s="4">
        <v>0.35</v>
      </c>
      <c r="D135" s="4">
        <v>0.35</v>
      </c>
      <c r="E135" s="4">
        <v>0.3</v>
      </c>
      <c r="F135" s="4">
        <v>0.24</v>
      </c>
      <c r="G135" s="4">
        <v>0.28000000000000003</v>
      </c>
      <c r="H135" s="4">
        <v>0.34</v>
      </c>
      <c r="I135" s="4">
        <v>0.35</v>
      </c>
      <c r="J135" s="4">
        <v>0.35</v>
      </c>
      <c r="K135" s="4">
        <v>0.28999999999999998</v>
      </c>
      <c r="L135" s="4">
        <v>0.13</v>
      </c>
      <c r="M135" s="4">
        <v>0.32</v>
      </c>
      <c r="N135" s="4">
        <v>0.19</v>
      </c>
      <c r="O135" s="4">
        <v>0.22</v>
      </c>
      <c r="P135" s="4">
        <v>0.09</v>
      </c>
      <c r="Q135" s="4">
        <v>0.21</v>
      </c>
      <c r="R135" s="4">
        <v>0.17</v>
      </c>
      <c r="S135" s="4">
        <v>0.17</v>
      </c>
      <c r="T135" s="4">
        <v>0.11</v>
      </c>
      <c r="U135" s="4">
        <v>0.18</v>
      </c>
      <c r="V135" s="4">
        <v>0.32</v>
      </c>
    </row>
    <row r="136" spans="2:22">
      <c r="B136" s="9">
        <v>628</v>
      </c>
      <c r="C136" s="4">
        <v>0.32</v>
      </c>
      <c r="D136" s="4">
        <v>0.32</v>
      </c>
      <c r="E136" s="4">
        <v>0.27</v>
      </c>
      <c r="F136" s="4">
        <v>0.22</v>
      </c>
      <c r="G136" s="4">
        <v>0.26</v>
      </c>
      <c r="H136" s="4">
        <v>0.31</v>
      </c>
      <c r="I136" s="4">
        <v>0.32</v>
      </c>
      <c r="J136" s="4">
        <v>0.32</v>
      </c>
      <c r="K136" s="4">
        <v>0.27</v>
      </c>
      <c r="L136" s="4">
        <v>0.12</v>
      </c>
      <c r="M136" s="4">
        <v>0.28999999999999998</v>
      </c>
      <c r="N136" s="4">
        <v>0.18</v>
      </c>
      <c r="O136" s="4">
        <v>0.21</v>
      </c>
      <c r="P136" s="4">
        <v>0.08</v>
      </c>
      <c r="Q136" s="4">
        <v>0.2</v>
      </c>
      <c r="R136" s="4">
        <v>0.16</v>
      </c>
      <c r="S136" s="4">
        <v>0.17</v>
      </c>
      <c r="T136" s="4">
        <v>0.1</v>
      </c>
      <c r="U136" s="4">
        <v>0.16</v>
      </c>
      <c r="V136" s="4">
        <v>0.28000000000000003</v>
      </c>
    </row>
    <row r="137" spans="2:22">
      <c r="B137" s="9">
        <v>629</v>
      </c>
      <c r="C137" s="4">
        <v>0.34</v>
      </c>
      <c r="D137" s="4">
        <v>0.34</v>
      </c>
      <c r="E137" s="4">
        <v>0.28999999999999998</v>
      </c>
      <c r="F137" s="4">
        <v>0.23</v>
      </c>
      <c r="G137" s="4">
        <v>0.27</v>
      </c>
      <c r="H137" s="4">
        <v>0.33</v>
      </c>
      <c r="I137" s="4">
        <v>0.34</v>
      </c>
      <c r="J137" s="4">
        <v>0.34</v>
      </c>
      <c r="K137" s="4">
        <v>0.3</v>
      </c>
      <c r="L137" s="4">
        <v>0.14000000000000001</v>
      </c>
      <c r="M137" s="4">
        <v>0.31</v>
      </c>
      <c r="N137" s="4">
        <v>0.2</v>
      </c>
      <c r="O137" s="4">
        <v>0.23</v>
      </c>
      <c r="P137" s="4">
        <v>0.09</v>
      </c>
      <c r="Q137" s="4">
        <v>0.22</v>
      </c>
      <c r="R137" s="4">
        <v>0.18</v>
      </c>
      <c r="S137" s="4">
        <v>0.18</v>
      </c>
      <c r="T137" s="4">
        <v>0.1</v>
      </c>
      <c r="U137" s="4">
        <v>0.16</v>
      </c>
      <c r="V137" s="4">
        <v>0.28999999999999998</v>
      </c>
    </row>
    <row r="138" spans="2:22">
      <c r="B138" s="9">
        <v>630</v>
      </c>
      <c r="C138" s="4">
        <v>0.37</v>
      </c>
      <c r="D138" s="4">
        <v>0.37</v>
      </c>
      <c r="E138" s="4">
        <v>0.31</v>
      </c>
      <c r="F138" s="4">
        <v>0.25</v>
      </c>
      <c r="G138" s="4">
        <v>0.3</v>
      </c>
      <c r="H138" s="4">
        <v>0.34</v>
      </c>
      <c r="I138" s="4">
        <v>0.37</v>
      </c>
      <c r="J138" s="4">
        <v>0.37</v>
      </c>
      <c r="K138" s="4">
        <v>0.33</v>
      </c>
      <c r="L138" s="4">
        <v>0.15</v>
      </c>
      <c r="M138" s="4">
        <v>0.34</v>
      </c>
      <c r="N138" s="4">
        <v>0.22</v>
      </c>
      <c r="O138" s="4">
        <v>0.26</v>
      </c>
      <c r="P138" s="4">
        <v>0.1</v>
      </c>
      <c r="Q138" s="4">
        <v>0.24</v>
      </c>
      <c r="R138" s="4">
        <v>0.2</v>
      </c>
      <c r="S138" s="4">
        <v>0.21</v>
      </c>
      <c r="T138" s="4">
        <v>0.11</v>
      </c>
      <c r="U138" s="4">
        <v>0.16</v>
      </c>
      <c r="V138" s="4">
        <v>0.28999999999999998</v>
      </c>
    </row>
    <row r="139" spans="2:22">
      <c r="B139" s="9">
        <v>701</v>
      </c>
      <c r="C139" s="4">
        <v>0.38</v>
      </c>
      <c r="D139" s="4">
        <v>0.38</v>
      </c>
      <c r="E139" s="4">
        <v>0.32</v>
      </c>
      <c r="F139" s="4">
        <v>0.26</v>
      </c>
      <c r="G139" s="4">
        <v>0.3</v>
      </c>
      <c r="H139" s="4">
        <v>0.33</v>
      </c>
      <c r="I139" s="4">
        <v>0.38</v>
      </c>
      <c r="J139" s="4">
        <v>0.38</v>
      </c>
      <c r="K139" s="4">
        <v>0.35</v>
      </c>
      <c r="L139" s="4">
        <v>0.16</v>
      </c>
      <c r="M139" s="4">
        <v>0.35</v>
      </c>
      <c r="N139" s="4">
        <v>0.24</v>
      </c>
      <c r="O139" s="4">
        <v>0.28000000000000003</v>
      </c>
      <c r="P139" s="4">
        <v>0.11</v>
      </c>
      <c r="Q139" s="4">
        <v>0.25</v>
      </c>
      <c r="R139" s="4">
        <v>0.21</v>
      </c>
      <c r="S139" s="4">
        <v>0.22</v>
      </c>
      <c r="T139" s="4">
        <v>0.12</v>
      </c>
      <c r="U139" s="4">
        <v>0.15</v>
      </c>
      <c r="V139" s="4">
        <v>0.28999999999999998</v>
      </c>
    </row>
    <row r="140" spans="2:22">
      <c r="B140" s="9">
        <v>702</v>
      </c>
      <c r="C140" s="4">
        <v>0.35</v>
      </c>
      <c r="D140" s="4">
        <v>0.35</v>
      </c>
      <c r="E140" s="4">
        <v>0.3</v>
      </c>
      <c r="F140" s="4">
        <v>0.24</v>
      </c>
      <c r="G140" s="4">
        <v>0.28000000000000003</v>
      </c>
      <c r="H140" s="4">
        <v>0.28000000000000003</v>
      </c>
      <c r="I140" s="4">
        <v>0.34</v>
      </c>
      <c r="J140" s="4">
        <v>0.35</v>
      </c>
      <c r="K140" s="4">
        <v>0.33</v>
      </c>
      <c r="L140" s="4">
        <v>0.15</v>
      </c>
      <c r="M140" s="4">
        <v>0.33</v>
      </c>
      <c r="N140" s="4">
        <v>0.22</v>
      </c>
      <c r="O140" s="4">
        <v>0.27</v>
      </c>
      <c r="P140" s="4">
        <v>0.11</v>
      </c>
      <c r="Q140" s="4">
        <v>0.24</v>
      </c>
      <c r="R140" s="4">
        <v>0.2</v>
      </c>
      <c r="S140" s="4">
        <v>0.21</v>
      </c>
      <c r="T140" s="4">
        <v>0.11</v>
      </c>
      <c r="U140" s="4">
        <v>0.13</v>
      </c>
      <c r="V140" s="4">
        <v>0.25</v>
      </c>
    </row>
    <row r="141" spans="2:22">
      <c r="B141" s="9">
        <v>703</v>
      </c>
      <c r="C141" s="4">
        <v>0.35</v>
      </c>
      <c r="D141" s="4">
        <v>0.35</v>
      </c>
      <c r="E141" s="4">
        <v>0.3</v>
      </c>
      <c r="F141" s="4">
        <v>0.24</v>
      </c>
      <c r="G141" s="4">
        <v>0.28000000000000003</v>
      </c>
      <c r="H141" s="4">
        <v>0.27</v>
      </c>
      <c r="I141" s="4">
        <v>0.34</v>
      </c>
      <c r="J141" s="4">
        <v>0.35</v>
      </c>
      <c r="K141" s="4">
        <v>0.33</v>
      </c>
      <c r="L141" s="4">
        <v>0.16</v>
      </c>
      <c r="M141" s="4">
        <v>0.33</v>
      </c>
      <c r="N141" s="4">
        <v>0.23</v>
      </c>
      <c r="O141" s="4">
        <v>0.28000000000000003</v>
      </c>
      <c r="P141" s="4">
        <v>0.11</v>
      </c>
      <c r="Q141" s="4">
        <v>0.24</v>
      </c>
      <c r="R141" s="4">
        <v>0.2</v>
      </c>
      <c r="S141" s="4">
        <v>0.22</v>
      </c>
      <c r="T141" s="4">
        <v>0.11</v>
      </c>
      <c r="U141" s="4">
        <v>0.12</v>
      </c>
      <c r="V141" s="4">
        <v>0.24</v>
      </c>
    </row>
    <row r="142" spans="2:22">
      <c r="B142" s="9">
        <v>704</v>
      </c>
      <c r="C142" s="4">
        <v>0.39</v>
      </c>
      <c r="D142" s="4">
        <v>0.39</v>
      </c>
      <c r="E142" s="4">
        <v>0.33</v>
      </c>
      <c r="F142" s="4">
        <v>0.27</v>
      </c>
      <c r="G142" s="4">
        <v>0.31</v>
      </c>
      <c r="H142" s="4">
        <v>0.28000000000000003</v>
      </c>
      <c r="I142" s="4">
        <v>0.37</v>
      </c>
      <c r="J142" s="4">
        <v>0.39</v>
      </c>
      <c r="K142" s="4">
        <v>0.37</v>
      </c>
      <c r="L142" s="4">
        <v>0.18</v>
      </c>
      <c r="M142" s="4">
        <v>0.36</v>
      </c>
      <c r="N142" s="4">
        <v>0.27</v>
      </c>
      <c r="O142" s="4">
        <v>0.32</v>
      </c>
      <c r="P142" s="4">
        <v>0.14000000000000001</v>
      </c>
      <c r="Q142" s="4">
        <v>0.27</v>
      </c>
      <c r="R142" s="4">
        <v>0.23</v>
      </c>
      <c r="S142" s="4">
        <v>0.25</v>
      </c>
      <c r="T142" s="4">
        <v>0.12</v>
      </c>
      <c r="U142" s="4">
        <v>0.12</v>
      </c>
      <c r="V142" s="4">
        <v>0.25</v>
      </c>
    </row>
    <row r="143" spans="2:22">
      <c r="B143" s="9">
        <v>705</v>
      </c>
      <c r="C143" s="4">
        <v>0.36</v>
      </c>
      <c r="D143" s="4">
        <v>0.36</v>
      </c>
      <c r="E143" s="4">
        <v>0.31</v>
      </c>
      <c r="F143" s="4">
        <v>0.24</v>
      </c>
      <c r="G143" s="4">
        <v>0.28999999999999998</v>
      </c>
      <c r="H143" s="4">
        <v>0.24</v>
      </c>
      <c r="I143" s="4">
        <v>0.33</v>
      </c>
      <c r="J143" s="4">
        <v>0.36</v>
      </c>
      <c r="K143" s="4">
        <v>0.34</v>
      </c>
      <c r="L143" s="4">
        <v>0.18</v>
      </c>
      <c r="M143" s="4">
        <v>0.33</v>
      </c>
      <c r="N143" s="4">
        <v>0.25</v>
      </c>
      <c r="O143" s="4">
        <v>0.31</v>
      </c>
      <c r="P143" s="4">
        <v>0.13</v>
      </c>
      <c r="Q143" s="4">
        <v>0.26</v>
      </c>
      <c r="R143" s="4">
        <v>0.22</v>
      </c>
      <c r="S143" s="4">
        <v>0.24</v>
      </c>
      <c r="T143" s="4">
        <v>0.11</v>
      </c>
      <c r="U143" s="4">
        <v>0.1</v>
      </c>
      <c r="V143" s="4">
        <v>0.22</v>
      </c>
    </row>
    <row r="144" spans="2:22">
      <c r="B144" s="9">
        <v>706</v>
      </c>
      <c r="C144" s="4">
        <v>0.31</v>
      </c>
      <c r="D144" s="4">
        <v>0.31</v>
      </c>
      <c r="E144" s="4">
        <v>0.26</v>
      </c>
      <c r="F144" s="4">
        <v>0.21</v>
      </c>
      <c r="G144" s="4">
        <v>0.25</v>
      </c>
      <c r="H144" s="4">
        <v>0.2</v>
      </c>
      <c r="I144" s="4">
        <v>0.27</v>
      </c>
      <c r="J144" s="4">
        <v>0.31</v>
      </c>
      <c r="K144" s="4">
        <v>0.3</v>
      </c>
      <c r="L144" s="4">
        <v>0.16</v>
      </c>
      <c r="M144" s="4">
        <v>0.28999999999999998</v>
      </c>
      <c r="N144" s="4">
        <v>0.22</v>
      </c>
      <c r="O144" s="4">
        <v>0.27</v>
      </c>
      <c r="P144" s="4">
        <v>0.12</v>
      </c>
      <c r="Q144" s="4">
        <v>0.23</v>
      </c>
      <c r="R144" s="4">
        <v>0.19</v>
      </c>
      <c r="S144" s="4">
        <v>0.21</v>
      </c>
      <c r="T144" s="4">
        <v>0.1</v>
      </c>
      <c r="U144" s="4">
        <v>0.08</v>
      </c>
      <c r="V144" s="4">
        <v>0.17</v>
      </c>
    </row>
    <row r="145" spans="2:22">
      <c r="B145" s="9">
        <v>707</v>
      </c>
      <c r="C145" s="4">
        <v>0.38</v>
      </c>
      <c r="D145" s="4">
        <v>0.38</v>
      </c>
      <c r="E145" s="4">
        <v>0.32</v>
      </c>
      <c r="F145" s="4">
        <v>0.26</v>
      </c>
      <c r="G145" s="4">
        <v>0.3</v>
      </c>
      <c r="H145" s="4">
        <v>0.23</v>
      </c>
      <c r="I145" s="4">
        <v>0.31</v>
      </c>
      <c r="J145" s="4">
        <v>0.38</v>
      </c>
      <c r="K145" s="4">
        <v>0.37</v>
      </c>
      <c r="L145" s="4">
        <v>0.2</v>
      </c>
      <c r="M145" s="4">
        <v>0.35</v>
      </c>
      <c r="N145" s="4">
        <v>0.28000000000000003</v>
      </c>
      <c r="O145" s="4">
        <v>0.34</v>
      </c>
      <c r="P145" s="4">
        <v>0.16</v>
      </c>
      <c r="Q145" s="4">
        <v>0.28000000000000003</v>
      </c>
      <c r="R145" s="4">
        <v>0.24</v>
      </c>
      <c r="S145" s="4">
        <v>0.27</v>
      </c>
      <c r="T145" s="4">
        <v>0.13</v>
      </c>
      <c r="U145" s="4">
        <v>0.08</v>
      </c>
      <c r="V145" s="4">
        <v>0.2</v>
      </c>
    </row>
    <row r="146" spans="2:22">
      <c r="B146" s="9">
        <v>708</v>
      </c>
      <c r="C146" s="4">
        <v>0.38</v>
      </c>
      <c r="D146" s="4">
        <v>0.38</v>
      </c>
      <c r="E146" s="4">
        <v>0.32</v>
      </c>
      <c r="F146" s="4">
        <v>0.26</v>
      </c>
      <c r="G146" s="4">
        <v>0.3</v>
      </c>
      <c r="H146" s="4">
        <v>0.21</v>
      </c>
      <c r="I146" s="4">
        <v>0.28999999999999998</v>
      </c>
      <c r="J146" s="4">
        <v>0.38</v>
      </c>
      <c r="K146" s="4">
        <v>0.37</v>
      </c>
      <c r="L146" s="4">
        <v>0.2</v>
      </c>
      <c r="M146" s="4">
        <v>0.35</v>
      </c>
      <c r="N146" s="4">
        <v>0.28999999999999998</v>
      </c>
      <c r="O146" s="4">
        <v>0.35</v>
      </c>
      <c r="P146" s="4">
        <v>0.17</v>
      </c>
      <c r="Q146" s="4">
        <v>0.28999999999999998</v>
      </c>
      <c r="R146" s="4">
        <v>0.25</v>
      </c>
      <c r="S146" s="4">
        <v>0.28000000000000003</v>
      </c>
      <c r="T146" s="4">
        <v>0.13</v>
      </c>
      <c r="U146" s="4">
        <v>0.08</v>
      </c>
      <c r="V146" s="4">
        <v>0.19</v>
      </c>
    </row>
    <row r="147" spans="2:22">
      <c r="B147" s="9">
        <v>709</v>
      </c>
      <c r="C147" s="4">
        <v>0.36</v>
      </c>
      <c r="D147" s="4">
        <v>0.36</v>
      </c>
      <c r="E147" s="4">
        <v>0.31</v>
      </c>
      <c r="F147" s="4">
        <v>0.24</v>
      </c>
      <c r="G147" s="4">
        <v>0.28999999999999998</v>
      </c>
      <c r="H147" s="4">
        <v>0.19</v>
      </c>
      <c r="I147" s="4">
        <v>0.26</v>
      </c>
      <c r="J147" s="4">
        <v>0.36</v>
      </c>
      <c r="K147" s="4">
        <v>0.36</v>
      </c>
      <c r="L147" s="4">
        <v>0.2</v>
      </c>
      <c r="M147" s="4">
        <v>0.33</v>
      </c>
      <c r="N147" s="4">
        <v>0.28000000000000003</v>
      </c>
      <c r="O147" s="4">
        <v>0.33</v>
      </c>
      <c r="P147" s="4">
        <v>0.18</v>
      </c>
      <c r="Q147" s="4">
        <v>0.28000000000000003</v>
      </c>
      <c r="R147" s="4">
        <v>0.24</v>
      </c>
      <c r="S147" s="4">
        <v>0.27</v>
      </c>
      <c r="T147" s="4">
        <v>0.12</v>
      </c>
      <c r="U147" s="4">
        <v>7.0000000000000007E-2</v>
      </c>
      <c r="V147" s="4">
        <v>0.16</v>
      </c>
    </row>
    <row r="148" spans="2:22">
      <c r="B148" s="9">
        <v>710</v>
      </c>
      <c r="C148" s="4">
        <v>0.42</v>
      </c>
      <c r="D148" s="4">
        <v>0.42</v>
      </c>
      <c r="E148" s="4">
        <v>0.36</v>
      </c>
      <c r="F148" s="4">
        <v>0.28999999999999998</v>
      </c>
      <c r="G148" s="4">
        <v>0.34</v>
      </c>
      <c r="H148" s="4">
        <v>0.2</v>
      </c>
      <c r="I148" s="4">
        <v>0.28999999999999998</v>
      </c>
      <c r="J148" s="4">
        <v>0.42</v>
      </c>
      <c r="K148" s="4">
        <v>0.42</v>
      </c>
      <c r="L148" s="4">
        <v>0.24</v>
      </c>
      <c r="M148" s="4">
        <v>0.39</v>
      </c>
      <c r="N148" s="4">
        <v>0.34</v>
      </c>
      <c r="O148" s="4">
        <v>0.39</v>
      </c>
      <c r="P148" s="4">
        <v>0.22</v>
      </c>
      <c r="Q148" s="4">
        <v>0.33</v>
      </c>
      <c r="R148" s="4">
        <v>0.28000000000000003</v>
      </c>
      <c r="S148" s="4">
        <v>0.33</v>
      </c>
      <c r="T148" s="4">
        <v>0.15</v>
      </c>
      <c r="U148" s="4">
        <v>0</v>
      </c>
      <c r="V148" s="4">
        <v>0.18</v>
      </c>
    </row>
    <row r="149" spans="2:22">
      <c r="B149" s="9">
        <v>711</v>
      </c>
      <c r="C149" s="4">
        <v>0.44</v>
      </c>
      <c r="D149" s="4">
        <v>0.44</v>
      </c>
      <c r="E149" s="4">
        <v>0.37</v>
      </c>
      <c r="F149" s="4">
        <v>0.3</v>
      </c>
      <c r="G149" s="4">
        <v>0.35</v>
      </c>
      <c r="H149" s="4">
        <v>0.19</v>
      </c>
      <c r="I149" s="4">
        <v>0.28000000000000003</v>
      </c>
      <c r="J149" s="4">
        <v>0.44</v>
      </c>
      <c r="K149" s="4">
        <v>0.44</v>
      </c>
      <c r="L149" s="4">
        <v>0.25</v>
      </c>
      <c r="M149" s="4">
        <v>0.41</v>
      </c>
      <c r="N149" s="4">
        <v>0.36</v>
      </c>
      <c r="O149" s="4">
        <v>0.42</v>
      </c>
      <c r="P149" s="4">
        <v>0.24</v>
      </c>
      <c r="Q149" s="4">
        <v>0.35</v>
      </c>
      <c r="R149" s="4">
        <v>0.3</v>
      </c>
      <c r="S149" s="4">
        <v>0.35</v>
      </c>
      <c r="T149" s="4">
        <v>0.16</v>
      </c>
      <c r="U149" s="4" t="s">
        <v>13</v>
      </c>
      <c r="V149" s="4">
        <v>0.17</v>
      </c>
    </row>
    <row r="150" spans="2:22">
      <c r="B150" s="9">
        <v>712</v>
      </c>
      <c r="C150" s="4">
        <v>0.41</v>
      </c>
      <c r="D150" s="4">
        <v>0.41</v>
      </c>
      <c r="E150" s="4">
        <v>0.35</v>
      </c>
      <c r="F150" s="4">
        <v>0.28000000000000003</v>
      </c>
      <c r="G150" s="4">
        <v>0.33</v>
      </c>
      <c r="H150" s="4">
        <v>0.16</v>
      </c>
      <c r="I150" s="4">
        <v>0.25</v>
      </c>
      <c r="J150" s="4">
        <v>0.41</v>
      </c>
      <c r="K150" s="4">
        <v>0.41</v>
      </c>
      <c r="L150" s="4">
        <v>0.24</v>
      </c>
      <c r="M150" s="4">
        <v>0.38</v>
      </c>
      <c r="N150" s="4">
        <v>0.34</v>
      </c>
      <c r="O150" s="4">
        <v>0.39</v>
      </c>
      <c r="P150" s="4">
        <v>0.24</v>
      </c>
      <c r="Q150" s="4">
        <v>0.33</v>
      </c>
      <c r="R150" s="4">
        <v>0.28999999999999998</v>
      </c>
      <c r="S150" s="4">
        <v>0.34</v>
      </c>
      <c r="T150" s="4">
        <v>0.15</v>
      </c>
      <c r="U150" s="4" t="s">
        <v>13</v>
      </c>
      <c r="V150" s="4">
        <v>0.15</v>
      </c>
    </row>
    <row r="151" spans="2:22">
      <c r="B151" s="9">
        <v>713</v>
      </c>
      <c r="C151" s="4">
        <v>0.34</v>
      </c>
      <c r="D151" s="4">
        <v>0.34</v>
      </c>
      <c r="E151" s="4">
        <v>0.28999999999999998</v>
      </c>
      <c r="F151" s="4">
        <v>0.23</v>
      </c>
      <c r="G151" s="4">
        <v>0.27</v>
      </c>
      <c r="H151" s="4">
        <v>0.12</v>
      </c>
      <c r="I151" s="4">
        <v>0.19</v>
      </c>
      <c r="J151" s="4">
        <v>0.34</v>
      </c>
      <c r="K151" s="4">
        <v>0.34</v>
      </c>
      <c r="L151" s="4">
        <v>0.21</v>
      </c>
      <c r="M151" s="4">
        <v>0.32</v>
      </c>
      <c r="N151" s="4">
        <v>0.28000000000000003</v>
      </c>
      <c r="O151" s="4">
        <v>0.32</v>
      </c>
      <c r="P151" s="4">
        <v>0.21</v>
      </c>
      <c r="Q151" s="4">
        <v>0.28000000000000003</v>
      </c>
      <c r="R151" s="4">
        <v>0.24</v>
      </c>
      <c r="S151" s="4">
        <v>0.28999999999999998</v>
      </c>
      <c r="T151" s="4">
        <v>0.13</v>
      </c>
      <c r="U151" s="4" t="s">
        <v>13</v>
      </c>
      <c r="V151" s="4">
        <v>0.11</v>
      </c>
    </row>
    <row r="152" spans="2:22">
      <c r="B152" s="9">
        <v>714</v>
      </c>
      <c r="C152" s="4">
        <v>0.38</v>
      </c>
      <c r="D152" s="4">
        <v>0.38</v>
      </c>
      <c r="E152" s="4">
        <v>0.32</v>
      </c>
      <c r="F152" s="4">
        <v>0.26</v>
      </c>
      <c r="G152" s="4">
        <v>0.3</v>
      </c>
      <c r="H152" s="4">
        <v>0.12</v>
      </c>
      <c r="I152" s="4">
        <v>0.2</v>
      </c>
      <c r="J152" s="4">
        <v>0.37</v>
      </c>
      <c r="K152" s="4">
        <v>0.38</v>
      </c>
      <c r="L152" s="4">
        <v>0.24</v>
      </c>
      <c r="M152" s="4">
        <v>0.35</v>
      </c>
      <c r="N152" s="4">
        <v>0.32</v>
      </c>
      <c r="O152" s="4">
        <v>0.36</v>
      </c>
      <c r="P152" s="4">
        <v>0.24</v>
      </c>
      <c r="Q152" s="4">
        <v>0.32</v>
      </c>
      <c r="R152" s="4">
        <v>0.28000000000000003</v>
      </c>
      <c r="S152" s="4">
        <v>0.33</v>
      </c>
      <c r="T152" s="4">
        <v>0.15</v>
      </c>
      <c r="U152" s="4" t="s">
        <v>13</v>
      </c>
      <c r="V152" s="4">
        <v>0.11</v>
      </c>
    </row>
    <row r="153" spans="2:22">
      <c r="B153" s="9">
        <v>715</v>
      </c>
      <c r="C153" s="4">
        <v>0.3</v>
      </c>
      <c r="D153" s="4">
        <v>0.3</v>
      </c>
      <c r="E153" s="4">
        <v>0.26</v>
      </c>
      <c r="F153" s="4">
        <v>0.2</v>
      </c>
      <c r="G153" s="4">
        <v>0.24</v>
      </c>
      <c r="H153" s="4">
        <v>0</v>
      </c>
      <c r="I153" s="4">
        <v>0.14000000000000001</v>
      </c>
      <c r="J153" s="4">
        <v>0.28999999999999998</v>
      </c>
      <c r="K153" s="4">
        <v>0.3</v>
      </c>
      <c r="L153" s="4">
        <v>0.19</v>
      </c>
      <c r="M153" s="4">
        <v>0.28000000000000003</v>
      </c>
      <c r="N153" s="4">
        <v>0.26</v>
      </c>
      <c r="O153" s="4">
        <v>0.28000000000000003</v>
      </c>
      <c r="P153" s="4">
        <v>0.2</v>
      </c>
      <c r="Q153" s="4">
        <v>0.26</v>
      </c>
      <c r="R153" s="4">
        <v>0.23</v>
      </c>
      <c r="S153" s="4">
        <v>0.27</v>
      </c>
      <c r="T153" s="4">
        <v>0.12</v>
      </c>
      <c r="U153" s="4" t="s">
        <v>13</v>
      </c>
      <c r="V153" s="4">
        <v>0.08</v>
      </c>
    </row>
    <row r="154" spans="2:22">
      <c r="B154" s="9">
        <v>716</v>
      </c>
      <c r="C154" s="4">
        <v>0.23</v>
      </c>
      <c r="D154" s="4">
        <v>0.23</v>
      </c>
      <c r="E154" s="4">
        <v>0.2</v>
      </c>
      <c r="F154" s="4">
        <v>0.16</v>
      </c>
      <c r="G154" s="4">
        <v>0.18</v>
      </c>
      <c r="H154" s="4" t="s">
        <v>13</v>
      </c>
      <c r="I154" s="4">
        <v>0.1</v>
      </c>
      <c r="J154" s="4">
        <v>0.22</v>
      </c>
      <c r="K154" s="4">
        <v>0.23</v>
      </c>
      <c r="L154" s="4">
        <v>0.15</v>
      </c>
      <c r="M154" s="4">
        <v>0.21</v>
      </c>
      <c r="N154" s="4">
        <v>0.2</v>
      </c>
      <c r="O154" s="4">
        <v>0.22</v>
      </c>
      <c r="P154" s="4">
        <v>0.16</v>
      </c>
      <c r="Q154" s="4">
        <v>0.2</v>
      </c>
      <c r="R154" s="4">
        <v>0.18</v>
      </c>
      <c r="S154" s="4">
        <v>0.21</v>
      </c>
      <c r="T154" s="4">
        <v>0.09</v>
      </c>
      <c r="U154" s="4" t="s">
        <v>13</v>
      </c>
      <c r="V154" s="4">
        <v>0.06</v>
      </c>
    </row>
    <row r="155" spans="2:22">
      <c r="B155" s="9">
        <v>717</v>
      </c>
      <c r="C155" s="4">
        <v>0.34</v>
      </c>
      <c r="D155" s="4">
        <v>0.34</v>
      </c>
      <c r="E155" s="4">
        <v>0.28999999999999998</v>
      </c>
      <c r="F155" s="4">
        <v>0.23</v>
      </c>
      <c r="G155" s="4">
        <v>0.27</v>
      </c>
      <c r="H155" s="4" t="s">
        <v>13</v>
      </c>
      <c r="I155" s="4">
        <v>0.13</v>
      </c>
      <c r="J155" s="4">
        <v>0.31</v>
      </c>
      <c r="K155" s="4">
        <v>0.34</v>
      </c>
      <c r="L155" s="4">
        <v>0.23</v>
      </c>
      <c r="M155" s="4">
        <v>0.32</v>
      </c>
      <c r="N155" s="4">
        <v>0.3</v>
      </c>
      <c r="O155" s="4">
        <v>0.32</v>
      </c>
      <c r="P155" s="4">
        <v>0.25</v>
      </c>
      <c r="Q155" s="4">
        <v>0.3</v>
      </c>
      <c r="R155" s="4">
        <v>0.27</v>
      </c>
      <c r="S155" s="4">
        <v>0.32</v>
      </c>
      <c r="T155" s="4">
        <v>0.15</v>
      </c>
      <c r="U155" s="4" t="s">
        <v>13</v>
      </c>
      <c r="V155" s="4">
        <v>7.0000000000000007E-2</v>
      </c>
    </row>
    <row r="156" spans="2:22">
      <c r="B156" s="9">
        <v>718</v>
      </c>
      <c r="C156" s="4">
        <v>0.23</v>
      </c>
      <c r="D156" s="4">
        <v>0.23</v>
      </c>
      <c r="E156" s="4">
        <v>0.2</v>
      </c>
      <c r="F156" s="4">
        <v>0.16</v>
      </c>
      <c r="G156" s="4">
        <v>0.18</v>
      </c>
      <c r="H156" s="4" t="s">
        <v>13</v>
      </c>
      <c r="I156" s="4">
        <v>0.08</v>
      </c>
      <c r="J156" s="4">
        <v>0.19</v>
      </c>
      <c r="K156" s="4">
        <v>0.23</v>
      </c>
      <c r="L156" s="4">
        <v>0.16</v>
      </c>
      <c r="M156" s="4">
        <v>0.21</v>
      </c>
      <c r="N156" s="4">
        <v>0.2</v>
      </c>
      <c r="O156" s="4">
        <v>0.22</v>
      </c>
      <c r="P156" s="4">
        <v>0.17</v>
      </c>
      <c r="Q156" s="4">
        <v>0.21</v>
      </c>
      <c r="R156" s="4">
        <v>0.18</v>
      </c>
      <c r="S156" s="4">
        <v>0.22</v>
      </c>
      <c r="T156" s="4">
        <v>0.1</v>
      </c>
      <c r="U156" s="4" t="s">
        <v>13</v>
      </c>
      <c r="V156" s="4">
        <v>0.05</v>
      </c>
    </row>
    <row r="157" spans="2:22">
      <c r="B157" s="9">
        <v>719</v>
      </c>
      <c r="C157" s="4">
        <v>0.31</v>
      </c>
      <c r="D157" s="4">
        <v>0.31</v>
      </c>
      <c r="E157" s="4">
        <v>0.26</v>
      </c>
      <c r="F157" s="4">
        <v>0.21</v>
      </c>
      <c r="G157" s="4">
        <v>0.25</v>
      </c>
      <c r="H157" s="4" t="s">
        <v>13</v>
      </c>
      <c r="I157" s="4">
        <v>0.1</v>
      </c>
      <c r="J157" s="4">
        <v>0.24</v>
      </c>
      <c r="K157" s="4">
        <v>0.31</v>
      </c>
      <c r="L157" s="4">
        <v>0.22</v>
      </c>
      <c r="M157" s="4">
        <v>0.28999999999999998</v>
      </c>
      <c r="N157" s="4">
        <v>0.28000000000000003</v>
      </c>
      <c r="O157" s="4">
        <v>0.28999999999999998</v>
      </c>
      <c r="P157" s="4">
        <v>0.24</v>
      </c>
      <c r="Q157" s="4">
        <v>0.28000000000000003</v>
      </c>
      <c r="R157" s="4">
        <v>0.25</v>
      </c>
      <c r="S157" s="4">
        <v>0.3</v>
      </c>
      <c r="T157" s="4">
        <v>0.15</v>
      </c>
      <c r="U157" s="4" t="s">
        <v>13</v>
      </c>
      <c r="V157" s="4">
        <v>0.06</v>
      </c>
    </row>
    <row r="158" spans="2:22">
      <c r="B158" s="9">
        <v>720</v>
      </c>
      <c r="C158" s="4">
        <v>0.28999999999999998</v>
      </c>
      <c r="D158" s="4">
        <v>0.28999999999999998</v>
      </c>
      <c r="E158" s="4">
        <v>0.25</v>
      </c>
      <c r="F158" s="4">
        <v>0.2</v>
      </c>
      <c r="G158" s="4">
        <v>0.23</v>
      </c>
      <c r="H158" s="4" t="s">
        <v>13</v>
      </c>
      <c r="I158" s="4">
        <v>0</v>
      </c>
      <c r="J158" s="4">
        <v>0.21</v>
      </c>
      <c r="K158" s="4">
        <v>0.28999999999999998</v>
      </c>
      <c r="L158" s="4">
        <v>0.21</v>
      </c>
      <c r="M158" s="4">
        <v>0.27</v>
      </c>
      <c r="N158" s="4">
        <v>0.26</v>
      </c>
      <c r="O158" s="4">
        <v>0.28000000000000003</v>
      </c>
      <c r="P158" s="4">
        <v>0.24</v>
      </c>
      <c r="Q158" s="4">
        <v>0.27</v>
      </c>
      <c r="R158" s="4">
        <v>0.24</v>
      </c>
      <c r="S158" s="4">
        <v>0.28999999999999998</v>
      </c>
      <c r="T158" s="4">
        <v>0.14000000000000001</v>
      </c>
      <c r="U158" s="4" t="s">
        <v>13</v>
      </c>
      <c r="V158" s="4">
        <v>0</v>
      </c>
    </row>
    <row r="159" spans="2:22">
      <c r="B159" s="9">
        <v>721</v>
      </c>
      <c r="C159" s="4">
        <v>0.31</v>
      </c>
      <c r="D159" s="4">
        <v>0.31</v>
      </c>
      <c r="E159" s="4">
        <v>0.26</v>
      </c>
      <c r="F159" s="4">
        <v>0.21</v>
      </c>
      <c r="G159" s="4">
        <v>0.25</v>
      </c>
      <c r="H159" s="4" t="s">
        <v>13</v>
      </c>
      <c r="I159" s="4" t="s">
        <v>13</v>
      </c>
      <c r="J159" s="4">
        <v>0.21</v>
      </c>
      <c r="K159" s="4">
        <v>0.31</v>
      </c>
      <c r="L159" s="4">
        <v>0.23</v>
      </c>
      <c r="M159" s="4">
        <v>0.28999999999999998</v>
      </c>
      <c r="N159" s="4">
        <v>0.28000000000000003</v>
      </c>
      <c r="O159" s="4">
        <v>0.28999999999999998</v>
      </c>
      <c r="P159" s="4">
        <v>0.26</v>
      </c>
      <c r="Q159" s="4">
        <v>0.28999999999999998</v>
      </c>
      <c r="R159" s="4">
        <v>0.26</v>
      </c>
      <c r="S159" s="4">
        <v>0.31</v>
      </c>
      <c r="T159" s="4">
        <v>0.16</v>
      </c>
      <c r="U159" s="4" t="s">
        <v>13</v>
      </c>
      <c r="V159" s="4" t="s">
        <v>13</v>
      </c>
    </row>
    <row r="160" spans="2:22">
      <c r="B160" s="9">
        <v>722</v>
      </c>
      <c r="C160" s="4">
        <v>0.31</v>
      </c>
      <c r="D160" s="4">
        <v>0.31</v>
      </c>
      <c r="E160" s="4">
        <v>0.26</v>
      </c>
      <c r="F160" s="4">
        <v>0.21</v>
      </c>
      <c r="G160" s="4">
        <v>0.25</v>
      </c>
      <c r="H160" s="4" t="s">
        <v>13</v>
      </c>
      <c r="I160" s="4" t="s">
        <v>13</v>
      </c>
      <c r="J160" s="4">
        <v>0.2</v>
      </c>
      <c r="K160" s="4">
        <v>0.31</v>
      </c>
      <c r="L160" s="4">
        <v>0.24</v>
      </c>
      <c r="M160" s="4">
        <v>0.28999999999999998</v>
      </c>
      <c r="N160" s="4">
        <v>0.28000000000000003</v>
      </c>
      <c r="O160" s="4">
        <v>0.28999999999999998</v>
      </c>
      <c r="P160" s="4">
        <v>0.27</v>
      </c>
      <c r="Q160" s="4">
        <v>0.3</v>
      </c>
      <c r="R160" s="4">
        <v>0.26</v>
      </c>
      <c r="S160" s="4">
        <v>0.31</v>
      </c>
      <c r="T160" s="4">
        <v>0.17</v>
      </c>
      <c r="U160" s="4" t="s">
        <v>13</v>
      </c>
      <c r="V160" s="4" t="s">
        <v>13</v>
      </c>
    </row>
    <row r="161" spans="2:22">
      <c r="B161" s="9">
        <v>723</v>
      </c>
      <c r="C161" s="4">
        <v>0.33</v>
      </c>
      <c r="D161" s="4">
        <v>0.33</v>
      </c>
      <c r="E161" s="4">
        <v>0.28000000000000003</v>
      </c>
      <c r="F161" s="4">
        <v>0.22</v>
      </c>
      <c r="G161" s="4">
        <v>0.26</v>
      </c>
      <c r="H161" s="4" t="s">
        <v>13</v>
      </c>
      <c r="I161" s="4" t="s">
        <v>13</v>
      </c>
      <c r="J161" s="4">
        <v>0.2</v>
      </c>
      <c r="K161" s="4">
        <v>0.33</v>
      </c>
      <c r="L161" s="4">
        <v>0.26</v>
      </c>
      <c r="M161" s="4">
        <v>0.31</v>
      </c>
      <c r="N161" s="4">
        <v>0.3</v>
      </c>
      <c r="O161" s="4">
        <v>0.31</v>
      </c>
      <c r="P161" s="4">
        <v>0.28999999999999998</v>
      </c>
      <c r="Q161" s="4">
        <v>0.32</v>
      </c>
      <c r="R161" s="4">
        <v>0.28999999999999998</v>
      </c>
      <c r="S161" s="4">
        <v>0.33</v>
      </c>
      <c r="T161" s="4">
        <v>0.18</v>
      </c>
      <c r="U161" s="4" t="s">
        <v>13</v>
      </c>
      <c r="V161" s="4" t="s">
        <v>13</v>
      </c>
    </row>
    <row r="162" spans="2:22">
      <c r="B162" s="9">
        <v>724</v>
      </c>
      <c r="C162" s="4">
        <v>0.33</v>
      </c>
      <c r="D162" s="4">
        <v>0.33</v>
      </c>
      <c r="E162" s="4">
        <v>0.28000000000000003</v>
      </c>
      <c r="F162" s="4">
        <v>0.22</v>
      </c>
      <c r="G162" s="4">
        <v>0.26</v>
      </c>
      <c r="H162" s="4" t="s">
        <v>13</v>
      </c>
      <c r="I162" s="4" t="s">
        <v>13</v>
      </c>
      <c r="J162" s="4">
        <v>0.18</v>
      </c>
      <c r="K162" s="4">
        <v>0.33</v>
      </c>
      <c r="L162" s="4">
        <v>0.27</v>
      </c>
      <c r="M162" s="4">
        <v>0.31</v>
      </c>
      <c r="N162" s="4">
        <v>0.3</v>
      </c>
      <c r="O162" s="4">
        <v>0.31</v>
      </c>
      <c r="P162" s="4">
        <v>0.3</v>
      </c>
      <c r="Q162" s="4">
        <v>0.33</v>
      </c>
      <c r="R162" s="4">
        <v>0.28999999999999998</v>
      </c>
      <c r="S162" s="4">
        <v>0.33</v>
      </c>
      <c r="T162" s="4">
        <v>0.19</v>
      </c>
      <c r="U162" s="4" t="s">
        <v>13</v>
      </c>
      <c r="V162" s="4" t="s">
        <v>13</v>
      </c>
    </row>
    <row r="163" spans="2:22">
      <c r="B163" s="9">
        <v>725</v>
      </c>
      <c r="C163" s="4">
        <v>0.33</v>
      </c>
      <c r="D163" s="4">
        <v>0.33</v>
      </c>
      <c r="E163" s="4">
        <v>0.28000000000000003</v>
      </c>
      <c r="F163" s="4">
        <v>0.22</v>
      </c>
      <c r="G163" s="4">
        <v>0.26</v>
      </c>
      <c r="H163" s="4" t="s">
        <v>13</v>
      </c>
      <c r="I163" s="4" t="s">
        <v>13</v>
      </c>
      <c r="J163" s="4">
        <v>0.17</v>
      </c>
      <c r="K163" s="4">
        <v>0.33</v>
      </c>
      <c r="L163" s="4">
        <v>0.27</v>
      </c>
      <c r="M163" s="4">
        <v>0.31</v>
      </c>
      <c r="N163" s="4">
        <v>0.31</v>
      </c>
      <c r="O163" s="4">
        <v>0.31</v>
      </c>
      <c r="P163" s="4">
        <v>0.3</v>
      </c>
      <c r="Q163" s="4">
        <v>0.33</v>
      </c>
      <c r="R163" s="4">
        <v>0.3</v>
      </c>
      <c r="S163" s="4">
        <v>0.33</v>
      </c>
      <c r="T163" s="4">
        <v>0.19</v>
      </c>
      <c r="U163" s="4" t="s">
        <v>13</v>
      </c>
      <c r="V163" s="4" t="s">
        <v>13</v>
      </c>
    </row>
    <row r="164" spans="2:22">
      <c r="B164" s="9">
        <v>726</v>
      </c>
      <c r="C164" s="4">
        <v>0.35</v>
      </c>
      <c r="D164" s="4">
        <v>0.35</v>
      </c>
      <c r="E164" s="4">
        <v>0.3</v>
      </c>
      <c r="F164" s="4">
        <v>0.24</v>
      </c>
      <c r="G164" s="4">
        <v>0.28000000000000003</v>
      </c>
      <c r="H164" s="4" t="s">
        <v>13</v>
      </c>
      <c r="I164" s="4" t="s">
        <v>13</v>
      </c>
      <c r="J164" s="4">
        <v>0.16</v>
      </c>
      <c r="K164" s="4">
        <v>0.35</v>
      </c>
      <c r="L164" s="4">
        <v>0.3</v>
      </c>
      <c r="M164" s="4">
        <v>0.32</v>
      </c>
      <c r="N164" s="4">
        <v>0.33</v>
      </c>
      <c r="O164" s="4">
        <v>0.33</v>
      </c>
      <c r="P164" s="4">
        <v>0.32</v>
      </c>
      <c r="Q164" s="4">
        <v>0.35</v>
      </c>
      <c r="R164" s="4">
        <v>0.32</v>
      </c>
      <c r="S164" s="4">
        <v>0.35</v>
      </c>
      <c r="T164" s="4">
        <v>0.21</v>
      </c>
      <c r="U164" s="4" t="s">
        <v>13</v>
      </c>
      <c r="V164" s="4" t="s">
        <v>13</v>
      </c>
    </row>
    <row r="165" spans="2:22">
      <c r="B165" s="9">
        <v>727</v>
      </c>
      <c r="C165" s="4">
        <v>0.35</v>
      </c>
      <c r="D165" s="4">
        <v>0.35</v>
      </c>
      <c r="E165" s="4">
        <v>0.3</v>
      </c>
      <c r="F165" s="4">
        <v>0.24</v>
      </c>
      <c r="G165" s="4">
        <v>0.28000000000000003</v>
      </c>
      <c r="H165" s="4" t="s">
        <v>13</v>
      </c>
      <c r="I165" s="4" t="s">
        <v>13</v>
      </c>
      <c r="J165" s="4">
        <v>0.14000000000000001</v>
      </c>
      <c r="K165" s="4">
        <v>0.35</v>
      </c>
      <c r="L165" s="4">
        <v>0.31</v>
      </c>
      <c r="M165" s="4">
        <v>0.32</v>
      </c>
      <c r="N165" s="4">
        <v>0.33</v>
      </c>
      <c r="O165" s="4">
        <v>0.33</v>
      </c>
      <c r="P165" s="4">
        <v>0.33</v>
      </c>
      <c r="Q165" s="4">
        <v>0.35</v>
      </c>
      <c r="R165" s="4">
        <v>0.32</v>
      </c>
      <c r="S165" s="4">
        <v>0.35</v>
      </c>
      <c r="T165" s="4">
        <v>0.22</v>
      </c>
      <c r="U165" s="4" t="s">
        <v>13</v>
      </c>
      <c r="V165" s="4" t="s">
        <v>13</v>
      </c>
    </row>
    <row r="166" spans="2:22">
      <c r="B166" s="9">
        <v>728</v>
      </c>
      <c r="C166" s="4">
        <v>0.37</v>
      </c>
      <c r="D166" s="4">
        <v>0.37</v>
      </c>
      <c r="E166" s="4">
        <v>0.31</v>
      </c>
      <c r="F166" s="4">
        <v>0.25</v>
      </c>
      <c r="G166" s="4">
        <v>0.3</v>
      </c>
      <c r="H166" s="4" t="s">
        <v>13</v>
      </c>
      <c r="I166" s="4" t="s">
        <v>13</v>
      </c>
      <c r="J166" s="4">
        <v>0.14000000000000001</v>
      </c>
      <c r="K166" s="4">
        <v>0.37</v>
      </c>
      <c r="L166" s="4">
        <v>0.33</v>
      </c>
      <c r="M166" s="4">
        <v>0.34</v>
      </c>
      <c r="N166" s="4">
        <v>0.34</v>
      </c>
      <c r="O166" s="4">
        <v>0.35</v>
      </c>
      <c r="P166" s="4">
        <v>0.35</v>
      </c>
      <c r="Q166" s="4">
        <v>0.37</v>
      </c>
      <c r="R166" s="4">
        <v>0.35</v>
      </c>
      <c r="S166" s="4">
        <v>0.37</v>
      </c>
      <c r="T166" s="4">
        <v>0.24</v>
      </c>
      <c r="U166" s="4" t="s">
        <v>13</v>
      </c>
      <c r="V166" s="4" t="s">
        <v>13</v>
      </c>
    </row>
    <row r="167" spans="2:22">
      <c r="B167" s="9">
        <v>729</v>
      </c>
      <c r="C167" s="4">
        <v>0.38</v>
      </c>
      <c r="D167" s="4">
        <v>0.38</v>
      </c>
      <c r="E167" s="4">
        <v>0.32</v>
      </c>
      <c r="F167" s="4">
        <v>0.26</v>
      </c>
      <c r="G167" s="4">
        <v>0.3</v>
      </c>
      <c r="H167" s="4" t="s">
        <v>13</v>
      </c>
      <c r="I167" s="4" t="s">
        <v>13</v>
      </c>
      <c r="J167" s="4">
        <v>0.12</v>
      </c>
      <c r="K167" s="4">
        <v>0.38</v>
      </c>
      <c r="L167" s="4">
        <v>0.35</v>
      </c>
      <c r="M167" s="4">
        <v>0.35</v>
      </c>
      <c r="N167" s="4">
        <v>0.35</v>
      </c>
      <c r="O167" s="4">
        <v>0.36</v>
      </c>
      <c r="P167" s="4">
        <v>0.36</v>
      </c>
      <c r="Q167" s="4">
        <v>0.38</v>
      </c>
      <c r="R167" s="4">
        <v>0.36</v>
      </c>
      <c r="S167" s="4">
        <v>0.38</v>
      </c>
      <c r="T167" s="4">
        <v>0.25</v>
      </c>
      <c r="U167" s="4" t="s">
        <v>13</v>
      </c>
      <c r="V167" s="4" t="s">
        <v>13</v>
      </c>
    </row>
    <row r="168" spans="2:22">
      <c r="B168" s="9">
        <v>730</v>
      </c>
      <c r="C168" s="4">
        <v>0.32</v>
      </c>
      <c r="D168" s="4">
        <v>0.32</v>
      </c>
      <c r="E168" s="4">
        <v>0.27</v>
      </c>
      <c r="F168" s="4">
        <v>0.22</v>
      </c>
      <c r="G168" s="4">
        <v>0.26</v>
      </c>
      <c r="H168" s="4" t="s">
        <v>13</v>
      </c>
      <c r="I168" s="4" t="s">
        <v>13</v>
      </c>
      <c r="J168" s="4">
        <v>0</v>
      </c>
      <c r="K168" s="4">
        <v>0.32</v>
      </c>
      <c r="L168" s="4">
        <v>0.3</v>
      </c>
      <c r="M168" s="4">
        <v>0.28999999999999998</v>
      </c>
      <c r="N168" s="4">
        <v>0.3</v>
      </c>
      <c r="O168" s="4">
        <v>0.3</v>
      </c>
      <c r="P168" s="4">
        <v>0.3</v>
      </c>
      <c r="Q168" s="4">
        <v>0.32</v>
      </c>
      <c r="R168" s="4">
        <v>0.31</v>
      </c>
      <c r="S168" s="4">
        <v>0.32</v>
      </c>
      <c r="T168" s="4">
        <v>0.22</v>
      </c>
      <c r="U168" s="4" t="s">
        <v>13</v>
      </c>
      <c r="V168" s="4" t="s">
        <v>13</v>
      </c>
    </row>
    <row r="169" spans="2:22">
      <c r="B169" s="9">
        <v>731</v>
      </c>
      <c r="C169" s="4">
        <v>0.31</v>
      </c>
      <c r="D169" s="4">
        <v>0.31</v>
      </c>
      <c r="E169" s="4">
        <v>0.26</v>
      </c>
      <c r="F169" s="4">
        <v>0.21</v>
      </c>
      <c r="G169" s="4">
        <v>0.25</v>
      </c>
      <c r="H169" s="4" t="s">
        <v>13</v>
      </c>
      <c r="I169" s="4" t="s">
        <v>13</v>
      </c>
      <c r="J169" s="4" t="s">
        <v>13</v>
      </c>
      <c r="K169" s="4">
        <v>0.31</v>
      </c>
      <c r="L169" s="4">
        <v>0.28999999999999998</v>
      </c>
      <c r="M169" s="4">
        <v>0.28000000000000003</v>
      </c>
      <c r="N169" s="4">
        <v>0.28999999999999998</v>
      </c>
      <c r="O169" s="4">
        <v>0.28999999999999998</v>
      </c>
      <c r="P169" s="4">
        <v>0.28999999999999998</v>
      </c>
      <c r="Q169" s="4">
        <v>0.31</v>
      </c>
      <c r="R169" s="4">
        <v>0.31</v>
      </c>
      <c r="S169" s="4">
        <v>0.31</v>
      </c>
      <c r="T169" s="4">
        <v>0.22</v>
      </c>
      <c r="U169" s="4" t="s">
        <v>13</v>
      </c>
      <c r="V169" s="4" t="s">
        <v>13</v>
      </c>
    </row>
    <row r="170" spans="2:22">
      <c r="B170" s="9">
        <v>801</v>
      </c>
      <c r="C170" s="4">
        <v>0.28000000000000003</v>
      </c>
      <c r="D170" s="4">
        <v>0.28000000000000003</v>
      </c>
      <c r="E170" s="4">
        <v>0.24</v>
      </c>
      <c r="F170" s="4">
        <v>0.19</v>
      </c>
      <c r="G170" s="4">
        <v>0.22</v>
      </c>
      <c r="H170" s="4" t="s">
        <v>13</v>
      </c>
      <c r="I170" s="4" t="s">
        <v>13</v>
      </c>
      <c r="J170" s="4" t="s">
        <v>13</v>
      </c>
      <c r="K170" s="4">
        <v>0.28000000000000003</v>
      </c>
      <c r="L170" s="4">
        <v>0.27</v>
      </c>
      <c r="M170" s="4">
        <v>0.26</v>
      </c>
      <c r="N170" s="4">
        <v>0.26</v>
      </c>
      <c r="O170" s="4">
        <v>0.27</v>
      </c>
      <c r="P170" s="4">
        <v>0.27</v>
      </c>
      <c r="Q170" s="4">
        <v>0.28000000000000003</v>
      </c>
      <c r="R170" s="4">
        <v>0.28000000000000003</v>
      </c>
      <c r="S170" s="4">
        <v>0.28000000000000003</v>
      </c>
      <c r="T170" s="4">
        <v>0.2</v>
      </c>
      <c r="U170" s="4" t="s">
        <v>13</v>
      </c>
      <c r="V170" s="4" t="s">
        <v>13</v>
      </c>
    </row>
    <row r="171" spans="2:22">
      <c r="B171" s="9">
        <v>802</v>
      </c>
      <c r="C171" s="4">
        <v>0.28000000000000003</v>
      </c>
      <c r="D171" s="4">
        <v>0.28000000000000003</v>
      </c>
      <c r="E171" s="4">
        <v>0.24</v>
      </c>
      <c r="F171" s="4">
        <v>0.19</v>
      </c>
      <c r="G171" s="4">
        <v>0.22</v>
      </c>
      <c r="H171" s="4" t="s">
        <v>13</v>
      </c>
      <c r="I171" s="4" t="s">
        <v>13</v>
      </c>
      <c r="J171" s="4" t="s">
        <v>13</v>
      </c>
      <c r="K171" s="4">
        <v>0.28000000000000003</v>
      </c>
      <c r="L171" s="4">
        <v>0.27</v>
      </c>
      <c r="M171" s="4">
        <v>0.25</v>
      </c>
      <c r="N171" s="4">
        <v>0.26</v>
      </c>
      <c r="O171" s="4">
        <v>0.27</v>
      </c>
      <c r="P171" s="4">
        <v>0.27</v>
      </c>
      <c r="Q171" s="4">
        <v>0.28000000000000003</v>
      </c>
      <c r="R171" s="4">
        <v>0.28000000000000003</v>
      </c>
      <c r="S171" s="4">
        <v>0.28000000000000003</v>
      </c>
      <c r="T171" s="4">
        <v>0.21</v>
      </c>
      <c r="U171" s="4" t="s">
        <v>13</v>
      </c>
      <c r="V171" s="4" t="s">
        <v>13</v>
      </c>
    </row>
    <row r="172" spans="2:22">
      <c r="B172" s="9">
        <v>803</v>
      </c>
      <c r="C172" s="4">
        <v>0.25</v>
      </c>
      <c r="D172" s="4">
        <v>0.25</v>
      </c>
      <c r="E172" s="4">
        <v>0.21</v>
      </c>
      <c r="F172" s="4">
        <v>0.17</v>
      </c>
      <c r="G172" s="4">
        <v>0.2</v>
      </c>
      <c r="H172" s="4" t="s">
        <v>13</v>
      </c>
      <c r="I172" s="4" t="s">
        <v>13</v>
      </c>
      <c r="J172" s="4" t="s">
        <v>13</v>
      </c>
      <c r="K172" s="4">
        <v>0.25</v>
      </c>
      <c r="L172" s="4">
        <v>0.24</v>
      </c>
      <c r="M172" s="4">
        <v>0.23</v>
      </c>
      <c r="N172" s="4">
        <v>0.23</v>
      </c>
      <c r="O172" s="4">
        <v>0.24</v>
      </c>
      <c r="P172" s="4">
        <v>0.24</v>
      </c>
      <c r="Q172" s="4">
        <v>0.25</v>
      </c>
      <c r="R172" s="4">
        <v>0.25</v>
      </c>
      <c r="S172" s="4">
        <v>0.25</v>
      </c>
      <c r="T172" s="4">
        <v>0.19</v>
      </c>
      <c r="U172" s="4" t="s">
        <v>13</v>
      </c>
      <c r="V172" s="4" t="s">
        <v>13</v>
      </c>
    </row>
    <row r="173" spans="2:22">
      <c r="B173" s="9">
        <v>804</v>
      </c>
      <c r="C173" s="4">
        <v>0.28000000000000003</v>
      </c>
      <c r="D173" s="4">
        <v>0.28000000000000003</v>
      </c>
      <c r="E173" s="4">
        <v>0.24</v>
      </c>
      <c r="F173" s="4">
        <v>0.19</v>
      </c>
      <c r="G173" s="4">
        <v>0.22</v>
      </c>
      <c r="H173" s="4" t="s">
        <v>13</v>
      </c>
      <c r="I173" s="4" t="s">
        <v>13</v>
      </c>
      <c r="J173" s="4" t="s">
        <v>13</v>
      </c>
      <c r="K173" s="4">
        <v>0.28000000000000003</v>
      </c>
      <c r="L173" s="4">
        <v>0.28000000000000003</v>
      </c>
      <c r="M173" s="4">
        <v>0.25</v>
      </c>
      <c r="N173" s="4">
        <v>0.26</v>
      </c>
      <c r="O173" s="4">
        <v>0.26</v>
      </c>
      <c r="P173" s="4">
        <v>0.27</v>
      </c>
      <c r="Q173" s="4">
        <v>0.28000000000000003</v>
      </c>
      <c r="R173" s="4">
        <v>0.28000000000000003</v>
      </c>
      <c r="S173" s="4">
        <v>0.28000000000000003</v>
      </c>
      <c r="T173" s="4">
        <v>0.22</v>
      </c>
      <c r="U173" s="4" t="s">
        <v>13</v>
      </c>
      <c r="V173" s="4" t="s">
        <v>13</v>
      </c>
    </row>
    <row r="174" spans="2:22">
      <c r="B174" s="9">
        <v>805</v>
      </c>
      <c r="C174" s="4">
        <v>0.31</v>
      </c>
      <c r="D174" s="4">
        <v>0.31</v>
      </c>
      <c r="E174" s="4">
        <v>0.26</v>
      </c>
      <c r="F174" s="4">
        <v>0.21</v>
      </c>
      <c r="G174" s="4">
        <v>0.25</v>
      </c>
      <c r="H174" s="4" t="s">
        <v>13</v>
      </c>
      <c r="I174" s="4" t="s">
        <v>13</v>
      </c>
      <c r="J174" s="4" t="s">
        <v>13</v>
      </c>
      <c r="K174" s="4">
        <v>0.31</v>
      </c>
      <c r="L174" s="4">
        <v>0.31</v>
      </c>
      <c r="M174" s="4">
        <v>0.28000000000000003</v>
      </c>
      <c r="N174" s="4">
        <v>0.28999999999999998</v>
      </c>
      <c r="O174" s="4">
        <v>0.28999999999999998</v>
      </c>
      <c r="P174" s="4">
        <v>0.28999999999999998</v>
      </c>
      <c r="Q174" s="4">
        <v>0.31</v>
      </c>
      <c r="R174" s="4">
        <v>0.31</v>
      </c>
      <c r="S174" s="4">
        <v>0.31</v>
      </c>
      <c r="T174" s="4">
        <v>0.25</v>
      </c>
      <c r="U174" s="4" t="s">
        <v>13</v>
      </c>
      <c r="V174" s="4" t="s">
        <v>13</v>
      </c>
    </row>
    <row r="175" spans="2:22">
      <c r="B175" s="9">
        <v>806</v>
      </c>
      <c r="C175" s="4">
        <v>0.28000000000000003</v>
      </c>
      <c r="D175" s="4">
        <v>0.28000000000000003</v>
      </c>
      <c r="E175" s="4">
        <v>0.24</v>
      </c>
      <c r="F175" s="4">
        <v>0.19</v>
      </c>
      <c r="G175" s="4">
        <v>0.22</v>
      </c>
      <c r="H175" s="4" t="s">
        <v>13</v>
      </c>
      <c r="I175" s="4" t="s">
        <v>13</v>
      </c>
      <c r="J175" s="4" t="s">
        <v>13</v>
      </c>
      <c r="K175" s="4">
        <v>0.28000000000000003</v>
      </c>
      <c r="L175" s="4">
        <v>0.28000000000000003</v>
      </c>
      <c r="M175" s="4">
        <v>0.25</v>
      </c>
      <c r="N175" s="4">
        <v>0.26</v>
      </c>
      <c r="O175" s="4">
        <v>0.26</v>
      </c>
      <c r="P175" s="4">
        <v>0.27</v>
      </c>
      <c r="Q175" s="4">
        <v>0.28000000000000003</v>
      </c>
      <c r="R175" s="4">
        <v>0.28000000000000003</v>
      </c>
      <c r="S175" s="4">
        <v>0.28000000000000003</v>
      </c>
      <c r="T175" s="4">
        <v>0.23</v>
      </c>
      <c r="U175" s="4" t="s">
        <v>13</v>
      </c>
      <c r="V175" s="4" t="s">
        <v>13</v>
      </c>
    </row>
    <row r="176" spans="2:22">
      <c r="B176" s="9">
        <v>807</v>
      </c>
      <c r="C176" s="4">
        <v>0.3</v>
      </c>
      <c r="D176" s="4">
        <v>0.3</v>
      </c>
      <c r="E176" s="4">
        <v>0.26</v>
      </c>
      <c r="F176" s="4">
        <v>0.2</v>
      </c>
      <c r="G176" s="4">
        <v>0.24</v>
      </c>
      <c r="H176" s="4" t="s">
        <v>13</v>
      </c>
      <c r="I176" s="4" t="s">
        <v>13</v>
      </c>
      <c r="J176" s="4" t="s">
        <v>13</v>
      </c>
      <c r="K176" s="4">
        <v>0.3</v>
      </c>
      <c r="L176" s="4">
        <v>0.3</v>
      </c>
      <c r="M176" s="4">
        <v>0.27</v>
      </c>
      <c r="N176" s="4">
        <v>0.28000000000000003</v>
      </c>
      <c r="O176" s="4">
        <v>0.27</v>
      </c>
      <c r="P176" s="4">
        <v>0.28000000000000003</v>
      </c>
      <c r="Q176" s="4">
        <v>0.3</v>
      </c>
      <c r="R176" s="4">
        <v>0.3</v>
      </c>
      <c r="S176" s="4">
        <v>0.3</v>
      </c>
      <c r="T176" s="4">
        <v>0.25</v>
      </c>
      <c r="U176" s="4" t="s">
        <v>13</v>
      </c>
      <c r="V176" s="4" t="s">
        <v>13</v>
      </c>
    </row>
    <row r="177" spans="2:22">
      <c r="B177" s="9">
        <v>808</v>
      </c>
      <c r="C177" s="4">
        <v>0.3</v>
      </c>
      <c r="D177" s="4">
        <v>0.3</v>
      </c>
      <c r="E177" s="4">
        <v>0.26</v>
      </c>
      <c r="F177" s="4">
        <v>0.2</v>
      </c>
      <c r="G177" s="4">
        <v>0.24</v>
      </c>
      <c r="H177" s="4" t="s">
        <v>13</v>
      </c>
      <c r="I177" s="4" t="s">
        <v>13</v>
      </c>
      <c r="J177" s="4" t="s">
        <v>13</v>
      </c>
      <c r="K177" s="4">
        <v>0.3</v>
      </c>
      <c r="L177" s="4">
        <v>0.3</v>
      </c>
      <c r="M177" s="4">
        <v>0.26</v>
      </c>
      <c r="N177" s="4">
        <v>0.28000000000000003</v>
      </c>
      <c r="O177" s="4">
        <v>0.26</v>
      </c>
      <c r="P177" s="4">
        <v>0.28000000000000003</v>
      </c>
      <c r="Q177" s="4">
        <v>0.3</v>
      </c>
      <c r="R177" s="4">
        <v>0.3</v>
      </c>
      <c r="S177" s="4">
        <v>0.3</v>
      </c>
      <c r="T177" s="4">
        <v>0.26</v>
      </c>
      <c r="U177" s="4" t="s">
        <v>13</v>
      </c>
      <c r="V177" s="4" t="s">
        <v>13</v>
      </c>
    </row>
    <row r="178" spans="2:22">
      <c r="B178" s="9">
        <v>809</v>
      </c>
      <c r="C178" s="4">
        <v>0.25</v>
      </c>
      <c r="D178" s="4">
        <v>0.25</v>
      </c>
      <c r="E178" s="4">
        <v>0.21</v>
      </c>
      <c r="F178" s="4">
        <v>0.17</v>
      </c>
      <c r="G178" s="4">
        <v>0.2</v>
      </c>
      <c r="H178" s="4" t="s">
        <v>13</v>
      </c>
      <c r="I178" s="4" t="s">
        <v>13</v>
      </c>
      <c r="J178" s="4" t="s">
        <v>13</v>
      </c>
      <c r="K178" s="4">
        <v>0.25</v>
      </c>
      <c r="L178" s="4">
        <v>0.25</v>
      </c>
      <c r="M178" s="4">
        <v>0.22</v>
      </c>
      <c r="N178" s="4">
        <v>0.23</v>
      </c>
      <c r="O178" s="4">
        <v>0.22</v>
      </c>
      <c r="P178" s="4">
        <v>0.24</v>
      </c>
      <c r="Q178" s="4">
        <v>0.25</v>
      </c>
      <c r="R178" s="4">
        <v>0.25</v>
      </c>
      <c r="S178" s="4">
        <v>0.25</v>
      </c>
      <c r="T178" s="4">
        <v>0.22</v>
      </c>
      <c r="U178" s="4" t="s">
        <v>13</v>
      </c>
      <c r="V178" s="4" t="s">
        <v>13</v>
      </c>
    </row>
    <row r="179" spans="2:22">
      <c r="B179" s="9">
        <v>810</v>
      </c>
      <c r="C179" s="4">
        <v>0.27</v>
      </c>
      <c r="D179" s="4">
        <v>0.27</v>
      </c>
      <c r="E179" s="4">
        <v>0.23</v>
      </c>
      <c r="F179" s="4">
        <v>0.18</v>
      </c>
      <c r="G179" s="4">
        <v>0.22</v>
      </c>
      <c r="H179" s="4" t="s">
        <v>13</v>
      </c>
      <c r="I179" s="4" t="s">
        <v>13</v>
      </c>
      <c r="J179" s="4" t="s">
        <v>13</v>
      </c>
      <c r="K179" s="4">
        <v>0.27</v>
      </c>
      <c r="L179" s="4">
        <v>0.27</v>
      </c>
      <c r="M179" s="4">
        <v>0.23</v>
      </c>
      <c r="N179" s="4">
        <v>0.25</v>
      </c>
      <c r="O179" s="4">
        <v>0.23</v>
      </c>
      <c r="P179" s="4">
        <v>0.26</v>
      </c>
      <c r="Q179" s="4">
        <v>0.27</v>
      </c>
      <c r="R179" s="4">
        <v>0.27</v>
      </c>
      <c r="S179" s="4">
        <v>0.26</v>
      </c>
      <c r="T179" s="4">
        <v>0.24</v>
      </c>
      <c r="U179" s="4" t="s">
        <v>13</v>
      </c>
      <c r="V179" s="4" t="s">
        <v>13</v>
      </c>
    </row>
    <row r="180" spans="2:22">
      <c r="B180" s="9">
        <v>811</v>
      </c>
      <c r="C180" s="4">
        <v>0.31</v>
      </c>
      <c r="D180" s="4">
        <v>0.31</v>
      </c>
      <c r="E180" s="4">
        <v>0.26</v>
      </c>
      <c r="F180" s="4">
        <v>0.21</v>
      </c>
      <c r="G180" s="4">
        <v>0.25</v>
      </c>
      <c r="H180" s="4" t="s">
        <v>13</v>
      </c>
      <c r="I180" s="4" t="s">
        <v>13</v>
      </c>
      <c r="J180" s="4" t="s">
        <v>13</v>
      </c>
      <c r="K180" s="4">
        <v>0.31</v>
      </c>
      <c r="L180" s="4">
        <v>0.31</v>
      </c>
      <c r="M180" s="4">
        <v>0.27</v>
      </c>
      <c r="N180" s="4">
        <v>0.28999999999999998</v>
      </c>
      <c r="O180" s="4">
        <v>0.26</v>
      </c>
      <c r="P180" s="4">
        <v>0.28999999999999998</v>
      </c>
      <c r="Q180" s="4">
        <v>0.31</v>
      </c>
      <c r="R180" s="4">
        <v>0.31</v>
      </c>
      <c r="S180" s="4">
        <v>0.3</v>
      </c>
      <c r="T180" s="4">
        <v>0.28999999999999998</v>
      </c>
      <c r="U180" s="4" t="s">
        <v>13</v>
      </c>
      <c r="V180" s="4" t="s">
        <v>13</v>
      </c>
    </row>
    <row r="181" spans="2:22">
      <c r="B181" s="9">
        <v>812</v>
      </c>
      <c r="C181" s="4">
        <v>0.34</v>
      </c>
      <c r="D181" s="4">
        <v>0.34</v>
      </c>
      <c r="E181" s="4">
        <v>0.28999999999999998</v>
      </c>
      <c r="F181" s="4">
        <v>0.23</v>
      </c>
      <c r="G181" s="4">
        <v>0.27</v>
      </c>
      <c r="H181" s="4" t="s">
        <v>13</v>
      </c>
      <c r="I181" s="4" t="s">
        <v>13</v>
      </c>
      <c r="J181" s="4" t="s">
        <v>13</v>
      </c>
      <c r="K181" s="4">
        <v>0.33</v>
      </c>
      <c r="L181" s="4">
        <v>0.34</v>
      </c>
      <c r="M181" s="4">
        <v>0.28999999999999998</v>
      </c>
      <c r="N181" s="4">
        <v>0.32</v>
      </c>
      <c r="O181" s="4">
        <v>0.28000000000000003</v>
      </c>
      <c r="P181" s="4">
        <v>0.32</v>
      </c>
      <c r="Q181" s="4">
        <v>0.34</v>
      </c>
      <c r="R181" s="4">
        <v>0.34</v>
      </c>
      <c r="S181" s="4">
        <v>0.33</v>
      </c>
      <c r="T181" s="4">
        <v>0.32</v>
      </c>
      <c r="U181" s="4" t="s">
        <v>13</v>
      </c>
      <c r="V181" s="4" t="s">
        <v>13</v>
      </c>
    </row>
    <row r="182" spans="2:22">
      <c r="B182" s="9">
        <v>813</v>
      </c>
      <c r="C182" s="4">
        <v>0.3</v>
      </c>
      <c r="D182" s="4">
        <v>0.3</v>
      </c>
      <c r="E182" s="4">
        <v>0.26</v>
      </c>
      <c r="F182" s="4">
        <v>0.2</v>
      </c>
      <c r="G182" s="4">
        <v>0.24</v>
      </c>
      <c r="H182" s="4" t="s">
        <v>13</v>
      </c>
      <c r="I182" s="4" t="s">
        <v>13</v>
      </c>
      <c r="J182" s="4" t="s">
        <v>13</v>
      </c>
      <c r="K182" s="4">
        <v>0.28999999999999998</v>
      </c>
      <c r="L182" s="4">
        <v>0.3</v>
      </c>
      <c r="M182" s="4">
        <v>0.26</v>
      </c>
      <c r="N182" s="4">
        <v>0.28000000000000003</v>
      </c>
      <c r="O182" s="4">
        <v>0.24</v>
      </c>
      <c r="P182" s="4">
        <v>0.28000000000000003</v>
      </c>
      <c r="Q182" s="4">
        <v>0.3</v>
      </c>
      <c r="R182" s="4">
        <v>0.3</v>
      </c>
      <c r="S182" s="4">
        <v>0.28999999999999998</v>
      </c>
      <c r="T182" s="4">
        <v>0.28999999999999998</v>
      </c>
      <c r="U182" s="4" t="s">
        <v>13</v>
      </c>
      <c r="V182" s="4" t="s">
        <v>13</v>
      </c>
    </row>
    <row r="183" spans="2:22">
      <c r="B183" s="9">
        <v>814</v>
      </c>
      <c r="C183" s="4">
        <v>0.36</v>
      </c>
      <c r="D183" s="4">
        <v>0.36</v>
      </c>
      <c r="E183" s="4">
        <v>0.31</v>
      </c>
      <c r="F183" s="4">
        <v>0.24</v>
      </c>
      <c r="G183" s="4">
        <v>0.28999999999999998</v>
      </c>
      <c r="H183" s="4" t="s">
        <v>13</v>
      </c>
      <c r="I183" s="4" t="s">
        <v>13</v>
      </c>
      <c r="J183" s="4" t="s">
        <v>13</v>
      </c>
      <c r="K183" s="4">
        <v>0.35</v>
      </c>
      <c r="L183" s="4">
        <v>0.36</v>
      </c>
      <c r="M183" s="4">
        <v>0.3</v>
      </c>
      <c r="N183" s="4">
        <v>0.33</v>
      </c>
      <c r="O183" s="4">
        <v>0.28000000000000003</v>
      </c>
      <c r="P183" s="4">
        <v>0.34</v>
      </c>
      <c r="Q183" s="4">
        <v>0.36</v>
      </c>
      <c r="R183" s="4">
        <v>0.36</v>
      </c>
      <c r="S183" s="4">
        <v>0.34</v>
      </c>
      <c r="T183" s="4">
        <v>0.35</v>
      </c>
      <c r="U183" s="4" t="s">
        <v>13</v>
      </c>
      <c r="V183" s="4" t="s">
        <v>13</v>
      </c>
    </row>
    <row r="184" spans="2:22">
      <c r="B184" s="9">
        <v>815</v>
      </c>
      <c r="C184" s="4">
        <v>0.34</v>
      </c>
      <c r="D184" s="4">
        <v>0.34</v>
      </c>
      <c r="E184" s="4">
        <v>0.28999999999999998</v>
      </c>
      <c r="F184" s="4">
        <v>0.23</v>
      </c>
      <c r="G184" s="4">
        <v>0.27</v>
      </c>
      <c r="H184" s="4" t="s">
        <v>13</v>
      </c>
      <c r="I184" s="4" t="s">
        <v>13</v>
      </c>
      <c r="J184" s="4" t="s">
        <v>13</v>
      </c>
      <c r="K184" s="4">
        <v>0.33</v>
      </c>
      <c r="L184" s="4">
        <v>0.34</v>
      </c>
      <c r="M184" s="4">
        <v>0.28999999999999998</v>
      </c>
      <c r="N184" s="4">
        <v>0.32</v>
      </c>
      <c r="O184" s="4">
        <v>0.25</v>
      </c>
      <c r="P184" s="4">
        <v>0.32</v>
      </c>
      <c r="Q184" s="4">
        <v>0.34</v>
      </c>
      <c r="R184" s="4">
        <v>0.34</v>
      </c>
      <c r="S184" s="4">
        <v>0.32</v>
      </c>
      <c r="T184" s="4">
        <v>0.34</v>
      </c>
      <c r="U184" s="4" t="s">
        <v>13</v>
      </c>
      <c r="V184" s="4" t="s">
        <v>13</v>
      </c>
    </row>
    <row r="185" spans="2:22">
      <c r="B185" s="9">
        <v>816</v>
      </c>
      <c r="C185" s="4">
        <v>0.34</v>
      </c>
      <c r="D185" s="4">
        <v>0.34</v>
      </c>
      <c r="E185" s="4">
        <v>0.28999999999999998</v>
      </c>
      <c r="F185" s="4">
        <v>0.23</v>
      </c>
      <c r="G185" s="4">
        <v>0.27</v>
      </c>
      <c r="H185" s="4" t="s">
        <v>13</v>
      </c>
      <c r="I185" s="4" t="s">
        <v>13</v>
      </c>
      <c r="J185" s="4" t="s">
        <v>13</v>
      </c>
      <c r="K185" s="4">
        <v>0.33</v>
      </c>
      <c r="L185" s="4">
        <v>0.34</v>
      </c>
      <c r="M185" s="4">
        <v>0.28000000000000003</v>
      </c>
      <c r="N185" s="4">
        <v>0.31</v>
      </c>
      <c r="O185" s="4">
        <v>0.25</v>
      </c>
      <c r="P185" s="4">
        <v>0.32</v>
      </c>
      <c r="Q185" s="4">
        <v>0.34</v>
      </c>
      <c r="R185" s="4">
        <v>0.34</v>
      </c>
      <c r="S185" s="4">
        <v>0.32</v>
      </c>
      <c r="T185" s="4">
        <v>0.34</v>
      </c>
      <c r="U185" s="4" t="s">
        <v>13</v>
      </c>
      <c r="V185" s="4" t="s">
        <v>13</v>
      </c>
    </row>
    <row r="186" spans="2:22">
      <c r="B186" s="9">
        <v>817</v>
      </c>
      <c r="C186" s="4">
        <v>0.28000000000000003</v>
      </c>
      <c r="D186" s="4">
        <v>0.28000000000000003</v>
      </c>
      <c r="E186" s="4">
        <v>0.24</v>
      </c>
      <c r="F186" s="4">
        <v>0.19</v>
      </c>
      <c r="G186" s="4">
        <v>0.22</v>
      </c>
      <c r="H186" s="4" t="s">
        <v>13</v>
      </c>
      <c r="I186" s="4" t="s">
        <v>13</v>
      </c>
      <c r="J186" s="4" t="s">
        <v>13</v>
      </c>
      <c r="K186" s="4">
        <v>0.27</v>
      </c>
      <c r="L186" s="4">
        <v>0.28000000000000003</v>
      </c>
      <c r="M186" s="4">
        <v>0.23</v>
      </c>
      <c r="N186" s="4">
        <v>0.26</v>
      </c>
      <c r="O186" s="4">
        <v>0.2</v>
      </c>
      <c r="P186" s="4">
        <v>0.27</v>
      </c>
      <c r="Q186" s="4">
        <v>0.28000000000000003</v>
      </c>
      <c r="R186" s="4">
        <v>0.28000000000000003</v>
      </c>
      <c r="S186" s="4">
        <v>0.26</v>
      </c>
      <c r="T186" s="4">
        <v>0.28000000000000003</v>
      </c>
      <c r="U186" s="4" t="s">
        <v>13</v>
      </c>
      <c r="V186" s="4" t="s">
        <v>13</v>
      </c>
    </row>
    <row r="187" spans="2:22">
      <c r="B187" s="9">
        <v>818</v>
      </c>
      <c r="C187" s="4">
        <v>0.33</v>
      </c>
      <c r="D187" s="4">
        <v>0.33</v>
      </c>
      <c r="E187" s="4">
        <v>0.28000000000000003</v>
      </c>
      <c r="F187" s="4">
        <v>0.22</v>
      </c>
      <c r="G187" s="4">
        <v>0.26</v>
      </c>
      <c r="H187" s="4" t="s">
        <v>13</v>
      </c>
      <c r="I187" s="4" t="s">
        <v>13</v>
      </c>
      <c r="J187" s="4" t="s">
        <v>13</v>
      </c>
      <c r="K187" s="4">
        <v>0.32</v>
      </c>
      <c r="L187" s="4">
        <v>0.33</v>
      </c>
      <c r="M187" s="4">
        <v>0.27</v>
      </c>
      <c r="N187" s="4">
        <v>0.3</v>
      </c>
      <c r="O187" s="4">
        <v>0.22</v>
      </c>
      <c r="P187" s="4">
        <v>0.31</v>
      </c>
      <c r="Q187" s="4">
        <v>0.32</v>
      </c>
      <c r="R187" s="4">
        <v>0.33</v>
      </c>
      <c r="S187" s="4">
        <v>0.31</v>
      </c>
      <c r="T187" s="4">
        <v>0.33</v>
      </c>
      <c r="U187" s="4" t="s">
        <v>13</v>
      </c>
      <c r="V187" s="4" t="s">
        <v>13</v>
      </c>
    </row>
    <row r="188" spans="2:22">
      <c r="B188" s="9">
        <v>819</v>
      </c>
      <c r="C188" s="4">
        <v>0.33</v>
      </c>
      <c r="D188" s="4">
        <v>0.33</v>
      </c>
      <c r="E188" s="4">
        <v>0.28000000000000003</v>
      </c>
      <c r="F188" s="4">
        <v>0.22</v>
      </c>
      <c r="G188" s="4">
        <v>0.26</v>
      </c>
      <c r="H188" s="4" t="s">
        <v>13</v>
      </c>
      <c r="I188" s="4" t="s">
        <v>13</v>
      </c>
      <c r="J188" s="4" t="s">
        <v>13</v>
      </c>
      <c r="K188" s="4">
        <v>0.32</v>
      </c>
      <c r="L188" s="4">
        <v>0.33</v>
      </c>
      <c r="M188" s="4">
        <v>0.27</v>
      </c>
      <c r="N188" s="4">
        <v>0.3</v>
      </c>
      <c r="O188" s="4">
        <v>0.21</v>
      </c>
      <c r="P188" s="4">
        <v>0.31</v>
      </c>
      <c r="Q188" s="4">
        <v>0.32</v>
      </c>
      <c r="R188" s="4">
        <v>0.33</v>
      </c>
      <c r="S188" s="4">
        <v>0.31</v>
      </c>
      <c r="T188" s="4">
        <v>0.33</v>
      </c>
      <c r="U188" s="4" t="s">
        <v>13</v>
      </c>
      <c r="V188" s="4" t="s">
        <v>13</v>
      </c>
    </row>
    <row r="189" spans="2:22">
      <c r="B189" s="9">
        <v>820</v>
      </c>
      <c r="C189" s="4">
        <v>0.31</v>
      </c>
      <c r="D189" s="4">
        <v>0.31</v>
      </c>
      <c r="E189" s="4">
        <v>0.26</v>
      </c>
      <c r="F189" s="4">
        <v>0.21</v>
      </c>
      <c r="G189" s="4">
        <v>0.25</v>
      </c>
      <c r="H189" s="4" t="s">
        <v>13</v>
      </c>
      <c r="I189" s="4" t="s">
        <v>13</v>
      </c>
      <c r="J189" s="4" t="s">
        <v>13</v>
      </c>
      <c r="K189" s="4">
        <v>0.28999999999999998</v>
      </c>
      <c r="L189" s="4">
        <v>0.31</v>
      </c>
      <c r="M189" s="4">
        <v>0.25</v>
      </c>
      <c r="N189" s="4">
        <v>0.28000000000000003</v>
      </c>
      <c r="O189" s="4">
        <v>0.19</v>
      </c>
      <c r="P189" s="4">
        <v>0.28999999999999998</v>
      </c>
      <c r="Q189" s="4">
        <v>0.3</v>
      </c>
      <c r="R189" s="4">
        <v>0.31</v>
      </c>
      <c r="S189" s="4">
        <v>0.28999999999999998</v>
      </c>
      <c r="T189" s="4">
        <v>0.31</v>
      </c>
      <c r="U189" s="4" t="s">
        <v>13</v>
      </c>
      <c r="V189" s="4" t="s">
        <v>13</v>
      </c>
    </row>
    <row r="190" spans="2:22">
      <c r="B190" s="9">
        <v>821</v>
      </c>
      <c r="C190" s="4">
        <v>0.27</v>
      </c>
      <c r="D190" s="4">
        <v>0.27</v>
      </c>
      <c r="E190" s="4">
        <v>0.23</v>
      </c>
      <c r="F190" s="4">
        <v>0.18</v>
      </c>
      <c r="G190" s="4">
        <v>0.22</v>
      </c>
      <c r="H190" s="4" t="s">
        <v>13</v>
      </c>
      <c r="I190" s="4" t="s">
        <v>13</v>
      </c>
      <c r="J190" s="4" t="s">
        <v>13</v>
      </c>
      <c r="K190" s="4">
        <v>0.26</v>
      </c>
      <c r="L190" s="4">
        <v>0.27</v>
      </c>
      <c r="M190" s="4">
        <v>0.22</v>
      </c>
      <c r="N190" s="4">
        <v>0.25</v>
      </c>
      <c r="O190" s="4">
        <v>0.16</v>
      </c>
      <c r="P190" s="4">
        <v>0.25</v>
      </c>
      <c r="Q190" s="4">
        <v>0.26</v>
      </c>
      <c r="R190" s="4">
        <v>0.27</v>
      </c>
      <c r="S190" s="4">
        <v>0.25</v>
      </c>
      <c r="T190" s="4">
        <v>0.27</v>
      </c>
      <c r="U190" s="4" t="s">
        <v>13</v>
      </c>
      <c r="V190" s="4" t="s">
        <v>13</v>
      </c>
    </row>
    <row r="191" spans="2:22">
      <c r="B191" s="9">
        <v>822</v>
      </c>
      <c r="C191" s="4">
        <v>0.2</v>
      </c>
      <c r="D191" s="4">
        <v>0.2</v>
      </c>
      <c r="E191" s="4">
        <v>0.17</v>
      </c>
      <c r="F191" s="4">
        <v>0.14000000000000001</v>
      </c>
      <c r="G191" s="4">
        <v>0.16</v>
      </c>
      <c r="H191" s="4" t="s">
        <v>13</v>
      </c>
      <c r="I191" s="4" t="s">
        <v>13</v>
      </c>
      <c r="J191" s="4" t="s">
        <v>13</v>
      </c>
      <c r="K191" s="4">
        <v>0.19</v>
      </c>
      <c r="L191" s="4">
        <v>0.2</v>
      </c>
      <c r="M191" s="4">
        <v>0.16</v>
      </c>
      <c r="N191" s="4">
        <v>0.18</v>
      </c>
      <c r="O191" s="4">
        <v>0.11</v>
      </c>
      <c r="P191" s="4">
        <v>0.18</v>
      </c>
      <c r="Q191" s="4">
        <v>0.19</v>
      </c>
      <c r="R191" s="4">
        <v>0.2</v>
      </c>
      <c r="S191" s="4">
        <v>0.18</v>
      </c>
      <c r="T191" s="4">
        <v>0.2</v>
      </c>
      <c r="U191" s="4" t="s">
        <v>13</v>
      </c>
      <c r="V191" s="4" t="s">
        <v>13</v>
      </c>
    </row>
    <row r="192" spans="2:22">
      <c r="B192" s="9">
        <v>823</v>
      </c>
      <c r="C192" s="4">
        <v>0.13</v>
      </c>
      <c r="D192" s="4">
        <v>0.13</v>
      </c>
      <c r="E192" s="4">
        <v>0.11</v>
      </c>
      <c r="F192" s="4">
        <v>0.09</v>
      </c>
      <c r="G192" s="4">
        <v>0.1</v>
      </c>
      <c r="H192" s="4" t="s">
        <v>13</v>
      </c>
      <c r="I192" s="4" t="s">
        <v>13</v>
      </c>
      <c r="J192" s="4" t="s">
        <v>13</v>
      </c>
      <c r="K192" s="4">
        <v>0.12</v>
      </c>
      <c r="L192" s="4">
        <v>0.13</v>
      </c>
      <c r="M192" s="4">
        <v>0.11</v>
      </c>
      <c r="N192" s="4">
        <v>0.12</v>
      </c>
      <c r="O192" s="4">
        <v>7.0000000000000007E-2</v>
      </c>
      <c r="P192" s="4">
        <v>0.12</v>
      </c>
      <c r="Q192" s="4">
        <v>0.12</v>
      </c>
      <c r="R192" s="4">
        <v>0.13</v>
      </c>
      <c r="S192" s="4">
        <v>0.12</v>
      </c>
      <c r="T192" s="4">
        <v>0.13</v>
      </c>
      <c r="U192" s="4" t="s">
        <v>13</v>
      </c>
      <c r="V192" s="4" t="s">
        <v>13</v>
      </c>
    </row>
    <row r="193" spans="2:22">
      <c r="B193" s="9">
        <v>824</v>
      </c>
      <c r="C193" s="4">
        <v>0.22</v>
      </c>
      <c r="D193" s="4">
        <v>0.22</v>
      </c>
      <c r="E193" s="4">
        <v>0.19</v>
      </c>
      <c r="F193" s="4">
        <v>0.15</v>
      </c>
      <c r="G193" s="4">
        <v>0.18</v>
      </c>
      <c r="H193" s="4" t="s">
        <v>13</v>
      </c>
      <c r="I193" s="4" t="s">
        <v>13</v>
      </c>
      <c r="J193" s="4" t="s">
        <v>13</v>
      </c>
      <c r="K193" s="4">
        <v>0.2</v>
      </c>
      <c r="L193" s="4">
        <v>0.22</v>
      </c>
      <c r="M193" s="4">
        <v>0.18</v>
      </c>
      <c r="N193" s="4">
        <v>0.2</v>
      </c>
      <c r="O193" s="4">
        <v>0.11</v>
      </c>
      <c r="P193" s="4">
        <v>0.2</v>
      </c>
      <c r="Q193" s="4">
        <v>0.21</v>
      </c>
      <c r="R193" s="4">
        <v>0.22</v>
      </c>
      <c r="S193" s="4">
        <v>0.2</v>
      </c>
      <c r="T193" s="4">
        <v>0.22</v>
      </c>
      <c r="U193" s="4" t="s">
        <v>13</v>
      </c>
      <c r="V193" s="4" t="s">
        <v>13</v>
      </c>
    </row>
    <row r="194" spans="2:22">
      <c r="B194" s="9">
        <v>825</v>
      </c>
      <c r="C194" s="4">
        <v>0.23</v>
      </c>
      <c r="D194" s="4">
        <v>0.23</v>
      </c>
      <c r="E194" s="4">
        <v>0.2</v>
      </c>
      <c r="F194" s="4">
        <v>0.16</v>
      </c>
      <c r="G194" s="4">
        <v>0.18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0.23</v>
      </c>
      <c r="M194" s="4">
        <v>0.18</v>
      </c>
      <c r="N194" s="4">
        <v>0.2</v>
      </c>
      <c r="O194" s="4">
        <v>0.11</v>
      </c>
      <c r="P194" s="4">
        <v>0.2</v>
      </c>
      <c r="Q194" s="4">
        <v>0.22</v>
      </c>
      <c r="R194" s="4">
        <v>0.23</v>
      </c>
      <c r="S194" s="4">
        <v>0.21</v>
      </c>
      <c r="T194" s="4">
        <v>0.23</v>
      </c>
      <c r="U194" s="4" t="s">
        <v>13</v>
      </c>
      <c r="V194" s="4" t="s">
        <v>13</v>
      </c>
    </row>
    <row r="195" spans="2:22">
      <c r="B195" s="9">
        <v>826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0.22</v>
      </c>
      <c r="L195" s="4">
        <v>0.24</v>
      </c>
      <c r="M195" s="4">
        <v>0.19</v>
      </c>
      <c r="N195" s="4">
        <v>0.21</v>
      </c>
      <c r="O195" s="4">
        <v>0.11</v>
      </c>
      <c r="P195" s="4">
        <v>0.21</v>
      </c>
      <c r="Q195" s="4">
        <v>0.23</v>
      </c>
      <c r="R195" s="4">
        <v>0.24</v>
      </c>
      <c r="S195" s="4">
        <v>0.21</v>
      </c>
      <c r="T195" s="4">
        <v>0.24</v>
      </c>
      <c r="U195" s="4" t="s">
        <v>13</v>
      </c>
      <c r="V195" s="4" t="s">
        <v>13</v>
      </c>
    </row>
    <row r="196" spans="2:22">
      <c r="B196" s="9">
        <v>827</v>
      </c>
      <c r="C196" s="4">
        <v>0.21</v>
      </c>
      <c r="D196" s="4">
        <v>0.21</v>
      </c>
      <c r="E196" s="4">
        <v>0.18</v>
      </c>
      <c r="F196" s="4">
        <v>0.14000000000000001</v>
      </c>
      <c r="G196" s="4">
        <v>0.17</v>
      </c>
      <c r="H196" s="4" t="s">
        <v>13</v>
      </c>
      <c r="I196" s="4" t="s">
        <v>13</v>
      </c>
      <c r="J196" s="4" t="s">
        <v>13</v>
      </c>
      <c r="K196" s="4">
        <v>0.19</v>
      </c>
      <c r="L196" s="4">
        <v>0.21</v>
      </c>
      <c r="M196" s="4">
        <v>0.17</v>
      </c>
      <c r="N196" s="4">
        <v>0.18</v>
      </c>
      <c r="O196" s="4">
        <v>0.08</v>
      </c>
      <c r="P196" s="4">
        <v>0.18</v>
      </c>
      <c r="Q196" s="4">
        <v>0.2</v>
      </c>
      <c r="R196" s="4">
        <v>0.21</v>
      </c>
      <c r="S196" s="4">
        <v>0.18</v>
      </c>
      <c r="T196" s="4">
        <v>0.21</v>
      </c>
      <c r="U196" s="4" t="s">
        <v>13</v>
      </c>
      <c r="V196" s="4" t="s">
        <v>13</v>
      </c>
    </row>
    <row r="197" spans="2:22">
      <c r="B197" s="9">
        <v>828</v>
      </c>
      <c r="C197" s="4">
        <v>0.19</v>
      </c>
      <c r="D197" s="4">
        <v>0.19</v>
      </c>
      <c r="E197" s="4">
        <v>0.16</v>
      </c>
      <c r="F197" s="4">
        <v>0.13</v>
      </c>
      <c r="G197" s="4">
        <v>0.15</v>
      </c>
      <c r="H197" s="4" t="s">
        <v>13</v>
      </c>
      <c r="I197" s="4" t="s">
        <v>13</v>
      </c>
      <c r="J197" s="4" t="s">
        <v>13</v>
      </c>
      <c r="K197" s="4">
        <v>0.17</v>
      </c>
      <c r="L197" s="4">
        <v>0.19</v>
      </c>
      <c r="M197" s="4">
        <v>0.15</v>
      </c>
      <c r="N197" s="4">
        <v>0.16</v>
      </c>
      <c r="O197" s="4">
        <v>7.0000000000000007E-2</v>
      </c>
      <c r="P197" s="4">
        <v>0.16</v>
      </c>
      <c r="Q197" s="4">
        <v>0.18</v>
      </c>
      <c r="R197" s="4">
        <v>0.19</v>
      </c>
      <c r="S197" s="4">
        <v>0.17</v>
      </c>
      <c r="T197" s="4">
        <v>0.19</v>
      </c>
      <c r="U197" s="4" t="s">
        <v>13</v>
      </c>
      <c r="V197" s="4" t="s">
        <v>13</v>
      </c>
    </row>
    <row r="198" spans="2:22">
      <c r="B198" s="9">
        <v>829</v>
      </c>
      <c r="C198" s="4">
        <v>0.21</v>
      </c>
      <c r="D198" s="4">
        <v>0.21</v>
      </c>
      <c r="E198" s="4">
        <v>0.18</v>
      </c>
      <c r="F198" s="4">
        <v>0.14000000000000001</v>
      </c>
      <c r="G198" s="4">
        <v>0.17</v>
      </c>
      <c r="H198" s="4" t="s">
        <v>13</v>
      </c>
      <c r="I198" s="4" t="s">
        <v>13</v>
      </c>
      <c r="J198" s="4" t="s">
        <v>13</v>
      </c>
      <c r="K198" s="4">
        <v>0.19</v>
      </c>
      <c r="L198" s="4">
        <v>0.21</v>
      </c>
      <c r="M198" s="4">
        <v>0.16</v>
      </c>
      <c r="N198" s="4">
        <v>0.18</v>
      </c>
      <c r="O198" s="4">
        <v>7.0000000000000007E-2</v>
      </c>
      <c r="P198" s="4">
        <v>0.17</v>
      </c>
      <c r="Q198" s="4">
        <v>0.2</v>
      </c>
      <c r="R198" s="4">
        <v>0.2</v>
      </c>
      <c r="S198" s="4">
        <v>0.18</v>
      </c>
      <c r="T198" s="4">
        <v>0.21</v>
      </c>
      <c r="U198" s="4" t="s">
        <v>13</v>
      </c>
      <c r="V198" s="4" t="s">
        <v>13</v>
      </c>
    </row>
    <row r="199" spans="2:22">
      <c r="B199" s="9">
        <v>830</v>
      </c>
      <c r="C199" s="4">
        <v>0.21</v>
      </c>
      <c r="D199" s="4">
        <v>0.21</v>
      </c>
      <c r="E199" s="4">
        <v>0.18</v>
      </c>
      <c r="F199" s="4">
        <v>0.14000000000000001</v>
      </c>
      <c r="G199" s="4">
        <v>0.17</v>
      </c>
      <c r="H199" s="4" t="s">
        <v>13</v>
      </c>
      <c r="I199" s="4" t="s">
        <v>13</v>
      </c>
      <c r="J199" s="4" t="s">
        <v>13</v>
      </c>
      <c r="K199" s="4">
        <v>0.19</v>
      </c>
      <c r="L199" s="4">
        <v>0.21</v>
      </c>
      <c r="M199" s="4">
        <v>0.16</v>
      </c>
      <c r="N199" s="4">
        <v>0.18</v>
      </c>
      <c r="O199" s="4">
        <v>0</v>
      </c>
      <c r="P199" s="4">
        <v>0.16</v>
      </c>
      <c r="Q199" s="4">
        <v>0.19</v>
      </c>
      <c r="R199" s="4">
        <v>0.2</v>
      </c>
      <c r="S199" s="4">
        <v>0.18</v>
      </c>
      <c r="T199" s="4">
        <v>0.21</v>
      </c>
      <c r="U199" s="4" t="s">
        <v>13</v>
      </c>
      <c r="V199" s="4" t="s">
        <v>13</v>
      </c>
    </row>
    <row r="200" spans="2:22">
      <c r="B200" s="9">
        <v>831</v>
      </c>
      <c r="C200" s="4">
        <v>0.2</v>
      </c>
      <c r="D200" s="4">
        <v>0.2</v>
      </c>
      <c r="E200" s="4">
        <v>0.17</v>
      </c>
      <c r="F200" s="4">
        <v>0.14000000000000001</v>
      </c>
      <c r="G200" s="4">
        <v>0.16</v>
      </c>
      <c r="H200" s="4" t="s">
        <v>13</v>
      </c>
      <c r="I200" s="4" t="s">
        <v>13</v>
      </c>
      <c r="J200" s="4" t="s">
        <v>13</v>
      </c>
      <c r="K200" s="4">
        <v>0.18</v>
      </c>
      <c r="L200" s="4">
        <v>0.2</v>
      </c>
      <c r="M200" s="4">
        <v>0.15</v>
      </c>
      <c r="N200" s="4">
        <v>0.17</v>
      </c>
      <c r="O200" s="4" t="s">
        <v>13</v>
      </c>
      <c r="P200" s="4">
        <v>0.15</v>
      </c>
      <c r="Q200" s="4">
        <v>0.18</v>
      </c>
      <c r="R200" s="4">
        <v>0.19</v>
      </c>
      <c r="S200" s="4">
        <v>0.17</v>
      </c>
      <c r="T200" s="4">
        <v>0.2</v>
      </c>
      <c r="U200" s="4" t="s">
        <v>13</v>
      </c>
      <c r="V200" s="4" t="s">
        <v>13</v>
      </c>
    </row>
    <row r="201" spans="2:22">
      <c r="B201" s="9">
        <v>901</v>
      </c>
      <c r="C201" s="4">
        <v>0.23</v>
      </c>
      <c r="D201" s="4">
        <v>0.23</v>
      </c>
      <c r="E201" s="4">
        <v>0.2</v>
      </c>
      <c r="F201" s="4">
        <v>0.16</v>
      </c>
      <c r="G201" s="4">
        <v>0.18</v>
      </c>
      <c r="H201" s="4" t="s">
        <v>13</v>
      </c>
      <c r="I201" s="4" t="s">
        <v>13</v>
      </c>
      <c r="J201" s="4" t="s">
        <v>13</v>
      </c>
      <c r="K201" s="4">
        <v>0.2</v>
      </c>
      <c r="L201" s="4">
        <v>0.23</v>
      </c>
      <c r="M201" s="4">
        <v>0.18</v>
      </c>
      <c r="N201" s="4">
        <v>0.19</v>
      </c>
      <c r="O201" s="4" t="s">
        <v>13</v>
      </c>
      <c r="P201" s="4">
        <v>0.17</v>
      </c>
      <c r="Q201" s="4">
        <v>0.21</v>
      </c>
      <c r="R201" s="4">
        <v>0.22</v>
      </c>
      <c r="S201" s="4">
        <v>0.2</v>
      </c>
      <c r="T201" s="4">
        <v>0.22</v>
      </c>
      <c r="U201" s="4" t="s">
        <v>13</v>
      </c>
      <c r="V201" s="4" t="s">
        <v>13</v>
      </c>
    </row>
    <row r="202" spans="2:22">
      <c r="B202" s="9">
        <v>902</v>
      </c>
      <c r="C202" s="4">
        <v>0.24</v>
      </c>
      <c r="D202" s="4">
        <v>0.24</v>
      </c>
      <c r="E202" s="4">
        <v>0.2</v>
      </c>
      <c r="F202" s="4">
        <v>0.16</v>
      </c>
      <c r="G202" s="4">
        <v>0.19</v>
      </c>
      <c r="H202" s="4" t="s">
        <v>13</v>
      </c>
      <c r="I202" s="4" t="s">
        <v>13</v>
      </c>
      <c r="J202" s="4" t="s">
        <v>13</v>
      </c>
      <c r="K202" s="4">
        <v>0.21</v>
      </c>
      <c r="L202" s="4">
        <v>0.24</v>
      </c>
      <c r="M202" s="4">
        <v>0.18</v>
      </c>
      <c r="N202" s="4">
        <v>0.2</v>
      </c>
      <c r="O202" s="4" t="s">
        <v>13</v>
      </c>
      <c r="P202" s="4">
        <v>0.17</v>
      </c>
      <c r="Q202" s="4">
        <v>0.22</v>
      </c>
      <c r="R202" s="4">
        <v>0.23</v>
      </c>
      <c r="S202" s="4">
        <v>0.2</v>
      </c>
      <c r="T202" s="4">
        <v>0.23</v>
      </c>
      <c r="U202" s="4" t="s">
        <v>13</v>
      </c>
      <c r="V202" s="4" t="s">
        <v>13</v>
      </c>
    </row>
    <row r="203" spans="2:22">
      <c r="B203" s="9">
        <v>903</v>
      </c>
      <c r="C203" s="4">
        <v>0.23</v>
      </c>
      <c r="D203" s="4">
        <v>0.23</v>
      </c>
      <c r="E203" s="4">
        <v>0.2</v>
      </c>
      <c r="F203" s="4">
        <v>0.16</v>
      </c>
      <c r="G203" s="4">
        <v>0.18</v>
      </c>
      <c r="H203" s="4" t="s">
        <v>13</v>
      </c>
      <c r="I203" s="4" t="s">
        <v>13</v>
      </c>
      <c r="J203" s="4" t="s">
        <v>13</v>
      </c>
      <c r="K203" s="4">
        <v>0.2</v>
      </c>
      <c r="L203" s="4">
        <v>0.23</v>
      </c>
      <c r="M203" s="4">
        <v>0.17</v>
      </c>
      <c r="N203" s="4">
        <v>0.19</v>
      </c>
      <c r="O203" s="4" t="s">
        <v>13</v>
      </c>
      <c r="P203" s="4">
        <v>0.16</v>
      </c>
      <c r="Q203" s="4">
        <v>0.21</v>
      </c>
      <c r="R203" s="4">
        <v>0.22</v>
      </c>
      <c r="S203" s="4">
        <v>0.19</v>
      </c>
      <c r="T203" s="4">
        <v>0.22</v>
      </c>
      <c r="U203" s="4" t="s">
        <v>13</v>
      </c>
      <c r="V203" s="4" t="s">
        <v>13</v>
      </c>
    </row>
    <row r="204" spans="2:22">
      <c r="B204" s="9">
        <v>904</v>
      </c>
      <c r="C204" s="4">
        <v>0.21</v>
      </c>
      <c r="D204" s="4">
        <v>0.21</v>
      </c>
      <c r="E204" s="4">
        <v>0.18</v>
      </c>
      <c r="F204" s="4">
        <v>0.14000000000000001</v>
      </c>
      <c r="G204" s="4">
        <v>0.17</v>
      </c>
      <c r="H204" s="4" t="s">
        <v>13</v>
      </c>
      <c r="I204" s="4" t="s">
        <v>13</v>
      </c>
      <c r="J204" s="4" t="s">
        <v>13</v>
      </c>
      <c r="K204" s="4">
        <v>0.18</v>
      </c>
      <c r="L204" s="4">
        <v>0.21</v>
      </c>
      <c r="M204" s="4">
        <v>0.16</v>
      </c>
      <c r="N204" s="4">
        <v>0.17</v>
      </c>
      <c r="O204" s="4" t="s">
        <v>13</v>
      </c>
      <c r="P204" s="4">
        <v>0.14000000000000001</v>
      </c>
      <c r="Q204" s="4">
        <v>0.19</v>
      </c>
      <c r="R204" s="4">
        <v>0.2</v>
      </c>
      <c r="S204" s="4">
        <v>0.18</v>
      </c>
      <c r="T204" s="4">
        <v>0.2</v>
      </c>
      <c r="U204" s="4" t="s">
        <v>13</v>
      </c>
      <c r="V204" s="4" t="s">
        <v>13</v>
      </c>
    </row>
    <row r="205" spans="2:22">
      <c r="B205" s="9">
        <v>905</v>
      </c>
      <c r="C205" s="4">
        <v>0.19</v>
      </c>
      <c r="D205" s="4">
        <v>0.19</v>
      </c>
      <c r="E205" s="4">
        <v>0.16</v>
      </c>
      <c r="F205" s="4">
        <v>0.13</v>
      </c>
      <c r="G205" s="4">
        <v>0.15</v>
      </c>
      <c r="H205" s="4" t="s">
        <v>13</v>
      </c>
      <c r="I205" s="4" t="s">
        <v>13</v>
      </c>
      <c r="J205" s="4" t="s">
        <v>13</v>
      </c>
      <c r="K205" s="4">
        <v>0.16</v>
      </c>
      <c r="L205" s="4">
        <v>0.19</v>
      </c>
      <c r="M205" s="4">
        <v>0.14000000000000001</v>
      </c>
      <c r="N205" s="4">
        <v>0.15</v>
      </c>
      <c r="O205" s="4" t="s">
        <v>13</v>
      </c>
      <c r="P205" s="4">
        <v>0.12</v>
      </c>
      <c r="Q205" s="4">
        <v>0.17</v>
      </c>
      <c r="R205" s="4">
        <v>0.18</v>
      </c>
      <c r="S205" s="4">
        <v>0.16</v>
      </c>
      <c r="T205" s="4">
        <v>0.18</v>
      </c>
      <c r="U205" s="4" t="s">
        <v>13</v>
      </c>
      <c r="V205" s="4" t="s">
        <v>13</v>
      </c>
    </row>
    <row r="206" spans="2:22">
      <c r="B206" s="9">
        <v>906</v>
      </c>
      <c r="C206" s="4">
        <v>0.14000000000000001</v>
      </c>
      <c r="D206" s="4">
        <v>0.14000000000000001</v>
      </c>
      <c r="E206" s="4">
        <v>0.12</v>
      </c>
      <c r="F206" s="4">
        <v>0.1</v>
      </c>
      <c r="G206" s="4">
        <v>0.11</v>
      </c>
      <c r="H206" s="4" t="s">
        <v>13</v>
      </c>
      <c r="I206" s="4" t="s">
        <v>13</v>
      </c>
      <c r="J206" s="4" t="s">
        <v>13</v>
      </c>
      <c r="K206" s="4">
        <v>0.12</v>
      </c>
      <c r="L206" s="4">
        <v>0.14000000000000001</v>
      </c>
      <c r="M206" s="4">
        <v>0.1</v>
      </c>
      <c r="N206" s="4">
        <v>0.11</v>
      </c>
      <c r="O206" s="4" t="s">
        <v>13</v>
      </c>
      <c r="P206" s="4">
        <v>0.08</v>
      </c>
      <c r="Q206" s="4">
        <v>0.12</v>
      </c>
      <c r="R206" s="4">
        <v>0.13</v>
      </c>
      <c r="S206" s="4">
        <v>0.12</v>
      </c>
      <c r="T206" s="4">
        <v>0.13</v>
      </c>
      <c r="U206" s="4" t="s">
        <v>13</v>
      </c>
      <c r="V206" s="4" t="s">
        <v>13</v>
      </c>
    </row>
    <row r="207" spans="2:22">
      <c r="B207" s="9">
        <v>907</v>
      </c>
      <c r="C207" s="4">
        <v>0.11</v>
      </c>
      <c r="D207" s="4">
        <v>0.11</v>
      </c>
      <c r="E207" s="4">
        <v>0.09</v>
      </c>
      <c r="F207" s="4">
        <v>7.0000000000000007E-2</v>
      </c>
      <c r="G207" s="4">
        <v>0.09</v>
      </c>
      <c r="H207" s="4" t="s">
        <v>13</v>
      </c>
      <c r="I207" s="4" t="s">
        <v>13</v>
      </c>
      <c r="J207" s="4" t="s">
        <v>13</v>
      </c>
      <c r="K207" s="4">
        <v>0.09</v>
      </c>
      <c r="L207" s="4">
        <v>0.11</v>
      </c>
      <c r="M207" s="4">
        <v>0.08</v>
      </c>
      <c r="N207" s="4">
        <v>0.09</v>
      </c>
      <c r="O207" s="4" t="s">
        <v>13</v>
      </c>
      <c r="P207" s="4">
        <v>0.06</v>
      </c>
      <c r="Q207" s="4">
        <v>0.1</v>
      </c>
      <c r="R207" s="4">
        <v>0.1</v>
      </c>
      <c r="S207" s="4">
        <v>0.09</v>
      </c>
      <c r="T207" s="4">
        <v>0.1</v>
      </c>
      <c r="U207" s="4" t="s">
        <v>13</v>
      </c>
      <c r="V207" s="4" t="s">
        <v>13</v>
      </c>
    </row>
    <row r="208" spans="2:22">
      <c r="B208" s="9">
        <v>908</v>
      </c>
      <c r="C208" s="4">
        <v>0.18</v>
      </c>
      <c r="D208" s="4">
        <v>0.18</v>
      </c>
      <c r="E208" s="4">
        <v>0.15</v>
      </c>
      <c r="F208" s="4">
        <v>0.12</v>
      </c>
      <c r="G208" s="4">
        <v>0.14000000000000001</v>
      </c>
      <c r="H208" s="4" t="s">
        <v>13</v>
      </c>
      <c r="I208" s="4" t="s">
        <v>13</v>
      </c>
      <c r="J208" s="4" t="s">
        <v>13</v>
      </c>
      <c r="K208" s="4">
        <v>0.15</v>
      </c>
      <c r="L208" s="4">
        <v>0.17</v>
      </c>
      <c r="M208" s="4">
        <v>0.13</v>
      </c>
      <c r="N208" s="4">
        <v>0.15</v>
      </c>
      <c r="O208" s="4" t="s">
        <v>13</v>
      </c>
      <c r="P208" s="4">
        <v>0.1</v>
      </c>
      <c r="Q208" s="4">
        <v>0.16</v>
      </c>
      <c r="R208" s="4">
        <v>0.17</v>
      </c>
      <c r="S208" s="4">
        <v>0.15</v>
      </c>
      <c r="T208" s="4">
        <v>0.17</v>
      </c>
      <c r="U208" s="4" t="s">
        <v>13</v>
      </c>
      <c r="V208" s="4" t="s">
        <v>13</v>
      </c>
    </row>
    <row r="209" spans="2:22">
      <c r="B209" s="9">
        <v>909</v>
      </c>
      <c r="C209" s="4">
        <v>0.18</v>
      </c>
      <c r="D209" s="4">
        <v>0.18</v>
      </c>
      <c r="E209" s="4">
        <v>0.15</v>
      </c>
      <c r="F209" s="4">
        <v>0.12</v>
      </c>
      <c r="G209" s="4">
        <v>0.14000000000000001</v>
      </c>
      <c r="H209" s="4" t="s">
        <v>13</v>
      </c>
      <c r="I209" s="4" t="s">
        <v>13</v>
      </c>
      <c r="J209" s="4" t="s">
        <v>13</v>
      </c>
      <c r="K209" s="4">
        <v>0.15</v>
      </c>
      <c r="L209" s="4">
        <v>0.17</v>
      </c>
      <c r="M209" s="4">
        <v>0.12</v>
      </c>
      <c r="N209" s="4">
        <v>0.14000000000000001</v>
      </c>
      <c r="O209" s="4" t="s">
        <v>13</v>
      </c>
      <c r="P209" s="4">
        <v>0.09</v>
      </c>
      <c r="Q209" s="4">
        <v>0.16</v>
      </c>
      <c r="R209" s="4">
        <v>0.17</v>
      </c>
      <c r="S209" s="4">
        <v>0.15</v>
      </c>
      <c r="T209" s="4">
        <v>0.17</v>
      </c>
      <c r="U209" s="4" t="s">
        <v>13</v>
      </c>
      <c r="V209" s="4" t="s">
        <v>13</v>
      </c>
    </row>
    <row r="210" spans="2:22">
      <c r="B210" s="9">
        <v>910</v>
      </c>
      <c r="C210" s="4">
        <v>0.2</v>
      </c>
      <c r="D210" s="4">
        <v>0.2</v>
      </c>
      <c r="E210" s="4">
        <v>0.17</v>
      </c>
      <c r="F210" s="4">
        <v>0.14000000000000001</v>
      </c>
      <c r="G210" s="4">
        <v>0.16</v>
      </c>
      <c r="H210" s="4" t="s">
        <v>13</v>
      </c>
      <c r="I210" s="4" t="s">
        <v>13</v>
      </c>
      <c r="J210" s="4" t="s">
        <v>13</v>
      </c>
      <c r="K210" s="4">
        <v>0.17</v>
      </c>
      <c r="L210" s="4">
        <v>0.19</v>
      </c>
      <c r="M210" s="4">
        <v>0.13</v>
      </c>
      <c r="N210" s="4">
        <v>0.16</v>
      </c>
      <c r="O210" s="4" t="s">
        <v>13</v>
      </c>
      <c r="P210" s="4">
        <v>0.1</v>
      </c>
      <c r="Q210" s="4">
        <v>0.17</v>
      </c>
      <c r="R210" s="4">
        <v>0.18</v>
      </c>
      <c r="S210" s="4">
        <v>0</v>
      </c>
      <c r="T210" s="4">
        <v>0.18</v>
      </c>
      <c r="U210" s="4" t="s">
        <v>13</v>
      </c>
      <c r="V210" s="4" t="s">
        <v>13</v>
      </c>
    </row>
    <row r="211" spans="2:22">
      <c r="B211" s="9">
        <v>911</v>
      </c>
      <c r="C211" s="4">
        <v>0.15</v>
      </c>
      <c r="D211" s="4">
        <v>0.15</v>
      </c>
      <c r="E211" s="4">
        <v>0.13</v>
      </c>
      <c r="F211" s="4">
        <v>0.1</v>
      </c>
      <c r="G211" s="4">
        <v>0.12</v>
      </c>
      <c r="H211" s="4" t="s">
        <v>13</v>
      </c>
      <c r="I211" s="4" t="s">
        <v>13</v>
      </c>
      <c r="J211" s="4" t="s">
        <v>13</v>
      </c>
      <c r="K211" s="4">
        <v>0.13</v>
      </c>
      <c r="L211" s="4">
        <v>0.14000000000000001</v>
      </c>
      <c r="M211" s="4">
        <v>0.1</v>
      </c>
      <c r="N211" s="4">
        <v>0.12</v>
      </c>
      <c r="O211" s="4" t="s">
        <v>13</v>
      </c>
      <c r="P211" s="4">
        <v>7.0000000000000007E-2</v>
      </c>
      <c r="Q211" s="4">
        <v>0.13</v>
      </c>
      <c r="R211" s="4">
        <v>0.14000000000000001</v>
      </c>
      <c r="S211" s="4" t="s">
        <v>13</v>
      </c>
      <c r="T211" s="4">
        <v>0.14000000000000001</v>
      </c>
      <c r="U211" s="4" t="s">
        <v>13</v>
      </c>
      <c r="V211" s="4" t="s">
        <v>13</v>
      </c>
    </row>
    <row r="212" spans="2:22">
      <c r="B212" s="9">
        <v>912</v>
      </c>
      <c r="C212" s="4">
        <v>0.16</v>
      </c>
      <c r="D212" s="4">
        <v>0.16</v>
      </c>
      <c r="E212" s="4">
        <v>0.14000000000000001</v>
      </c>
      <c r="F212" s="4">
        <v>0.11</v>
      </c>
      <c r="G212" s="4">
        <v>0.13</v>
      </c>
      <c r="H212" s="4" t="s">
        <v>13</v>
      </c>
      <c r="I212" s="4" t="s">
        <v>13</v>
      </c>
      <c r="J212" s="4" t="s">
        <v>13</v>
      </c>
      <c r="K212" s="4">
        <v>0.13</v>
      </c>
      <c r="L212" s="4">
        <v>0.15</v>
      </c>
      <c r="M212" s="4">
        <v>0.1</v>
      </c>
      <c r="N212" s="4">
        <v>0.13</v>
      </c>
      <c r="O212" s="4" t="s">
        <v>13</v>
      </c>
      <c r="P212" s="4">
        <v>7.0000000000000007E-2</v>
      </c>
      <c r="Q212" s="4">
        <v>0.14000000000000001</v>
      </c>
      <c r="R212" s="4">
        <v>0.14000000000000001</v>
      </c>
      <c r="S212" s="4" t="s">
        <v>13</v>
      </c>
      <c r="T212" s="4">
        <v>0.14000000000000001</v>
      </c>
      <c r="U212" s="4" t="s">
        <v>13</v>
      </c>
      <c r="V212" s="4" t="s">
        <v>13</v>
      </c>
    </row>
    <row r="213" spans="2:22">
      <c r="B213" s="9">
        <v>913</v>
      </c>
      <c r="C213" s="4">
        <v>0.21</v>
      </c>
      <c r="D213" s="4">
        <v>0.21</v>
      </c>
      <c r="E213" s="4">
        <v>0.18</v>
      </c>
      <c r="F213" s="4">
        <v>0.14000000000000001</v>
      </c>
      <c r="G213" s="4">
        <v>0.17</v>
      </c>
      <c r="H213" s="4" t="s">
        <v>13</v>
      </c>
      <c r="I213" s="4" t="s">
        <v>13</v>
      </c>
      <c r="J213" s="4" t="s">
        <v>13</v>
      </c>
      <c r="K213" s="4">
        <v>0.17</v>
      </c>
      <c r="L213" s="4">
        <v>0.2</v>
      </c>
      <c r="M213" s="4">
        <v>0.13</v>
      </c>
      <c r="N213" s="4">
        <v>0.16</v>
      </c>
      <c r="O213" s="4" t="s">
        <v>13</v>
      </c>
      <c r="P213" s="4">
        <v>0.08</v>
      </c>
      <c r="Q213" s="4">
        <v>0.18</v>
      </c>
      <c r="R213" s="4">
        <v>0.19</v>
      </c>
      <c r="S213" s="4" t="s">
        <v>13</v>
      </c>
      <c r="T213" s="4">
        <v>0.19</v>
      </c>
      <c r="U213" s="4" t="s">
        <v>13</v>
      </c>
      <c r="V213" s="4" t="s">
        <v>13</v>
      </c>
    </row>
    <row r="214" spans="2:22">
      <c r="B214" s="9">
        <v>914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0.17</v>
      </c>
      <c r="L214" s="4">
        <v>0.2</v>
      </c>
      <c r="M214" s="4">
        <v>0.13</v>
      </c>
      <c r="N214" s="4">
        <v>0.16</v>
      </c>
      <c r="O214" s="4" t="s">
        <v>13</v>
      </c>
      <c r="P214" s="4">
        <v>7.0000000000000007E-2</v>
      </c>
      <c r="Q214" s="4">
        <v>0.18</v>
      </c>
      <c r="R214" s="4">
        <v>0.19</v>
      </c>
      <c r="S214" s="4" t="s">
        <v>13</v>
      </c>
      <c r="T214" s="4">
        <v>0.18</v>
      </c>
      <c r="U214" s="4" t="s">
        <v>13</v>
      </c>
      <c r="V214" s="4" t="s">
        <v>13</v>
      </c>
    </row>
    <row r="215" spans="2:22">
      <c r="B215" s="9">
        <v>915</v>
      </c>
      <c r="C215" s="4">
        <v>0.24</v>
      </c>
      <c r="D215" s="4">
        <v>0.24</v>
      </c>
      <c r="E215" s="4">
        <v>0.2</v>
      </c>
      <c r="F215" s="4">
        <v>0.16</v>
      </c>
      <c r="G215" s="4">
        <v>0.19</v>
      </c>
      <c r="H215" s="4" t="s">
        <v>13</v>
      </c>
      <c r="I215" s="4" t="s">
        <v>13</v>
      </c>
      <c r="J215" s="4" t="s">
        <v>13</v>
      </c>
      <c r="K215" s="4">
        <v>0.2</v>
      </c>
      <c r="L215" s="4">
        <v>0.22</v>
      </c>
      <c r="M215" s="4">
        <v>0.14000000000000001</v>
      </c>
      <c r="N215" s="4">
        <v>0.18</v>
      </c>
      <c r="O215" s="4" t="s">
        <v>13</v>
      </c>
      <c r="P215" s="4">
        <v>0</v>
      </c>
      <c r="Q215" s="4">
        <v>0.2</v>
      </c>
      <c r="R215" s="4">
        <v>0.21</v>
      </c>
      <c r="S215" s="4" t="s">
        <v>13</v>
      </c>
      <c r="T215" s="4">
        <v>0.21</v>
      </c>
      <c r="U215" s="4" t="s">
        <v>13</v>
      </c>
      <c r="V215" s="4" t="s">
        <v>13</v>
      </c>
    </row>
    <row r="216" spans="2:22">
      <c r="B216" s="9">
        <v>916</v>
      </c>
      <c r="C216" s="4">
        <v>0.19</v>
      </c>
      <c r="D216" s="4">
        <v>0.19</v>
      </c>
      <c r="E216" s="4">
        <v>0.16</v>
      </c>
      <c r="F216" s="4">
        <v>0.13</v>
      </c>
      <c r="G216" s="4">
        <v>0.15</v>
      </c>
      <c r="H216" s="4" t="s">
        <v>13</v>
      </c>
      <c r="I216" s="4" t="s">
        <v>13</v>
      </c>
      <c r="J216" s="4" t="s">
        <v>13</v>
      </c>
      <c r="K216" s="4">
        <v>0.15</v>
      </c>
      <c r="L216" s="4">
        <v>0.18</v>
      </c>
      <c r="M216" s="4">
        <v>0.11</v>
      </c>
      <c r="N216" s="4">
        <v>0.14000000000000001</v>
      </c>
      <c r="O216" s="4" t="s">
        <v>13</v>
      </c>
      <c r="P216" s="4" t="s">
        <v>13</v>
      </c>
      <c r="Q216" s="4">
        <v>0.16</v>
      </c>
      <c r="R216" s="4">
        <v>0.17</v>
      </c>
      <c r="S216" s="4" t="s">
        <v>13</v>
      </c>
      <c r="T216" s="4">
        <v>0.16</v>
      </c>
      <c r="U216" s="4" t="s">
        <v>13</v>
      </c>
      <c r="V216" s="4" t="s">
        <v>13</v>
      </c>
    </row>
    <row r="217" spans="2:22">
      <c r="B217" s="9">
        <v>917</v>
      </c>
      <c r="C217" s="4">
        <v>0.13</v>
      </c>
      <c r="D217" s="4">
        <v>0.13</v>
      </c>
      <c r="E217" s="4">
        <v>0.11</v>
      </c>
      <c r="F217" s="4">
        <v>0.09</v>
      </c>
      <c r="G217" s="4">
        <v>0.1</v>
      </c>
      <c r="H217" s="4" t="s">
        <v>13</v>
      </c>
      <c r="I217" s="4" t="s">
        <v>13</v>
      </c>
      <c r="J217" s="4" t="s">
        <v>13</v>
      </c>
      <c r="K217" s="4">
        <v>0.1</v>
      </c>
      <c r="L217" s="4">
        <v>0.12</v>
      </c>
      <c r="M217" s="4">
        <v>7.0000000000000007E-2</v>
      </c>
      <c r="N217" s="4">
        <v>0.1</v>
      </c>
      <c r="O217" s="4" t="s">
        <v>13</v>
      </c>
      <c r="P217" s="4" t="s">
        <v>13</v>
      </c>
      <c r="Q217" s="4">
        <v>0.11</v>
      </c>
      <c r="R217" s="4">
        <v>0.11</v>
      </c>
      <c r="S217" s="4" t="s">
        <v>13</v>
      </c>
      <c r="T217" s="4">
        <v>0.11</v>
      </c>
      <c r="U217" s="4" t="s">
        <v>13</v>
      </c>
      <c r="V217" s="4" t="s">
        <v>13</v>
      </c>
    </row>
    <row r="218" spans="2:22">
      <c r="B218" s="9">
        <v>918</v>
      </c>
      <c r="C218" s="4">
        <v>0.2</v>
      </c>
      <c r="D218" s="4">
        <v>0.2</v>
      </c>
      <c r="E218" s="4">
        <v>0.17</v>
      </c>
      <c r="F218" s="4">
        <v>0.13</v>
      </c>
      <c r="G218" s="4">
        <v>0.16</v>
      </c>
      <c r="H218" s="4" t="s">
        <v>13</v>
      </c>
      <c r="I218" s="4" t="s">
        <v>13</v>
      </c>
      <c r="J218" s="4" t="s">
        <v>13</v>
      </c>
      <c r="K218" s="4">
        <v>0.16</v>
      </c>
      <c r="L218" s="4">
        <v>0.18</v>
      </c>
      <c r="M218" s="4">
        <v>0.11</v>
      </c>
      <c r="N218" s="4">
        <v>0.15</v>
      </c>
      <c r="O218" s="4" t="s">
        <v>13</v>
      </c>
      <c r="P218" s="4" t="s">
        <v>13</v>
      </c>
      <c r="Q218" s="4">
        <v>0.17</v>
      </c>
      <c r="R218" s="4">
        <v>0.18</v>
      </c>
      <c r="S218" s="4" t="s">
        <v>13</v>
      </c>
      <c r="T218" s="4">
        <v>0.17</v>
      </c>
      <c r="U218" s="4" t="s">
        <v>13</v>
      </c>
      <c r="V218" s="4" t="s">
        <v>13</v>
      </c>
    </row>
    <row r="219" spans="2:22">
      <c r="B219" s="9">
        <v>919</v>
      </c>
      <c r="C219" s="4">
        <v>0.18</v>
      </c>
      <c r="D219" s="4">
        <v>0.18</v>
      </c>
      <c r="E219" s="4">
        <v>0.15</v>
      </c>
      <c r="F219" s="4">
        <v>0.12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0.14000000000000001</v>
      </c>
      <c r="L219" s="4">
        <v>0.16</v>
      </c>
      <c r="M219" s="4">
        <v>0.09</v>
      </c>
      <c r="N219" s="4">
        <v>0.13</v>
      </c>
      <c r="O219" s="4" t="s">
        <v>13</v>
      </c>
      <c r="P219" s="4" t="s">
        <v>13</v>
      </c>
      <c r="Q219" s="4">
        <v>0.15</v>
      </c>
      <c r="R219" s="4">
        <v>0.16</v>
      </c>
      <c r="S219" s="4" t="s">
        <v>13</v>
      </c>
      <c r="T219" s="4">
        <v>0.15</v>
      </c>
      <c r="U219" s="4" t="s">
        <v>13</v>
      </c>
      <c r="V219" s="4" t="s">
        <v>13</v>
      </c>
    </row>
    <row r="220" spans="2:22">
      <c r="B220" s="9">
        <v>920</v>
      </c>
      <c r="C220" s="4">
        <v>0.21</v>
      </c>
      <c r="D220" s="4">
        <v>0.21</v>
      </c>
      <c r="E220" s="4">
        <v>0.18</v>
      </c>
      <c r="F220" s="4">
        <v>0.14000000000000001</v>
      </c>
      <c r="G220" s="4">
        <v>0.17</v>
      </c>
      <c r="H220" s="4" t="s">
        <v>13</v>
      </c>
      <c r="I220" s="4" t="s">
        <v>13</v>
      </c>
      <c r="J220" s="4" t="s">
        <v>13</v>
      </c>
      <c r="K220" s="4">
        <v>0.17</v>
      </c>
      <c r="L220" s="4">
        <v>0.19</v>
      </c>
      <c r="M220" s="4">
        <v>0</v>
      </c>
      <c r="N220" s="4">
        <v>0.15</v>
      </c>
      <c r="O220" s="4" t="s">
        <v>13</v>
      </c>
      <c r="P220" s="4" t="s">
        <v>13</v>
      </c>
      <c r="Q220" s="4">
        <v>0.17</v>
      </c>
      <c r="R220" s="4">
        <v>0.18</v>
      </c>
      <c r="S220" s="4" t="s">
        <v>13</v>
      </c>
      <c r="T220" s="4">
        <v>0.18</v>
      </c>
      <c r="U220" s="4" t="s">
        <v>13</v>
      </c>
      <c r="V220" s="4" t="s">
        <v>13</v>
      </c>
    </row>
    <row r="221" spans="2:22">
      <c r="B221" s="9">
        <v>921</v>
      </c>
      <c r="C221" s="4">
        <v>0.19</v>
      </c>
      <c r="D221" s="4">
        <v>0.19</v>
      </c>
      <c r="E221" s="4">
        <v>0.16</v>
      </c>
      <c r="F221" s="4">
        <v>0.13</v>
      </c>
      <c r="G221" s="4">
        <v>0.15</v>
      </c>
      <c r="H221" s="4" t="s">
        <v>13</v>
      </c>
      <c r="I221" s="4" t="s">
        <v>13</v>
      </c>
      <c r="J221" s="4" t="s">
        <v>13</v>
      </c>
      <c r="K221" s="4">
        <v>0.15</v>
      </c>
      <c r="L221" s="4">
        <v>0.17</v>
      </c>
      <c r="M221" s="4" t="s">
        <v>13</v>
      </c>
      <c r="N221" s="4">
        <v>0.13</v>
      </c>
      <c r="O221" s="4" t="s">
        <v>13</v>
      </c>
      <c r="P221" s="4" t="s">
        <v>13</v>
      </c>
      <c r="Q221" s="4">
        <v>0.16</v>
      </c>
      <c r="R221" s="4">
        <v>0.16</v>
      </c>
      <c r="S221" s="4" t="s">
        <v>13</v>
      </c>
      <c r="T221" s="4">
        <v>0.16</v>
      </c>
      <c r="U221" s="4" t="s">
        <v>13</v>
      </c>
      <c r="V221" s="4" t="s">
        <v>13</v>
      </c>
    </row>
    <row r="222" spans="2:22">
      <c r="B222" s="9">
        <v>922</v>
      </c>
      <c r="C222" s="4">
        <v>0.16</v>
      </c>
      <c r="D222" s="4">
        <v>0.16</v>
      </c>
      <c r="E222" s="4">
        <v>0.14000000000000001</v>
      </c>
      <c r="F222" s="4">
        <v>0.11</v>
      </c>
      <c r="G222" s="4">
        <v>0.13</v>
      </c>
      <c r="H222" s="4" t="s">
        <v>13</v>
      </c>
      <c r="I222" s="4" t="s">
        <v>13</v>
      </c>
      <c r="J222" s="4" t="s">
        <v>13</v>
      </c>
      <c r="K222" s="4">
        <v>0.12</v>
      </c>
      <c r="L222" s="4">
        <v>0.14000000000000001</v>
      </c>
      <c r="M222" s="4" t="s">
        <v>13</v>
      </c>
      <c r="N222" s="4">
        <v>0.11</v>
      </c>
      <c r="O222" s="4" t="s">
        <v>13</v>
      </c>
      <c r="P222" s="4" t="s">
        <v>13</v>
      </c>
      <c r="Q222" s="4">
        <v>0.13</v>
      </c>
      <c r="R222" s="4">
        <v>0.14000000000000001</v>
      </c>
      <c r="S222" s="4" t="s">
        <v>13</v>
      </c>
      <c r="T222" s="4">
        <v>0.13</v>
      </c>
      <c r="U222" s="4" t="s">
        <v>13</v>
      </c>
      <c r="V222" s="4" t="s">
        <v>13</v>
      </c>
    </row>
    <row r="223" spans="2:22">
      <c r="B223" s="9">
        <v>923</v>
      </c>
      <c r="C223" s="4">
        <v>0.16</v>
      </c>
      <c r="D223" s="4">
        <v>0.16</v>
      </c>
      <c r="E223" s="4">
        <v>0.14000000000000001</v>
      </c>
      <c r="F223" s="4">
        <v>0.1</v>
      </c>
      <c r="G223" s="4">
        <v>0.13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0.14000000000000001</v>
      </c>
      <c r="M223" s="4" t="s">
        <v>13</v>
      </c>
      <c r="N223" s="4">
        <v>0.1</v>
      </c>
      <c r="O223" s="4" t="s">
        <v>13</v>
      </c>
      <c r="P223" s="4" t="s">
        <v>13</v>
      </c>
      <c r="Q223" s="4">
        <v>0.13</v>
      </c>
      <c r="R223" s="4">
        <v>0.14000000000000001</v>
      </c>
      <c r="S223" s="4" t="s">
        <v>13</v>
      </c>
      <c r="T223" s="4">
        <v>0.13</v>
      </c>
      <c r="U223" s="4" t="s">
        <v>13</v>
      </c>
      <c r="V223" s="4" t="s">
        <v>13</v>
      </c>
    </row>
    <row r="224" spans="2:22">
      <c r="B224" s="9">
        <v>924</v>
      </c>
      <c r="C224" s="4">
        <v>0.16</v>
      </c>
      <c r="D224" s="4">
        <v>0.16</v>
      </c>
      <c r="E224" s="4">
        <v>0.14000000000000001</v>
      </c>
      <c r="F224" s="4">
        <v>0.1</v>
      </c>
      <c r="G224" s="4">
        <v>0.13</v>
      </c>
      <c r="H224" s="4" t="s">
        <v>13</v>
      </c>
      <c r="I224" s="4" t="s">
        <v>13</v>
      </c>
      <c r="J224" s="4" t="s">
        <v>13</v>
      </c>
      <c r="K224" s="4">
        <v>0.12</v>
      </c>
      <c r="L224" s="4">
        <v>0.14000000000000001</v>
      </c>
      <c r="M224" s="4" t="s">
        <v>13</v>
      </c>
      <c r="N224" s="4">
        <v>0.1</v>
      </c>
      <c r="O224" s="4" t="s">
        <v>13</v>
      </c>
      <c r="P224" s="4" t="s">
        <v>13</v>
      </c>
      <c r="Q224" s="4">
        <v>0.13</v>
      </c>
      <c r="R224" s="4">
        <v>0.14000000000000001</v>
      </c>
      <c r="S224" s="4" t="s">
        <v>13</v>
      </c>
      <c r="T224" s="4">
        <v>0.13</v>
      </c>
      <c r="U224" s="4" t="s">
        <v>13</v>
      </c>
      <c r="V224" s="4" t="s">
        <v>13</v>
      </c>
    </row>
    <row r="225" spans="2:22">
      <c r="B225" s="9">
        <v>925</v>
      </c>
      <c r="C225" s="4">
        <v>0.18</v>
      </c>
      <c r="D225" s="4">
        <v>0.18</v>
      </c>
      <c r="E225" s="4">
        <v>0.15</v>
      </c>
      <c r="F225" s="4">
        <v>0.12</v>
      </c>
      <c r="G225" s="4">
        <v>0.14000000000000001</v>
      </c>
      <c r="H225" s="4" t="s">
        <v>13</v>
      </c>
      <c r="I225" s="4" t="s">
        <v>13</v>
      </c>
      <c r="J225" s="4" t="s">
        <v>13</v>
      </c>
      <c r="K225" s="4">
        <v>0.14000000000000001</v>
      </c>
      <c r="L225" s="4">
        <v>0.16</v>
      </c>
      <c r="M225" s="4" t="s">
        <v>13</v>
      </c>
      <c r="N225" s="4">
        <v>0.11</v>
      </c>
      <c r="O225" s="4" t="s">
        <v>13</v>
      </c>
      <c r="P225" s="4" t="s">
        <v>13</v>
      </c>
      <c r="Q225" s="4">
        <v>0</v>
      </c>
      <c r="R225" s="4">
        <v>0.15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926</v>
      </c>
      <c r="C226" s="4">
        <v>0.17</v>
      </c>
      <c r="D226" s="4">
        <v>0.17</v>
      </c>
      <c r="E226" s="4">
        <v>0.14000000000000001</v>
      </c>
      <c r="F226" s="4">
        <v>0.11</v>
      </c>
      <c r="G226" s="4">
        <v>0.14000000000000001</v>
      </c>
      <c r="H226" s="4" t="s">
        <v>13</v>
      </c>
      <c r="I226" s="4" t="s">
        <v>13</v>
      </c>
      <c r="J226" s="4" t="s">
        <v>13</v>
      </c>
      <c r="K226" s="4">
        <v>0.13</v>
      </c>
      <c r="L226" s="4">
        <v>0.15</v>
      </c>
      <c r="M226" s="4" t="s">
        <v>13</v>
      </c>
      <c r="N226" s="4">
        <v>0.1</v>
      </c>
      <c r="O226" s="4" t="s">
        <v>13</v>
      </c>
      <c r="P226" s="4" t="s">
        <v>13</v>
      </c>
      <c r="Q226" s="4" t="s">
        <v>13</v>
      </c>
      <c r="R226" s="4">
        <v>0.14000000000000001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927</v>
      </c>
      <c r="C227" s="4">
        <v>0.15</v>
      </c>
      <c r="D227" s="4">
        <v>0.15</v>
      </c>
      <c r="E227" s="4">
        <v>0.13</v>
      </c>
      <c r="F227" s="4">
        <v>0.1</v>
      </c>
      <c r="G227" s="4">
        <v>0.12</v>
      </c>
      <c r="H227" s="4" t="s">
        <v>13</v>
      </c>
      <c r="I227" s="4" t="s">
        <v>13</v>
      </c>
      <c r="J227" s="4" t="s">
        <v>13</v>
      </c>
      <c r="K227" s="4">
        <v>0.11</v>
      </c>
      <c r="L227" s="4">
        <v>0.13</v>
      </c>
      <c r="M227" s="4" t="s">
        <v>13</v>
      </c>
      <c r="N227" s="4">
        <v>0.09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928</v>
      </c>
      <c r="C228" s="4">
        <v>0.14000000000000001</v>
      </c>
      <c r="D228" s="4">
        <v>0.14000000000000001</v>
      </c>
      <c r="E228" s="4">
        <v>0.12</v>
      </c>
      <c r="F228" s="4">
        <v>0.09</v>
      </c>
      <c r="G228" s="4">
        <v>0.11</v>
      </c>
      <c r="H228" s="4" t="s">
        <v>13</v>
      </c>
      <c r="I228" s="4" t="s">
        <v>13</v>
      </c>
      <c r="J228" s="4" t="s">
        <v>13</v>
      </c>
      <c r="K228" s="4">
        <v>0.1</v>
      </c>
      <c r="L228" s="4">
        <v>0.12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0.12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929</v>
      </c>
      <c r="C229" s="4">
        <v>0.12</v>
      </c>
      <c r="D229" s="4">
        <v>0.12</v>
      </c>
      <c r="E229" s="4">
        <v>0.1</v>
      </c>
      <c r="F229" s="4">
        <v>0.08</v>
      </c>
      <c r="G229" s="4">
        <v>0.1</v>
      </c>
      <c r="H229" s="4" t="s">
        <v>13</v>
      </c>
      <c r="I229" s="4" t="s">
        <v>13</v>
      </c>
      <c r="J229" s="4" t="s">
        <v>13</v>
      </c>
      <c r="K229" s="4">
        <v>0.09</v>
      </c>
      <c r="L229" s="4">
        <v>0.1</v>
      </c>
      <c r="M229" s="4" t="s">
        <v>13</v>
      </c>
      <c r="N229" s="4">
        <v>0.06</v>
      </c>
      <c r="O229" s="4" t="s">
        <v>13</v>
      </c>
      <c r="P229" s="4" t="s">
        <v>13</v>
      </c>
      <c r="Q229" s="4" t="s">
        <v>13</v>
      </c>
      <c r="R229" s="4">
        <v>0.1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930</v>
      </c>
      <c r="C230" s="4">
        <v>0.13</v>
      </c>
      <c r="D230" s="4">
        <v>0.13</v>
      </c>
      <c r="E230" s="4">
        <v>0.11</v>
      </c>
      <c r="F230" s="4">
        <v>0.08</v>
      </c>
      <c r="G230" s="4">
        <v>0.1</v>
      </c>
      <c r="H230" s="4" t="s">
        <v>13</v>
      </c>
      <c r="I230" s="4" t="s">
        <v>13</v>
      </c>
      <c r="J230" s="4" t="s">
        <v>13</v>
      </c>
      <c r="K230" s="4">
        <v>0.09</v>
      </c>
      <c r="L230" s="4">
        <v>0.11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0.11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1001</v>
      </c>
      <c r="C231" s="4">
        <v>0.09</v>
      </c>
      <c r="D231" s="4">
        <v>0.09</v>
      </c>
      <c r="E231" s="4">
        <v>0.08</v>
      </c>
      <c r="F231" s="4">
        <v>0.06</v>
      </c>
      <c r="G231" s="4">
        <v>7.0000000000000007E-2</v>
      </c>
      <c r="H231" s="4" t="s">
        <v>13</v>
      </c>
      <c r="I231" s="4" t="s">
        <v>13</v>
      </c>
      <c r="J231" s="4" t="s">
        <v>13</v>
      </c>
      <c r="K231" s="4">
        <v>7.0000000000000007E-2</v>
      </c>
      <c r="L231" s="4">
        <v>0.08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>
        <v>7.0000000000000007E-2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1002</v>
      </c>
      <c r="C232" s="4">
        <v>0.09</v>
      </c>
      <c r="D232" s="4">
        <v>0.09</v>
      </c>
      <c r="E232" s="4">
        <v>0.08</v>
      </c>
      <c r="F232" s="4">
        <v>0.06</v>
      </c>
      <c r="G232" s="4">
        <v>7.0000000000000007E-2</v>
      </c>
      <c r="H232" s="4" t="s">
        <v>13</v>
      </c>
      <c r="I232" s="4" t="s">
        <v>13</v>
      </c>
      <c r="J232" s="4" t="s">
        <v>13</v>
      </c>
      <c r="K232" s="4">
        <v>0.06</v>
      </c>
      <c r="L232" s="4">
        <v>0.08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>
        <v>7.0000000000000007E-2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1003</v>
      </c>
      <c r="C233" s="4">
        <v>0.12</v>
      </c>
      <c r="D233" s="4">
        <v>0.12</v>
      </c>
      <c r="E233" s="4">
        <v>0.1</v>
      </c>
      <c r="F233" s="4">
        <v>0.08</v>
      </c>
      <c r="G233" s="4">
        <v>0.1</v>
      </c>
      <c r="H233" s="4" t="s">
        <v>13</v>
      </c>
      <c r="I233" s="4" t="s">
        <v>13</v>
      </c>
      <c r="J233" s="4" t="s">
        <v>13</v>
      </c>
      <c r="K233" s="4">
        <v>0.09</v>
      </c>
      <c r="L233" s="4">
        <v>0.1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>
        <v>0.1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1004</v>
      </c>
      <c r="C234" s="4">
        <v>0.1</v>
      </c>
      <c r="D234" s="4">
        <v>0.1</v>
      </c>
      <c r="E234" s="4">
        <v>0.09</v>
      </c>
      <c r="F234" s="4">
        <v>0.06</v>
      </c>
      <c r="G234" s="4">
        <v>0.08</v>
      </c>
      <c r="H234" s="4" t="s">
        <v>13</v>
      </c>
      <c r="I234" s="4" t="s">
        <v>13</v>
      </c>
      <c r="J234" s="4" t="s">
        <v>13</v>
      </c>
      <c r="K234" s="4">
        <v>7.0000000000000007E-2</v>
      </c>
      <c r="L234" s="4">
        <v>0.08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>
        <v>0.08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1005</v>
      </c>
      <c r="C235" s="4">
        <v>0.13</v>
      </c>
      <c r="D235" s="4">
        <v>0.13</v>
      </c>
      <c r="E235" s="4">
        <v>0.11</v>
      </c>
      <c r="F235" s="4">
        <v>0.08</v>
      </c>
      <c r="G235" s="4">
        <v>0.1</v>
      </c>
      <c r="H235" s="4" t="s">
        <v>13</v>
      </c>
      <c r="I235" s="4" t="s">
        <v>13</v>
      </c>
      <c r="J235" s="4" t="s">
        <v>13</v>
      </c>
      <c r="K235" s="4">
        <v>0</v>
      </c>
      <c r="L235" s="4">
        <v>0.11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>
        <v>0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1006</v>
      </c>
      <c r="C236" s="4">
        <v>0.13</v>
      </c>
      <c r="D236" s="4">
        <v>0.13</v>
      </c>
      <c r="E236" s="4">
        <v>0.11</v>
      </c>
      <c r="F236" s="4">
        <v>0.08</v>
      </c>
      <c r="G236" s="4">
        <v>0.1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1007</v>
      </c>
      <c r="C237" s="4">
        <v>0.16</v>
      </c>
      <c r="D237" s="4">
        <v>0.16</v>
      </c>
      <c r="E237" s="4">
        <v>0.14000000000000001</v>
      </c>
      <c r="F237" s="4">
        <v>0.1</v>
      </c>
      <c r="G237" s="4">
        <v>0.13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1008</v>
      </c>
      <c r="C238" s="4">
        <v>0.15</v>
      </c>
      <c r="D238" s="4">
        <v>0.15</v>
      </c>
      <c r="E238" s="4">
        <v>0.13</v>
      </c>
      <c r="F238" s="4">
        <v>0.09</v>
      </c>
      <c r="G238" s="4">
        <v>0.12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0.12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1009</v>
      </c>
      <c r="C239" s="4">
        <v>0.13</v>
      </c>
      <c r="D239" s="4">
        <v>0.13</v>
      </c>
      <c r="E239" s="4">
        <v>0.11</v>
      </c>
      <c r="F239" s="4">
        <v>0.08</v>
      </c>
      <c r="G239" s="4">
        <v>0.1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1010</v>
      </c>
      <c r="C240" s="4">
        <v>0.12</v>
      </c>
      <c r="D240" s="4">
        <v>0.12</v>
      </c>
      <c r="E240" s="4">
        <v>0.1</v>
      </c>
      <c r="F240" s="4">
        <v>7.0000000000000007E-2</v>
      </c>
      <c r="G240" s="4">
        <v>0.1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0.1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1011</v>
      </c>
      <c r="C241" s="4">
        <v>0.15</v>
      </c>
      <c r="D241" s="4">
        <v>0.15</v>
      </c>
      <c r="E241" s="4">
        <v>0.13</v>
      </c>
      <c r="F241" s="4">
        <v>0.09</v>
      </c>
      <c r="G241" s="4">
        <v>0.12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0.12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1012</v>
      </c>
      <c r="C242" s="4">
        <v>0.11</v>
      </c>
      <c r="D242" s="4">
        <v>0.11</v>
      </c>
      <c r="E242" s="4">
        <v>0.09</v>
      </c>
      <c r="F242" s="4">
        <v>7.0000000000000007E-2</v>
      </c>
      <c r="G242" s="4">
        <v>0.09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0.09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1013</v>
      </c>
      <c r="C243" s="4">
        <v>0.12</v>
      </c>
      <c r="D243" s="4">
        <v>0.12</v>
      </c>
      <c r="E243" s="4">
        <v>0.1</v>
      </c>
      <c r="F243" s="4">
        <v>7.0000000000000007E-2</v>
      </c>
      <c r="G243" s="4">
        <v>0.1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0.09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1014</v>
      </c>
      <c r="C244" s="4">
        <v>0.12</v>
      </c>
      <c r="D244" s="4">
        <v>0.12</v>
      </c>
      <c r="E244" s="4">
        <v>0.1</v>
      </c>
      <c r="F244" s="4">
        <v>7.0000000000000007E-2</v>
      </c>
      <c r="G244" s="4">
        <v>0.1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0.09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1015</v>
      </c>
      <c r="C245" s="4">
        <v>0.11</v>
      </c>
      <c r="D245" s="4">
        <v>0.11</v>
      </c>
      <c r="E245" s="4">
        <v>0.09</v>
      </c>
      <c r="F245" s="4">
        <v>0.06</v>
      </c>
      <c r="G245" s="4">
        <v>0.09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0.08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1016</v>
      </c>
      <c r="C246" s="4">
        <v>0.1</v>
      </c>
      <c r="D246" s="4">
        <v>0.1</v>
      </c>
      <c r="E246" s="4">
        <v>0.09</v>
      </c>
      <c r="F246" s="4">
        <v>0.06</v>
      </c>
      <c r="G246" s="4">
        <v>0.08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0.08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1017</v>
      </c>
      <c r="C247" s="4">
        <v>0.1</v>
      </c>
      <c r="D247" s="4">
        <v>0.1</v>
      </c>
      <c r="E247" s="4">
        <v>0.09</v>
      </c>
      <c r="F247" s="4">
        <v>0.06</v>
      </c>
      <c r="G247" s="4">
        <v>0.08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7.0000000000000007E-2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1018</v>
      </c>
      <c r="C248" s="4">
        <v>0.12</v>
      </c>
      <c r="D248" s="4">
        <v>0.12</v>
      </c>
      <c r="E248" s="4">
        <v>0.1</v>
      </c>
      <c r="F248" s="4">
        <v>7.0000000000000007E-2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1019</v>
      </c>
      <c r="C249" s="4">
        <v>0.11</v>
      </c>
      <c r="D249" s="4">
        <v>0.11</v>
      </c>
      <c r="E249" s="4">
        <v>0.09</v>
      </c>
      <c r="F249" s="4">
        <v>0.06</v>
      </c>
      <c r="G249" s="4">
        <v>0.09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0.08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1020</v>
      </c>
      <c r="C250" s="4">
        <v>0.11</v>
      </c>
      <c r="D250" s="4">
        <v>0.11</v>
      </c>
      <c r="E250" s="4">
        <v>0.09</v>
      </c>
      <c r="F250" s="4">
        <v>0.06</v>
      </c>
      <c r="G250" s="4">
        <v>0.09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0.08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1021</v>
      </c>
      <c r="C251" s="4">
        <v>0.09</v>
      </c>
      <c r="D251" s="4">
        <v>0.09</v>
      </c>
      <c r="E251" s="4">
        <v>0.08</v>
      </c>
      <c r="F251" s="4">
        <v>0.05</v>
      </c>
      <c r="G251" s="4">
        <v>7.0000000000000007E-2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>
        <v>7.0000000000000007E-2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1022</v>
      </c>
      <c r="C252" s="4">
        <v>0.05</v>
      </c>
      <c r="D252" s="4">
        <v>0.05</v>
      </c>
      <c r="E252" s="4">
        <v>0.04</v>
      </c>
      <c r="F252" s="4">
        <v>0.02</v>
      </c>
      <c r="G252" s="4">
        <v>0.04</v>
      </c>
      <c r="H252" s="4" t="s">
        <v>13</v>
      </c>
      <c r="I252" s="4" t="s">
        <v>13</v>
      </c>
      <c r="J252" s="4" t="s">
        <v>13</v>
      </c>
      <c r="K252" s="4" t="s">
        <v>13</v>
      </c>
      <c r="L252" s="4">
        <v>0.04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1023</v>
      </c>
      <c r="C253" s="4">
        <v>7.0000000000000007E-2</v>
      </c>
      <c r="D253" s="4">
        <v>7.0000000000000007E-2</v>
      </c>
      <c r="E253" s="4">
        <v>0.06</v>
      </c>
      <c r="F253" s="4">
        <v>0.03</v>
      </c>
      <c r="G253" s="4">
        <v>0.06</v>
      </c>
      <c r="H253" s="4" t="s">
        <v>13</v>
      </c>
      <c r="I253" s="4" t="s">
        <v>13</v>
      </c>
      <c r="J253" s="4" t="s">
        <v>13</v>
      </c>
      <c r="K253" s="4" t="s">
        <v>13</v>
      </c>
      <c r="L253" s="4">
        <v>0.05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1024</v>
      </c>
      <c r="C254" s="4">
        <v>0.08</v>
      </c>
      <c r="D254" s="4">
        <v>0.08</v>
      </c>
      <c r="E254" s="4">
        <v>7.0000000000000007E-2</v>
      </c>
      <c r="F254" s="4">
        <v>0.04</v>
      </c>
      <c r="G254" s="4">
        <v>0.06</v>
      </c>
      <c r="H254" s="4" t="s">
        <v>13</v>
      </c>
      <c r="I254" s="4" t="s">
        <v>13</v>
      </c>
      <c r="J254" s="4" t="s">
        <v>13</v>
      </c>
      <c r="K254" s="4" t="s">
        <v>13</v>
      </c>
      <c r="L254" s="4">
        <v>0.06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1025</v>
      </c>
      <c r="C255" s="4">
        <v>0.09</v>
      </c>
      <c r="D255" s="4">
        <v>0.09</v>
      </c>
      <c r="E255" s="4">
        <v>0.08</v>
      </c>
      <c r="F255" s="4">
        <v>0.04</v>
      </c>
      <c r="G255" s="4">
        <v>7.0000000000000007E-2</v>
      </c>
      <c r="H255" s="4" t="s">
        <v>13</v>
      </c>
      <c r="I255" s="4" t="s">
        <v>13</v>
      </c>
      <c r="J255" s="4" t="s">
        <v>13</v>
      </c>
      <c r="K255" s="4" t="s">
        <v>13</v>
      </c>
      <c r="L255" s="4">
        <v>0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1026</v>
      </c>
      <c r="C256" s="4">
        <v>0.09</v>
      </c>
      <c r="D256" s="4">
        <v>0.09</v>
      </c>
      <c r="E256" s="4">
        <v>0.08</v>
      </c>
      <c r="F256" s="4">
        <v>0.04</v>
      </c>
      <c r="G256" s="4">
        <v>7.0000000000000007E-2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1027</v>
      </c>
      <c r="C257" s="4">
        <v>0.1</v>
      </c>
      <c r="D257" s="4">
        <v>0.1</v>
      </c>
      <c r="E257" s="4">
        <v>0.09</v>
      </c>
      <c r="F257" s="4">
        <v>0.04</v>
      </c>
      <c r="G257" s="4">
        <v>0.08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1028</v>
      </c>
      <c r="C258" s="4">
        <v>0.09</v>
      </c>
      <c r="D258" s="4">
        <v>0.09</v>
      </c>
      <c r="E258" s="4">
        <v>0.08</v>
      </c>
      <c r="F258" s="4">
        <v>0.04</v>
      </c>
      <c r="G258" s="4">
        <v>7.0000000000000007E-2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1029</v>
      </c>
      <c r="C259" s="4">
        <v>0.06</v>
      </c>
      <c r="D259" s="4">
        <v>0.06</v>
      </c>
      <c r="E259" s="4">
        <v>0.05</v>
      </c>
      <c r="F259" s="4">
        <v>0.02</v>
      </c>
      <c r="G259" s="4">
        <v>0.05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14">
        <v>1030</v>
      </c>
      <c r="C260" s="7">
        <v>0</v>
      </c>
      <c r="D260" s="7">
        <v>0</v>
      </c>
      <c r="E260" s="7">
        <v>0</v>
      </c>
      <c r="F260" s="7">
        <v>0</v>
      </c>
      <c r="G260" s="7">
        <v>0</v>
      </c>
      <c r="H260" s="7" t="s">
        <v>13</v>
      </c>
      <c r="I260" s="7" t="s">
        <v>13</v>
      </c>
      <c r="J260" s="7" t="s">
        <v>13</v>
      </c>
      <c r="K260" s="7" t="s">
        <v>13</v>
      </c>
      <c r="L260" s="7" t="s">
        <v>13</v>
      </c>
      <c r="M260" s="7" t="s">
        <v>13</v>
      </c>
      <c r="N260" s="7" t="s">
        <v>13</v>
      </c>
      <c r="O260" s="7" t="s">
        <v>13</v>
      </c>
      <c r="P260" s="7" t="s">
        <v>13</v>
      </c>
      <c r="Q260" s="7" t="s">
        <v>13</v>
      </c>
      <c r="R260" s="7" t="s">
        <v>13</v>
      </c>
      <c r="S260" s="7" t="s">
        <v>13</v>
      </c>
      <c r="T260" s="7" t="s">
        <v>13</v>
      </c>
      <c r="U260" s="7" t="s">
        <v>13</v>
      </c>
      <c r="V260" s="7" t="s">
        <v>13</v>
      </c>
    </row>
  </sheetData>
  <pageMargins left="0.7" right="0.7" top="0.75" bottom="0.75" header="0.3" footer="0.3"/>
  <pageSetup orientation="portrait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15"/>
  <dimension ref="B2:V265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5" t="s">
        <v>52</v>
      </c>
    </row>
    <row r="3" spans="2:21">
      <c r="B3" s="15" t="s">
        <v>116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22">
        <f t="shared" ref="C5:H12" si="0">C18</f>
        <v>2.3999999999999995</v>
      </c>
      <c r="D5" s="22">
        <f t="shared" si="0"/>
        <v>0</v>
      </c>
      <c r="E5" s="22">
        <f t="shared" si="0"/>
        <v>0</v>
      </c>
      <c r="F5" s="22">
        <f t="shared" si="0"/>
        <v>0.26</v>
      </c>
      <c r="G5" s="22">
        <f t="shared" si="0"/>
        <v>0.5</v>
      </c>
      <c r="H5" s="22">
        <f t="shared" si="0"/>
        <v>1.1800000000000002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4.5300000000000011</v>
      </c>
      <c r="D6" s="19">
        <f t="shared" si="0"/>
        <v>2.1399999999999997</v>
      </c>
      <c r="E6" s="19">
        <f t="shared" si="0"/>
        <v>2.1399999999999997</v>
      </c>
      <c r="F6" s="19">
        <f t="shared" si="0"/>
        <v>2.4500000000000006</v>
      </c>
      <c r="G6" s="19">
        <f t="shared" si="0"/>
        <v>3.44</v>
      </c>
      <c r="H6" s="19">
        <f t="shared" si="0"/>
        <v>4.1500000000000004</v>
      </c>
      <c r="I6" s="19">
        <f t="shared" ref="I6:I12" si="1">AVERAGE(I19:J19)</f>
        <v>1.4249999999999998</v>
      </c>
      <c r="J6" s="19">
        <f t="shared" ref="J6:J12" si="2">AVERAGE(K19:L19)</f>
        <v>0.35499999999999998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0.13999999999999999</v>
      </c>
      <c r="U6" s="4"/>
    </row>
    <row r="7" spans="2:21">
      <c r="B7" s="4" t="s">
        <v>18</v>
      </c>
      <c r="C7" s="19">
        <f t="shared" si="0"/>
        <v>8.06</v>
      </c>
      <c r="D7" s="19">
        <f t="shared" si="0"/>
        <v>7.8499999999999988</v>
      </c>
      <c r="E7" s="19">
        <f t="shared" si="0"/>
        <v>6.8500000000000005</v>
      </c>
      <c r="F7" s="19">
        <f t="shared" si="0"/>
        <v>5.4800000000000013</v>
      </c>
      <c r="G7" s="19">
        <f t="shared" si="0"/>
        <v>6.44</v>
      </c>
      <c r="H7" s="19">
        <f t="shared" si="0"/>
        <v>8.06</v>
      </c>
      <c r="I7" s="19">
        <f t="shared" si="1"/>
        <v>7.26</v>
      </c>
      <c r="J7" s="19">
        <f t="shared" si="2"/>
        <v>2.2200000000000006</v>
      </c>
      <c r="K7" s="19">
        <f t="shared" si="3"/>
        <v>0.76</v>
      </c>
      <c r="L7" s="19">
        <f t="shared" si="4"/>
        <v>0</v>
      </c>
      <c r="M7" s="19">
        <f t="shared" si="5"/>
        <v>0.69500000000000006</v>
      </c>
      <c r="N7" s="19">
        <f t="shared" si="6"/>
        <v>0.30499999999999994</v>
      </c>
      <c r="O7" s="19">
        <f t="shared" si="7"/>
        <v>2.8550000000000004</v>
      </c>
      <c r="U7" s="4"/>
    </row>
    <row r="8" spans="2:21">
      <c r="B8" s="4" t="s">
        <v>19</v>
      </c>
      <c r="C8" s="19">
        <f t="shared" si="0"/>
        <v>9.0100000000000016</v>
      </c>
      <c r="D8" s="19">
        <f t="shared" si="0"/>
        <v>9.0100000000000016</v>
      </c>
      <c r="E8" s="19">
        <f t="shared" si="0"/>
        <v>7.6599999999999984</v>
      </c>
      <c r="F8" s="19">
        <f t="shared" si="0"/>
        <v>6.110000000000003</v>
      </c>
      <c r="G8" s="19">
        <f t="shared" si="0"/>
        <v>7.2000000000000011</v>
      </c>
      <c r="H8" s="19">
        <f t="shared" si="0"/>
        <v>8.7000000000000011</v>
      </c>
      <c r="I8" s="19">
        <f t="shared" si="1"/>
        <v>9.0050000000000026</v>
      </c>
      <c r="J8" s="19">
        <f t="shared" si="2"/>
        <v>5.3550000000000004</v>
      </c>
      <c r="K8" s="19">
        <f t="shared" si="3"/>
        <v>4.2450000000000001</v>
      </c>
      <c r="L8" s="19">
        <f t="shared" si="4"/>
        <v>2.1950000000000003</v>
      </c>
      <c r="M8" s="19">
        <f t="shared" si="5"/>
        <v>3.8400000000000007</v>
      </c>
      <c r="N8" s="19">
        <f t="shared" si="6"/>
        <v>2.995000000000001</v>
      </c>
      <c r="O8" s="19">
        <f t="shared" si="7"/>
        <v>7.875</v>
      </c>
      <c r="U8" s="4"/>
    </row>
    <row r="9" spans="2:21">
      <c r="B9" s="4" t="s">
        <v>20</v>
      </c>
      <c r="C9" s="19">
        <f t="shared" si="0"/>
        <v>9.1399999999999988</v>
      </c>
      <c r="D9" s="19">
        <f t="shared" si="0"/>
        <v>9.1399999999999988</v>
      </c>
      <c r="E9" s="19">
        <f t="shared" si="0"/>
        <v>7.77</v>
      </c>
      <c r="F9" s="19">
        <f t="shared" si="0"/>
        <v>6.1900000000000013</v>
      </c>
      <c r="G9" s="19">
        <f t="shared" si="0"/>
        <v>7.3399999999999981</v>
      </c>
      <c r="H9" s="19">
        <f t="shared" si="0"/>
        <v>2.11</v>
      </c>
      <c r="I9" s="19">
        <f t="shared" si="1"/>
        <v>4.9400000000000013</v>
      </c>
      <c r="J9" s="19">
        <f t="shared" si="2"/>
        <v>8.504999999999999</v>
      </c>
      <c r="K9" s="19">
        <f t="shared" si="3"/>
        <v>7.9550000000000001</v>
      </c>
      <c r="L9" s="19">
        <f t="shared" si="4"/>
        <v>7.2199999999999989</v>
      </c>
      <c r="M9" s="19">
        <f t="shared" si="5"/>
        <v>7.5500000000000007</v>
      </c>
      <c r="N9" s="19">
        <f t="shared" si="6"/>
        <v>6.6149999999999993</v>
      </c>
      <c r="O9" s="19">
        <f t="shared" si="7"/>
        <v>2.58</v>
      </c>
      <c r="U9" s="4"/>
    </row>
    <row r="10" spans="2:21">
      <c r="B10" s="4" t="s">
        <v>21</v>
      </c>
      <c r="C10" s="19">
        <f t="shared" si="0"/>
        <v>9.25</v>
      </c>
      <c r="D10" s="19">
        <f t="shared" si="0"/>
        <v>9.25</v>
      </c>
      <c r="E10" s="19">
        <f t="shared" si="0"/>
        <v>7.8600000000000012</v>
      </c>
      <c r="F10" s="19">
        <f t="shared" si="0"/>
        <v>6.2800000000000011</v>
      </c>
      <c r="G10" s="19">
        <f t="shared" si="0"/>
        <v>7.41</v>
      </c>
      <c r="H10" s="19">
        <f t="shared" si="0"/>
        <v>0</v>
      </c>
      <c r="I10" s="19">
        <f t="shared" si="1"/>
        <v>0</v>
      </c>
      <c r="J10" s="19">
        <f t="shared" si="2"/>
        <v>8.8350000000000009</v>
      </c>
      <c r="K10" s="19">
        <f t="shared" si="3"/>
        <v>8.23</v>
      </c>
      <c r="L10" s="19">
        <f t="shared" si="4"/>
        <v>6.92</v>
      </c>
      <c r="M10" s="19">
        <f t="shared" si="5"/>
        <v>9.0950000000000006</v>
      </c>
      <c r="N10" s="19">
        <f t="shared" si="6"/>
        <v>8.6700000000000017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6.1800000000000006</v>
      </c>
      <c r="D11" s="19">
        <f t="shared" si="0"/>
        <v>6.1800000000000006</v>
      </c>
      <c r="E11" s="19">
        <f t="shared" si="0"/>
        <v>5.23</v>
      </c>
      <c r="F11" s="19">
        <f t="shared" si="0"/>
        <v>4.1300000000000008</v>
      </c>
      <c r="G11" s="19">
        <f t="shared" si="0"/>
        <v>4.95</v>
      </c>
      <c r="H11" s="19">
        <f t="shared" si="0"/>
        <v>0</v>
      </c>
      <c r="I11" s="19">
        <f t="shared" si="1"/>
        <v>0</v>
      </c>
      <c r="J11" s="19">
        <f t="shared" si="2"/>
        <v>4.2300000000000004</v>
      </c>
      <c r="K11" s="19">
        <f t="shared" si="3"/>
        <v>3.5249999999999986</v>
      </c>
      <c r="L11" s="19">
        <f t="shared" si="4"/>
        <v>0.53</v>
      </c>
      <c r="M11" s="19">
        <f t="shared" si="5"/>
        <v>4.8750000000000009</v>
      </c>
      <c r="N11" s="19">
        <f t="shared" si="6"/>
        <v>2.1199999999999997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4.07</v>
      </c>
      <c r="D12" s="21">
        <f t="shared" si="0"/>
        <v>4.07</v>
      </c>
      <c r="E12" s="21">
        <f t="shared" si="0"/>
        <v>3.4699999999999998</v>
      </c>
      <c r="F12" s="21">
        <f t="shared" si="0"/>
        <v>2.2900000000000005</v>
      </c>
      <c r="G12" s="21">
        <f t="shared" si="0"/>
        <v>3.2700000000000005</v>
      </c>
      <c r="H12" s="21">
        <f t="shared" si="0"/>
        <v>0</v>
      </c>
      <c r="I12" s="21">
        <f t="shared" si="1"/>
        <v>0</v>
      </c>
      <c r="J12" s="21">
        <f t="shared" si="2"/>
        <v>0.84500000000000031</v>
      </c>
      <c r="K12" s="21">
        <f t="shared" si="3"/>
        <v>0</v>
      </c>
      <c r="L12" s="21">
        <f t="shared" si="4"/>
        <v>0</v>
      </c>
      <c r="M12" s="21">
        <f t="shared" si="5"/>
        <v>0.34500000000000003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116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.75" thickTop="1">
      <c r="B18" s="4" t="s">
        <v>16</v>
      </c>
      <c r="C18" s="4">
        <f>SUM(C32:C52)</f>
        <v>2.3999999999999995</v>
      </c>
      <c r="D18" s="4">
        <f t="shared" ref="D18:V18" si="8">SUM(D32:D52)</f>
        <v>0</v>
      </c>
      <c r="E18" s="4">
        <f t="shared" si="8"/>
        <v>0</v>
      </c>
      <c r="F18" s="4">
        <f t="shared" si="8"/>
        <v>0.26</v>
      </c>
      <c r="G18" s="4">
        <f t="shared" si="8"/>
        <v>0.5</v>
      </c>
      <c r="H18" s="4">
        <f t="shared" si="8"/>
        <v>1.1800000000000002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4.5300000000000011</v>
      </c>
      <c r="D19" s="4">
        <f t="shared" ref="D19:V19" si="9">SUM(D53:D82)</f>
        <v>2.1399999999999997</v>
      </c>
      <c r="E19" s="4">
        <f t="shared" si="9"/>
        <v>2.1399999999999997</v>
      </c>
      <c r="F19" s="4">
        <f t="shared" si="9"/>
        <v>2.4500000000000006</v>
      </c>
      <c r="G19" s="4">
        <f t="shared" si="9"/>
        <v>3.44</v>
      </c>
      <c r="H19" s="4">
        <f t="shared" si="9"/>
        <v>4.1500000000000004</v>
      </c>
      <c r="I19" s="4">
        <f t="shared" si="9"/>
        <v>2.3699999999999997</v>
      </c>
      <c r="J19" s="4">
        <f t="shared" si="9"/>
        <v>0.48000000000000004</v>
      </c>
      <c r="K19" s="4">
        <f t="shared" si="9"/>
        <v>0.71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0.27999999999999997</v>
      </c>
      <c r="V19" s="4">
        <f t="shared" si="9"/>
        <v>0</v>
      </c>
    </row>
    <row r="20" spans="2:22">
      <c r="B20" s="4" t="s">
        <v>18</v>
      </c>
      <c r="C20" s="4">
        <f>SUM(C83:C113)</f>
        <v>8.06</v>
      </c>
      <c r="D20" s="4">
        <f t="shared" ref="D20:V20" si="10">SUM(D83:D113)</f>
        <v>7.8499999999999988</v>
      </c>
      <c r="E20" s="4">
        <f t="shared" si="10"/>
        <v>6.8500000000000005</v>
      </c>
      <c r="F20" s="4">
        <f t="shared" si="10"/>
        <v>5.4800000000000013</v>
      </c>
      <c r="G20" s="4">
        <f t="shared" si="10"/>
        <v>6.44</v>
      </c>
      <c r="H20" s="4">
        <f t="shared" si="10"/>
        <v>8.06</v>
      </c>
      <c r="I20" s="4">
        <f t="shared" si="10"/>
        <v>7.92</v>
      </c>
      <c r="J20" s="4">
        <f t="shared" si="10"/>
        <v>6.6</v>
      </c>
      <c r="K20" s="4">
        <f t="shared" si="10"/>
        <v>2.9700000000000011</v>
      </c>
      <c r="L20" s="4">
        <f t="shared" si="10"/>
        <v>1.4700000000000006</v>
      </c>
      <c r="M20" s="4">
        <f t="shared" si="10"/>
        <v>1.52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1.3900000000000001</v>
      </c>
      <c r="R20" s="4">
        <f t="shared" si="10"/>
        <v>0</v>
      </c>
      <c r="S20" s="4">
        <f t="shared" si="10"/>
        <v>0.60999999999999988</v>
      </c>
      <c r="T20" s="4">
        <f t="shared" si="10"/>
        <v>0</v>
      </c>
      <c r="U20" s="4">
        <f t="shared" si="10"/>
        <v>3.54</v>
      </c>
      <c r="V20" s="4">
        <f t="shared" si="10"/>
        <v>2.1700000000000004</v>
      </c>
    </row>
    <row r="21" spans="2:22">
      <c r="B21" s="4" t="s">
        <v>19</v>
      </c>
      <c r="C21" s="4">
        <f>SUM(C114:C143)</f>
        <v>9.0100000000000016</v>
      </c>
      <c r="D21" s="4">
        <f t="shared" ref="D21:V21" si="11">SUM(D114:D143)</f>
        <v>9.0100000000000016</v>
      </c>
      <c r="E21" s="4">
        <f t="shared" si="11"/>
        <v>7.6599999999999984</v>
      </c>
      <c r="F21" s="4">
        <f t="shared" si="11"/>
        <v>6.110000000000003</v>
      </c>
      <c r="G21" s="4">
        <f t="shared" si="11"/>
        <v>7.2000000000000011</v>
      </c>
      <c r="H21" s="4">
        <f t="shared" si="11"/>
        <v>8.7000000000000011</v>
      </c>
      <c r="I21" s="4">
        <f t="shared" si="11"/>
        <v>9.0000000000000018</v>
      </c>
      <c r="J21" s="4">
        <f t="shared" si="11"/>
        <v>9.0100000000000016</v>
      </c>
      <c r="K21" s="4">
        <f t="shared" si="11"/>
        <v>6.69</v>
      </c>
      <c r="L21" s="4">
        <f t="shared" si="11"/>
        <v>4.0200000000000014</v>
      </c>
      <c r="M21" s="4">
        <f t="shared" si="11"/>
        <v>6</v>
      </c>
      <c r="N21" s="4">
        <f t="shared" si="11"/>
        <v>2.4900000000000002</v>
      </c>
      <c r="O21" s="4">
        <f t="shared" si="11"/>
        <v>3.100000000000001</v>
      </c>
      <c r="P21" s="4">
        <f t="shared" si="11"/>
        <v>1.29</v>
      </c>
      <c r="Q21" s="4">
        <f t="shared" si="11"/>
        <v>4.5200000000000014</v>
      </c>
      <c r="R21" s="4">
        <f t="shared" si="11"/>
        <v>3.1600000000000006</v>
      </c>
      <c r="S21" s="4">
        <f t="shared" si="11"/>
        <v>3.9400000000000013</v>
      </c>
      <c r="T21" s="4">
        <f t="shared" si="11"/>
        <v>2.0500000000000003</v>
      </c>
      <c r="U21" s="4">
        <f t="shared" si="11"/>
        <v>8.0400000000000009</v>
      </c>
      <c r="V21" s="4">
        <f t="shared" si="11"/>
        <v>7.7099999999999991</v>
      </c>
    </row>
    <row r="22" spans="2:22">
      <c r="B22" s="4" t="s">
        <v>20</v>
      </c>
      <c r="C22" s="4">
        <f>SUM(C144:C174)</f>
        <v>9.1399999999999988</v>
      </c>
      <c r="D22" s="4">
        <f t="shared" ref="D22:V22" si="12">SUM(D144:D174)</f>
        <v>9.1399999999999988</v>
      </c>
      <c r="E22" s="4">
        <f t="shared" si="12"/>
        <v>7.77</v>
      </c>
      <c r="F22" s="4">
        <f t="shared" si="12"/>
        <v>6.1900000000000013</v>
      </c>
      <c r="G22" s="4">
        <f t="shared" si="12"/>
        <v>7.3399999999999981</v>
      </c>
      <c r="H22" s="4">
        <f t="shared" si="12"/>
        <v>2.11</v>
      </c>
      <c r="I22" s="4">
        <f t="shared" si="12"/>
        <v>3.4700000000000006</v>
      </c>
      <c r="J22" s="4">
        <f t="shared" si="12"/>
        <v>6.410000000000001</v>
      </c>
      <c r="K22" s="4">
        <f t="shared" si="12"/>
        <v>9.11</v>
      </c>
      <c r="L22" s="4">
        <f t="shared" si="12"/>
        <v>7.8999999999999995</v>
      </c>
      <c r="M22" s="4">
        <f t="shared" si="12"/>
        <v>8.4500000000000011</v>
      </c>
      <c r="N22" s="4">
        <f t="shared" si="12"/>
        <v>7.46</v>
      </c>
      <c r="O22" s="4">
        <f t="shared" si="12"/>
        <v>7.85</v>
      </c>
      <c r="P22" s="4">
        <f t="shared" si="12"/>
        <v>6.5899999999999981</v>
      </c>
      <c r="Q22" s="4">
        <f t="shared" si="12"/>
        <v>8.2999999999999989</v>
      </c>
      <c r="R22" s="4">
        <f t="shared" si="12"/>
        <v>6.8000000000000016</v>
      </c>
      <c r="S22" s="4">
        <f t="shared" si="12"/>
        <v>8.1399999999999988</v>
      </c>
      <c r="T22" s="4">
        <f t="shared" si="12"/>
        <v>5.09</v>
      </c>
      <c r="U22" s="4">
        <f t="shared" si="12"/>
        <v>1.4800000000000004</v>
      </c>
      <c r="V22" s="4">
        <f t="shared" si="12"/>
        <v>3.6799999999999997</v>
      </c>
    </row>
    <row r="23" spans="2:22">
      <c r="B23" s="4" t="s">
        <v>21</v>
      </c>
      <c r="C23" s="4">
        <f>SUM(C175:C205)</f>
        <v>9.25</v>
      </c>
      <c r="D23" s="4">
        <f t="shared" ref="D23:V23" si="13">SUM(D175:D205)</f>
        <v>9.25</v>
      </c>
      <c r="E23" s="4">
        <f t="shared" si="13"/>
        <v>7.8600000000000012</v>
      </c>
      <c r="F23" s="4">
        <f t="shared" si="13"/>
        <v>6.2800000000000011</v>
      </c>
      <c r="G23" s="4">
        <f t="shared" si="13"/>
        <v>7.41</v>
      </c>
      <c r="H23" s="4">
        <f t="shared" si="13"/>
        <v>0</v>
      </c>
      <c r="I23" s="4">
        <f t="shared" si="13"/>
        <v>0</v>
      </c>
      <c r="J23" s="4">
        <f t="shared" si="13"/>
        <v>0</v>
      </c>
      <c r="K23" s="4">
        <f t="shared" si="13"/>
        <v>8.4800000000000022</v>
      </c>
      <c r="L23" s="4">
        <f t="shared" si="13"/>
        <v>9.1900000000000013</v>
      </c>
      <c r="M23" s="4">
        <f t="shared" si="13"/>
        <v>8.02</v>
      </c>
      <c r="N23" s="4">
        <f t="shared" si="13"/>
        <v>8.4400000000000013</v>
      </c>
      <c r="O23" s="4">
        <f t="shared" si="13"/>
        <v>5.5799999999999992</v>
      </c>
      <c r="P23" s="4">
        <f t="shared" si="13"/>
        <v>8.2600000000000016</v>
      </c>
      <c r="Q23" s="4">
        <f t="shared" si="13"/>
        <v>8.99</v>
      </c>
      <c r="R23" s="4">
        <f t="shared" si="13"/>
        <v>9.2000000000000011</v>
      </c>
      <c r="S23" s="4">
        <f t="shared" si="13"/>
        <v>8.6000000000000014</v>
      </c>
      <c r="T23" s="4">
        <f t="shared" si="13"/>
        <v>8.740000000000002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6.1800000000000006</v>
      </c>
      <c r="D24" s="4">
        <f t="shared" ref="D24:V24" si="14">SUM(D206:D235)</f>
        <v>6.1800000000000006</v>
      </c>
      <c r="E24" s="4">
        <f t="shared" si="14"/>
        <v>5.23</v>
      </c>
      <c r="F24" s="4">
        <f t="shared" si="14"/>
        <v>4.1300000000000008</v>
      </c>
      <c r="G24" s="4">
        <f t="shared" si="14"/>
        <v>4.95</v>
      </c>
      <c r="H24" s="4">
        <f t="shared" si="14"/>
        <v>0</v>
      </c>
      <c r="I24" s="4">
        <f t="shared" si="14"/>
        <v>0</v>
      </c>
      <c r="J24" s="4">
        <f t="shared" si="14"/>
        <v>0</v>
      </c>
      <c r="K24" s="4">
        <f t="shared" si="14"/>
        <v>3.0099999999999993</v>
      </c>
      <c r="L24" s="4">
        <f t="shared" si="14"/>
        <v>5.4500000000000011</v>
      </c>
      <c r="M24" s="4">
        <f t="shared" si="14"/>
        <v>2.6899999999999986</v>
      </c>
      <c r="N24" s="4">
        <f>SUM(N206:N235)</f>
        <v>4.3599999999999985</v>
      </c>
      <c r="O24" s="4">
        <f t="shared" si="14"/>
        <v>0</v>
      </c>
      <c r="P24" s="4">
        <f t="shared" si="14"/>
        <v>1.06</v>
      </c>
      <c r="Q24" s="4">
        <f t="shared" si="14"/>
        <v>4.2300000000000004</v>
      </c>
      <c r="R24" s="4">
        <f t="shared" si="14"/>
        <v>5.5200000000000014</v>
      </c>
      <c r="S24" s="4">
        <f t="shared" si="14"/>
        <v>0.8</v>
      </c>
      <c r="T24" s="4">
        <f t="shared" si="14"/>
        <v>3.4399999999999995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4.07</v>
      </c>
      <c r="D25" s="7">
        <f t="shared" ref="D25:V25" si="15">SUM(D236:D265)</f>
        <v>4.07</v>
      </c>
      <c r="E25" s="7">
        <f t="shared" si="15"/>
        <v>3.4699999999999998</v>
      </c>
      <c r="F25" s="7">
        <f t="shared" si="15"/>
        <v>2.2900000000000005</v>
      </c>
      <c r="G25" s="7">
        <f t="shared" si="15"/>
        <v>3.2700000000000005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0</v>
      </c>
      <c r="L25" s="7">
        <f t="shared" si="15"/>
        <v>1.6900000000000006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0.69000000000000006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120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.75" thickTop="1">
      <c r="B32" s="16">
        <v>311</v>
      </c>
      <c r="C32" s="4">
        <v>0.09</v>
      </c>
      <c r="D32" s="4" t="s">
        <v>13</v>
      </c>
      <c r="E32" s="4" t="s">
        <v>13</v>
      </c>
      <c r="F32" s="4" t="s">
        <v>13</v>
      </c>
      <c r="G32" s="4" t="s">
        <v>13</v>
      </c>
      <c r="H32" s="4">
        <v>0.02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>
        <v>0.1</v>
      </c>
      <c r="D33" s="4" t="s">
        <v>13</v>
      </c>
      <c r="E33" s="4" t="s">
        <v>13</v>
      </c>
      <c r="F33" s="4" t="s">
        <v>13</v>
      </c>
      <c r="G33" s="4" t="s">
        <v>13</v>
      </c>
      <c r="H33" s="4">
        <v>0.03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>
        <v>0.12</v>
      </c>
      <c r="D34" s="4" t="s">
        <v>13</v>
      </c>
      <c r="E34" s="4" t="s">
        <v>13</v>
      </c>
      <c r="F34" s="4" t="s">
        <v>13</v>
      </c>
      <c r="G34" s="4" t="s">
        <v>13</v>
      </c>
      <c r="H34" s="4">
        <v>0.03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>
        <v>0.12</v>
      </c>
      <c r="D35" s="4" t="s">
        <v>13</v>
      </c>
      <c r="E35" s="4" t="s">
        <v>13</v>
      </c>
      <c r="F35" s="4" t="s">
        <v>13</v>
      </c>
      <c r="G35" s="4" t="s">
        <v>13</v>
      </c>
      <c r="H35" s="4">
        <v>0.04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>
        <v>0.11</v>
      </c>
      <c r="D36" s="4" t="s">
        <v>13</v>
      </c>
      <c r="E36" s="4" t="s">
        <v>13</v>
      </c>
      <c r="F36" s="4" t="s">
        <v>13</v>
      </c>
      <c r="G36" s="4" t="s">
        <v>13</v>
      </c>
      <c r="H36" s="4">
        <v>0.04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>
        <v>0.05</v>
      </c>
      <c r="D37" s="4" t="s">
        <v>13</v>
      </c>
      <c r="E37" s="4" t="s">
        <v>13</v>
      </c>
      <c r="F37" s="4" t="s">
        <v>13</v>
      </c>
      <c r="G37" s="4" t="s">
        <v>13</v>
      </c>
      <c r="H37" s="4">
        <v>0.02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>
        <v>0.09</v>
      </c>
      <c r="D38" s="4" t="s">
        <v>13</v>
      </c>
      <c r="E38" s="4" t="s">
        <v>13</v>
      </c>
      <c r="F38" s="4" t="s">
        <v>13</v>
      </c>
      <c r="G38" s="4" t="s">
        <v>13</v>
      </c>
      <c r="H38" s="4">
        <v>0.03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>
        <v>0.09</v>
      </c>
      <c r="D39" s="4" t="s">
        <v>13</v>
      </c>
      <c r="E39" s="4" t="s">
        <v>13</v>
      </c>
      <c r="F39" s="4" t="s">
        <v>13</v>
      </c>
      <c r="G39" s="4" t="s">
        <v>13</v>
      </c>
      <c r="H39" s="4">
        <v>0.04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>
        <v>0.09</v>
      </c>
      <c r="D40" s="4" t="s">
        <v>13</v>
      </c>
      <c r="E40" s="4" t="s">
        <v>13</v>
      </c>
      <c r="F40" s="4" t="s">
        <v>13</v>
      </c>
      <c r="G40" s="4" t="s">
        <v>13</v>
      </c>
      <c r="H40" s="4">
        <v>0.04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>
        <v>0.06</v>
      </c>
      <c r="D41" s="4" t="s">
        <v>13</v>
      </c>
      <c r="E41" s="4" t="s">
        <v>13</v>
      </c>
      <c r="F41" s="4" t="s">
        <v>13</v>
      </c>
      <c r="G41" s="4">
        <v>0.01</v>
      </c>
      <c r="H41" s="4">
        <v>0.03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>
        <v>0.12</v>
      </c>
      <c r="D42" s="4" t="s">
        <v>13</v>
      </c>
      <c r="E42" s="4" t="s">
        <v>13</v>
      </c>
      <c r="F42" s="4" t="s">
        <v>13</v>
      </c>
      <c r="G42" s="4">
        <v>0.02</v>
      </c>
      <c r="H42" s="4">
        <v>0.06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>
        <v>0.14000000000000001</v>
      </c>
      <c r="D43" s="4" t="s">
        <v>13</v>
      </c>
      <c r="E43" s="4" t="s">
        <v>13</v>
      </c>
      <c r="F43" s="4" t="s">
        <v>13</v>
      </c>
      <c r="G43" s="4">
        <v>0.02</v>
      </c>
      <c r="H43" s="4">
        <v>7.0000000000000007E-2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>
        <v>0.13</v>
      </c>
      <c r="D44" s="4" t="s">
        <v>13</v>
      </c>
      <c r="E44" s="4" t="s">
        <v>13</v>
      </c>
      <c r="F44" s="4" t="s">
        <v>13</v>
      </c>
      <c r="G44" s="4">
        <v>0.02</v>
      </c>
      <c r="H44" s="4">
        <v>7.0000000000000007E-2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>
        <v>0.13</v>
      </c>
      <c r="D45" s="4" t="s">
        <v>13</v>
      </c>
      <c r="E45" s="4" t="s">
        <v>13</v>
      </c>
      <c r="F45" s="4" t="s">
        <v>13</v>
      </c>
      <c r="G45" s="4">
        <v>0.03</v>
      </c>
      <c r="H45" s="4">
        <v>7.0000000000000007E-2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>
        <v>0.13</v>
      </c>
      <c r="D46" s="4" t="s">
        <v>13</v>
      </c>
      <c r="E46" s="4" t="s">
        <v>13</v>
      </c>
      <c r="F46" s="4">
        <v>0.03</v>
      </c>
      <c r="G46" s="4">
        <v>0.03</v>
      </c>
      <c r="H46" s="4">
        <v>7.0000000000000007E-2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>
        <v>0.16</v>
      </c>
      <c r="D47" s="4" t="s">
        <v>13</v>
      </c>
      <c r="E47" s="4" t="s">
        <v>13</v>
      </c>
      <c r="F47" s="4">
        <v>0.04</v>
      </c>
      <c r="G47" s="4">
        <v>0.05</v>
      </c>
      <c r="H47" s="4">
        <v>0.09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>
        <v>0.15</v>
      </c>
      <c r="D48" s="4" t="s">
        <v>13</v>
      </c>
      <c r="E48" s="4" t="s">
        <v>13</v>
      </c>
      <c r="F48" s="4">
        <v>0.04</v>
      </c>
      <c r="G48" s="4">
        <v>0.06</v>
      </c>
      <c r="H48" s="4">
        <v>0.09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>
        <v>0.11</v>
      </c>
      <c r="D49" s="4" t="s">
        <v>13</v>
      </c>
      <c r="E49" s="4" t="s">
        <v>13</v>
      </c>
      <c r="F49" s="4">
        <v>0.03</v>
      </c>
      <c r="G49" s="4">
        <v>0.05</v>
      </c>
      <c r="H49" s="4">
        <v>7.0000000000000007E-2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>
        <v>0.13</v>
      </c>
      <c r="D50" s="4" t="s">
        <v>13</v>
      </c>
      <c r="E50" s="4" t="s">
        <v>13</v>
      </c>
      <c r="F50" s="4">
        <v>0.04</v>
      </c>
      <c r="G50" s="4">
        <v>0.06</v>
      </c>
      <c r="H50" s="4">
        <v>0.08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>
        <v>0.15</v>
      </c>
      <c r="D51" s="4" t="s">
        <v>13</v>
      </c>
      <c r="E51" s="4" t="s">
        <v>13</v>
      </c>
      <c r="F51" s="4">
        <v>0.04</v>
      </c>
      <c r="G51" s="4">
        <v>0.08</v>
      </c>
      <c r="H51" s="4">
        <v>0.1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>
        <v>0.13</v>
      </c>
      <c r="D52" s="4" t="s">
        <v>13</v>
      </c>
      <c r="E52" s="4" t="s">
        <v>13</v>
      </c>
      <c r="F52" s="4">
        <v>0.04</v>
      </c>
      <c r="G52" s="4">
        <v>7.0000000000000007E-2</v>
      </c>
      <c r="H52" s="4">
        <v>0.09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0.15</v>
      </c>
      <c r="D53" s="4" t="s">
        <v>13</v>
      </c>
      <c r="E53" s="4" t="s">
        <v>13</v>
      </c>
      <c r="F53" s="4">
        <v>0.05</v>
      </c>
      <c r="G53" s="4">
        <v>0.08</v>
      </c>
      <c r="H53" s="4">
        <v>0.1</v>
      </c>
      <c r="I53" s="4">
        <v>0.03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0.09</v>
      </c>
      <c r="D54" s="4" t="s">
        <v>13</v>
      </c>
      <c r="E54" s="4" t="s">
        <v>13</v>
      </c>
      <c r="F54" s="4">
        <v>0.03</v>
      </c>
      <c r="G54" s="4">
        <v>0.05</v>
      </c>
      <c r="H54" s="4">
        <v>0.06</v>
      </c>
      <c r="I54" s="4">
        <v>0.02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0.09</v>
      </c>
      <c r="D55" s="4" t="s">
        <v>13</v>
      </c>
      <c r="E55" s="4" t="s">
        <v>13</v>
      </c>
      <c r="F55" s="4">
        <v>0.03</v>
      </c>
      <c r="G55" s="4">
        <v>0.06</v>
      </c>
      <c r="H55" s="4">
        <v>0.06</v>
      </c>
      <c r="I55" s="4">
        <v>0.02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0.13</v>
      </c>
      <c r="D56" s="4" t="s">
        <v>13</v>
      </c>
      <c r="E56" s="4" t="s">
        <v>13</v>
      </c>
      <c r="F56" s="4">
        <v>0.05</v>
      </c>
      <c r="G56" s="4">
        <v>0.08</v>
      </c>
      <c r="H56" s="4">
        <v>0.1</v>
      </c>
      <c r="I56" s="4">
        <v>0.03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0.14000000000000001</v>
      </c>
      <c r="D57" s="4">
        <v>0.02</v>
      </c>
      <c r="E57" s="4">
        <v>0.02</v>
      </c>
      <c r="F57" s="4">
        <v>0.05</v>
      </c>
      <c r="G57" s="4">
        <v>0.09</v>
      </c>
      <c r="H57" s="4">
        <v>0.11</v>
      </c>
      <c r="I57" s="4">
        <v>0.03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0.12</v>
      </c>
      <c r="D58" s="4">
        <v>0.02</v>
      </c>
      <c r="E58" s="4">
        <v>0.02</v>
      </c>
      <c r="F58" s="4">
        <v>0.05</v>
      </c>
      <c r="G58" s="4">
        <v>0.08</v>
      </c>
      <c r="H58" s="4">
        <v>0.09</v>
      </c>
      <c r="I58" s="4">
        <v>0.02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0.06</v>
      </c>
      <c r="D59" s="4">
        <v>0.01</v>
      </c>
      <c r="E59" s="4">
        <v>0.01</v>
      </c>
      <c r="F59" s="4">
        <v>0.02</v>
      </c>
      <c r="G59" s="4">
        <v>0.04</v>
      </c>
      <c r="H59" s="4">
        <v>0.05</v>
      </c>
      <c r="I59" s="4">
        <v>0.01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0.12</v>
      </c>
      <c r="D60" s="4">
        <v>0.02</v>
      </c>
      <c r="E60" s="4">
        <v>0.02</v>
      </c>
      <c r="F60" s="4">
        <v>0.05</v>
      </c>
      <c r="G60" s="4">
        <v>0.09</v>
      </c>
      <c r="H60" s="4">
        <v>0.1</v>
      </c>
      <c r="I60" s="4">
        <v>0.02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0.13</v>
      </c>
      <c r="D61" s="4">
        <v>0.02</v>
      </c>
      <c r="E61" s="4">
        <v>0.02</v>
      </c>
      <c r="F61" s="4">
        <v>0.06</v>
      </c>
      <c r="G61" s="4">
        <v>0.1</v>
      </c>
      <c r="H61" s="4">
        <v>0.11</v>
      </c>
      <c r="I61" s="4">
        <v>0.03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0.13</v>
      </c>
      <c r="D62" s="4">
        <v>0.03</v>
      </c>
      <c r="E62" s="4">
        <v>0.03</v>
      </c>
      <c r="F62" s="4">
        <v>0.06</v>
      </c>
      <c r="G62" s="4">
        <v>0.1</v>
      </c>
      <c r="H62" s="4">
        <v>0.11</v>
      </c>
      <c r="I62" s="4">
        <v>0.03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0.08</v>
      </c>
      <c r="D63" s="4">
        <v>0.02</v>
      </c>
      <c r="E63" s="4">
        <v>0.02</v>
      </c>
      <c r="F63" s="4">
        <v>0.04</v>
      </c>
      <c r="G63" s="4">
        <v>0.06</v>
      </c>
      <c r="H63" s="4">
        <v>7.0000000000000007E-2</v>
      </c>
      <c r="I63" s="4">
        <v>0.02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0.09</v>
      </c>
      <c r="D64" s="4">
        <v>0.03</v>
      </c>
      <c r="E64" s="4">
        <v>0.03</v>
      </c>
      <c r="F64" s="4">
        <v>0.04</v>
      </c>
      <c r="G64" s="4">
        <v>7.0000000000000007E-2</v>
      </c>
      <c r="H64" s="4">
        <v>0.08</v>
      </c>
      <c r="I64" s="4">
        <v>0.02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0.05</v>
      </c>
      <c r="D65" s="4">
        <v>0.02</v>
      </c>
      <c r="E65" s="4">
        <v>0.02</v>
      </c>
      <c r="F65" s="4">
        <v>0.02</v>
      </c>
      <c r="G65" s="4">
        <v>0.04</v>
      </c>
      <c r="H65" s="4">
        <v>0.04</v>
      </c>
      <c r="I65" s="4">
        <v>0.01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0.13</v>
      </c>
      <c r="D66" s="4">
        <v>0.05</v>
      </c>
      <c r="E66" s="4">
        <v>0.05</v>
      </c>
      <c r="F66" s="4">
        <v>0.06</v>
      </c>
      <c r="G66" s="4">
        <v>0.1</v>
      </c>
      <c r="H66" s="4">
        <v>0.12</v>
      </c>
      <c r="I66" s="4">
        <v>0.04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0.13</v>
      </c>
      <c r="D67" s="4">
        <v>0.05</v>
      </c>
      <c r="E67" s="4">
        <v>0.05</v>
      </c>
      <c r="F67" s="4">
        <v>7.0000000000000007E-2</v>
      </c>
      <c r="G67" s="4">
        <v>0.1</v>
      </c>
      <c r="H67" s="4">
        <v>0.12</v>
      </c>
      <c r="I67" s="4">
        <v>0.05</v>
      </c>
      <c r="J67" s="4" t="s">
        <v>13</v>
      </c>
      <c r="K67" s="4">
        <v>0.03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0.2</v>
      </c>
      <c r="D68" s="4">
        <v>0.09</v>
      </c>
      <c r="E68" s="4">
        <v>0.09</v>
      </c>
      <c r="F68" s="4">
        <v>0.11</v>
      </c>
      <c r="G68" s="4">
        <v>0.16</v>
      </c>
      <c r="H68" s="4">
        <v>0.19</v>
      </c>
      <c r="I68" s="4">
        <v>0.08</v>
      </c>
      <c r="J68" s="4" t="s">
        <v>13</v>
      </c>
      <c r="K68" s="4">
        <v>0.04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0.2</v>
      </c>
      <c r="D69" s="4">
        <v>0.09</v>
      </c>
      <c r="E69" s="4">
        <v>0.09</v>
      </c>
      <c r="F69" s="4">
        <v>0.11</v>
      </c>
      <c r="G69" s="4">
        <v>0.16</v>
      </c>
      <c r="H69" s="4">
        <v>0.19</v>
      </c>
      <c r="I69" s="4">
        <v>0.09</v>
      </c>
      <c r="J69" s="4" t="s">
        <v>13</v>
      </c>
      <c r="K69" s="4">
        <v>0.04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0.21</v>
      </c>
      <c r="D70" s="4">
        <v>0.11</v>
      </c>
      <c r="E70" s="4">
        <v>0.11</v>
      </c>
      <c r="F70" s="4">
        <v>0.12</v>
      </c>
      <c r="G70" s="4">
        <v>0.17</v>
      </c>
      <c r="H70" s="4">
        <v>0.2</v>
      </c>
      <c r="I70" s="4">
        <v>0.1</v>
      </c>
      <c r="J70" s="4" t="s">
        <v>13</v>
      </c>
      <c r="K70" s="4">
        <v>0.05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0.17</v>
      </c>
      <c r="D71" s="4">
        <v>0.09</v>
      </c>
      <c r="E71" s="4">
        <v>0.09</v>
      </c>
      <c r="F71" s="4">
        <v>0.1</v>
      </c>
      <c r="G71" s="4">
        <v>0.14000000000000001</v>
      </c>
      <c r="H71" s="4">
        <v>0.16</v>
      </c>
      <c r="I71" s="4">
        <v>0.09</v>
      </c>
      <c r="J71" s="4" t="s">
        <v>13</v>
      </c>
      <c r="K71" s="4">
        <v>0.04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0.09</v>
      </c>
      <c r="D72" s="4">
        <v>0.05</v>
      </c>
      <c r="E72" s="4">
        <v>0.05</v>
      </c>
      <c r="F72" s="4">
        <v>0.05</v>
      </c>
      <c r="G72" s="4">
        <v>7.0000000000000007E-2</v>
      </c>
      <c r="H72" s="4">
        <v>0.09</v>
      </c>
      <c r="I72" s="4">
        <v>0.05</v>
      </c>
      <c r="J72" s="4">
        <v>0.02</v>
      </c>
      <c r="K72" s="4">
        <v>0.02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 t="s">
        <v>13</v>
      </c>
      <c r="V72" s="4" t="s">
        <v>13</v>
      </c>
    </row>
    <row r="73" spans="2:22">
      <c r="B73" s="9">
        <v>421</v>
      </c>
      <c r="C73" s="4">
        <v>0.13</v>
      </c>
      <c r="D73" s="4">
        <v>0.08</v>
      </c>
      <c r="E73" s="4">
        <v>0.08</v>
      </c>
      <c r="F73" s="4">
        <v>0.08</v>
      </c>
      <c r="G73" s="4">
        <v>0.1</v>
      </c>
      <c r="H73" s="4">
        <v>0.12</v>
      </c>
      <c r="I73" s="4">
        <v>0.08</v>
      </c>
      <c r="J73" s="4">
        <v>0.03</v>
      </c>
      <c r="K73" s="4">
        <v>0.03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 t="s">
        <v>13</v>
      </c>
      <c r="V73" s="4" t="s">
        <v>13</v>
      </c>
    </row>
    <row r="74" spans="2:22">
      <c r="B74" s="9">
        <v>422</v>
      </c>
      <c r="C74" s="4">
        <v>0.18</v>
      </c>
      <c r="D74" s="4">
        <v>0.11</v>
      </c>
      <c r="E74" s="4">
        <v>0.11</v>
      </c>
      <c r="F74" s="4">
        <v>0.11</v>
      </c>
      <c r="G74" s="4">
        <v>0.14000000000000001</v>
      </c>
      <c r="H74" s="4">
        <v>0.17</v>
      </c>
      <c r="I74" s="4">
        <v>0.12</v>
      </c>
      <c r="J74" s="4">
        <v>0.04</v>
      </c>
      <c r="K74" s="4">
        <v>0.04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 t="s">
        <v>13</v>
      </c>
      <c r="V74" s="4" t="s">
        <v>13</v>
      </c>
    </row>
    <row r="75" spans="2:22">
      <c r="B75" s="9">
        <v>423</v>
      </c>
      <c r="C75" s="4">
        <v>0.16</v>
      </c>
      <c r="D75" s="4">
        <v>0.1</v>
      </c>
      <c r="E75" s="4">
        <v>0.1</v>
      </c>
      <c r="F75" s="4">
        <v>0.1</v>
      </c>
      <c r="G75" s="4">
        <v>0.13</v>
      </c>
      <c r="H75" s="4">
        <v>0.16</v>
      </c>
      <c r="I75" s="4">
        <v>0.11</v>
      </c>
      <c r="J75" s="4">
        <v>0.03</v>
      </c>
      <c r="K75" s="4">
        <v>0.04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 t="s">
        <v>13</v>
      </c>
      <c r="V75" s="4" t="s">
        <v>13</v>
      </c>
    </row>
    <row r="76" spans="2:22">
      <c r="B76" s="9">
        <v>424</v>
      </c>
      <c r="C76" s="4">
        <v>0.18</v>
      </c>
      <c r="D76" s="4">
        <v>0.12</v>
      </c>
      <c r="E76" s="4">
        <v>0.12</v>
      </c>
      <c r="F76" s="4">
        <v>0.11</v>
      </c>
      <c r="G76" s="4">
        <v>0.14000000000000001</v>
      </c>
      <c r="H76" s="4">
        <v>0.18</v>
      </c>
      <c r="I76" s="4">
        <v>0.13</v>
      </c>
      <c r="J76" s="4">
        <v>0.04</v>
      </c>
      <c r="K76" s="4">
        <v>0.04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 t="s">
        <v>13</v>
      </c>
      <c r="V76" s="4" t="s">
        <v>13</v>
      </c>
    </row>
    <row r="77" spans="2:22">
      <c r="B77" s="9">
        <v>425</v>
      </c>
      <c r="C77" s="4">
        <v>0.21</v>
      </c>
      <c r="D77" s="4">
        <v>0.14000000000000001</v>
      </c>
      <c r="E77" s="4">
        <v>0.14000000000000001</v>
      </c>
      <c r="F77" s="4">
        <v>0.13</v>
      </c>
      <c r="G77" s="4">
        <v>0.17</v>
      </c>
      <c r="H77" s="4">
        <v>0.21</v>
      </c>
      <c r="I77" s="4">
        <v>0.16</v>
      </c>
      <c r="J77" s="4">
        <v>0.04</v>
      </c>
      <c r="K77" s="4">
        <v>0.05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 t="s">
        <v>13</v>
      </c>
    </row>
    <row r="78" spans="2:22">
      <c r="B78" s="9">
        <v>426</v>
      </c>
      <c r="C78" s="4">
        <v>0.21</v>
      </c>
      <c r="D78" s="4">
        <v>0.15</v>
      </c>
      <c r="E78" s="4">
        <v>0.15</v>
      </c>
      <c r="F78" s="4">
        <v>0.13</v>
      </c>
      <c r="G78" s="4">
        <v>0.17</v>
      </c>
      <c r="H78" s="4">
        <v>0.21</v>
      </c>
      <c r="I78" s="4">
        <v>0.17</v>
      </c>
      <c r="J78" s="4">
        <v>0.04</v>
      </c>
      <c r="K78" s="4">
        <v>0.05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0.04</v>
      </c>
      <c r="V78" s="4" t="s">
        <v>13</v>
      </c>
    </row>
    <row r="79" spans="2:22">
      <c r="B79" s="9">
        <v>427</v>
      </c>
      <c r="C79" s="4">
        <v>0.24</v>
      </c>
      <c r="D79" s="4">
        <v>0.18</v>
      </c>
      <c r="E79" s="4">
        <v>0.18</v>
      </c>
      <c r="F79" s="4">
        <v>0.15</v>
      </c>
      <c r="G79" s="4">
        <v>0.19</v>
      </c>
      <c r="H79" s="4">
        <v>0.24</v>
      </c>
      <c r="I79" s="4">
        <v>0.2</v>
      </c>
      <c r="J79" s="4">
        <v>0.05</v>
      </c>
      <c r="K79" s="4">
        <v>0.06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0.05</v>
      </c>
      <c r="V79" s="4" t="s">
        <v>13</v>
      </c>
    </row>
    <row r="80" spans="2:22">
      <c r="B80" s="9">
        <v>428</v>
      </c>
      <c r="C80" s="4">
        <v>0.23</v>
      </c>
      <c r="D80" s="4">
        <v>0.17</v>
      </c>
      <c r="E80" s="4">
        <v>0.17</v>
      </c>
      <c r="F80" s="4">
        <v>0.15</v>
      </c>
      <c r="G80" s="4">
        <v>0.18</v>
      </c>
      <c r="H80" s="4">
        <v>0.23</v>
      </c>
      <c r="I80" s="4">
        <v>0.19</v>
      </c>
      <c r="J80" s="4">
        <v>0.06</v>
      </c>
      <c r="K80" s="4">
        <v>0.06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429</v>
      </c>
      <c r="C81" s="4">
        <v>0.24</v>
      </c>
      <c r="D81" s="4">
        <v>0.18</v>
      </c>
      <c r="E81" s="4">
        <v>0.18</v>
      </c>
      <c r="F81" s="4">
        <v>0.16</v>
      </c>
      <c r="G81" s="4">
        <v>0.19</v>
      </c>
      <c r="H81" s="4">
        <v>0.24</v>
      </c>
      <c r="I81" s="4">
        <v>0.21</v>
      </c>
      <c r="J81" s="4">
        <v>0.06</v>
      </c>
      <c r="K81" s="4">
        <v>0.06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0.05</v>
      </c>
      <c r="V81" s="4" t="s">
        <v>13</v>
      </c>
    </row>
    <row r="82" spans="2:22">
      <c r="B82" s="9">
        <v>430</v>
      </c>
      <c r="C82" s="4">
        <v>0.24</v>
      </c>
      <c r="D82" s="4">
        <v>0.19</v>
      </c>
      <c r="E82" s="4">
        <v>0.19</v>
      </c>
      <c r="F82" s="4">
        <v>0.16</v>
      </c>
      <c r="G82" s="4">
        <v>0.19</v>
      </c>
      <c r="H82" s="4">
        <v>0.24</v>
      </c>
      <c r="I82" s="4">
        <v>0.21</v>
      </c>
      <c r="J82" s="4">
        <v>7.0000000000000007E-2</v>
      </c>
      <c r="K82" s="4">
        <v>0.06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0.05</v>
      </c>
      <c r="V82" s="4" t="s">
        <v>13</v>
      </c>
    </row>
    <row r="83" spans="2:22">
      <c r="B83" s="9">
        <v>501</v>
      </c>
      <c r="C83" s="4">
        <v>0.22</v>
      </c>
      <c r="D83" s="4">
        <v>0.18</v>
      </c>
      <c r="E83" s="4">
        <v>0.18</v>
      </c>
      <c r="F83" s="4">
        <v>0.15</v>
      </c>
      <c r="G83" s="4">
        <v>0.18</v>
      </c>
      <c r="H83" s="4">
        <v>0.22</v>
      </c>
      <c r="I83" s="4">
        <v>0.2</v>
      </c>
      <c r="J83" s="4">
        <v>7.0000000000000007E-2</v>
      </c>
      <c r="K83" s="4">
        <v>0.06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0.05</v>
      </c>
      <c r="V83" s="4" t="s">
        <v>13</v>
      </c>
    </row>
    <row r="84" spans="2:22">
      <c r="B84" s="9">
        <v>502</v>
      </c>
      <c r="C84" s="4">
        <v>0.2</v>
      </c>
      <c r="D84" s="4">
        <v>0.17</v>
      </c>
      <c r="E84" s="4">
        <v>0.16</v>
      </c>
      <c r="F84" s="4">
        <v>0.13</v>
      </c>
      <c r="G84" s="4">
        <v>0.16</v>
      </c>
      <c r="H84" s="4">
        <v>0.2</v>
      </c>
      <c r="I84" s="4">
        <v>0.18</v>
      </c>
      <c r="J84" s="4">
        <v>7.0000000000000007E-2</v>
      </c>
      <c r="K84" s="4">
        <v>0.05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0.05</v>
      </c>
      <c r="V84" s="4" t="s">
        <v>13</v>
      </c>
    </row>
    <row r="85" spans="2:22">
      <c r="B85" s="9">
        <v>503</v>
      </c>
      <c r="C85" s="4">
        <v>0.24</v>
      </c>
      <c r="D85" s="4">
        <v>0.21</v>
      </c>
      <c r="E85" s="4">
        <v>0.2</v>
      </c>
      <c r="F85" s="4">
        <v>0.16</v>
      </c>
      <c r="G85" s="4">
        <v>0.19</v>
      </c>
      <c r="H85" s="4">
        <v>0.24</v>
      </c>
      <c r="I85" s="4">
        <v>0.22</v>
      </c>
      <c r="J85" s="4">
        <v>0.1</v>
      </c>
      <c r="K85" s="4">
        <v>0.06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0.06</v>
      </c>
      <c r="V85" s="4" t="s">
        <v>13</v>
      </c>
    </row>
    <row r="86" spans="2:22">
      <c r="B86" s="9">
        <v>504</v>
      </c>
      <c r="C86" s="4">
        <v>0.22</v>
      </c>
      <c r="D86" s="4">
        <v>0.19</v>
      </c>
      <c r="E86" s="4">
        <v>0.18</v>
      </c>
      <c r="F86" s="4">
        <v>0.15</v>
      </c>
      <c r="G86" s="4">
        <v>0.18</v>
      </c>
      <c r="H86" s="4">
        <v>0.22</v>
      </c>
      <c r="I86" s="4">
        <v>0.21</v>
      </c>
      <c r="J86" s="4">
        <v>0.1</v>
      </c>
      <c r="K86" s="4">
        <v>0.06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0.06</v>
      </c>
      <c r="V86" s="4" t="s">
        <v>13</v>
      </c>
    </row>
    <row r="87" spans="2:22">
      <c r="B87" s="9">
        <v>505</v>
      </c>
      <c r="C87" s="4">
        <v>0.22</v>
      </c>
      <c r="D87" s="4">
        <v>0.2</v>
      </c>
      <c r="E87" s="4">
        <v>0.19</v>
      </c>
      <c r="F87" s="4">
        <v>0.15</v>
      </c>
      <c r="G87" s="4">
        <v>0.18</v>
      </c>
      <c r="H87" s="4">
        <v>0.22</v>
      </c>
      <c r="I87" s="4">
        <v>0.21</v>
      </c>
      <c r="J87" s="4">
        <v>0.11</v>
      </c>
      <c r="K87" s="4">
        <v>0.06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0.06</v>
      </c>
      <c r="V87" s="4">
        <v>0.04</v>
      </c>
    </row>
    <row r="88" spans="2:22">
      <c r="B88" s="9">
        <v>506</v>
      </c>
      <c r="C88" s="4">
        <v>0.25</v>
      </c>
      <c r="D88" s="4">
        <v>0.23</v>
      </c>
      <c r="E88" s="4">
        <v>0.21</v>
      </c>
      <c r="F88" s="4">
        <v>0.17</v>
      </c>
      <c r="G88" s="4">
        <v>0.2</v>
      </c>
      <c r="H88" s="4">
        <v>0.25</v>
      </c>
      <c r="I88" s="4">
        <v>0.24</v>
      </c>
      <c r="J88" s="4">
        <v>0.14000000000000001</v>
      </c>
      <c r="K88" s="4">
        <v>7.0000000000000007E-2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7.0000000000000007E-2</v>
      </c>
      <c r="V88" s="4">
        <v>0.05</v>
      </c>
    </row>
    <row r="89" spans="2:22">
      <c r="B89" s="9">
        <v>507</v>
      </c>
      <c r="C89" s="4">
        <v>0.26</v>
      </c>
      <c r="D89" s="4">
        <v>0.24</v>
      </c>
      <c r="E89" s="4">
        <v>0.22</v>
      </c>
      <c r="F89" s="4">
        <v>0.18</v>
      </c>
      <c r="G89" s="4">
        <v>0.21</v>
      </c>
      <c r="H89" s="4">
        <v>0.26</v>
      </c>
      <c r="I89" s="4">
        <v>0.25</v>
      </c>
      <c r="J89" s="4">
        <v>0.16</v>
      </c>
      <c r="K89" s="4">
        <v>0.08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7.0000000000000007E-2</v>
      </c>
      <c r="V89" s="4">
        <v>0.05</v>
      </c>
    </row>
    <row r="90" spans="2:22">
      <c r="B90" s="9">
        <v>508</v>
      </c>
      <c r="C90" s="4">
        <v>0.28000000000000003</v>
      </c>
      <c r="D90" s="4">
        <v>0.27</v>
      </c>
      <c r="E90" s="4">
        <v>0.24</v>
      </c>
      <c r="F90" s="4">
        <v>0.19</v>
      </c>
      <c r="G90" s="4">
        <v>0.22</v>
      </c>
      <c r="H90" s="4">
        <v>0.28000000000000003</v>
      </c>
      <c r="I90" s="4">
        <v>0.27</v>
      </c>
      <c r="J90" s="4">
        <v>0.18</v>
      </c>
      <c r="K90" s="4">
        <v>0.08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0.08</v>
      </c>
      <c r="V90" s="4">
        <v>0.06</v>
      </c>
    </row>
    <row r="91" spans="2:22">
      <c r="B91" s="9">
        <v>509</v>
      </c>
      <c r="C91" s="4">
        <v>0.26</v>
      </c>
      <c r="D91" s="4">
        <v>0.25</v>
      </c>
      <c r="E91" s="4">
        <v>0.22</v>
      </c>
      <c r="F91" s="4">
        <v>0.18</v>
      </c>
      <c r="G91" s="4">
        <v>0.21</v>
      </c>
      <c r="H91" s="4">
        <v>0.26</v>
      </c>
      <c r="I91" s="4">
        <v>0.25</v>
      </c>
      <c r="J91" s="4">
        <v>0.18</v>
      </c>
      <c r="K91" s="4">
        <v>0.08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0.06</v>
      </c>
    </row>
    <row r="92" spans="2:22">
      <c r="B92" s="9">
        <v>510</v>
      </c>
      <c r="C92" s="4">
        <v>0.28999999999999998</v>
      </c>
      <c r="D92" s="4">
        <v>0.28999999999999998</v>
      </c>
      <c r="E92" s="4">
        <v>0.25</v>
      </c>
      <c r="F92" s="4">
        <v>0.2</v>
      </c>
      <c r="G92" s="4">
        <v>0.23</v>
      </c>
      <c r="H92" s="4">
        <v>0.28999999999999998</v>
      </c>
      <c r="I92" s="4">
        <v>0.28000000000000003</v>
      </c>
      <c r="J92" s="4">
        <v>0.21</v>
      </c>
      <c r="K92" s="4">
        <v>0.09</v>
      </c>
      <c r="L92" s="4">
        <v>0.06</v>
      </c>
      <c r="M92" s="4" t="s">
        <v>13</v>
      </c>
      <c r="N92" s="4" t="s">
        <v>13</v>
      </c>
      <c r="O92" s="4" t="s">
        <v>13</v>
      </c>
      <c r="P92" s="4" t="s">
        <v>13</v>
      </c>
      <c r="Q92" s="4" t="s">
        <v>13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0.06</v>
      </c>
    </row>
    <row r="93" spans="2:22">
      <c r="B93" s="9">
        <v>511</v>
      </c>
      <c r="C93" s="4">
        <v>0.3</v>
      </c>
      <c r="D93" s="4">
        <v>0.3</v>
      </c>
      <c r="E93" s="4">
        <v>0.26</v>
      </c>
      <c r="F93" s="4">
        <v>0.2</v>
      </c>
      <c r="G93" s="4">
        <v>0.24</v>
      </c>
      <c r="H93" s="4">
        <v>0.3</v>
      </c>
      <c r="I93" s="4">
        <v>0.28999999999999998</v>
      </c>
      <c r="J93" s="4">
        <v>0.23</v>
      </c>
      <c r="K93" s="4">
        <v>0.09</v>
      </c>
      <c r="L93" s="4">
        <v>7.0000000000000007E-2</v>
      </c>
      <c r="M93" s="4" t="s">
        <v>13</v>
      </c>
      <c r="N93" s="4" t="s">
        <v>13</v>
      </c>
      <c r="O93" s="4" t="s">
        <v>13</v>
      </c>
      <c r="P93" s="4" t="s">
        <v>13</v>
      </c>
      <c r="Q93" s="4" t="s">
        <v>13</v>
      </c>
      <c r="R93" s="4" t="s">
        <v>13</v>
      </c>
      <c r="S93" s="4" t="s">
        <v>13</v>
      </c>
      <c r="T93" s="4" t="s">
        <v>13</v>
      </c>
      <c r="U93" s="4">
        <v>0.09</v>
      </c>
      <c r="V93" s="4">
        <v>7.0000000000000007E-2</v>
      </c>
    </row>
    <row r="94" spans="2:22">
      <c r="B94" s="9">
        <v>512</v>
      </c>
      <c r="C94" s="4">
        <v>0.3</v>
      </c>
      <c r="D94" s="4">
        <v>0.3</v>
      </c>
      <c r="E94" s="4">
        <v>0.26</v>
      </c>
      <c r="F94" s="4">
        <v>0.2</v>
      </c>
      <c r="G94" s="4">
        <v>0.24</v>
      </c>
      <c r="H94" s="4">
        <v>0.3</v>
      </c>
      <c r="I94" s="4">
        <v>0.3</v>
      </c>
      <c r="J94" s="4">
        <v>0.24</v>
      </c>
      <c r="K94" s="4">
        <v>0.1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 t="s">
        <v>13</v>
      </c>
      <c r="R94" s="4" t="s">
        <v>13</v>
      </c>
      <c r="S94" s="4" t="s">
        <v>13</v>
      </c>
      <c r="T94" s="4" t="s">
        <v>13</v>
      </c>
      <c r="U94" s="4">
        <v>0.1</v>
      </c>
      <c r="V94" s="4">
        <v>7.0000000000000007E-2</v>
      </c>
    </row>
    <row r="95" spans="2:22">
      <c r="B95" s="9">
        <v>513</v>
      </c>
      <c r="C95" s="4">
        <v>0.24</v>
      </c>
      <c r="D95" s="4">
        <v>0.24</v>
      </c>
      <c r="E95" s="4">
        <v>0.2</v>
      </c>
      <c r="F95" s="4">
        <v>0.16</v>
      </c>
      <c r="G95" s="4">
        <v>0.19</v>
      </c>
      <c r="H95" s="4">
        <v>0.24</v>
      </c>
      <c r="I95" s="4">
        <v>0.24</v>
      </c>
      <c r="J95" s="4">
        <v>0.2</v>
      </c>
      <c r="K95" s="4">
        <v>0.08</v>
      </c>
      <c r="L95" s="4">
        <v>0.05</v>
      </c>
      <c r="M95" s="4" t="s">
        <v>13</v>
      </c>
      <c r="N95" s="4" t="s">
        <v>13</v>
      </c>
      <c r="O95" s="4" t="s">
        <v>13</v>
      </c>
      <c r="P95" s="4" t="s">
        <v>13</v>
      </c>
      <c r="Q95" s="4" t="s">
        <v>13</v>
      </c>
      <c r="R95" s="4" t="s">
        <v>13</v>
      </c>
      <c r="S95" s="4" t="s">
        <v>13</v>
      </c>
      <c r="T95" s="4" t="s">
        <v>13</v>
      </c>
      <c r="U95" s="4">
        <v>0.08</v>
      </c>
      <c r="V95" s="4">
        <v>0.06</v>
      </c>
    </row>
    <row r="96" spans="2:22">
      <c r="B96" s="9">
        <v>514</v>
      </c>
      <c r="C96" s="4">
        <v>0.27</v>
      </c>
      <c r="D96" s="4">
        <v>0.27</v>
      </c>
      <c r="E96" s="4">
        <v>0.23</v>
      </c>
      <c r="F96" s="4">
        <v>0.18</v>
      </c>
      <c r="G96" s="4">
        <v>0.22</v>
      </c>
      <c r="H96" s="4">
        <v>0.27</v>
      </c>
      <c r="I96" s="4">
        <v>0.27</v>
      </c>
      <c r="J96" s="4">
        <v>0.23</v>
      </c>
      <c r="K96" s="4">
        <v>0.09</v>
      </c>
      <c r="L96" s="4">
        <v>0.06</v>
      </c>
      <c r="M96" s="4" t="s">
        <v>13</v>
      </c>
      <c r="N96" s="4" t="s">
        <v>13</v>
      </c>
      <c r="O96" s="4" t="s">
        <v>13</v>
      </c>
      <c r="P96" s="4" t="s">
        <v>13</v>
      </c>
      <c r="Q96" s="4" t="s">
        <v>13</v>
      </c>
      <c r="R96" s="4" t="s">
        <v>13</v>
      </c>
      <c r="S96" s="4" t="s">
        <v>13</v>
      </c>
      <c r="T96" s="4" t="s">
        <v>13</v>
      </c>
      <c r="U96" s="4">
        <v>0.09</v>
      </c>
      <c r="V96" s="4">
        <v>7.0000000000000007E-2</v>
      </c>
    </row>
    <row r="97" spans="2:22">
      <c r="B97" s="9">
        <v>515</v>
      </c>
      <c r="C97" s="4">
        <v>0.09</v>
      </c>
      <c r="D97" s="4">
        <v>0.09</v>
      </c>
      <c r="E97" s="4">
        <v>0.08</v>
      </c>
      <c r="F97" s="4">
        <v>0.06</v>
      </c>
      <c r="G97" s="4">
        <v>7.0000000000000007E-2</v>
      </c>
      <c r="H97" s="4">
        <v>0.09</v>
      </c>
      <c r="I97" s="4">
        <v>0.09</v>
      </c>
      <c r="J97" s="4">
        <v>0.08</v>
      </c>
      <c r="K97" s="4">
        <v>0.03</v>
      </c>
      <c r="L97" s="4">
        <v>0.02</v>
      </c>
      <c r="M97" s="4">
        <v>0.03</v>
      </c>
      <c r="N97" s="4" t="s">
        <v>13</v>
      </c>
      <c r="O97" s="4" t="s">
        <v>13</v>
      </c>
      <c r="P97" s="4" t="s">
        <v>13</v>
      </c>
      <c r="Q97" s="4">
        <v>0.03</v>
      </c>
      <c r="R97" s="4" t="s">
        <v>13</v>
      </c>
      <c r="S97" s="4" t="s">
        <v>13</v>
      </c>
      <c r="T97" s="4" t="s">
        <v>13</v>
      </c>
      <c r="U97" s="4">
        <v>0.03</v>
      </c>
      <c r="V97" s="4">
        <v>0.02</v>
      </c>
    </row>
    <row r="98" spans="2:22">
      <c r="B98" s="9">
        <v>516</v>
      </c>
      <c r="C98" s="4">
        <v>0.2</v>
      </c>
      <c r="D98" s="4">
        <v>0.2</v>
      </c>
      <c r="E98" s="4">
        <v>0.17</v>
      </c>
      <c r="F98" s="4">
        <v>0.14000000000000001</v>
      </c>
      <c r="G98" s="4">
        <v>0.16</v>
      </c>
      <c r="H98" s="4">
        <v>0.2</v>
      </c>
      <c r="I98" s="4">
        <v>0.2</v>
      </c>
      <c r="J98" s="4">
        <v>0.18</v>
      </c>
      <c r="K98" s="4">
        <v>7.0000000000000007E-2</v>
      </c>
      <c r="L98" s="4">
        <v>0.05</v>
      </c>
      <c r="M98" s="4">
        <v>0.06</v>
      </c>
      <c r="N98" s="4" t="s">
        <v>13</v>
      </c>
      <c r="O98" s="4" t="s">
        <v>13</v>
      </c>
      <c r="P98" s="4" t="s">
        <v>13</v>
      </c>
      <c r="Q98" s="4">
        <v>0.06</v>
      </c>
      <c r="R98" s="4" t="s">
        <v>13</v>
      </c>
      <c r="S98" s="4" t="s">
        <v>13</v>
      </c>
      <c r="T98" s="4" t="s">
        <v>13</v>
      </c>
      <c r="U98" s="4">
        <v>0.08</v>
      </c>
      <c r="V98" s="4">
        <v>0.05</v>
      </c>
    </row>
    <row r="99" spans="2:22">
      <c r="B99" s="9">
        <v>517</v>
      </c>
      <c r="C99" s="4">
        <v>0.23</v>
      </c>
      <c r="D99" s="4">
        <v>0.23</v>
      </c>
      <c r="E99" s="4">
        <v>0.2</v>
      </c>
      <c r="F99" s="4">
        <v>0.16</v>
      </c>
      <c r="G99" s="4">
        <v>0.18</v>
      </c>
      <c r="H99" s="4">
        <v>0.23</v>
      </c>
      <c r="I99" s="4">
        <v>0.23</v>
      </c>
      <c r="J99" s="4">
        <v>0.21</v>
      </c>
      <c r="K99" s="4">
        <v>0.08</v>
      </c>
      <c r="L99" s="4">
        <v>0.05</v>
      </c>
      <c r="M99" s="4">
        <v>7.0000000000000007E-2</v>
      </c>
      <c r="N99" s="4" t="s">
        <v>13</v>
      </c>
      <c r="O99" s="4" t="s">
        <v>13</v>
      </c>
      <c r="P99" s="4" t="s">
        <v>13</v>
      </c>
      <c r="Q99" s="4">
        <v>7.0000000000000007E-2</v>
      </c>
      <c r="R99" s="4" t="s">
        <v>13</v>
      </c>
      <c r="S99" s="4" t="s">
        <v>13</v>
      </c>
      <c r="T99" s="4" t="s">
        <v>13</v>
      </c>
      <c r="U99" s="4">
        <v>0.09</v>
      </c>
      <c r="V99" s="4">
        <v>0.06</v>
      </c>
    </row>
    <row r="100" spans="2:22">
      <c r="B100" s="9">
        <v>518</v>
      </c>
      <c r="C100" s="4">
        <v>0.26</v>
      </c>
      <c r="D100" s="4">
        <v>0.26</v>
      </c>
      <c r="E100" s="4">
        <v>0.22</v>
      </c>
      <c r="F100" s="4">
        <v>0.18</v>
      </c>
      <c r="G100" s="4">
        <v>0.21</v>
      </c>
      <c r="H100" s="4">
        <v>0.26</v>
      </c>
      <c r="I100" s="4">
        <v>0.26</v>
      </c>
      <c r="J100" s="4">
        <v>0.24</v>
      </c>
      <c r="K100" s="4">
        <v>0.09</v>
      </c>
      <c r="L100" s="4">
        <v>0.06</v>
      </c>
      <c r="M100" s="4">
        <v>0.08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 t="s">
        <v>13</v>
      </c>
      <c r="T100" s="4" t="s">
        <v>13</v>
      </c>
      <c r="U100" s="4">
        <v>0.11</v>
      </c>
      <c r="V100" s="4">
        <v>7.0000000000000007E-2</v>
      </c>
    </row>
    <row r="101" spans="2:22">
      <c r="B101" s="9">
        <v>519</v>
      </c>
      <c r="C101" s="4">
        <v>0.28000000000000003</v>
      </c>
      <c r="D101" s="4">
        <v>0.28000000000000003</v>
      </c>
      <c r="E101" s="4">
        <v>0.24</v>
      </c>
      <c r="F101" s="4">
        <v>0.19</v>
      </c>
      <c r="G101" s="4">
        <v>0.22</v>
      </c>
      <c r="H101" s="4">
        <v>0.28000000000000003</v>
      </c>
      <c r="I101" s="4">
        <v>0.28000000000000003</v>
      </c>
      <c r="J101" s="4">
        <v>0.27</v>
      </c>
      <c r="K101" s="4">
        <v>0.1</v>
      </c>
      <c r="L101" s="4">
        <v>7.0000000000000007E-2</v>
      </c>
      <c r="M101" s="4">
        <v>0.08</v>
      </c>
      <c r="N101" s="4" t="s">
        <v>13</v>
      </c>
      <c r="O101" s="4" t="s">
        <v>13</v>
      </c>
      <c r="P101" s="4" t="s">
        <v>13</v>
      </c>
      <c r="Q101" s="4">
        <v>0.08</v>
      </c>
      <c r="R101" s="4" t="s">
        <v>13</v>
      </c>
      <c r="S101" s="4" t="s">
        <v>13</v>
      </c>
      <c r="T101" s="4" t="s">
        <v>13</v>
      </c>
      <c r="U101" s="4">
        <v>0.12</v>
      </c>
      <c r="V101" s="4">
        <v>0.08</v>
      </c>
    </row>
    <row r="102" spans="2:22">
      <c r="B102" s="9">
        <v>520</v>
      </c>
      <c r="C102" s="4">
        <v>0.28000000000000003</v>
      </c>
      <c r="D102" s="4">
        <v>0.28000000000000003</v>
      </c>
      <c r="E102" s="4">
        <v>0.24</v>
      </c>
      <c r="F102" s="4">
        <v>0.19</v>
      </c>
      <c r="G102" s="4">
        <v>0.22</v>
      </c>
      <c r="H102" s="4">
        <v>0.28000000000000003</v>
      </c>
      <c r="I102" s="4">
        <v>0.28000000000000003</v>
      </c>
      <c r="J102" s="4">
        <v>0.27</v>
      </c>
      <c r="K102" s="4">
        <v>0.11</v>
      </c>
      <c r="L102" s="4">
        <v>7.0000000000000007E-2</v>
      </c>
      <c r="M102" s="4">
        <v>0.08</v>
      </c>
      <c r="N102" s="4" t="s">
        <v>13</v>
      </c>
      <c r="O102" s="4" t="s">
        <v>13</v>
      </c>
      <c r="P102" s="4" t="s">
        <v>13</v>
      </c>
      <c r="Q102" s="4">
        <v>0.08</v>
      </c>
      <c r="R102" s="4" t="s">
        <v>13</v>
      </c>
      <c r="S102" s="4" t="s">
        <v>13</v>
      </c>
      <c r="T102" s="4" t="s">
        <v>13</v>
      </c>
      <c r="U102" s="4">
        <v>0.13</v>
      </c>
      <c r="V102" s="4">
        <v>0.08</v>
      </c>
    </row>
    <row r="103" spans="2:22">
      <c r="B103" s="9">
        <v>521</v>
      </c>
      <c r="C103" s="4">
        <v>0.28000000000000003</v>
      </c>
      <c r="D103" s="4">
        <v>0.28000000000000003</v>
      </c>
      <c r="E103" s="4">
        <v>0.24</v>
      </c>
      <c r="F103" s="4">
        <v>0.19</v>
      </c>
      <c r="G103" s="4">
        <v>0.22</v>
      </c>
      <c r="H103" s="4">
        <v>0.28000000000000003</v>
      </c>
      <c r="I103" s="4">
        <v>0.28000000000000003</v>
      </c>
      <c r="J103" s="4">
        <v>0.27</v>
      </c>
      <c r="K103" s="4">
        <v>0.11</v>
      </c>
      <c r="L103" s="4">
        <v>7.0000000000000007E-2</v>
      </c>
      <c r="M103" s="4">
        <v>0.09</v>
      </c>
      <c r="N103" s="4" t="s">
        <v>13</v>
      </c>
      <c r="O103" s="4" t="s">
        <v>13</v>
      </c>
      <c r="P103" s="4" t="s">
        <v>13</v>
      </c>
      <c r="Q103" s="4">
        <v>0.08</v>
      </c>
      <c r="R103" s="4" t="s">
        <v>13</v>
      </c>
      <c r="S103" s="4" t="s">
        <v>13</v>
      </c>
      <c r="T103" s="4" t="s">
        <v>13</v>
      </c>
      <c r="U103" s="4">
        <v>0.13</v>
      </c>
      <c r="V103" s="4">
        <v>0.08</v>
      </c>
    </row>
    <row r="104" spans="2:22">
      <c r="B104" s="9">
        <v>522</v>
      </c>
      <c r="C104" s="4">
        <v>0.28000000000000003</v>
      </c>
      <c r="D104" s="4">
        <v>0.28000000000000003</v>
      </c>
      <c r="E104" s="4">
        <v>0.24</v>
      </c>
      <c r="F104" s="4">
        <v>0.19</v>
      </c>
      <c r="G104" s="4">
        <v>0.22</v>
      </c>
      <c r="H104" s="4">
        <v>0.28000000000000003</v>
      </c>
      <c r="I104" s="4">
        <v>0.28000000000000003</v>
      </c>
      <c r="J104" s="4">
        <v>0.27</v>
      </c>
      <c r="K104" s="4">
        <v>0.11</v>
      </c>
      <c r="L104" s="4">
        <v>7.0000000000000007E-2</v>
      </c>
      <c r="M104" s="4">
        <v>0.09</v>
      </c>
      <c r="N104" s="4" t="s">
        <v>13</v>
      </c>
      <c r="O104" s="4" t="s">
        <v>13</v>
      </c>
      <c r="P104" s="4" t="s">
        <v>13</v>
      </c>
      <c r="Q104" s="4">
        <v>0.08</v>
      </c>
      <c r="R104" s="4" t="s">
        <v>13</v>
      </c>
      <c r="S104" s="4" t="s">
        <v>13</v>
      </c>
      <c r="T104" s="4" t="s">
        <v>13</v>
      </c>
      <c r="U104" s="4">
        <v>0.14000000000000001</v>
      </c>
      <c r="V104" s="4">
        <v>0.09</v>
      </c>
    </row>
    <row r="105" spans="2:22">
      <c r="B105" s="9">
        <v>523</v>
      </c>
      <c r="C105" s="4">
        <v>0.28999999999999998</v>
      </c>
      <c r="D105" s="4">
        <v>0.28999999999999998</v>
      </c>
      <c r="E105" s="4">
        <v>0.25</v>
      </c>
      <c r="F105" s="4">
        <v>0.2</v>
      </c>
      <c r="G105" s="4">
        <v>0.23</v>
      </c>
      <c r="H105" s="4">
        <v>0.28999999999999998</v>
      </c>
      <c r="I105" s="4">
        <v>0.28999999999999998</v>
      </c>
      <c r="J105" s="4">
        <v>0.28000000000000003</v>
      </c>
      <c r="K105" s="4">
        <v>0.12</v>
      </c>
      <c r="L105" s="4">
        <v>7.0000000000000007E-2</v>
      </c>
      <c r="M105" s="4">
        <v>0.09</v>
      </c>
      <c r="N105" s="4" t="s">
        <v>13</v>
      </c>
      <c r="O105" s="4" t="s">
        <v>13</v>
      </c>
      <c r="P105" s="4" t="s">
        <v>13</v>
      </c>
      <c r="Q105" s="4">
        <v>0.09</v>
      </c>
      <c r="R105" s="4" t="s">
        <v>13</v>
      </c>
      <c r="S105" s="4" t="s">
        <v>13</v>
      </c>
      <c r="T105" s="4" t="s">
        <v>13</v>
      </c>
      <c r="U105" s="4">
        <v>0.15</v>
      </c>
      <c r="V105" s="4">
        <v>0.1</v>
      </c>
    </row>
    <row r="106" spans="2:22">
      <c r="B106" s="9">
        <v>524</v>
      </c>
      <c r="C106" s="4">
        <v>0.31</v>
      </c>
      <c r="D106" s="4">
        <v>0.31</v>
      </c>
      <c r="E106" s="4">
        <v>0.26</v>
      </c>
      <c r="F106" s="4">
        <v>0.21</v>
      </c>
      <c r="G106" s="4">
        <v>0.25</v>
      </c>
      <c r="H106" s="4">
        <v>0.31</v>
      </c>
      <c r="I106" s="4">
        <v>0.31</v>
      </c>
      <c r="J106" s="4">
        <v>0.3</v>
      </c>
      <c r="K106" s="4">
        <v>0.13</v>
      </c>
      <c r="L106" s="4">
        <v>0.08</v>
      </c>
      <c r="M106" s="4">
        <v>0.1</v>
      </c>
      <c r="N106" s="4" t="s">
        <v>13</v>
      </c>
      <c r="O106" s="4" t="s">
        <v>13</v>
      </c>
      <c r="P106" s="4" t="s">
        <v>13</v>
      </c>
      <c r="Q106" s="4">
        <v>0.1</v>
      </c>
      <c r="R106" s="4" t="s">
        <v>13</v>
      </c>
      <c r="S106" s="4" t="s">
        <v>13</v>
      </c>
      <c r="T106" s="4" t="s">
        <v>13</v>
      </c>
      <c r="U106" s="4">
        <v>0.17</v>
      </c>
      <c r="V106" s="4">
        <v>0.11</v>
      </c>
    </row>
    <row r="107" spans="2:22">
      <c r="B107" s="9">
        <v>525</v>
      </c>
      <c r="C107" s="4">
        <v>0.31</v>
      </c>
      <c r="D107" s="4">
        <v>0.31</v>
      </c>
      <c r="E107" s="4">
        <v>0.26</v>
      </c>
      <c r="F107" s="4">
        <v>0.21</v>
      </c>
      <c r="G107" s="4">
        <v>0.25</v>
      </c>
      <c r="H107" s="4">
        <v>0.31</v>
      </c>
      <c r="I107" s="4">
        <v>0.31</v>
      </c>
      <c r="J107" s="4">
        <v>0.31</v>
      </c>
      <c r="K107" s="4">
        <v>0.14000000000000001</v>
      </c>
      <c r="L107" s="4">
        <v>0.08</v>
      </c>
      <c r="M107" s="4">
        <v>0.11</v>
      </c>
      <c r="N107" s="4" t="s">
        <v>13</v>
      </c>
      <c r="O107" s="4" t="s">
        <v>13</v>
      </c>
      <c r="P107" s="4" t="s">
        <v>13</v>
      </c>
      <c r="Q107" s="4">
        <v>0.1</v>
      </c>
      <c r="R107" s="4" t="s">
        <v>13</v>
      </c>
      <c r="S107" s="4">
        <v>0.09</v>
      </c>
      <c r="T107" s="4" t="s">
        <v>13</v>
      </c>
      <c r="U107" s="4">
        <v>0.18</v>
      </c>
      <c r="V107" s="4">
        <v>0.11</v>
      </c>
    </row>
    <row r="108" spans="2:22">
      <c r="B108" s="9">
        <v>526</v>
      </c>
      <c r="C108" s="4">
        <v>0.22</v>
      </c>
      <c r="D108" s="4">
        <v>0.22</v>
      </c>
      <c r="E108" s="4">
        <v>0.19</v>
      </c>
      <c r="F108" s="4">
        <v>0.15</v>
      </c>
      <c r="G108" s="4">
        <v>0.18</v>
      </c>
      <c r="H108" s="4">
        <v>0.22</v>
      </c>
      <c r="I108" s="4">
        <v>0.22</v>
      </c>
      <c r="J108" s="4">
        <v>0.22</v>
      </c>
      <c r="K108" s="4">
        <v>0.1</v>
      </c>
      <c r="L108" s="4">
        <v>0.06</v>
      </c>
      <c r="M108" s="4">
        <v>0.08</v>
      </c>
      <c r="N108" s="4" t="s">
        <v>13</v>
      </c>
      <c r="O108" s="4" t="s">
        <v>13</v>
      </c>
      <c r="P108" s="4" t="s">
        <v>13</v>
      </c>
      <c r="Q108" s="4">
        <v>7.0000000000000007E-2</v>
      </c>
      <c r="R108" s="4" t="s">
        <v>13</v>
      </c>
      <c r="S108" s="4">
        <v>7.0000000000000007E-2</v>
      </c>
      <c r="T108" s="4" t="s">
        <v>13</v>
      </c>
      <c r="U108" s="4">
        <v>0.13</v>
      </c>
      <c r="V108" s="4">
        <v>0.08</v>
      </c>
    </row>
    <row r="109" spans="2:22">
      <c r="B109" s="9">
        <v>527</v>
      </c>
      <c r="C109" s="4">
        <v>0.26</v>
      </c>
      <c r="D109" s="4">
        <v>0.26</v>
      </c>
      <c r="E109" s="4">
        <v>0.22</v>
      </c>
      <c r="F109" s="4">
        <v>0.18</v>
      </c>
      <c r="G109" s="4">
        <v>0.21</v>
      </c>
      <c r="H109" s="4">
        <v>0.26</v>
      </c>
      <c r="I109" s="4">
        <v>0.26</v>
      </c>
      <c r="J109" s="4">
        <v>0.26</v>
      </c>
      <c r="K109" s="4">
        <v>0.12</v>
      </c>
      <c r="L109" s="4">
        <v>7.0000000000000007E-2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0.08</v>
      </c>
      <c r="R109" s="4" t="s">
        <v>13</v>
      </c>
      <c r="S109" s="4">
        <v>0.08</v>
      </c>
      <c r="T109" s="4" t="s">
        <v>13</v>
      </c>
      <c r="U109" s="4">
        <v>0.17</v>
      </c>
      <c r="V109" s="4">
        <v>0.1</v>
      </c>
    </row>
    <row r="110" spans="2:22">
      <c r="B110" s="9">
        <v>528</v>
      </c>
      <c r="C110" s="4">
        <v>0.28999999999999998</v>
      </c>
      <c r="D110" s="4">
        <v>0.28999999999999998</v>
      </c>
      <c r="E110" s="4">
        <v>0.25</v>
      </c>
      <c r="F110" s="4">
        <v>0.2</v>
      </c>
      <c r="G110" s="4">
        <v>0.23</v>
      </c>
      <c r="H110" s="4">
        <v>0.28999999999999998</v>
      </c>
      <c r="I110" s="4">
        <v>0.28999999999999998</v>
      </c>
      <c r="J110" s="4">
        <v>0.28999999999999998</v>
      </c>
      <c r="K110" s="4">
        <v>0.14000000000000001</v>
      </c>
      <c r="L110" s="4">
        <v>0.08</v>
      </c>
      <c r="M110" s="4">
        <v>0.11</v>
      </c>
      <c r="N110" s="4" t="s">
        <v>13</v>
      </c>
      <c r="O110" s="4" t="s">
        <v>13</v>
      </c>
      <c r="P110" s="4" t="s">
        <v>13</v>
      </c>
      <c r="Q110" s="4">
        <v>0.09</v>
      </c>
      <c r="R110" s="4" t="s">
        <v>13</v>
      </c>
      <c r="S110" s="4">
        <v>0.09</v>
      </c>
      <c r="T110" s="4" t="s">
        <v>13</v>
      </c>
      <c r="U110" s="4">
        <v>0.2</v>
      </c>
      <c r="V110" s="4">
        <v>0.12</v>
      </c>
    </row>
    <row r="111" spans="2:22">
      <c r="B111" s="9">
        <v>529</v>
      </c>
      <c r="C111" s="4">
        <v>0.28999999999999998</v>
      </c>
      <c r="D111" s="4">
        <v>0.28999999999999998</v>
      </c>
      <c r="E111" s="4">
        <v>0.25</v>
      </c>
      <c r="F111" s="4">
        <v>0.2</v>
      </c>
      <c r="G111" s="4">
        <v>0.23</v>
      </c>
      <c r="H111" s="4">
        <v>0.28999999999999998</v>
      </c>
      <c r="I111" s="4">
        <v>0.28999999999999998</v>
      </c>
      <c r="J111" s="4">
        <v>0.28999999999999998</v>
      </c>
      <c r="K111" s="4">
        <v>0.14000000000000001</v>
      </c>
      <c r="L111" s="4">
        <v>0.08</v>
      </c>
      <c r="M111" s="4">
        <v>0.11</v>
      </c>
      <c r="N111" s="4" t="s">
        <v>13</v>
      </c>
      <c r="O111" s="4" t="s">
        <v>13</v>
      </c>
      <c r="P111" s="4" t="s">
        <v>13</v>
      </c>
      <c r="Q111" s="4">
        <v>0.09</v>
      </c>
      <c r="R111" s="4" t="s">
        <v>13</v>
      </c>
      <c r="S111" s="4">
        <v>0.09</v>
      </c>
      <c r="T111" s="4" t="s">
        <v>13</v>
      </c>
      <c r="U111" s="4">
        <v>0.21</v>
      </c>
      <c r="V111" s="4">
        <v>0.13</v>
      </c>
    </row>
    <row r="112" spans="2:22">
      <c r="B112" s="9">
        <v>530</v>
      </c>
      <c r="C112" s="4">
        <v>0.33</v>
      </c>
      <c r="D112" s="4">
        <v>0.33</v>
      </c>
      <c r="E112" s="4">
        <v>0.28000000000000003</v>
      </c>
      <c r="F112" s="4">
        <v>0.22</v>
      </c>
      <c r="G112" s="4">
        <v>0.26</v>
      </c>
      <c r="H112" s="4">
        <v>0.33</v>
      </c>
      <c r="I112" s="4">
        <v>0.33</v>
      </c>
      <c r="J112" s="4">
        <v>0.33</v>
      </c>
      <c r="K112" s="4">
        <v>0.17</v>
      </c>
      <c r="L112" s="4">
        <v>0.09</v>
      </c>
      <c r="M112" s="4">
        <v>0.13</v>
      </c>
      <c r="N112" s="4" t="s">
        <v>13</v>
      </c>
      <c r="O112" s="4" t="s">
        <v>13</v>
      </c>
      <c r="P112" s="4" t="s">
        <v>13</v>
      </c>
      <c r="Q112" s="4">
        <v>0.11</v>
      </c>
      <c r="R112" s="4" t="s">
        <v>13</v>
      </c>
      <c r="S112" s="4">
        <v>0.1</v>
      </c>
      <c r="T112" s="4" t="s">
        <v>13</v>
      </c>
      <c r="U112" s="4">
        <v>0.25</v>
      </c>
      <c r="V112" s="4">
        <v>0.15</v>
      </c>
    </row>
    <row r="113" spans="2:22">
      <c r="B113" s="9">
        <v>531</v>
      </c>
      <c r="C113" s="4">
        <v>0.31</v>
      </c>
      <c r="D113" s="4">
        <v>0.31</v>
      </c>
      <c r="E113" s="4">
        <v>0.26</v>
      </c>
      <c r="F113" s="4">
        <v>0.21</v>
      </c>
      <c r="G113" s="4">
        <v>0.25</v>
      </c>
      <c r="H113" s="4">
        <v>0.31</v>
      </c>
      <c r="I113" s="4">
        <v>0.31</v>
      </c>
      <c r="J113" s="4">
        <v>0.31</v>
      </c>
      <c r="K113" s="4">
        <v>0.16</v>
      </c>
      <c r="L113" s="4">
        <v>0.09</v>
      </c>
      <c r="M113" s="4">
        <v>0.12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0.09</v>
      </c>
      <c r="T113" s="4" t="s">
        <v>13</v>
      </c>
      <c r="U113" s="4">
        <v>0.24</v>
      </c>
      <c r="V113" s="4">
        <v>0.15</v>
      </c>
    </row>
    <row r="114" spans="2:22">
      <c r="B114" s="9">
        <v>601</v>
      </c>
      <c r="C114" s="4">
        <v>0.32</v>
      </c>
      <c r="D114" s="4">
        <v>0.32</v>
      </c>
      <c r="E114" s="4">
        <v>0.27</v>
      </c>
      <c r="F114" s="4">
        <v>0.22</v>
      </c>
      <c r="G114" s="4">
        <v>0.26</v>
      </c>
      <c r="H114" s="4">
        <v>0.32</v>
      </c>
      <c r="I114" s="4">
        <v>0.32</v>
      </c>
      <c r="J114" s="4">
        <v>0.32</v>
      </c>
      <c r="K114" s="4">
        <v>0.17</v>
      </c>
      <c r="L114" s="4">
        <v>0.09</v>
      </c>
      <c r="M114" s="4">
        <v>0.13</v>
      </c>
      <c r="N114" s="4" t="s">
        <v>13</v>
      </c>
      <c r="O114" s="4">
        <v>0.06</v>
      </c>
      <c r="P114" s="4" t="s">
        <v>13</v>
      </c>
      <c r="Q114" s="4">
        <v>0.11</v>
      </c>
      <c r="R114" s="4">
        <v>0.1</v>
      </c>
      <c r="S114" s="4">
        <v>0.1</v>
      </c>
      <c r="T114" s="4" t="s">
        <v>13</v>
      </c>
      <c r="U114" s="4">
        <v>0.26</v>
      </c>
      <c r="V114" s="4">
        <v>0.16</v>
      </c>
    </row>
    <row r="115" spans="2:22">
      <c r="B115" s="9">
        <v>602</v>
      </c>
      <c r="C115" s="4">
        <v>0.31</v>
      </c>
      <c r="D115" s="4">
        <v>0.31</v>
      </c>
      <c r="E115" s="4">
        <v>0.26</v>
      </c>
      <c r="F115" s="4">
        <v>0.21</v>
      </c>
      <c r="G115" s="4">
        <v>0.25</v>
      </c>
      <c r="H115" s="4">
        <v>0.31</v>
      </c>
      <c r="I115" s="4">
        <v>0.31</v>
      </c>
      <c r="J115" s="4">
        <v>0.31</v>
      </c>
      <c r="K115" s="4">
        <v>0.17</v>
      </c>
      <c r="L115" s="4">
        <v>0.09</v>
      </c>
      <c r="M115" s="4">
        <v>0.13</v>
      </c>
      <c r="N115" s="4" t="s">
        <v>13</v>
      </c>
      <c r="O115" s="4">
        <v>0.06</v>
      </c>
      <c r="P115" s="4" t="s">
        <v>13</v>
      </c>
      <c r="Q115" s="4">
        <v>0.11</v>
      </c>
      <c r="R115" s="4">
        <v>0.09</v>
      </c>
      <c r="S115" s="4">
        <v>0.1</v>
      </c>
      <c r="T115" s="4" t="s">
        <v>13</v>
      </c>
      <c r="U115" s="4">
        <v>0.26</v>
      </c>
      <c r="V115" s="4">
        <v>0.16</v>
      </c>
    </row>
    <row r="116" spans="2:22">
      <c r="B116" s="9">
        <v>603</v>
      </c>
      <c r="C116" s="4">
        <v>0.26</v>
      </c>
      <c r="D116" s="4">
        <v>0.26</v>
      </c>
      <c r="E116" s="4">
        <v>0.22</v>
      </c>
      <c r="F116" s="4">
        <v>0.18</v>
      </c>
      <c r="G116" s="4">
        <v>0.21</v>
      </c>
      <c r="H116" s="4">
        <v>0.26</v>
      </c>
      <c r="I116" s="4">
        <v>0.26</v>
      </c>
      <c r="J116" s="4">
        <v>0.26</v>
      </c>
      <c r="K116" s="4">
        <v>0.14000000000000001</v>
      </c>
      <c r="L116" s="4">
        <v>0.08</v>
      </c>
      <c r="M116" s="4">
        <v>0.11</v>
      </c>
      <c r="N116" s="4" t="s">
        <v>13</v>
      </c>
      <c r="O116" s="4">
        <v>0.05</v>
      </c>
      <c r="P116" s="4" t="s">
        <v>13</v>
      </c>
      <c r="Q116" s="4">
        <v>0.09</v>
      </c>
      <c r="R116" s="4">
        <v>0.08</v>
      </c>
      <c r="S116" s="4">
        <v>0.08</v>
      </c>
      <c r="T116" s="4" t="s">
        <v>13</v>
      </c>
      <c r="U116" s="4">
        <v>0.22</v>
      </c>
      <c r="V116" s="4">
        <v>0.14000000000000001</v>
      </c>
    </row>
    <row r="117" spans="2:22">
      <c r="B117" s="9">
        <v>604</v>
      </c>
      <c r="C117" s="4">
        <v>0.28000000000000003</v>
      </c>
      <c r="D117" s="4">
        <v>0.28000000000000003</v>
      </c>
      <c r="E117" s="4">
        <v>0.24</v>
      </c>
      <c r="F117" s="4">
        <v>0.19</v>
      </c>
      <c r="G117" s="4">
        <v>0.22</v>
      </c>
      <c r="H117" s="4">
        <v>0.28000000000000003</v>
      </c>
      <c r="I117" s="4">
        <v>0.28000000000000003</v>
      </c>
      <c r="J117" s="4">
        <v>0.28000000000000003</v>
      </c>
      <c r="K117" s="4">
        <v>0.16</v>
      </c>
      <c r="L117" s="4">
        <v>0.09</v>
      </c>
      <c r="M117" s="4">
        <v>0.13</v>
      </c>
      <c r="N117" s="4" t="s">
        <v>13</v>
      </c>
      <c r="O117" s="4">
        <v>0.06</v>
      </c>
      <c r="P117" s="4" t="s">
        <v>13</v>
      </c>
      <c r="Q117" s="4">
        <v>0.1</v>
      </c>
      <c r="R117" s="4">
        <v>0.08</v>
      </c>
      <c r="S117" s="4">
        <v>0.09</v>
      </c>
      <c r="T117" s="4" t="s">
        <v>13</v>
      </c>
      <c r="U117" s="4">
        <v>0.25</v>
      </c>
      <c r="V117" s="4">
        <v>0.16</v>
      </c>
    </row>
    <row r="118" spans="2:22">
      <c r="B118" s="9">
        <v>605</v>
      </c>
      <c r="C118" s="4">
        <v>0.17</v>
      </c>
      <c r="D118" s="4">
        <v>0.17</v>
      </c>
      <c r="E118" s="4">
        <v>0.14000000000000001</v>
      </c>
      <c r="F118" s="4">
        <v>0.12</v>
      </c>
      <c r="G118" s="4">
        <v>0.14000000000000001</v>
      </c>
      <c r="H118" s="4">
        <v>0.17</v>
      </c>
      <c r="I118" s="4">
        <v>0.17</v>
      </c>
      <c r="J118" s="4">
        <v>0.17</v>
      </c>
      <c r="K118" s="4">
        <v>0.1</v>
      </c>
      <c r="L118" s="4">
        <v>0.05</v>
      </c>
      <c r="M118" s="4">
        <v>0.08</v>
      </c>
      <c r="N118" s="4" t="s">
        <v>13</v>
      </c>
      <c r="O118" s="4">
        <v>0.04</v>
      </c>
      <c r="P118" s="4" t="s">
        <v>13</v>
      </c>
      <c r="Q118" s="4">
        <v>0.06</v>
      </c>
      <c r="R118" s="4">
        <v>0.05</v>
      </c>
      <c r="S118" s="4">
        <v>0.05</v>
      </c>
      <c r="T118" s="4" t="s">
        <v>13</v>
      </c>
      <c r="U118" s="4">
        <v>0.16</v>
      </c>
      <c r="V118" s="4">
        <v>0.1</v>
      </c>
    </row>
    <row r="119" spans="2:22">
      <c r="B119" s="9">
        <v>606</v>
      </c>
      <c r="C119" s="4">
        <v>0.25</v>
      </c>
      <c r="D119" s="4">
        <v>0.25</v>
      </c>
      <c r="E119" s="4">
        <v>0.21</v>
      </c>
      <c r="F119" s="4">
        <v>0.17</v>
      </c>
      <c r="G119" s="4">
        <v>0.2</v>
      </c>
      <c r="H119" s="4">
        <v>0.25</v>
      </c>
      <c r="I119" s="4">
        <v>0.25</v>
      </c>
      <c r="J119" s="4">
        <v>0.25</v>
      </c>
      <c r="K119" s="4">
        <v>0.15</v>
      </c>
      <c r="L119" s="4">
        <v>0.08</v>
      </c>
      <c r="M119" s="4">
        <v>0.12</v>
      </c>
      <c r="N119" s="4" t="s">
        <v>13</v>
      </c>
      <c r="O119" s="4">
        <v>0.05</v>
      </c>
      <c r="P119" s="4" t="s">
        <v>13</v>
      </c>
      <c r="Q119" s="4">
        <v>0.09</v>
      </c>
      <c r="R119" s="4">
        <v>0.08</v>
      </c>
      <c r="S119" s="4">
        <v>0.08</v>
      </c>
      <c r="T119" s="4" t="s">
        <v>13</v>
      </c>
      <c r="U119" s="4">
        <v>0.23</v>
      </c>
      <c r="V119" s="4">
        <v>0.16</v>
      </c>
    </row>
    <row r="120" spans="2:22">
      <c r="B120" s="9">
        <v>607</v>
      </c>
      <c r="C120" s="4">
        <v>0.28999999999999998</v>
      </c>
      <c r="D120" s="4">
        <v>0.28999999999999998</v>
      </c>
      <c r="E120" s="4">
        <v>0.25</v>
      </c>
      <c r="F120" s="4">
        <v>0.2</v>
      </c>
      <c r="G120" s="4">
        <v>0.23</v>
      </c>
      <c r="H120" s="4">
        <v>0.28999999999999998</v>
      </c>
      <c r="I120" s="4">
        <v>0.28999999999999998</v>
      </c>
      <c r="J120" s="4">
        <v>0.28999999999999998</v>
      </c>
      <c r="K120" s="4">
        <v>0.18</v>
      </c>
      <c r="L120" s="4">
        <v>0.1</v>
      </c>
      <c r="M120" s="4">
        <v>0.15</v>
      </c>
      <c r="N120" s="4" t="s">
        <v>13</v>
      </c>
      <c r="O120" s="4">
        <v>7.0000000000000007E-2</v>
      </c>
      <c r="P120" s="4" t="s">
        <v>13</v>
      </c>
      <c r="Q120" s="4">
        <v>0.11</v>
      </c>
      <c r="R120" s="4">
        <v>0.09</v>
      </c>
      <c r="S120" s="4">
        <v>0.1</v>
      </c>
      <c r="T120" s="4" t="s">
        <v>13</v>
      </c>
      <c r="U120" s="4">
        <v>0.28000000000000003</v>
      </c>
      <c r="V120" s="4">
        <v>0.2</v>
      </c>
    </row>
    <row r="121" spans="2:22">
      <c r="B121" s="9">
        <v>608</v>
      </c>
      <c r="C121" s="4">
        <v>0.31</v>
      </c>
      <c r="D121" s="4">
        <v>0.31</v>
      </c>
      <c r="E121" s="4">
        <v>0.26</v>
      </c>
      <c r="F121" s="4">
        <v>0.21</v>
      </c>
      <c r="G121" s="4">
        <v>0.25</v>
      </c>
      <c r="H121" s="4">
        <v>0.31</v>
      </c>
      <c r="I121" s="4">
        <v>0.31</v>
      </c>
      <c r="J121" s="4">
        <v>0.31</v>
      </c>
      <c r="K121" s="4">
        <v>0.19</v>
      </c>
      <c r="L121" s="4">
        <v>0.11</v>
      </c>
      <c r="M121" s="4">
        <v>0.16</v>
      </c>
      <c r="N121" s="4" t="s">
        <v>13</v>
      </c>
      <c r="O121" s="4">
        <v>7.0000000000000007E-2</v>
      </c>
      <c r="P121" s="4" t="s">
        <v>13</v>
      </c>
      <c r="Q121" s="4">
        <v>0.12</v>
      </c>
      <c r="R121" s="4">
        <v>0.09</v>
      </c>
      <c r="S121" s="4">
        <v>0.1</v>
      </c>
      <c r="T121" s="4" t="s">
        <v>13</v>
      </c>
      <c r="U121" s="4">
        <v>0.3</v>
      </c>
      <c r="V121" s="4">
        <v>0.22</v>
      </c>
    </row>
    <row r="122" spans="2:22">
      <c r="B122" s="9">
        <v>609</v>
      </c>
      <c r="C122" s="4">
        <v>0.34</v>
      </c>
      <c r="D122" s="4">
        <v>0.34</v>
      </c>
      <c r="E122" s="4">
        <v>0.28999999999999998</v>
      </c>
      <c r="F122" s="4">
        <v>0.23</v>
      </c>
      <c r="G122" s="4">
        <v>0.27</v>
      </c>
      <c r="H122" s="4">
        <v>0.34</v>
      </c>
      <c r="I122" s="4">
        <v>0.34</v>
      </c>
      <c r="J122" s="4">
        <v>0.34</v>
      </c>
      <c r="K122" s="4">
        <v>0.21</v>
      </c>
      <c r="L122" s="4">
        <v>0.12</v>
      </c>
      <c r="M122" s="4">
        <v>0.19</v>
      </c>
      <c r="N122" s="4" t="s">
        <v>13</v>
      </c>
      <c r="O122" s="4">
        <v>0.08</v>
      </c>
      <c r="P122" s="4" t="s">
        <v>13</v>
      </c>
      <c r="Q122" s="4">
        <v>0.13</v>
      </c>
      <c r="R122" s="4">
        <v>0.1</v>
      </c>
      <c r="S122" s="4">
        <v>0.12</v>
      </c>
      <c r="T122" s="4" t="s">
        <v>13</v>
      </c>
      <c r="U122" s="4">
        <v>0.33</v>
      </c>
      <c r="V122" s="4">
        <v>0.25</v>
      </c>
    </row>
    <row r="123" spans="2:22">
      <c r="B123" s="9">
        <v>610</v>
      </c>
      <c r="C123" s="4">
        <v>0.32</v>
      </c>
      <c r="D123" s="4">
        <v>0.32</v>
      </c>
      <c r="E123" s="4">
        <v>0.27</v>
      </c>
      <c r="F123" s="4">
        <v>0.22</v>
      </c>
      <c r="G123" s="4">
        <v>0.26</v>
      </c>
      <c r="H123" s="4">
        <v>0.32</v>
      </c>
      <c r="I123" s="4">
        <v>0.32</v>
      </c>
      <c r="J123" s="4">
        <v>0.32</v>
      </c>
      <c r="K123" s="4">
        <v>0.21</v>
      </c>
      <c r="L123" s="4">
        <v>0.11</v>
      </c>
      <c r="M123" s="4">
        <v>0.18</v>
      </c>
      <c r="N123" s="4">
        <v>0.1</v>
      </c>
      <c r="O123" s="4">
        <v>0.08</v>
      </c>
      <c r="P123" s="4" t="s">
        <v>13</v>
      </c>
      <c r="Q123" s="4">
        <v>0.13</v>
      </c>
      <c r="R123" s="4">
        <v>0.1</v>
      </c>
      <c r="S123" s="4">
        <v>0.11</v>
      </c>
      <c r="T123" s="4">
        <v>0.1</v>
      </c>
      <c r="U123" s="4">
        <v>0.32</v>
      </c>
      <c r="V123" s="4">
        <v>0.25</v>
      </c>
    </row>
    <row r="124" spans="2:22">
      <c r="B124" s="9">
        <v>611</v>
      </c>
      <c r="C124" s="4">
        <v>0.28000000000000003</v>
      </c>
      <c r="D124" s="4">
        <v>0.28000000000000003</v>
      </c>
      <c r="E124" s="4">
        <v>0.24</v>
      </c>
      <c r="F124" s="4">
        <v>0.19</v>
      </c>
      <c r="G124" s="4">
        <v>0.22</v>
      </c>
      <c r="H124" s="4">
        <v>0.28000000000000003</v>
      </c>
      <c r="I124" s="4">
        <v>0.28000000000000003</v>
      </c>
      <c r="J124" s="4">
        <v>0.28000000000000003</v>
      </c>
      <c r="K124" s="4">
        <v>0.18</v>
      </c>
      <c r="L124" s="4">
        <v>0.1</v>
      </c>
      <c r="M124" s="4">
        <v>0.16</v>
      </c>
      <c r="N124" s="4">
        <v>0.08</v>
      </c>
      <c r="O124" s="4">
        <v>7.0000000000000007E-2</v>
      </c>
      <c r="P124" s="4" t="s">
        <v>13</v>
      </c>
      <c r="Q124" s="4">
        <v>0.11</v>
      </c>
      <c r="R124" s="4">
        <v>0.09</v>
      </c>
      <c r="S124" s="4">
        <v>0.1</v>
      </c>
      <c r="T124" s="4">
        <v>0.08</v>
      </c>
      <c r="U124" s="4">
        <v>0.28000000000000003</v>
      </c>
      <c r="V124" s="4">
        <v>0.23</v>
      </c>
    </row>
    <row r="125" spans="2:22">
      <c r="B125" s="9">
        <v>612</v>
      </c>
      <c r="C125" s="4">
        <v>0.2</v>
      </c>
      <c r="D125" s="4">
        <v>0.2</v>
      </c>
      <c r="E125" s="4">
        <v>0.17</v>
      </c>
      <c r="F125" s="4">
        <v>0.14000000000000001</v>
      </c>
      <c r="G125" s="4">
        <v>0.16</v>
      </c>
      <c r="H125" s="4">
        <v>0.2</v>
      </c>
      <c r="I125" s="4">
        <v>0.2</v>
      </c>
      <c r="J125" s="4">
        <v>0.2</v>
      </c>
      <c r="K125" s="4">
        <v>0.13</v>
      </c>
      <c r="L125" s="4">
        <v>0.08</v>
      </c>
      <c r="M125" s="4">
        <v>0.12</v>
      </c>
      <c r="N125" s="4">
        <v>0.06</v>
      </c>
      <c r="O125" s="4">
        <v>0.05</v>
      </c>
      <c r="P125" s="4" t="s">
        <v>13</v>
      </c>
      <c r="Q125" s="4">
        <v>0.09</v>
      </c>
      <c r="R125" s="4">
        <v>0.06</v>
      </c>
      <c r="S125" s="4">
        <v>7.0000000000000007E-2</v>
      </c>
      <c r="T125" s="4">
        <v>0.06</v>
      </c>
      <c r="U125" s="4">
        <v>0.2</v>
      </c>
      <c r="V125" s="4">
        <v>0.17</v>
      </c>
    </row>
    <row r="126" spans="2:22">
      <c r="B126" s="9">
        <v>613</v>
      </c>
      <c r="C126" s="4">
        <v>0.24</v>
      </c>
      <c r="D126" s="4">
        <v>0.24</v>
      </c>
      <c r="E126" s="4">
        <v>0.2</v>
      </c>
      <c r="F126" s="4">
        <v>0.16</v>
      </c>
      <c r="G126" s="4">
        <v>0.19</v>
      </c>
      <c r="H126" s="4">
        <v>0.24</v>
      </c>
      <c r="I126" s="4">
        <v>0.24</v>
      </c>
      <c r="J126" s="4">
        <v>0.24</v>
      </c>
      <c r="K126" s="4">
        <v>0.16</v>
      </c>
      <c r="L126" s="4">
        <v>0.1</v>
      </c>
      <c r="M126" s="4">
        <v>0.15</v>
      </c>
      <c r="N126" s="4">
        <v>7.0000000000000007E-2</v>
      </c>
      <c r="O126" s="4">
        <v>7.0000000000000007E-2</v>
      </c>
      <c r="P126" s="4" t="s">
        <v>13</v>
      </c>
      <c r="Q126" s="4">
        <v>0.11</v>
      </c>
      <c r="R126" s="4">
        <v>0.08</v>
      </c>
      <c r="S126" s="4">
        <v>0.09</v>
      </c>
      <c r="T126" s="4">
        <v>7.0000000000000007E-2</v>
      </c>
      <c r="U126" s="4">
        <v>0.24</v>
      </c>
      <c r="V126" s="4">
        <v>0.21</v>
      </c>
    </row>
    <row r="127" spans="2:22">
      <c r="B127" s="9">
        <v>614</v>
      </c>
      <c r="C127" s="4">
        <v>0.28000000000000003</v>
      </c>
      <c r="D127" s="4">
        <v>0.28000000000000003</v>
      </c>
      <c r="E127" s="4">
        <v>0.24</v>
      </c>
      <c r="F127" s="4">
        <v>0.19</v>
      </c>
      <c r="G127" s="4">
        <v>0.22</v>
      </c>
      <c r="H127" s="4">
        <v>0.28000000000000003</v>
      </c>
      <c r="I127" s="4">
        <v>0.28000000000000003</v>
      </c>
      <c r="J127" s="4">
        <v>0.28000000000000003</v>
      </c>
      <c r="K127" s="4">
        <v>0.2</v>
      </c>
      <c r="L127" s="4">
        <v>0.11</v>
      </c>
      <c r="M127" s="4">
        <v>0.18</v>
      </c>
      <c r="N127" s="4">
        <v>0.08</v>
      </c>
      <c r="O127" s="4">
        <v>0.08</v>
      </c>
      <c r="P127" s="4" t="s">
        <v>13</v>
      </c>
      <c r="Q127" s="4">
        <v>0.13</v>
      </c>
      <c r="R127" s="4">
        <v>0.09</v>
      </c>
      <c r="S127" s="4">
        <v>0.11</v>
      </c>
      <c r="T127" s="4">
        <v>0.08</v>
      </c>
      <c r="U127" s="4">
        <v>0.28000000000000003</v>
      </c>
      <c r="V127" s="4">
        <v>0.25</v>
      </c>
    </row>
    <row r="128" spans="2:22">
      <c r="B128" s="9">
        <v>615</v>
      </c>
      <c r="C128" s="4">
        <v>0.32</v>
      </c>
      <c r="D128" s="4">
        <v>0.32</v>
      </c>
      <c r="E128" s="4">
        <v>0.27</v>
      </c>
      <c r="F128" s="4">
        <v>0.22</v>
      </c>
      <c r="G128" s="4">
        <v>0.26</v>
      </c>
      <c r="H128" s="4">
        <v>0.32</v>
      </c>
      <c r="I128" s="4">
        <v>0.32</v>
      </c>
      <c r="J128" s="4">
        <v>0.32</v>
      </c>
      <c r="K128" s="4">
        <v>0.23</v>
      </c>
      <c r="L128" s="4">
        <v>0.14000000000000001</v>
      </c>
      <c r="M128" s="4">
        <v>0.21</v>
      </c>
      <c r="N128" s="4">
        <v>0.1</v>
      </c>
      <c r="O128" s="4">
        <v>0.09</v>
      </c>
      <c r="P128" s="4">
        <v>0.06</v>
      </c>
      <c r="Q128" s="4">
        <v>0.15</v>
      </c>
      <c r="R128" s="4">
        <v>0.11</v>
      </c>
      <c r="S128" s="4">
        <v>0.12</v>
      </c>
      <c r="T128" s="4">
        <v>0.1</v>
      </c>
      <c r="U128" s="4">
        <v>0.32</v>
      </c>
      <c r="V128" s="4">
        <v>0.28999999999999998</v>
      </c>
    </row>
    <row r="129" spans="2:22">
      <c r="B129" s="9">
        <v>616</v>
      </c>
      <c r="C129" s="4">
        <v>0.33</v>
      </c>
      <c r="D129" s="4">
        <v>0.33</v>
      </c>
      <c r="E129" s="4">
        <v>0.28000000000000003</v>
      </c>
      <c r="F129" s="4">
        <v>0.22</v>
      </c>
      <c r="G129" s="4">
        <v>0.26</v>
      </c>
      <c r="H129" s="4">
        <v>0.33</v>
      </c>
      <c r="I129" s="4">
        <v>0.33</v>
      </c>
      <c r="J129" s="4">
        <v>0.33</v>
      </c>
      <c r="K129" s="4">
        <v>0.24</v>
      </c>
      <c r="L129" s="4">
        <v>0.14000000000000001</v>
      </c>
      <c r="M129" s="4">
        <v>0.22</v>
      </c>
      <c r="N129" s="4">
        <v>0.1</v>
      </c>
      <c r="O129" s="4">
        <v>0.1</v>
      </c>
      <c r="P129" s="4">
        <v>7.0000000000000007E-2</v>
      </c>
      <c r="Q129" s="4">
        <v>0.16</v>
      </c>
      <c r="R129" s="4">
        <v>0.11</v>
      </c>
      <c r="S129" s="4">
        <v>0.13</v>
      </c>
      <c r="T129" s="4">
        <v>0.1</v>
      </c>
      <c r="U129" s="4">
        <v>0.33</v>
      </c>
      <c r="V129" s="4">
        <v>0.31</v>
      </c>
    </row>
    <row r="130" spans="2:22">
      <c r="B130" s="9">
        <v>617</v>
      </c>
      <c r="C130" s="4">
        <v>0.33</v>
      </c>
      <c r="D130" s="4">
        <v>0.33</v>
      </c>
      <c r="E130" s="4">
        <v>0.28000000000000003</v>
      </c>
      <c r="F130" s="4">
        <v>0.22</v>
      </c>
      <c r="G130" s="4">
        <v>0.26</v>
      </c>
      <c r="H130" s="4">
        <v>0.33</v>
      </c>
      <c r="I130" s="4">
        <v>0.33</v>
      </c>
      <c r="J130" s="4">
        <v>0.33</v>
      </c>
      <c r="K130" s="4">
        <v>0.25</v>
      </c>
      <c r="L130" s="4">
        <v>0.15</v>
      </c>
      <c r="M130" s="4">
        <v>0.23</v>
      </c>
      <c r="N130" s="4">
        <v>0.11</v>
      </c>
      <c r="O130" s="4">
        <v>0.1</v>
      </c>
      <c r="P130" s="4">
        <v>7.0000000000000007E-2</v>
      </c>
      <c r="Q130" s="4">
        <v>0.17</v>
      </c>
      <c r="R130" s="4">
        <v>0.11</v>
      </c>
      <c r="S130" s="4">
        <v>0.14000000000000001</v>
      </c>
      <c r="T130" s="4">
        <v>0.1</v>
      </c>
      <c r="U130" s="4">
        <v>0.33</v>
      </c>
      <c r="V130" s="4">
        <v>0.31</v>
      </c>
    </row>
    <row r="131" spans="2:22">
      <c r="B131" s="9">
        <v>618</v>
      </c>
      <c r="C131" s="4">
        <v>0.36</v>
      </c>
      <c r="D131" s="4">
        <v>0.36</v>
      </c>
      <c r="E131" s="4">
        <v>0.31</v>
      </c>
      <c r="F131" s="4">
        <v>0.24</v>
      </c>
      <c r="G131" s="4">
        <v>0.28999999999999998</v>
      </c>
      <c r="H131" s="4">
        <v>0.36</v>
      </c>
      <c r="I131" s="4">
        <v>0.36</v>
      </c>
      <c r="J131" s="4">
        <v>0.36</v>
      </c>
      <c r="K131" s="4">
        <v>0.27</v>
      </c>
      <c r="L131" s="4">
        <v>0.17</v>
      </c>
      <c r="M131" s="4">
        <v>0.25</v>
      </c>
      <c r="N131" s="4">
        <v>0.12</v>
      </c>
      <c r="O131" s="4">
        <v>0.12</v>
      </c>
      <c r="P131" s="4">
        <v>0.08</v>
      </c>
      <c r="Q131" s="4">
        <v>0.19</v>
      </c>
      <c r="R131" s="4">
        <v>0.12</v>
      </c>
      <c r="S131" s="4">
        <v>0.16</v>
      </c>
      <c r="T131" s="4">
        <v>0.11</v>
      </c>
      <c r="U131" s="4">
        <v>0.36</v>
      </c>
      <c r="V131" s="4">
        <v>0.35</v>
      </c>
    </row>
    <row r="132" spans="2:22">
      <c r="B132" s="9">
        <v>619</v>
      </c>
      <c r="C132" s="4">
        <v>0.33</v>
      </c>
      <c r="D132" s="4">
        <v>0.33</v>
      </c>
      <c r="E132" s="4">
        <v>0.28000000000000003</v>
      </c>
      <c r="F132" s="4">
        <v>0.22</v>
      </c>
      <c r="G132" s="4">
        <v>0.26</v>
      </c>
      <c r="H132" s="4">
        <v>0.33</v>
      </c>
      <c r="I132" s="4">
        <v>0.33</v>
      </c>
      <c r="J132" s="4">
        <v>0.33</v>
      </c>
      <c r="K132" s="4">
        <v>0.26</v>
      </c>
      <c r="L132" s="4">
        <v>0.16</v>
      </c>
      <c r="M132" s="4">
        <v>0.24</v>
      </c>
      <c r="N132" s="4">
        <v>0.12</v>
      </c>
      <c r="O132" s="4">
        <v>0.11</v>
      </c>
      <c r="P132" s="4">
        <v>7.0000000000000007E-2</v>
      </c>
      <c r="Q132" s="4">
        <v>0.18</v>
      </c>
      <c r="R132" s="4">
        <v>0.12</v>
      </c>
      <c r="S132" s="4">
        <v>0.15</v>
      </c>
      <c r="T132" s="4">
        <v>0.1</v>
      </c>
      <c r="U132" s="4">
        <v>0.32</v>
      </c>
      <c r="V132" s="4">
        <v>0.32</v>
      </c>
    </row>
    <row r="133" spans="2:22">
      <c r="B133" s="9">
        <v>620</v>
      </c>
      <c r="C133" s="4">
        <v>0.28999999999999998</v>
      </c>
      <c r="D133" s="4">
        <v>0.28999999999999998</v>
      </c>
      <c r="E133" s="4">
        <v>0.25</v>
      </c>
      <c r="F133" s="4">
        <v>0.2</v>
      </c>
      <c r="G133" s="4">
        <v>0.23</v>
      </c>
      <c r="H133" s="4">
        <v>0.28999999999999998</v>
      </c>
      <c r="I133" s="4">
        <v>0.28999999999999998</v>
      </c>
      <c r="J133" s="4">
        <v>0.28999999999999998</v>
      </c>
      <c r="K133" s="4">
        <v>0.23</v>
      </c>
      <c r="L133" s="4">
        <v>0.14000000000000001</v>
      </c>
      <c r="M133" s="4">
        <v>0.22</v>
      </c>
      <c r="N133" s="4">
        <v>0.1</v>
      </c>
      <c r="O133" s="4">
        <v>0.11</v>
      </c>
      <c r="P133" s="4">
        <v>0.06</v>
      </c>
      <c r="Q133" s="4">
        <v>0.16</v>
      </c>
      <c r="R133" s="4">
        <v>0.1</v>
      </c>
      <c r="S133" s="4">
        <v>0.14000000000000001</v>
      </c>
      <c r="T133" s="4">
        <v>0.09</v>
      </c>
      <c r="U133" s="4">
        <v>0.28000000000000003</v>
      </c>
      <c r="V133" s="4">
        <v>0.28999999999999998</v>
      </c>
    </row>
    <row r="134" spans="2:22">
      <c r="B134" s="9">
        <v>621</v>
      </c>
      <c r="C134" s="4">
        <v>0.31</v>
      </c>
      <c r="D134" s="4">
        <v>0.31</v>
      </c>
      <c r="E134" s="4">
        <v>0.26</v>
      </c>
      <c r="F134" s="4">
        <v>0.21</v>
      </c>
      <c r="G134" s="4">
        <v>0.25</v>
      </c>
      <c r="H134" s="4">
        <v>0.31</v>
      </c>
      <c r="I134" s="4">
        <v>0.31</v>
      </c>
      <c r="J134" s="4">
        <v>0.31</v>
      </c>
      <c r="K134" s="4">
        <v>0.25</v>
      </c>
      <c r="L134" s="4">
        <v>0.16</v>
      </c>
      <c r="M134" s="4">
        <v>0.24</v>
      </c>
      <c r="N134" s="4">
        <v>0.12</v>
      </c>
      <c r="O134" s="4">
        <v>0.12</v>
      </c>
      <c r="P134" s="4">
        <v>7.0000000000000007E-2</v>
      </c>
      <c r="Q134" s="4">
        <v>0.18</v>
      </c>
      <c r="R134" s="4">
        <v>0.11</v>
      </c>
      <c r="S134" s="4">
        <v>0.15</v>
      </c>
      <c r="T134" s="4">
        <v>0.1</v>
      </c>
      <c r="U134" s="4">
        <v>0.28999999999999998</v>
      </c>
      <c r="V134" s="4">
        <v>0.31</v>
      </c>
    </row>
    <row r="135" spans="2:22">
      <c r="B135" s="9">
        <v>622</v>
      </c>
      <c r="C135" s="4">
        <v>0.36</v>
      </c>
      <c r="D135" s="4">
        <v>0.36</v>
      </c>
      <c r="E135" s="4">
        <v>0.31</v>
      </c>
      <c r="F135" s="4">
        <v>0.24</v>
      </c>
      <c r="G135" s="4">
        <v>0.28999999999999998</v>
      </c>
      <c r="H135" s="4">
        <v>0.35</v>
      </c>
      <c r="I135" s="4">
        <v>0.36</v>
      </c>
      <c r="J135" s="4">
        <v>0.36</v>
      </c>
      <c r="K135" s="4">
        <v>0.3</v>
      </c>
      <c r="L135" s="4">
        <v>0.19</v>
      </c>
      <c r="M135" s="4">
        <v>0.28000000000000003</v>
      </c>
      <c r="N135" s="4">
        <v>0.14000000000000001</v>
      </c>
      <c r="O135" s="4">
        <v>0.15</v>
      </c>
      <c r="P135" s="4">
        <v>0.09</v>
      </c>
      <c r="Q135" s="4">
        <v>0.21</v>
      </c>
      <c r="R135" s="4">
        <v>0.13</v>
      </c>
      <c r="S135" s="4">
        <v>0.18</v>
      </c>
      <c r="T135" s="4">
        <v>0.11</v>
      </c>
      <c r="U135" s="4">
        <v>0.33</v>
      </c>
      <c r="V135" s="4">
        <v>0.36</v>
      </c>
    </row>
    <row r="136" spans="2:22">
      <c r="B136" s="9">
        <v>623</v>
      </c>
      <c r="C136" s="4">
        <v>0.34</v>
      </c>
      <c r="D136" s="4">
        <v>0.34</v>
      </c>
      <c r="E136" s="4">
        <v>0.28999999999999998</v>
      </c>
      <c r="F136" s="4">
        <v>0.23</v>
      </c>
      <c r="G136" s="4">
        <v>0.27</v>
      </c>
      <c r="H136" s="4">
        <v>0.33</v>
      </c>
      <c r="I136" s="4">
        <v>0.34</v>
      </c>
      <c r="J136" s="4">
        <v>0.34</v>
      </c>
      <c r="K136" s="4">
        <v>0.28999999999999998</v>
      </c>
      <c r="L136" s="4">
        <v>0.18</v>
      </c>
      <c r="M136" s="4">
        <v>0.27</v>
      </c>
      <c r="N136" s="4">
        <v>0.13</v>
      </c>
      <c r="O136" s="4">
        <v>0.15</v>
      </c>
      <c r="P136" s="4">
        <v>0.08</v>
      </c>
      <c r="Q136" s="4">
        <v>0.2</v>
      </c>
      <c r="R136" s="4">
        <v>0.13</v>
      </c>
      <c r="S136" s="4">
        <v>0.18</v>
      </c>
      <c r="T136" s="4">
        <v>0.11</v>
      </c>
      <c r="U136" s="4">
        <v>0.3</v>
      </c>
      <c r="V136" s="4">
        <v>0.34</v>
      </c>
    </row>
    <row r="137" spans="2:22">
      <c r="B137" s="9">
        <v>624</v>
      </c>
      <c r="C137" s="4">
        <v>0.39</v>
      </c>
      <c r="D137" s="4">
        <v>0.39</v>
      </c>
      <c r="E137" s="4">
        <v>0.33</v>
      </c>
      <c r="F137" s="4">
        <v>0.27</v>
      </c>
      <c r="G137" s="4">
        <v>0.31</v>
      </c>
      <c r="H137" s="4">
        <v>0.38</v>
      </c>
      <c r="I137" s="4">
        <v>0.39</v>
      </c>
      <c r="J137" s="4">
        <v>0.39</v>
      </c>
      <c r="K137" s="4">
        <v>0.34</v>
      </c>
      <c r="L137" s="4">
        <v>0.21</v>
      </c>
      <c r="M137" s="4">
        <v>0.32</v>
      </c>
      <c r="N137" s="4">
        <v>0.16</v>
      </c>
      <c r="O137" s="4">
        <v>0.18</v>
      </c>
      <c r="P137" s="4">
        <v>0.1</v>
      </c>
      <c r="Q137" s="4">
        <v>0.24</v>
      </c>
      <c r="R137" s="4">
        <v>0.15</v>
      </c>
      <c r="S137" s="4">
        <v>0.21</v>
      </c>
      <c r="T137" s="4">
        <v>0.13</v>
      </c>
      <c r="U137" s="4">
        <v>0.33</v>
      </c>
      <c r="V137" s="4">
        <v>0.39</v>
      </c>
    </row>
    <row r="138" spans="2:22">
      <c r="B138" s="9">
        <v>625</v>
      </c>
      <c r="C138" s="4">
        <v>0.3</v>
      </c>
      <c r="D138" s="4">
        <v>0.3</v>
      </c>
      <c r="E138" s="4">
        <v>0.26</v>
      </c>
      <c r="F138" s="4">
        <v>0.2</v>
      </c>
      <c r="G138" s="4">
        <v>0.24</v>
      </c>
      <c r="H138" s="4">
        <v>0.28000000000000003</v>
      </c>
      <c r="I138" s="4">
        <v>0.3</v>
      </c>
      <c r="J138" s="4">
        <v>0.3</v>
      </c>
      <c r="K138" s="4">
        <v>0.27</v>
      </c>
      <c r="L138" s="4">
        <v>0.17</v>
      </c>
      <c r="M138" s="4">
        <v>0.25</v>
      </c>
      <c r="N138" s="4">
        <v>0.13</v>
      </c>
      <c r="O138" s="4">
        <v>0.14000000000000001</v>
      </c>
      <c r="P138" s="4">
        <v>0.08</v>
      </c>
      <c r="Q138" s="4">
        <v>0.19</v>
      </c>
      <c r="R138" s="4">
        <v>0.12</v>
      </c>
      <c r="S138" s="4">
        <v>0.17</v>
      </c>
      <c r="T138" s="4">
        <v>0.1</v>
      </c>
      <c r="U138" s="4">
        <v>0.24</v>
      </c>
      <c r="V138" s="4">
        <v>0.3</v>
      </c>
    </row>
    <row r="139" spans="2:22">
      <c r="B139" s="9">
        <v>626</v>
      </c>
      <c r="C139" s="4">
        <v>0.21</v>
      </c>
      <c r="D139" s="4">
        <v>0.21</v>
      </c>
      <c r="E139" s="4">
        <v>0.18</v>
      </c>
      <c r="F139" s="4">
        <v>0.14000000000000001</v>
      </c>
      <c r="G139" s="4">
        <v>0.17</v>
      </c>
      <c r="H139" s="4">
        <v>0.19</v>
      </c>
      <c r="I139" s="4">
        <v>0.21</v>
      </c>
      <c r="J139" s="4">
        <v>0.21</v>
      </c>
      <c r="K139" s="4">
        <v>0.19</v>
      </c>
      <c r="L139" s="4">
        <v>0.12</v>
      </c>
      <c r="M139" s="4">
        <v>0.17</v>
      </c>
      <c r="N139" s="4">
        <v>0.1</v>
      </c>
      <c r="O139" s="4">
        <v>0.11</v>
      </c>
      <c r="P139" s="4">
        <v>0.06</v>
      </c>
      <c r="Q139" s="4">
        <v>0.13</v>
      </c>
      <c r="R139" s="4">
        <v>0.09</v>
      </c>
      <c r="S139" s="4">
        <v>0.12</v>
      </c>
      <c r="T139" s="4">
        <v>7.0000000000000007E-2</v>
      </c>
      <c r="U139" s="4">
        <v>0.16</v>
      </c>
      <c r="V139" s="4">
        <v>0.21</v>
      </c>
    </row>
    <row r="140" spans="2:22">
      <c r="B140" s="9">
        <v>627</v>
      </c>
      <c r="C140" s="4">
        <v>0.31</v>
      </c>
      <c r="D140" s="4">
        <v>0.31</v>
      </c>
      <c r="E140" s="4">
        <v>0.26</v>
      </c>
      <c r="F140" s="4">
        <v>0.21</v>
      </c>
      <c r="G140" s="4">
        <v>0.25</v>
      </c>
      <c r="H140" s="4">
        <v>0.27</v>
      </c>
      <c r="I140" s="4">
        <v>0.31</v>
      </c>
      <c r="J140" s="4">
        <v>0.31</v>
      </c>
      <c r="K140" s="4">
        <v>0.28999999999999998</v>
      </c>
      <c r="L140" s="4">
        <v>0.18</v>
      </c>
      <c r="M140" s="4">
        <v>0.26</v>
      </c>
      <c r="N140" s="4">
        <v>0.15</v>
      </c>
      <c r="O140" s="4">
        <v>0.16</v>
      </c>
      <c r="P140" s="4">
        <v>0.09</v>
      </c>
      <c r="Q140" s="4">
        <v>0.2</v>
      </c>
      <c r="R140" s="4">
        <v>0.13</v>
      </c>
      <c r="S140" s="4">
        <v>0.18</v>
      </c>
      <c r="T140" s="4">
        <v>0.1</v>
      </c>
      <c r="U140" s="4">
        <v>0.22</v>
      </c>
      <c r="V140" s="4">
        <v>0.31</v>
      </c>
    </row>
    <row r="141" spans="2:22">
      <c r="B141" s="9">
        <v>628</v>
      </c>
      <c r="C141" s="4">
        <v>0.3</v>
      </c>
      <c r="D141" s="4">
        <v>0.3</v>
      </c>
      <c r="E141" s="4">
        <v>0.26</v>
      </c>
      <c r="F141" s="4">
        <v>0.2</v>
      </c>
      <c r="G141" s="4">
        <v>0.24</v>
      </c>
      <c r="H141" s="4">
        <v>0.25</v>
      </c>
      <c r="I141" s="4">
        <v>0.3</v>
      </c>
      <c r="J141" s="4">
        <v>0.3</v>
      </c>
      <c r="K141" s="4">
        <v>0.28000000000000003</v>
      </c>
      <c r="L141" s="4">
        <v>0.18</v>
      </c>
      <c r="M141" s="4">
        <v>0.26</v>
      </c>
      <c r="N141" s="4">
        <v>0.15</v>
      </c>
      <c r="O141" s="4">
        <v>0.17</v>
      </c>
      <c r="P141" s="4">
        <v>0.09</v>
      </c>
      <c r="Q141" s="4">
        <v>0.2</v>
      </c>
      <c r="R141" s="4">
        <v>0.13</v>
      </c>
      <c r="S141" s="4">
        <v>0.18</v>
      </c>
      <c r="T141" s="4">
        <v>0.1</v>
      </c>
      <c r="U141" s="4">
        <v>0.2</v>
      </c>
      <c r="V141" s="4">
        <v>0.3</v>
      </c>
    </row>
    <row r="142" spans="2:22">
      <c r="B142" s="9">
        <v>629</v>
      </c>
      <c r="C142" s="4">
        <v>0.34</v>
      </c>
      <c r="D142" s="4">
        <v>0.34</v>
      </c>
      <c r="E142" s="4">
        <v>0.28999999999999998</v>
      </c>
      <c r="F142" s="4">
        <v>0.23</v>
      </c>
      <c r="G142" s="4">
        <v>0.27</v>
      </c>
      <c r="H142" s="4">
        <v>0.27</v>
      </c>
      <c r="I142" s="4">
        <v>0.34</v>
      </c>
      <c r="J142" s="4">
        <v>0.34</v>
      </c>
      <c r="K142" s="4">
        <v>0.32</v>
      </c>
      <c r="L142" s="4">
        <v>0.21</v>
      </c>
      <c r="M142" s="4">
        <v>0.28999999999999998</v>
      </c>
      <c r="N142" s="4">
        <v>0.18</v>
      </c>
      <c r="O142" s="4">
        <v>0.2</v>
      </c>
      <c r="P142" s="4">
        <v>0.11</v>
      </c>
      <c r="Q142" s="4">
        <v>0.23</v>
      </c>
      <c r="R142" s="4">
        <v>0.16</v>
      </c>
      <c r="S142" s="4">
        <v>0.21</v>
      </c>
      <c r="T142" s="4">
        <v>0.12</v>
      </c>
      <c r="U142" s="4">
        <v>0.22</v>
      </c>
      <c r="V142" s="4">
        <v>0.33</v>
      </c>
    </row>
    <row r="143" spans="2:22">
      <c r="B143" s="9">
        <v>630</v>
      </c>
      <c r="C143" s="4">
        <v>0.34</v>
      </c>
      <c r="D143" s="4">
        <v>0.34</v>
      </c>
      <c r="E143" s="4">
        <v>0.28999999999999998</v>
      </c>
      <c r="F143" s="4">
        <v>0.23</v>
      </c>
      <c r="G143" s="4">
        <v>0.27</v>
      </c>
      <c r="H143" s="4">
        <v>0.26</v>
      </c>
      <c r="I143" s="4">
        <v>0.33</v>
      </c>
      <c r="J143" s="4">
        <v>0.34</v>
      </c>
      <c r="K143" s="4">
        <v>0.33</v>
      </c>
      <c r="L143" s="4">
        <v>0.21</v>
      </c>
      <c r="M143" s="4">
        <v>0.3</v>
      </c>
      <c r="N143" s="4">
        <v>0.19</v>
      </c>
      <c r="O143" s="4">
        <v>0.2</v>
      </c>
      <c r="P143" s="4">
        <v>0.11</v>
      </c>
      <c r="Q143" s="4">
        <v>0.24</v>
      </c>
      <c r="R143" s="4">
        <v>0.16</v>
      </c>
      <c r="S143" s="4">
        <v>0.22</v>
      </c>
      <c r="T143" s="4">
        <v>0.12</v>
      </c>
      <c r="U143" s="4">
        <v>0.2</v>
      </c>
      <c r="V143" s="4">
        <v>0.33</v>
      </c>
    </row>
    <row r="144" spans="2:22">
      <c r="B144" s="9">
        <v>701</v>
      </c>
      <c r="C144" s="4">
        <v>0.36</v>
      </c>
      <c r="D144" s="4">
        <v>0.36</v>
      </c>
      <c r="E144" s="4">
        <v>0.31</v>
      </c>
      <c r="F144" s="4">
        <v>0.24</v>
      </c>
      <c r="G144" s="4">
        <v>0.28999999999999998</v>
      </c>
      <c r="H144" s="4">
        <v>0.26</v>
      </c>
      <c r="I144" s="4">
        <v>0.35</v>
      </c>
      <c r="J144" s="4">
        <v>0.36</v>
      </c>
      <c r="K144" s="4">
        <v>0.35</v>
      </c>
      <c r="L144" s="4">
        <v>0.23</v>
      </c>
      <c r="M144" s="4">
        <v>0.32</v>
      </c>
      <c r="N144" s="4">
        <v>0.2</v>
      </c>
      <c r="O144" s="4">
        <v>0.22</v>
      </c>
      <c r="P144" s="4">
        <v>0.13</v>
      </c>
      <c r="Q144" s="4">
        <v>0.26</v>
      </c>
      <c r="R144" s="4">
        <v>0.18</v>
      </c>
      <c r="S144" s="4">
        <v>0.24</v>
      </c>
      <c r="T144" s="4">
        <v>0.13</v>
      </c>
      <c r="U144" s="4">
        <v>0.2</v>
      </c>
      <c r="V144" s="4">
        <v>0.34</v>
      </c>
    </row>
    <row r="145" spans="2:22">
      <c r="B145" s="9">
        <v>702</v>
      </c>
      <c r="C145" s="4">
        <v>0.37</v>
      </c>
      <c r="D145" s="4">
        <v>0.37</v>
      </c>
      <c r="E145" s="4">
        <v>0.31</v>
      </c>
      <c r="F145" s="4">
        <v>0.25</v>
      </c>
      <c r="G145" s="4">
        <v>0.3</v>
      </c>
      <c r="H145" s="4">
        <v>0.25</v>
      </c>
      <c r="I145" s="4">
        <v>0.36</v>
      </c>
      <c r="J145" s="4">
        <v>0.37</v>
      </c>
      <c r="K145" s="4">
        <v>0.36</v>
      </c>
      <c r="L145" s="4">
        <v>0.24</v>
      </c>
      <c r="M145" s="4">
        <v>0.33</v>
      </c>
      <c r="N145" s="4">
        <v>0.22</v>
      </c>
      <c r="O145" s="4">
        <v>0.24</v>
      </c>
      <c r="P145" s="4">
        <v>0.14000000000000001</v>
      </c>
      <c r="Q145" s="4">
        <v>0.27</v>
      </c>
      <c r="R145" s="4">
        <v>0.19</v>
      </c>
      <c r="S145" s="4">
        <v>0.25</v>
      </c>
      <c r="T145" s="4">
        <v>0.14000000000000001</v>
      </c>
      <c r="U145" s="4">
        <v>0.19</v>
      </c>
      <c r="V145" s="4">
        <v>0.34</v>
      </c>
    </row>
    <row r="146" spans="2:22">
      <c r="B146" s="9">
        <v>703</v>
      </c>
      <c r="C146" s="4">
        <v>0.36</v>
      </c>
      <c r="D146" s="4">
        <v>0.36</v>
      </c>
      <c r="E146" s="4">
        <v>0.31</v>
      </c>
      <c r="F146" s="4">
        <v>0.24</v>
      </c>
      <c r="G146" s="4">
        <v>0.28999999999999998</v>
      </c>
      <c r="H146" s="4">
        <v>0.24</v>
      </c>
      <c r="I146" s="4">
        <v>0.33</v>
      </c>
      <c r="J146" s="4">
        <v>0.36</v>
      </c>
      <c r="K146" s="4">
        <v>0.35</v>
      </c>
      <c r="L146" s="4">
        <v>0.24</v>
      </c>
      <c r="M146" s="4">
        <v>0.32</v>
      </c>
      <c r="N146" s="4">
        <v>0.22</v>
      </c>
      <c r="O146" s="4">
        <v>0.24</v>
      </c>
      <c r="P146" s="4">
        <v>0.14000000000000001</v>
      </c>
      <c r="Q146" s="4">
        <v>0.27</v>
      </c>
      <c r="R146" s="4">
        <v>0.19</v>
      </c>
      <c r="S146" s="4">
        <v>0.25</v>
      </c>
      <c r="T146" s="4">
        <v>0.13</v>
      </c>
      <c r="U146" s="4">
        <v>0.18</v>
      </c>
      <c r="V146" s="4">
        <v>0.31</v>
      </c>
    </row>
    <row r="147" spans="2:22">
      <c r="B147" s="9">
        <v>704</v>
      </c>
      <c r="C147" s="4">
        <v>0.32</v>
      </c>
      <c r="D147" s="4">
        <v>0.32</v>
      </c>
      <c r="E147" s="4">
        <v>0.27</v>
      </c>
      <c r="F147" s="4">
        <v>0.22</v>
      </c>
      <c r="G147" s="4">
        <v>0.26</v>
      </c>
      <c r="H147" s="4">
        <v>0.2</v>
      </c>
      <c r="I147" s="4">
        <v>0.28000000000000003</v>
      </c>
      <c r="J147" s="4">
        <v>0.32</v>
      </c>
      <c r="K147" s="4">
        <v>0.32</v>
      </c>
      <c r="L147" s="4">
        <v>0.22</v>
      </c>
      <c r="M147" s="4">
        <v>0.28999999999999998</v>
      </c>
      <c r="N147" s="4">
        <v>0.2</v>
      </c>
      <c r="O147" s="4">
        <v>0.22</v>
      </c>
      <c r="P147" s="4">
        <v>0.14000000000000001</v>
      </c>
      <c r="Q147" s="4">
        <v>0.24</v>
      </c>
      <c r="R147" s="4">
        <v>0.18</v>
      </c>
      <c r="S147" s="4">
        <v>0.23</v>
      </c>
      <c r="T147" s="4">
        <v>0.12</v>
      </c>
      <c r="U147" s="4">
        <v>0.15</v>
      </c>
      <c r="V147" s="4">
        <v>0.27</v>
      </c>
    </row>
    <row r="148" spans="2:22">
      <c r="B148" s="9">
        <v>705</v>
      </c>
      <c r="C148" s="4">
        <v>0.33</v>
      </c>
      <c r="D148" s="4">
        <v>0.33</v>
      </c>
      <c r="E148" s="4">
        <v>0.28000000000000003</v>
      </c>
      <c r="F148" s="4">
        <v>0.22</v>
      </c>
      <c r="G148" s="4">
        <v>0.26</v>
      </c>
      <c r="H148" s="4">
        <v>0.2</v>
      </c>
      <c r="I148" s="4">
        <v>0.27</v>
      </c>
      <c r="J148" s="4">
        <v>0.33</v>
      </c>
      <c r="K148" s="4">
        <v>0.33</v>
      </c>
      <c r="L148" s="4">
        <v>0.23</v>
      </c>
      <c r="M148" s="4">
        <v>0.3</v>
      </c>
      <c r="N148" s="4">
        <v>0.22</v>
      </c>
      <c r="O148" s="4">
        <v>0.24</v>
      </c>
      <c r="P148" s="4">
        <v>0.15</v>
      </c>
      <c r="Q148" s="4">
        <v>0.26</v>
      </c>
      <c r="R148" s="4">
        <v>0.19</v>
      </c>
      <c r="S148" s="4">
        <v>0.24</v>
      </c>
      <c r="T148" s="4">
        <v>0.13</v>
      </c>
      <c r="U148" s="4">
        <v>0.14000000000000001</v>
      </c>
      <c r="V148" s="4">
        <v>0.26</v>
      </c>
    </row>
    <row r="149" spans="2:22">
      <c r="B149" s="9">
        <v>706</v>
      </c>
      <c r="C149" s="4">
        <v>0.26</v>
      </c>
      <c r="D149" s="4">
        <v>0.26</v>
      </c>
      <c r="E149" s="4">
        <v>0.22</v>
      </c>
      <c r="F149" s="4">
        <v>0.18</v>
      </c>
      <c r="G149" s="4">
        <v>0.21</v>
      </c>
      <c r="H149" s="4">
        <v>0.15</v>
      </c>
      <c r="I149" s="4">
        <v>0.2</v>
      </c>
      <c r="J149" s="4">
        <v>0.26</v>
      </c>
      <c r="K149" s="4">
        <v>0.26</v>
      </c>
      <c r="L149" s="4">
        <v>0.18</v>
      </c>
      <c r="M149" s="4">
        <v>0.24</v>
      </c>
      <c r="N149" s="4">
        <v>0.18</v>
      </c>
      <c r="O149" s="4">
        <v>0.19</v>
      </c>
      <c r="P149" s="4">
        <v>0.13</v>
      </c>
      <c r="Q149" s="4">
        <v>0.2</v>
      </c>
      <c r="R149" s="4">
        <v>0.15</v>
      </c>
      <c r="S149" s="4">
        <v>0.19</v>
      </c>
      <c r="T149" s="4">
        <v>0.1</v>
      </c>
      <c r="U149" s="4">
        <v>0.1</v>
      </c>
      <c r="V149" s="4">
        <v>0.2</v>
      </c>
    </row>
    <row r="150" spans="2:22">
      <c r="B150" s="9">
        <v>707</v>
      </c>
      <c r="C150" s="4">
        <v>0.17</v>
      </c>
      <c r="D150" s="4">
        <v>0.17</v>
      </c>
      <c r="E150" s="4">
        <v>0.14000000000000001</v>
      </c>
      <c r="F150" s="4">
        <v>0.12</v>
      </c>
      <c r="G150" s="4">
        <v>0.14000000000000001</v>
      </c>
      <c r="H150" s="4">
        <v>0.09</v>
      </c>
      <c r="I150" s="4">
        <v>0.13</v>
      </c>
      <c r="J150" s="4">
        <v>0.17</v>
      </c>
      <c r="K150" s="4">
        <v>0.17</v>
      </c>
      <c r="L150" s="4">
        <v>0.12</v>
      </c>
      <c r="M150" s="4">
        <v>0.16</v>
      </c>
      <c r="N150" s="4">
        <v>0.12</v>
      </c>
      <c r="O150" s="4">
        <v>0.13</v>
      </c>
      <c r="P150" s="4">
        <v>0.09</v>
      </c>
      <c r="Q150" s="4">
        <v>0.14000000000000001</v>
      </c>
      <c r="R150" s="4">
        <v>0.1</v>
      </c>
      <c r="S150" s="4">
        <v>0.13</v>
      </c>
      <c r="T150" s="4">
        <v>7.0000000000000007E-2</v>
      </c>
      <c r="U150" s="4">
        <v>0.06</v>
      </c>
      <c r="V150" s="4">
        <v>0.12</v>
      </c>
    </row>
    <row r="151" spans="2:22">
      <c r="B151" s="9">
        <v>708</v>
      </c>
      <c r="C151" s="4">
        <v>0.26</v>
      </c>
      <c r="D151" s="4">
        <v>0.26</v>
      </c>
      <c r="E151" s="4">
        <v>0.22</v>
      </c>
      <c r="F151" s="4">
        <v>0.18</v>
      </c>
      <c r="G151" s="4">
        <v>0.21</v>
      </c>
      <c r="H151" s="4">
        <v>0.13</v>
      </c>
      <c r="I151" s="4">
        <v>0.18</v>
      </c>
      <c r="J151" s="4">
        <v>0.26</v>
      </c>
      <c r="K151" s="4">
        <v>0.26</v>
      </c>
      <c r="L151" s="4">
        <v>0.19</v>
      </c>
      <c r="M151" s="4">
        <v>0.24</v>
      </c>
      <c r="N151" s="4">
        <v>0.19</v>
      </c>
      <c r="O151" s="4">
        <v>0.2</v>
      </c>
      <c r="P151" s="4">
        <v>0.14000000000000001</v>
      </c>
      <c r="Q151" s="4">
        <v>0.21</v>
      </c>
      <c r="R151" s="4">
        <v>0.16</v>
      </c>
      <c r="S151" s="4">
        <v>0.2</v>
      </c>
      <c r="T151" s="4">
        <v>0.11</v>
      </c>
      <c r="U151" s="4">
        <v>0.09</v>
      </c>
      <c r="V151" s="4">
        <v>0.18</v>
      </c>
    </row>
    <row r="152" spans="2:22">
      <c r="B152" s="9">
        <v>709</v>
      </c>
      <c r="C152" s="4">
        <v>0.16</v>
      </c>
      <c r="D152" s="4">
        <v>0.16</v>
      </c>
      <c r="E152" s="4">
        <v>0.14000000000000001</v>
      </c>
      <c r="F152" s="4">
        <v>0.11</v>
      </c>
      <c r="G152" s="4">
        <v>0.13</v>
      </c>
      <c r="H152" s="4">
        <v>7.0000000000000007E-2</v>
      </c>
      <c r="I152" s="4">
        <v>0.11</v>
      </c>
      <c r="J152" s="4">
        <v>0.16</v>
      </c>
      <c r="K152" s="4">
        <v>0.16</v>
      </c>
      <c r="L152" s="4">
        <v>0.12</v>
      </c>
      <c r="M152" s="4">
        <v>0.15</v>
      </c>
      <c r="N152" s="4">
        <v>0.12</v>
      </c>
      <c r="O152" s="4">
        <v>0.13</v>
      </c>
      <c r="P152" s="4">
        <v>0.09</v>
      </c>
      <c r="Q152" s="4">
        <v>0.13</v>
      </c>
      <c r="R152" s="4">
        <v>0.1</v>
      </c>
      <c r="S152" s="4">
        <v>0.13</v>
      </c>
      <c r="T152" s="4">
        <v>7.0000000000000007E-2</v>
      </c>
      <c r="U152" s="4">
        <v>0.05</v>
      </c>
      <c r="V152" s="4">
        <v>0.1</v>
      </c>
    </row>
    <row r="153" spans="2:22">
      <c r="B153" s="9">
        <v>710</v>
      </c>
      <c r="C153" s="4">
        <v>0.28999999999999998</v>
      </c>
      <c r="D153" s="4">
        <v>0.28999999999999998</v>
      </c>
      <c r="E153" s="4">
        <v>0.25</v>
      </c>
      <c r="F153" s="4">
        <v>0.2</v>
      </c>
      <c r="G153" s="4">
        <v>0.23</v>
      </c>
      <c r="H153" s="4">
        <v>0.12</v>
      </c>
      <c r="I153" s="4">
        <v>0.18</v>
      </c>
      <c r="J153" s="4">
        <v>0.28000000000000003</v>
      </c>
      <c r="K153" s="4">
        <v>0.28999999999999998</v>
      </c>
      <c r="L153" s="4">
        <v>0.22</v>
      </c>
      <c r="M153" s="4">
        <v>0.27</v>
      </c>
      <c r="N153" s="4">
        <v>0.22</v>
      </c>
      <c r="O153" s="4">
        <v>0.24</v>
      </c>
      <c r="P153" s="4">
        <v>0.17</v>
      </c>
      <c r="Q153" s="4">
        <v>0.25</v>
      </c>
      <c r="R153" s="4">
        <v>0.19</v>
      </c>
      <c r="S153" s="4">
        <v>0.24</v>
      </c>
      <c r="T153" s="4">
        <v>0.13</v>
      </c>
      <c r="U153" s="4">
        <v>0.08</v>
      </c>
      <c r="V153" s="4">
        <v>0.17</v>
      </c>
    </row>
    <row r="154" spans="2:22">
      <c r="B154" s="9">
        <v>711</v>
      </c>
      <c r="C154" s="4">
        <v>0.27</v>
      </c>
      <c r="D154" s="4">
        <v>0.27</v>
      </c>
      <c r="E154" s="4">
        <v>0.23</v>
      </c>
      <c r="F154" s="4">
        <v>0.18</v>
      </c>
      <c r="G154" s="4">
        <v>0.22</v>
      </c>
      <c r="H154" s="4">
        <v>0.11</v>
      </c>
      <c r="I154" s="4">
        <v>0.16</v>
      </c>
      <c r="J154" s="4">
        <v>0.26</v>
      </c>
      <c r="K154" s="4">
        <v>0.27</v>
      </c>
      <c r="L154" s="4">
        <v>0.21</v>
      </c>
      <c r="M154" s="4">
        <v>0.25</v>
      </c>
      <c r="N154" s="4">
        <v>0.21</v>
      </c>
      <c r="O154" s="4">
        <v>0.23</v>
      </c>
      <c r="P154" s="4">
        <v>0.17</v>
      </c>
      <c r="Q154" s="4">
        <v>0.23</v>
      </c>
      <c r="R154" s="4">
        <v>0.18</v>
      </c>
      <c r="S154" s="4">
        <v>0.23</v>
      </c>
      <c r="T154" s="4">
        <v>0.13</v>
      </c>
      <c r="U154" s="4">
        <v>7.0000000000000007E-2</v>
      </c>
      <c r="V154" s="4">
        <v>0.15</v>
      </c>
    </row>
    <row r="155" spans="2:22">
      <c r="B155" s="9">
        <v>712</v>
      </c>
      <c r="C155" s="4">
        <v>0.32</v>
      </c>
      <c r="D155" s="4">
        <v>0.32</v>
      </c>
      <c r="E155" s="4">
        <v>0.27</v>
      </c>
      <c r="F155" s="4">
        <v>0.22</v>
      </c>
      <c r="G155" s="4">
        <v>0.26</v>
      </c>
      <c r="H155" s="4">
        <v>0.12</v>
      </c>
      <c r="I155" s="4">
        <v>0.18</v>
      </c>
      <c r="J155" s="4">
        <v>0.31</v>
      </c>
      <c r="K155" s="4">
        <v>0.32</v>
      </c>
      <c r="L155" s="4">
        <v>0.26</v>
      </c>
      <c r="M155" s="4">
        <v>0.3</v>
      </c>
      <c r="N155" s="4">
        <v>0.26</v>
      </c>
      <c r="O155" s="4">
        <v>0.27</v>
      </c>
      <c r="P155" s="4">
        <v>0.21</v>
      </c>
      <c r="Q155" s="4">
        <v>0.28000000000000003</v>
      </c>
      <c r="R155" s="4">
        <v>0.22</v>
      </c>
      <c r="S155" s="4">
        <v>0.27</v>
      </c>
      <c r="T155" s="4">
        <v>0.16</v>
      </c>
      <c r="U155" s="4">
        <v>7.0000000000000007E-2</v>
      </c>
      <c r="V155" s="4">
        <v>0.17</v>
      </c>
    </row>
    <row r="156" spans="2:22">
      <c r="B156" s="9">
        <v>713</v>
      </c>
      <c r="C156" s="4">
        <v>0.28999999999999998</v>
      </c>
      <c r="D156" s="4">
        <v>0.28999999999999998</v>
      </c>
      <c r="E156" s="4">
        <v>0.25</v>
      </c>
      <c r="F156" s="4">
        <v>0.2</v>
      </c>
      <c r="G156" s="4">
        <v>0.23</v>
      </c>
      <c r="H156" s="4">
        <v>0.1</v>
      </c>
      <c r="I156" s="4">
        <v>0.15</v>
      </c>
      <c r="J156" s="4">
        <v>0.27</v>
      </c>
      <c r="K156" s="4">
        <v>0.28999999999999998</v>
      </c>
      <c r="L156" s="4">
        <v>0.24</v>
      </c>
      <c r="M156" s="4">
        <v>0.27</v>
      </c>
      <c r="N156" s="4">
        <v>0.24</v>
      </c>
      <c r="O156" s="4">
        <v>0.25</v>
      </c>
      <c r="P156" s="4">
        <v>0.2</v>
      </c>
      <c r="Q156" s="4">
        <v>0.26</v>
      </c>
      <c r="R156" s="4">
        <v>0.2</v>
      </c>
      <c r="S156" s="4">
        <v>0.25</v>
      </c>
      <c r="T156" s="4">
        <v>0.15</v>
      </c>
      <c r="U156" s="4">
        <v>0.06</v>
      </c>
      <c r="V156" s="4">
        <v>0.14000000000000001</v>
      </c>
    </row>
    <row r="157" spans="2:22">
      <c r="B157" s="9">
        <v>714</v>
      </c>
      <c r="C157" s="4">
        <v>0.24</v>
      </c>
      <c r="D157" s="4">
        <v>0.24</v>
      </c>
      <c r="E157" s="4">
        <v>0.2</v>
      </c>
      <c r="F157" s="4">
        <v>0.16</v>
      </c>
      <c r="G157" s="4">
        <v>0.19</v>
      </c>
      <c r="H157" s="4">
        <v>7.0000000000000007E-2</v>
      </c>
      <c r="I157" s="4">
        <v>0.12</v>
      </c>
      <c r="J157" s="4">
        <v>0.21</v>
      </c>
      <c r="K157" s="4">
        <v>0.24</v>
      </c>
      <c r="L157" s="4">
        <v>0.21</v>
      </c>
      <c r="M157" s="4">
        <v>0.22</v>
      </c>
      <c r="N157" s="4">
        <v>0.2</v>
      </c>
      <c r="O157" s="4">
        <v>0.22</v>
      </c>
      <c r="P157" s="4">
        <v>0.17</v>
      </c>
      <c r="Q157" s="4">
        <v>0.22</v>
      </c>
      <c r="R157" s="4">
        <v>0.17</v>
      </c>
      <c r="S157" s="4">
        <v>0.21</v>
      </c>
      <c r="T157" s="4">
        <v>0.13</v>
      </c>
      <c r="U157" s="4">
        <v>0.04</v>
      </c>
      <c r="V157" s="4">
        <v>0.11</v>
      </c>
    </row>
    <row r="158" spans="2:22">
      <c r="B158" s="9">
        <v>715</v>
      </c>
      <c r="C158" s="4">
        <v>0.22</v>
      </c>
      <c r="D158" s="4">
        <v>0.22</v>
      </c>
      <c r="E158" s="4">
        <v>0.19</v>
      </c>
      <c r="F158" s="4">
        <v>0.15</v>
      </c>
      <c r="G158" s="4">
        <v>0.18</v>
      </c>
      <c r="H158" s="4">
        <v>0</v>
      </c>
      <c r="I158" s="4">
        <v>0.1</v>
      </c>
      <c r="J158" s="4">
        <v>0.18</v>
      </c>
      <c r="K158" s="4">
        <v>0.22</v>
      </c>
      <c r="L158" s="4">
        <v>0.19</v>
      </c>
      <c r="M158" s="4">
        <v>0.2</v>
      </c>
      <c r="N158" s="4">
        <v>0.19</v>
      </c>
      <c r="O158" s="4">
        <v>0.2</v>
      </c>
      <c r="P158" s="4">
        <v>0.16</v>
      </c>
      <c r="Q158" s="4">
        <v>0.2</v>
      </c>
      <c r="R158" s="4">
        <v>0.16</v>
      </c>
      <c r="S158" s="4">
        <v>0.2</v>
      </c>
      <c r="T158" s="4">
        <v>0.12</v>
      </c>
      <c r="U158" s="4">
        <v>0</v>
      </c>
      <c r="V158" s="4">
        <v>0.09</v>
      </c>
    </row>
    <row r="159" spans="2:22">
      <c r="B159" s="9">
        <v>716</v>
      </c>
      <c r="C159" s="4">
        <v>0.27</v>
      </c>
      <c r="D159" s="4">
        <v>0.27</v>
      </c>
      <c r="E159" s="4">
        <v>0.23</v>
      </c>
      <c r="F159" s="4">
        <v>0.18</v>
      </c>
      <c r="G159" s="4">
        <v>0.22</v>
      </c>
      <c r="H159" s="4" t="s">
        <v>13</v>
      </c>
      <c r="I159" s="4">
        <v>0.11</v>
      </c>
      <c r="J159" s="4">
        <v>0.21</v>
      </c>
      <c r="K159" s="4">
        <v>0.27</v>
      </c>
      <c r="L159" s="4">
        <v>0.24</v>
      </c>
      <c r="M159" s="4">
        <v>0.25</v>
      </c>
      <c r="N159" s="4">
        <v>0.23</v>
      </c>
      <c r="O159" s="4">
        <v>0.25</v>
      </c>
      <c r="P159" s="4">
        <v>0.2</v>
      </c>
      <c r="Q159" s="4">
        <v>0.25</v>
      </c>
      <c r="R159" s="4">
        <v>0.2</v>
      </c>
      <c r="S159" s="4">
        <v>0.25</v>
      </c>
      <c r="T159" s="4">
        <v>0.15</v>
      </c>
      <c r="U159" s="4" t="s">
        <v>13</v>
      </c>
      <c r="V159" s="4">
        <v>0.11</v>
      </c>
    </row>
    <row r="160" spans="2:22">
      <c r="B160" s="9">
        <v>717</v>
      </c>
      <c r="C160" s="4">
        <v>0.21</v>
      </c>
      <c r="D160" s="4">
        <v>0.21</v>
      </c>
      <c r="E160" s="4">
        <v>0.18</v>
      </c>
      <c r="F160" s="4">
        <v>0.14000000000000001</v>
      </c>
      <c r="G160" s="4">
        <v>0.17</v>
      </c>
      <c r="H160" s="4" t="s">
        <v>13</v>
      </c>
      <c r="I160" s="4">
        <v>0.08</v>
      </c>
      <c r="J160" s="4">
        <v>0.16</v>
      </c>
      <c r="K160" s="4">
        <v>0.21</v>
      </c>
      <c r="L160" s="4">
        <v>0.19</v>
      </c>
      <c r="M160" s="4">
        <v>0.2</v>
      </c>
      <c r="N160" s="4">
        <v>0.18</v>
      </c>
      <c r="O160" s="4">
        <v>0.19</v>
      </c>
      <c r="P160" s="4">
        <v>0.16</v>
      </c>
      <c r="Q160" s="4">
        <v>0.2</v>
      </c>
      <c r="R160" s="4">
        <v>0.16</v>
      </c>
      <c r="S160" s="4">
        <v>0.2</v>
      </c>
      <c r="T160" s="4">
        <v>0.12</v>
      </c>
      <c r="U160" s="4" t="s">
        <v>13</v>
      </c>
      <c r="V160" s="4">
        <v>0.08</v>
      </c>
    </row>
    <row r="161" spans="2:22">
      <c r="B161" s="9">
        <v>718</v>
      </c>
      <c r="C161" s="4">
        <v>0.28999999999999998</v>
      </c>
      <c r="D161" s="4">
        <v>0.28999999999999998</v>
      </c>
      <c r="E161" s="4">
        <v>0.25</v>
      </c>
      <c r="F161" s="4">
        <v>0.2</v>
      </c>
      <c r="G161" s="4">
        <v>0.23</v>
      </c>
      <c r="H161" s="4" t="s">
        <v>13</v>
      </c>
      <c r="I161" s="4">
        <v>0.1</v>
      </c>
      <c r="J161" s="4">
        <v>0.2</v>
      </c>
      <c r="K161" s="4">
        <v>0.28999999999999998</v>
      </c>
      <c r="L161" s="4">
        <v>0.27</v>
      </c>
      <c r="M161" s="4">
        <v>0.27</v>
      </c>
      <c r="N161" s="4">
        <v>0.25</v>
      </c>
      <c r="O161" s="4">
        <v>0.27</v>
      </c>
      <c r="P161" s="4">
        <v>0.23</v>
      </c>
      <c r="Q161" s="4">
        <v>0.28000000000000003</v>
      </c>
      <c r="R161" s="4">
        <v>0.22</v>
      </c>
      <c r="S161" s="4">
        <v>0.28000000000000003</v>
      </c>
      <c r="T161" s="4">
        <v>0.17</v>
      </c>
      <c r="U161" s="4" t="s">
        <v>13</v>
      </c>
      <c r="V161" s="4">
        <v>0.1</v>
      </c>
    </row>
    <row r="162" spans="2:22">
      <c r="B162" s="9">
        <v>719</v>
      </c>
      <c r="C162" s="4">
        <v>0.26</v>
      </c>
      <c r="D162" s="4">
        <v>0.26</v>
      </c>
      <c r="E162" s="4">
        <v>0.22</v>
      </c>
      <c r="F162" s="4">
        <v>0.18</v>
      </c>
      <c r="G162" s="4">
        <v>0.21</v>
      </c>
      <c r="H162" s="4" t="s">
        <v>13</v>
      </c>
      <c r="I162" s="4">
        <v>0.08</v>
      </c>
      <c r="J162" s="4">
        <v>0.17</v>
      </c>
      <c r="K162" s="4">
        <v>0.26</v>
      </c>
      <c r="L162" s="4">
        <v>0.25</v>
      </c>
      <c r="M162" s="4">
        <v>0.24</v>
      </c>
      <c r="N162" s="4">
        <v>0.23</v>
      </c>
      <c r="O162" s="4">
        <v>0.25</v>
      </c>
      <c r="P162" s="4">
        <v>0.21</v>
      </c>
      <c r="Q162" s="4">
        <v>0.26</v>
      </c>
      <c r="R162" s="4">
        <v>0.2</v>
      </c>
      <c r="S162" s="4">
        <v>0.26</v>
      </c>
      <c r="T162" s="4">
        <v>0.15</v>
      </c>
      <c r="U162" s="4" t="s">
        <v>13</v>
      </c>
      <c r="V162" s="4">
        <v>0.08</v>
      </c>
    </row>
    <row r="163" spans="2:22">
      <c r="B163" s="9">
        <v>720</v>
      </c>
      <c r="C163" s="4">
        <v>0.31</v>
      </c>
      <c r="D163" s="4">
        <v>0.31</v>
      </c>
      <c r="E163" s="4">
        <v>0.26</v>
      </c>
      <c r="F163" s="4">
        <v>0.21</v>
      </c>
      <c r="G163" s="4">
        <v>0.25</v>
      </c>
      <c r="H163" s="4" t="s">
        <v>13</v>
      </c>
      <c r="I163" s="4">
        <v>0</v>
      </c>
      <c r="J163" s="4">
        <v>0.2</v>
      </c>
      <c r="K163" s="4">
        <v>0.31</v>
      </c>
      <c r="L163" s="4">
        <v>0.3</v>
      </c>
      <c r="M163" s="4">
        <v>0.28999999999999998</v>
      </c>
      <c r="N163" s="4">
        <v>0.28000000000000003</v>
      </c>
      <c r="O163" s="4">
        <v>0.28999999999999998</v>
      </c>
      <c r="P163" s="4">
        <v>0.26</v>
      </c>
      <c r="Q163" s="4">
        <v>0.31</v>
      </c>
      <c r="R163" s="4">
        <v>0.25</v>
      </c>
      <c r="S163" s="4">
        <v>0.31</v>
      </c>
      <c r="T163" s="4">
        <v>0.19</v>
      </c>
      <c r="U163" s="4" t="s">
        <v>13</v>
      </c>
      <c r="V163" s="4">
        <v>0.08</v>
      </c>
    </row>
    <row r="164" spans="2:22">
      <c r="B164" s="9">
        <v>721</v>
      </c>
      <c r="C164" s="4">
        <v>0.34</v>
      </c>
      <c r="D164" s="4">
        <v>0.34</v>
      </c>
      <c r="E164" s="4">
        <v>0.28999999999999998</v>
      </c>
      <c r="F164" s="4">
        <v>0.23</v>
      </c>
      <c r="G164" s="4">
        <v>0.27</v>
      </c>
      <c r="H164" s="4" t="s">
        <v>13</v>
      </c>
      <c r="I164" s="4" t="s">
        <v>13</v>
      </c>
      <c r="J164" s="4">
        <v>0.2</v>
      </c>
      <c r="K164" s="4">
        <v>0.34</v>
      </c>
      <c r="L164" s="4">
        <v>0.33</v>
      </c>
      <c r="M164" s="4">
        <v>0.32</v>
      </c>
      <c r="N164" s="4">
        <v>0.31</v>
      </c>
      <c r="O164" s="4">
        <v>0.32</v>
      </c>
      <c r="P164" s="4">
        <v>0.28999999999999998</v>
      </c>
      <c r="Q164" s="4">
        <v>0.34</v>
      </c>
      <c r="R164" s="4">
        <v>0.28000000000000003</v>
      </c>
      <c r="S164" s="4">
        <v>0.34</v>
      </c>
      <c r="T164" s="4">
        <v>0.21</v>
      </c>
      <c r="U164" s="4" t="s">
        <v>13</v>
      </c>
      <c r="V164" s="4">
        <v>0.08</v>
      </c>
    </row>
    <row r="165" spans="2:22">
      <c r="B165" s="9">
        <v>722</v>
      </c>
      <c r="C165" s="4">
        <v>0.34</v>
      </c>
      <c r="D165" s="4">
        <v>0.34</v>
      </c>
      <c r="E165" s="4">
        <v>0.28999999999999998</v>
      </c>
      <c r="F165" s="4">
        <v>0.23</v>
      </c>
      <c r="G165" s="4">
        <v>0.27</v>
      </c>
      <c r="H165" s="4" t="s">
        <v>13</v>
      </c>
      <c r="I165" s="4" t="s">
        <v>13</v>
      </c>
      <c r="J165" s="4">
        <v>0.19</v>
      </c>
      <c r="K165" s="4">
        <v>0.34</v>
      </c>
      <c r="L165" s="4">
        <v>0.33</v>
      </c>
      <c r="M165" s="4">
        <v>0.32</v>
      </c>
      <c r="N165" s="4">
        <v>0.31</v>
      </c>
      <c r="O165" s="4">
        <v>0.32</v>
      </c>
      <c r="P165" s="4">
        <v>0.3</v>
      </c>
      <c r="Q165" s="4">
        <v>0.34</v>
      </c>
      <c r="R165" s="4">
        <v>0.28000000000000003</v>
      </c>
      <c r="S165" s="4">
        <v>0.34</v>
      </c>
      <c r="T165" s="4">
        <v>0.22</v>
      </c>
      <c r="U165" s="4" t="s">
        <v>13</v>
      </c>
      <c r="V165" s="4">
        <v>7.0000000000000007E-2</v>
      </c>
    </row>
    <row r="166" spans="2:22">
      <c r="B166" s="9">
        <v>723</v>
      </c>
      <c r="C166" s="4">
        <v>0.33</v>
      </c>
      <c r="D166" s="4">
        <v>0.33</v>
      </c>
      <c r="E166" s="4">
        <v>0.28000000000000003</v>
      </c>
      <c r="F166" s="4">
        <v>0.22</v>
      </c>
      <c r="G166" s="4">
        <v>0.26</v>
      </c>
      <c r="H166" s="4" t="s">
        <v>13</v>
      </c>
      <c r="I166" s="4" t="s">
        <v>13</v>
      </c>
      <c r="J166" s="4">
        <v>0.17</v>
      </c>
      <c r="K166" s="4">
        <v>0.33</v>
      </c>
      <c r="L166" s="4">
        <v>0.32</v>
      </c>
      <c r="M166" s="4">
        <v>0.31</v>
      </c>
      <c r="N166" s="4">
        <v>0.3</v>
      </c>
      <c r="O166" s="4">
        <v>0.31</v>
      </c>
      <c r="P166" s="4">
        <v>0.3</v>
      </c>
      <c r="Q166" s="4">
        <v>0.33</v>
      </c>
      <c r="R166" s="4">
        <v>0.28000000000000003</v>
      </c>
      <c r="S166" s="4">
        <v>0.33</v>
      </c>
      <c r="T166" s="4">
        <v>0.22</v>
      </c>
      <c r="U166" s="4" t="s">
        <v>13</v>
      </c>
      <c r="V166" s="4">
        <v>7.0000000000000007E-2</v>
      </c>
    </row>
    <row r="167" spans="2:22">
      <c r="B167" s="9">
        <v>724</v>
      </c>
      <c r="C167" s="4">
        <v>0.33</v>
      </c>
      <c r="D167" s="4">
        <v>0.33</v>
      </c>
      <c r="E167" s="4">
        <v>0.28000000000000003</v>
      </c>
      <c r="F167" s="4">
        <v>0.22</v>
      </c>
      <c r="G167" s="4">
        <v>0.26</v>
      </c>
      <c r="H167" s="4" t="s">
        <v>13</v>
      </c>
      <c r="I167" s="4" t="s">
        <v>13</v>
      </c>
      <c r="J167" s="4">
        <v>0.16</v>
      </c>
      <c r="K167" s="4">
        <v>0.33</v>
      </c>
      <c r="L167" s="4">
        <v>0.33</v>
      </c>
      <c r="M167" s="4">
        <v>0.31</v>
      </c>
      <c r="N167" s="4">
        <v>0.3</v>
      </c>
      <c r="O167" s="4">
        <v>0.31</v>
      </c>
      <c r="P167" s="4">
        <v>0.3</v>
      </c>
      <c r="Q167" s="4">
        <v>0.33</v>
      </c>
      <c r="R167" s="4">
        <v>0.28999999999999998</v>
      </c>
      <c r="S167" s="4">
        <v>0.33</v>
      </c>
      <c r="T167" s="4">
        <v>0.22</v>
      </c>
      <c r="U167" s="4" t="s">
        <v>13</v>
      </c>
      <c r="V167" s="4">
        <v>0.06</v>
      </c>
    </row>
    <row r="168" spans="2:22">
      <c r="B168" s="9">
        <v>725</v>
      </c>
      <c r="C168" s="4">
        <v>0.34</v>
      </c>
      <c r="D168" s="4">
        <v>0.34</v>
      </c>
      <c r="E168" s="4">
        <v>0.28999999999999998</v>
      </c>
      <c r="F168" s="4">
        <v>0.23</v>
      </c>
      <c r="G168" s="4">
        <v>0.27</v>
      </c>
      <c r="H168" s="4" t="s">
        <v>13</v>
      </c>
      <c r="I168" s="4" t="s">
        <v>13</v>
      </c>
      <c r="J168" s="4">
        <v>0.15</v>
      </c>
      <c r="K168" s="4">
        <v>0.34</v>
      </c>
      <c r="L168" s="4">
        <v>0.34</v>
      </c>
      <c r="M168" s="4">
        <v>0.32</v>
      </c>
      <c r="N168" s="4">
        <v>0.32</v>
      </c>
      <c r="O168" s="4">
        <v>0.32</v>
      </c>
      <c r="P168" s="4">
        <v>0.31</v>
      </c>
      <c r="Q168" s="4">
        <v>0.34</v>
      </c>
      <c r="R168" s="4">
        <v>0.3</v>
      </c>
      <c r="S168" s="4">
        <v>0.34</v>
      </c>
      <c r="T168" s="4">
        <v>0.23</v>
      </c>
      <c r="U168" s="4" t="s">
        <v>13</v>
      </c>
      <c r="V168" s="4">
        <v>0</v>
      </c>
    </row>
    <row r="169" spans="2:22">
      <c r="B169" s="9">
        <v>726</v>
      </c>
      <c r="C169" s="4">
        <v>0.36</v>
      </c>
      <c r="D169" s="4">
        <v>0.36</v>
      </c>
      <c r="E169" s="4">
        <v>0.31</v>
      </c>
      <c r="F169" s="4">
        <v>0.24</v>
      </c>
      <c r="G169" s="4">
        <v>0.28999999999999998</v>
      </c>
      <c r="H169" s="4" t="s">
        <v>13</v>
      </c>
      <c r="I169" s="4" t="s">
        <v>13</v>
      </c>
      <c r="J169" s="4">
        <v>0.15</v>
      </c>
      <c r="K169" s="4">
        <v>0.36</v>
      </c>
      <c r="L169" s="4">
        <v>0.36</v>
      </c>
      <c r="M169" s="4">
        <v>0.33</v>
      </c>
      <c r="N169" s="4">
        <v>0.33</v>
      </c>
      <c r="O169" s="4">
        <v>0.34</v>
      </c>
      <c r="P169" s="4">
        <v>0.34</v>
      </c>
      <c r="Q169" s="4">
        <v>0.36</v>
      </c>
      <c r="R169" s="4">
        <v>0.32</v>
      </c>
      <c r="S169" s="4">
        <v>0.36</v>
      </c>
      <c r="T169" s="4">
        <v>0.25</v>
      </c>
      <c r="U169" s="4" t="s">
        <v>13</v>
      </c>
      <c r="V169" s="4" t="s">
        <v>13</v>
      </c>
    </row>
    <row r="170" spans="2:22">
      <c r="B170" s="9">
        <v>727</v>
      </c>
      <c r="C170" s="4">
        <v>0.31</v>
      </c>
      <c r="D170" s="4">
        <v>0.31</v>
      </c>
      <c r="E170" s="4">
        <v>0.26</v>
      </c>
      <c r="F170" s="4">
        <v>0.21</v>
      </c>
      <c r="G170" s="4">
        <v>0.25</v>
      </c>
      <c r="H170" s="4" t="s">
        <v>13</v>
      </c>
      <c r="I170" s="4" t="s">
        <v>13</v>
      </c>
      <c r="J170" s="4">
        <v>0.12</v>
      </c>
      <c r="K170" s="4">
        <v>0.31</v>
      </c>
      <c r="L170" s="4">
        <v>0.31</v>
      </c>
      <c r="M170" s="4">
        <v>0.28999999999999998</v>
      </c>
      <c r="N170" s="4">
        <v>0.28999999999999998</v>
      </c>
      <c r="O170" s="4">
        <v>0.28999999999999998</v>
      </c>
      <c r="P170" s="4">
        <v>0.28999999999999998</v>
      </c>
      <c r="Q170" s="4">
        <v>0.31</v>
      </c>
      <c r="R170" s="4">
        <v>0.28000000000000003</v>
      </c>
      <c r="S170" s="4">
        <v>0.31</v>
      </c>
      <c r="T170" s="4">
        <v>0.22</v>
      </c>
      <c r="U170" s="4" t="s">
        <v>13</v>
      </c>
      <c r="V170" s="4" t="s">
        <v>13</v>
      </c>
    </row>
    <row r="171" spans="2:22">
      <c r="B171" s="9">
        <v>728</v>
      </c>
      <c r="C171" s="4">
        <v>0.37</v>
      </c>
      <c r="D171" s="4">
        <v>0.37</v>
      </c>
      <c r="E171" s="4">
        <v>0.31</v>
      </c>
      <c r="F171" s="4">
        <v>0.25</v>
      </c>
      <c r="G171" s="4">
        <v>0.3</v>
      </c>
      <c r="H171" s="4" t="s">
        <v>13</v>
      </c>
      <c r="I171" s="4" t="s">
        <v>13</v>
      </c>
      <c r="J171" s="4">
        <v>0.13</v>
      </c>
      <c r="K171" s="4">
        <v>0.37</v>
      </c>
      <c r="L171" s="4">
        <v>0.37</v>
      </c>
      <c r="M171" s="4">
        <v>0.34</v>
      </c>
      <c r="N171" s="4">
        <v>0.34</v>
      </c>
      <c r="O171" s="4">
        <v>0.35</v>
      </c>
      <c r="P171" s="4">
        <v>0.35</v>
      </c>
      <c r="Q171" s="4">
        <v>0.37</v>
      </c>
      <c r="R171" s="4">
        <v>0.35</v>
      </c>
      <c r="S171" s="4">
        <v>0.37</v>
      </c>
      <c r="T171" s="4">
        <v>0.27</v>
      </c>
      <c r="U171" s="4" t="s">
        <v>13</v>
      </c>
      <c r="V171" s="4" t="s">
        <v>13</v>
      </c>
    </row>
    <row r="172" spans="2:22">
      <c r="B172" s="9">
        <v>729</v>
      </c>
      <c r="C172" s="4">
        <v>0.31</v>
      </c>
      <c r="D172" s="4">
        <v>0.31</v>
      </c>
      <c r="E172" s="4">
        <v>0.26</v>
      </c>
      <c r="F172" s="4">
        <v>0.21</v>
      </c>
      <c r="G172" s="4">
        <v>0.25</v>
      </c>
      <c r="H172" s="4" t="s">
        <v>13</v>
      </c>
      <c r="I172" s="4" t="s">
        <v>13</v>
      </c>
      <c r="J172" s="4">
        <v>0.1</v>
      </c>
      <c r="K172" s="4">
        <v>0.31</v>
      </c>
      <c r="L172" s="4">
        <v>0.31</v>
      </c>
      <c r="M172" s="4">
        <v>0.28999999999999998</v>
      </c>
      <c r="N172" s="4">
        <v>0.28999999999999998</v>
      </c>
      <c r="O172" s="4">
        <v>0.28999999999999998</v>
      </c>
      <c r="P172" s="4">
        <v>0.28999999999999998</v>
      </c>
      <c r="Q172" s="4">
        <v>0.31</v>
      </c>
      <c r="R172" s="4">
        <v>0.28999999999999998</v>
      </c>
      <c r="S172" s="4">
        <v>0.31</v>
      </c>
      <c r="T172" s="4">
        <v>0.23</v>
      </c>
      <c r="U172" s="4" t="s">
        <v>13</v>
      </c>
      <c r="V172" s="4" t="s">
        <v>13</v>
      </c>
    </row>
    <row r="173" spans="2:22">
      <c r="B173" s="9">
        <v>730</v>
      </c>
      <c r="C173" s="4">
        <v>0.27</v>
      </c>
      <c r="D173" s="4">
        <v>0.27</v>
      </c>
      <c r="E173" s="4">
        <v>0.23</v>
      </c>
      <c r="F173" s="4">
        <v>0.18</v>
      </c>
      <c r="G173" s="4">
        <v>0.22</v>
      </c>
      <c r="H173" s="4" t="s">
        <v>13</v>
      </c>
      <c r="I173" s="4" t="s">
        <v>13</v>
      </c>
      <c r="J173" s="4">
        <v>0</v>
      </c>
      <c r="K173" s="4">
        <v>0.27</v>
      </c>
      <c r="L173" s="4">
        <v>0.27</v>
      </c>
      <c r="M173" s="4">
        <v>0.25</v>
      </c>
      <c r="N173" s="4">
        <v>0.25</v>
      </c>
      <c r="O173" s="4">
        <v>0.26</v>
      </c>
      <c r="P173" s="4">
        <v>0.26</v>
      </c>
      <c r="Q173" s="4">
        <v>0.27</v>
      </c>
      <c r="R173" s="4">
        <v>0.26</v>
      </c>
      <c r="S173" s="4">
        <v>0.27</v>
      </c>
      <c r="T173" s="4">
        <v>0.2</v>
      </c>
      <c r="U173" s="4" t="s">
        <v>13</v>
      </c>
      <c r="V173" s="4" t="s">
        <v>13</v>
      </c>
    </row>
    <row r="174" spans="2:22">
      <c r="B174" s="9">
        <v>731</v>
      </c>
      <c r="C174" s="4">
        <v>0.28000000000000003</v>
      </c>
      <c r="D174" s="4">
        <v>0.28000000000000003</v>
      </c>
      <c r="E174" s="4">
        <v>0.24</v>
      </c>
      <c r="F174" s="4">
        <v>0.19</v>
      </c>
      <c r="G174" s="4">
        <v>0.22</v>
      </c>
      <c r="H174" s="4" t="s">
        <v>13</v>
      </c>
      <c r="I174" s="4" t="s">
        <v>13</v>
      </c>
      <c r="J174" s="4" t="s">
        <v>13</v>
      </c>
      <c r="K174" s="4">
        <v>0.28000000000000003</v>
      </c>
      <c r="L174" s="4">
        <v>0.28000000000000003</v>
      </c>
      <c r="M174" s="4">
        <v>0.26</v>
      </c>
      <c r="N174" s="4">
        <v>0.26</v>
      </c>
      <c r="O174" s="4">
        <v>0.27</v>
      </c>
      <c r="P174" s="4">
        <v>0.27</v>
      </c>
      <c r="Q174" s="4">
        <v>0.28000000000000003</v>
      </c>
      <c r="R174" s="4">
        <v>0.28000000000000003</v>
      </c>
      <c r="S174" s="4">
        <v>0.28000000000000003</v>
      </c>
      <c r="T174" s="4">
        <v>0.22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0.33</v>
      </c>
      <c r="E175" s="4">
        <v>0.28000000000000003</v>
      </c>
      <c r="F175" s="4">
        <v>0.22</v>
      </c>
      <c r="G175" s="4">
        <v>0.26</v>
      </c>
      <c r="H175" s="4" t="s">
        <v>13</v>
      </c>
      <c r="I175" s="4" t="s">
        <v>13</v>
      </c>
      <c r="J175" s="4" t="s">
        <v>13</v>
      </c>
      <c r="K175" s="4">
        <v>0.33</v>
      </c>
      <c r="L175" s="4">
        <v>0.33</v>
      </c>
      <c r="M175" s="4">
        <v>0.31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0.26</v>
      </c>
      <c r="U175" s="4" t="s">
        <v>13</v>
      </c>
      <c r="V175" s="4" t="s">
        <v>13</v>
      </c>
    </row>
    <row r="176" spans="2:22">
      <c r="B176" s="9">
        <v>802</v>
      </c>
      <c r="C176" s="4">
        <v>0.31</v>
      </c>
      <c r="D176" s="4">
        <v>0.31</v>
      </c>
      <c r="E176" s="4">
        <v>0.26</v>
      </c>
      <c r="F176" s="4">
        <v>0.21</v>
      </c>
      <c r="G176" s="4">
        <v>0.25</v>
      </c>
      <c r="H176" s="4" t="s">
        <v>13</v>
      </c>
      <c r="I176" s="4" t="s">
        <v>13</v>
      </c>
      <c r="J176" s="4" t="s">
        <v>13</v>
      </c>
      <c r="K176" s="4">
        <v>0.31</v>
      </c>
      <c r="L176" s="4">
        <v>0.31</v>
      </c>
      <c r="M176" s="4">
        <v>0.28999999999999998</v>
      </c>
      <c r="N176" s="4">
        <v>0.28999999999999998</v>
      </c>
      <c r="O176" s="4">
        <v>0.28999999999999998</v>
      </c>
      <c r="P176" s="4">
        <v>0.28999999999999998</v>
      </c>
      <c r="Q176" s="4">
        <v>0.31</v>
      </c>
      <c r="R176" s="4">
        <v>0.31</v>
      </c>
      <c r="S176" s="4">
        <v>0.31</v>
      </c>
      <c r="T176" s="4">
        <v>0.25</v>
      </c>
      <c r="U176" s="4" t="s">
        <v>13</v>
      </c>
      <c r="V176" s="4" t="s">
        <v>13</v>
      </c>
    </row>
    <row r="177" spans="2:22">
      <c r="B177" s="9">
        <v>803</v>
      </c>
      <c r="C177" s="4">
        <v>0.27</v>
      </c>
      <c r="D177" s="4">
        <v>0.27</v>
      </c>
      <c r="E177" s="4">
        <v>0.23</v>
      </c>
      <c r="F177" s="4">
        <v>0.18</v>
      </c>
      <c r="G177" s="4">
        <v>0.22</v>
      </c>
      <c r="H177" s="4" t="s">
        <v>13</v>
      </c>
      <c r="I177" s="4" t="s">
        <v>13</v>
      </c>
      <c r="J177" s="4" t="s">
        <v>13</v>
      </c>
      <c r="K177" s="4">
        <v>0.27</v>
      </c>
      <c r="L177" s="4">
        <v>0.27</v>
      </c>
      <c r="M177" s="4">
        <v>0.25</v>
      </c>
      <c r="N177" s="4">
        <v>0.25</v>
      </c>
      <c r="O177" s="4">
        <v>0.26</v>
      </c>
      <c r="P177" s="4">
        <v>0.26</v>
      </c>
      <c r="Q177" s="4">
        <v>0.27</v>
      </c>
      <c r="R177" s="4">
        <v>0.27</v>
      </c>
      <c r="S177" s="4">
        <v>0.27</v>
      </c>
      <c r="T177" s="4">
        <v>0.22</v>
      </c>
      <c r="U177" s="4" t="s">
        <v>13</v>
      </c>
      <c r="V177" s="4" t="s">
        <v>13</v>
      </c>
    </row>
    <row r="178" spans="2:22">
      <c r="B178" s="9">
        <v>804</v>
      </c>
      <c r="C178" s="4">
        <v>0.35</v>
      </c>
      <c r="D178" s="4">
        <v>0.35</v>
      </c>
      <c r="E178" s="4">
        <v>0.3</v>
      </c>
      <c r="F178" s="4">
        <v>0.24</v>
      </c>
      <c r="G178" s="4">
        <v>0.28000000000000003</v>
      </c>
      <c r="H178" s="4" t="s">
        <v>13</v>
      </c>
      <c r="I178" s="4" t="s">
        <v>13</v>
      </c>
      <c r="J178" s="4" t="s">
        <v>13</v>
      </c>
      <c r="K178" s="4">
        <v>0.34</v>
      </c>
      <c r="L178" s="4">
        <v>0.35</v>
      </c>
      <c r="M178" s="4">
        <v>0.32</v>
      </c>
      <c r="N178" s="4">
        <v>0.33</v>
      </c>
      <c r="O178" s="4">
        <v>0.33</v>
      </c>
      <c r="P178" s="4">
        <v>0.33</v>
      </c>
      <c r="Q178" s="4">
        <v>0.35</v>
      </c>
      <c r="R178" s="4">
        <v>0.35</v>
      </c>
      <c r="S178" s="4">
        <v>0.35</v>
      </c>
      <c r="T178" s="4">
        <v>0.28999999999999998</v>
      </c>
      <c r="U178" s="4" t="s">
        <v>13</v>
      </c>
      <c r="V178" s="4" t="s">
        <v>13</v>
      </c>
    </row>
    <row r="179" spans="2:22">
      <c r="B179" s="9">
        <v>805</v>
      </c>
      <c r="C179" s="4">
        <v>0.34</v>
      </c>
      <c r="D179" s="4">
        <v>0.34</v>
      </c>
      <c r="E179" s="4">
        <v>0.28999999999999998</v>
      </c>
      <c r="F179" s="4">
        <v>0.23</v>
      </c>
      <c r="G179" s="4">
        <v>0.27</v>
      </c>
      <c r="H179" s="4" t="s">
        <v>13</v>
      </c>
      <c r="I179" s="4" t="s">
        <v>13</v>
      </c>
      <c r="J179" s="4" t="s">
        <v>13</v>
      </c>
      <c r="K179" s="4">
        <v>0.33</v>
      </c>
      <c r="L179" s="4">
        <v>0.34</v>
      </c>
      <c r="M179" s="4">
        <v>0.31</v>
      </c>
      <c r="N179" s="4">
        <v>0.32</v>
      </c>
      <c r="O179" s="4">
        <v>0.32</v>
      </c>
      <c r="P179" s="4">
        <v>0.32</v>
      </c>
      <c r="Q179" s="4">
        <v>0.34</v>
      </c>
      <c r="R179" s="4">
        <v>0.34</v>
      </c>
      <c r="S179" s="4">
        <v>0.34</v>
      </c>
      <c r="T179" s="4">
        <v>0.28999999999999998</v>
      </c>
      <c r="U179" s="4" t="s">
        <v>13</v>
      </c>
      <c r="V179" s="4" t="s">
        <v>13</v>
      </c>
    </row>
    <row r="180" spans="2:22">
      <c r="B180" s="9">
        <v>806</v>
      </c>
      <c r="C180" s="4">
        <v>0.37</v>
      </c>
      <c r="D180" s="4">
        <v>0.37</v>
      </c>
      <c r="E180" s="4">
        <v>0.31</v>
      </c>
      <c r="F180" s="4">
        <v>0.25</v>
      </c>
      <c r="G180" s="4">
        <v>0.3</v>
      </c>
      <c r="H180" s="4" t="s">
        <v>13</v>
      </c>
      <c r="I180" s="4" t="s">
        <v>13</v>
      </c>
      <c r="J180" s="4" t="s">
        <v>13</v>
      </c>
      <c r="K180" s="4">
        <v>0.36</v>
      </c>
      <c r="L180" s="4">
        <v>0.37</v>
      </c>
      <c r="M180" s="4">
        <v>0.34</v>
      </c>
      <c r="N180" s="4">
        <v>0.34</v>
      </c>
      <c r="O180" s="4">
        <v>0.35</v>
      </c>
      <c r="P180" s="4">
        <v>0.35</v>
      </c>
      <c r="Q180" s="4">
        <v>0.37</v>
      </c>
      <c r="R180" s="4">
        <v>0.37</v>
      </c>
      <c r="S180" s="4">
        <v>0.37</v>
      </c>
      <c r="T180" s="4">
        <v>0.32</v>
      </c>
      <c r="U180" s="4" t="s">
        <v>13</v>
      </c>
      <c r="V180" s="4" t="s">
        <v>13</v>
      </c>
    </row>
    <row r="181" spans="2:22">
      <c r="B181" s="9">
        <v>807</v>
      </c>
      <c r="C181" s="4">
        <v>0.35</v>
      </c>
      <c r="D181" s="4">
        <v>0.35</v>
      </c>
      <c r="E181" s="4">
        <v>0.3</v>
      </c>
      <c r="F181" s="4">
        <v>0.24</v>
      </c>
      <c r="G181" s="4">
        <v>0.28000000000000003</v>
      </c>
      <c r="H181" s="4" t="s">
        <v>13</v>
      </c>
      <c r="I181" s="4" t="s">
        <v>13</v>
      </c>
      <c r="J181" s="4" t="s">
        <v>13</v>
      </c>
      <c r="K181" s="4">
        <v>0.34</v>
      </c>
      <c r="L181" s="4">
        <v>0.35</v>
      </c>
      <c r="M181" s="4">
        <v>0.32</v>
      </c>
      <c r="N181" s="4">
        <v>0.33</v>
      </c>
      <c r="O181" s="4">
        <v>0.33</v>
      </c>
      <c r="P181" s="4">
        <v>0.33</v>
      </c>
      <c r="Q181" s="4">
        <v>0.35</v>
      </c>
      <c r="R181" s="4">
        <v>0.35</v>
      </c>
      <c r="S181" s="4">
        <v>0.34</v>
      </c>
      <c r="T181" s="4">
        <v>0.31</v>
      </c>
      <c r="U181" s="4" t="s">
        <v>13</v>
      </c>
      <c r="V181" s="4" t="s">
        <v>13</v>
      </c>
    </row>
    <row r="182" spans="2:22">
      <c r="B182" s="9">
        <v>808</v>
      </c>
      <c r="C182" s="4">
        <v>0.33</v>
      </c>
      <c r="D182" s="4">
        <v>0.33</v>
      </c>
      <c r="E182" s="4">
        <v>0.28000000000000003</v>
      </c>
      <c r="F182" s="4">
        <v>0.22</v>
      </c>
      <c r="G182" s="4">
        <v>0.26</v>
      </c>
      <c r="H182" s="4" t="s">
        <v>13</v>
      </c>
      <c r="I182" s="4" t="s">
        <v>13</v>
      </c>
      <c r="J182" s="4" t="s">
        <v>13</v>
      </c>
      <c r="K182" s="4">
        <v>0.32</v>
      </c>
      <c r="L182" s="4">
        <v>0.33</v>
      </c>
      <c r="M182" s="4">
        <v>0.3</v>
      </c>
      <c r="N182" s="4">
        <v>0.31</v>
      </c>
      <c r="O182" s="4">
        <v>0.3</v>
      </c>
      <c r="P182" s="4">
        <v>0.31</v>
      </c>
      <c r="Q182" s="4">
        <v>0.33</v>
      </c>
      <c r="R182" s="4">
        <v>0.33</v>
      </c>
      <c r="S182" s="4">
        <v>0.32</v>
      </c>
      <c r="T182" s="4">
        <v>0.3</v>
      </c>
      <c r="U182" s="4" t="s">
        <v>13</v>
      </c>
      <c r="V182" s="4" t="s">
        <v>13</v>
      </c>
    </row>
    <row r="183" spans="2:22">
      <c r="B183" s="9">
        <v>809</v>
      </c>
      <c r="C183" s="4">
        <v>0.17</v>
      </c>
      <c r="D183" s="4">
        <v>0.17</v>
      </c>
      <c r="E183" s="4">
        <v>0.14000000000000001</v>
      </c>
      <c r="F183" s="4">
        <v>0.12</v>
      </c>
      <c r="G183" s="4">
        <v>0.14000000000000001</v>
      </c>
      <c r="H183" s="4" t="s">
        <v>13</v>
      </c>
      <c r="I183" s="4" t="s">
        <v>13</v>
      </c>
      <c r="J183" s="4" t="s">
        <v>13</v>
      </c>
      <c r="K183" s="4">
        <v>0.16</v>
      </c>
      <c r="L183" s="4">
        <v>0.17</v>
      </c>
      <c r="M183" s="4">
        <v>0.15</v>
      </c>
      <c r="N183" s="4">
        <v>0.16</v>
      </c>
      <c r="O183" s="4">
        <v>0.15</v>
      </c>
      <c r="P183" s="4">
        <v>0.16</v>
      </c>
      <c r="Q183" s="4">
        <v>0.17</v>
      </c>
      <c r="R183" s="4">
        <v>0.17</v>
      </c>
      <c r="S183" s="4">
        <v>0.17</v>
      </c>
      <c r="T183" s="4">
        <v>0.15</v>
      </c>
      <c r="U183" s="4" t="s">
        <v>13</v>
      </c>
      <c r="V183" s="4" t="s">
        <v>13</v>
      </c>
    </row>
    <row r="184" spans="2:22">
      <c r="B184" s="9">
        <v>810</v>
      </c>
      <c r="C184" s="4">
        <v>0.3</v>
      </c>
      <c r="D184" s="4">
        <v>0.3</v>
      </c>
      <c r="E184" s="4">
        <v>0.26</v>
      </c>
      <c r="F184" s="4">
        <v>0.2</v>
      </c>
      <c r="G184" s="4">
        <v>0.24</v>
      </c>
      <c r="H184" s="4" t="s">
        <v>13</v>
      </c>
      <c r="I184" s="4" t="s">
        <v>13</v>
      </c>
      <c r="J184" s="4" t="s">
        <v>13</v>
      </c>
      <c r="K184" s="4">
        <v>0.28999999999999998</v>
      </c>
      <c r="L184" s="4">
        <v>0.3</v>
      </c>
      <c r="M184" s="4">
        <v>0.27</v>
      </c>
      <c r="N184" s="4">
        <v>0.28000000000000003</v>
      </c>
      <c r="O184" s="4">
        <v>0.27</v>
      </c>
      <c r="P184" s="4">
        <v>0.28000000000000003</v>
      </c>
      <c r="Q184" s="4">
        <v>0.3</v>
      </c>
      <c r="R184" s="4">
        <v>0.3</v>
      </c>
      <c r="S184" s="4">
        <v>0.28999999999999998</v>
      </c>
      <c r="T184" s="4">
        <v>0.28000000000000003</v>
      </c>
      <c r="U184" s="4" t="s">
        <v>13</v>
      </c>
      <c r="V184" s="4" t="s">
        <v>13</v>
      </c>
    </row>
    <row r="185" spans="2:22">
      <c r="B185" s="9">
        <v>811</v>
      </c>
      <c r="C185" s="4">
        <v>0.28999999999999998</v>
      </c>
      <c r="D185" s="4">
        <v>0.28999999999999998</v>
      </c>
      <c r="E185" s="4">
        <v>0.25</v>
      </c>
      <c r="F185" s="4">
        <v>0.2</v>
      </c>
      <c r="G185" s="4">
        <v>0.23</v>
      </c>
      <c r="H185" s="4" t="s">
        <v>13</v>
      </c>
      <c r="I185" s="4" t="s">
        <v>13</v>
      </c>
      <c r="J185" s="4" t="s">
        <v>13</v>
      </c>
      <c r="K185" s="4">
        <v>0.27</v>
      </c>
      <c r="L185" s="4">
        <v>0.28999999999999998</v>
      </c>
      <c r="M185" s="4">
        <v>0.26</v>
      </c>
      <c r="N185" s="4">
        <v>0.27</v>
      </c>
      <c r="O185" s="4">
        <v>0.25</v>
      </c>
      <c r="P185" s="4">
        <v>0.28000000000000003</v>
      </c>
      <c r="Q185" s="4">
        <v>0.28999999999999998</v>
      </c>
      <c r="R185" s="4">
        <v>0.28999999999999998</v>
      </c>
      <c r="S185" s="4">
        <v>0.28000000000000003</v>
      </c>
      <c r="T185" s="4">
        <v>0.27</v>
      </c>
      <c r="U185" s="4" t="s">
        <v>13</v>
      </c>
      <c r="V185" s="4" t="s">
        <v>13</v>
      </c>
    </row>
    <row r="186" spans="2:22">
      <c r="B186" s="9">
        <v>812</v>
      </c>
      <c r="C186" s="4">
        <v>0.3</v>
      </c>
      <c r="D186" s="4">
        <v>0.3</v>
      </c>
      <c r="E186" s="4">
        <v>0.26</v>
      </c>
      <c r="F186" s="4">
        <v>0.2</v>
      </c>
      <c r="G186" s="4">
        <v>0.24</v>
      </c>
      <c r="H186" s="4" t="s">
        <v>13</v>
      </c>
      <c r="I186" s="4" t="s">
        <v>13</v>
      </c>
      <c r="J186" s="4" t="s">
        <v>13</v>
      </c>
      <c r="K186" s="4">
        <v>0.28000000000000003</v>
      </c>
      <c r="L186" s="4">
        <v>0.3</v>
      </c>
      <c r="M186" s="4">
        <v>0.27</v>
      </c>
      <c r="N186" s="4">
        <v>0.28000000000000003</v>
      </c>
      <c r="O186" s="4">
        <v>0.25</v>
      </c>
      <c r="P186" s="4">
        <v>0.28000000000000003</v>
      </c>
      <c r="Q186" s="4">
        <v>0.3</v>
      </c>
      <c r="R186" s="4">
        <v>0.3</v>
      </c>
      <c r="S186" s="4">
        <v>0.28999999999999998</v>
      </c>
      <c r="T186" s="4">
        <v>0.28999999999999998</v>
      </c>
      <c r="U186" s="4" t="s">
        <v>13</v>
      </c>
      <c r="V186" s="4" t="s">
        <v>13</v>
      </c>
    </row>
    <row r="187" spans="2:22">
      <c r="B187" s="9">
        <v>813</v>
      </c>
      <c r="C187" s="4">
        <v>0.26</v>
      </c>
      <c r="D187" s="4">
        <v>0.26</v>
      </c>
      <c r="E187" s="4">
        <v>0.22</v>
      </c>
      <c r="F187" s="4">
        <v>0.18</v>
      </c>
      <c r="G187" s="4">
        <v>0.21</v>
      </c>
      <c r="H187" s="4" t="s">
        <v>13</v>
      </c>
      <c r="I187" s="4" t="s">
        <v>13</v>
      </c>
      <c r="J187" s="4" t="s">
        <v>13</v>
      </c>
      <c r="K187" s="4">
        <v>0.24</v>
      </c>
      <c r="L187" s="4">
        <v>0.26</v>
      </c>
      <c r="M187" s="4">
        <v>0.23</v>
      </c>
      <c r="N187" s="4">
        <v>0.24</v>
      </c>
      <c r="O187" s="4">
        <v>0.21</v>
      </c>
      <c r="P187" s="4">
        <v>0.25</v>
      </c>
      <c r="Q187" s="4">
        <v>0.26</v>
      </c>
      <c r="R187" s="4">
        <v>0.26</v>
      </c>
      <c r="S187" s="4">
        <v>0.25</v>
      </c>
      <c r="T187" s="4">
        <v>0.25</v>
      </c>
      <c r="U187" s="4" t="s">
        <v>13</v>
      </c>
      <c r="V187" s="4" t="s">
        <v>13</v>
      </c>
    </row>
    <row r="188" spans="2:22">
      <c r="B188" s="9">
        <v>814</v>
      </c>
      <c r="C188" s="4">
        <v>0.3</v>
      </c>
      <c r="D188" s="4">
        <v>0.3</v>
      </c>
      <c r="E188" s="4">
        <v>0.26</v>
      </c>
      <c r="F188" s="4">
        <v>0.2</v>
      </c>
      <c r="G188" s="4">
        <v>0.24</v>
      </c>
      <c r="H188" s="4" t="s">
        <v>13</v>
      </c>
      <c r="I188" s="4" t="s">
        <v>13</v>
      </c>
      <c r="J188" s="4" t="s">
        <v>13</v>
      </c>
      <c r="K188" s="4">
        <v>0.28000000000000003</v>
      </c>
      <c r="L188" s="4">
        <v>0.3</v>
      </c>
      <c r="M188" s="4">
        <v>0.26</v>
      </c>
      <c r="N188" s="4">
        <v>0.28000000000000003</v>
      </c>
      <c r="O188" s="4">
        <v>0.23</v>
      </c>
      <c r="P188" s="4">
        <v>0.28000000000000003</v>
      </c>
      <c r="Q188" s="4">
        <v>0.3</v>
      </c>
      <c r="R188" s="4">
        <v>0.3</v>
      </c>
      <c r="S188" s="4">
        <v>0.28000000000000003</v>
      </c>
      <c r="T188" s="4">
        <v>0.3</v>
      </c>
      <c r="U188" s="4" t="s">
        <v>13</v>
      </c>
      <c r="V188" s="4" t="s">
        <v>13</v>
      </c>
    </row>
    <row r="189" spans="2:22">
      <c r="B189" s="9">
        <v>815</v>
      </c>
      <c r="C189" s="4">
        <v>0.34</v>
      </c>
      <c r="D189" s="4">
        <v>0.34</v>
      </c>
      <c r="E189" s="4">
        <v>0.28999999999999998</v>
      </c>
      <c r="F189" s="4">
        <v>0.23</v>
      </c>
      <c r="G189" s="4">
        <v>0.27</v>
      </c>
      <c r="H189" s="4" t="s">
        <v>13</v>
      </c>
      <c r="I189" s="4" t="s">
        <v>13</v>
      </c>
      <c r="J189" s="4" t="s">
        <v>13</v>
      </c>
      <c r="K189" s="4">
        <v>0.31</v>
      </c>
      <c r="L189" s="4">
        <v>0.34</v>
      </c>
      <c r="M189" s="4">
        <v>0.3</v>
      </c>
      <c r="N189" s="4">
        <v>0.32</v>
      </c>
      <c r="O189" s="4">
        <v>0.25</v>
      </c>
      <c r="P189" s="4">
        <v>0.32</v>
      </c>
      <c r="Q189" s="4">
        <v>0.33</v>
      </c>
      <c r="R189" s="4">
        <v>0.34</v>
      </c>
      <c r="S189" s="4">
        <v>0.32</v>
      </c>
      <c r="T189" s="4">
        <v>0.34</v>
      </c>
      <c r="U189" s="4" t="s">
        <v>13</v>
      </c>
      <c r="V189" s="4" t="s">
        <v>13</v>
      </c>
    </row>
    <row r="190" spans="2:22">
      <c r="B190" s="9">
        <v>816</v>
      </c>
      <c r="C190" s="4">
        <v>0.38</v>
      </c>
      <c r="D190" s="4">
        <v>0.38</v>
      </c>
      <c r="E190" s="4">
        <v>0.32</v>
      </c>
      <c r="F190" s="4">
        <v>0.26</v>
      </c>
      <c r="G190" s="4">
        <v>0.3</v>
      </c>
      <c r="H190" s="4" t="s">
        <v>13</v>
      </c>
      <c r="I190" s="4" t="s">
        <v>13</v>
      </c>
      <c r="J190" s="4" t="s">
        <v>13</v>
      </c>
      <c r="K190" s="4">
        <v>0.35</v>
      </c>
      <c r="L190" s="4">
        <v>0.38</v>
      </c>
      <c r="M190" s="4">
        <v>0.33</v>
      </c>
      <c r="N190" s="4">
        <v>0.35</v>
      </c>
      <c r="O190" s="4">
        <v>0.27</v>
      </c>
      <c r="P190" s="4">
        <v>0.36</v>
      </c>
      <c r="Q190" s="4">
        <v>0.37</v>
      </c>
      <c r="R190" s="4">
        <v>0.38</v>
      </c>
      <c r="S190" s="4">
        <v>0.35</v>
      </c>
      <c r="T190" s="4">
        <v>0.38</v>
      </c>
      <c r="U190" s="4" t="s">
        <v>13</v>
      </c>
      <c r="V190" s="4" t="s">
        <v>13</v>
      </c>
    </row>
    <row r="191" spans="2:22">
      <c r="B191" s="9">
        <v>817</v>
      </c>
      <c r="C191" s="4">
        <v>0.37</v>
      </c>
      <c r="D191" s="4">
        <v>0.37</v>
      </c>
      <c r="E191" s="4">
        <v>0.31</v>
      </c>
      <c r="F191" s="4">
        <v>0.25</v>
      </c>
      <c r="G191" s="4">
        <v>0.3</v>
      </c>
      <c r="H191" s="4" t="s">
        <v>13</v>
      </c>
      <c r="I191" s="4" t="s">
        <v>13</v>
      </c>
      <c r="J191" s="4" t="s">
        <v>13</v>
      </c>
      <c r="K191" s="4">
        <v>0.34</v>
      </c>
      <c r="L191" s="4">
        <v>0.37</v>
      </c>
      <c r="M191" s="4">
        <v>0.32</v>
      </c>
      <c r="N191" s="4">
        <v>0.34</v>
      </c>
      <c r="O191" s="4">
        <v>0.25</v>
      </c>
      <c r="P191" s="4">
        <v>0.35</v>
      </c>
      <c r="Q191" s="4">
        <v>0.36</v>
      </c>
      <c r="R191" s="4">
        <v>0.37</v>
      </c>
      <c r="S191" s="4">
        <v>0.34</v>
      </c>
      <c r="T191" s="4">
        <v>0.37</v>
      </c>
      <c r="U191" s="4" t="s">
        <v>13</v>
      </c>
      <c r="V191" s="4" t="s">
        <v>13</v>
      </c>
    </row>
    <row r="192" spans="2:22">
      <c r="B192" s="9">
        <v>818</v>
      </c>
      <c r="C192" s="4">
        <v>0.32</v>
      </c>
      <c r="D192" s="4">
        <v>0.32</v>
      </c>
      <c r="E192" s="4">
        <v>0.27</v>
      </c>
      <c r="F192" s="4">
        <v>0.22</v>
      </c>
      <c r="G192" s="4">
        <v>0.26</v>
      </c>
      <c r="H192" s="4" t="s">
        <v>13</v>
      </c>
      <c r="I192" s="4" t="s">
        <v>13</v>
      </c>
      <c r="J192" s="4" t="s">
        <v>13</v>
      </c>
      <c r="K192" s="4">
        <v>0.28999999999999998</v>
      </c>
      <c r="L192" s="4">
        <v>0.32</v>
      </c>
      <c r="M192" s="4">
        <v>0.27</v>
      </c>
      <c r="N192" s="4">
        <v>0.28999999999999998</v>
      </c>
      <c r="O192" s="4">
        <v>0.2</v>
      </c>
      <c r="P192" s="4">
        <v>0.3</v>
      </c>
      <c r="Q192" s="4">
        <v>0.31</v>
      </c>
      <c r="R192" s="4">
        <v>0.32</v>
      </c>
      <c r="S192" s="4">
        <v>0.28999999999999998</v>
      </c>
      <c r="T192" s="4">
        <v>0.32</v>
      </c>
      <c r="U192" s="4" t="s">
        <v>13</v>
      </c>
      <c r="V192" s="4" t="s">
        <v>13</v>
      </c>
    </row>
    <row r="193" spans="2:22">
      <c r="B193" s="9">
        <v>819</v>
      </c>
      <c r="C193" s="4">
        <v>0.32</v>
      </c>
      <c r="D193" s="4">
        <v>0.32</v>
      </c>
      <c r="E193" s="4">
        <v>0.27</v>
      </c>
      <c r="F193" s="4">
        <v>0.22</v>
      </c>
      <c r="G193" s="4">
        <v>0.26</v>
      </c>
      <c r="H193" s="4" t="s">
        <v>13</v>
      </c>
      <c r="I193" s="4" t="s">
        <v>13</v>
      </c>
      <c r="J193" s="4" t="s">
        <v>13</v>
      </c>
      <c r="K193" s="4">
        <v>0.28999999999999998</v>
      </c>
      <c r="L193" s="4">
        <v>0.32</v>
      </c>
      <c r="M193" s="4">
        <v>0.27</v>
      </c>
      <c r="N193" s="4">
        <v>0.28999999999999998</v>
      </c>
      <c r="O193" s="4">
        <v>0.19</v>
      </c>
      <c r="P193" s="4">
        <v>0.3</v>
      </c>
      <c r="Q193" s="4">
        <v>0.31</v>
      </c>
      <c r="R193" s="4">
        <v>0.32</v>
      </c>
      <c r="S193" s="4">
        <v>0.28999999999999998</v>
      </c>
      <c r="T193" s="4">
        <v>0.32</v>
      </c>
      <c r="U193" s="4" t="s">
        <v>13</v>
      </c>
      <c r="V193" s="4" t="s">
        <v>13</v>
      </c>
    </row>
    <row r="194" spans="2:22">
      <c r="B194" s="9">
        <v>820</v>
      </c>
      <c r="C194" s="4">
        <v>0.24</v>
      </c>
      <c r="D194" s="4">
        <v>0.24</v>
      </c>
      <c r="E194" s="4">
        <v>0.2</v>
      </c>
      <c r="F194" s="4">
        <v>0.16</v>
      </c>
      <c r="G194" s="4">
        <v>0.19</v>
      </c>
      <c r="H194" s="4" t="s">
        <v>13</v>
      </c>
      <c r="I194" s="4" t="s">
        <v>13</v>
      </c>
      <c r="J194" s="4" t="s">
        <v>13</v>
      </c>
      <c r="K194" s="4">
        <v>0.21</v>
      </c>
      <c r="L194" s="4">
        <v>0.24</v>
      </c>
      <c r="M194" s="4">
        <v>0.2</v>
      </c>
      <c r="N194" s="4">
        <v>0.22</v>
      </c>
      <c r="O194" s="4">
        <v>0.13</v>
      </c>
      <c r="P194" s="4">
        <v>0.22</v>
      </c>
      <c r="Q194" s="4">
        <v>0.23</v>
      </c>
      <c r="R194" s="4">
        <v>0.24</v>
      </c>
      <c r="S194" s="4">
        <v>0.22</v>
      </c>
      <c r="T194" s="4">
        <v>0.24</v>
      </c>
      <c r="U194" s="4" t="s">
        <v>13</v>
      </c>
      <c r="V194" s="4" t="s">
        <v>13</v>
      </c>
    </row>
    <row r="195" spans="2:22">
      <c r="B195" s="9">
        <v>821</v>
      </c>
      <c r="C195" s="4">
        <v>0.24</v>
      </c>
      <c r="D195" s="4">
        <v>0.24</v>
      </c>
      <c r="E195" s="4">
        <v>0.2</v>
      </c>
      <c r="F195" s="4">
        <v>0.16</v>
      </c>
      <c r="G195" s="4">
        <v>0.19</v>
      </c>
      <c r="H195" s="4" t="s">
        <v>13</v>
      </c>
      <c r="I195" s="4" t="s">
        <v>13</v>
      </c>
      <c r="J195" s="4" t="s">
        <v>13</v>
      </c>
      <c r="K195" s="4">
        <v>0.21</v>
      </c>
      <c r="L195" s="4">
        <v>0.24</v>
      </c>
      <c r="M195" s="4">
        <v>0.2</v>
      </c>
      <c r="N195" s="4">
        <v>0.22</v>
      </c>
      <c r="O195" s="4">
        <v>0.12</v>
      </c>
      <c r="P195" s="4">
        <v>0.22</v>
      </c>
      <c r="Q195" s="4">
        <v>0.23</v>
      </c>
      <c r="R195" s="4">
        <v>0.24</v>
      </c>
      <c r="S195" s="4">
        <v>0.21</v>
      </c>
      <c r="T195" s="4">
        <v>0.24</v>
      </c>
      <c r="U195" s="4" t="s">
        <v>13</v>
      </c>
      <c r="V195" s="4" t="s">
        <v>13</v>
      </c>
    </row>
    <row r="196" spans="2:22">
      <c r="B196" s="9">
        <v>822</v>
      </c>
      <c r="C196" s="4">
        <v>0.23</v>
      </c>
      <c r="D196" s="4">
        <v>0.23</v>
      </c>
      <c r="E196" s="4">
        <v>0.2</v>
      </c>
      <c r="F196" s="4">
        <v>0.16</v>
      </c>
      <c r="G196" s="4">
        <v>0.18</v>
      </c>
      <c r="H196" s="4" t="s">
        <v>13</v>
      </c>
      <c r="I196" s="4" t="s">
        <v>13</v>
      </c>
      <c r="J196" s="4" t="s">
        <v>13</v>
      </c>
      <c r="K196" s="4">
        <v>0.2</v>
      </c>
      <c r="L196" s="4">
        <v>0.23</v>
      </c>
      <c r="M196" s="4">
        <v>0.19</v>
      </c>
      <c r="N196" s="4">
        <v>0.21</v>
      </c>
      <c r="O196" s="4">
        <v>0.1</v>
      </c>
      <c r="P196" s="4">
        <v>0.2</v>
      </c>
      <c r="Q196" s="4">
        <v>0.22</v>
      </c>
      <c r="R196" s="4">
        <v>0.23</v>
      </c>
      <c r="S196" s="4">
        <v>0.2</v>
      </c>
      <c r="T196" s="4">
        <v>0.23</v>
      </c>
      <c r="U196" s="4" t="s">
        <v>13</v>
      </c>
      <c r="V196" s="4" t="s">
        <v>13</v>
      </c>
    </row>
    <row r="197" spans="2:22">
      <c r="B197" s="9">
        <v>823</v>
      </c>
      <c r="C197" s="4">
        <v>0.28999999999999998</v>
      </c>
      <c r="D197" s="4">
        <v>0.28999999999999998</v>
      </c>
      <c r="E197" s="4">
        <v>0.25</v>
      </c>
      <c r="F197" s="4">
        <v>0.2</v>
      </c>
      <c r="G197" s="4">
        <v>0.23</v>
      </c>
      <c r="H197" s="4" t="s">
        <v>13</v>
      </c>
      <c r="I197" s="4" t="s">
        <v>13</v>
      </c>
      <c r="J197" s="4" t="s">
        <v>13</v>
      </c>
      <c r="K197" s="4">
        <v>0.25</v>
      </c>
      <c r="L197" s="4">
        <v>0.28999999999999998</v>
      </c>
      <c r="M197" s="4">
        <v>0.24</v>
      </c>
      <c r="N197" s="4">
        <v>0.26</v>
      </c>
      <c r="O197" s="4">
        <v>0.12</v>
      </c>
      <c r="P197" s="4">
        <v>0.25</v>
      </c>
      <c r="Q197" s="4">
        <v>0.27</v>
      </c>
      <c r="R197" s="4">
        <v>0.28999999999999998</v>
      </c>
      <c r="S197" s="4">
        <v>0.26</v>
      </c>
      <c r="T197" s="4">
        <v>0.28999999999999998</v>
      </c>
      <c r="U197" s="4" t="s">
        <v>13</v>
      </c>
      <c r="V197" s="4" t="s">
        <v>13</v>
      </c>
    </row>
    <row r="198" spans="2:22">
      <c r="B198" s="9">
        <v>824</v>
      </c>
      <c r="C198" s="4">
        <v>0.28000000000000003</v>
      </c>
      <c r="D198" s="4">
        <v>0.28000000000000003</v>
      </c>
      <c r="E198" s="4">
        <v>0.24</v>
      </c>
      <c r="F198" s="4">
        <v>0.19</v>
      </c>
      <c r="G198" s="4">
        <v>0.22</v>
      </c>
      <c r="H198" s="4" t="s">
        <v>13</v>
      </c>
      <c r="I198" s="4" t="s">
        <v>13</v>
      </c>
      <c r="J198" s="4" t="s">
        <v>13</v>
      </c>
      <c r="K198" s="4">
        <v>0.24</v>
      </c>
      <c r="L198" s="4">
        <v>0.28000000000000003</v>
      </c>
      <c r="M198" s="4">
        <v>0.23</v>
      </c>
      <c r="N198" s="4">
        <v>0.25</v>
      </c>
      <c r="O198" s="4">
        <v>0.1</v>
      </c>
      <c r="P198" s="4">
        <v>0.24</v>
      </c>
      <c r="Q198" s="4">
        <v>0.26</v>
      </c>
      <c r="R198" s="4">
        <v>0.28000000000000003</v>
      </c>
      <c r="S198" s="4">
        <v>0.25</v>
      </c>
      <c r="T198" s="4">
        <v>0.28000000000000003</v>
      </c>
      <c r="U198" s="4" t="s">
        <v>13</v>
      </c>
      <c r="V198" s="4" t="s">
        <v>13</v>
      </c>
    </row>
    <row r="199" spans="2:22">
      <c r="B199" s="9">
        <v>825</v>
      </c>
      <c r="C199" s="4">
        <v>0.27</v>
      </c>
      <c r="D199" s="4">
        <v>0.27</v>
      </c>
      <c r="E199" s="4">
        <v>0.23</v>
      </c>
      <c r="F199" s="4">
        <v>0.18</v>
      </c>
      <c r="G199" s="4">
        <v>0.22</v>
      </c>
      <c r="H199" s="4" t="s">
        <v>13</v>
      </c>
      <c r="I199" s="4" t="s">
        <v>13</v>
      </c>
      <c r="J199" s="4" t="s">
        <v>13</v>
      </c>
      <c r="K199" s="4">
        <v>0.23</v>
      </c>
      <c r="L199" s="4">
        <v>0.27</v>
      </c>
      <c r="M199" s="4">
        <v>0.22</v>
      </c>
      <c r="N199" s="4">
        <v>0.24</v>
      </c>
      <c r="O199" s="4">
        <v>0</v>
      </c>
      <c r="P199" s="4">
        <v>0.22</v>
      </c>
      <c r="Q199" s="4">
        <v>0.25</v>
      </c>
      <c r="R199" s="4">
        <v>0.27</v>
      </c>
      <c r="S199" s="4">
        <v>0.23</v>
      </c>
      <c r="T199" s="4">
        <v>0.27</v>
      </c>
      <c r="U199" s="4" t="s">
        <v>13</v>
      </c>
      <c r="V199" s="4" t="s">
        <v>13</v>
      </c>
    </row>
    <row r="200" spans="2:22">
      <c r="B200" s="9">
        <v>826</v>
      </c>
      <c r="C200" s="4">
        <v>0.28999999999999998</v>
      </c>
      <c r="D200" s="4">
        <v>0.28999999999999998</v>
      </c>
      <c r="E200" s="4">
        <v>0.25</v>
      </c>
      <c r="F200" s="4">
        <v>0.2</v>
      </c>
      <c r="G200" s="4">
        <v>0.23</v>
      </c>
      <c r="H200" s="4" t="s">
        <v>13</v>
      </c>
      <c r="I200" s="4" t="s">
        <v>13</v>
      </c>
      <c r="J200" s="4" t="s">
        <v>13</v>
      </c>
      <c r="K200" s="4">
        <v>0.25</v>
      </c>
      <c r="L200" s="4">
        <v>0.28000000000000003</v>
      </c>
      <c r="M200" s="4">
        <v>0.23</v>
      </c>
      <c r="N200" s="4">
        <v>0.25</v>
      </c>
      <c r="O200" s="4" t="s">
        <v>13</v>
      </c>
      <c r="P200" s="4">
        <v>0.23</v>
      </c>
      <c r="Q200" s="4">
        <v>0.27</v>
      </c>
      <c r="R200" s="4">
        <v>0.28999999999999998</v>
      </c>
      <c r="S200" s="4">
        <v>0.25</v>
      </c>
      <c r="T200" s="4">
        <v>0.28999999999999998</v>
      </c>
      <c r="U200" s="4" t="s">
        <v>13</v>
      </c>
      <c r="V200" s="4" t="s">
        <v>13</v>
      </c>
    </row>
    <row r="201" spans="2:22">
      <c r="B201" s="9">
        <v>827</v>
      </c>
      <c r="C201" s="4">
        <v>0.31</v>
      </c>
      <c r="D201" s="4">
        <v>0.31</v>
      </c>
      <c r="E201" s="4">
        <v>0.26</v>
      </c>
      <c r="F201" s="4">
        <v>0.21</v>
      </c>
      <c r="G201" s="4">
        <v>0.25</v>
      </c>
      <c r="H201" s="4" t="s">
        <v>13</v>
      </c>
      <c r="I201" s="4" t="s">
        <v>13</v>
      </c>
      <c r="J201" s="4" t="s">
        <v>13</v>
      </c>
      <c r="K201" s="4">
        <v>0.26</v>
      </c>
      <c r="L201" s="4">
        <v>0.3</v>
      </c>
      <c r="M201" s="4">
        <v>0.25</v>
      </c>
      <c r="N201" s="4">
        <v>0.27</v>
      </c>
      <c r="O201" s="4" t="s">
        <v>13</v>
      </c>
      <c r="P201" s="4">
        <v>0.24</v>
      </c>
      <c r="Q201" s="4">
        <v>0.28999999999999998</v>
      </c>
      <c r="R201" s="4">
        <v>0.3</v>
      </c>
      <c r="S201" s="4">
        <v>0.27</v>
      </c>
      <c r="T201" s="4">
        <v>0.31</v>
      </c>
      <c r="U201" s="4" t="s">
        <v>13</v>
      </c>
      <c r="V201" s="4" t="s">
        <v>13</v>
      </c>
    </row>
    <row r="202" spans="2:22">
      <c r="B202" s="9">
        <v>828</v>
      </c>
      <c r="C202" s="4">
        <v>0.32</v>
      </c>
      <c r="D202" s="4">
        <v>0.32</v>
      </c>
      <c r="E202" s="4">
        <v>0.27</v>
      </c>
      <c r="F202" s="4">
        <v>0.22</v>
      </c>
      <c r="G202" s="4">
        <v>0.26</v>
      </c>
      <c r="H202" s="4" t="s">
        <v>13</v>
      </c>
      <c r="I202" s="4" t="s">
        <v>13</v>
      </c>
      <c r="J202" s="4" t="s">
        <v>13</v>
      </c>
      <c r="K202" s="4">
        <v>0.27</v>
      </c>
      <c r="L202" s="4">
        <v>0.31</v>
      </c>
      <c r="M202" s="4">
        <v>0.26</v>
      </c>
      <c r="N202" s="4">
        <v>0.28000000000000003</v>
      </c>
      <c r="O202" s="4" t="s">
        <v>13</v>
      </c>
      <c r="P202" s="4">
        <v>0.24</v>
      </c>
      <c r="Q202" s="4">
        <v>0.3</v>
      </c>
      <c r="R202" s="4">
        <v>0.31</v>
      </c>
      <c r="S202" s="4">
        <v>0.27</v>
      </c>
      <c r="T202" s="4">
        <v>0.32</v>
      </c>
      <c r="U202" s="4" t="s">
        <v>13</v>
      </c>
      <c r="V202" s="4" t="s">
        <v>13</v>
      </c>
    </row>
    <row r="203" spans="2:22">
      <c r="B203" s="9">
        <v>829</v>
      </c>
      <c r="C203" s="4">
        <v>0.27</v>
      </c>
      <c r="D203" s="4">
        <v>0.27</v>
      </c>
      <c r="E203" s="4">
        <v>0.23</v>
      </c>
      <c r="F203" s="4">
        <v>0.18</v>
      </c>
      <c r="G203" s="4">
        <v>0.22</v>
      </c>
      <c r="H203" s="4" t="s">
        <v>13</v>
      </c>
      <c r="I203" s="4" t="s">
        <v>13</v>
      </c>
      <c r="J203" s="4" t="s">
        <v>13</v>
      </c>
      <c r="K203" s="4">
        <v>0.23</v>
      </c>
      <c r="L203" s="4">
        <v>0.26</v>
      </c>
      <c r="M203" s="4">
        <v>0.22</v>
      </c>
      <c r="N203" s="4">
        <v>0.23</v>
      </c>
      <c r="O203" s="4" t="s">
        <v>13</v>
      </c>
      <c r="P203" s="4">
        <v>0.19</v>
      </c>
      <c r="Q203" s="4">
        <v>0.25</v>
      </c>
      <c r="R203" s="4">
        <v>0.26</v>
      </c>
      <c r="S203" s="4">
        <v>0.23</v>
      </c>
      <c r="T203" s="4">
        <v>0.27</v>
      </c>
      <c r="U203" s="4" t="s">
        <v>13</v>
      </c>
      <c r="V203" s="4" t="s">
        <v>13</v>
      </c>
    </row>
    <row r="204" spans="2:22">
      <c r="B204" s="9">
        <v>830</v>
      </c>
      <c r="C204" s="4">
        <v>0.26</v>
      </c>
      <c r="D204" s="4">
        <v>0.26</v>
      </c>
      <c r="E204" s="4">
        <v>0.22</v>
      </c>
      <c r="F204" s="4">
        <v>0.18</v>
      </c>
      <c r="G204" s="4">
        <v>0.21</v>
      </c>
      <c r="H204" s="4" t="s">
        <v>13</v>
      </c>
      <c r="I204" s="4" t="s">
        <v>13</v>
      </c>
      <c r="J204" s="4" t="s">
        <v>13</v>
      </c>
      <c r="K204" s="4">
        <v>0.22</v>
      </c>
      <c r="L204" s="4">
        <v>0.25</v>
      </c>
      <c r="M204" s="4">
        <v>0.21</v>
      </c>
      <c r="N204" s="4">
        <v>0.22</v>
      </c>
      <c r="O204" s="4" t="s">
        <v>13</v>
      </c>
      <c r="P204" s="4">
        <v>0.18</v>
      </c>
      <c r="Q204" s="4">
        <v>0.24</v>
      </c>
      <c r="R204" s="4">
        <v>0.25</v>
      </c>
      <c r="S204" s="4">
        <v>0.22</v>
      </c>
      <c r="T204" s="4">
        <v>0.25</v>
      </c>
      <c r="U204" s="4" t="s">
        <v>13</v>
      </c>
      <c r="V204" s="4" t="s">
        <v>13</v>
      </c>
    </row>
    <row r="205" spans="2:22">
      <c r="B205" s="9">
        <v>831</v>
      </c>
      <c r="C205" s="4">
        <v>0.25</v>
      </c>
      <c r="D205" s="4">
        <v>0.25</v>
      </c>
      <c r="E205" s="4">
        <v>0.21</v>
      </c>
      <c r="F205" s="4">
        <v>0.17</v>
      </c>
      <c r="G205" s="4">
        <v>0.2</v>
      </c>
      <c r="H205" s="4" t="s">
        <v>13</v>
      </c>
      <c r="I205" s="4" t="s">
        <v>13</v>
      </c>
      <c r="J205" s="4" t="s">
        <v>13</v>
      </c>
      <c r="K205" s="4">
        <v>0.21</v>
      </c>
      <c r="L205" s="4">
        <v>0.24</v>
      </c>
      <c r="M205" s="4">
        <v>0.2</v>
      </c>
      <c r="N205" s="4">
        <v>0.21</v>
      </c>
      <c r="O205" s="4" t="s">
        <v>13</v>
      </c>
      <c r="P205" s="4">
        <v>0.17</v>
      </c>
      <c r="Q205" s="4">
        <v>0.23</v>
      </c>
      <c r="R205" s="4">
        <v>0.24</v>
      </c>
      <c r="S205" s="4">
        <v>0.21</v>
      </c>
      <c r="T205" s="4">
        <v>0.24</v>
      </c>
      <c r="U205" s="4" t="s">
        <v>13</v>
      </c>
      <c r="V205" s="4" t="s">
        <v>13</v>
      </c>
    </row>
    <row r="206" spans="2:22">
      <c r="B206" s="9">
        <v>901</v>
      </c>
      <c r="C206" s="4">
        <v>0.25</v>
      </c>
      <c r="D206" s="4">
        <v>0.25</v>
      </c>
      <c r="E206" s="4">
        <v>0.21</v>
      </c>
      <c r="F206" s="4">
        <v>0.17</v>
      </c>
      <c r="G206" s="4">
        <v>0.2</v>
      </c>
      <c r="H206" s="4" t="s">
        <v>13</v>
      </c>
      <c r="I206" s="4" t="s">
        <v>13</v>
      </c>
      <c r="J206" s="4" t="s">
        <v>13</v>
      </c>
      <c r="K206" s="4">
        <v>0.21</v>
      </c>
      <c r="L206" s="4">
        <v>0.24</v>
      </c>
      <c r="M206" s="4">
        <v>0.2</v>
      </c>
      <c r="N206" s="4">
        <v>0.21</v>
      </c>
      <c r="O206" s="4" t="s">
        <v>13</v>
      </c>
      <c r="P206" s="4">
        <v>0.16</v>
      </c>
      <c r="Q206" s="4">
        <v>0.23</v>
      </c>
      <c r="R206" s="4">
        <v>0.24</v>
      </c>
      <c r="S206" s="4">
        <v>0.21</v>
      </c>
      <c r="T206" s="4">
        <v>0.24</v>
      </c>
      <c r="U206" s="4" t="s">
        <v>13</v>
      </c>
      <c r="V206" s="4" t="s">
        <v>13</v>
      </c>
    </row>
    <row r="207" spans="2:22">
      <c r="B207" s="9">
        <v>902</v>
      </c>
      <c r="C207" s="4">
        <v>0.24</v>
      </c>
      <c r="D207" s="4">
        <v>0.24</v>
      </c>
      <c r="E207" s="4">
        <v>0.2</v>
      </c>
      <c r="F207" s="4">
        <v>0.16</v>
      </c>
      <c r="G207" s="4">
        <v>0.19</v>
      </c>
      <c r="H207" s="4" t="s">
        <v>13</v>
      </c>
      <c r="I207" s="4" t="s">
        <v>13</v>
      </c>
      <c r="J207" s="4" t="s">
        <v>13</v>
      </c>
      <c r="K207" s="4">
        <v>0.2</v>
      </c>
      <c r="L207" s="4">
        <v>0.23</v>
      </c>
      <c r="M207" s="4">
        <v>0.19</v>
      </c>
      <c r="N207" s="4">
        <v>0.2</v>
      </c>
      <c r="O207" s="4" t="s">
        <v>13</v>
      </c>
      <c r="P207" s="4">
        <v>0.14000000000000001</v>
      </c>
      <c r="Q207" s="4">
        <v>0.22</v>
      </c>
      <c r="R207" s="4">
        <v>0.23</v>
      </c>
      <c r="S207" s="4">
        <v>0.2</v>
      </c>
      <c r="T207" s="4">
        <v>0.23</v>
      </c>
      <c r="U207" s="4" t="s">
        <v>13</v>
      </c>
      <c r="V207" s="4" t="s">
        <v>13</v>
      </c>
    </row>
    <row r="208" spans="2:22">
      <c r="B208" s="9">
        <v>903</v>
      </c>
      <c r="C208" s="4">
        <v>0.27</v>
      </c>
      <c r="D208" s="4">
        <v>0.27</v>
      </c>
      <c r="E208" s="4">
        <v>0.23</v>
      </c>
      <c r="F208" s="4">
        <v>0.18</v>
      </c>
      <c r="G208" s="4">
        <v>0.22</v>
      </c>
      <c r="H208" s="4" t="s">
        <v>13</v>
      </c>
      <c r="I208" s="4" t="s">
        <v>13</v>
      </c>
      <c r="J208" s="4" t="s">
        <v>13</v>
      </c>
      <c r="K208" s="4">
        <v>0.22</v>
      </c>
      <c r="L208" s="4">
        <v>0.26</v>
      </c>
      <c r="M208" s="4">
        <v>0.21</v>
      </c>
      <c r="N208" s="4">
        <v>0.22</v>
      </c>
      <c r="O208" s="4" t="s">
        <v>13</v>
      </c>
      <c r="P208" s="4">
        <v>0.15</v>
      </c>
      <c r="Q208" s="4">
        <v>0.24</v>
      </c>
      <c r="R208" s="4">
        <v>0.26</v>
      </c>
      <c r="S208" s="4">
        <v>0.22</v>
      </c>
      <c r="T208" s="4">
        <v>0.25</v>
      </c>
      <c r="U208" s="4" t="s">
        <v>13</v>
      </c>
      <c r="V208" s="4" t="s">
        <v>13</v>
      </c>
    </row>
    <row r="209" spans="2:22">
      <c r="B209" s="9">
        <v>904</v>
      </c>
      <c r="C209" s="4">
        <v>0.21</v>
      </c>
      <c r="D209" s="4">
        <v>0.21</v>
      </c>
      <c r="E209" s="4">
        <v>0.18</v>
      </c>
      <c r="F209" s="4">
        <v>0.14000000000000001</v>
      </c>
      <c r="G209" s="4">
        <v>0.17</v>
      </c>
      <c r="H209" s="4" t="s">
        <v>13</v>
      </c>
      <c r="I209" s="4" t="s">
        <v>13</v>
      </c>
      <c r="J209" s="4" t="s">
        <v>13</v>
      </c>
      <c r="K209" s="4">
        <v>0.17</v>
      </c>
      <c r="L209" s="4">
        <v>0.2</v>
      </c>
      <c r="M209" s="4">
        <v>0.16</v>
      </c>
      <c r="N209" s="4">
        <v>0.17</v>
      </c>
      <c r="O209" s="4" t="s">
        <v>13</v>
      </c>
      <c r="P209" s="4">
        <v>0.11</v>
      </c>
      <c r="Q209" s="4">
        <v>0.19</v>
      </c>
      <c r="R209" s="4">
        <v>0.2</v>
      </c>
      <c r="S209" s="4">
        <v>0.17</v>
      </c>
      <c r="T209" s="4">
        <v>0.2</v>
      </c>
      <c r="U209" s="4" t="s">
        <v>13</v>
      </c>
      <c r="V209" s="4" t="s">
        <v>13</v>
      </c>
    </row>
    <row r="210" spans="2:22">
      <c r="B210" s="9">
        <v>905</v>
      </c>
      <c r="C210" s="4">
        <v>0.26</v>
      </c>
      <c r="D210" s="4">
        <v>0.26</v>
      </c>
      <c r="E210" s="4">
        <v>0.22</v>
      </c>
      <c r="F210" s="4">
        <v>0.18</v>
      </c>
      <c r="G210" s="4">
        <v>0.21</v>
      </c>
      <c r="H210" s="4" t="s">
        <v>13</v>
      </c>
      <c r="I210" s="4" t="s">
        <v>13</v>
      </c>
      <c r="J210" s="4" t="s">
        <v>13</v>
      </c>
      <c r="K210" s="4">
        <v>0.21</v>
      </c>
      <c r="L210" s="4">
        <v>0.24</v>
      </c>
      <c r="M210" s="4">
        <v>0.2</v>
      </c>
      <c r="N210" s="4">
        <v>0.21</v>
      </c>
      <c r="O210" s="4" t="s">
        <v>13</v>
      </c>
      <c r="P210" s="4">
        <v>0.13</v>
      </c>
      <c r="Q210" s="4">
        <v>0.23</v>
      </c>
      <c r="R210" s="4">
        <v>0.24</v>
      </c>
      <c r="S210" s="4">
        <v>0</v>
      </c>
      <c r="T210" s="4">
        <v>0.24</v>
      </c>
      <c r="U210" s="4" t="s">
        <v>13</v>
      </c>
      <c r="V210" s="4" t="s">
        <v>13</v>
      </c>
    </row>
    <row r="211" spans="2:22">
      <c r="B211" s="9">
        <v>906</v>
      </c>
      <c r="C211" s="4">
        <v>0.2</v>
      </c>
      <c r="D211" s="4">
        <v>0.2</v>
      </c>
      <c r="E211" s="4">
        <v>0.17</v>
      </c>
      <c r="F211" s="4">
        <v>0.14000000000000001</v>
      </c>
      <c r="G211" s="4">
        <v>0.16</v>
      </c>
      <c r="H211" s="4" t="s">
        <v>13</v>
      </c>
      <c r="I211" s="4" t="s">
        <v>13</v>
      </c>
      <c r="J211" s="4" t="s">
        <v>13</v>
      </c>
      <c r="K211" s="4">
        <v>0.16</v>
      </c>
      <c r="L211" s="4">
        <v>0.19</v>
      </c>
      <c r="M211" s="4">
        <v>0.15</v>
      </c>
      <c r="N211" s="4">
        <v>0.16</v>
      </c>
      <c r="O211" s="4" t="s">
        <v>13</v>
      </c>
      <c r="P211" s="4">
        <v>0.09</v>
      </c>
      <c r="Q211" s="4">
        <v>0.18</v>
      </c>
      <c r="R211" s="4">
        <v>0.19</v>
      </c>
      <c r="S211" s="4" t="s">
        <v>13</v>
      </c>
      <c r="T211" s="4">
        <v>0.18</v>
      </c>
      <c r="U211" s="4" t="s">
        <v>13</v>
      </c>
      <c r="V211" s="4" t="s">
        <v>13</v>
      </c>
    </row>
    <row r="212" spans="2:22">
      <c r="B212" s="9">
        <v>907</v>
      </c>
      <c r="C212" s="4">
        <v>0.25</v>
      </c>
      <c r="D212" s="4">
        <v>0.25</v>
      </c>
      <c r="E212" s="4">
        <v>0.21</v>
      </c>
      <c r="F212" s="4">
        <v>0.17</v>
      </c>
      <c r="G212" s="4">
        <v>0.2</v>
      </c>
      <c r="H212" s="4" t="s">
        <v>13</v>
      </c>
      <c r="I212" s="4" t="s">
        <v>13</v>
      </c>
      <c r="J212" s="4" t="s">
        <v>13</v>
      </c>
      <c r="K212" s="4">
        <v>0.2</v>
      </c>
      <c r="L212" s="4">
        <v>0.23</v>
      </c>
      <c r="M212" s="4">
        <v>0.18</v>
      </c>
      <c r="N212" s="4">
        <v>0.2</v>
      </c>
      <c r="O212" s="4" t="s">
        <v>13</v>
      </c>
      <c r="P212" s="4">
        <v>0.11</v>
      </c>
      <c r="Q212" s="4">
        <v>0.22</v>
      </c>
      <c r="R212" s="4">
        <v>0.23</v>
      </c>
      <c r="S212" s="4" t="s">
        <v>13</v>
      </c>
      <c r="T212" s="4">
        <v>0.23</v>
      </c>
      <c r="U212" s="4" t="s">
        <v>13</v>
      </c>
      <c r="V212" s="4" t="s">
        <v>13</v>
      </c>
    </row>
    <row r="213" spans="2:22">
      <c r="B213" s="9">
        <v>908</v>
      </c>
      <c r="C213" s="4">
        <v>0.25</v>
      </c>
      <c r="D213" s="4">
        <v>0.25</v>
      </c>
      <c r="E213" s="4">
        <v>0.21</v>
      </c>
      <c r="F213" s="4">
        <v>0.17</v>
      </c>
      <c r="G213" s="4">
        <v>0.2</v>
      </c>
      <c r="H213" s="4" t="s">
        <v>13</v>
      </c>
      <c r="I213" s="4" t="s">
        <v>13</v>
      </c>
      <c r="J213" s="4" t="s">
        <v>13</v>
      </c>
      <c r="K213" s="4">
        <v>0.19</v>
      </c>
      <c r="L213" s="4">
        <v>0.23</v>
      </c>
      <c r="M213" s="4">
        <v>0.18</v>
      </c>
      <c r="N213" s="4">
        <v>0.2</v>
      </c>
      <c r="O213" s="4" t="s">
        <v>13</v>
      </c>
      <c r="P213" s="4">
        <v>0.1</v>
      </c>
      <c r="Q213" s="4">
        <v>0.22</v>
      </c>
      <c r="R213" s="4">
        <v>0.23</v>
      </c>
      <c r="S213" s="4" t="s">
        <v>13</v>
      </c>
      <c r="T213" s="4">
        <v>0.22</v>
      </c>
      <c r="U213" s="4" t="s">
        <v>13</v>
      </c>
      <c r="V213" s="4" t="s">
        <v>13</v>
      </c>
    </row>
    <row r="214" spans="2:22">
      <c r="B214" s="9">
        <v>909</v>
      </c>
      <c r="C214" s="4">
        <v>0.21</v>
      </c>
      <c r="D214" s="4">
        <v>0.21</v>
      </c>
      <c r="E214" s="4">
        <v>0.18</v>
      </c>
      <c r="F214" s="4">
        <v>0.14000000000000001</v>
      </c>
      <c r="G214" s="4">
        <v>0.17</v>
      </c>
      <c r="H214" s="4" t="s">
        <v>13</v>
      </c>
      <c r="I214" s="4" t="s">
        <v>13</v>
      </c>
      <c r="J214" s="4" t="s">
        <v>13</v>
      </c>
      <c r="K214" s="4">
        <v>0.16</v>
      </c>
      <c r="L214" s="4">
        <v>0.19</v>
      </c>
      <c r="M214" s="4">
        <v>0.15</v>
      </c>
      <c r="N214" s="4">
        <v>0.17</v>
      </c>
      <c r="O214" s="4" t="s">
        <v>13</v>
      </c>
      <c r="P214" s="4">
        <v>7.0000000000000007E-2</v>
      </c>
      <c r="Q214" s="4">
        <v>0.18</v>
      </c>
      <c r="R214" s="4">
        <v>0.19</v>
      </c>
      <c r="S214" s="4" t="s">
        <v>13</v>
      </c>
      <c r="T214" s="4">
        <v>0.19</v>
      </c>
      <c r="U214" s="4" t="s">
        <v>13</v>
      </c>
      <c r="V214" s="4" t="s">
        <v>13</v>
      </c>
    </row>
    <row r="215" spans="2:22">
      <c r="B215" s="9">
        <v>910</v>
      </c>
      <c r="C215" s="4">
        <v>0.23</v>
      </c>
      <c r="D215" s="4">
        <v>0.23</v>
      </c>
      <c r="E215" s="4">
        <v>0.2</v>
      </c>
      <c r="F215" s="4">
        <v>0.16</v>
      </c>
      <c r="G215" s="4">
        <v>0.18</v>
      </c>
      <c r="H215" s="4" t="s">
        <v>13</v>
      </c>
      <c r="I215" s="4" t="s">
        <v>13</v>
      </c>
      <c r="J215" s="4" t="s">
        <v>13</v>
      </c>
      <c r="K215" s="4">
        <v>0.18</v>
      </c>
      <c r="L215" s="4">
        <v>0.21</v>
      </c>
      <c r="M215" s="4">
        <v>0.16</v>
      </c>
      <c r="N215" s="4">
        <v>0.18</v>
      </c>
      <c r="O215" s="4" t="s">
        <v>13</v>
      </c>
      <c r="P215" s="4">
        <v>0</v>
      </c>
      <c r="Q215" s="4">
        <v>0.2</v>
      </c>
      <c r="R215" s="4">
        <v>0.21</v>
      </c>
      <c r="S215" s="4" t="s">
        <v>13</v>
      </c>
      <c r="T215" s="4">
        <v>0.2</v>
      </c>
      <c r="U215" s="4" t="s">
        <v>13</v>
      </c>
      <c r="V215" s="4" t="s">
        <v>13</v>
      </c>
    </row>
    <row r="216" spans="2:22">
      <c r="B216" s="9">
        <v>911</v>
      </c>
      <c r="C216" s="4">
        <v>0.22</v>
      </c>
      <c r="D216" s="4">
        <v>0.22</v>
      </c>
      <c r="E216" s="4">
        <v>0.19</v>
      </c>
      <c r="F216" s="4">
        <v>0.15</v>
      </c>
      <c r="G216" s="4">
        <v>0.18</v>
      </c>
      <c r="H216" s="4" t="s">
        <v>13</v>
      </c>
      <c r="I216" s="4" t="s">
        <v>13</v>
      </c>
      <c r="J216" s="4" t="s">
        <v>13</v>
      </c>
      <c r="K216" s="4">
        <v>0.17</v>
      </c>
      <c r="L216" s="4">
        <v>0.2</v>
      </c>
      <c r="M216" s="4">
        <v>0.15</v>
      </c>
      <c r="N216" s="4">
        <v>0.17</v>
      </c>
      <c r="O216" s="4" t="s">
        <v>13</v>
      </c>
      <c r="P216" s="4" t="s">
        <v>13</v>
      </c>
      <c r="Q216" s="4">
        <v>0.19</v>
      </c>
      <c r="R216" s="4">
        <v>0.2</v>
      </c>
      <c r="S216" s="4" t="s">
        <v>13</v>
      </c>
      <c r="T216" s="4">
        <v>0.19</v>
      </c>
      <c r="U216" s="4" t="s">
        <v>13</v>
      </c>
      <c r="V216" s="4" t="s">
        <v>13</v>
      </c>
    </row>
    <row r="217" spans="2:22">
      <c r="B217" s="9">
        <v>912</v>
      </c>
      <c r="C217" s="4">
        <v>0.12</v>
      </c>
      <c r="D217" s="4">
        <v>0.12</v>
      </c>
      <c r="E217" s="4">
        <v>0.1</v>
      </c>
      <c r="F217" s="4">
        <v>0.08</v>
      </c>
      <c r="G217" s="4">
        <v>0.1</v>
      </c>
      <c r="H217" s="4" t="s">
        <v>13</v>
      </c>
      <c r="I217" s="4" t="s">
        <v>13</v>
      </c>
      <c r="J217" s="4" t="s">
        <v>13</v>
      </c>
      <c r="K217" s="4">
        <v>0.09</v>
      </c>
      <c r="L217" s="4">
        <v>0.11</v>
      </c>
      <c r="M217" s="4">
        <v>0.08</v>
      </c>
      <c r="N217" s="4">
        <v>0.09</v>
      </c>
      <c r="O217" s="4" t="s">
        <v>13</v>
      </c>
      <c r="P217" s="4" t="s">
        <v>13</v>
      </c>
      <c r="Q217" s="4">
        <v>0.1</v>
      </c>
      <c r="R217" s="4">
        <v>0.11</v>
      </c>
      <c r="S217" s="4" t="s">
        <v>13</v>
      </c>
      <c r="T217" s="4">
        <v>0.1</v>
      </c>
      <c r="U217" s="4" t="s">
        <v>13</v>
      </c>
      <c r="V217" s="4" t="s">
        <v>13</v>
      </c>
    </row>
    <row r="218" spans="2:22">
      <c r="B218" s="9">
        <v>913</v>
      </c>
      <c r="C218" s="4">
        <v>0.11</v>
      </c>
      <c r="D218" s="4">
        <v>0.11</v>
      </c>
      <c r="E218" s="4">
        <v>0.09</v>
      </c>
      <c r="F218" s="4">
        <v>7.0000000000000007E-2</v>
      </c>
      <c r="G218" s="4">
        <v>0.09</v>
      </c>
      <c r="H218" s="4" t="s">
        <v>13</v>
      </c>
      <c r="I218" s="4" t="s">
        <v>13</v>
      </c>
      <c r="J218" s="4" t="s">
        <v>13</v>
      </c>
      <c r="K218" s="4">
        <v>0.08</v>
      </c>
      <c r="L218" s="4">
        <v>0.1</v>
      </c>
      <c r="M218" s="4">
        <v>7.0000000000000007E-2</v>
      </c>
      <c r="N218" s="4">
        <v>0.09</v>
      </c>
      <c r="O218" s="4" t="s">
        <v>13</v>
      </c>
      <c r="P218" s="4" t="s">
        <v>13</v>
      </c>
      <c r="Q218" s="4">
        <v>0.09</v>
      </c>
      <c r="R218" s="4">
        <v>0.1</v>
      </c>
      <c r="S218" s="4" t="s">
        <v>13</v>
      </c>
      <c r="T218" s="4">
        <v>0.09</v>
      </c>
      <c r="U218" s="4" t="s">
        <v>13</v>
      </c>
      <c r="V218" s="4" t="s">
        <v>13</v>
      </c>
    </row>
    <row r="219" spans="2:22">
      <c r="B219" s="9">
        <v>914</v>
      </c>
      <c r="C219" s="4">
        <v>0.17</v>
      </c>
      <c r="D219" s="4">
        <v>0.17</v>
      </c>
      <c r="E219" s="4">
        <v>0.14000000000000001</v>
      </c>
      <c r="F219" s="4">
        <v>0.11</v>
      </c>
      <c r="G219" s="4">
        <v>0.14000000000000001</v>
      </c>
      <c r="H219" s="4" t="s">
        <v>13</v>
      </c>
      <c r="I219" s="4" t="s">
        <v>13</v>
      </c>
      <c r="J219" s="4" t="s">
        <v>13</v>
      </c>
      <c r="K219" s="4">
        <v>0.13</v>
      </c>
      <c r="L219" s="4">
        <v>0.15</v>
      </c>
      <c r="M219" s="4">
        <v>0.11</v>
      </c>
      <c r="N219" s="4">
        <v>0.13</v>
      </c>
      <c r="O219" s="4" t="s">
        <v>13</v>
      </c>
      <c r="P219" s="4" t="s">
        <v>13</v>
      </c>
      <c r="Q219" s="4">
        <v>0.14000000000000001</v>
      </c>
      <c r="R219" s="4">
        <v>0.15</v>
      </c>
      <c r="S219" s="4" t="s">
        <v>13</v>
      </c>
      <c r="T219" s="4">
        <v>0.14000000000000001</v>
      </c>
      <c r="U219" s="4" t="s">
        <v>13</v>
      </c>
      <c r="V219" s="4" t="s">
        <v>13</v>
      </c>
    </row>
    <row r="220" spans="2:22">
      <c r="B220" s="9">
        <v>915</v>
      </c>
      <c r="C220" s="4">
        <v>0.18</v>
      </c>
      <c r="D220" s="4">
        <v>0.18</v>
      </c>
      <c r="E220" s="4">
        <v>0.15</v>
      </c>
      <c r="F220" s="4">
        <v>0.12</v>
      </c>
      <c r="G220" s="4">
        <v>0.14000000000000001</v>
      </c>
      <c r="H220" s="4" t="s">
        <v>13</v>
      </c>
      <c r="I220" s="4" t="s">
        <v>13</v>
      </c>
      <c r="J220" s="4" t="s">
        <v>13</v>
      </c>
      <c r="K220" s="4">
        <v>0.13</v>
      </c>
      <c r="L220" s="4">
        <v>0.16</v>
      </c>
      <c r="M220" s="4">
        <v>0.11</v>
      </c>
      <c r="N220" s="4">
        <v>0.14000000000000001</v>
      </c>
      <c r="O220" s="4" t="s">
        <v>13</v>
      </c>
      <c r="P220" s="4" t="s">
        <v>13</v>
      </c>
      <c r="Q220" s="4">
        <v>0.15</v>
      </c>
      <c r="R220" s="4">
        <v>0.16</v>
      </c>
      <c r="S220" s="4" t="s">
        <v>13</v>
      </c>
      <c r="T220" s="4">
        <v>0.15</v>
      </c>
      <c r="U220" s="4" t="s">
        <v>13</v>
      </c>
      <c r="V220" s="4" t="s">
        <v>13</v>
      </c>
    </row>
    <row r="221" spans="2:22">
      <c r="B221" s="9">
        <v>916</v>
      </c>
      <c r="C221" s="4">
        <v>0.15</v>
      </c>
      <c r="D221" s="4">
        <v>0.15</v>
      </c>
      <c r="E221" s="4">
        <v>0.13</v>
      </c>
      <c r="F221" s="4">
        <v>0.1</v>
      </c>
      <c r="G221" s="4">
        <v>0.12</v>
      </c>
      <c r="H221" s="4" t="s">
        <v>13</v>
      </c>
      <c r="I221" s="4" t="s">
        <v>13</v>
      </c>
      <c r="J221" s="4" t="s">
        <v>13</v>
      </c>
      <c r="K221" s="4">
        <v>0.11</v>
      </c>
      <c r="L221" s="4">
        <v>0.13</v>
      </c>
      <c r="M221" s="4">
        <v>0.09</v>
      </c>
      <c r="N221" s="4">
        <v>0.11</v>
      </c>
      <c r="O221" s="4" t="s">
        <v>13</v>
      </c>
      <c r="P221" s="4" t="s">
        <v>13</v>
      </c>
      <c r="Q221" s="4">
        <v>0.13</v>
      </c>
      <c r="R221" s="4">
        <v>0.13</v>
      </c>
      <c r="S221" s="4" t="s">
        <v>13</v>
      </c>
      <c r="T221" s="4">
        <v>0.13</v>
      </c>
      <c r="U221" s="4" t="s">
        <v>13</v>
      </c>
      <c r="V221" s="4" t="s">
        <v>13</v>
      </c>
    </row>
    <row r="222" spans="2:22">
      <c r="B222" s="9">
        <v>917</v>
      </c>
      <c r="C222" s="4">
        <v>0.18</v>
      </c>
      <c r="D222" s="4">
        <v>0.18</v>
      </c>
      <c r="E222" s="4">
        <v>0.15</v>
      </c>
      <c r="F222" s="4">
        <v>0.12</v>
      </c>
      <c r="G222" s="4">
        <v>0.14000000000000001</v>
      </c>
      <c r="H222" s="4" t="s">
        <v>13</v>
      </c>
      <c r="I222" s="4" t="s">
        <v>13</v>
      </c>
      <c r="J222" s="4" t="s">
        <v>13</v>
      </c>
      <c r="K222" s="4">
        <v>0.13</v>
      </c>
      <c r="L222" s="4">
        <v>0.16</v>
      </c>
      <c r="M222" s="4">
        <v>0.1</v>
      </c>
      <c r="N222" s="4">
        <v>0.13</v>
      </c>
      <c r="O222" s="4" t="s">
        <v>13</v>
      </c>
      <c r="P222" s="4" t="s">
        <v>13</v>
      </c>
      <c r="Q222" s="4">
        <v>0.15</v>
      </c>
      <c r="R222" s="4">
        <v>0.16</v>
      </c>
      <c r="S222" s="4" t="s">
        <v>13</v>
      </c>
      <c r="T222" s="4">
        <v>0.15</v>
      </c>
      <c r="U222" s="4" t="s">
        <v>13</v>
      </c>
      <c r="V222" s="4" t="s">
        <v>13</v>
      </c>
    </row>
    <row r="223" spans="2:22">
      <c r="B223" s="9">
        <v>918</v>
      </c>
      <c r="C223" s="4">
        <v>0.17</v>
      </c>
      <c r="D223" s="4">
        <v>0.17</v>
      </c>
      <c r="E223" s="4">
        <v>0.14000000000000001</v>
      </c>
      <c r="F223" s="4">
        <v>0.11</v>
      </c>
      <c r="G223" s="4">
        <v>0.14000000000000001</v>
      </c>
      <c r="H223" s="4" t="s">
        <v>13</v>
      </c>
      <c r="I223" s="4" t="s">
        <v>13</v>
      </c>
      <c r="J223" s="4" t="s">
        <v>13</v>
      </c>
      <c r="K223" s="4">
        <v>0.12</v>
      </c>
      <c r="L223" s="4">
        <v>0.15</v>
      </c>
      <c r="M223" s="4">
        <v>0.09</v>
      </c>
      <c r="N223" s="4">
        <v>0.12</v>
      </c>
      <c r="O223" s="4" t="s">
        <v>13</v>
      </c>
      <c r="P223" s="4" t="s">
        <v>13</v>
      </c>
      <c r="Q223" s="4">
        <v>0.14000000000000001</v>
      </c>
      <c r="R223" s="4">
        <v>0.15</v>
      </c>
      <c r="S223" s="4" t="s">
        <v>13</v>
      </c>
      <c r="T223" s="4">
        <v>0.14000000000000001</v>
      </c>
      <c r="U223" s="4" t="s">
        <v>13</v>
      </c>
      <c r="V223" s="4" t="s">
        <v>13</v>
      </c>
    </row>
    <row r="224" spans="2:22">
      <c r="B224" s="9">
        <v>919</v>
      </c>
      <c r="C224" s="4">
        <v>0.21</v>
      </c>
      <c r="D224" s="4">
        <v>0.21</v>
      </c>
      <c r="E224" s="4">
        <v>0.18</v>
      </c>
      <c r="F224" s="4">
        <v>0.14000000000000001</v>
      </c>
      <c r="G224" s="4">
        <v>0.17</v>
      </c>
      <c r="H224" s="4" t="s">
        <v>13</v>
      </c>
      <c r="I224" s="4" t="s">
        <v>13</v>
      </c>
      <c r="J224" s="4" t="s">
        <v>13</v>
      </c>
      <c r="K224" s="4">
        <v>0.15</v>
      </c>
      <c r="L224" s="4">
        <v>0.18</v>
      </c>
      <c r="M224" s="4">
        <v>0.11</v>
      </c>
      <c r="N224" s="4">
        <v>0.15</v>
      </c>
      <c r="O224" s="4" t="s">
        <v>13</v>
      </c>
      <c r="P224" s="4" t="s">
        <v>13</v>
      </c>
      <c r="Q224" s="4">
        <v>0.17</v>
      </c>
      <c r="R224" s="4">
        <v>0.18</v>
      </c>
      <c r="S224" s="4" t="s">
        <v>13</v>
      </c>
      <c r="T224" s="4">
        <v>0.17</v>
      </c>
      <c r="U224" s="4" t="s">
        <v>13</v>
      </c>
      <c r="V224" s="4" t="s">
        <v>13</v>
      </c>
    </row>
    <row r="225" spans="2:22">
      <c r="B225" s="9">
        <v>920</v>
      </c>
      <c r="C225" s="4">
        <v>0.19</v>
      </c>
      <c r="D225" s="4">
        <v>0.19</v>
      </c>
      <c r="E225" s="4">
        <v>0.16</v>
      </c>
      <c r="F225" s="4">
        <v>0.13</v>
      </c>
      <c r="G225" s="4">
        <v>0.15</v>
      </c>
      <c r="H225" s="4" t="s">
        <v>13</v>
      </c>
      <c r="I225" s="4" t="s">
        <v>13</v>
      </c>
      <c r="J225" s="4" t="s">
        <v>13</v>
      </c>
      <c r="K225" s="4">
        <v>0</v>
      </c>
      <c r="L225" s="4">
        <v>0.16</v>
      </c>
      <c r="M225" s="4">
        <v>0</v>
      </c>
      <c r="N225" s="4">
        <v>0.13</v>
      </c>
      <c r="O225" s="4" t="s">
        <v>13</v>
      </c>
      <c r="P225" s="4" t="s">
        <v>13</v>
      </c>
      <c r="Q225" s="4">
        <v>0.16</v>
      </c>
      <c r="R225" s="4">
        <v>0.17</v>
      </c>
      <c r="S225" s="4" t="s">
        <v>13</v>
      </c>
      <c r="T225" s="4">
        <v>0</v>
      </c>
      <c r="U225" s="4" t="s">
        <v>13</v>
      </c>
      <c r="V225" s="4" t="s">
        <v>13</v>
      </c>
    </row>
    <row r="226" spans="2:22">
      <c r="B226" s="9">
        <v>921</v>
      </c>
      <c r="C226" s="4">
        <v>0.2</v>
      </c>
      <c r="D226" s="4">
        <v>0.2</v>
      </c>
      <c r="E226" s="4">
        <v>0.17</v>
      </c>
      <c r="F226" s="4">
        <v>0.13</v>
      </c>
      <c r="G226" s="4">
        <v>0.16</v>
      </c>
      <c r="H226" s="4" t="s">
        <v>13</v>
      </c>
      <c r="I226" s="4" t="s">
        <v>13</v>
      </c>
      <c r="J226" s="4" t="s">
        <v>13</v>
      </c>
      <c r="K226" s="4" t="s">
        <v>13</v>
      </c>
      <c r="L226" s="4">
        <v>0.17</v>
      </c>
      <c r="M226" s="4" t="s">
        <v>13</v>
      </c>
      <c r="N226" s="4">
        <v>0.14000000000000001</v>
      </c>
      <c r="O226" s="4" t="s">
        <v>13</v>
      </c>
      <c r="P226" s="4" t="s">
        <v>13</v>
      </c>
      <c r="Q226" s="4">
        <v>0.16</v>
      </c>
      <c r="R226" s="4">
        <v>0.17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922</v>
      </c>
      <c r="C227" s="4">
        <v>0.2</v>
      </c>
      <c r="D227" s="4">
        <v>0.2</v>
      </c>
      <c r="E227" s="4">
        <v>0.17</v>
      </c>
      <c r="F227" s="4">
        <v>0.13</v>
      </c>
      <c r="G227" s="4">
        <v>0.16</v>
      </c>
      <c r="H227" s="4" t="s">
        <v>13</v>
      </c>
      <c r="I227" s="4" t="s">
        <v>13</v>
      </c>
      <c r="J227" s="4" t="s">
        <v>13</v>
      </c>
      <c r="K227" s="4" t="s">
        <v>13</v>
      </c>
      <c r="L227" s="4">
        <v>0.17</v>
      </c>
      <c r="M227" s="4" t="s">
        <v>13</v>
      </c>
      <c r="N227" s="4">
        <v>0.13</v>
      </c>
      <c r="O227" s="4" t="s">
        <v>13</v>
      </c>
      <c r="P227" s="4" t="s">
        <v>13</v>
      </c>
      <c r="Q227" s="4">
        <v>0.16</v>
      </c>
      <c r="R227" s="4">
        <v>0.17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923</v>
      </c>
      <c r="C228" s="4">
        <v>0.24</v>
      </c>
      <c r="D228" s="4">
        <v>0.24</v>
      </c>
      <c r="E228" s="4">
        <v>0.2</v>
      </c>
      <c r="F228" s="4">
        <v>0.16</v>
      </c>
      <c r="G228" s="4">
        <v>0.19</v>
      </c>
      <c r="H228" s="4" t="s">
        <v>13</v>
      </c>
      <c r="I228" s="4" t="s">
        <v>13</v>
      </c>
      <c r="J228" s="4" t="s">
        <v>13</v>
      </c>
      <c r="K228" s="4" t="s">
        <v>13</v>
      </c>
      <c r="L228" s="4">
        <v>0.2</v>
      </c>
      <c r="M228" s="4" t="s">
        <v>13</v>
      </c>
      <c r="N228" s="4">
        <v>0.16</v>
      </c>
      <c r="O228" s="4" t="s">
        <v>13</v>
      </c>
      <c r="P228" s="4" t="s">
        <v>13</v>
      </c>
      <c r="Q228" s="4">
        <v>0.19</v>
      </c>
      <c r="R228" s="4">
        <v>0.21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924</v>
      </c>
      <c r="C229" s="4">
        <v>0.23</v>
      </c>
      <c r="D229" s="4">
        <v>0.23</v>
      </c>
      <c r="E229" s="4">
        <v>0.2</v>
      </c>
      <c r="F229" s="4">
        <v>0.15</v>
      </c>
      <c r="G229" s="4">
        <v>0.18</v>
      </c>
      <c r="H229" s="4" t="s">
        <v>13</v>
      </c>
      <c r="I229" s="4" t="s">
        <v>13</v>
      </c>
      <c r="J229" s="4" t="s">
        <v>13</v>
      </c>
      <c r="K229" s="4" t="s">
        <v>13</v>
      </c>
      <c r="L229" s="4">
        <v>0.19</v>
      </c>
      <c r="M229" s="4" t="s">
        <v>13</v>
      </c>
      <c r="N229" s="4">
        <v>0.15</v>
      </c>
      <c r="O229" s="4" t="s">
        <v>13</v>
      </c>
      <c r="P229" s="4" t="s">
        <v>13</v>
      </c>
      <c r="Q229" s="4">
        <v>0.19</v>
      </c>
      <c r="R229" s="4">
        <v>0.2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925</v>
      </c>
      <c r="C230" s="4">
        <v>0.27</v>
      </c>
      <c r="D230" s="4">
        <v>0.27</v>
      </c>
      <c r="E230" s="4">
        <v>0.23</v>
      </c>
      <c r="F230" s="4">
        <v>0.18</v>
      </c>
      <c r="G230" s="4">
        <v>0.22</v>
      </c>
      <c r="H230" s="4" t="s">
        <v>13</v>
      </c>
      <c r="I230" s="4" t="s">
        <v>13</v>
      </c>
      <c r="J230" s="4" t="s">
        <v>13</v>
      </c>
      <c r="K230" s="4" t="s">
        <v>13</v>
      </c>
      <c r="L230" s="4">
        <v>0.22</v>
      </c>
      <c r="M230" s="4" t="s">
        <v>13</v>
      </c>
      <c r="N230" s="4">
        <v>0.17</v>
      </c>
      <c r="O230" s="4" t="s">
        <v>13</v>
      </c>
      <c r="P230" s="4" t="s">
        <v>13</v>
      </c>
      <c r="Q230" s="4">
        <v>0</v>
      </c>
      <c r="R230" s="4">
        <v>0.23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926</v>
      </c>
      <c r="C231" s="4">
        <v>0.18</v>
      </c>
      <c r="D231" s="4">
        <v>0.18</v>
      </c>
      <c r="E231" s="4">
        <v>0.15</v>
      </c>
      <c r="F231" s="4">
        <v>0.12</v>
      </c>
      <c r="G231" s="4">
        <v>0.14000000000000001</v>
      </c>
      <c r="H231" s="4" t="s">
        <v>13</v>
      </c>
      <c r="I231" s="4" t="s">
        <v>13</v>
      </c>
      <c r="J231" s="4" t="s">
        <v>13</v>
      </c>
      <c r="K231" s="4" t="s">
        <v>13</v>
      </c>
      <c r="L231" s="4">
        <v>0.15</v>
      </c>
      <c r="M231" s="4" t="s">
        <v>13</v>
      </c>
      <c r="N231" s="4">
        <v>0.11</v>
      </c>
      <c r="O231" s="4" t="s">
        <v>13</v>
      </c>
      <c r="P231" s="4" t="s">
        <v>13</v>
      </c>
      <c r="Q231" s="4" t="s">
        <v>13</v>
      </c>
      <c r="R231" s="4">
        <v>0.15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0.21</v>
      </c>
      <c r="E232" s="4">
        <v>0.18</v>
      </c>
      <c r="F232" s="4">
        <v>0.14000000000000001</v>
      </c>
      <c r="G232" s="4">
        <v>0.17</v>
      </c>
      <c r="H232" s="4" t="s">
        <v>13</v>
      </c>
      <c r="I232" s="4" t="s">
        <v>13</v>
      </c>
      <c r="J232" s="4" t="s">
        <v>13</v>
      </c>
      <c r="K232" s="4" t="s">
        <v>13</v>
      </c>
      <c r="L232" s="4">
        <v>0.17</v>
      </c>
      <c r="M232" s="4" t="s">
        <v>13</v>
      </c>
      <c r="N232" s="4">
        <v>0.12</v>
      </c>
      <c r="O232" s="4" t="s">
        <v>13</v>
      </c>
      <c r="P232" s="4" t="s">
        <v>13</v>
      </c>
      <c r="Q232" s="4" t="s">
        <v>13</v>
      </c>
      <c r="R232" s="4">
        <v>0.18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0.18</v>
      </c>
      <c r="D233" s="4">
        <v>0.18</v>
      </c>
      <c r="E233" s="4">
        <v>0.15</v>
      </c>
      <c r="F233" s="4">
        <v>0.12</v>
      </c>
      <c r="G233" s="4">
        <v>0.14000000000000001</v>
      </c>
      <c r="H233" s="4" t="s">
        <v>13</v>
      </c>
      <c r="I233" s="4" t="s">
        <v>13</v>
      </c>
      <c r="J233" s="4" t="s">
        <v>13</v>
      </c>
      <c r="K233" s="4" t="s">
        <v>13</v>
      </c>
      <c r="L233" s="4">
        <v>0.14000000000000001</v>
      </c>
      <c r="M233" s="4" t="s">
        <v>13</v>
      </c>
      <c r="N233" s="4">
        <v>0.1</v>
      </c>
      <c r="O233" s="4" t="s">
        <v>13</v>
      </c>
      <c r="P233" s="4" t="s">
        <v>13</v>
      </c>
      <c r="Q233" s="4" t="s">
        <v>13</v>
      </c>
      <c r="R233" s="4">
        <v>0.15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</v>
      </c>
      <c r="D234" s="4">
        <v>0.2</v>
      </c>
      <c r="E234" s="4">
        <v>0.17</v>
      </c>
      <c r="F234" s="4">
        <v>0.13</v>
      </c>
      <c r="G234" s="4">
        <v>0.16</v>
      </c>
      <c r="H234" s="4" t="s">
        <v>13</v>
      </c>
      <c r="I234" s="4" t="s">
        <v>13</v>
      </c>
      <c r="J234" s="4" t="s">
        <v>13</v>
      </c>
      <c r="K234" s="4" t="s">
        <v>13</v>
      </c>
      <c r="L234" s="4">
        <v>0.16</v>
      </c>
      <c r="M234" s="4" t="s">
        <v>13</v>
      </c>
      <c r="N234" s="4">
        <v>0.1</v>
      </c>
      <c r="O234" s="4" t="s">
        <v>13</v>
      </c>
      <c r="P234" s="4" t="s">
        <v>13</v>
      </c>
      <c r="Q234" s="4" t="s">
        <v>13</v>
      </c>
      <c r="R234" s="4">
        <v>0.17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</v>
      </c>
      <c r="D235" s="4">
        <v>0.2</v>
      </c>
      <c r="E235" s="4">
        <v>0.17</v>
      </c>
      <c r="F235" s="4">
        <v>0.13</v>
      </c>
      <c r="G235" s="4">
        <v>0.16</v>
      </c>
      <c r="H235" s="4" t="s">
        <v>13</v>
      </c>
      <c r="I235" s="4" t="s">
        <v>13</v>
      </c>
      <c r="J235" s="4" t="s">
        <v>13</v>
      </c>
      <c r="K235" s="4" t="s">
        <v>13</v>
      </c>
      <c r="L235" s="4">
        <v>0.16</v>
      </c>
      <c r="M235" s="4" t="s">
        <v>13</v>
      </c>
      <c r="N235" s="4">
        <v>0</v>
      </c>
      <c r="O235" s="4" t="s">
        <v>13</v>
      </c>
      <c r="P235" s="4" t="s">
        <v>13</v>
      </c>
      <c r="Q235" s="4" t="s">
        <v>13</v>
      </c>
      <c r="R235" s="4">
        <v>0.16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0.18</v>
      </c>
      <c r="D236" s="4">
        <v>0.18</v>
      </c>
      <c r="E236" s="4">
        <v>0.15</v>
      </c>
      <c r="F236" s="4">
        <v>0.11</v>
      </c>
      <c r="G236" s="4">
        <v>0.14000000000000001</v>
      </c>
      <c r="H236" s="4" t="s">
        <v>13</v>
      </c>
      <c r="I236" s="4" t="s">
        <v>13</v>
      </c>
      <c r="J236" s="4" t="s">
        <v>13</v>
      </c>
      <c r="K236" s="4" t="s">
        <v>13</v>
      </c>
      <c r="L236" s="4">
        <v>0.14000000000000001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>
        <v>0.15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0.22</v>
      </c>
      <c r="D237" s="4">
        <v>0.22</v>
      </c>
      <c r="E237" s="4">
        <v>0.19</v>
      </c>
      <c r="F237" s="4">
        <v>0.14000000000000001</v>
      </c>
      <c r="G237" s="4">
        <v>0.18</v>
      </c>
      <c r="H237" s="4" t="s">
        <v>13</v>
      </c>
      <c r="I237" s="4" t="s">
        <v>13</v>
      </c>
      <c r="J237" s="4" t="s">
        <v>13</v>
      </c>
      <c r="K237" s="4" t="s">
        <v>13</v>
      </c>
      <c r="L237" s="4">
        <v>0.17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>
        <v>0.18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0.23</v>
      </c>
      <c r="D238" s="4">
        <v>0.23</v>
      </c>
      <c r="E238" s="4">
        <v>0.2</v>
      </c>
      <c r="F238" s="4">
        <v>0.14000000000000001</v>
      </c>
      <c r="G238" s="4">
        <v>0.18</v>
      </c>
      <c r="H238" s="4" t="s">
        <v>13</v>
      </c>
      <c r="I238" s="4" t="s">
        <v>13</v>
      </c>
      <c r="J238" s="4" t="s">
        <v>13</v>
      </c>
      <c r="K238" s="4" t="s">
        <v>13</v>
      </c>
      <c r="L238" s="4">
        <v>0.18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>
        <v>0.19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0.21</v>
      </c>
      <c r="D239" s="4">
        <v>0.21</v>
      </c>
      <c r="E239" s="4">
        <v>0.18</v>
      </c>
      <c r="F239" s="4">
        <v>0.13</v>
      </c>
      <c r="G239" s="4">
        <v>0.17</v>
      </c>
      <c r="H239" s="4" t="s">
        <v>13</v>
      </c>
      <c r="I239" s="4" t="s">
        <v>13</v>
      </c>
      <c r="J239" s="4" t="s">
        <v>13</v>
      </c>
      <c r="K239" s="4" t="s">
        <v>13</v>
      </c>
      <c r="L239" s="4">
        <v>0.16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>
        <v>0.17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0.21</v>
      </c>
      <c r="D240" s="4">
        <v>0.21</v>
      </c>
      <c r="E240" s="4">
        <v>0.18</v>
      </c>
      <c r="F240" s="4">
        <v>0.13</v>
      </c>
      <c r="G240" s="4">
        <v>0.17</v>
      </c>
      <c r="H240" s="4" t="s">
        <v>13</v>
      </c>
      <c r="I240" s="4" t="s">
        <v>13</v>
      </c>
      <c r="J240" s="4" t="s">
        <v>13</v>
      </c>
      <c r="K240" s="4" t="s">
        <v>13</v>
      </c>
      <c r="L240" s="4">
        <v>0.16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>
        <v>0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0.14000000000000001</v>
      </c>
      <c r="D241" s="4">
        <v>0.14000000000000001</v>
      </c>
      <c r="E241" s="4">
        <v>0.12</v>
      </c>
      <c r="F241" s="4">
        <v>0.09</v>
      </c>
      <c r="G241" s="4">
        <v>0.11</v>
      </c>
      <c r="H241" s="4" t="s">
        <v>13</v>
      </c>
      <c r="I241" s="4" t="s">
        <v>13</v>
      </c>
      <c r="J241" s="4" t="s">
        <v>13</v>
      </c>
      <c r="K241" s="4" t="s">
        <v>13</v>
      </c>
      <c r="L241" s="4">
        <v>0.11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0.15</v>
      </c>
      <c r="D242" s="4">
        <v>0.15</v>
      </c>
      <c r="E242" s="4">
        <v>0.13</v>
      </c>
      <c r="F242" s="4">
        <v>0.09</v>
      </c>
      <c r="G242" s="4">
        <v>0.12</v>
      </c>
      <c r="H242" s="4" t="s">
        <v>13</v>
      </c>
      <c r="I242" s="4" t="s">
        <v>13</v>
      </c>
      <c r="J242" s="4" t="s">
        <v>13</v>
      </c>
      <c r="K242" s="4" t="s">
        <v>13</v>
      </c>
      <c r="L242" s="4">
        <v>0.11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0.15</v>
      </c>
      <c r="D243" s="4">
        <v>0.15</v>
      </c>
      <c r="E243" s="4">
        <v>0.13</v>
      </c>
      <c r="F243" s="4">
        <v>0.09</v>
      </c>
      <c r="G243" s="4">
        <v>0.12</v>
      </c>
      <c r="H243" s="4" t="s">
        <v>13</v>
      </c>
      <c r="I243" s="4" t="s">
        <v>13</v>
      </c>
      <c r="J243" s="4" t="s">
        <v>13</v>
      </c>
      <c r="K243" s="4" t="s">
        <v>13</v>
      </c>
      <c r="L243" s="4">
        <v>0.11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0.14000000000000001</v>
      </c>
      <c r="D244" s="4">
        <v>0.14000000000000001</v>
      </c>
      <c r="E244" s="4">
        <v>0.12</v>
      </c>
      <c r="F244" s="4">
        <v>0.09</v>
      </c>
      <c r="G244" s="4">
        <v>0.11</v>
      </c>
      <c r="H244" s="4" t="s">
        <v>13</v>
      </c>
      <c r="I244" s="4" t="s">
        <v>13</v>
      </c>
      <c r="J244" s="4" t="s">
        <v>13</v>
      </c>
      <c r="K244" s="4" t="s">
        <v>13</v>
      </c>
      <c r="L244" s="4">
        <v>0.1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0.13</v>
      </c>
      <c r="D245" s="4">
        <v>0.13</v>
      </c>
      <c r="E245" s="4">
        <v>0.11</v>
      </c>
      <c r="F245" s="4">
        <v>0.08</v>
      </c>
      <c r="G245" s="4">
        <v>0.1</v>
      </c>
      <c r="H245" s="4" t="s">
        <v>13</v>
      </c>
      <c r="I245" s="4" t="s">
        <v>13</v>
      </c>
      <c r="J245" s="4" t="s">
        <v>13</v>
      </c>
      <c r="K245" s="4" t="s">
        <v>13</v>
      </c>
      <c r="L245" s="4">
        <v>0.09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>
        <v>0.1</v>
      </c>
      <c r="D246" s="4">
        <v>0.1</v>
      </c>
      <c r="E246" s="4">
        <v>0.09</v>
      </c>
      <c r="F246" s="4">
        <v>0.06</v>
      </c>
      <c r="G246" s="4">
        <v>0.08</v>
      </c>
      <c r="H246" s="4" t="s">
        <v>13</v>
      </c>
      <c r="I246" s="4" t="s">
        <v>13</v>
      </c>
      <c r="J246" s="4" t="s">
        <v>13</v>
      </c>
      <c r="K246" s="4" t="s">
        <v>13</v>
      </c>
      <c r="L246" s="4">
        <v>7.0000000000000007E-2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>
        <v>0.12</v>
      </c>
      <c r="D247" s="4">
        <v>0.12</v>
      </c>
      <c r="E247" s="4">
        <v>0.1</v>
      </c>
      <c r="F247" s="4">
        <v>7.0000000000000007E-2</v>
      </c>
      <c r="G247" s="4">
        <v>0.1</v>
      </c>
      <c r="H247" s="4" t="s">
        <v>13</v>
      </c>
      <c r="I247" s="4" t="s">
        <v>13</v>
      </c>
      <c r="J247" s="4" t="s">
        <v>13</v>
      </c>
      <c r="K247" s="4" t="s">
        <v>13</v>
      </c>
      <c r="L247" s="4">
        <v>0.09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>
        <v>0.12</v>
      </c>
      <c r="D248" s="4">
        <v>0.12</v>
      </c>
      <c r="E248" s="4">
        <v>0.1</v>
      </c>
      <c r="F248" s="4">
        <v>7.0000000000000007E-2</v>
      </c>
      <c r="G248" s="4">
        <v>0.1</v>
      </c>
      <c r="H248" s="4" t="s">
        <v>13</v>
      </c>
      <c r="I248" s="4" t="s">
        <v>13</v>
      </c>
      <c r="J248" s="4" t="s">
        <v>13</v>
      </c>
      <c r="K248" s="4" t="s">
        <v>13</v>
      </c>
      <c r="L248" s="4">
        <v>0.09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>
        <v>0.15</v>
      </c>
      <c r="D249" s="4">
        <v>0.15</v>
      </c>
      <c r="E249" s="4">
        <v>0.13</v>
      </c>
      <c r="F249" s="4">
        <v>0.09</v>
      </c>
      <c r="G249" s="4">
        <v>0.12</v>
      </c>
      <c r="H249" s="4" t="s">
        <v>13</v>
      </c>
      <c r="I249" s="4" t="s">
        <v>13</v>
      </c>
      <c r="J249" s="4" t="s">
        <v>13</v>
      </c>
      <c r="K249" s="4" t="s">
        <v>13</v>
      </c>
      <c r="L249" s="4">
        <v>0.11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>
        <v>0.13</v>
      </c>
      <c r="D250" s="4">
        <v>0.13</v>
      </c>
      <c r="E250" s="4">
        <v>0.11</v>
      </c>
      <c r="F250" s="4">
        <v>0.08</v>
      </c>
      <c r="G250" s="4">
        <v>0.1</v>
      </c>
      <c r="H250" s="4" t="s">
        <v>13</v>
      </c>
      <c r="I250" s="4" t="s">
        <v>13</v>
      </c>
      <c r="J250" s="4" t="s">
        <v>13</v>
      </c>
      <c r="K250" s="4" t="s">
        <v>13</v>
      </c>
      <c r="L250" s="4">
        <v>0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>
        <v>0.15</v>
      </c>
      <c r="D251" s="4">
        <v>0.15</v>
      </c>
      <c r="E251" s="4">
        <v>0.13</v>
      </c>
      <c r="F251" s="4">
        <v>0.08</v>
      </c>
      <c r="G251" s="4">
        <v>0.12</v>
      </c>
      <c r="H251" s="4" t="s">
        <v>13</v>
      </c>
      <c r="I251" s="4" t="s">
        <v>13</v>
      </c>
      <c r="J251" s="4" t="s">
        <v>13</v>
      </c>
      <c r="K251" s="4" t="s">
        <v>13</v>
      </c>
      <c r="L251" s="4" t="s">
        <v>13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>
        <v>0.12</v>
      </c>
      <c r="D252" s="4">
        <v>0.12</v>
      </c>
      <c r="E252" s="4">
        <v>0.1</v>
      </c>
      <c r="F252" s="4">
        <v>7.0000000000000007E-2</v>
      </c>
      <c r="G252" s="4">
        <v>0.1</v>
      </c>
      <c r="H252" s="4" t="s">
        <v>13</v>
      </c>
      <c r="I252" s="4" t="s">
        <v>13</v>
      </c>
      <c r="J252" s="4" t="s">
        <v>13</v>
      </c>
      <c r="K252" s="4" t="s">
        <v>13</v>
      </c>
      <c r="L252" s="4" t="s">
        <v>13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>
        <v>0.15</v>
      </c>
      <c r="D253" s="4">
        <v>0.15</v>
      </c>
      <c r="E253" s="4">
        <v>0.13</v>
      </c>
      <c r="F253" s="4">
        <v>0.08</v>
      </c>
      <c r="G253" s="4">
        <v>0.12</v>
      </c>
      <c r="H253" s="4" t="s">
        <v>13</v>
      </c>
      <c r="I253" s="4" t="s">
        <v>13</v>
      </c>
      <c r="J253" s="4" t="s">
        <v>13</v>
      </c>
      <c r="K253" s="4" t="s">
        <v>13</v>
      </c>
      <c r="L253" s="4" t="s">
        <v>13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>
        <v>0.15</v>
      </c>
      <c r="D254" s="4">
        <v>0.15</v>
      </c>
      <c r="E254" s="4">
        <v>0.13</v>
      </c>
      <c r="F254" s="4">
        <v>0.08</v>
      </c>
      <c r="G254" s="4">
        <v>0.12</v>
      </c>
      <c r="H254" s="4" t="s">
        <v>13</v>
      </c>
      <c r="I254" s="4" t="s">
        <v>13</v>
      </c>
      <c r="J254" s="4" t="s">
        <v>13</v>
      </c>
      <c r="K254" s="4" t="s">
        <v>13</v>
      </c>
      <c r="L254" s="4" t="s">
        <v>13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>
        <v>0.12</v>
      </c>
      <c r="D255" s="4">
        <v>0.12</v>
      </c>
      <c r="E255" s="4">
        <v>0.1</v>
      </c>
      <c r="F255" s="4">
        <v>0.06</v>
      </c>
      <c r="G255" s="4">
        <v>0.1</v>
      </c>
      <c r="H255" s="4" t="s">
        <v>13</v>
      </c>
      <c r="I255" s="4" t="s">
        <v>13</v>
      </c>
      <c r="J255" s="4" t="s">
        <v>13</v>
      </c>
      <c r="K255" s="4" t="s">
        <v>13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>
        <v>0.11</v>
      </c>
      <c r="D256" s="4">
        <v>0.11</v>
      </c>
      <c r="E256" s="4">
        <v>0.09</v>
      </c>
      <c r="F256" s="4">
        <v>0.06</v>
      </c>
      <c r="G256" s="4">
        <v>0.09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>
        <v>0.11</v>
      </c>
      <c r="D257" s="4">
        <v>0.11</v>
      </c>
      <c r="E257" s="4">
        <v>0.09</v>
      </c>
      <c r="F257" s="4">
        <v>0.05</v>
      </c>
      <c r="G257" s="4">
        <v>0.09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>
        <v>0.12</v>
      </c>
      <c r="D258" s="4">
        <v>0.12</v>
      </c>
      <c r="E258" s="4">
        <v>0.1</v>
      </c>
      <c r="F258" s="4">
        <v>0.06</v>
      </c>
      <c r="G258" s="4">
        <v>0.1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>
        <v>0.12</v>
      </c>
      <c r="D259" s="4">
        <v>0.12</v>
      </c>
      <c r="E259" s="4">
        <v>0.1</v>
      </c>
      <c r="F259" s="4">
        <v>0.06</v>
      </c>
      <c r="G259" s="4">
        <v>0.1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>
        <v>0.11</v>
      </c>
      <c r="D260" s="4">
        <v>0.11</v>
      </c>
      <c r="E260" s="4">
        <v>0.09</v>
      </c>
      <c r="F260" s="4">
        <v>0.05</v>
      </c>
      <c r="G260" s="4">
        <v>0.09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>
        <v>0.14000000000000001</v>
      </c>
      <c r="D261" s="4">
        <v>0.14000000000000001</v>
      </c>
      <c r="E261" s="4">
        <v>0.12</v>
      </c>
      <c r="F261" s="4">
        <v>0.06</v>
      </c>
      <c r="G261" s="4">
        <v>0.11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>
        <v>0.12</v>
      </c>
      <c r="D262" s="4">
        <v>0.12</v>
      </c>
      <c r="E262" s="4">
        <v>0.1</v>
      </c>
      <c r="F262" s="4">
        <v>0.05</v>
      </c>
      <c r="G262" s="4">
        <v>0.1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>
        <v>0.08</v>
      </c>
      <c r="D263" s="4">
        <v>0.08</v>
      </c>
      <c r="E263" s="4">
        <v>7.0000000000000007E-2</v>
      </c>
      <c r="F263" s="4">
        <v>0.03</v>
      </c>
      <c r="G263" s="4">
        <v>0.06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>
        <v>0.09</v>
      </c>
      <c r="D264" s="4">
        <v>0.09</v>
      </c>
      <c r="E264" s="4">
        <v>0.08</v>
      </c>
      <c r="F264" s="4">
        <v>0.04</v>
      </c>
      <c r="G264" s="4">
        <v>7.0000000000000007E-2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14">
        <v>1030</v>
      </c>
      <c r="C265" s="7">
        <v>0</v>
      </c>
      <c r="D265" s="7">
        <v>0</v>
      </c>
      <c r="E265" s="7">
        <v>0</v>
      </c>
      <c r="F265" s="7">
        <v>0</v>
      </c>
      <c r="G265" s="7">
        <v>0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/>
    </row>
  </sheetData>
  <pageMargins left="0.7" right="0.7" top="0.75" bottom="0.75" header="0.3" footer="0.3"/>
  <pageSetup orientation="portrait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14"/>
  <dimension ref="B2:V265"/>
  <sheetViews>
    <sheetView workbookViewId="0">
      <selection activeCell="L5" sqref="L5"/>
    </sheetView>
  </sheetViews>
  <sheetFormatPr defaultRowHeight="15"/>
  <cols>
    <col min="1" max="1" width="3.28515625" customWidth="1"/>
    <col min="2" max="2" width="10.5703125" style="4" customWidth="1"/>
    <col min="3" max="3" width="11" style="4" bestFit="1" customWidth="1"/>
    <col min="4" max="20" width="9.140625" style="4"/>
  </cols>
  <sheetData>
    <row r="2" spans="2:21">
      <c r="B2" s="15" t="s">
        <v>52</v>
      </c>
    </row>
    <row r="3" spans="2:21">
      <c r="B3" s="15" t="s">
        <v>85</v>
      </c>
    </row>
    <row r="4" spans="2:21" ht="15.75" thickBot="1">
      <c r="B4" s="5" t="s">
        <v>15</v>
      </c>
      <c r="C4" s="5" t="s">
        <v>0</v>
      </c>
      <c r="D4" s="5" t="s">
        <v>2</v>
      </c>
      <c r="E4" s="5" t="s">
        <v>1</v>
      </c>
      <c r="F4" s="5" t="s">
        <v>7</v>
      </c>
      <c r="G4" s="5" t="s">
        <v>6</v>
      </c>
      <c r="H4" s="5" t="s">
        <v>12</v>
      </c>
      <c r="I4" s="5" t="s">
        <v>11</v>
      </c>
      <c r="J4" s="5" t="s">
        <v>4</v>
      </c>
      <c r="K4" s="5" t="s">
        <v>9</v>
      </c>
      <c r="L4" s="5" t="s">
        <v>3</v>
      </c>
      <c r="M4" s="5" t="s">
        <v>5</v>
      </c>
      <c r="N4" s="5" t="s">
        <v>10</v>
      </c>
      <c r="O4" s="5" t="s">
        <v>8</v>
      </c>
      <c r="U4" s="4"/>
    </row>
    <row r="5" spans="2:21" ht="15.75" thickTop="1">
      <c r="B5" s="4" t="s">
        <v>16</v>
      </c>
      <c r="C5" s="22">
        <f t="shared" ref="C5:H12" si="0">C18</f>
        <v>0</v>
      </c>
      <c r="D5" s="22">
        <f t="shared" si="0"/>
        <v>0</v>
      </c>
      <c r="E5" s="22">
        <f t="shared" si="0"/>
        <v>0.29000000000000004</v>
      </c>
      <c r="F5" s="22">
        <f t="shared" si="0"/>
        <v>0.22000000000000003</v>
      </c>
      <c r="G5" s="22">
        <f t="shared" si="0"/>
        <v>0.56000000000000005</v>
      </c>
      <c r="H5" s="22">
        <f t="shared" si="0"/>
        <v>0</v>
      </c>
      <c r="I5" s="22">
        <f>AVERAGE(I18:J18)</f>
        <v>0</v>
      </c>
      <c r="J5" s="22">
        <f>AVERAGE(K18:L18)</f>
        <v>0</v>
      </c>
      <c r="K5" s="22">
        <f>AVERAGE(M18:N18)</f>
        <v>0</v>
      </c>
      <c r="L5" s="22">
        <f>AVERAGE(O18:P18)</f>
        <v>0</v>
      </c>
      <c r="M5" s="22">
        <f>AVERAGE(Q18:R18)</f>
        <v>0</v>
      </c>
      <c r="N5" s="22">
        <f>AVERAGE(S18:T18)</f>
        <v>0</v>
      </c>
      <c r="O5" s="22">
        <f>AVERAGE(U18:V18)</f>
        <v>0</v>
      </c>
      <c r="U5" s="4"/>
    </row>
    <row r="6" spans="2:21">
      <c r="B6" s="4" t="s">
        <v>17</v>
      </c>
      <c r="C6" s="19">
        <f t="shared" si="0"/>
        <v>2.82</v>
      </c>
      <c r="D6" s="19">
        <f t="shared" si="0"/>
        <v>2.81</v>
      </c>
      <c r="E6" s="19">
        <f t="shared" si="0"/>
        <v>2.8400000000000007</v>
      </c>
      <c r="F6" s="19">
        <f t="shared" si="0"/>
        <v>3.890000000000001</v>
      </c>
      <c r="G6" s="19">
        <f t="shared" si="0"/>
        <v>4.1900000000000004</v>
      </c>
      <c r="H6" s="19">
        <f t="shared" si="0"/>
        <v>2.4700000000000002</v>
      </c>
      <c r="I6" s="19">
        <f t="shared" ref="I6:I12" si="1">AVERAGE(I19:J19)</f>
        <v>0.73499999999999999</v>
      </c>
      <c r="J6" s="19">
        <f t="shared" ref="J6:J12" si="2">AVERAGE(K19:L19)</f>
        <v>0</v>
      </c>
      <c r="K6" s="19">
        <f t="shared" ref="K6:K12" si="3">AVERAGE(M19:N19)</f>
        <v>0</v>
      </c>
      <c r="L6" s="19">
        <f t="shared" ref="L6:L12" si="4">AVERAGE(O19:P19)</f>
        <v>0</v>
      </c>
      <c r="M6" s="19">
        <f t="shared" ref="M6:M12" si="5">AVERAGE(Q19:R19)</f>
        <v>0</v>
      </c>
      <c r="N6" s="19">
        <f t="shared" ref="N6:N12" si="6">AVERAGE(S19:T19)</f>
        <v>0</v>
      </c>
      <c r="O6" s="19">
        <f t="shared" ref="O6:O12" si="7">AVERAGE(U19:V19)</f>
        <v>0.27500000000000002</v>
      </c>
      <c r="U6" s="4"/>
    </row>
    <row r="7" spans="2:21">
      <c r="B7" s="4" t="s">
        <v>18</v>
      </c>
      <c r="C7" s="19">
        <f t="shared" si="0"/>
        <v>7.4000000000000012</v>
      </c>
      <c r="D7" s="19">
        <f t="shared" si="0"/>
        <v>6.410000000000001</v>
      </c>
      <c r="E7" s="19">
        <f t="shared" si="0"/>
        <v>5.1300000000000017</v>
      </c>
      <c r="F7" s="19">
        <f t="shared" si="0"/>
        <v>6.08</v>
      </c>
      <c r="G7" s="19">
        <f t="shared" si="0"/>
        <v>7.5000000000000009</v>
      </c>
      <c r="H7" s="19">
        <f t="shared" si="0"/>
        <v>7.3400000000000007</v>
      </c>
      <c r="I7" s="19">
        <f t="shared" si="1"/>
        <v>4.5750000000000002</v>
      </c>
      <c r="J7" s="19">
        <f t="shared" si="2"/>
        <v>1.8850000000000002</v>
      </c>
      <c r="K7" s="19">
        <f t="shared" si="3"/>
        <v>0.30499999999999999</v>
      </c>
      <c r="L7" s="19">
        <f t="shared" si="4"/>
        <v>0</v>
      </c>
      <c r="M7" s="19">
        <f t="shared" si="5"/>
        <v>0.91500000000000026</v>
      </c>
      <c r="N7" s="19">
        <f t="shared" si="6"/>
        <v>0.73</v>
      </c>
      <c r="O7" s="19">
        <f t="shared" si="7"/>
        <v>4.2900000000000009</v>
      </c>
      <c r="U7" s="4"/>
    </row>
    <row r="8" spans="2:21">
      <c r="B8" s="4" t="s">
        <v>19</v>
      </c>
      <c r="C8" s="19">
        <f t="shared" si="0"/>
        <v>10.31</v>
      </c>
      <c r="D8" s="19">
        <f t="shared" si="0"/>
        <v>8.759999999999998</v>
      </c>
      <c r="E8" s="19">
        <f t="shared" si="0"/>
        <v>7</v>
      </c>
      <c r="F8" s="19">
        <f t="shared" si="0"/>
        <v>8.2499999999999982</v>
      </c>
      <c r="G8" s="19">
        <f t="shared" si="0"/>
        <v>10.24</v>
      </c>
      <c r="H8" s="19">
        <f t="shared" si="0"/>
        <v>10.29</v>
      </c>
      <c r="I8" s="19">
        <f t="shared" si="1"/>
        <v>8.6999999999999993</v>
      </c>
      <c r="J8" s="19">
        <f t="shared" si="2"/>
        <v>6.1900000000000013</v>
      </c>
      <c r="K8" s="19">
        <f t="shared" si="3"/>
        <v>3.5950000000000002</v>
      </c>
      <c r="L8" s="19">
        <f t="shared" si="4"/>
        <v>1.9349999999999998</v>
      </c>
      <c r="M8" s="19">
        <f t="shared" si="5"/>
        <v>4.5300000000000011</v>
      </c>
      <c r="N8" s="19">
        <f t="shared" si="6"/>
        <v>4.0650000000000013</v>
      </c>
      <c r="O8" s="19">
        <f t="shared" si="7"/>
        <v>8.24</v>
      </c>
      <c r="U8" s="4"/>
    </row>
    <row r="9" spans="2:21">
      <c r="B9" s="4" t="s">
        <v>20</v>
      </c>
      <c r="C9" s="19">
        <f t="shared" si="0"/>
        <v>10.69</v>
      </c>
      <c r="D9" s="19">
        <f t="shared" si="0"/>
        <v>9.1099999999999977</v>
      </c>
      <c r="E9" s="19">
        <f t="shared" si="0"/>
        <v>7.2600000000000007</v>
      </c>
      <c r="F9" s="19">
        <f t="shared" si="0"/>
        <v>8.5399999999999974</v>
      </c>
      <c r="G9" s="19">
        <f t="shared" si="0"/>
        <v>2.79</v>
      </c>
      <c r="H9" s="19">
        <f t="shared" si="0"/>
        <v>3.06</v>
      </c>
      <c r="I9" s="19">
        <f t="shared" si="1"/>
        <v>7.7899999999999991</v>
      </c>
      <c r="J9" s="19">
        <f t="shared" si="2"/>
        <v>9.8299999999999983</v>
      </c>
      <c r="K9" s="19">
        <f t="shared" si="3"/>
        <v>8.634999999999998</v>
      </c>
      <c r="L9" s="19">
        <f t="shared" si="4"/>
        <v>7.85</v>
      </c>
      <c r="M9" s="19">
        <f t="shared" si="5"/>
        <v>8.8299999999999983</v>
      </c>
      <c r="N9" s="19">
        <f t="shared" si="6"/>
        <v>8.4649999999999981</v>
      </c>
      <c r="O9" s="19">
        <f t="shared" si="7"/>
        <v>1.5500000000000003</v>
      </c>
      <c r="U9" s="4"/>
    </row>
    <row r="10" spans="2:21">
      <c r="B10" s="4" t="s">
        <v>21</v>
      </c>
      <c r="C10" s="19">
        <f t="shared" si="0"/>
        <v>8.8000000000000007</v>
      </c>
      <c r="D10" s="19">
        <f t="shared" si="0"/>
        <v>7.51</v>
      </c>
      <c r="E10" s="19">
        <f t="shared" si="0"/>
        <v>5.98</v>
      </c>
      <c r="F10" s="19">
        <f t="shared" si="0"/>
        <v>7.0200000000000014</v>
      </c>
      <c r="G10" s="19">
        <f t="shared" si="0"/>
        <v>0</v>
      </c>
      <c r="H10" s="19">
        <f t="shared" si="0"/>
        <v>0</v>
      </c>
      <c r="I10" s="19">
        <f t="shared" si="1"/>
        <v>4.165</v>
      </c>
      <c r="J10" s="19">
        <f t="shared" si="2"/>
        <v>7.6100000000000012</v>
      </c>
      <c r="K10" s="19">
        <f t="shared" si="3"/>
        <v>7.92</v>
      </c>
      <c r="L10" s="19">
        <f t="shared" si="4"/>
        <v>5.1150000000000002</v>
      </c>
      <c r="M10" s="19">
        <f t="shared" si="5"/>
        <v>8.5650000000000013</v>
      </c>
      <c r="N10" s="19">
        <f t="shared" si="6"/>
        <v>7.4749999999999996</v>
      </c>
      <c r="O10" s="19">
        <f t="shared" si="7"/>
        <v>0</v>
      </c>
      <c r="U10" s="4"/>
    </row>
    <row r="11" spans="2:21">
      <c r="B11" s="4" t="s">
        <v>22</v>
      </c>
      <c r="C11" s="19">
        <f t="shared" si="0"/>
        <v>5.9400000000000013</v>
      </c>
      <c r="D11" s="19">
        <f t="shared" si="0"/>
        <v>5.080000000000001</v>
      </c>
      <c r="E11" s="19">
        <f t="shared" si="0"/>
        <v>3.7300000000000004</v>
      </c>
      <c r="F11" s="19">
        <f t="shared" si="0"/>
        <v>4.7699999999999996</v>
      </c>
      <c r="G11" s="19">
        <f t="shared" si="0"/>
        <v>0</v>
      </c>
      <c r="H11" s="19">
        <f t="shared" si="0"/>
        <v>0</v>
      </c>
      <c r="I11" s="19">
        <f t="shared" si="1"/>
        <v>1.88</v>
      </c>
      <c r="J11" s="19">
        <f t="shared" si="2"/>
        <v>2.61</v>
      </c>
      <c r="K11" s="19">
        <f t="shared" si="3"/>
        <v>2.67</v>
      </c>
      <c r="L11" s="19">
        <f t="shared" si="4"/>
        <v>0</v>
      </c>
      <c r="M11" s="19">
        <f t="shared" si="5"/>
        <v>3.2550000000000003</v>
      </c>
      <c r="N11" s="19">
        <f t="shared" si="6"/>
        <v>0.69</v>
      </c>
      <c r="O11" s="19">
        <f t="shared" si="7"/>
        <v>0</v>
      </c>
      <c r="U11" s="4"/>
    </row>
    <row r="12" spans="2:21">
      <c r="B12" s="7" t="s">
        <v>23</v>
      </c>
      <c r="C12" s="21">
        <f t="shared" si="0"/>
        <v>1.7</v>
      </c>
      <c r="D12" s="21">
        <f t="shared" si="0"/>
        <v>1.44</v>
      </c>
      <c r="E12" s="21">
        <f t="shared" si="0"/>
        <v>0.79999999999999993</v>
      </c>
      <c r="F12" s="21">
        <f t="shared" si="0"/>
        <v>1.6800000000000002</v>
      </c>
      <c r="G12" s="21">
        <f t="shared" si="0"/>
        <v>0</v>
      </c>
      <c r="H12" s="21">
        <f t="shared" si="0"/>
        <v>0</v>
      </c>
      <c r="I12" s="21">
        <f t="shared" si="1"/>
        <v>0</v>
      </c>
      <c r="J12" s="21">
        <f t="shared" si="2"/>
        <v>1.0100000000000002</v>
      </c>
      <c r="K12" s="21">
        <f t="shared" si="3"/>
        <v>0</v>
      </c>
      <c r="L12" s="21">
        <f t="shared" si="4"/>
        <v>0</v>
      </c>
      <c r="M12" s="21">
        <f t="shared" si="5"/>
        <v>0</v>
      </c>
      <c r="N12" s="21">
        <f t="shared" si="6"/>
        <v>0</v>
      </c>
      <c r="O12" s="21">
        <f t="shared" si="7"/>
        <v>0</v>
      </c>
      <c r="U12" s="4"/>
    </row>
    <row r="13" spans="2:21">
      <c r="B13" s="1" t="s">
        <v>55</v>
      </c>
    </row>
    <row r="15" spans="2:21">
      <c r="B15" s="15" t="s">
        <v>54</v>
      </c>
    </row>
    <row r="16" spans="2:21">
      <c r="B16" s="15" t="s">
        <v>85</v>
      </c>
    </row>
    <row r="17" spans="2:22" ht="15.75" thickBot="1">
      <c r="B17" s="5" t="s">
        <v>15</v>
      </c>
      <c r="C17" s="5" t="s">
        <v>0</v>
      </c>
      <c r="D17" s="5" t="s">
        <v>2</v>
      </c>
      <c r="E17" s="5" t="s">
        <v>1</v>
      </c>
      <c r="F17" s="5" t="s">
        <v>7</v>
      </c>
      <c r="G17" s="5" t="s">
        <v>6</v>
      </c>
      <c r="H17" s="5" t="s">
        <v>12</v>
      </c>
      <c r="I17" s="5" t="s">
        <v>11</v>
      </c>
      <c r="J17" s="5" t="s">
        <v>11</v>
      </c>
      <c r="K17" s="5" t="s">
        <v>4</v>
      </c>
      <c r="L17" s="5" t="s">
        <v>4</v>
      </c>
      <c r="M17" s="5" t="s">
        <v>9</v>
      </c>
      <c r="N17" s="5" t="s">
        <v>9</v>
      </c>
      <c r="O17" s="5" t="s">
        <v>3</v>
      </c>
      <c r="P17" s="5" t="s">
        <v>3</v>
      </c>
      <c r="Q17" s="5" t="s">
        <v>5</v>
      </c>
      <c r="R17" s="5" t="s">
        <v>5</v>
      </c>
      <c r="S17" s="5" t="s">
        <v>10</v>
      </c>
      <c r="T17" s="5" t="s">
        <v>10</v>
      </c>
      <c r="U17" s="5" t="s">
        <v>8</v>
      </c>
      <c r="V17" s="5" t="s">
        <v>8</v>
      </c>
    </row>
    <row r="18" spans="2:22" ht="15.75" thickTop="1">
      <c r="B18" s="4" t="s">
        <v>16</v>
      </c>
      <c r="C18" s="4">
        <f>SUM(C32:C52)</f>
        <v>0</v>
      </c>
      <c r="D18" s="4">
        <f t="shared" ref="D18:V18" si="8">SUM(D32:D52)</f>
        <v>0</v>
      </c>
      <c r="E18" s="4">
        <f t="shared" si="8"/>
        <v>0.29000000000000004</v>
      </c>
      <c r="F18" s="4">
        <f t="shared" si="8"/>
        <v>0.22000000000000003</v>
      </c>
      <c r="G18" s="4">
        <f t="shared" si="8"/>
        <v>0.56000000000000005</v>
      </c>
      <c r="H18" s="4">
        <f t="shared" si="8"/>
        <v>0</v>
      </c>
      <c r="I18" s="4">
        <f t="shared" si="8"/>
        <v>0</v>
      </c>
      <c r="J18" s="4">
        <f t="shared" si="8"/>
        <v>0</v>
      </c>
      <c r="K18" s="4">
        <f t="shared" si="8"/>
        <v>0</v>
      </c>
      <c r="L18" s="4">
        <f t="shared" si="8"/>
        <v>0</v>
      </c>
      <c r="M18" s="4">
        <f t="shared" si="8"/>
        <v>0</v>
      </c>
      <c r="N18" s="4">
        <f t="shared" si="8"/>
        <v>0</v>
      </c>
      <c r="O18" s="4">
        <f t="shared" si="8"/>
        <v>0</v>
      </c>
      <c r="P18" s="4">
        <f t="shared" si="8"/>
        <v>0</v>
      </c>
      <c r="Q18" s="4">
        <f t="shared" si="8"/>
        <v>0</v>
      </c>
      <c r="R18" s="4">
        <f t="shared" si="8"/>
        <v>0</v>
      </c>
      <c r="S18" s="4">
        <f t="shared" si="8"/>
        <v>0</v>
      </c>
      <c r="T18" s="4">
        <f t="shared" si="8"/>
        <v>0</v>
      </c>
      <c r="U18" s="4">
        <f t="shared" si="8"/>
        <v>0</v>
      </c>
      <c r="V18" s="4">
        <f t="shared" si="8"/>
        <v>0</v>
      </c>
    </row>
    <row r="19" spans="2:22">
      <c r="B19" s="4" t="s">
        <v>17</v>
      </c>
      <c r="C19" s="4">
        <f>SUM(C53:C82)</f>
        <v>2.82</v>
      </c>
      <c r="D19" s="4">
        <f t="shared" ref="D19:V19" si="9">SUM(D53:D82)</f>
        <v>2.81</v>
      </c>
      <c r="E19" s="4">
        <f t="shared" si="9"/>
        <v>2.8400000000000007</v>
      </c>
      <c r="F19" s="4">
        <f t="shared" si="9"/>
        <v>3.890000000000001</v>
      </c>
      <c r="G19" s="4">
        <f t="shared" si="9"/>
        <v>4.1900000000000004</v>
      </c>
      <c r="H19" s="4">
        <f t="shared" si="9"/>
        <v>2.4700000000000002</v>
      </c>
      <c r="I19" s="4">
        <f t="shared" si="9"/>
        <v>0.7699999999999998</v>
      </c>
      <c r="J19" s="4">
        <f t="shared" si="9"/>
        <v>0.70000000000000018</v>
      </c>
      <c r="K19" s="4">
        <f t="shared" si="9"/>
        <v>0</v>
      </c>
      <c r="L19" s="4">
        <f t="shared" si="9"/>
        <v>0</v>
      </c>
      <c r="M19" s="4">
        <f t="shared" si="9"/>
        <v>0</v>
      </c>
      <c r="N19" s="4">
        <f t="shared" si="9"/>
        <v>0</v>
      </c>
      <c r="O19" s="4">
        <f t="shared" si="9"/>
        <v>0</v>
      </c>
      <c r="P19" s="4">
        <f t="shared" si="9"/>
        <v>0</v>
      </c>
      <c r="Q19" s="4">
        <f t="shared" si="9"/>
        <v>0</v>
      </c>
      <c r="R19" s="4">
        <f t="shared" si="9"/>
        <v>0</v>
      </c>
      <c r="S19" s="4">
        <f t="shared" si="9"/>
        <v>0</v>
      </c>
      <c r="T19" s="4">
        <f t="shared" si="9"/>
        <v>0</v>
      </c>
      <c r="U19" s="4">
        <f t="shared" si="9"/>
        <v>0.55000000000000004</v>
      </c>
      <c r="V19" s="4">
        <f t="shared" si="9"/>
        <v>0</v>
      </c>
    </row>
    <row r="20" spans="2:22">
      <c r="B20" s="4" t="s">
        <v>18</v>
      </c>
      <c r="C20" s="4">
        <f>SUM(C83:C113)</f>
        <v>7.4000000000000012</v>
      </c>
      <c r="D20" s="4">
        <f t="shared" ref="D20:V20" si="10">SUM(D83:D113)</f>
        <v>6.410000000000001</v>
      </c>
      <c r="E20" s="4">
        <f t="shared" si="10"/>
        <v>5.1300000000000017</v>
      </c>
      <c r="F20" s="4">
        <f t="shared" si="10"/>
        <v>6.08</v>
      </c>
      <c r="G20" s="4">
        <f t="shared" si="10"/>
        <v>7.5000000000000009</v>
      </c>
      <c r="H20" s="4">
        <f t="shared" si="10"/>
        <v>7.3400000000000007</v>
      </c>
      <c r="I20" s="4">
        <f t="shared" si="10"/>
        <v>6.46</v>
      </c>
      <c r="J20" s="4">
        <f t="shared" si="10"/>
        <v>2.6900000000000004</v>
      </c>
      <c r="K20" s="4">
        <f t="shared" si="10"/>
        <v>1.7500000000000007</v>
      </c>
      <c r="L20" s="4">
        <f t="shared" si="10"/>
        <v>2.02</v>
      </c>
      <c r="M20" s="4">
        <f t="shared" si="10"/>
        <v>0.61</v>
      </c>
      <c r="N20" s="4">
        <f t="shared" si="10"/>
        <v>0</v>
      </c>
      <c r="O20" s="4">
        <f t="shared" si="10"/>
        <v>0</v>
      </c>
      <c r="P20" s="4">
        <f t="shared" si="10"/>
        <v>0</v>
      </c>
      <c r="Q20" s="4">
        <f t="shared" si="10"/>
        <v>1.8300000000000005</v>
      </c>
      <c r="R20" s="4">
        <f t="shared" si="10"/>
        <v>0</v>
      </c>
      <c r="S20" s="4">
        <f t="shared" si="10"/>
        <v>1.46</v>
      </c>
      <c r="T20" s="4">
        <f t="shared" si="10"/>
        <v>0</v>
      </c>
      <c r="U20" s="4">
        <f t="shared" si="10"/>
        <v>5.2000000000000011</v>
      </c>
      <c r="V20" s="4">
        <f t="shared" si="10"/>
        <v>3.38</v>
      </c>
    </row>
    <row r="21" spans="2:22">
      <c r="B21" s="4" t="s">
        <v>19</v>
      </c>
      <c r="C21" s="4">
        <f>SUM(C114:C143)</f>
        <v>10.31</v>
      </c>
      <c r="D21" s="4">
        <f t="shared" ref="D21:V21" si="11">SUM(D114:D143)</f>
        <v>8.759999999999998</v>
      </c>
      <c r="E21" s="4">
        <f t="shared" si="11"/>
        <v>7</v>
      </c>
      <c r="F21" s="4">
        <f t="shared" si="11"/>
        <v>8.2499999999999982</v>
      </c>
      <c r="G21" s="4">
        <f t="shared" si="11"/>
        <v>10.24</v>
      </c>
      <c r="H21" s="4">
        <f t="shared" si="11"/>
        <v>10.29</v>
      </c>
      <c r="I21" s="4">
        <f t="shared" si="11"/>
        <v>10.31</v>
      </c>
      <c r="J21" s="4">
        <f t="shared" si="11"/>
        <v>7.089999999999999</v>
      </c>
      <c r="K21" s="4">
        <f t="shared" si="11"/>
        <v>5.1900000000000022</v>
      </c>
      <c r="L21" s="4">
        <f t="shared" si="11"/>
        <v>7.1899999999999995</v>
      </c>
      <c r="M21" s="4">
        <f t="shared" si="11"/>
        <v>5.21</v>
      </c>
      <c r="N21" s="4">
        <f t="shared" si="11"/>
        <v>1.9800000000000004</v>
      </c>
      <c r="O21" s="4">
        <f t="shared" si="11"/>
        <v>2.9299999999999997</v>
      </c>
      <c r="P21" s="4">
        <f t="shared" si="11"/>
        <v>0.93999999999999984</v>
      </c>
      <c r="Q21" s="4">
        <f t="shared" si="11"/>
        <v>5.4200000000000017</v>
      </c>
      <c r="R21" s="4">
        <f t="shared" si="11"/>
        <v>3.640000000000001</v>
      </c>
      <c r="S21" s="4">
        <f t="shared" si="11"/>
        <v>5.120000000000001</v>
      </c>
      <c r="T21" s="4">
        <f t="shared" si="11"/>
        <v>3.0100000000000007</v>
      </c>
      <c r="U21" s="4">
        <f t="shared" si="11"/>
        <v>7.4200000000000008</v>
      </c>
      <c r="V21" s="4">
        <f t="shared" si="11"/>
        <v>9.0599999999999987</v>
      </c>
    </row>
    <row r="22" spans="2:22">
      <c r="B22" s="4" t="s">
        <v>20</v>
      </c>
      <c r="C22" s="4">
        <f>SUM(C144:C174)</f>
        <v>10.69</v>
      </c>
      <c r="D22" s="4">
        <f t="shared" ref="D22:V22" si="12">SUM(D144:D174)</f>
        <v>9.1099999999999977</v>
      </c>
      <c r="E22" s="4">
        <f t="shared" si="12"/>
        <v>7.2600000000000007</v>
      </c>
      <c r="F22" s="4">
        <f t="shared" si="12"/>
        <v>8.5399999999999974</v>
      </c>
      <c r="G22" s="4">
        <f t="shared" si="12"/>
        <v>2.79</v>
      </c>
      <c r="H22" s="4">
        <f t="shared" si="12"/>
        <v>3.06</v>
      </c>
      <c r="I22" s="4">
        <f t="shared" si="12"/>
        <v>5.03</v>
      </c>
      <c r="J22" s="4">
        <f t="shared" si="12"/>
        <v>10.549999999999999</v>
      </c>
      <c r="K22" s="4">
        <f t="shared" si="12"/>
        <v>9.8299999999999983</v>
      </c>
      <c r="L22" s="4">
        <f t="shared" si="12"/>
        <v>9.83</v>
      </c>
      <c r="M22" s="4">
        <f t="shared" si="12"/>
        <v>9.4799999999999986</v>
      </c>
      <c r="N22" s="4">
        <f t="shared" si="12"/>
        <v>7.7899999999999991</v>
      </c>
      <c r="O22" s="4">
        <f t="shared" si="12"/>
        <v>9.0399999999999974</v>
      </c>
      <c r="P22" s="4">
        <f t="shared" si="12"/>
        <v>6.660000000000001</v>
      </c>
      <c r="Q22" s="4">
        <f t="shared" si="12"/>
        <v>9.77</v>
      </c>
      <c r="R22" s="4">
        <f t="shared" si="12"/>
        <v>7.8899999999999988</v>
      </c>
      <c r="S22" s="4">
        <f t="shared" si="12"/>
        <v>9.6899999999999977</v>
      </c>
      <c r="T22" s="4">
        <f t="shared" si="12"/>
        <v>7.2399999999999993</v>
      </c>
      <c r="U22" s="4">
        <f t="shared" si="12"/>
        <v>0.77000000000000024</v>
      </c>
      <c r="V22" s="4">
        <f t="shared" si="12"/>
        <v>2.33</v>
      </c>
    </row>
    <row r="23" spans="2:22">
      <c r="B23" s="4" t="s">
        <v>21</v>
      </c>
      <c r="C23" s="4">
        <f>SUM(C175:C205)</f>
        <v>8.8000000000000007</v>
      </c>
      <c r="D23" s="4">
        <f t="shared" ref="D23:V23" si="13">SUM(D175:D205)</f>
        <v>7.51</v>
      </c>
      <c r="E23" s="4">
        <f t="shared" si="13"/>
        <v>5.98</v>
      </c>
      <c r="F23" s="4">
        <f t="shared" si="13"/>
        <v>7.0200000000000014</v>
      </c>
      <c r="G23" s="4">
        <f t="shared" si="13"/>
        <v>0</v>
      </c>
      <c r="H23" s="4">
        <f t="shared" si="13"/>
        <v>0</v>
      </c>
      <c r="I23" s="4">
        <f t="shared" si="13"/>
        <v>0</v>
      </c>
      <c r="J23" s="4">
        <f t="shared" si="13"/>
        <v>8.33</v>
      </c>
      <c r="K23" s="4">
        <f t="shared" si="13"/>
        <v>8.74</v>
      </c>
      <c r="L23" s="4">
        <f t="shared" si="13"/>
        <v>6.4800000000000013</v>
      </c>
      <c r="M23" s="4">
        <f t="shared" si="13"/>
        <v>7.74</v>
      </c>
      <c r="N23" s="4">
        <f t="shared" si="13"/>
        <v>8.1</v>
      </c>
      <c r="O23" s="4">
        <f t="shared" si="13"/>
        <v>3.2</v>
      </c>
      <c r="P23" s="4">
        <f t="shared" si="13"/>
        <v>7.0300000000000011</v>
      </c>
      <c r="Q23" s="4">
        <f t="shared" si="13"/>
        <v>8.4200000000000017</v>
      </c>
      <c r="R23" s="4">
        <f t="shared" si="13"/>
        <v>8.7100000000000009</v>
      </c>
      <c r="S23" s="4">
        <f t="shared" si="13"/>
        <v>6.419999999999999</v>
      </c>
      <c r="T23" s="4">
        <f t="shared" si="13"/>
        <v>8.5300000000000011</v>
      </c>
      <c r="U23" s="4">
        <f t="shared" si="13"/>
        <v>0</v>
      </c>
      <c r="V23" s="4">
        <f t="shared" si="13"/>
        <v>0</v>
      </c>
    </row>
    <row r="24" spans="2:22">
      <c r="B24" s="4" t="s">
        <v>22</v>
      </c>
      <c r="C24" s="4">
        <f>SUM(C206:C235)</f>
        <v>5.9400000000000013</v>
      </c>
      <c r="D24" s="4">
        <f t="shared" ref="D24:V24" si="14">SUM(D206:D235)</f>
        <v>5.080000000000001</v>
      </c>
      <c r="E24" s="4">
        <f t="shared" si="14"/>
        <v>3.7300000000000004</v>
      </c>
      <c r="F24" s="4">
        <f t="shared" si="14"/>
        <v>4.7699999999999996</v>
      </c>
      <c r="G24" s="4">
        <f t="shared" si="14"/>
        <v>0</v>
      </c>
      <c r="H24" s="4">
        <f t="shared" si="14"/>
        <v>0</v>
      </c>
      <c r="I24" s="4">
        <f t="shared" si="14"/>
        <v>0</v>
      </c>
      <c r="J24" s="4">
        <f t="shared" si="14"/>
        <v>3.76</v>
      </c>
      <c r="K24" s="4">
        <f t="shared" si="14"/>
        <v>5.22</v>
      </c>
      <c r="L24" s="4">
        <f t="shared" si="14"/>
        <v>0</v>
      </c>
      <c r="M24" s="4">
        <f t="shared" si="14"/>
        <v>1.8400000000000003</v>
      </c>
      <c r="N24" s="4">
        <f>SUM(N206:N235)</f>
        <v>3.4999999999999996</v>
      </c>
      <c r="O24" s="4">
        <f t="shared" si="14"/>
        <v>0</v>
      </c>
      <c r="P24" s="4">
        <f t="shared" si="14"/>
        <v>0</v>
      </c>
      <c r="Q24" s="4">
        <f t="shared" si="14"/>
        <v>2.3199999999999994</v>
      </c>
      <c r="R24" s="4">
        <f t="shared" si="14"/>
        <v>4.1900000000000013</v>
      </c>
      <c r="S24" s="4">
        <f t="shared" si="14"/>
        <v>0</v>
      </c>
      <c r="T24" s="4">
        <f t="shared" si="14"/>
        <v>1.38</v>
      </c>
      <c r="U24" s="4">
        <f t="shared" si="14"/>
        <v>0</v>
      </c>
      <c r="V24" s="4">
        <f t="shared" si="14"/>
        <v>0</v>
      </c>
    </row>
    <row r="25" spans="2:22">
      <c r="B25" s="7" t="s">
        <v>23</v>
      </c>
      <c r="C25" s="7">
        <f>SUM(C236:C265)</f>
        <v>1.7</v>
      </c>
      <c r="D25" s="7">
        <f t="shared" ref="D25:V25" si="15">SUM(D236:D265)</f>
        <v>1.44</v>
      </c>
      <c r="E25" s="7">
        <f t="shared" si="15"/>
        <v>0.79999999999999993</v>
      </c>
      <c r="F25" s="7">
        <f t="shared" si="15"/>
        <v>1.6800000000000002</v>
      </c>
      <c r="G25" s="7">
        <f t="shared" si="15"/>
        <v>0</v>
      </c>
      <c r="H25" s="7">
        <f t="shared" si="15"/>
        <v>0</v>
      </c>
      <c r="I25" s="7">
        <f t="shared" si="15"/>
        <v>0</v>
      </c>
      <c r="J25" s="7">
        <f t="shared" si="15"/>
        <v>0</v>
      </c>
      <c r="K25" s="7">
        <f t="shared" si="15"/>
        <v>2.0200000000000005</v>
      </c>
      <c r="L25" s="7">
        <f t="shared" si="15"/>
        <v>0</v>
      </c>
      <c r="M25" s="7">
        <f t="shared" si="15"/>
        <v>0</v>
      </c>
      <c r="N25" s="7">
        <f t="shared" si="15"/>
        <v>0</v>
      </c>
      <c r="O25" s="7">
        <f t="shared" si="15"/>
        <v>0</v>
      </c>
      <c r="P25" s="7">
        <f t="shared" si="15"/>
        <v>0</v>
      </c>
      <c r="Q25" s="7">
        <f t="shared" si="15"/>
        <v>0</v>
      </c>
      <c r="R25" s="7">
        <f t="shared" si="15"/>
        <v>0</v>
      </c>
      <c r="S25" s="7">
        <f t="shared" si="15"/>
        <v>0</v>
      </c>
      <c r="T25" s="7">
        <f t="shared" si="15"/>
        <v>0</v>
      </c>
      <c r="U25" s="7">
        <f t="shared" si="15"/>
        <v>0</v>
      </c>
      <c r="V25" s="7">
        <f t="shared" si="15"/>
        <v>0</v>
      </c>
    </row>
    <row r="26" spans="2:22">
      <c r="B26" s="1" t="s">
        <v>56</v>
      </c>
      <c r="U26" s="4"/>
      <c r="V26" s="4"/>
    </row>
    <row r="27" spans="2:22">
      <c r="B27" s="1"/>
      <c r="U27" s="4"/>
      <c r="V27" s="4"/>
    </row>
    <row r="28" spans="2:22">
      <c r="B28" s="15" t="s">
        <v>53</v>
      </c>
    </row>
    <row r="29" spans="2:22">
      <c r="B29" s="15" t="s">
        <v>86</v>
      </c>
    </row>
    <row r="30" spans="2:22">
      <c r="B30" s="10"/>
      <c r="C30" s="11">
        <v>50</v>
      </c>
      <c r="D30" s="10">
        <v>10</v>
      </c>
      <c r="E30" s="10">
        <v>11</v>
      </c>
      <c r="F30" s="10">
        <v>12</v>
      </c>
      <c r="G30" s="10">
        <v>13</v>
      </c>
      <c r="H30" s="10">
        <v>21</v>
      </c>
      <c r="I30" s="10">
        <v>22</v>
      </c>
      <c r="J30" s="10">
        <v>23</v>
      </c>
      <c r="K30" s="10">
        <v>31</v>
      </c>
      <c r="L30" s="10">
        <v>32</v>
      </c>
      <c r="M30" s="10">
        <v>41</v>
      </c>
      <c r="N30" s="10">
        <v>42</v>
      </c>
      <c r="O30" s="10">
        <v>51</v>
      </c>
      <c r="P30" s="10">
        <v>52</v>
      </c>
      <c r="Q30" s="10">
        <v>61</v>
      </c>
      <c r="R30" s="10">
        <v>62</v>
      </c>
      <c r="S30" s="10">
        <v>66</v>
      </c>
      <c r="T30" s="10">
        <v>67</v>
      </c>
      <c r="U30" s="10">
        <v>73</v>
      </c>
      <c r="V30" s="10">
        <v>74</v>
      </c>
    </row>
    <row r="31" spans="2:22" ht="15.75" thickBot="1">
      <c r="B31" s="12" t="s">
        <v>14</v>
      </c>
      <c r="C31" s="13" t="s">
        <v>0</v>
      </c>
      <c r="D31" s="13" t="s">
        <v>2</v>
      </c>
      <c r="E31" s="13" t="s">
        <v>1</v>
      </c>
      <c r="F31" s="13" t="s">
        <v>7</v>
      </c>
      <c r="G31" s="13" t="s">
        <v>6</v>
      </c>
      <c r="H31" s="13" t="s">
        <v>12</v>
      </c>
      <c r="I31" s="13" t="s">
        <v>11</v>
      </c>
      <c r="J31" s="13" t="s">
        <v>11</v>
      </c>
      <c r="K31" s="13" t="s">
        <v>4</v>
      </c>
      <c r="L31" s="13" t="s">
        <v>4</v>
      </c>
      <c r="M31" s="13" t="s">
        <v>9</v>
      </c>
      <c r="N31" s="13" t="s">
        <v>9</v>
      </c>
      <c r="O31" s="13" t="s">
        <v>3</v>
      </c>
      <c r="P31" s="13" t="s">
        <v>3</v>
      </c>
      <c r="Q31" s="13" t="s">
        <v>5</v>
      </c>
      <c r="R31" s="13" t="s">
        <v>5</v>
      </c>
      <c r="S31" s="13" t="s">
        <v>10</v>
      </c>
      <c r="T31" s="13" t="s">
        <v>10</v>
      </c>
      <c r="U31" s="13" t="s">
        <v>8</v>
      </c>
      <c r="V31" s="13" t="s">
        <v>8</v>
      </c>
    </row>
    <row r="32" spans="2:22" ht="15.75" thickTop="1">
      <c r="B32" s="9">
        <v>311</v>
      </c>
      <c r="C32" s="4" t="s">
        <v>13</v>
      </c>
      <c r="D32" s="4" t="s">
        <v>13</v>
      </c>
      <c r="E32" s="4" t="s">
        <v>13</v>
      </c>
      <c r="F32" s="4" t="s">
        <v>13</v>
      </c>
      <c r="G32" s="4" t="s">
        <v>13</v>
      </c>
      <c r="H32" s="4" t="s">
        <v>13</v>
      </c>
      <c r="I32" s="4" t="s">
        <v>13</v>
      </c>
      <c r="J32" s="4" t="s">
        <v>13</v>
      </c>
      <c r="K32" s="4" t="s">
        <v>13</v>
      </c>
      <c r="L32" s="4" t="s">
        <v>13</v>
      </c>
      <c r="M32" s="4" t="s">
        <v>13</v>
      </c>
      <c r="N32" s="4" t="s">
        <v>13</v>
      </c>
      <c r="O32" s="4" t="s">
        <v>13</v>
      </c>
      <c r="P32" s="4" t="s">
        <v>13</v>
      </c>
      <c r="Q32" s="4" t="s">
        <v>13</v>
      </c>
      <c r="R32" s="4" t="s">
        <v>13</v>
      </c>
      <c r="S32" s="4" t="s">
        <v>13</v>
      </c>
      <c r="T32" s="4" t="s">
        <v>13</v>
      </c>
      <c r="U32" s="4" t="s">
        <v>13</v>
      </c>
      <c r="V32" s="4" t="s">
        <v>13</v>
      </c>
    </row>
    <row r="33" spans="2:22">
      <c r="B33" s="9">
        <v>312</v>
      </c>
      <c r="C33" s="4" t="s">
        <v>13</v>
      </c>
      <c r="D33" s="4" t="s">
        <v>13</v>
      </c>
      <c r="E33" s="4" t="s">
        <v>13</v>
      </c>
      <c r="F33" s="4" t="s">
        <v>13</v>
      </c>
      <c r="G33" s="4" t="s">
        <v>13</v>
      </c>
      <c r="H33" s="4" t="s">
        <v>13</v>
      </c>
      <c r="I33" s="4" t="s">
        <v>13</v>
      </c>
      <c r="J33" s="4" t="s">
        <v>13</v>
      </c>
      <c r="K33" s="4" t="s">
        <v>13</v>
      </c>
      <c r="L33" s="4" t="s">
        <v>13</v>
      </c>
      <c r="M33" s="4" t="s">
        <v>13</v>
      </c>
      <c r="N33" s="4" t="s">
        <v>13</v>
      </c>
      <c r="O33" s="4" t="s">
        <v>13</v>
      </c>
      <c r="P33" s="4" t="s">
        <v>13</v>
      </c>
      <c r="Q33" s="4" t="s">
        <v>13</v>
      </c>
      <c r="R33" s="4" t="s">
        <v>13</v>
      </c>
      <c r="S33" s="4" t="s">
        <v>13</v>
      </c>
      <c r="T33" s="4" t="s">
        <v>13</v>
      </c>
      <c r="U33" s="4" t="s">
        <v>13</v>
      </c>
      <c r="V33" s="4" t="s">
        <v>13</v>
      </c>
    </row>
    <row r="34" spans="2:22">
      <c r="B34" s="9">
        <v>313</v>
      </c>
      <c r="C34" s="4" t="s">
        <v>13</v>
      </c>
      <c r="D34" s="4" t="s">
        <v>13</v>
      </c>
      <c r="E34" s="4" t="s">
        <v>13</v>
      </c>
      <c r="F34" s="4" t="s">
        <v>13</v>
      </c>
      <c r="G34" s="4" t="s">
        <v>13</v>
      </c>
      <c r="H34" s="4" t="s">
        <v>13</v>
      </c>
      <c r="I34" s="4" t="s">
        <v>13</v>
      </c>
      <c r="J34" s="4" t="s">
        <v>13</v>
      </c>
      <c r="K34" s="4" t="s">
        <v>13</v>
      </c>
      <c r="L34" s="4" t="s">
        <v>13</v>
      </c>
      <c r="M34" s="4" t="s">
        <v>13</v>
      </c>
      <c r="N34" s="4" t="s">
        <v>13</v>
      </c>
      <c r="O34" s="4" t="s">
        <v>13</v>
      </c>
      <c r="P34" s="4" t="s">
        <v>13</v>
      </c>
      <c r="Q34" s="4" t="s">
        <v>13</v>
      </c>
      <c r="R34" s="4" t="s">
        <v>13</v>
      </c>
      <c r="S34" s="4" t="s">
        <v>13</v>
      </c>
      <c r="T34" s="4" t="s">
        <v>13</v>
      </c>
      <c r="U34" s="4" t="s">
        <v>13</v>
      </c>
      <c r="V34" s="4" t="s">
        <v>13</v>
      </c>
    </row>
    <row r="35" spans="2:22">
      <c r="B35" s="9">
        <v>314</v>
      </c>
      <c r="C35" s="4" t="s">
        <v>13</v>
      </c>
      <c r="D35" s="4" t="s">
        <v>13</v>
      </c>
      <c r="E35" s="4" t="s">
        <v>13</v>
      </c>
      <c r="F35" s="4" t="s">
        <v>13</v>
      </c>
      <c r="G35" s="4" t="s">
        <v>13</v>
      </c>
      <c r="H35" s="4" t="s">
        <v>13</v>
      </c>
      <c r="I35" s="4" t="s">
        <v>13</v>
      </c>
      <c r="J35" s="4" t="s">
        <v>13</v>
      </c>
      <c r="K35" s="4" t="s">
        <v>13</v>
      </c>
      <c r="L35" s="4" t="s">
        <v>13</v>
      </c>
      <c r="M35" s="4" t="s">
        <v>13</v>
      </c>
      <c r="N35" s="4" t="s">
        <v>13</v>
      </c>
      <c r="O35" s="4" t="s">
        <v>13</v>
      </c>
      <c r="P35" s="4" t="s">
        <v>13</v>
      </c>
      <c r="Q35" s="4" t="s">
        <v>13</v>
      </c>
      <c r="R35" s="4" t="s">
        <v>13</v>
      </c>
      <c r="S35" s="4" t="s">
        <v>13</v>
      </c>
      <c r="T35" s="4" t="s">
        <v>13</v>
      </c>
      <c r="U35" s="4" t="s">
        <v>13</v>
      </c>
      <c r="V35" s="4" t="s">
        <v>13</v>
      </c>
    </row>
    <row r="36" spans="2:22">
      <c r="B36" s="9">
        <v>315</v>
      </c>
      <c r="C36" s="4" t="s">
        <v>13</v>
      </c>
      <c r="D36" s="4" t="s">
        <v>13</v>
      </c>
      <c r="E36" s="4" t="s">
        <v>13</v>
      </c>
      <c r="F36" s="4" t="s">
        <v>13</v>
      </c>
      <c r="G36" s="4" t="s">
        <v>13</v>
      </c>
      <c r="H36" s="4" t="s">
        <v>13</v>
      </c>
      <c r="I36" s="4" t="s">
        <v>13</v>
      </c>
      <c r="J36" s="4" t="s">
        <v>13</v>
      </c>
      <c r="K36" s="4" t="s">
        <v>13</v>
      </c>
      <c r="L36" s="4" t="s">
        <v>13</v>
      </c>
      <c r="M36" s="4" t="s">
        <v>13</v>
      </c>
      <c r="N36" s="4" t="s">
        <v>13</v>
      </c>
      <c r="O36" s="4" t="s">
        <v>13</v>
      </c>
      <c r="P36" s="4" t="s">
        <v>13</v>
      </c>
      <c r="Q36" s="4" t="s">
        <v>13</v>
      </c>
      <c r="R36" s="4" t="s">
        <v>13</v>
      </c>
      <c r="S36" s="4" t="s">
        <v>13</v>
      </c>
      <c r="T36" s="4" t="s">
        <v>13</v>
      </c>
      <c r="U36" s="4" t="s">
        <v>13</v>
      </c>
      <c r="V36" s="4" t="s">
        <v>13</v>
      </c>
    </row>
    <row r="37" spans="2:22">
      <c r="B37" s="9">
        <v>316</v>
      </c>
      <c r="C37" s="4" t="s">
        <v>13</v>
      </c>
      <c r="D37" s="4" t="s">
        <v>13</v>
      </c>
      <c r="E37" s="4" t="s">
        <v>13</v>
      </c>
      <c r="F37" s="4" t="s">
        <v>13</v>
      </c>
      <c r="G37" s="4" t="s">
        <v>13</v>
      </c>
      <c r="H37" s="4" t="s">
        <v>13</v>
      </c>
      <c r="I37" s="4" t="s">
        <v>13</v>
      </c>
      <c r="J37" s="4" t="s">
        <v>13</v>
      </c>
      <c r="K37" s="4" t="s">
        <v>13</v>
      </c>
      <c r="L37" s="4" t="s">
        <v>13</v>
      </c>
      <c r="M37" s="4" t="s">
        <v>13</v>
      </c>
      <c r="N37" s="4" t="s">
        <v>13</v>
      </c>
      <c r="O37" s="4" t="s">
        <v>13</v>
      </c>
      <c r="P37" s="4" t="s">
        <v>13</v>
      </c>
      <c r="Q37" s="4" t="s">
        <v>13</v>
      </c>
      <c r="R37" s="4" t="s">
        <v>13</v>
      </c>
      <c r="S37" s="4" t="s">
        <v>13</v>
      </c>
      <c r="T37" s="4" t="s">
        <v>13</v>
      </c>
      <c r="U37" s="4" t="s">
        <v>13</v>
      </c>
      <c r="V37" s="4" t="s">
        <v>13</v>
      </c>
    </row>
    <row r="38" spans="2:22">
      <c r="B38" s="9">
        <v>317</v>
      </c>
      <c r="C38" s="4" t="s">
        <v>13</v>
      </c>
      <c r="D38" s="4" t="s">
        <v>13</v>
      </c>
      <c r="E38" s="4" t="s">
        <v>13</v>
      </c>
      <c r="F38" s="4" t="s">
        <v>13</v>
      </c>
      <c r="G38" s="4" t="s">
        <v>13</v>
      </c>
      <c r="H38" s="4" t="s">
        <v>13</v>
      </c>
      <c r="I38" s="4" t="s">
        <v>13</v>
      </c>
      <c r="J38" s="4" t="s">
        <v>13</v>
      </c>
      <c r="K38" s="4" t="s">
        <v>13</v>
      </c>
      <c r="L38" s="4" t="s">
        <v>13</v>
      </c>
      <c r="M38" s="4" t="s">
        <v>13</v>
      </c>
      <c r="N38" s="4" t="s">
        <v>13</v>
      </c>
      <c r="O38" s="4" t="s">
        <v>13</v>
      </c>
      <c r="P38" s="4" t="s">
        <v>13</v>
      </c>
      <c r="Q38" s="4" t="s">
        <v>13</v>
      </c>
      <c r="R38" s="4" t="s">
        <v>13</v>
      </c>
      <c r="S38" s="4" t="s">
        <v>13</v>
      </c>
      <c r="T38" s="4" t="s">
        <v>13</v>
      </c>
      <c r="U38" s="4" t="s">
        <v>13</v>
      </c>
      <c r="V38" s="4" t="s">
        <v>13</v>
      </c>
    </row>
    <row r="39" spans="2:22">
      <c r="B39" s="9">
        <v>318</v>
      </c>
      <c r="C39" s="4" t="s">
        <v>13</v>
      </c>
      <c r="D39" s="4" t="s">
        <v>13</v>
      </c>
      <c r="E39" s="4" t="s">
        <v>13</v>
      </c>
      <c r="F39" s="4" t="s">
        <v>13</v>
      </c>
      <c r="G39" s="4" t="s">
        <v>13</v>
      </c>
      <c r="H39" s="4" t="s">
        <v>13</v>
      </c>
      <c r="I39" s="4" t="s">
        <v>13</v>
      </c>
      <c r="J39" s="4" t="s">
        <v>13</v>
      </c>
      <c r="K39" s="4" t="s">
        <v>13</v>
      </c>
      <c r="L39" s="4" t="s">
        <v>13</v>
      </c>
      <c r="M39" s="4" t="s">
        <v>13</v>
      </c>
      <c r="N39" s="4" t="s">
        <v>13</v>
      </c>
      <c r="O39" s="4" t="s">
        <v>13</v>
      </c>
      <c r="P39" s="4" t="s">
        <v>13</v>
      </c>
      <c r="Q39" s="4" t="s">
        <v>13</v>
      </c>
      <c r="R39" s="4" t="s">
        <v>13</v>
      </c>
      <c r="S39" s="4" t="s">
        <v>13</v>
      </c>
      <c r="T39" s="4" t="s">
        <v>13</v>
      </c>
      <c r="U39" s="4" t="s">
        <v>13</v>
      </c>
      <c r="V39" s="4" t="s">
        <v>13</v>
      </c>
    </row>
    <row r="40" spans="2:22">
      <c r="B40" s="9">
        <v>319</v>
      </c>
      <c r="C40" s="4" t="s">
        <v>13</v>
      </c>
      <c r="D40" s="4" t="s">
        <v>13</v>
      </c>
      <c r="E40" s="4" t="s">
        <v>13</v>
      </c>
      <c r="F40" s="4" t="s">
        <v>13</v>
      </c>
      <c r="G40" s="4" t="s">
        <v>13</v>
      </c>
      <c r="H40" s="4" t="s">
        <v>13</v>
      </c>
      <c r="I40" s="4" t="s">
        <v>13</v>
      </c>
      <c r="J40" s="4" t="s">
        <v>13</v>
      </c>
      <c r="K40" s="4" t="s">
        <v>13</v>
      </c>
      <c r="L40" s="4" t="s">
        <v>13</v>
      </c>
      <c r="M40" s="4" t="s">
        <v>13</v>
      </c>
      <c r="N40" s="4" t="s">
        <v>13</v>
      </c>
      <c r="O40" s="4" t="s">
        <v>13</v>
      </c>
      <c r="P40" s="4" t="s">
        <v>13</v>
      </c>
      <c r="Q40" s="4" t="s">
        <v>13</v>
      </c>
      <c r="R40" s="4" t="s">
        <v>13</v>
      </c>
      <c r="S40" s="4" t="s">
        <v>13</v>
      </c>
      <c r="T40" s="4" t="s">
        <v>13</v>
      </c>
      <c r="U40" s="4" t="s">
        <v>13</v>
      </c>
      <c r="V40" s="4" t="s">
        <v>13</v>
      </c>
    </row>
    <row r="41" spans="2:22">
      <c r="B41" s="9">
        <v>320</v>
      </c>
      <c r="C41" s="4" t="s">
        <v>13</v>
      </c>
      <c r="D41" s="4" t="s">
        <v>13</v>
      </c>
      <c r="E41" s="4" t="s">
        <v>13</v>
      </c>
      <c r="F41" s="4" t="s">
        <v>13</v>
      </c>
      <c r="G41" s="4" t="s">
        <v>13</v>
      </c>
      <c r="H41" s="4" t="s">
        <v>13</v>
      </c>
      <c r="I41" s="4" t="s">
        <v>13</v>
      </c>
      <c r="J41" s="4" t="s">
        <v>13</v>
      </c>
      <c r="K41" s="4" t="s">
        <v>13</v>
      </c>
      <c r="L41" s="4" t="s">
        <v>13</v>
      </c>
      <c r="M41" s="4" t="s">
        <v>13</v>
      </c>
      <c r="N41" s="4" t="s">
        <v>13</v>
      </c>
      <c r="O41" s="4" t="s">
        <v>13</v>
      </c>
      <c r="P41" s="4" t="s">
        <v>13</v>
      </c>
      <c r="Q41" s="4" t="s">
        <v>13</v>
      </c>
      <c r="R41" s="4" t="s">
        <v>13</v>
      </c>
      <c r="S41" s="4" t="s">
        <v>13</v>
      </c>
      <c r="T41" s="4" t="s">
        <v>13</v>
      </c>
      <c r="U41" s="4" t="s">
        <v>13</v>
      </c>
      <c r="V41" s="4" t="s">
        <v>13</v>
      </c>
    </row>
    <row r="42" spans="2:22">
      <c r="B42" s="9">
        <v>321</v>
      </c>
      <c r="C42" s="4" t="s">
        <v>13</v>
      </c>
      <c r="D42" s="4" t="s">
        <v>13</v>
      </c>
      <c r="E42" s="4" t="s">
        <v>13</v>
      </c>
      <c r="F42" s="4" t="s">
        <v>13</v>
      </c>
      <c r="G42" s="4">
        <v>0.03</v>
      </c>
      <c r="H42" s="4" t="s">
        <v>13</v>
      </c>
      <c r="I42" s="4" t="s">
        <v>13</v>
      </c>
      <c r="J42" s="4" t="s">
        <v>13</v>
      </c>
      <c r="K42" s="4" t="s">
        <v>13</v>
      </c>
      <c r="L42" s="4" t="s">
        <v>13</v>
      </c>
      <c r="M42" s="4" t="s">
        <v>13</v>
      </c>
      <c r="N42" s="4" t="s">
        <v>13</v>
      </c>
      <c r="O42" s="4" t="s">
        <v>13</v>
      </c>
      <c r="P42" s="4" t="s">
        <v>13</v>
      </c>
      <c r="Q42" s="4" t="s">
        <v>13</v>
      </c>
      <c r="R42" s="4" t="s">
        <v>13</v>
      </c>
      <c r="S42" s="4" t="s">
        <v>13</v>
      </c>
      <c r="T42" s="4" t="s">
        <v>13</v>
      </c>
      <c r="U42" s="4" t="s">
        <v>13</v>
      </c>
      <c r="V42" s="4" t="s">
        <v>13</v>
      </c>
    </row>
    <row r="43" spans="2:22">
      <c r="B43" s="9">
        <v>322</v>
      </c>
      <c r="C43" s="4" t="s">
        <v>13</v>
      </c>
      <c r="D43" s="4" t="s">
        <v>13</v>
      </c>
      <c r="E43" s="4" t="s">
        <v>13</v>
      </c>
      <c r="F43" s="4" t="s">
        <v>13</v>
      </c>
      <c r="G43" s="4">
        <v>0.04</v>
      </c>
      <c r="H43" s="4" t="s">
        <v>13</v>
      </c>
      <c r="I43" s="4" t="s">
        <v>13</v>
      </c>
      <c r="J43" s="4" t="s">
        <v>13</v>
      </c>
      <c r="K43" s="4" t="s">
        <v>13</v>
      </c>
      <c r="L43" s="4" t="s">
        <v>13</v>
      </c>
      <c r="M43" s="4" t="s">
        <v>13</v>
      </c>
      <c r="N43" s="4" t="s">
        <v>13</v>
      </c>
      <c r="O43" s="4" t="s">
        <v>13</v>
      </c>
      <c r="P43" s="4" t="s">
        <v>13</v>
      </c>
      <c r="Q43" s="4" t="s">
        <v>13</v>
      </c>
      <c r="R43" s="4" t="s">
        <v>13</v>
      </c>
      <c r="S43" s="4" t="s">
        <v>13</v>
      </c>
      <c r="T43" s="4" t="s">
        <v>13</v>
      </c>
      <c r="U43" s="4" t="s">
        <v>13</v>
      </c>
      <c r="V43" s="4" t="s">
        <v>13</v>
      </c>
    </row>
    <row r="44" spans="2:22">
      <c r="B44" s="9">
        <v>323</v>
      </c>
      <c r="C44" s="4" t="s">
        <v>13</v>
      </c>
      <c r="D44" s="4" t="s">
        <v>13</v>
      </c>
      <c r="E44" s="4" t="s">
        <v>13</v>
      </c>
      <c r="F44" s="4" t="s">
        <v>13</v>
      </c>
      <c r="G44" s="4">
        <v>0.03</v>
      </c>
      <c r="H44" s="4" t="s">
        <v>13</v>
      </c>
      <c r="I44" s="4" t="s">
        <v>13</v>
      </c>
      <c r="J44" s="4" t="s">
        <v>13</v>
      </c>
      <c r="K44" s="4" t="s">
        <v>13</v>
      </c>
      <c r="L44" s="4" t="s">
        <v>13</v>
      </c>
      <c r="M44" s="4" t="s">
        <v>13</v>
      </c>
      <c r="N44" s="4" t="s">
        <v>13</v>
      </c>
      <c r="O44" s="4" t="s">
        <v>13</v>
      </c>
      <c r="P44" s="4" t="s">
        <v>13</v>
      </c>
      <c r="Q44" s="4" t="s">
        <v>13</v>
      </c>
      <c r="R44" s="4" t="s">
        <v>13</v>
      </c>
      <c r="S44" s="4" t="s">
        <v>13</v>
      </c>
      <c r="T44" s="4" t="s">
        <v>13</v>
      </c>
      <c r="U44" s="4" t="s">
        <v>13</v>
      </c>
      <c r="V44" s="4" t="s">
        <v>13</v>
      </c>
    </row>
    <row r="45" spans="2:22">
      <c r="B45" s="9">
        <v>324</v>
      </c>
      <c r="C45" s="4" t="s">
        <v>13</v>
      </c>
      <c r="D45" s="4" t="s">
        <v>13</v>
      </c>
      <c r="E45" s="4" t="s">
        <v>13</v>
      </c>
      <c r="F45" s="4" t="s">
        <v>13</v>
      </c>
      <c r="G45" s="4">
        <v>0.04</v>
      </c>
      <c r="H45" s="4" t="s">
        <v>13</v>
      </c>
      <c r="I45" s="4" t="s">
        <v>13</v>
      </c>
      <c r="J45" s="4" t="s">
        <v>13</v>
      </c>
      <c r="K45" s="4" t="s">
        <v>13</v>
      </c>
      <c r="L45" s="4" t="s">
        <v>13</v>
      </c>
      <c r="M45" s="4" t="s">
        <v>13</v>
      </c>
      <c r="N45" s="4" t="s">
        <v>13</v>
      </c>
      <c r="O45" s="4" t="s">
        <v>13</v>
      </c>
      <c r="P45" s="4" t="s">
        <v>13</v>
      </c>
      <c r="Q45" s="4" t="s">
        <v>13</v>
      </c>
      <c r="R45" s="4" t="s">
        <v>13</v>
      </c>
      <c r="S45" s="4" t="s">
        <v>13</v>
      </c>
      <c r="T45" s="4" t="s">
        <v>13</v>
      </c>
      <c r="U45" s="4" t="s">
        <v>13</v>
      </c>
      <c r="V45" s="4" t="s">
        <v>13</v>
      </c>
    </row>
    <row r="46" spans="2:22">
      <c r="B46" s="9">
        <v>325</v>
      </c>
      <c r="C46" s="4" t="s">
        <v>13</v>
      </c>
      <c r="D46" s="4" t="s">
        <v>13</v>
      </c>
      <c r="E46" s="4">
        <v>0.04</v>
      </c>
      <c r="F46" s="4">
        <v>0.02</v>
      </c>
      <c r="G46" s="4">
        <v>0.05</v>
      </c>
      <c r="H46" s="4" t="s">
        <v>13</v>
      </c>
      <c r="I46" s="4" t="s">
        <v>13</v>
      </c>
      <c r="J46" s="4" t="s">
        <v>13</v>
      </c>
      <c r="K46" s="4" t="s">
        <v>13</v>
      </c>
      <c r="L46" s="4" t="s">
        <v>13</v>
      </c>
      <c r="M46" s="4" t="s">
        <v>13</v>
      </c>
      <c r="N46" s="4" t="s">
        <v>13</v>
      </c>
      <c r="O46" s="4" t="s">
        <v>13</v>
      </c>
      <c r="P46" s="4" t="s">
        <v>13</v>
      </c>
      <c r="Q46" s="4" t="s">
        <v>13</v>
      </c>
      <c r="R46" s="4" t="s">
        <v>13</v>
      </c>
      <c r="S46" s="4" t="s">
        <v>13</v>
      </c>
      <c r="T46" s="4" t="s">
        <v>13</v>
      </c>
      <c r="U46" s="4" t="s">
        <v>13</v>
      </c>
      <c r="V46" s="4" t="s">
        <v>13</v>
      </c>
    </row>
    <row r="47" spans="2:22">
      <c r="B47" s="9">
        <v>326</v>
      </c>
      <c r="C47" s="4" t="s">
        <v>13</v>
      </c>
      <c r="D47" s="4" t="s">
        <v>13</v>
      </c>
      <c r="E47" s="4">
        <v>0.04</v>
      </c>
      <c r="F47" s="4">
        <v>0.02</v>
      </c>
      <c r="G47" s="4">
        <v>0.05</v>
      </c>
      <c r="H47" s="4" t="s">
        <v>13</v>
      </c>
      <c r="I47" s="4" t="s">
        <v>13</v>
      </c>
      <c r="J47" s="4" t="s">
        <v>13</v>
      </c>
      <c r="K47" s="4" t="s">
        <v>13</v>
      </c>
      <c r="L47" s="4" t="s">
        <v>13</v>
      </c>
      <c r="M47" s="4" t="s">
        <v>13</v>
      </c>
      <c r="N47" s="4" t="s">
        <v>13</v>
      </c>
      <c r="O47" s="4" t="s">
        <v>13</v>
      </c>
      <c r="P47" s="4" t="s">
        <v>13</v>
      </c>
      <c r="Q47" s="4" t="s">
        <v>13</v>
      </c>
      <c r="R47" s="4" t="s">
        <v>13</v>
      </c>
      <c r="S47" s="4" t="s">
        <v>13</v>
      </c>
      <c r="T47" s="4" t="s">
        <v>13</v>
      </c>
      <c r="U47" s="4" t="s">
        <v>13</v>
      </c>
      <c r="V47" s="4" t="s">
        <v>13</v>
      </c>
    </row>
    <row r="48" spans="2:22">
      <c r="B48" s="9">
        <v>327</v>
      </c>
      <c r="C48" s="4" t="s">
        <v>13</v>
      </c>
      <c r="D48" s="4" t="s">
        <v>13</v>
      </c>
      <c r="E48" s="4">
        <v>0.04</v>
      </c>
      <c r="F48" s="4">
        <v>0.03</v>
      </c>
      <c r="G48" s="4">
        <v>0.06</v>
      </c>
      <c r="H48" s="4" t="s">
        <v>13</v>
      </c>
      <c r="I48" s="4" t="s">
        <v>13</v>
      </c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" t="s">
        <v>13</v>
      </c>
      <c r="Q48" s="4" t="s">
        <v>13</v>
      </c>
      <c r="R48" s="4" t="s">
        <v>13</v>
      </c>
      <c r="S48" s="4" t="s">
        <v>13</v>
      </c>
      <c r="T48" s="4" t="s">
        <v>13</v>
      </c>
      <c r="U48" s="4" t="s">
        <v>13</v>
      </c>
      <c r="V48" s="4" t="s">
        <v>13</v>
      </c>
    </row>
    <row r="49" spans="2:22">
      <c r="B49" s="9">
        <v>328</v>
      </c>
      <c r="C49" s="4" t="s">
        <v>13</v>
      </c>
      <c r="D49" s="4" t="s">
        <v>13</v>
      </c>
      <c r="E49" s="4">
        <v>0.04</v>
      </c>
      <c r="F49" s="4">
        <v>0.03</v>
      </c>
      <c r="G49" s="4">
        <v>0.06</v>
      </c>
      <c r="H49" s="4" t="s">
        <v>13</v>
      </c>
      <c r="I49" s="4" t="s">
        <v>13</v>
      </c>
      <c r="J49" s="4" t="s">
        <v>13</v>
      </c>
      <c r="K49" s="4" t="s">
        <v>13</v>
      </c>
      <c r="L49" s="4" t="s">
        <v>13</v>
      </c>
      <c r="M49" s="4" t="s">
        <v>13</v>
      </c>
      <c r="N49" s="4" t="s">
        <v>13</v>
      </c>
      <c r="O49" s="4" t="s">
        <v>13</v>
      </c>
      <c r="P49" s="4" t="s">
        <v>13</v>
      </c>
      <c r="Q49" s="4" t="s">
        <v>13</v>
      </c>
      <c r="R49" s="4" t="s">
        <v>13</v>
      </c>
      <c r="S49" s="4" t="s">
        <v>13</v>
      </c>
      <c r="T49" s="4" t="s">
        <v>13</v>
      </c>
      <c r="U49" s="4" t="s">
        <v>13</v>
      </c>
      <c r="V49" s="4" t="s">
        <v>13</v>
      </c>
    </row>
    <row r="50" spans="2:22">
      <c r="B50" s="9">
        <v>329</v>
      </c>
      <c r="C50" s="4" t="s">
        <v>13</v>
      </c>
      <c r="D50" s="4" t="s">
        <v>13</v>
      </c>
      <c r="E50" s="4">
        <v>0.04</v>
      </c>
      <c r="F50" s="4">
        <v>0.03</v>
      </c>
      <c r="G50" s="4">
        <v>0.06</v>
      </c>
      <c r="H50" s="4" t="s">
        <v>13</v>
      </c>
      <c r="I50" s="4" t="s">
        <v>13</v>
      </c>
      <c r="J50" s="4" t="s">
        <v>13</v>
      </c>
      <c r="K50" s="4" t="s">
        <v>13</v>
      </c>
      <c r="L50" s="4" t="s">
        <v>13</v>
      </c>
      <c r="M50" s="4" t="s">
        <v>13</v>
      </c>
      <c r="N50" s="4" t="s">
        <v>13</v>
      </c>
      <c r="O50" s="4" t="s">
        <v>13</v>
      </c>
      <c r="P50" s="4" t="s">
        <v>13</v>
      </c>
      <c r="Q50" s="4" t="s">
        <v>13</v>
      </c>
      <c r="R50" s="4" t="s">
        <v>13</v>
      </c>
      <c r="S50" s="4" t="s">
        <v>13</v>
      </c>
      <c r="T50" s="4" t="s">
        <v>13</v>
      </c>
      <c r="U50" s="4" t="s">
        <v>13</v>
      </c>
      <c r="V50" s="4" t="s">
        <v>13</v>
      </c>
    </row>
    <row r="51" spans="2:22">
      <c r="B51" s="9">
        <v>330</v>
      </c>
      <c r="C51" s="4" t="s">
        <v>13</v>
      </c>
      <c r="D51" s="4" t="s">
        <v>13</v>
      </c>
      <c r="E51" s="4">
        <v>0.04</v>
      </c>
      <c r="F51" s="4">
        <v>0.04</v>
      </c>
      <c r="G51" s="4">
        <v>7.0000000000000007E-2</v>
      </c>
      <c r="H51" s="4" t="s">
        <v>13</v>
      </c>
      <c r="I51" s="4" t="s">
        <v>13</v>
      </c>
      <c r="J51" s="4" t="s">
        <v>13</v>
      </c>
      <c r="K51" s="4" t="s">
        <v>13</v>
      </c>
      <c r="L51" s="4" t="s">
        <v>13</v>
      </c>
      <c r="M51" s="4" t="s">
        <v>13</v>
      </c>
      <c r="N51" s="4" t="s">
        <v>13</v>
      </c>
      <c r="O51" s="4" t="s">
        <v>13</v>
      </c>
      <c r="P51" s="4" t="s">
        <v>13</v>
      </c>
      <c r="Q51" s="4" t="s">
        <v>13</v>
      </c>
      <c r="R51" s="4" t="s">
        <v>13</v>
      </c>
      <c r="S51" s="4" t="s">
        <v>13</v>
      </c>
      <c r="T51" s="4" t="s">
        <v>13</v>
      </c>
      <c r="U51" s="4" t="s">
        <v>13</v>
      </c>
      <c r="V51" s="4" t="s">
        <v>13</v>
      </c>
    </row>
    <row r="52" spans="2:22">
      <c r="B52" s="9">
        <v>331</v>
      </c>
      <c r="C52" s="4" t="s">
        <v>13</v>
      </c>
      <c r="D52" s="4" t="s">
        <v>13</v>
      </c>
      <c r="E52" s="4">
        <v>0.05</v>
      </c>
      <c r="F52" s="4">
        <v>0.05</v>
      </c>
      <c r="G52" s="4">
        <v>7.0000000000000007E-2</v>
      </c>
      <c r="H52" s="4" t="s">
        <v>13</v>
      </c>
      <c r="I52" s="4" t="s">
        <v>13</v>
      </c>
      <c r="J52" s="4" t="s">
        <v>13</v>
      </c>
      <c r="K52" s="4" t="s">
        <v>13</v>
      </c>
      <c r="L52" s="4" t="s">
        <v>13</v>
      </c>
      <c r="M52" s="4" t="s">
        <v>13</v>
      </c>
      <c r="N52" s="4" t="s">
        <v>13</v>
      </c>
      <c r="O52" s="4" t="s">
        <v>13</v>
      </c>
      <c r="P52" s="4" t="s">
        <v>13</v>
      </c>
      <c r="Q52" s="4" t="s">
        <v>13</v>
      </c>
      <c r="R52" s="4" t="s">
        <v>13</v>
      </c>
      <c r="S52" s="4" t="s">
        <v>13</v>
      </c>
      <c r="T52" s="4" t="s">
        <v>13</v>
      </c>
      <c r="U52" s="4" t="s">
        <v>13</v>
      </c>
      <c r="V52" s="4" t="s">
        <v>13</v>
      </c>
    </row>
    <row r="53" spans="2:22">
      <c r="B53" s="9">
        <v>401</v>
      </c>
      <c r="C53" s="4">
        <v>0.02</v>
      </c>
      <c r="D53" s="4">
        <v>0.02</v>
      </c>
      <c r="E53" s="4">
        <v>0.05</v>
      </c>
      <c r="F53" s="4">
        <v>0.06</v>
      </c>
      <c r="G53" s="4">
        <v>0.08</v>
      </c>
      <c r="H53" s="4">
        <v>0.03</v>
      </c>
      <c r="I53" s="4" t="s">
        <v>13</v>
      </c>
      <c r="J53" s="4" t="s">
        <v>13</v>
      </c>
      <c r="K53" s="4" t="s">
        <v>13</v>
      </c>
      <c r="L53" s="4" t="s">
        <v>13</v>
      </c>
      <c r="M53" s="4" t="s">
        <v>13</v>
      </c>
      <c r="N53" s="4" t="s">
        <v>13</v>
      </c>
      <c r="O53" s="4" t="s">
        <v>13</v>
      </c>
      <c r="P53" s="4" t="s">
        <v>13</v>
      </c>
      <c r="Q53" s="4" t="s">
        <v>13</v>
      </c>
      <c r="R53" s="4" t="s">
        <v>13</v>
      </c>
      <c r="S53" s="4" t="s">
        <v>13</v>
      </c>
      <c r="T53" s="4" t="s">
        <v>13</v>
      </c>
      <c r="U53" s="4" t="s">
        <v>13</v>
      </c>
      <c r="V53" s="4" t="s">
        <v>13</v>
      </c>
    </row>
    <row r="54" spans="2:22">
      <c r="B54" s="9">
        <v>402</v>
      </c>
      <c r="C54" s="4">
        <v>0.02</v>
      </c>
      <c r="D54" s="4">
        <v>0.02</v>
      </c>
      <c r="E54" s="4">
        <v>0.05</v>
      </c>
      <c r="F54" s="4">
        <v>7.0000000000000007E-2</v>
      </c>
      <c r="G54" s="4">
        <v>0.08</v>
      </c>
      <c r="H54" s="4">
        <v>0.03</v>
      </c>
      <c r="I54" s="4" t="s">
        <v>13</v>
      </c>
      <c r="J54" s="4" t="s">
        <v>13</v>
      </c>
      <c r="K54" s="4" t="s">
        <v>13</v>
      </c>
      <c r="L54" s="4" t="s">
        <v>13</v>
      </c>
      <c r="M54" s="4" t="s">
        <v>13</v>
      </c>
      <c r="N54" s="4" t="s">
        <v>13</v>
      </c>
      <c r="O54" s="4" t="s">
        <v>13</v>
      </c>
      <c r="P54" s="4" t="s">
        <v>13</v>
      </c>
      <c r="Q54" s="4" t="s">
        <v>13</v>
      </c>
      <c r="R54" s="4" t="s">
        <v>13</v>
      </c>
      <c r="S54" s="4" t="s">
        <v>13</v>
      </c>
      <c r="T54" s="4" t="s">
        <v>13</v>
      </c>
      <c r="U54" s="4" t="s">
        <v>13</v>
      </c>
      <c r="V54" s="4" t="s">
        <v>13</v>
      </c>
    </row>
    <row r="55" spans="2:22">
      <c r="B55" s="9">
        <v>403</v>
      </c>
      <c r="C55" s="4">
        <v>0.03</v>
      </c>
      <c r="D55" s="4">
        <v>0.03</v>
      </c>
      <c r="E55" s="4">
        <v>7.0000000000000007E-2</v>
      </c>
      <c r="F55" s="4">
        <v>0.09</v>
      </c>
      <c r="G55" s="4">
        <v>0.1</v>
      </c>
      <c r="H55" s="4">
        <v>0.04</v>
      </c>
      <c r="I55" s="4" t="s">
        <v>13</v>
      </c>
      <c r="J55" s="4" t="s">
        <v>13</v>
      </c>
      <c r="K55" s="4" t="s">
        <v>13</v>
      </c>
      <c r="L55" s="4" t="s">
        <v>13</v>
      </c>
      <c r="M55" s="4" t="s">
        <v>13</v>
      </c>
      <c r="N55" s="4" t="s">
        <v>13</v>
      </c>
      <c r="O55" s="4" t="s">
        <v>13</v>
      </c>
      <c r="P55" s="4" t="s">
        <v>13</v>
      </c>
      <c r="Q55" s="4" t="s">
        <v>13</v>
      </c>
      <c r="R55" s="4" t="s">
        <v>13</v>
      </c>
      <c r="S55" s="4" t="s">
        <v>13</v>
      </c>
      <c r="T55" s="4" t="s">
        <v>13</v>
      </c>
      <c r="U55" s="4" t="s">
        <v>13</v>
      </c>
      <c r="V55" s="4" t="s">
        <v>13</v>
      </c>
    </row>
    <row r="56" spans="2:22">
      <c r="B56" s="9">
        <v>404</v>
      </c>
      <c r="C56" s="4">
        <v>0.04</v>
      </c>
      <c r="D56" s="4">
        <v>0.04</v>
      </c>
      <c r="E56" s="4">
        <v>7.0000000000000007E-2</v>
      </c>
      <c r="F56" s="4">
        <v>0.1</v>
      </c>
      <c r="G56" s="4">
        <v>0.11</v>
      </c>
      <c r="H56" s="4">
        <v>0.04</v>
      </c>
      <c r="I56" s="4" t="s">
        <v>13</v>
      </c>
      <c r="J56" s="4" t="s">
        <v>13</v>
      </c>
      <c r="K56" s="4" t="s">
        <v>13</v>
      </c>
      <c r="L56" s="4" t="s">
        <v>13</v>
      </c>
      <c r="M56" s="4" t="s">
        <v>13</v>
      </c>
      <c r="N56" s="4" t="s">
        <v>13</v>
      </c>
      <c r="O56" s="4" t="s">
        <v>13</v>
      </c>
      <c r="P56" s="4" t="s">
        <v>13</v>
      </c>
      <c r="Q56" s="4" t="s">
        <v>13</v>
      </c>
      <c r="R56" s="4" t="s">
        <v>13</v>
      </c>
      <c r="S56" s="4" t="s">
        <v>13</v>
      </c>
      <c r="T56" s="4" t="s">
        <v>13</v>
      </c>
      <c r="U56" s="4" t="s">
        <v>13</v>
      </c>
      <c r="V56" s="4" t="s">
        <v>13</v>
      </c>
    </row>
    <row r="57" spans="2:22">
      <c r="B57" s="9">
        <v>405</v>
      </c>
      <c r="C57" s="4">
        <v>0.04</v>
      </c>
      <c r="D57" s="4">
        <v>0.04</v>
      </c>
      <c r="E57" s="4">
        <v>7.0000000000000007E-2</v>
      </c>
      <c r="F57" s="4">
        <v>0.1</v>
      </c>
      <c r="G57" s="4">
        <v>0.11</v>
      </c>
      <c r="H57" s="4">
        <v>0.04</v>
      </c>
      <c r="I57" s="4" t="s">
        <v>13</v>
      </c>
      <c r="J57" s="4" t="s">
        <v>13</v>
      </c>
      <c r="K57" s="4" t="s">
        <v>13</v>
      </c>
      <c r="L57" s="4" t="s">
        <v>13</v>
      </c>
      <c r="M57" s="4" t="s">
        <v>13</v>
      </c>
      <c r="N57" s="4" t="s">
        <v>13</v>
      </c>
      <c r="O57" s="4" t="s">
        <v>13</v>
      </c>
      <c r="P57" s="4" t="s">
        <v>13</v>
      </c>
      <c r="Q57" s="4" t="s">
        <v>13</v>
      </c>
      <c r="R57" s="4" t="s">
        <v>13</v>
      </c>
      <c r="S57" s="4" t="s">
        <v>13</v>
      </c>
      <c r="T57" s="4" t="s">
        <v>13</v>
      </c>
      <c r="U57" s="4" t="s">
        <v>13</v>
      </c>
      <c r="V57" s="4" t="s">
        <v>13</v>
      </c>
    </row>
    <row r="58" spans="2:22">
      <c r="B58" s="9">
        <v>406</v>
      </c>
      <c r="C58" s="4">
        <v>0.04</v>
      </c>
      <c r="D58" s="4">
        <v>0.04</v>
      </c>
      <c r="E58" s="4">
        <v>7.0000000000000007E-2</v>
      </c>
      <c r="F58" s="4">
        <v>0.1</v>
      </c>
      <c r="G58" s="4">
        <v>0.11</v>
      </c>
      <c r="H58" s="4">
        <v>0.04</v>
      </c>
      <c r="I58" s="4" t="s">
        <v>13</v>
      </c>
      <c r="J58" s="4" t="s">
        <v>13</v>
      </c>
      <c r="K58" s="4" t="s">
        <v>13</v>
      </c>
      <c r="L58" s="4" t="s">
        <v>13</v>
      </c>
      <c r="M58" s="4" t="s">
        <v>13</v>
      </c>
      <c r="N58" s="4" t="s">
        <v>13</v>
      </c>
      <c r="O58" s="4" t="s">
        <v>13</v>
      </c>
      <c r="P58" s="4" t="s">
        <v>13</v>
      </c>
      <c r="Q58" s="4" t="s">
        <v>13</v>
      </c>
      <c r="R58" s="4" t="s">
        <v>13</v>
      </c>
      <c r="S58" s="4" t="s">
        <v>13</v>
      </c>
      <c r="T58" s="4" t="s">
        <v>13</v>
      </c>
      <c r="U58" s="4" t="s">
        <v>13</v>
      </c>
      <c r="V58" s="4" t="s">
        <v>13</v>
      </c>
    </row>
    <row r="59" spans="2:22">
      <c r="B59" s="9">
        <v>407</v>
      </c>
      <c r="C59" s="4">
        <v>0.04</v>
      </c>
      <c r="D59" s="4">
        <v>0.04</v>
      </c>
      <c r="E59" s="4">
        <v>0.08</v>
      </c>
      <c r="F59" s="4">
        <v>0.12</v>
      </c>
      <c r="G59" s="4">
        <v>0.12</v>
      </c>
      <c r="H59" s="4">
        <v>0.04</v>
      </c>
      <c r="I59" s="4" t="s">
        <v>13</v>
      </c>
      <c r="J59" s="4" t="s">
        <v>13</v>
      </c>
      <c r="K59" s="4" t="s">
        <v>13</v>
      </c>
      <c r="L59" s="4" t="s">
        <v>13</v>
      </c>
      <c r="M59" s="4" t="s">
        <v>13</v>
      </c>
      <c r="N59" s="4" t="s">
        <v>13</v>
      </c>
      <c r="O59" s="4" t="s">
        <v>13</v>
      </c>
      <c r="P59" s="4" t="s">
        <v>13</v>
      </c>
      <c r="Q59" s="4" t="s">
        <v>13</v>
      </c>
      <c r="R59" s="4" t="s">
        <v>13</v>
      </c>
      <c r="S59" s="4" t="s">
        <v>13</v>
      </c>
      <c r="T59" s="4" t="s">
        <v>13</v>
      </c>
      <c r="U59" s="4" t="s">
        <v>13</v>
      </c>
      <c r="V59" s="4" t="s">
        <v>13</v>
      </c>
    </row>
    <row r="60" spans="2:22">
      <c r="B60" s="9">
        <v>408</v>
      </c>
      <c r="C60" s="4">
        <v>0.06</v>
      </c>
      <c r="D60" s="4">
        <v>0.06</v>
      </c>
      <c r="E60" s="4">
        <v>0.09</v>
      </c>
      <c r="F60" s="4">
        <v>0.14000000000000001</v>
      </c>
      <c r="G60" s="4">
        <v>0.14000000000000001</v>
      </c>
      <c r="H60" s="4">
        <v>0.05</v>
      </c>
      <c r="I60" s="4" t="s">
        <v>13</v>
      </c>
      <c r="J60" s="4" t="s">
        <v>13</v>
      </c>
      <c r="K60" s="4" t="s">
        <v>13</v>
      </c>
      <c r="L60" s="4" t="s">
        <v>13</v>
      </c>
      <c r="M60" s="4" t="s">
        <v>13</v>
      </c>
      <c r="N60" s="4" t="s">
        <v>13</v>
      </c>
      <c r="O60" s="4" t="s">
        <v>13</v>
      </c>
      <c r="P60" s="4" t="s">
        <v>13</v>
      </c>
      <c r="Q60" s="4" t="s">
        <v>13</v>
      </c>
      <c r="R60" s="4" t="s">
        <v>13</v>
      </c>
      <c r="S60" s="4" t="s">
        <v>13</v>
      </c>
      <c r="T60" s="4" t="s">
        <v>13</v>
      </c>
      <c r="U60" s="4" t="s">
        <v>13</v>
      </c>
      <c r="V60" s="4" t="s">
        <v>13</v>
      </c>
    </row>
    <row r="61" spans="2:22">
      <c r="B61" s="9">
        <v>409</v>
      </c>
      <c r="C61" s="4">
        <v>0.04</v>
      </c>
      <c r="D61" s="4">
        <v>0.04</v>
      </c>
      <c r="E61" s="4">
        <v>0.05</v>
      </c>
      <c r="F61" s="4">
        <v>0.08</v>
      </c>
      <c r="G61" s="4">
        <v>0.08</v>
      </c>
      <c r="H61" s="4">
        <v>0.03</v>
      </c>
      <c r="I61" s="4" t="s">
        <v>13</v>
      </c>
      <c r="J61" s="4" t="s">
        <v>13</v>
      </c>
      <c r="K61" s="4" t="s">
        <v>13</v>
      </c>
      <c r="L61" s="4" t="s">
        <v>13</v>
      </c>
      <c r="M61" s="4" t="s">
        <v>13</v>
      </c>
      <c r="N61" s="4" t="s">
        <v>13</v>
      </c>
      <c r="O61" s="4" t="s">
        <v>13</v>
      </c>
      <c r="P61" s="4" t="s">
        <v>13</v>
      </c>
      <c r="Q61" s="4" t="s">
        <v>13</v>
      </c>
      <c r="R61" s="4" t="s">
        <v>13</v>
      </c>
      <c r="S61" s="4" t="s">
        <v>13</v>
      </c>
      <c r="T61" s="4" t="s">
        <v>13</v>
      </c>
      <c r="U61" s="4" t="s">
        <v>13</v>
      </c>
      <c r="V61" s="4" t="s">
        <v>13</v>
      </c>
    </row>
    <row r="62" spans="2:22">
      <c r="B62" s="9">
        <v>410</v>
      </c>
      <c r="C62" s="4">
        <v>0.06</v>
      </c>
      <c r="D62" s="4">
        <v>0.06</v>
      </c>
      <c r="E62" s="4">
        <v>7.0000000000000007E-2</v>
      </c>
      <c r="F62" s="4">
        <v>0.12</v>
      </c>
      <c r="G62" s="4">
        <v>0.11</v>
      </c>
      <c r="H62" s="4">
        <v>0.04</v>
      </c>
      <c r="I62" s="4" t="s">
        <v>13</v>
      </c>
      <c r="J62" s="4" t="s">
        <v>13</v>
      </c>
      <c r="K62" s="4" t="s">
        <v>13</v>
      </c>
      <c r="L62" s="4" t="s">
        <v>13</v>
      </c>
      <c r="M62" s="4" t="s">
        <v>13</v>
      </c>
      <c r="N62" s="4" t="s">
        <v>13</v>
      </c>
      <c r="O62" s="4" t="s">
        <v>13</v>
      </c>
      <c r="P62" s="4" t="s">
        <v>13</v>
      </c>
      <c r="Q62" s="4" t="s">
        <v>13</v>
      </c>
      <c r="R62" s="4" t="s">
        <v>13</v>
      </c>
      <c r="S62" s="4" t="s">
        <v>13</v>
      </c>
      <c r="T62" s="4" t="s">
        <v>13</v>
      </c>
      <c r="U62" s="4" t="s">
        <v>13</v>
      </c>
      <c r="V62" s="4" t="s">
        <v>13</v>
      </c>
    </row>
    <row r="63" spans="2:22">
      <c r="B63" s="9">
        <v>411</v>
      </c>
      <c r="C63" s="4">
        <v>0.08</v>
      </c>
      <c r="D63" s="4">
        <v>0.08</v>
      </c>
      <c r="E63" s="4">
        <v>0.1</v>
      </c>
      <c r="F63" s="4">
        <v>0.15</v>
      </c>
      <c r="G63" s="4">
        <v>0.14000000000000001</v>
      </c>
      <c r="H63" s="4">
        <v>0.05</v>
      </c>
      <c r="I63" s="4" t="s">
        <v>13</v>
      </c>
      <c r="J63" s="4" t="s">
        <v>13</v>
      </c>
      <c r="K63" s="4" t="s">
        <v>13</v>
      </c>
      <c r="L63" s="4" t="s">
        <v>13</v>
      </c>
      <c r="M63" s="4" t="s">
        <v>13</v>
      </c>
      <c r="N63" s="4" t="s">
        <v>13</v>
      </c>
      <c r="O63" s="4" t="s">
        <v>13</v>
      </c>
      <c r="P63" s="4" t="s">
        <v>13</v>
      </c>
      <c r="Q63" s="4" t="s">
        <v>13</v>
      </c>
      <c r="R63" s="4" t="s">
        <v>13</v>
      </c>
      <c r="S63" s="4" t="s">
        <v>13</v>
      </c>
      <c r="T63" s="4" t="s">
        <v>13</v>
      </c>
      <c r="U63" s="4" t="s">
        <v>13</v>
      </c>
      <c r="V63" s="4" t="s">
        <v>13</v>
      </c>
    </row>
    <row r="64" spans="2:22">
      <c r="B64" s="9">
        <v>412</v>
      </c>
      <c r="C64" s="4">
        <v>0.08</v>
      </c>
      <c r="D64" s="4">
        <v>0.08</v>
      </c>
      <c r="E64" s="4">
        <v>0.09</v>
      </c>
      <c r="F64" s="4">
        <v>0.14000000000000001</v>
      </c>
      <c r="G64" s="4">
        <v>0.13</v>
      </c>
      <c r="H64" s="4">
        <v>0.05</v>
      </c>
      <c r="I64" s="4" t="s">
        <v>13</v>
      </c>
      <c r="J64" s="4" t="s">
        <v>13</v>
      </c>
      <c r="K64" s="4" t="s">
        <v>13</v>
      </c>
      <c r="L64" s="4" t="s">
        <v>13</v>
      </c>
      <c r="M64" s="4" t="s">
        <v>13</v>
      </c>
      <c r="N64" s="4" t="s">
        <v>13</v>
      </c>
      <c r="O64" s="4" t="s">
        <v>13</v>
      </c>
      <c r="P64" s="4" t="s">
        <v>13</v>
      </c>
      <c r="Q64" s="4" t="s">
        <v>13</v>
      </c>
      <c r="R64" s="4" t="s">
        <v>13</v>
      </c>
      <c r="S64" s="4" t="s">
        <v>13</v>
      </c>
      <c r="T64" s="4" t="s">
        <v>13</v>
      </c>
      <c r="U64" s="4" t="s">
        <v>13</v>
      </c>
      <c r="V64" s="4" t="s">
        <v>13</v>
      </c>
    </row>
    <row r="65" spans="2:22">
      <c r="B65" s="9">
        <v>413</v>
      </c>
      <c r="C65" s="4">
        <v>7.0000000000000007E-2</v>
      </c>
      <c r="D65" s="4">
        <v>7.0000000000000007E-2</v>
      </c>
      <c r="E65" s="4">
        <v>7.0000000000000007E-2</v>
      </c>
      <c r="F65" s="4">
        <v>0.11</v>
      </c>
      <c r="G65" s="4">
        <v>0.11</v>
      </c>
      <c r="H65" s="4">
        <v>0.04</v>
      </c>
      <c r="I65" s="4" t="s">
        <v>13</v>
      </c>
      <c r="J65" s="4" t="s">
        <v>13</v>
      </c>
      <c r="K65" s="4" t="s">
        <v>13</v>
      </c>
      <c r="L65" s="4" t="s">
        <v>13</v>
      </c>
      <c r="M65" s="4" t="s">
        <v>13</v>
      </c>
      <c r="N65" s="4" t="s">
        <v>13</v>
      </c>
      <c r="O65" s="4" t="s">
        <v>13</v>
      </c>
      <c r="P65" s="4" t="s">
        <v>13</v>
      </c>
      <c r="Q65" s="4" t="s">
        <v>13</v>
      </c>
      <c r="R65" s="4" t="s">
        <v>13</v>
      </c>
      <c r="S65" s="4" t="s">
        <v>13</v>
      </c>
      <c r="T65" s="4" t="s">
        <v>13</v>
      </c>
      <c r="U65" s="4" t="s">
        <v>13</v>
      </c>
      <c r="V65" s="4" t="s">
        <v>13</v>
      </c>
    </row>
    <row r="66" spans="2:22">
      <c r="B66" s="9">
        <v>414</v>
      </c>
      <c r="C66" s="4">
        <v>0.08</v>
      </c>
      <c r="D66" s="4">
        <v>0.08</v>
      </c>
      <c r="E66" s="4">
        <v>0.08</v>
      </c>
      <c r="F66" s="4">
        <v>0.13</v>
      </c>
      <c r="G66" s="4">
        <v>0.12</v>
      </c>
      <c r="H66" s="4">
        <v>0.05</v>
      </c>
      <c r="I66" s="4" t="s">
        <v>13</v>
      </c>
      <c r="J66" s="4" t="s">
        <v>13</v>
      </c>
      <c r="K66" s="4" t="s">
        <v>13</v>
      </c>
      <c r="L66" s="4" t="s">
        <v>13</v>
      </c>
      <c r="M66" s="4" t="s">
        <v>13</v>
      </c>
      <c r="N66" s="4" t="s">
        <v>13</v>
      </c>
      <c r="O66" s="4" t="s">
        <v>13</v>
      </c>
      <c r="P66" s="4" t="s">
        <v>13</v>
      </c>
      <c r="Q66" s="4" t="s">
        <v>13</v>
      </c>
      <c r="R66" s="4" t="s">
        <v>13</v>
      </c>
      <c r="S66" s="4" t="s">
        <v>13</v>
      </c>
      <c r="T66" s="4" t="s">
        <v>13</v>
      </c>
      <c r="U66" s="4" t="s">
        <v>13</v>
      </c>
      <c r="V66" s="4" t="s">
        <v>13</v>
      </c>
    </row>
    <row r="67" spans="2:22">
      <c r="B67" s="9">
        <v>415</v>
      </c>
      <c r="C67" s="4">
        <v>0.08</v>
      </c>
      <c r="D67" s="4">
        <v>0.08</v>
      </c>
      <c r="E67" s="4">
        <v>0.08</v>
      </c>
      <c r="F67" s="4">
        <v>0.12</v>
      </c>
      <c r="G67" s="4">
        <v>0.12</v>
      </c>
      <c r="H67" s="4">
        <v>0.05</v>
      </c>
      <c r="I67" s="4">
        <v>0.03</v>
      </c>
      <c r="J67" s="4">
        <v>0.04</v>
      </c>
      <c r="K67" s="4" t="s">
        <v>13</v>
      </c>
      <c r="L67" s="4" t="s">
        <v>13</v>
      </c>
      <c r="M67" s="4" t="s">
        <v>13</v>
      </c>
      <c r="N67" s="4" t="s">
        <v>13</v>
      </c>
      <c r="O67" s="4" t="s">
        <v>13</v>
      </c>
      <c r="P67" s="4" t="s">
        <v>13</v>
      </c>
      <c r="Q67" s="4" t="s">
        <v>13</v>
      </c>
      <c r="R67" s="4" t="s">
        <v>13</v>
      </c>
      <c r="S67" s="4" t="s">
        <v>13</v>
      </c>
      <c r="T67" s="4" t="s">
        <v>13</v>
      </c>
      <c r="U67" s="4" t="s">
        <v>13</v>
      </c>
      <c r="V67" s="4" t="s">
        <v>13</v>
      </c>
    </row>
    <row r="68" spans="2:22">
      <c r="B68" s="9">
        <v>416</v>
      </c>
      <c r="C68" s="4">
        <v>0.08</v>
      </c>
      <c r="D68" s="4">
        <v>0.08</v>
      </c>
      <c r="E68" s="4">
        <v>7.0000000000000007E-2</v>
      </c>
      <c r="F68" s="4">
        <v>0.11</v>
      </c>
      <c r="G68" s="4">
        <v>0.11</v>
      </c>
      <c r="H68" s="4">
        <v>0.05</v>
      </c>
      <c r="I68" s="4">
        <v>0.03</v>
      </c>
      <c r="J68" s="4">
        <v>0.03</v>
      </c>
      <c r="K68" s="4" t="s">
        <v>13</v>
      </c>
      <c r="L68" s="4" t="s">
        <v>13</v>
      </c>
      <c r="M68" s="4" t="s">
        <v>13</v>
      </c>
      <c r="N68" s="4" t="s">
        <v>13</v>
      </c>
      <c r="O68" s="4" t="s">
        <v>13</v>
      </c>
      <c r="P68" s="4" t="s">
        <v>13</v>
      </c>
      <c r="Q68" s="4" t="s">
        <v>13</v>
      </c>
      <c r="R68" s="4" t="s">
        <v>13</v>
      </c>
      <c r="S68" s="4" t="s">
        <v>13</v>
      </c>
      <c r="T68" s="4" t="s">
        <v>13</v>
      </c>
      <c r="U68" s="4" t="s">
        <v>13</v>
      </c>
      <c r="V68" s="4" t="s">
        <v>13</v>
      </c>
    </row>
    <row r="69" spans="2:22">
      <c r="B69" s="9">
        <v>417</v>
      </c>
      <c r="C69" s="4">
        <v>0.09</v>
      </c>
      <c r="D69" s="4">
        <v>0.09</v>
      </c>
      <c r="E69" s="4">
        <v>0.08</v>
      </c>
      <c r="F69" s="4">
        <v>0.12</v>
      </c>
      <c r="G69" s="4">
        <v>0.12</v>
      </c>
      <c r="H69" s="4">
        <v>0.06</v>
      </c>
      <c r="I69" s="4">
        <v>0.03</v>
      </c>
      <c r="J69" s="4">
        <v>0.03</v>
      </c>
      <c r="K69" s="4" t="s">
        <v>13</v>
      </c>
      <c r="L69" s="4" t="s">
        <v>13</v>
      </c>
      <c r="M69" s="4" t="s">
        <v>13</v>
      </c>
      <c r="N69" s="4" t="s">
        <v>13</v>
      </c>
      <c r="O69" s="4" t="s">
        <v>13</v>
      </c>
      <c r="P69" s="4" t="s">
        <v>13</v>
      </c>
      <c r="Q69" s="4" t="s">
        <v>13</v>
      </c>
      <c r="R69" s="4" t="s">
        <v>13</v>
      </c>
      <c r="S69" s="4" t="s">
        <v>13</v>
      </c>
      <c r="T69" s="4" t="s">
        <v>13</v>
      </c>
      <c r="U69" s="4" t="s">
        <v>13</v>
      </c>
      <c r="V69" s="4" t="s">
        <v>13</v>
      </c>
    </row>
    <row r="70" spans="2:22">
      <c r="B70" s="9">
        <v>418</v>
      </c>
      <c r="C70" s="4">
        <v>7.0000000000000007E-2</v>
      </c>
      <c r="D70" s="4">
        <v>7.0000000000000007E-2</v>
      </c>
      <c r="E70" s="4">
        <v>0.06</v>
      </c>
      <c r="F70" s="4">
        <v>0.09</v>
      </c>
      <c r="G70" s="4">
        <v>0.09</v>
      </c>
      <c r="H70" s="4">
        <v>0.05</v>
      </c>
      <c r="I70" s="4">
        <v>0.02</v>
      </c>
      <c r="J70" s="4">
        <v>0.02</v>
      </c>
      <c r="K70" s="4" t="s">
        <v>13</v>
      </c>
      <c r="L70" s="4" t="s">
        <v>13</v>
      </c>
      <c r="M70" s="4" t="s">
        <v>13</v>
      </c>
      <c r="N70" s="4" t="s">
        <v>13</v>
      </c>
      <c r="O70" s="4" t="s">
        <v>13</v>
      </c>
      <c r="P70" s="4" t="s">
        <v>13</v>
      </c>
      <c r="Q70" s="4" t="s">
        <v>13</v>
      </c>
      <c r="R70" s="4" t="s">
        <v>13</v>
      </c>
      <c r="S70" s="4" t="s">
        <v>13</v>
      </c>
      <c r="T70" s="4" t="s">
        <v>13</v>
      </c>
      <c r="U70" s="4" t="s">
        <v>13</v>
      </c>
      <c r="V70" s="4" t="s">
        <v>13</v>
      </c>
    </row>
    <row r="71" spans="2:22">
      <c r="B71" s="9">
        <v>419</v>
      </c>
      <c r="C71" s="4">
        <v>0.08</v>
      </c>
      <c r="D71" s="4">
        <v>0.08</v>
      </c>
      <c r="E71" s="4">
        <v>0.08</v>
      </c>
      <c r="F71" s="4">
        <v>0.1</v>
      </c>
      <c r="G71" s="4">
        <v>0.11</v>
      </c>
      <c r="H71" s="4">
        <v>0.06</v>
      </c>
      <c r="I71" s="4">
        <v>0.03</v>
      </c>
      <c r="J71" s="4">
        <v>0.03</v>
      </c>
      <c r="K71" s="4" t="s">
        <v>13</v>
      </c>
      <c r="L71" s="4" t="s">
        <v>13</v>
      </c>
      <c r="M71" s="4" t="s">
        <v>13</v>
      </c>
      <c r="N71" s="4" t="s">
        <v>13</v>
      </c>
      <c r="O71" s="4" t="s">
        <v>13</v>
      </c>
      <c r="P71" s="4" t="s">
        <v>13</v>
      </c>
      <c r="Q71" s="4" t="s">
        <v>13</v>
      </c>
      <c r="R71" s="4" t="s">
        <v>13</v>
      </c>
      <c r="S71" s="4" t="s">
        <v>13</v>
      </c>
      <c r="T71" s="4" t="s">
        <v>13</v>
      </c>
      <c r="U71" s="4" t="s">
        <v>13</v>
      </c>
      <c r="V71" s="4" t="s">
        <v>13</v>
      </c>
    </row>
    <row r="72" spans="2:22">
      <c r="B72" s="9">
        <v>420</v>
      </c>
      <c r="C72" s="4">
        <v>0.13</v>
      </c>
      <c r="D72" s="4">
        <v>0.13</v>
      </c>
      <c r="E72" s="4">
        <v>0.12</v>
      </c>
      <c r="F72" s="4">
        <v>0.16</v>
      </c>
      <c r="G72" s="4">
        <v>0.17</v>
      </c>
      <c r="H72" s="4">
        <v>0.1</v>
      </c>
      <c r="I72" s="4">
        <v>0.04</v>
      </c>
      <c r="J72" s="4">
        <v>0.05</v>
      </c>
      <c r="K72" s="4" t="s">
        <v>13</v>
      </c>
      <c r="L72" s="4" t="s">
        <v>13</v>
      </c>
      <c r="M72" s="4" t="s">
        <v>13</v>
      </c>
      <c r="N72" s="4" t="s">
        <v>13</v>
      </c>
      <c r="O72" s="4" t="s">
        <v>13</v>
      </c>
      <c r="P72" s="4" t="s">
        <v>13</v>
      </c>
      <c r="Q72" s="4" t="s">
        <v>13</v>
      </c>
      <c r="R72" s="4" t="s">
        <v>13</v>
      </c>
      <c r="S72" s="4" t="s">
        <v>13</v>
      </c>
      <c r="T72" s="4" t="s">
        <v>13</v>
      </c>
      <c r="U72" s="4">
        <v>0.04</v>
      </c>
      <c r="V72" s="4" t="s">
        <v>13</v>
      </c>
    </row>
    <row r="73" spans="2:22">
      <c r="B73" s="9">
        <v>421</v>
      </c>
      <c r="C73" s="4">
        <v>0.12</v>
      </c>
      <c r="D73" s="4">
        <v>0.12</v>
      </c>
      <c r="E73" s="4">
        <v>0.11</v>
      </c>
      <c r="F73" s="4">
        <v>0.14000000000000001</v>
      </c>
      <c r="G73" s="4">
        <v>0.15</v>
      </c>
      <c r="H73" s="4">
        <v>0.1</v>
      </c>
      <c r="I73" s="4">
        <v>0.04</v>
      </c>
      <c r="J73" s="4">
        <v>0.04</v>
      </c>
      <c r="K73" s="4" t="s">
        <v>13</v>
      </c>
      <c r="L73" s="4" t="s">
        <v>13</v>
      </c>
      <c r="M73" s="4" t="s">
        <v>13</v>
      </c>
      <c r="N73" s="4" t="s">
        <v>13</v>
      </c>
      <c r="O73" s="4" t="s">
        <v>13</v>
      </c>
      <c r="P73" s="4" t="s">
        <v>13</v>
      </c>
      <c r="Q73" s="4" t="s">
        <v>13</v>
      </c>
      <c r="R73" s="4" t="s">
        <v>13</v>
      </c>
      <c r="S73" s="4" t="s">
        <v>13</v>
      </c>
      <c r="T73" s="4" t="s">
        <v>13</v>
      </c>
      <c r="U73" s="4">
        <v>0.04</v>
      </c>
      <c r="V73" s="4" t="s">
        <v>13</v>
      </c>
    </row>
    <row r="74" spans="2:22">
      <c r="B74" s="9">
        <v>422</v>
      </c>
      <c r="C74" s="4">
        <v>0.12</v>
      </c>
      <c r="D74" s="4">
        <v>0.12</v>
      </c>
      <c r="E74" s="4">
        <v>0.1</v>
      </c>
      <c r="F74" s="4">
        <v>0.14000000000000001</v>
      </c>
      <c r="G74" s="4">
        <v>0.15</v>
      </c>
      <c r="H74" s="4">
        <v>0.1</v>
      </c>
      <c r="I74" s="4">
        <v>0.04</v>
      </c>
      <c r="J74" s="4">
        <v>0.04</v>
      </c>
      <c r="K74" s="4" t="s">
        <v>13</v>
      </c>
      <c r="L74" s="4" t="s">
        <v>13</v>
      </c>
      <c r="M74" s="4" t="s">
        <v>13</v>
      </c>
      <c r="N74" s="4" t="s">
        <v>13</v>
      </c>
      <c r="O74" s="4" t="s">
        <v>13</v>
      </c>
      <c r="P74" s="4" t="s">
        <v>13</v>
      </c>
      <c r="Q74" s="4" t="s">
        <v>13</v>
      </c>
      <c r="R74" s="4" t="s">
        <v>13</v>
      </c>
      <c r="S74" s="4" t="s">
        <v>13</v>
      </c>
      <c r="T74" s="4" t="s">
        <v>13</v>
      </c>
      <c r="U74" s="4">
        <v>0.04</v>
      </c>
      <c r="V74" s="4" t="s">
        <v>13</v>
      </c>
    </row>
    <row r="75" spans="2:22">
      <c r="B75" s="9">
        <v>423</v>
      </c>
      <c r="C75" s="4">
        <v>0.13</v>
      </c>
      <c r="D75" s="4">
        <v>0.13</v>
      </c>
      <c r="E75" s="4">
        <v>0.11</v>
      </c>
      <c r="F75" s="4">
        <v>0.14000000000000001</v>
      </c>
      <c r="G75" s="4">
        <v>0.16</v>
      </c>
      <c r="H75" s="4">
        <v>0.11</v>
      </c>
      <c r="I75" s="4">
        <v>0.04</v>
      </c>
      <c r="J75" s="4">
        <v>0.04</v>
      </c>
      <c r="K75" s="4" t="s">
        <v>13</v>
      </c>
      <c r="L75" s="4" t="s">
        <v>13</v>
      </c>
      <c r="M75" s="4" t="s">
        <v>13</v>
      </c>
      <c r="N75" s="4" t="s">
        <v>13</v>
      </c>
      <c r="O75" s="4" t="s">
        <v>13</v>
      </c>
      <c r="P75" s="4" t="s">
        <v>13</v>
      </c>
      <c r="Q75" s="4" t="s">
        <v>13</v>
      </c>
      <c r="R75" s="4" t="s">
        <v>13</v>
      </c>
      <c r="S75" s="4" t="s">
        <v>13</v>
      </c>
      <c r="T75" s="4" t="s">
        <v>13</v>
      </c>
      <c r="U75" s="4">
        <v>0.04</v>
      </c>
      <c r="V75" s="4" t="s">
        <v>13</v>
      </c>
    </row>
    <row r="76" spans="2:22">
      <c r="B76" s="9">
        <v>424</v>
      </c>
      <c r="C76" s="4">
        <v>0.15</v>
      </c>
      <c r="D76" s="4">
        <v>0.15</v>
      </c>
      <c r="E76" s="4">
        <v>0.13</v>
      </c>
      <c r="F76" s="4">
        <v>0.17</v>
      </c>
      <c r="G76" s="4">
        <v>0.19</v>
      </c>
      <c r="H76" s="4">
        <v>0.14000000000000001</v>
      </c>
      <c r="I76" s="4">
        <v>0.05</v>
      </c>
      <c r="J76" s="4">
        <v>0.05</v>
      </c>
      <c r="K76" s="4" t="s">
        <v>13</v>
      </c>
      <c r="L76" s="4" t="s">
        <v>13</v>
      </c>
      <c r="M76" s="4" t="s">
        <v>13</v>
      </c>
      <c r="N76" s="4" t="s">
        <v>13</v>
      </c>
      <c r="O76" s="4" t="s">
        <v>13</v>
      </c>
      <c r="P76" s="4" t="s">
        <v>13</v>
      </c>
      <c r="Q76" s="4" t="s">
        <v>13</v>
      </c>
      <c r="R76" s="4" t="s">
        <v>13</v>
      </c>
      <c r="S76" s="4" t="s">
        <v>13</v>
      </c>
      <c r="T76" s="4" t="s">
        <v>13</v>
      </c>
      <c r="U76" s="4">
        <v>0.05</v>
      </c>
      <c r="V76" s="4" t="s">
        <v>13</v>
      </c>
    </row>
    <row r="77" spans="2:22">
      <c r="B77" s="9">
        <v>425</v>
      </c>
      <c r="C77" s="4">
        <v>0.13</v>
      </c>
      <c r="D77" s="4">
        <v>0.13</v>
      </c>
      <c r="E77" s="4">
        <v>0.11</v>
      </c>
      <c r="F77" s="4">
        <v>0.14000000000000001</v>
      </c>
      <c r="G77" s="4">
        <v>0.16</v>
      </c>
      <c r="H77" s="4">
        <v>0.13</v>
      </c>
      <c r="I77" s="4">
        <v>0.05</v>
      </c>
      <c r="J77" s="4">
        <v>0.04</v>
      </c>
      <c r="K77" s="4" t="s">
        <v>13</v>
      </c>
      <c r="L77" s="4" t="s">
        <v>13</v>
      </c>
      <c r="M77" s="4" t="s">
        <v>13</v>
      </c>
      <c r="N77" s="4" t="s">
        <v>13</v>
      </c>
      <c r="O77" s="4" t="s">
        <v>13</v>
      </c>
      <c r="P77" s="4" t="s">
        <v>13</v>
      </c>
      <c r="Q77" s="4" t="s">
        <v>13</v>
      </c>
      <c r="R77" s="4" t="s">
        <v>13</v>
      </c>
      <c r="S77" s="4" t="s">
        <v>13</v>
      </c>
      <c r="T77" s="4" t="s">
        <v>13</v>
      </c>
      <c r="U77" s="4">
        <v>0.04</v>
      </c>
      <c r="V77" s="4" t="s">
        <v>13</v>
      </c>
    </row>
    <row r="78" spans="2:22">
      <c r="B78" s="9">
        <v>426</v>
      </c>
      <c r="C78" s="4">
        <v>0.14000000000000001</v>
      </c>
      <c r="D78" s="4">
        <v>0.14000000000000001</v>
      </c>
      <c r="E78" s="4">
        <v>0.12</v>
      </c>
      <c r="F78" s="4">
        <v>0.15</v>
      </c>
      <c r="G78" s="4">
        <v>0.17</v>
      </c>
      <c r="H78" s="4">
        <v>0.14000000000000001</v>
      </c>
      <c r="I78" s="4">
        <v>0.05</v>
      </c>
      <c r="J78" s="4">
        <v>0.05</v>
      </c>
      <c r="K78" s="4" t="s">
        <v>13</v>
      </c>
      <c r="L78" s="4" t="s">
        <v>13</v>
      </c>
      <c r="M78" s="4" t="s">
        <v>13</v>
      </c>
      <c r="N78" s="4" t="s">
        <v>13</v>
      </c>
      <c r="O78" s="4" t="s">
        <v>13</v>
      </c>
      <c r="P78" s="4" t="s">
        <v>13</v>
      </c>
      <c r="Q78" s="4" t="s">
        <v>13</v>
      </c>
      <c r="R78" s="4" t="s">
        <v>13</v>
      </c>
      <c r="S78" s="4" t="s">
        <v>13</v>
      </c>
      <c r="T78" s="4" t="s">
        <v>13</v>
      </c>
      <c r="U78" s="4">
        <v>0.05</v>
      </c>
      <c r="V78" s="4" t="s">
        <v>13</v>
      </c>
    </row>
    <row r="79" spans="2:22">
      <c r="B79" s="9">
        <v>427</v>
      </c>
      <c r="C79" s="4">
        <v>0.23</v>
      </c>
      <c r="D79" s="4">
        <v>0.23</v>
      </c>
      <c r="E79" s="4">
        <v>0.19</v>
      </c>
      <c r="F79" s="4">
        <v>0.24</v>
      </c>
      <c r="G79" s="4">
        <v>0.28000000000000003</v>
      </c>
      <c r="H79" s="4">
        <v>0.23</v>
      </c>
      <c r="I79" s="4">
        <v>0.08</v>
      </c>
      <c r="J79" s="4">
        <v>7.0000000000000007E-2</v>
      </c>
      <c r="K79" s="4" t="s">
        <v>13</v>
      </c>
      <c r="L79" s="4" t="s">
        <v>13</v>
      </c>
      <c r="M79" s="4" t="s">
        <v>13</v>
      </c>
      <c r="N79" s="4" t="s">
        <v>13</v>
      </c>
      <c r="O79" s="4" t="s">
        <v>13</v>
      </c>
      <c r="P79" s="4" t="s">
        <v>13</v>
      </c>
      <c r="Q79" s="4" t="s">
        <v>13</v>
      </c>
      <c r="R79" s="4" t="s">
        <v>13</v>
      </c>
      <c r="S79" s="4" t="s">
        <v>13</v>
      </c>
      <c r="T79" s="4" t="s">
        <v>13</v>
      </c>
      <c r="U79" s="4">
        <v>7.0000000000000007E-2</v>
      </c>
      <c r="V79" s="4" t="s">
        <v>13</v>
      </c>
    </row>
    <row r="80" spans="2:22">
      <c r="B80" s="9">
        <v>428</v>
      </c>
      <c r="C80" s="4">
        <v>0.17</v>
      </c>
      <c r="D80" s="4">
        <v>0.17</v>
      </c>
      <c r="E80" s="4">
        <v>0.14000000000000001</v>
      </c>
      <c r="F80" s="4">
        <v>0.17</v>
      </c>
      <c r="G80" s="4">
        <v>0.2</v>
      </c>
      <c r="H80" s="4">
        <v>0.17</v>
      </c>
      <c r="I80" s="4">
        <v>0.06</v>
      </c>
      <c r="J80" s="4">
        <v>0.05</v>
      </c>
      <c r="K80" s="4" t="s">
        <v>13</v>
      </c>
      <c r="L80" s="4" t="s">
        <v>13</v>
      </c>
      <c r="M80" s="4" t="s">
        <v>13</v>
      </c>
      <c r="N80" s="4" t="s">
        <v>13</v>
      </c>
      <c r="O80" s="4" t="s">
        <v>13</v>
      </c>
      <c r="P80" s="4" t="s">
        <v>13</v>
      </c>
      <c r="Q80" s="4" t="s">
        <v>13</v>
      </c>
      <c r="R80" s="4" t="s">
        <v>13</v>
      </c>
      <c r="S80" s="4" t="s">
        <v>13</v>
      </c>
      <c r="T80" s="4" t="s">
        <v>13</v>
      </c>
      <c r="U80" s="4">
        <v>0.05</v>
      </c>
      <c r="V80" s="4" t="s">
        <v>13</v>
      </c>
    </row>
    <row r="81" spans="2:22">
      <c r="B81" s="9">
        <v>429</v>
      </c>
      <c r="C81" s="4">
        <v>0.19</v>
      </c>
      <c r="D81" s="4">
        <v>0.19</v>
      </c>
      <c r="E81" s="4">
        <v>0.16</v>
      </c>
      <c r="F81" s="4">
        <v>0.19</v>
      </c>
      <c r="G81" s="4">
        <v>0.23</v>
      </c>
      <c r="H81" s="4">
        <v>0.2</v>
      </c>
      <c r="I81" s="4">
        <v>0.08</v>
      </c>
      <c r="J81" s="4">
        <v>0.06</v>
      </c>
      <c r="K81" s="4" t="s">
        <v>13</v>
      </c>
      <c r="L81" s="4" t="s">
        <v>13</v>
      </c>
      <c r="M81" s="4" t="s">
        <v>13</v>
      </c>
      <c r="N81" s="4" t="s">
        <v>13</v>
      </c>
      <c r="O81" s="4" t="s">
        <v>13</v>
      </c>
      <c r="P81" s="4" t="s">
        <v>13</v>
      </c>
      <c r="Q81" s="4" t="s">
        <v>13</v>
      </c>
      <c r="R81" s="4" t="s">
        <v>13</v>
      </c>
      <c r="S81" s="4" t="s">
        <v>13</v>
      </c>
      <c r="T81" s="4" t="s">
        <v>13</v>
      </c>
      <c r="U81" s="4">
        <v>0.06</v>
      </c>
      <c r="V81" s="4" t="s">
        <v>13</v>
      </c>
    </row>
    <row r="82" spans="2:22">
      <c r="B82" s="9">
        <v>430</v>
      </c>
      <c r="C82" s="4">
        <v>0.21</v>
      </c>
      <c r="D82" s="4">
        <v>0.2</v>
      </c>
      <c r="E82" s="4">
        <v>0.17</v>
      </c>
      <c r="F82" s="4">
        <v>0.2</v>
      </c>
      <c r="G82" s="4">
        <v>0.24</v>
      </c>
      <c r="H82" s="4">
        <v>0.21</v>
      </c>
      <c r="I82" s="4">
        <v>0.1</v>
      </c>
      <c r="J82" s="4">
        <v>0.06</v>
      </c>
      <c r="K82" s="4" t="s">
        <v>13</v>
      </c>
      <c r="L82" s="4" t="s">
        <v>13</v>
      </c>
      <c r="M82" s="4" t="s">
        <v>13</v>
      </c>
      <c r="N82" s="4" t="s">
        <v>13</v>
      </c>
      <c r="O82" s="4" t="s">
        <v>13</v>
      </c>
      <c r="P82" s="4" t="s">
        <v>13</v>
      </c>
      <c r="Q82" s="4" t="s">
        <v>13</v>
      </c>
      <c r="R82" s="4" t="s">
        <v>13</v>
      </c>
      <c r="S82" s="4" t="s">
        <v>13</v>
      </c>
      <c r="T82" s="4" t="s">
        <v>13</v>
      </c>
      <c r="U82" s="4">
        <v>7.0000000000000007E-2</v>
      </c>
      <c r="V82" s="4" t="s">
        <v>13</v>
      </c>
    </row>
    <row r="83" spans="2:22">
      <c r="B83" s="9">
        <v>501</v>
      </c>
      <c r="C83" s="4">
        <v>0.23</v>
      </c>
      <c r="D83" s="4">
        <v>0.22</v>
      </c>
      <c r="E83" s="4">
        <v>0.18</v>
      </c>
      <c r="F83" s="4">
        <v>0.22</v>
      </c>
      <c r="G83" s="4">
        <v>0.26</v>
      </c>
      <c r="H83" s="4">
        <v>0.23</v>
      </c>
      <c r="I83" s="4">
        <v>0.12</v>
      </c>
      <c r="J83" s="4">
        <v>7.0000000000000007E-2</v>
      </c>
      <c r="K83" s="4" t="s">
        <v>13</v>
      </c>
      <c r="L83" s="4" t="s">
        <v>13</v>
      </c>
      <c r="M83" s="4" t="s">
        <v>13</v>
      </c>
      <c r="N83" s="4" t="s">
        <v>13</v>
      </c>
      <c r="O83" s="4" t="s">
        <v>13</v>
      </c>
      <c r="P83" s="4" t="s">
        <v>13</v>
      </c>
      <c r="Q83" s="4" t="s">
        <v>13</v>
      </c>
      <c r="R83" s="4" t="s">
        <v>13</v>
      </c>
      <c r="S83" s="4" t="s">
        <v>13</v>
      </c>
      <c r="T83" s="4" t="s">
        <v>13</v>
      </c>
      <c r="U83" s="4">
        <v>0.08</v>
      </c>
      <c r="V83" s="4">
        <v>0.05</v>
      </c>
    </row>
    <row r="84" spans="2:22">
      <c r="B84" s="9">
        <v>502</v>
      </c>
      <c r="C84" s="4">
        <v>0.21</v>
      </c>
      <c r="D84" s="4">
        <v>0.2</v>
      </c>
      <c r="E84" s="4">
        <v>0.16</v>
      </c>
      <c r="F84" s="4">
        <v>0.19</v>
      </c>
      <c r="G84" s="4">
        <v>0.23</v>
      </c>
      <c r="H84" s="4">
        <v>0.21</v>
      </c>
      <c r="I84" s="4">
        <v>0.11</v>
      </c>
      <c r="J84" s="4">
        <v>0.06</v>
      </c>
      <c r="K84" s="4" t="s">
        <v>13</v>
      </c>
      <c r="L84" s="4" t="s">
        <v>13</v>
      </c>
      <c r="M84" s="4" t="s">
        <v>13</v>
      </c>
      <c r="N84" s="4" t="s">
        <v>13</v>
      </c>
      <c r="O84" s="4" t="s">
        <v>13</v>
      </c>
      <c r="P84" s="4" t="s">
        <v>13</v>
      </c>
      <c r="Q84" s="4" t="s">
        <v>13</v>
      </c>
      <c r="R84" s="4" t="s">
        <v>13</v>
      </c>
      <c r="S84" s="4" t="s">
        <v>13</v>
      </c>
      <c r="T84" s="4" t="s">
        <v>13</v>
      </c>
      <c r="U84" s="4">
        <v>7.0000000000000007E-2</v>
      </c>
      <c r="V84" s="4">
        <v>0.05</v>
      </c>
    </row>
    <row r="85" spans="2:22">
      <c r="B85" s="9">
        <v>503</v>
      </c>
      <c r="C85" s="4">
        <v>0.24</v>
      </c>
      <c r="D85" s="4">
        <v>0.23</v>
      </c>
      <c r="E85" s="4">
        <v>0.18</v>
      </c>
      <c r="F85" s="4">
        <v>0.22</v>
      </c>
      <c r="G85" s="4">
        <v>0.26</v>
      </c>
      <c r="H85" s="4">
        <v>0.24</v>
      </c>
      <c r="I85" s="4">
        <v>0.14000000000000001</v>
      </c>
      <c r="J85" s="4">
        <v>7.0000000000000007E-2</v>
      </c>
      <c r="K85" s="4" t="s">
        <v>13</v>
      </c>
      <c r="L85" s="4" t="s">
        <v>13</v>
      </c>
      <c r="M85" s="4" t="s">
        <v>13</v>
      </c>
      <c r="N85" s="4" t="s">
        <v>13</v>
      </c>
      <c r="O85" s="4" t="s">
        <v>13</v>
      </c>
      <c r="P85" s="4" t="s">
        <v>13</v>
      </c>
      <c r="Q85" s="4" t="s">
        <v>13</v>
      </c>
      <c r="R85" s="4" t="s">
        <v>13</v>
      </c>
      <c r="S85" s="4" t="s">
        <v>13</v>
      </c>
      <c r="T85" s="4" t="s">
        <v>13</v>
      </c>
      <c r="U85" s="4">
        <v>0.08</v>
      </c>
      <c r="V85" s="4">
        <v>0.06</v>
      </c>
    </row>
    <row r="86" spans="2:22">
      <c r="B86" s="9">
        <v>504</v>
      </c>
      <c r="C86" s="4">
        <v>0.2</v>
      </c>
      <c r="D86" s="4">
        <v>0.19</v>
      </c>
      <c r="E86" s="4">
        <v>0.15</v>
      </c>
      <c r="F86" s="4">
        <v>0.18</v>
      </c>
      <c r="G86" s="4">
        <v>0.21</v>
      </c>
      <c r="H86" s="4">
        <v>0.2</v>
      </c>
      <c r="I86" s="4">
        <v>0.12</v>
      </c>
      <c r="J86" s="4">
        <v>0.06</v>
      </c>
      <c r="K86" s="4" t="s">
        <v>13</v>
      </c>
      <c r="L86" s="4" t="s">
        <v>13</v>
      </c>
      <c r="M86" s="4" t="s">
        <v>13</v>
      </c>
      <c r="N86" s="4" t="s">
        <v>13</v>
      </c>
      <c r="O86" s="4" t="s">
        <v>13</v>
      </c>
      <c r="P86" s="4" t="s">
        <v>13</v>
      </c>
      <c r="Q86" s="4" t="s">
        <v>13</v>
      </c>
      <c r="R86" s="4" t="s">
        <v>13</v>
      </c>
      <c r="S86" s="4" t="s">
        <v>13</v>
      </c>
      <c r="T86" s="4" t="s">
        <v>13</v>
      </c>
      <c r="U86" s="4">
        <v>7.0000000000000007E-2</v>
      </c>
      <c r="V86" s="4">
        <v>0.05</v>
      </c>
    </row>
    <row r="87" spans="2:22">
      <c r="B87" s="9">
        <v>505</v>
      </c>
      <c r="C87" s="4">
        <v>0.15</v>
      </c>
      <c r="D87" s="4">
        <v>0.14000000000000001</v>
      </c>
      <c r="E87" s="4">
        <v>0.11</v>
      </c>
      <c r="F87" s="4">
        <v>0.13</v>
      </c>
      <c r="G87" s="4">
        <v>0.16</v>
      </c>
      <c r="H87" s="4">
        <v>0.15</v>
      </c>
      <c r="I87" s="4">
        <v>0.1</v>
      </c>
      <c r="J87" s="4">
        <v>0.04</v>
      </c>
      <c r="K87" s="4">
        <v>0.04</v>
      </c>
      <c r="L87" s="4" t="s">
        <v>13</v>
      </c>
      <c r="M87" s="4" t="s">
        <v>13</v>
      </c>
      <c r="N87" s="4" t="s">
        <v>13</v>
      </c>
      <c r="O87" s="4" t="s">
        <v>13</v>
      </c>
      <c r="P87" s="4" t="s">
        <v>13</v>
      </c>
      <c r="Q87" s="4" t="s">
        <v>13</v>
      </c>
      <c r="R87" s="4" t="s">
        <v>13</v>
      </c>
      <c r="S87" s="4" t="s">
        <v>13</v>
      </c>
      <c r="T87" s="4" t="s">
        <v>13</v>
      </c>
      <c r="U87" s="4">
        <v>0.05</v>
      </c>
      <c r="V87" s="4">
        <v>0.04</v>
      </c>
    </row>
    <row r="88" spans="2:22">
      <c r="B88" s="9">
        <v>506</v>
      </c>
      <c r="C88" s="4">
        <v>0.15</v>
      </c>
      <c r="D88" s="4">
        <v>0.14000000000000001</v>
      </c>
      <c r="E88" s="4">
        <v>0.11</v>
      </c>
      <c r="F88" s="4">
        <v>0.13</v>
      </c>
      <c r="G88" s="4">
        <v>0.16</v>
      </c>
      <c r="H88" s="4">
        <v>0.15</v>
      </c>
      <c r="I88" s="4">
        <v>0.1</v>
      </c>
      <c r="J88" s="4">
        <v>0.04</v>
      </c>
      <c r="K88" s="4">
        <v>0.04</v>
      </c>
      <c r="L88" s="4" t="s">
        <v>13</v>
      </c>
      <c r="M88" s="4" t="s">
        <v>13</v>
      </c>
      <c r="N88" s="4" t="s">
        <v>13</v>
      </c>
      <c r="O88" s="4" t="s">
        <v>13</v>
      </c>
      <c r="P88" s="4" t="s">
        <v>13</v>
      </c>
      <c r="Q88" s="4" t="s">
        <v>13</v>
      </c>
      <c r="R88" s="4" t="s">
        <v>13</v>
      </c>
      <c r="S88" s="4" t="s">
        <v>13</v>
      </c>
      <c r="T88" s="4" t="s">
        <v>13</v>
      </c>
      <c r="U88" s="4">
        <v>0.06</v>
      </c>
      <c r="V88" s="4">
        <v>0.04</v>
      </c>
    </row>
    <row r="89" spans="2:22">
      <c r="B89" s="9">
        <v>507</v>
      </c>
      <c r="C89" s="4">
        <v>0.14000000000000001</v>
      </c>
      <c r="D89" s="4">
        <v>0.12</v>
      </c>
      <c r="E89" s="4">
        <v>0.1</v>
      </c>
      <c r="F89" s="4">
        <v>0.11</v>
      </c>
      <c r="G89" s="4">
        <v>0.14000000000000001</v>
      </c>
      <c r="H89" s="4">
        <v>0.13</v>
      </c>
      <c r="I89" s="4">
        <v>0.09</v>
      </c>
      <c r="J89" s="4">
        <v>0.04</v>
      </c>
      <c r="K89" s="4">
        <v>0.03</v>
      </c>
      <c r="L89" s="4" t="s">
        <v>13</v>
      </c>
      <c r="M89" s="4" t="s">
        <v>13</v>
      </c>
      <c r="N89" s="4" t="s">
        <v>13</v>
      </c>
      <c r="O89" s="4" t="s">
        <v>13</v>
      </c>
      <c r="P89" s="4" t="s">
        <v>13</v>
      </c>
      <c r="Q89" s="4" t="s">
        <v>13</v>
      </c>
      <c r="R89" s="4" t="s">
        <v>13</v>
      </c>
      <c r="S89" s="4" t="s">
        <v>13</v>
      </c>
      <c r="T89" s="4" t="s">
        <v>13</v>
      </c>
      <c r="U89" s="4">
        <v>0.05</v>
      </c>
      <c r="V89" s="4">
        <v>0.03</v>
      </c>
    </row>
    <row r="90" spans="2:22">
      <c r="B90" s="9">
        <v>508</v>
      </c>
      <c r="C90" s="4">
        <v>0.18</v>
      </c>
      <c r="D90" s="4">
        <v>0.15</v>
      </c>
      <c r="E90" s="4">
        <v>0.12</v>
      </c>
      <c r="F90" s="4">
        <v>0.14000000000000001</v>
      </c>
      <c r="G90" s="4">
        <v>0.18</v>
      </c>
      <c r="H90" s="4">
        <v>0.17</v>
      </c>
      <c r="I90" s="4">
        <v>0.13</v>
      </c>
      <c r="J90" s="4">
        <v>0.05</v>
      </c>
      <c r="K90" s="4">
        <v>0.04</v>
      </c>
      <c r="L90" s="4" t="s">
        <v>13</v>
      </c>
      <c r="M90" s="4" t="s">
        <v>13</v>
      </c>
      <c r="N90" s="4" t="s">
        <v>13</v>
      </c>
      <c r="O90" s="4" t="s">
        <v>13</v>
      </c>
      <c r="P90" s="4" t="s">
        <v>13</v>
      </c>
      <c r="Q90" s="4" t="s">
        <v>13</v>
      </c>
      <c r="R90" s="4" t="s">
        <v>13</v>
      </c>
      <c r="S90" s="4" t="s">
        <v>13</v>
      </c>
      <c r="T90" s="4" t="s">
        <v>13</v>
      </c>
      <c r="U90" s="4">
        <v>7.0000000000000007E-2</v>
      </c>
      <c r="V90" s="4">
        <v>0.05</v>
      </c>
    </row>
    <row r="91" spans="2:22">
      <c r="B91" s="9">
        <v>509</v>
      </c>
      <c r="C91" s="4">
        <v>0.16</v>
      </c>
      <c r="D91" s="4">
        <v>0.14000000000000001</v>
      </c>
      <c r="E91" s="4">
        <v>0.11</v>
      </c>
      <c r="F91" s="4">
        <v>0.13</v>
      </c>
      <c r="G91" s="4">
        <v>0.16</v>
      </c>
      <c r="H91" s="4">
        <v>0.15</v>
      </c>
      <c r="I91" s="4">
        <v>0.12</v>
      </c>
      <c r="J91" s="4">
        <v>0.05</v>
      </c>
      <c r="K91" s="4">
        <v>0.04</v>
      </c>
      <c r="L91" s="4" t="s">
        <v>13</v>
      </c>
      <c r="M91" s="4" t="s">
        <v>13</v>
      </c>
      <c r="N91" s="4" t="s">
        <v>13</v>
      </c>
      <c r="O91" s="4" t="s">
        <v>13</v>
      </c>
      <c r="P91" s="4" t="s">
        <v>13</v>
      </c>
      <c r="Q91" s="4" t="s">
        <v>13</v>
      </c>
      <c r="R91" s="4" t="s">
        <v>13</v>
      </c>
      <c r="S91" s="4" t="s">
        <v>13</v>
      </c>
      <c r="T91" s="4" t="s">
        <v>13</v>
      </c>
      <c r="U91" s="4">
        <v>7.0000000000000007E-2</v>
      </c>
      <c r="V91" s="4">
        <v>0.04</v>
      </c>
    </row>
    <row r="92" spans="2:22">
      <c r="B92" s="9">
        <v>510</v>
      </c>
      <c r="C92" s="4">
        <v>0.17</v>
      </c>
      <c r="D92" s="4">
        <v>0.14000000000000001</v>
      </c>
      <c r="E92" s="4">
        <v>0.12</v>
      </c>
      <c r="F92" s="4">
        <v>0.14000000000000001</v>
      </c>
      <c r="G92" s="4">
        <v>0.17</v>
      </c>
      <c r="H92" s="4">
        <v>0.16</v>
      </c>
      <c r="I92" s="4">
        <v>0.13</v>
      </c>
      <c r="J92" s="4">
        <v>0.05</v>
      </c>
      <c r="K92" s="4">
        <v>0.04</v>
      </c>
      <c r="L92" s="4">
        <v>0.05</v>
      </c>
      <c r="M92" s="4" t="s">
        <v>13</v>
      </c>
      <c r="N92" s="4" t="s">
        <v>13</v>
      </c>
      <c r="O92" s="4" t="s">
        <v>13</v>
      </c>
      <c r="P92" s="4" t="s">
        <v>13</v>
      </c>
      <c r="Q92" s="4">
        <v>0.05</v>
      </c>
      <c r="R92" s="4" t="s">
        <v>13</v>
      </c>
      <c r="S92" s="4" t="s">
        <v>13</v>
      </c>
      <c r="T92" s="4" t="s">
        <v>13</v>
      </c>
      <c r="U92" s="4">
        <v>0.08</v>
      </c>
      <c r="V92" s="4">
        <v>0.05</v>
      </c>
    </row>
    <row r="93" spans="2:22">
      <c r="B93" s="9">
        <v>511</v>
      </c>
      <c r="C93" s="4">
        <v>0.18</v>
      </c>
      <c r="D93" s="4">
        <v>0.15</v>
      </c>
      <c r="E93" s="4">
        <v>0.12</v>
      </c>
      <c r="F93" s="4">
        <v>0.14000000000000001</v>
      </c>
      <c r="G93" s="4">
        <v>0.18</v>
      </c>
      <c r="H93" s="4">
        <v>0.17</v>
      </c>
      <c r="I93" s="4">
        <v>0.15</v>
      </c>
      <c r="J93" s="4">
        <v>0.05</v>
      </c>
      <c r="K93" s="4">
        <v>0.04</v>
      </c>
      <c r="L93" s="4">
        <v>0.05</v>
      </c>
      <c r="M93" s="4" t="s">
        <v>13</v>
      </c>
      <c r="N93" s="4" t="s">
        <v>13</v>
      </c>
      <c r="O93" s="4" t="s">
        <v>13</v>
      </c>
      <c r="P93" s="4" t="s">
        <v>13</v>
      </c>
      <c r="Q93" s="4">
        <v>0.05</v>
      </c>
      <c r="R93" s="4" t="s">
        <v>13</v>
      </c>
      <c r="S93" s="4" t="s">
        <v>13</v>
      </c>
      <c r="T93" s="4" t="s">
        <v>13</v>
      </c>
      <c r="U93" s="4">
        <v>0.08</v>
      </c>
      <c r="V93" s="4">
        <v>0.05</v>
      </c>
    </row>
    <row r="94" spans="2:22">
      <c r="B94" s="9">
        <v>512</v>
      </c>
      <c r="C94" s="4">
        <v>0.22</v>
      </c>
      <c r="D94" s="4">
        <v>0.19</v>
      </c>
      <c r="E94" s="4">
        <v>0.15</v>
      </c>
      <c r="F94" s="4">
        <v>0.18</v>
      </c>
      <c r="G94" s="4">
        <v>0.22</v>
      </c>
      <c r="H94" s="4">
        <v>0.21</v>
      </c>
      <c r="I94" s="4">
        <v>0.18</v>
      </c>
      <c r="J94" s="4">
        <v>7.0000000000000007E-2</v>
      </c>
      <c r="K94" s="4">
        <v>0.05</v>
      </c>
      <c r="L94" s="4">
        <v>7.0000000000000007E-2</v>
      </c>
      <c r="M94" s="4" t="s">
        <v>13</v>
      </c>
      <c r="N94" s="4" t="s">
        <v>13</v>
      </c>
      <c r="O94" s="4" t="s">
        <v>13</v>
      </c>
      <c r="P94" s="4" t="s">
        <v>13</v>
      </c>
      <c r="Q94" s="4">
        <v>7.0000000000000007E-2</v>
      </c>
      <c r="R94" s="4" t="s">
        <v>13</v>
      </c>
      <c r="S94" s="4" t="s">
        <v>13</v>
      </c>
      <c r="T94" s="4" t="s">
        <v>13</v>
      </c>
      <c r="U94" s="4">
        <v>0.11</v>
      </c>
      <c r="V94" s="4">
        <v>0.06</v>
      </c>
    </row>
    <row r="95" spans="2:22">
      <c r="B95" s="9">
        <v>513</v>
      </c>
      <c r="C95" s="4">
        <v>0.2</v>
      </c>
      <c r="D95" s="4">
        <v>0.17</v>
      </c>
      <c r="E95" s="4">
        <v>0.14000000000000001</v>
      </c>
      <c r="F95" s="4">
        <v>0.16</v>
      </c>
      <c r="G95" s="4">
        <v>0.2</v>
      </c>
      <c r="H95" s="4">
        <v>0.2</v>
      </c>
      <c r="I95" s="4">
        <v>0.17</v>
      </c>
      <c r="J95" s="4">
        <v>0.06</v>
      </c>
      <c r="K95" s="4">
        <v>0.05</v>
      </c>
      <c r="L95" s="4">
        <v>0.06</v>
      </c>
      <c r="M95" s="4" t="s">
        <v>13</v>
      </c>
      <c r="N95" s="4" t="s">
        <v>13</v>
      </c>
      <c r="O95" s="4" t="s">
        <v>13</v>
      </c>
      <c r="P95" s="4" t="s">
        <v>13</v>
      </c>
      <c r="Q95" s="4">
        <v>0.06</v>
      </c>
      <c r="R95" s="4" t="s">
        <v>13</v>
      </c>
      <c r="S95" s="4" t="s">
        <v>13</v>
      </c>
      <c r="T95" s="4" t="s">
        <v>13</v>
      </c>
      <c r="U95" s="4">
        <v>0.11</v>
      </c>
      <c r="V95" s="4">
        <v>0.06</v>
      </c>
    </row>
    <row r="96" spans="2:22">
      <c r="B96" s="9">
        <v>514</v>
      </c>
      <c r="C96" s="4">
        <v>0.26</v>
      </c>
      <c r="D96" s="4">
        <v>0.22</v>
      </c>
      <c r="E96" s="4">
        <v>0.18</v>
      </c>
      <c r="F96" s="4">
        <v>0.21</v>
      </c>
      <c r="G96" s="4">
        <v>0.26</v>
      </c>
      <c r="H96" s="4">
        <v>0.26</v>
      </c>
      <c r="I96" s="4">
        <v>0.23</v>
      </c>
      <c r="J96" s="4">
        <v>0.08</v>
      </c>
      <c r="K96" s="4">
        <v>0.06</v>
      </c>
      <c r="L96" s="4">
        <v>0.08</v>
      </c>
      <c r="M96" s="4" t="s">
        <v>13</v>
      </c>
      <c r="N96" s="4" t="s">
        <v>13</v>
      </c>
      <c r="O96" s="4" t="s">
        <v>13</v>
      </c>
      <c r="P96" s="4" t="s">
        <v>13</v>
      </c>
      <c r="Q96" s="4">
        <v>0.08</v>
      </c>
      <c r="R96" s="4" t="s">
        <v>13</v>
      </c>
      <c r="S96" s="4" t="s">
        <v>13</v>
      </c>
      <c r="T96" s="4" t="s">
        <v>13</v>
      </c>
      <c r="U96" s="4">
        <v>0.14000000000000001</v>
      </c>
      <c r="V96" s="4">
        <v>0.08</v>
      </c>
    </row>
    <row r="97" spans="2:22">
      <c r="B97" s="9">
        <v>515</v>
      </c>
      <c r="C97" s="4">
        <v>0.21</v>
      </c>
      <c r="D97" s="4">
        <v>0.18</v>
      </c>
      <c r="E97" s="4">
        <v>0.14000000000000001</v>
      </c>
      <c r="F97" s="4">
        <v>0.17</v>
      </c>
      <c r="G97" s="4">
        <v>0.21</v>
      </c>
      <c r="H97" s="4">
        <v>0.21</v>
      </c>
      <c r="I97" s="4">
        <v>0.19</v>
      </c>
      <c r="J97" s="4">
        <v>7.0000000000000007E-2</v>
      </c>
      <c r="K97" s="4">
        <v>0.05</v>
      </c>
      <c r="L97" s="4">
        <v>0.06</v>
      </c>
      <c r="M97" s="4" t="s">
        <v>13</v>
      </c>
      <c r="N97" s="4" t="s">
        <v>13</v>
      </c>
      <c r="O97" s="4" t="s">
        <v>13</v>
      </c>
      <c r="P97" s="4" t="s">
        <v>13</v>
      </c>
      <c r="Q97" s="4">
        <v>0.06</v>
      </c>
      <c r="R97" s="4" t="s">
        <v>13</v>
      </c>
      <c r="S97" s="4">
        <v>0.06</v>
      </c>
      <c r="T97" s="4" t="s">
        <v>13</v>
      </c>
      <c r="U97" s="4">
        <v>0.12</v>
      </c>
      <c r="V97" s="4">
        <v>7.0000000000000007E-2</v>
      </c>
    </row>
    <row r="98" spans="2:22">
      <c r="B98" s="9">
        <v>516</v>
      </c>
      <c r="C98" s="4">
        <v>0.22</v>
      </c>
      <c r="D98" s="4">
        <v>0.19</v>
      </c>
      <c r="E98" s="4">
        <v>0.15</v>
      </c>
      <c r="F98" s="4">
        <v>0.18</v>
      </c>
      <c r="G98" s="4">
        <v>0.22</v>
      </c>
      <c r="H98" s="4">
        <v>0.22</v>
      </c>
      <c r="I98" s="4">
        <v>0.2</v>
      </c>
      <c r="J98" s="4">
        <v>7.0000000000000007E-2</v>
      </c>
      <c r="K98" s="4">
        <v>0.05</v>
      </c>
      <c r="L98" s="4">
        <v>7.0000000000000007E-2</v>
      </c>
      <c r="M98" s="4" t="s">
        <v>13</v>
      </c>
      <c r="N98" s="4" t="s">
        <v>13</v>
      </c>
      <c r="O98" s="4" t="s">
        <v>13</v>
      </c>
      <c r="P98" s="4" t="s">
        <v>13</v>
      </c>
      <c r="Q98" s="4">
        <v>7.0000000000000007E-2</v>
      </c>
      <c r="R98" s="4" t="s">
        <v>13</v>
      </c>
      <c r="S98" s="4">
        <v>7.0000000000000007E-2</v>
      </c>
      <c r="T98" s="4" t="s">
        <v>13</v>
      </c>
      <c r="U98" s="4">
        <v>0.14000000000000001</v>
      </c>
      <c r="V98" s="4">
        <v>0.08</v>
      </c>
    </row>
    <row r="99" spans="2:22">
      <c r="B99" s="9">
        <v>517</v>
      </c>
      <c r="C99" s="4">
        <v>0.21</v>
      </c>
      <c r="D99" s="4">
        <v>0.18</v>
      </c>
      <c r="E99" s="4">
        <v>0.14000000000000001</v>
      </c>
      <c r="F99" s="4">
        <v>0.17</v>
      </c>
      <c r="G99" s="4">
        <v>0.21</v>
      </c>
      <c r="H99" s="4">
        <v>0.21</v>
      </c>
      <c r="I99" s="4">
        <v>0.19</v>
      </c>
      <c r="J99" s="4">
        <v>7.0000000000000007E-2</v>
      </c>
      <c r="K99" s="4">
        <v>0.05</v>
      </c>
      <c r="L99" s="4">
        <v>0.06</v>
      </c>
      <c r="M99" s="4" t="s">
        <v>13</v>
      </c>
      <c r="N99" s="4" t="s">
        <v>13</v>
      </c>
      <c r="O99" s="4" t="s">
        <v>13</v>
      </c>
      <c r="P99" s="4" t="s">
        <v>13</v>
      </c>
      <c r="Q99" s="4">
        <v>0.06</v>
      </c>
      <c r="R99" s="4" t="s">
        <v>13</v>
      </c>
      <c r="S99" s="4">
        <v>0.06</v>
      </c>
      <c r="T99" s="4" t="s">
        <v>13</v>
      </c>
      <c r="U99" s="4">
        <v>0.14000000000000001</v>
      </c>
      <c r="V99" s="4">
        <v>0.08</v>
      </c>
    </row>
    <row r="100" spans="2:22">
      <c r="B100" s="9">
        <v>518</v>
      </c>
      <c r="C100" s="4">
        <v>0.26</v>
      </c>
      <c r="D100" s="4">
        <v>0.22</v>
      </c>
      <c r="E100" s="4">
        <v>0.18</v>
      </c>
      <c r="F100" s="4">
        <v>0.21</v>
      </c>
      <c r="G100" s="4">
        <v>0.26</v>
      </c>
      <c r="H100" s="4">
        <v>0.26</v>
      </c>
      <c r="I100" s="4">
        <v>0.24</v>
      </c>
      <c r="J100" s="4">
        <v>0.09</v>
      </c>
      <c r="K100" s="4">
        <v>7.0000000000000007E-2</v>
      </c>
      <c r="L100" s="4">
        <v>0.08</v>
      </c>
      <c r="M100" s="4" t="s">
        <v>13</v>
      </c>
      <c r="N100" s="4" t="s">
        <v>13</v>
      </c>
      <c r="O100" s="4" t="s">
        <v>13</v>
      </c>
      <c r="P100" s="4" t="s">
        <v>13</v>
      </c>
      <c r="Q100" s="4">
        <v>0.08</v>
      </c>
      <c r="R100" s="4" t="s">
        <v>13</v>
      </c>
      <c r="S100" s="4">
        <v>0.08</v>
      </c>
      <c r="T100" s="4" t="s">
        <v>13</v>
      </c>
      <c r="U100" s="4">
        <v>0.18</v>
      </c>
      <c r="V100" s="4">
        <v>0.1</v>
      </c>
    </row>
    <row r="101" spans="2:22">
      <c r="B101" s="9">
        <v>519</v>
      </c>
      <c r="C101" s="4">
        <v>0.27</v>
      </c>
      <c r="D101" s="4">
        <v>0.23</v>
      </c>
      <c r="E101" s="4">
        <v>0.18</v>
      </c>
      <c r="F101" s="4">
        <v>0.22</v>
      </c>
      <c r="G101" s="4">
        <v>0.27</v>
      </c>
      <c r="H101" s="4">
        <v>0.27</v>
      </c>
      <c r="I101" s="4">
        <v>0.26</v>
      </c>
      <c r="J101" s="4">
        <v>0.09</v>
      </c>
      <c r="K101" s="4">
        <v>7.0000000000000007E-2</v>
      </c>
      <c r="L101" s="4">
        <v>0.09</v>
      </c>
      <c r="M101" s="4" t="s">
        <v>13</v>
      </c>
      <c r="N101" s="4" t="s">
        <v>13</v>
      </c>
      <c r="O101" s="4" t="s">
        <v>13</v>
      </c>
      <c r="P101" s="4" t="s">
        <v>13</v>
      </c>
      <c r="Q101" s="4">
        <v>0.08</v>
      </c>
      <c r="R101" s="4" t="s">
        <v>13</v>
      </c>
      <c r="S101" s="4">
        <v>0.08</v>
      </c>
      <c r="T101" s="4" t="s">
        <v>13</v>
      </c>
      <c r="U101" s="4">
        <v>0.2</v>
      </c>
      <c r="V101" s="4">
        <v>0.11</v>
      </c>
    </row>
    <row r="102" spans="2:22">
      <c r="B102" s="9">
        <v>520</v>
      </c>
      <c r="C102" s="4">
        <v>0.3</v>
      </c>
      <c r="D102" s="4">
        <v>0.26</v>
      </c>
      <c r="E102" s="4">
        <v>0.2</v>
      </c>
      <c r="F102" s="4">
        <v>0.24</v>
      </c>
      <c r="G102" s="4">
        <v>0.3</v>
      </c>
      <c r="H102" s="4">
        <v>0.3</v>
      </c>
      <c r="I102" s="4">
        <v>0.28999999999999998</v>
      </c>
      <c r="J102" s="4">
        <v>0.11</v>
      </c>
      <c r="K102" s="4">
        <v>0.08</v>
      </c>
      <c r="L102" s="4">
        <v>0.1</v>
      </c>
      <c r="M102" s="4" t="s">
        <v>13</v>
      </c>
      <c r="N102" s="4" t="s">
        <v>13</v>
      </c>
      <c r="O102" s="4" t="s">
        <v>13</v>
      </c>
      <c r="P102" s="4" t="s">
        <v>13</v>
      </c>
      <c r="Q102" s="4">
        <v>0.09</v>
      </c>
      <c r="R102" s="4" t="s">
        <v>13</v>
      </c>
      <c r="S102" s="4">
        <v>0.09</v>
      </c>
      <c r="T102" s="4" t="s">
        <v>13</v>
      </c>
      <c r="U102" s="4">
        <v>0.24</v>
      </c>
      <c r="V102" s="4">
        <v>0.13</v>
      </c>
    </row>
    <row r="103" spans="2:22">
      <c r="B103" s="9">
        <v>521</v>
      </c>
      <c r="C103" s="4">
        <v>0.32</v>
      </c>
      <c r="D103" s="4">
        <v>0.27</v>
      </c>
      <c r="E103" s="4">
        <v>0.22</v>
      </c>
      <c r="F103" s="4">
        <v>0.26</v>
      </c>
      <c r="G103" s="4">
        <v>0.32</v>
      </c>
      <c r="H103" s="4">
        <v>0.32</v>
      </c>
      <c r="I103" s="4">
        <v>0.31</v>
      </c>
      <c r="J103" s="4">
        <v>0.12</v>
      </c>
      <c r="K103" s="4">
        <v>0.08</v>
      </c>
      <c r="L103" s="4">
        <v>0.11</v>
      </c>
      <c r="M103" s="4" t="s">
        <v>13</v>
      </c>
      <c r="N103" s="4" t="s">
        <v>13</v>
      </c>
      <c r="O103" s="4" t="s">
        <v>13</v>
      </c>
      <c r="P103" s="4" t="s">
        <v>13</v>
      </c>
      <c r="Q103" s="4">
        <v>0.1</v>
      </c>
      <c r="R103" s="4" t="s">
        <v>13</v>
      </c>
      <c r="S103" s="4">
        <v>0.1</v>
      </c>
      <c r="T103" s="4" t="s">
        <v>13</v>
      </c>
      <c r="U103" s="4">
        <v>0.26</v>
      </c>
      <c r="V103" s="4">
        <v>0.15</v>
      </c>
    </row>
    <row r="104" spans="2:22">
      <c r="B104" s="9">
        <v>522</v>
      </c>
      <c r="C104" s="4">
        <v>0.31</v>
      </c>
      <c r="D104" s="4">
        <v>0.26</v>
      </c>
      <c r="E104" s="4">
        <v>0.21</v>
      </c>
      <c r="F104" s="4">
        <v>0.25</v>
      </c>
      <c r="G104" s="4">
        <v>0.31</v>
      </c>
      <c r="H104" s="4">
        <v>0.31</v>
      </c>
      <c r="I104" s="4">
        <v>0.3</v>
      </c>
      <c r="J104" s="4">
        <v>0.12</v>
      </c>
      <c r="K104" s="4">
        <v>0.08</v>
      </c>
      <c r="L104" s="4">
        <v>0.11</v>
      </c>
      <c r="M104" s="4" t="s">
        <v>13</v>
      </c>
      <c r="N104" s="4" t="s">
        <v>13</v>
      </c>
      <c r="O104" s="4" t="s">
        <v>13</v>
      </c>
      <c r="P104" s="4" t="s">
        <v>13</v>
      </c>
      <c r="Q104" s="4">
        <v>0.1</v>
      </c>
      <c r="R104" s="4" t="s">
        <v>13</v>
      </c>
      <c r="S104" s="4">
        <v>0.09</v>
      </c>
      <c r="T104" s="4" t="s">
        <v>13</v>
      </c>
      <c r="U104" s="4">
        <v>0.27</v>
      </c>
      <c r="V104" s="4">
        <v>0.15</v>
      </c>
    </row>
    <row r="105" spans="2:22">
      <c r="B105" s="9">
        <v>523</v>
      </c>
      <c r="C105" s="4">
        <v>0.32</v>
      </c>
      <c r="D105" s="4">
        <v>0.27</v>
      </c>
      <c r="E105" s="4">
        <v>0.22</v>
      </c>
      <c r="F105" s="4">
        <v>0.26</v>
      </c>
      <c r="G105" s="4">
        <v>0.32</v>
      </c>
      <c r="H105" s="4">
        <v>0.32</v>
      </c>
      <c r="I105" s="4">
        <v>0.31</v>
      </c>
      <c r="J105" s="4">
        <v>0.13</v>
      </c>
      <c r="K105" s="4">
        <v>0.09</v>
      </c>
      <c r="L105" s="4">
        <v>0.11</v>
      </c>
      <c r="M105" s="4" t="s">
        <v>13</v>
      </c>
      <c r="N105" s="4" t="s">
        <v>13</v>
      </c>
      <c r="O105" s="4" t="s">
        <v>13</v>
      </c>
      <c r="P105" s="4" t="s">
        <v>13</v>
      </c>
      <c r="Q105" s="4">
        <v>0.1</v>
      </c>
      <c r="R105" s="4" t="s">
        <v>13</v>
      </c>
      <c r="S105" s="4">
        <v>0.1</v>
      </c>
      <c r="T105" s="4" t="s">
        <v>13</v>
      </c>
      <c r="U105" s="4">
        <v>0.28000000000000003</v>
      </c>
      <c r="V105" s="4">
        <v>0.17</v>
      </c>
    </row>
    <row r="106" spans="2:22">
      <c r="B106" s="9">
        <v>524</v>
      </c>
      <c r="C106" s="4">
        <v>0.27</v>
      </c>
      <c r="D106" s="4">
        <v>0.23</v>
      </c>
      <c r="E106" s="4">
        <v>0.18</v>
      </c>
      <c r="F106" s="4">
        <v>0.22</v>
      </c>
      <c r="G106" s="4">
        <v>0.27</v>
      </c>
      <c r="H106" s="4">
        <v>0.27</v>
      </c>
      <c r="I106" s="4">
        <v>0.26</v>
      </c>
      <c r="J106" s="4">
        <v>0.11</v>
      </c>
      <c r="K106" s="4">
        <v>0.08</v>
      </c>
      <c r="L106" s="4">
        <v>0.1</v>
      </c>
      <c r="M106" s="4" t="s">
        <v>13</v>
      </c>
      <c r="N106" s="4" t="s">
        <v>13</v>
      </c>
      <c r="O106" s="4" t="s">
        <v>13</v>
      </c>
      <c r="P106" s="4" t="s">
        <v>13</v>
      </c>
      <c r="Q106" s="4">
        <v>0.09</v>
      </c>
      <c r="R106" s="4" t="s">
        <v>13</v>
      </c>
      <c r="S106" s="4">
        <v>0.08</v>
      </c>
      <c r="T106" s="4" t="s">
        <v>13</v>
      </c>
      <c r="U106" s="4">
        <v>0.25</v>
      </c>
      <c r="V106" s="4">
        <v>0.15</v>
      </c>
    </row>
    <row r="107" spans="2:22">
      <c r="B107" s="9">
        <v>525</v>
      </c>
      <c r="C107" s="4">
        <v>0.21</v>
      </c>
      <c r="D107" s="4">
        <v>0.18</v>
      </c>
      <c r="E107" s="4">
        <v>0.14000000000000001</v>
      </c>
      <c r="F107" s="4">
        <v>0.17</v>
      </c>
      <c r="G107" s="4">
        <v>0.21</v>
      </c>
      <c r="H107" s="4">
        <v>0.21</v>
      </c>
      <c r="I107" s="4">
        <v>0.21</v>
      </c>
      <c r="J107" s="4">
        <v>0.09</v>
      </c>
      <c r="K107" s="4">
        <v>0.06</v>
      </c>
      <c r="L107" s="4">
        <v>0.08</v>
      </c>
      <c r="M107" s="4">
        <v>0.06</v>
      </c>
      <c r="N107" s="4" t="s">
        <v>13</v>
      </c>
      <c r="O107" s="4" t="s">
        <v>13</v>
      </c>
      <c r="P107" s="4" t="s">
        <v>13</v>
      </c>
      <c r="Q107" s="4">
        <v>7.0000000000000007E-2</v>
      </c>
      <c r="R107" s="4" t="s">
        <v>13</v>
      </c>
      <c r="S107" s="4">
        <v>7.0000000000000007E-2</v>
      </c>
      <c r="T107" s="4" t="s">
        <v>13</v>
      </c>
      <c r="U107" s="4">
        <v>0.2</v>
      </c>
      <c r="V107" s="4">
        <v>0.12</v>
      </c>
    </row>
    <row r="108" spans="2:22">
      <c r="B108" s="9">
        <v>526</v>
      </c>
      <c r="C108" s="4">
        <v>0.31</v>
      </c>
      <c r="D108" s="4">
        <v>0.26</v>
      </c>
      <c r="E108" s="4">
        <v>0.21</v>
      </c>
      <c r="F108" s="4">
        <v>0.25</v>
      </c>
      <c r="G108" s="4">
        <v>0.31</v>
      </c>
      <c r="H108" s="4">
        <v>0.31</v>
      </c>
      <c r="I108" s="4">
        <v>0.31</v>
      </c>
      <c r="J108" s="4">
        <v>0.13</v>
      </c>
      <c r="K108" s="4">
        <v>0.09</v>
      </c>
      <c r="L108" s="4">
        <v>0.12</v>
      </c>
      <c r="M108" s="4">
        <v>0.09</v>
      </c>
      <c r="N108" s="4" t="s">
        <v>13</v>
      </c>
      <c r="O108" s="4" t="s">
        <v>13</v>
      </c>
      <c r="P108" s="4" t="s">
        <v>13</v>
      </c>
      <c r="Q108" s="4">
        <v>0.1</v>
      </c>
      <c r="R108" s="4" t="s">
        <v>13</v>
      </c>
      <c r="S108" s="4">
        <v>0.1</v>
      </c>
      <c r="T108" s="4" t="s">
        <v>13</v>
      </c>
      <c r="U108" s="4">
        <v>0.3</v>
      </c>
      <c r="V108" s="4">
        <v>0.2</v>
      </c>
    </row>
    <row r="109" spans="2:22">
      <c r="B109" s="9">
        <v>527</v>
      </c>
      <c r="C109" s="4">
        <v>0.28999999999999998</v>
      </c>
      <c r="D109" s="4">
        <v>0.25</v>
      </c>
      <c r="E109" s="4">
        <v>0.2</v>
      </c>
      <c r="F109" s="4">
        <v>0.23</v>
      </c>
      <c r="G109" s="4">
        <v>0.28999999999999998</v>
      </c>
      <c r="H109" s="4">
        <v>0.28999999999999998</v>
      </c>
      <c r="I109" s="4">
        <v>0.28999999999999998</v>
      </c>
      <c r="J109" s="4">
        <v>0.13</v>
      </c>
      <c r="K109" s="4">
        <v>0.09</v>
      </c>
      <c r="L109" s="4">
        <v>0.11</v>
      </c>
      <c r="M109" s="4">
        <v>0.09</v>
      </c>
      <c r="N109" s="4" t="s">
        <v>13</v>
      </c>
      <c r="O109" s="4" t="s">
        <v>13</v>
      </c>
      <c r="P109" s="4" t="s">
        <v>13</v>
      </c>
      <c r="Q109" s="4">
        <v>0.1</v>
      </c>
      <c r="R109" s="4" t="s">
        <v>13</v>
      </c>
      <c r="S109" s="4">
        <v>0.09</v>
      </c>
      <c r="T109" s="4" t="s">
        <v>13</v>
      </c>
      <c r="U109" s="4">
        <v>0.28999999999999998</v>
      </c>
      <c r="V109" s="4">
        <v>0.2</v>
      </c>
    </row>
    <row r="110" spans="2:22">
      <c r="B110" s="9">
        <v>528</v>
      </c>
      <c r="C110" s="4">
        <v>0.23</v>
      </c>
      <c r="D110" s="4">
        <v>0.2</v>
      </c>
      <c r="E110" s="4">
        <v>0.16</v>
      </c>
      <c r="F110" s="4">
        <v>0.18</v>
      </c>
      <c r="G110" s="4">
        <v>0.23</v>
      </c>
      <c r="H110" s="4">
        <v>0.23</v>
      </c>
      <c r="I110" s="4">
        <v>0.23</v>
      </c>
      <c r="J110" s="4">
        <v>0.1</v>
      </c>
      <c r="K110" s="4">
        <v>7.0000000000000007E-2</v>
      </c>
      <c r="L110" s="4">
        <v>0.09</v>
      </c>
      <c r="M110" s="4">
        <v>7.0000000000000007E-2</v>
      </c>
      <c r="N110" s="4" t="s">
        <v>13</v>
      </c>
      <c r="O110" s="4" t="s">
        <v>13</v>
      </c>
      <c r="P110" s="4" t="s">
        <v>13</v>
      </c>
      <c r="Q110" s="4">
        <v>0.08</v>
      </c>
      <c r="R110" s="4" t="s">
        <v>13</v>
      </c>
      <c r="S110" s="4">
        <v>7.0000000000000007E-2</v>
      </c>
      <c r="T110" s="4" t="s">
        <v>13</v>
      </c>
      <c r="U110" s="4">
        <v>0.23</v>
      </c>
      <c r="V110" s="4">
        <v>0.17</v>
      </c>
    </row>
    <row r="111" spans="2:22">
      <c r="B111" s="9">
        <v>529</v>
      </c>
      <c r="C111" s="4">
        <v>0.32</v>
      </c>
      <c r="D111" s="4">
        <v>0.27</v>
      </c>
      <c r="E111" s="4">
        <v>0.22</v>
      </c>
      <c r="F111" s="4">
        <v>0.26</v>
      </c>
      <c r="G111" s="4">
        <v>0.32</v>
      </c>
      <c r="H111" s="4">
        <v>0.32</v>
      </c>
      <c r="I111" s="4">
        <v>0.32</v>
      </c>
      <c r="J111" s="4">
        <v>0.15</v>
      </c>
      <c r="K111" s="4">
        <v>0.1</v>
      </c>
      <c r="L111" s="4">
        <v>0.13</v>
      </c>
      <c r="M111" s="4">
        <v>0.1</v>
      </c>
      <c r="N111" s="4" t="s">
        <v>13</v>
      </c>
      <c r="O111" s="4" t="s">
        <v>13</v>
      </c>
      <c r="P111" s="4" t="s">
        <v>13</v>
      </c>
      <c r="Q111" s="4">
        <v>0.11</v>
      </c>
      <c r="R111" s="4" t="s">
        <v>13</v>
      </c>
      <c r="S111" s="4">
        <v>0.1</v>
      </c>
      <c r="T111" s="4" t="s">
        <v>13</v>
      </c>
      <c r="U111" s="4">
        <v>0.32</v>
      </c>
      <c r="V111" s="4">
        <v>0.25</v>
      </c>
    </row>
    <row r="112" spans="2:22">
      <c r="B112" s="9">
        <v>530</v>
      </c>
      <c r="C112" s="4">
        <v>0.37</v>
      </c>
      <c r="D112" s="4">
        <v>0.31</v>
      </c>
      <c r="E112" s="4">
        <v>0.25</v>
      </c>
      <c r="F112" s="4">
        <v>0.3</v>
      </c>
      <c r="G112" s="4">
        <v>0.37</v>
      </c>
      <c r="H112" s="4">
        <v>0.37</v>
      </c>
      <c r="I112" s="4">
        <v>0.37</v>
      </c>
      <c r="J112" s="4">
        <v>0.18</v>
      </c>
      <c r="K112" s="4">
        <v>0.12</v>
      </c>
      <c r="L112" s="4">
        <v>0.16</v>
      </c>
      <c r="M112" s="4">
        <v>0.11</v>
      </c>
      <c r="N112" s="4" t="s">
        <v>13</v>
      </c>
      <c r="O112" s="4" t="s">
        <v>13</v>
      </c>
      <c r="P112" s="4" t="s">
        <v>13</v>
      </c>
      <c r="Q112" s="4">
        <v>0.13</v>
      </c>
      <c r="R112" s="4" t="s">
        <v>13</v>
      </c>
      <c r="S112" s="4">
        <v>0.12</v>
      </c>
      <c r="T112" s="4" t="s">
        <v>13</v>
      </c>
      <c r="U112" s="4">
        <v>0.37</v>
      </c>
      <c r="V112" s="4">
        <v>0.3</v>
      </c>
    </row>
    <row r="113" spans="2:22">
      <c r="B113" s="9">
        <v>531</v>
      </c>
      <c r="C113" s="4">
        <v>0.28999999999999998</v>
      </c>
      <c r="D113" s="4">
        <v>0.25</v>
      </c>
      <c r="E113" s="4">
        <v>0.2</v>
      </c>
      <c r="F113" s="4">
        <v>0.23</v>
      </c>
      <c r="G113" s="4">
        <v>0.28999999999999998</v>
      </c>
      <c r="H113" s="4">
        <v>0.28999999999999998</v>
      </c>
      <c r="I113" s="4">
        <v>0.28999999999999998</v>
      </c>
      <c r="J113" s="4">
        <v>0.14000000000000001</v>
      </c>
      <c r="K113" s="4">
        <v>0.09</v>
      </c>
      <c r="L113" s="4">
        <v>0.13</v>
      </c>
      <c r="M113" s="4">
        <v>0.09</v>
      </c>
      <c r="N113" s="4" t="s">
        <v>13</v>
      </c>
      <c r="O113" s="4" t="s">
        <v>13</v>
      </c>
      <c r="P113" s="4" t="s">
        <v>13</v>
      </c>
      <c r="Q113" s="4">
        <v>0.1</v>
      </c>
      <c r="R113" s="4" t="s">
        <v>13</v>
      </c>
      <c r="S113" s="4">
        <v>0.1</v>
      </c>
      <c r="T113" s="4" t="s">
        <v>13</v>
      </c>
      <c r="U113" s="4">
        <v>0.28999999999999998</v>
      </c>
      <c r="V113" s="4">
        <v>0.24</v>
      </c>
    </row>
    <row r="114" spans="2:22">
      <c r="B114" s="9">
        <v>601</v>
      </c>
      <c r="C114" s="4">
        <v>0.31</v>
      </c>
      <c r="D114" s="4">
        <v>0.26</v>
      </c>
      <c r="E114" s="4">
        <v>0.21</v>
      </c>
      <c r="F114" s="4">
        <v>0.25</v>
      </c>
      <c r="G114" s="4">
        <v>0.31</v>
      </c>
      <c r="H114" s="4">
        <v>0.31</v>
      </c>
      <c r="I114" s="4">
        <v>0.31</v>
      </c>
      <c r="J114" s="4">
        <v>0.15</v>
      </c>
      <c r="K114" s="4">
        <v>0.1</v>
      </c>
      <c r="L114" s="4">
        <v>0.14000000000000001</v>
      </c>
      <c r="M114" s="4">
        <v>0.1</v>
      </c>
      <c r="N114" s="4" t="s">
        <v>13</v>
      </c>
      <c r="O114" s="4" t="s">
        <v>13</v>
      </c>
      <c r="P114" s="4" t="s">
        <v>13</v>
      </c>
      <c r="Q114" s="4">
        <v>0.11</v>
      </c>
      <c r="R114" s="4">
        <v>0.09</v>
      </c>
      <c r="S114" s="4">
        <v>0.1</v>
      </c>
      <c r="T114" s="4" t="s">
        <v>13</v>
      </c>
      <c r="U114" s="4">
        <v>0.31</v>
      </c>
      <c r="V114" s="4">
        <v>0.27</v>
      </c>
    </row>
    <row r="115" spans="2:22">
      <c r="B115" s="9">
        <v>602</v>
      </c>
      <c r="C115" s="4">
        <v>0.33</v>
      </c>
      <c r="D115" s="4">
        <v>0.28000000000000003</v>
      </c>
      <c r="E115" s="4">
        <v>0.22</v>
      </c>
      <c r="F115" s="4">
        <v>0.26</v>
      </c>
      <c r="G115" s="4">
        <v>0.33</v>
      </c>
      <c r="H115" s="4">
        <v>0.33</v>
      </c>
      <c r="I115" s="4">
        <v>0.33</v>
      </c>
      <c r="J115" s="4">
        <v>0.17</v>
      </c>
      <c r="K115" s="4">
        <v>0.11</v>
      </c>
      <c r="L115" s="4">
        <v>0.16</v>
      </c>
      <c r="M115" s="4">
        <v>0.11</v>
      </c>
      <c r="N115" s="4" t="s">
        <v>13</v>
      </c>
      <c r="O115" s="4" t="s">
        <v>13</v>
      </c>
      <c r="P115" s="4" t="s">
        <v>13</v>
      </c>
      <c r="Q115" s="4">
        <v>0.12</v>
      </c>
      <c r="R115" s="4">
        <v>0.1</v>
      </c>
      <c r="S115" s="4">
        <v>0.11</v>
      </c>
      <c r="T115" s="4" t="s">
        <v>13</v>
      </c>
      <c r="U115" s="4">
        <v>0.33</v>
      </c>
      <c r="V115" s="4">
        <v>0.3</v>
      </c>
    </row>
    <row r="116" spans="2:22">
      <c r="B116" s="9">
        <v>603</v>
      </c>
      <c r="C116" s="4">
        <v>0.36</v>
      </c>
      <c r="D116" s="4">
        <v>0.31</v>
      </c>
      <c r="E116" s="4">
        <v>0.24</v>
      </c>
      <c r="F116" s="4">
        <v>0.28999999999999998</v>
      </c>
      <c r="G116" s="4">
        <v>0.36</v>
      </c>
      <c r="H116" s="4">
        <v>0.36</v>
      </c>
      <c r="I116" s="4">
        <v>0.36</v>
      </c>
      <c r="J116" s="4">
        <v>0.19</v>
      </c>
      <c r="K116" s="4">
        <v>0.12</v>
      </c>
      <c r="L116" s="4">
        <v>0.18</v>
      </c>
      <c r="M116" s="4">
        <v>0.12</v>
      </c>
      <c r="N116" s="4" t="s">
        <v>13</v>
      </c>
      <c r="O116" s="4" t="s">
        <v>13</v>
      </c>
      <c r="P116" s="4" t="s">
        <v>13</v>
      </c>
      <c r="Q116" s="4">
        <v>0.13</v>
      </c>
      <c r="R116" s="4">
        <v>0.11</v>
      </c>
      <c r="S116" s="4">
        <v>0.12</v>
      </c>
      <c r="T116" s="4" t="s">
        <v>13</v>
      </c>
      <c r="U116" s="4">
        <v>0.36</v>
      </c>
      <c r="V116" s="4">
        <v>0.34</v>
      </c>
    </row>
    <row r="117" spans="2:22">
      <c r="B117" s="9">
        <v>604</v>
      </c>
      <c r="C117" s="4">
        <v>0.38</v>
      </c>
      <c r="D117" s="4">
        <v>0.32</v>
      </c>
      <c r="E117" s="4">
        <v>0.26</v>
      </c>
      <c r="F117" s="4">
        <v>0.3</v>
      </c>
      <c r="G117" s="4">
        <v>0.38</v>
      </c>
      <c r="H117" s="4">
        <v>0.38</v>
      </c>
      <c r="I117" s="4">
        <v>0.38</v>
      </c>
      <c r="J117" s="4">
        <v>0.2</v>
      </c>
      <c r="K117" s="4">
        <v>0.13</v>
      </c>
      <c r="L117" s="4">
        <v>0.19</v>
      </c>
      <c r="M117" s="4">
        <v>0.13</v>
      </c>
      <c r="N117" s="4" t="s">
        <v>13</v>
      </c>
      <c r="O117" s="4" t="s">
        <v>13</v>
      </c>
      <c r="P117" s="4" t="s">
        <v>13</v>
      </c>
      <c r="Q117" s="4">
        <v>0.14000000000000001</v>
      </c>
      <c r="R117" s="4">
        <v>0.11</v>
      </c>
      <c r="S117" s="4">
        <v>0.13</v>
      </c>
      <c r="T117" s="4" t="s">
        <v>13</v>
      </c>
      <c r="U117" s="4">
        <v>0.38</v>
      </c>
      <c r="V117" s="4">
        <v>0.36</v>
      </c>
    </row>
    <row r="118" spans="2:22">
      <c r="B118" s="9">
        <v>605</v>
      </c>
      <c r="C118" s="4">
        <v>0.36</v>
      </c>
      <c r="D118" s="4">
        <v>0.31</v>
      </c>
      <c r="E118" s="4">
        <v>0.24</v>
      </c>
      <c r="F118" s="4">
        <v>0.28999999999999998</v>
      </c>
      <c r="G118" s="4">
        <v>0.36</v>
      </c>
      <c r="H118" s="4">
        <v>0.36</v>
      </c>
      <c r="I118" s="4">
        <v>0.36</v>
      </c>
      <c r="J118" s="4">
        <v>0.2</v>
      </c>
      <c r="K118" s="4">
        <v>0.13</v>
      </c>
      <c r="L118" s="4">
        <v>0.19</v>
      </c>
      <c r="M118" s="4">
        <v>0.13</v>
      </c>
      <c r="N118" s="4" t="s">
        <v>13</v>
      </c>
      <c r="O118" s="4">
        <v>7.0000000000000007E-2</v>
      </c>
      <c r="P118" s="4" t="s">
        <v>13</v>
      </c>
      <c r="Q118" s="4">
        <v>0.14000000000000001</v>
      </c>
      <c r="R118" s="4">
        <v>0.11</v>
      </c>
      <c r="S118" s="4">
        <v>0.13</v>
      </c>
      <c r="T118" s="4">
        <v>0.11</v>
      </c>
      <c r="U118" s="4">
        <v>0.36</v>
      </c>
      <c r="V118" s="4">
        <v>0.35</v>
      </c>
    </row>
    <row r="119" spans="2:22">
      <c r="B119" s="9">
        <v>606</v>
      </c>
      <c r="C119" s="4">
        <v>0.37</v>
      </c>
      <c r="D119" s="4">
        <v>0.31</v>
      </c>
      <c r="E119" s="4">
        <v>0.25</v>
      </c>
      <c r="F119" s="4">
        <v>0.3</v>
      </c>
      <c r="G119" s="4">
        <v>0.37</v>
      </c>
      <c r="H119" s="4">
        <v>0.37</v>
      </c>
      <c r="I119" s="4">
        <v>0.37</v>
      </c>
      <c r="J119" s="4">
        <v>0.21</v>
      </c>
      <c r="K119" s="4">
        <v>0.14000000000000001</v>
      </c>
      <c r="L119" s="4">
        <v>0.2</v>
      </c>
      <c r="M119" s="4">
        <v>0.13</v>
      </c>
      <c r="N119" s="4" t="s">
        <v>13</v>
      </c>
      <c r="O119" s="4">
        <v>0.08</v>
      </c>
      <c r="P119" s="4" t="s">
        <v>13</v>
      </c>
      <c r="Q119" s="4">
        <v>0.14000000000000001</v>
      </c>
      <c r="R119" s="4">
        <v>0.11</v>
      </c>
      <c r="S119" s="4">
        <v>0.14000000000000001</v>
      </c>
      <c r="T119" s="4">
        <v>0.11</v>
      </c>
      <c r="U119" s="4">
        <v>0.36</v>
      </c>
      <c r="V119" s="4">
        <v>0.37</v>
      </c>
    </row>
    <row r="120" spans="2:22">
      <c r="B120" s="9">
        <v>607</v>
      </c>
      <c r="C120" s="4">
        <v>0.39</v>
      </c>
      <c r="D120" s="4">
        <v>0.33</v>
      </c>
      <c r="E120" s="4">
        <v>0.27</v>
      </c>
      <c r="F120" s="4">
        <v>0.31</v>
      </c>
      <c r="G120" s="4">
        <v>0.39</v>
      </c>
      <c r="H120" s="4">
        <v>0.39</v>
      </c>
      <c r="I120" s="4">
        <v>0.39</v>
      </c>
      <c r="J120" s="4">
        <v>0.22</v>
      </c>
      <c r="K120" s="4">
        <v>0.15</v>
      </c>
      <c r="L120" s="4">
        <v>0.22</v>
      </c>
      <c r="M120" s="4">
        <v>0.14000000000000001</v>
      </c>
      <c r="N120" s="4" t="s">
        <v>13</v>
      </c>
      <c r="O120" s="4">
        <v>0.08</v>
      </c>
      <c r="P120" s="4" t="s">
        <v>13</v>
      </c>
      <c r="Q120" s="4">
        <v>0.15</v>
      </c>
      <c r="R120" s="4">
        <v>0.12</v>
      </c>
      <c r="S120" s="4">
        <v>0.15</v>
      </c>
      <c r="T120" s="4">
        <v>0.12</v>
      </c>
      <c r="U120" s="4">
        <v>0.38</v>
      </c>
      <c r="V120" s="4">
        <v>0.39</v>
      </c>
    </row>
    <row r="121" spans="2:22">
      <c r="B121" s="9">
        <v>608</v>
      </c>
      <c r="C121" s="4">
        <v>0.33</v>
      </c>
      <c r="D121" s="4">
        <v>0.28000000000000003</v>
      </c>
      <c r="E121" s="4">
        <v>0.22</v>
      </c>
      <c r="F121" s="4">
        <v>0.26</v>
      </c>
      <c r="G121" s="4">
        <v>0.33</v>
      </c>
      <c r="H121" s="4">
        <v>0.33</v>
      </c>
      <c r="I121" s="4">
        <v>0.33</v>
      </c>
      <c r="J121" s="4">
        <v>0.19</v>
      </c>
      <c r="K121" s="4">
        <v>0.13</v>
      </c>
      <c r="L121" s="4">
        <v>0.19</v>
      </c>
      <c r="M121" s="4">
        <v>0.12</v>
      </c>
      <c r="N121" s="4" t="s">
        <v>13</v>
      </c>
      <c r="O121" s="4">
        <v>7.0000000000000007E-2</v>
      </c>
      <c r="P121" s="4" t="s">
        <v>13</v>
      </c>
      <c r="Q121" s="4">
        <v>0.14000000000000001</v>
      </c>
      <c r="R121" s="4">
        <v>0.1</v>
      </c>
      <c r="S121" s="4">
        <v>0.13</v>
      </c>
      <c r="T121" s="4">
        <v>0.1</v>
      </c>
      <c r="U121" s="4">
        <v>0.31</v>
      </c>
      <c r="V121" s="4">
        <v>0.33</v>
      </c>
    </row>
    <row r="122" spans="2:22">
      <c r="B122" s="9">
        <v>609</v>
      </c>
      <c r="C122" s="4">
        <v>0.28000000000000003</v>
      </c>
      <c r="D122" s="4">
        <v>0.24</v>
      </c>
      <c r="E122" s="4">
        <v>0.19</v>
      </c>
      <c r="F122" s="4">
        <v>0.22</v>
      </c>
      <c r="G122" s="4">
        <v>0.28000000000000003</v>
      </c>
      <c r="H122" s="4">
        <v>0.28000000000000003</v>
      </c>
      <c r="I122" s="4">
        <v>0.28000000000000003</v>
      </c>
      <c r="J122" s="4">
        <v>0.17</v>
      </c>
      <c r="K122" s="4">
        <v>0.11</v>
      </c>
      <c r="L122" s="4">
        <v>0.17</v>
      </c>
      <c r="M122" s="4">
        <v>0.11</v>
      </c>
      <c r="N122" s="4" t="s">
        <v>13</v>
      </c>
      <c r="O122" s="4">
        <v>0.06</v>
      </c>
      <c r="P122" s="4" t="s">
        <v>13</v>
      </c>
      <c r="Q122" s="4">
        <v>0.12</v>
      </c>
      <c r="R122" s="4">
        <v>0.09</v>
      </c>
      <c r="S122" s="4">
        <v>0.11</v>
      </c>
      <c r="T122" s="4">
        <v>0.08</v>
      </c>
      <c r="U122" s="4">
        <v>0.26</v>
      </c>
      <c r="V122" s="4">
        <v>0.28000000000000003</v>
      </c>
    </row>
    <row r="123" spans="2:22">
      <c r="B123" s="9">
        <v>610</v>
      </c>
      <c r="C123" s="4">
        <v>0.31</v>
      </c>
      <c r="D123" s="4">
        <v>0.26</v>
      </c>
      <c r="E123" s="4">
        <v>0.21</v>
      </c>
      <c r="F123" s="4">
        <v>0.25</v>
      </c>
      <c r="G123" s="4">
        <v>0.31</v>
      </c>
      <c r="H123" s="4">
        <v>0.31</v>
      </c>
      <c r="I123" s="4">
        <v>0.31</v>
      </c>
      <c r="J123" s="4">
        <v>0.19</v>
      </c>
      <c r="K123" s="4">
        <v>0.13</v>
      </c>
      <c r="L123" s="4">
        <v>0.19</v>
      </c>
      <c r="M123" s="4">
        <v>0.12</v>
      </c>
      <c r="N123" s="4" t="s">
        <v>13</v>
      </c>
      <c r="O123" s="4">
        <v>7.0000000000000007E-2</v>
      </c>
      <c r="P123" s="4" t="s">
        <v>13</v>
      </c>
      <c r="Q123" s="4">
        <v>0.14000000000000001</v>
      </c>
      <c r="R123" s="4">
        <v>0.1</v>
      </c>
      <c r="S123" s="4">
        <v>0.12</v>
      </c>
      <c r="T123" s="4">
        <v>0.09</v>
      </c>
      <c r="U123" s="4">
        <v>0.28000000000000003</v>
      </c>
      <c r="V123" s="4">
        <v>0.31</v>
      </c>
    </row>
    <row r="124" spans="2:22">
      <c r="B124" s="9">
        <v>611</v>
      </c>
      <c r="C124" s="4">
        <v>0.26</v>
      </c>
      <c r="D124" s="4">
        <v>0.22</v>
      </c>
      <c r="E124" s="4">
        <v>0.18</v>
      </c>
      <c r="F124" s="4">
        <v>0.21</v>
      </c>
      <c r="G124" s="4">
        <v>0.26</v>
      </c>
      <c r="H124" s="4">
        <v>0.26</v>
      </c>
      <c r="I124" s="4">
        <v>0.26</v>
      </c>
      <c r="J124" s="4">
        <v>0.16</v>
      </c>
      <c r="K124" s="4">
        <v>0.11</v>
      </c>
      <c r="L124" s="4">
        <v>0.16</v>
      </c>
      <c r="M124" s="4">
        <v>0.1</v>
      </c>
      <c r="N124" s="4" t="s">
        <v>13</v>
      </c>
      <c r="O124" s="4">
        <v>0.06</v>
      </c>
      <c r="P124" s="4" t="s">
        <v>13</v>
      </c>
      <c r="Q124" s="4">
        <v>0.12</v>
      </c>
      <c r="R124" s="4">
        <v>0.08</v>
      </c>
      <c r="S124" s="4">
        <v>0.11</v>
      </c>
      <c r="T124" s="4">
        <v>0.08</v>
      </c>
      <c r="U124" s="4">
        <v>0.23</v>
      </c>
      <c r="V124" s="4">
        <v>0.26</v>
      </c>
    </row>
    <row r="125" spans="2:22">
      <c r="B125" s="9">
        <v>612</v>
      </c>
      <c r="C125" s="4">
        <v>0.16</v>
      </c>
      <c r="D125" s="4">
        <v>0.14000000000000001</v>
      </c>
      <c r="E125" s="4">
        <v>0.11</v>
      </c>
      <c r="F125" s="4">
        <v>0.13</v>
      </c>
      <c r="G125" s="4">
        <v>0.16</v>
      </c>
      <c r="H125" s="4">
        <v>0.16</v>
      </c>
      <c r="I125" s="4">
        <v>0.16</v>
      </c>
      <c r="J125" s="4">
        <v>0.1</v>
      </c>
      <c r="K125" s="4">
        <v>7.0000000000000007E-2</v>
      </c>
      <c r="L125" s="4">
        <v>0.1</v>
      </c>
      <c r="M125" s="4">
        <v>7.0000000000000007E-2</v>
      </c>
      <c r="N125" s="4" t="s">
        <v>13</v>
      </c>
      <c r="O125" s="4">
        <v>0.04</v>
      </c>
      <c r="P125" s="4" t="s">
        <v>13</v>
      </c>
      <c r="Q125" s="4">
        <v>0.08</v>
      </c>
      <c r="R125" s="4">
        <v>0.05</v>
      </c>
      <c r="S125" s="4">
        <v>7.0000000000000007E-2</v>
      </c>
      <c r="T125" s="4">
        <v>0.05</v>
      </c>
      <c r="U125" s="4">
        <v>0.14000000000000001</v>
      </c>
      <c r="V125" s="4">
        <v>0.16</v>
      </c>
    </row>
    <row r="126" spans="2:22">
      <c r="B126" s="9">
        <v>613</v>
      </c>
      <c r="C126" s="4">
        <v>0.32</v>
      </c>
      <c r="D126" s="4">
        <v>0.27</v>
      </c>
      <c r="E126" s="4">
        <v>0.22</v>
      </c>
      <c r="F126" s="4">
        <v>0.26</v>
      </c>
      <c r="G126" s="4">
        <v>0.32</v>
      </c>
      <c r="H126" s="4">
        <v>0.32</v>
      </c>
      <c r="I126" s="4">
        <v>0.32</v>
      </c>
      <c r="J126" s="4">
        <v>0.2</v>
      </c>
      <c r="K126" s="4">
        <v>0.15</v>
      </c>
      <c r="L126" s="4">
        <v>0.21</v>
      </c>
      <c r="M126" s="4">
        <v>0.14000000000000001</v>
      </c>
      <c r="N126" s="4" t="s">
        <v>13</v>
      </c>
      <c r="O126" s="4">
        <v>0.08</v>
      </c>
      <c r="P126" s="4" t="s">
        <v>13</v>
      </c>
      <c r="Q126" s="4">
        <v>0.16</v>
      </c>
      <c r="R126" s="4">
        <v>0.1</v>
      </c>
      <c r="S126" s="4">
        <v>0.14000000000000001</v>
      </c>
      <c r="T126" s="4">
        <v>0.1</v>
      </c>
      <c r="U126" s="4">
        <v>0.27</v>
      </c>
      <c r="V126" s="4">
        <v>0.32</v>
      </c>
    </row>
    <row r="127" spans="2:22">
      <c r="B127" s="9">
        <v>614</v>
      </c>
      <c r="C127" s="4">
        <v>0.35</v>
      </c>
      <c r="D127" s="4">
        <v>0.3</v>
      </c>
      <c r="E127" s="4">
        <v>0.24</v>
      </c>
      <c r="F127" s="4">
        <v>0.28000000000000003</v>
      </c>
      <c r="G127" s="4">
        <v>0.35</v>
      </c>
      <c r="H127" s="4">
        <v>0.35</v>
      </c>
      <c r="I127" s="4">
        <v>0.35</v>
      </c>
      <c r="J127" s="4">
        <v>0.23</v>
      </c>
      <c r="K127" s="4">
        <v>0.17</v>
      </c>
      <c r="L127" s="4">
        <v>0.24</v>
      </c>
      <c r="M127" s="4">
        <v>0.16</v>
      </c>
      <c r="N127" s="4" t="s">
        <v>13</v>
      </c>
      <c r="O127" s="4">
        <v>0.09</v>
      </c>
      <c r="P127" s="4" t="s">
        <v>13</v>
      </c>
      <c r="Q127" s="4">
        <v>0.18</v>
      </c>
      <c r="R127" s="4">
        <v>0.11</v>
      </c>
      <c r="S127" s="4">
        <v>0.16</v>
      </c>
      <c r="T127" s="4">
        <v>0.11</v>
      </c>
      <c r="U127" s="4">
        <v>0.28000000000000003</v>
      </c>
      <c r="V127" s="4">
        <v>0.35</v>
      </c>
    </row>
    <row r="128" spans="2:22">
      <c r="B128" s="9">
        <v>615</v>
      </c>
      <c r="C128" s="4">
        <v>0.35</v>
      </c>
      <c r="D128" s="4">
        <v>0.3</v>
      </c>
      <c r="E128" s="4">
        <v>0.24</v>
      </c>
      <c r="F128" s="4">
        <v>0.28000000000000003</v>
      </c>
      <c r="G128" s="4">
        <v>0.35</v>
      </c>
      <c r="H128" s="4">
        <v>0.35</v>
      </c>
      <c r="I128" s="4">
        <v>0.35</v>
      </c>
      <c r="J128" s="4">
        <v>0.23</v>
      </c>
      <c r="K128" s="4">
        <v>0.17</v>
      </c>
      <c r="L128" s="4">
        <v>0.24</v>
      </c>
      <c r="M128" s="4">
        <v>0.17</v>
      </c>
      <c r="N128" s="4">
        <v>0.11</v>
      </c>
      <c r="O128" s="4">
        <v>0.09</v>
      </c>
      <c r="P128" s="4" t="s">
        <v>13</v>
      </c>
      <c r="Q128" s="4">
        <v>0.18</v>
      </c>
      <c r="R128" s="4">
        <v>0.12</v>
      </c>
      <c r="S128" s="4">
        <v>0.17</v>
      </c>
      <c r="T128" s="4">
        <v>0.11</v>
      </c>
      <c r="U128" s="4">
        <v>0.27</v>
      </c>
      <c r="V128" s="4">
        <v>0.34</v>
      </c>
    </row>
    <row r="129" spans="2:22">
      <c r="B129" s="9">
        <v>616</v>
      </c>
      <c r="C129" s="4">
        <v>0.32</v>
      </c>
      <c r="D129" s="4">
        <v>0.27</v>
      </c>
      <c r="E129" s="4">
        <v>0.22</v>
      </c>
      <c r="F129" s="4">
        <v>0.26</v>
      </c>
      <c r="G129" s="4">
        <v>0.32</v>
      </c>
      <c r="H129" s="4">
        <v>0.32</v>
      </c>
      <c r="I129" s="4">
        <v>0.32</v>
      </c>
      <c r="J129" s="4">
        <v>0.22</v>
      </c>
      <c r="K129" s="4">
        <v>0.16</v>
      </c>
      <c r="L129" s="4">
        <v>0.23</v>
      </c>
      <c r="M129" s="4">
        <v>0.16</v>
      </c>
      <c r="N129" s="4">
        <v>0.1</v>
      </c>
      <c r="O129" s="4">
        <v>0.09</v>
      </c>
      <c r="P129" s="4" t="s">
        <v>13</v>
      </c>
      <c r="Q129" s="4">
        <v>0.17</v>
      </c>
      <c r="R129" s="4">
        <v>0.11</v>
      </c>
      <c r="S129" s="4">
        <v>0.16</v>
      </c>
      <c r="T129" s="4">
        <v>0.1</v>
      </c>
      <c r="U129" s="4">
        <v>0.23</v>
      </c>
      <c r="V129" s="4">
        <v>0.31</v>
      </c>
    </row>
    <row r="130" spans="2:22">
      <c r="B130" s="9">
        <v>617</v>
      </c>
      <c r="C130" s="4">
        <v>0.34</v>
      </c>
      <c r="D130" s="4">
        <v>0.28999999999999998</v>
      </c>
      <c r="E130" s="4">
        <v>0.23</v>
      </c>
      <c r="F130" s="4">
        <v>0.27</v>
      </c>
      <c r="G130" s="4">
        <v>0.34</v>
      </c>
      <c r="H130" s="4">
        <v>0.34</v>
      </c>
      <c r="I130" s="4">
        <v>0.34</v>
      </c>
      <c r="J130" s="4">
        <v>0.23</v>
      </c>
      <c r="K130" s="4">
        <v>0.18</v>
      </c>
      <c r="L130" s="4">
        <v>0.25</v>
      </c>
      <c r="M130" s="4">
        <v>0.17</v>
      </c>
      <c r="N130" s="4">
        <v>0.1</v>
      </c>
      <c r="O130" s="4">
        <v>0.1</v>
      </c>
      <c r="P130" s="4" t="s">
        <v>13</v>
      </c>
      <c r="Q130" s="4">
        <v>0.18</v>
      </c>
      <c r="R130" s="4">
        <v>0.12</v>
      </c>
      <c r="S130" s="4">
        <v>0.17</v>
      </c>
      <c r="T130" s="4">
        <v>0.11</v>
      </c>
      <c r="U130" s="4">
        <v>0.24</v>
      </c>
      <c r="V130" s="4">
        <v>0.32</v>
      </c>
    </row>
    <row r="131" spans="2:22">
      <c r="B131" s="9">
        <v>618</v>
      </c>
      <c r="C131" s="4">
        <v>0.33</v>
      </c>
      <c r="D131" s="4">
        <v>0.28000000000000003</v>
      </c>
      <c r="E131" s="4">
        <v>0.22</v>
      </c>
      <c r="F131" s="4">
        <v>0.26</v>
      </c>
      <c r="G131" s="4">
        <v>0.33</v>
      </c>
      <c r="H131" s="4">
        <v>0.33</v>
      </c>
      <c r="I131" s="4">
        <v>0.33</v>
      </c>
      <c r="J131" s="4">
        <v>0.23</v>
      </c>
      <c r="K131" s="4">
        <v>0.17</v>
      </c>
      <c r="L131" s="4">
        <v>0.24</v>
      </c>
      <c r="M131" s="4">
        <v>0.17</v>
      </c>
      <c r="N131" s="4">
        <v>0.1</v>
      </c>
      <c r="O131" s="4">
        <v>0.1</v>
      </c>
      <c r="P131" s="4" t="s">
        <v>13</v>
      </c>
      <c r="Q131" s="4">
        <v>0.18</v>
      </c>
      <c r="R131" s="4">
        <v>0.11</v>
      </c>
      <c r="S131" s="4">
        <v>0.17</v>
      </c>
      <c r="T131" s="4">
        <v>0.11</v>
      </c>
      <c r="U131" s="4">
        <v>0.22</v>
      </c>
      <c r="V131" s="4">
        <v>0.31</v>
      </c>
    </row>
    <row r="132" spans="2:22">
      <c r="B132" s="9">
        <v>619</v>
      </c>
      <c r="C132" s="4">
        <v>0.36</v>
      </c>
      <c r="D132" s="4">
        <v>0.31</v>
      </c>
      <c r="E132" s="4">
        <v>0.24</v>
      </c>
      <c r="F132" s="4">
        <v>0.28999999999999998</v>
      </c>
      <c r="G132" s="4">
        <v>0.36</v>
      </c>
      <c r="H132" s="4">
        <v>0.36</v>
      </c>
      <c r="I132" s="4">
        <v>0.36</v>
      </c>
      <c r="J132" s="4">
        <v>0.26</v>
      </c>
      <c r="K132" s="4">
        <v>0.2</v>
      </c>
      <c r="L132" s="4">
        <v>0.27</v>
      </c>
      <c r="M132" s="4">
        <v>0.2</v>
      </c>
      <c r="N132" s="4">
        <v>0.11</v>
      </c>
      <c r="O132" s="4">
        <v>0.11</v>
      </c>
      <c r="P132" s="4" t="s">
        <v>13</v>
      </c>
      <c r="Q132" s="4">
        <v>0.2</v>
      </c>
      <c r="R132" s="4">
        <v>0.13</v>
      </c>
      <c r="S132" s="4">
        <v>0.19</v>
      </c>
      <c r="T132" s="4">
        <v>0.12</v>
      </c>
      <c r="U132" s="4">
        <v>0.23</v>
      </c>
      <c r="V132" s="4">
        <v>0.33</v>
      </c>
    </row>
    <row r="133" spans="2:22">
      <c r="B133" s="9">
        <v>620</v>
      </c>
      <c r="C133" s="4">
        <v>0.37</v>
      </c>
      <c r="D133" s="4">
        <v>0.31</v>
      </c>
      <c r="E133" s="4">
        <v>0.25</v>
      </c>
      <c r="F133" s="4">
        <v>0.3</v>
      </c>
      <c r="G133" s="4">
        <v>0.37</v>
      </c>
      <c r="H133" s="4">
        <v>0.37</v>
      </c>
      <c r="I133" s="4">
        <v>0.37</v>
      </c>
      <c r="J133" s="4">
        <v>0.27</v>
      </c>
      <c r="K133" s="4">
        <v>0.21</v>
      </c>
      <c r="L133" s="4">
        <v>0.28999999999999998</v>
      </c>
      <c r="M133" s="4">
        <v>0.21</v>
      </c>
      <c r="N133" s="4">
        <v>0.11</v>
      </c>
      <c r="O133" s="4">
        <v>0.11</v>
      </c>
      <c r="P133" s="4">
        <v>7.0000000000000007E-2</v>
      </c>
      <c r="Q133" s="4">
        <v>0.21</v>
      </c>
      <c r="R133" s="4">
        <v>0.13</v>
      </c>
      <c r="S133" s="4">
        <v>0.2</v>
      </c>
      <c r="T133" s="4">
        <v>0.12</v>
      </c>
      <c r="U133" s="4">
        <v>0.23</v>
      </c>
      <c r="V133" s="4">
        <v>0.33</v>
      </c>
    </row>
    <row r="134" spans="2:22">
      <c r="B134" s="9">
        <v>621</v>
      </c>
      <c r="C134" s="4">
        <v>0.35</v>
      </c>
      <c r="D134" s="4">
        <v>0.3</v>
      </c>
      <c r="E134" s="4">
        <v>0.24</v>
      </c>
      <c r="F134" s="4">
        <v>0.28000000000000003</v>
      </c>
      <c r="G134" s="4">
        <v>0.35</v>
      </c>
      <c r="H134" s="4">
        <v>0.35</v>
      </c>
      <c r="I134" s="4">
        <v>0.35</v>
      </c>
      <c r="J134" s="4">
        <v>0.26</v>
      </c>
      <c r="K134" s="4">
        <v>0.2</v>
      </c>
      <c r="L134" s="4">
        <v>0.28000000000000003</v>
      </c>
      <c r="M134" s="4">
        <v>0.2</v>
      </c>
      <c r="N134" s="4">
        <v>0.11</v>
      </c>
      <c r="O134" s="4">
        <v>0.12</v>
      </c>
      <c r="P134" s="4">
        <v>7.0000000000000007E-2</v>
      </c>
      <c r="Q134" s="4">
        <v>0.21</v>
      </c>
      <c r="R134" s="4">
        <v>0.13</v>
      </c>
      <c r="S134" s="4">
        <v>0.2</v>
      </c>
      <c r="T134" s="4">
        <v>0.12</v>
      </c>
      <c r="U134" s="4">
        <v>0.21</v>
      </c>
      <c r="V134" s="4">
        <v>0.3</v>
      </c>
    </row>
    <row r="135" spans="2:22">
      <c r="B135" s="9">
        <v>622</v>
      </c>
      <c r="C135" s="4">
        <v>0.37</v>
      </c>
      <c r="D135" s="4">
        <v>0.31</v>
      </c>
      <c r="E135" s="4">
        <v>0.25</v>
      </c>
      <c r="F135" s="4">
        <v>0.3</v>
      </c>
      <c r="G135" s="4">
        <v>0.37</v>
      </c>
      <c r="H135" s="4">
        <v>0.37</v>
      </c>
      <c r="I135" s="4">
        <v>0.37</v>
      </c>
      <c r="J135" s="4">
        <v>0.28000000000000003</v>
      </c>
      <c r="K135" s="4">
        <v>0.22</v>
      </c>
      <c r="L135" s="4">
        <v>0.3</v>
      </c>
      <c r="M135" s="4">
        <v>0.22</v>
      </c>
      <c r="N135" s="4">
        <v>0.12</v>
      </c>
      <c r="O135" s="4">
        <v>0.13</v>
      </c>
      <c r="P135" s="4">
        <v>0.08</v>
      </c>
      <c r="Q135" s="4">
        <v>0.22</v>
      </c>
      <c r="R135" s="4">
        <v>0.14000000000000001</v>
      </c>
      <c r="S135" s="4">
        <v>0.21</v>
      </c>
      <c r="T135" s="4">
        <v>0.13</v>
      </c>
      <c r="U135" s="4">
        <v>0.21</v>
      </c>
      <c r="V135" s="4">
        <v>0.31</v>
      </c>
    </row>
    <row r="136" spans="2:22">
      <c r="B136" s="9">
        <v>623</v>
      </c>
      <c r="C136" s="4">
        <v>0.39</v>
      </c>
      <c r="D136" s="4">
        <v>0.33</v>
      </c>
      <c r="E136" s="4">
        <v>0.27</v>
      </c>
      <c r="F136" s="4">
        <v>0.31</v>
      </c>
      <c r="G136" s="4">
        <v>0.39</v>
      </c>
      <c r="H136" s="4">
        <v>0.39</v>
      </c>
      <c r="I136" s="4">
        <v>0.39</v>
      </c>
      <c r="J136" s="4">
        <v>0.3</v>
      </c>
      <c r="K136" s="4">
        <v>0.23</v>
      </c>
      <c r="L136" s="4">
        <v>0.32</v>
      </c>
      <c r="M136" s="4">
        <v>0.24</v>
      </c>
      <c r="N136" s="4">
        <v>0.13</v>
      </c>
      <c r="O136" s="4">
        <v>0.15</v>
      </c>
      <c r="P136" s="4">
        <v>0.08</v>
      </c>
      <c r="Q136" s="4">
        <v>0.24</v>
      </c>
      <c r="R136" s="4">
        <v>0.15</v>
      </c>
      <c r="S136" s="4">
        <v>0.23</v>
      </c>
      <c r="T136" s="4">
        <v>0.14000000000000001</v>
      </c>
      <c r="U136" s="4">
        <v>0.21</v>
      </c>
      <c r="V136" s="4">
        <v>0.31</v>
      </c>
    </row>
    <row r="137" spans="2:22">
      <c r="B137" s="9">
        <v>624</v>
      </c>
      <c r="C137" s="4">
        <v>0.4</v>
      </c>
      <c r="D137" s="4">
        <v>0.34</v>
      </c>
      <c r="E137" s="4">
        <v>0.27</v>
      </c>
      <c r="F137" s="4">
        <v>0.32</v>
      </c>
      <c r="G137" s="4">
        <v>0.4</v>
      </c>
      <c r="H137" s="4">
        <v>0.4</v>
      </c>
      <c r="I137" s="4">
        <v>0.4</v>
      </c>
      <c r="J137" s="4">
        <v>0.32</v>
      </c>
      <c r="K137" s="4">
        <v>0.24</v>
      </c>
      <c r="L137" s="4">
        <v>0.33</v>
      </c>
      <c r="M137" s="4">
        <v>0.25</v>
      </c>
      <c r="N137" s="4">
        <v>0.14000000000000001</v>
      </c>
      <c r="O137" s="4">
        <v>0.16</v>
      </c>
      <c r="P137" s="4">
        <v>0.09</v>
      </c>
      <c r="Q137" s="4">
        <v>0.25</v>
      </c>
      <c r="R137" s="4">
        <v>0.16</v>
      </c>
      <c r="S137" s="4">
        <v>0.24</v>
      </c>
      <c r="T137" s="4">
        <v>0.14000000000000001</v>
      </c>
      <c r="U137" s="4">
        <v>0.2</v>
      </c>
      <c r="V137" s="4">
        <v>0.31</v>
      </c>
    </row>
    <row r="138" spans="2:22">
      <c r="B138" s="9">
        <v>625</v>
      </c>
      <c r="C138" s="4">
        <v>0.39</v>
      </c>
      <c r="D138" s="4">
        <v>0.33</v>
      </c>
      <c r="E138" s="4">
        <v>0.27</v>
      </c>
      <c r="F138" s="4">
        <v>0.31</v>
      </c>
      <c r="G138" s="4">
        <v>0.39</v>
      </c>
      <c r="H138" s="4">
        <v>0.39</v>
      </c>
      <c r="I138" s="4">
        <v>0.39</v>
      </c>
      <c r="J138" s="4">
        <v>0.32</v>
      </c>
      <c r="K138" s="4">
        <v>0.24</v>
      </c>
      <c r="L138" s="4">
        <v>0.32</v>
      </c>
      <c r="M138" s="4">
        <v>0.25</v>
      </c>
      <c r="N138" s="4">
        <v>0.14000000000000001</v>
      </c>
      <c r="O138" s="4">
        <v>0.16</v>
      </c>
      <c r="P138" s="4">
        <v>0.09</v>
      </c>
      <c r="Q138" s="4">
        <v>0.25</v>
      </c>
      <c r="R138" s="4">
        <v>0.15</v>
      </c>
      <c r="S138" s="4">
        <v>0.24</v>
      </c>
      <c r="T138" s="4">
        <v>0.14000000000000001</v>
      </c>
      <c r="U138" s="4">
        <v>0.19</v>
      </c>
      <c r="V138" s="4">
        <v>0.28999999999999998</v>
      </c>
    </row>
    <row r="139" spans="2:22">
      <c r="B139" s="9">
        <v>626</v>
      </c>
      <c r="C139" s="4">
        <v>0.39</v>
      </c>
      <c r="D139" s="4">
        <v>0.33</v>
      </c>
      <c r="E139" s="4">
        <v>0.27</v>
      </c>
      <c r="F139" s="4">
        <v>0.31</v>
      </c>
      <c r="G139" s="4">
        <v>0.39</v>
      </c>
      <c r="H139" s="4">
        <v>0.39</v>
      </c>
      <c r="I139" s="4">
        <v>0.39</v>
      </c>
      <c r="J139" s="4">
        <v>0.32</v>
      </c>
      <c r="K139" s="4">
        <v>0.25</v>
      </c>
      <c r="L139" s="4">
        <v>0.33</v>
      </c>
      <c r="M139" s="4">
        <v>0.26</v>
      </c>
      <c r="N139" s="4">
        <v>0.14000000000000001</v>
      </c>
      <c r="O139" s="4">
        <v>0.17</v>
      </c>
      <c r="P139" s="4">
        <v>0.09</v>
      </c>
      <c r="Q139" s="4">
        <v>0.26</v>
      </c>
      <c r="R139" s="4">
        <v>0.16</v>
      </c>
      <c r="S139" s="4">
        <v>0.25</v>
      </c>
      <c r="T139" s="4">
        <v>0.15</v>
      </c>
      <c r="U139" s="4">
        <v>0.18</v>
      </c>
      <c r="V139" s="4">
        <v>0.28000000000000003</v>
      </c>
    </row>
    <row r="140" spans="2:22">
      <c r="B140" s="9">
        <v>627</v>
      </c>
      <c r="C140" s="4">
        <v>0.36</v>
      </c>
      <c r="D140" s="4">
        <v>0.31</v>
      </c>
      <c r="E140" s="4">
        <v>0.24</v>
      </c>
      <c r="F140" s="4">
        <v>0.28999999999999998</v>
      </c>
      <c r="G140" s="4">
        <v>0.35</v>
      </c>
      <c r="H140" s="4">
        <v>0.36</v>
      </c>
      <c r="I140" s="4">
        <v>0.36</v>
      </c>
      <c r="J140" s="4">
        <v>0.31</v>
      </c>
      <c r="K140" s="4">
        <v>0.23</v>
      </c>
      <c r="L140" s="4">
        <v>0.31</v>
      </c>
      <c r="M140" s="4">
        <v>0.25</v>
      </c>
      <c r="N140" s="4">
        <v>0.14000000000000001</v>
      </c>
      <c r="O140" s="4">
        <v>0.17</v>
      </c>
      <c r="P140" s="4">
        <v>0.09</v>
      </c>
      <c r="Q140" s="4">
        <v>0.24</v>
      </c>
      <c r="R140" s="4">
        <v>0.15</v>
      </c>
      <c r="S140" s="4">
        <v>0.23</v>
      </c>
      <c r="T140" s="4">
        <v>0.14000000000000001</v>
      </c>
      <c r="U140" s="4">
        <v>0.15</v>
      </c>
      <c r="V140" s="4">
        <v>0.25</v>
      </c>
    </row>
    <row r="141" spans="2:22">
      <c r="B141" s="9">
        <v>628</v>
      </c>
      <c r="C141" s="4">
        <v>0.36</v>
      </c>
      <c r="D141" s="4">
        <v>0.31</v>
      </c>
      <c r="E141" s="4">
        <v>0.24</v>
      </c>
      <c r="F141" s="4">
        <v>0.28999999999999998</v>
      </c>
      <c r="G141" s="4">
        <v>0.35</v>
      </c>
      <c r="H141" s="4">
        <v>0.36</v>
      </c>
      <c r="I141" s="4">
        <v>0.36</v>
      </c>
      <c r="J141" s="4">
        <v>0.31</v>
      </c>
      <c r="K141" s="4">
        <v>0.24</v>
      </c>
      <c r="L141" s="4">
        <v>0.31</v>
      </c>
      <c r="M141" s="4">
        <v>0.25</v>
      </c>
      <c r="N141" s="4">
        <v>0.14000000000000001</v>
      </c>
      <c r="O141" s="4">
        <v>0.18</v>
      </c>
      <c r="P141" s="4">
        <v>0.09</v>
      </c>
      <c r="Q141" s="4">
        <v>0.25</v>
      </c>
      <c r="R141" s="4">
        <v>0.16</v>
      </c>
      <c r="S141" s="4">
        <v>0.24</v>
      </c>
      <c r="T141" s="4">
        <v>0.14000000000000001</v>
      </c>
      <c r="U141" s="4">
        <v>0.14000000000000001</v>
      </c>
      <c r="V141" s="4">
        <v>0.24</v>
      </c>
    </row>
    <row r="142" spans="2:22">
      <c r="B142" s="9">
        <v>629</v>
      </c>
      <c r="C142" s="4">
        <v>0.38</v>
      </c>
      <c r="D142" s="4">
        <v>0.32</v>
      </c>
      <c r="E142" s="4">
        <v>0.26</v>
      </c>
      <c r="F142" s="4">
        <v>0.3</v>
      </c>
      <c r="G142" s="4">
        <v>0.36</v>
      </c>
      <c r="H142" s="4">
        <v>0.37</v>
      </c>
      <c r="I142" s="4">
        <v>0.38</v>
      </c>
      <c r="J142" s="4">
        <v>0.34</v>
      </c>
      <c r="K142" s="4">
        <v>0.26</v>
      </c>
      <c r="L142" s="4">
        <v>0.33</v>
      </c>
      <c r="M142" s="4">
        <v>0.28000000000000003</v>
      </c>
      <c r="N142" s="4">
        <v>0.15</v>
      </c>
      <c r="O142" s="4">
        <v>0.2</v>
      </c>
      <c r="P142" s="4">
        <v>0.1</v>
      </c>
      <c r="Q142" s="4">
        <v>0.27</v>
      </c>
      <c r="R142" s="4">
        <v>0.18</v>
      </c>
      <c r="S142" s="4">
        <v>0.26</v>
      </c>
      <c r="T142" s="4">
        <v>0.15</v>
      </c>
      <c r="U142" s="4">
        <v>0.14000000000000001</v>
      </c>
      <c r="V142" s="4">
        <v>0.24</v>
      </c>
    </row>
    <row r="143" spans="2:22">
      <c r="B143" s="9">
        <v>630</v>
      </c>
      <c r="C143" s="4">
        <v>0.34</v>
      </c>
      <c r="D143" s="4">
        <v>0.28999999999999998</v>
      </c>
      <c r="E143" s="4">
        <v>0.23</v>
      </c>
      <c r="F143" s="4">
        <v>0.27</v>
      </c>
      <c r="G143" s="4">
        <v>0.31</v>
      </c>
      <c r="H143" s="4">
        <v>0.33</v>
      </c>
      <c r="I143" s="4">
        <v>0.34</v>
      </c>
      <c r="J143" s="4">
        <v>0.31</v>
      </c>
      <c r="K143" s="4">
        <v>0.24</v>
      </c>
      <c r="L143" s="4">
        <v>0.3</v>
      </c>
      <c r="M143" s="4">
        <v>0.25</v>
      </c>
      <c r="N143" s="4">
        <v>0.14000000000000001</v>
      </c>
      <c r="O143" s="4">
        <v>0.19</v>
      </c>
      <c r="P143" s="4">
        <v>0.09</v>
      </c>
      <c r="Q143" s="4">
        <v>0.24</v>
      </c>
      <c r="R143" s="4">
        <v>0.16</v>
      </c>
      <c r="S143" s="4">
        <v>0.24</v>
      </c>
      <c r="T143" s="4">
        <v>0.14000000000000001</v>
      </c>
      <c r="U143" s="4">
        <v>0.12</v>
      </c>
      <c r="V143" s="4">
        <v>0.2</v>
      </c>
    </row>
    <row r="144" spans="2:22">
      <c r="B144" s="9">
        <v>701</v>
      </c>
      <c r="C144" s="4">
        <v>0.34</v>
      </c>
      <c r="D144" s="4">
        <v>0.28999999999999998</v>
      </c>
      <c r="E144" s="4">
        <v>0.23</v>
      </c>
      <c r="F144" s="4">
        <v>0.27</v>
      </c>
      <c r="G144" s="4">
        <v>0.28999999999999998</v>
      </c>
      <c r="H144" s="4">
        <v>0.33</v>
      </c>
      <c r="I144" s="4">
        <v>0.34</v>
      </c>
      <c r="J144" s="4">
        <v>0.31</v>
      </c>
      <c r="K144" s="4">
        <v>0.24</v>
      </c>
      <c r="L144" s="4">
        <v>0.3</v>
      </c>
      <c r="M144" s="4">
        <v>0.26</v>
      </c>
      <c r="N144" s="4">
        <v>0.15</v>
      </c>
      <c r="O144" s="4">
        <v>0.2</v>
      </c>
      <c r="P144" s="4">
        <v>0.1</v>
      </c>
      <c r="Q144" s="4">
        <v>0.25</v>
      </c>
      <c r="R144" s="4">
        <v>0.17</v>
      </c>
      <c r="S144" s="4">
        <v>0.24</v>
      </c>
      <c r="T144" s="4">
        <v>0.15</v>
      </c>
      <c r="U144" s="4">
        <v>0.11</v>
      </c>
      <c r="V144" s="4">
        <v>0.19</v>
      </c>
    </row>
    <row r="145" spans="2:22">
      <c r="B145" s="9">
        <v>702</v>
      </c>
      <c r="C145" s="4">
        <v>0.36</v>
      </c>
      <c r="D145" s="4">
        <v>0.31</v>
      </c>
      <c r="E145" s="4">
        <v>0.24</v>
      </c>
      <c r="F145" s="4">
        <v>0.28999999999999998</v>
      </c>
      <c r="G145" s="4">
        <v>0.28999999999999998</v>
      </c>
      <c r="H145" s="4">
        <v>0.33</v>
      </c>
      <c r="I145" s="4">
        <v>0.36</v>
      </c>
      <c r="J145" s="4">
        <v>0.34</v>
      </c>
      <c r="K145" s="4">
        <v>0.26</v>
      </c>
      <c r="L145" s="4">
        <v>0.32</v>
      </c>
      <c r="M145" s="4">
        <v>0.28000000000000003</v>
      </c>
      <c r="N145" s="4">
        <v>0.17</v>
      </c>
      <c r="O145" s="4">
        <v>0.22</v>
      </c>
      <c r="P145" s="4">
        <v>0.1</v>
      </c>
      <c r="Q145" s="4">
        <v>0.27</v>
      </c>
      <c r="R145" s="4">
        <v>0.19</v>
      </c>
      <c r="S145" s="4">
        <v>0.26</v>
      </c>
      <c r="T145" s="4">
        <v>0.16</v>
      </c>
      <c r="U145" s="4">
        <v>0.11</v>
      </c>
      <c r="V145" s="4">
        <v>0.2</v>
      </c>
    </row>
    <row r="146" spans="2:22">
      <c r="B146" s="9">
        <v>703</v>
      </c>
      <c r="C146" s="4">
        <v>0.35</v>
      </c>
      <c r="D146" s="4">
        <v>0.3</v>
      </c>
      <c r="E146" s="4">
        <v>0.24</v>
      </c>
      <c r="F146" s="4">
        <v>0.28000000000000003</v>
      </c>
      <c r="G146" s="4">
        <v>0.27</v>
      </c>
      <c r="H146" s="4">
        <v>0.3</v>
      </c>
      <c r="I146" s="4">
        <v>0.35</v>
      </c>
      <c r="J146" s="4">
        <v>0.33</v>
      </c>
      <c r="K146" s="4">
        <v>0.26</v>
      </c>
      <c r="L146" s="4">
        <v>0.31</v>
      </c>
      <c r="M146" s="4">
        <v>0.28000000000000003</v>
      </c>
      <c r="N146" s="4">
        <v>0.17</v>
      </c>
      <c r="O146" s="4">
        <v>0.22</v>
      </c>
      <c r="P146" s="4">
        <v>0.11</v>
      </c>
      <c r="Q146" s="4">
        <v>0.27</v>
      </c>
      <c r="R146" s="4">
        <v>0.19</v>
      </c>
      <c r="S146" s="4">
        <v>0.26</v>
      </c>
      <c r="T146" s="4">
        <v>0.16</v>
      </c>
      <c r="U146" s="4">
        <v>0.1</v>
      </c>
      <c r="V146" s="4">
        <v>0.18</v>
      </c>
    </row>
    <row r="147" spans="2:22">
      <c r="B147" s="9">
        <v>704</v>
      </c>
      <c r="C147" s="4">
        <v>0.35</v>
      </c>
      <c r="D147" s="4">
        <v>0.3</v>
      </c>
      <c r="E147" s="4">
        <v>0.24</v>
      </c>
      <c r="F147" s="4">
        <v>0.28000000000000003</v>
      </c>
      <c r="G147" s="4">
        <v>0.25</v>
      </c>
      <c r="H147" s="4">
        <v>0.28000000000000003</v>
      </c>
      <c r="I147" s="4">
        <v>0.35</v>
      </c>
      <c r="J147" s="4">
        <v>0.33</v>
      </c>
      <c r="K147" s="4">
        <v>0.27</v>
      </c>
      <c r="L147" s="4">
        <v>0.32</v>
      </c>
      <c r="M147" s="4">
        <v>0.28000000000000003</v>
      </c>
      <c r="N147" s="4">
        <v>0.18</v>
      </c>
      <c r="O147" s="4">
        <v>0.23</v>
      </c>
      <c r="P147" s="4">
        <v>0.11</v>
      </c>
      <c r="Q147" s="4">
        <v>0.27</v>
      </c>
      <c r="R147" s="4">
        <v>0.19</v>
      </c>
      <c r="S147" s="4">
        <v>0.27</v>
      </c>
      <c r="T147" s="4">
        <v>0.17</v>
      </c>
      <c r="U147" s="4">
        <v>0.09</v>
      </c>
      <c r="V147" s="4">
        <v>0.17</v>
      </c>
    </row>
    <row r="148" spans="2:22">
      <c r="B148" s="9">
        <v>705</v>
      </c>
      <c r="C148" s="4">
        <v>0.37</v>
      </c>
      <c r="D148" s="4">
        <v>0.31</v>
      </c>
      <c r="E148" s="4">
        <v>0.25</v>
      </c>
      <c r="F148" s="4">
        <v>0.3</v>
      </c>
      <c r="G148" s="4">
        <v>0.25</v>
      </c>
      <c r="H148" s="4">
        <v>0.27</v>
      </c>
      <c r="I148" s="4">
        <v>0.37</v>
      </c>
      <c r="J148" s="4">
        <v>0.35</v>
      </c>
      <c r="K148" s="4">
        <v>0.28999999999999998</v>
      </c>
      <c r="L148" s="4">
        <v>0.34</v>
      </c>
      <c r="M148" s="4">
        <v>0.3</v>
      </c>
      <c r="N148" s="4">
        <v>0.19</v>
      </c>
      <c r="O148" s="4">
        <v>0.25</v>
      </c>
      <c r="P148" s="4">
        <v>0.13</v>
      </c>
      <c r="Q148" s="4">
        <v>0.28999999999999998</v>
      </c>
      <c r="R148" s="4">
        <v>0.21</v>
      </c>
      <c r="S148" s="4">
        <v>0.28999999999999998</v>
      </c>
      <c r="T148" s="4">
        <v>0.19</v>
      </c>
      <c r="U148" s="4">
        <v>0.09</v>
      </c>
      <c r="V148" s="4">
        <v>0.17</v>
      </c>
    </row>
    <row r="149" spans="2:22">
      <c r="B149" s="9">
        <v>706</v>
      </c>
      <c r="C149" s="4">
        <v>0.3</v>
      </c>
      <c r="D149" s="4">
        <v>0.26</v>
      </c>
      <c r="E149" s="4">
        <v>0.2</v>
      </c>
      <c r="F149" s="4">
        <v>0.24</v>
      </c>
      <c r="G149" s="4">
        <v>0.19</v>
      </c>
      <c r="H149" s="4">
        <v>0.21</v>
      </c>
      <c r="I149" s="4">
        <v>0.3</v>
      </c>
      <c r="J149" s="4">
        <v>0.28999999999999998</v>
      </c>
      <c r="K149" s="4">
        <v>0.24</v>
      </c>
      <c r="L149" s="4">
        <v>0.27</v>
      </c>
      <c r="M149" s="4">
        <v>0.25</v>
      </c>
      <c r="N149" s="4">
        <v>0.16</v>
      </c>
      <c r="O149" s="4">
        <v>0.21</v>
      </c>
      <c r="P149" s="4">
        <v>0.11</v>
      </c>
      <c r="Q149" s="4">
        <v>0.24</v>
      </c>
      <c r="R149" s="4">
        <v>0.17</v>
      </c>
      <c r="S149" s="4">
        <v>0.24</v>
      </c>
      <c r="T149" s="4">
        <v>0.16</v>
      </c>
      <c r="U149" s="4">
        <v>7.0000000000000007E-2</v>
      </c>
      <c r="V149" s="4">
        <v>0.13</v>
      </c>
    </row>
    <row r="150" spans="2:22">
      <c r="B150" s="9">
        <v>707</v>
      </c>
      <c r="C150" s="4">
        <v>0.34</v>
      </c>
      <c r="D150" s="4">
        <v>0.28999999999999998</v>
      </c>
      <c r="E150" s="4">
        <v>0.23</v>
      </c>
      <c r="F150" s="4">
        <v>0.27</v>
      </c>
      <c r="G150" s="4">
        <v>0.2</v>
      </c>
      <c r="H150" s="4">
        <v>0.22</v>
      </c>
      <c r="I150" s="4">
        <v>0.33</v>
      </c>
      <c r="J150" s="4">
        <v>0.33</v>
      </c>
      <c r="K150" s="4">
        <v>0.28000000000000003</v>
      </c>
      <c r="L150" s="4">
        <v>0.31</v>
      </c>
      <c r="M150" s="4">
        <v>0.28999999999999998</v>
      </c>
      <c r="N150" s="4">
        <v>0.19</v>
      </c>
      <c r="O150" s="4">
        <v>0.25</v>
      </c>
      <c r="P150" s="4">
        <v>0.13</v>
      </c>
      <c r="Q150" s="4">
        <v>0.28000000000000003</v>
      </c>
      <c r="R150" s="4">
        <v>0.2</v>
      </c>
      <c r="S150" s="4">
        <v>0.27</v>
      </c>
      <c r="T150" s="4">
        <v>0.18</v>
      </c>
      <c r="U150" s="4">
        <v>7.0000000000000007E-2</v>
      </c>
      <c r="V150" s="4">
        <v>0.14000000000000001</v>
      </c>
    </row>
    <row r="151" spans="2:22">
      <c r="B151" s="9">
        <v>708</v>
      </c>
      <c r="C151" s="4">
        <v>0.35</v>
      </c>
      <c r="D151" s="4">
        <v>0.3</v>
      </c>
      <c r="E151" s="4">
        <v>0.24</v>
      </c>
      <c r="F151" s="4">
        <v>0.28000000000000003</v>
      </c>
      <c r="G151" s="4">
        <v>0.2</v>
      </c>
      <c r="H151" s="4">
        <v>0.21</v>
      </c>
      <c r="I151" s="4">
        <v>0.34</v>
      </c>
      <c r="J151" s="4">
        <v>0.34</v>
      </c>
      <c r="K151" s="4">
        <v>0.28999999999999998</v>
      </c>
      <c r="L151" s="4">
        <v>0.32</v>
      </c>
      <c r="M151" s="4">
        <v>0.3</v>
      </c>
      <c r="N151" s="4">
        <v>0.21</v>
      </c>
      <c r="O151" s="4">
        <v>0.26</v>
      </c>
      <c r="P151" s="4">
        <v>0.14000000000000001</v>
      </c>
      <c r="Q151" s="4">
        <v>0.28999999999999998</v>
      </c>
      <c r="R151" s="4">
        <v>0.21</v>
      </c>
      <c r="S151" s="4">
        <v>0.28999999999999998</v>
      </c>
      <c r="T151" s="4">
        <v>0.19</v>
      </c>
      <c r="U151" s="4">
        <v>7.0000000000000007E-2</v>
      </c>
      <c r="V151" s="4">
        <v>0.14000000000000001</v>
      </c>
    </row>
    <row r="152" spans="2:22">
      <c r="B152" s="9">
        <v>709</v>
      </c>
      <c r="C152" s="4">
        <v>0.35</v>
      </c>
      <c r="D152" s="4">
        <v>0.3</v>
      </c>
      <c r="E152" s="4">
        <v>0.24</v>
      </c>
      <c r="F152" s="4">
        <v>0.28000000000000003</v>
      </c>
      <c r="G152" s="4">
        <v>0.18</v>
      </c>
      <c r="H152" s="4">
        <v>0.19</v>
      </c>
      <c r="I152" s="4">
        <v>0.31</v>
      </c>
      <c r="J152" s="4">
        <v>0.35</v>
      </c>
      <c r="K152" s="4">
        <v>0.3</v>
      </c>
      <c r="L152" s="4">
        <v>0.32</v>
      </c>
      <c r="M152" s="4">
        <v>0.3</v>
      </c>
      <c r="N152" s="4">
        <v>0.21</v>
      </c>
      <c r="O152" s="4">
        <v>0.27</v>
      </c>
      <c r="P152" s="4">
        <v>0.15</v>
      </c>
      <c r="Q152" s="4">
        <v>0.3</v>
      </c>
      <c r="R152" s="4">
        <v>0.22</v>
      </c>
      <c r="S152" s="4">
        <v>0.28999999999999998</v>
      </c>
      <c r="T152" s="4">
        <v>0.2</v>
      </c>
      <c r="U152" s="4">
        <v>0.06</v>
      </c>
      <c r="V152" s="4">
        <v>0.13</v>
      </c>
    </row>
    <row r="153" spans="2:22">
      <c r="B153" s="9">
        <v>710</v>
      </c>
      <c r="C153" s="4">
        <v>0.28000000000000003</v>
      </c>
      <c r="D153" s="4">
        <v>0.24</v>
      </c>
      <c r="E153" s="4">
        <v>0.19</v>
      </c>
      <c r="F153" s="4">
        <v>0.22</v>
      </c>
      <c r="G153" s="4">
        <v>0.13</v>
      </c>
      <c r="H153" s="4">
        <v>0.14000000000000001</v>
      </c>
      <c r="I153" s="4">
        <v>0.23</v>
      </c>
      <c r="J153" s="4">
        <v>0.28000000000000003</v>
      </c>
      <c r="K153" s="4">
        <v>0.25</v>
      </c>
      <c r="L153" s="4">
        <v>0.26</v>
      </c>
      <c r="M153" s="4">
        <v>0.24</v>
      </c>
      <c r="N153" s="4">
        <v>0.18</v>
      </c>
      <c r="O153" s="4">
        <v>0.22</v>
      </c>
      <c r="P153" s="4">
        <v>0.13</v>
      </c>
      <c r="Q153" s="4">
        <v>0.24</v>
      </c>
      <c r="R153" s="4">
        <v>0.18</v>
      </c>
      <c r="S153" s="4">
        <v>0.24</v>
      </c>
      <c r="T153" s="4">
        <v>0.16</v>
      </c>
      <c r="U153" s="4">
        <v>0</v>
      </c>
      <c r="V153" s="4">
        <v>0.1</v>
      </c>
    </row>
    <row r="154" spans="2:22">
      <c r="B154" s="9">
        <v>711</v>
      </c>
      <c r="C154" s="4">
        <v>0.35</v>
      </c>
      <c r="D154" s="4">
        <v>0.3</v>
      </c>
      <c r="E154" s="4">
        <v>0.24</v>
      </c>
      <c r="F154" s="4">
        <v>0.28000000000000003</v>
      </c>
      <c r="G154" s="4">
        <v>0.15</v>
      </c>
      <c r="H154" s="4">
        <v>0.16</v>
      </c>
      <c r="I154" s="4">
        <v>0.27</v>
      </c>
      <c r="J154" s="4">
        <v>0.35</v>
      </c>
      <c r="K154" s="4">
        <v>0.32</v>
      </c>
      <c r="L154" s="4">
        <v>0.33</v>
      </c>
      <c r="M154" s="4">
        <v>0.31</v>
      </c>
      <c r="N154" s="4">
        <v>0.23</v>
      </c>
      <c r="O154" s="4">
        <v>0.28999999999999998</v>
      </c>
      <c r="P154" s="4">
        <v>0.17</v>
      </c>
      <c r="Q154" s="4">
        <v>0.31</v>
      </c>
      <c r="R154" s="4">
        <v>0.23</v>
      </c>
      <c r="S154" s="4">
        <v>0.3</v>
      </c>
      <c r="T154" s="4">
        <v>0.21</v>
      </c>
      <c r="U154" s="4" t="s">
        <v>13</v>
      </c>
      <c r="V154" s="4">
        <v>0.11</v>
      </c>
    </row>
    <row r="155" spans="2:22">
      <c r="B155" s="9">
        <v>712</v>
      </c>
      <c r="C155" s="4">
        <v>0.41</v>
      </c>
      <c r="D155" s="4">
        <v>0.35</v>
      </c>
      <c r="E155" s="4">
        <v>0.28000000000000003</v>
      </c>
      <c r="F155" s="4">
        <v>0.33</v>
      </c>
      <c r="G155" s="4">
        <v>0.16</v>
      </c>
      <c r="H155" s="4">
        <v>0.17</v>
      </c>
      <c r="I155" s="4">
        <v>0.28999999999999998</v>
      </c>
      <c r="J155" s="4">
        <v>0.41</v>
      </c>
      <c r="K155" s="4">
        <v>0.38</v>
      </c>
      <c r="L155" s="4">
        <v>0.38</v>
      </c>
      <c r="M155" s="4">
        <v>0.36</v>
      </c>
      <c r="N155" s="4">
        <v>0.28000000000000003</v>
      </c>
      <c r="O155" s="4">
        <v>0.34</v>
      </c>
      <c r="P155" s="4">
        <v>0.21</v>
      </c>
      <c r="Q155" s="4">
        <v>0.36</v>
      </c>
      <c r="R155" s="4">
        <v>0.28000000000000003</v>
      </c>
      <c r="S155" s="4">
        <v>0.36</v>
      </c>
      <c r="T155" s="4">
        <v>0.25</v>
      </c>
      <c r="U155" s="4" t="s">
        <v>13</v>
      </c>
      <c r="V155" s="4">
        <v>0.12</v>
      </c>
    </row>
    <row r="156" spans="2:22">
      <c r="B156" s="9">
        <v>713</v>
      </c>
      <c r="C156" s="4">
        <v>0.38</v>
      </c>
      <c r="D156" s="4">
        <v>0.32</v>
      </c>
      <c r="E156" s="4">
        <v>0.26</v>
      </c>
      <c r="F156" s="4">
        <v>0.3</v>
      </c>
      <c r="G156" s="4">
        <v>0.13</v>
      </c>
      <c r="H156" s="4">
        <v>0.14000000000000001</v>
      </c>
      <c r="I156" s="4">
        <v>0.25</v>
      </c>
      <c r="J156" s="4">
        <v>0.38</v>
      </c>
      <c r="K156" s="4">
        <v>0.36</v>
      </c>
      <c r="L156" s="4">
        <v>0.35</v>
      </c>
      <c r="M156" s="4">
        <v>0.34</v>
      </c>
      <c r="N156" s="4">
        <v>0.26</v>
      </c>
      <c r="O156" s="4">
        <v>0.33</v>
      </c>
      <c r="P156" s="4">
        <v>0.21</v>
      </c>
      <c r="Q156" s="4">
        <v>0.34</v>
      </c>
      <c r="R156" s="4">
        <v>0.26</v>
      </c>
      <c r="S156" s="4">
        <v>0.34</v>
      </c>
      <c r="T156" s="4">
        <v>0.24</v>
      </c>
      <c r="U156" s="4" t="s">
        <v>13</v>
      </c>
      <c r="V156" s="4">
        <v>0.11</v>
      </c>
    </row>
    <row r="157" spans="2:22">
      <c r="B157" s="9">
        <v>714</v>
      </c>
      <c r="C157" s="4">
        <v>0.33</v>
      </c>
      <c r="D157" s="4">
        <v>0.28000000000000003</v>
      </c>
      <c r="E157" s="4">
        <v>0.22</v>
      </c>
      <c r="F157" s="4">
        <v>0.26</v>
      </c>
      <c r="G157" s="4">
        <v>0.1</v>
      </c>
      <c r="H157" s="4">
        <v>0.11</v>
      </c>
      <c r="I157" s="4">
        <v>0.2</v>
      </c>
      <c r="J157" s="4">
        <v>0.33</v>
      </c>
      <c r="K157" s="4">
        <v>0.31</v>
      </c>
      <c r="L157" s="4">
        <v>0.31</v>
      </c>
      <c r="M157" s="4">
        <v>0.3</v>
      </c>
      <c r="N157" s="4">
        <v>0.24</v>
      </c>
      <c r="O157" s="4">
        <v>0.28999999999999998</v>
      </c>
      <c r="P157" s="4">
        <v>0.19</v>
      </c>
      <c r="Q157" s="4">
        <v>0.3</v>
      </c>
      <c r="R157" s="4">
        <v>0.23</v>
      </c>
      <c r="S157" s="4">
        <v>0.3</v>
      </c>
      <c r="T157" s="4">
        <v>0.21</v>
      </c>
      <c r="U157" s="4" t="s">
        <v>13</v>
      </c>
      <c r="V157" s="4">
        <v>0.09</v>
      </c>
    </row>
    <row r="158" spans="2:22">
      <c r="B158" s="9">
        <v>715</v>
      </c>
      <c r="C158" s="4">
        <v>0.36</v>
      </c>
      <c r="D158" s="4">
        <v>0.31</v>
      </c>
      <c r="E158" s="4">
        <v>0.24</v>
      </c>
      <c r="F158" s="4">
        <v>0.28999999999999998</v>
      </c>
      <c r="G158" s="4">
        <v>0</v>
      </c>
      <c r="H158" s="4">
        <v>0</v>
      </c>
      <c r="I158" s="4">
        <v>0.2</v>
      </c>
      <c r="J158" s="4">
        <v>0.36</v>
      </c>
      <c r="K158" s="4">
        <v>0.34</v>
      </c>
      <c r="L158" s="4">
        <v>0.33</v>
      </c>
      <c r="M158" s="4">
        <v>0.33</v>
      </c>
      <c r="N158" s="4">
        <v>0.27</v>
      </c>
      <c r="O158" s="4">
        <v>0.32</v>
      </c>
      <c r="P158" s="4">
        <v>0.22</v>
      </c>
      <c r="Q158" s="4">
        <v>0.33</v>
      </c>
      <c r="R158" s="4">
        <v>0.26</v>
      </c>
      <c r="S158" s="4">
        <v>0.33</v>
      </c>
      <c r="T158" s="4">
        <v>0.24</v>
      </c>
      <c r="U158" s="4" t="s">
        <v>13</v>
      </c>
      <c r="V158" s="4">
        <v>0.09</v>
      </c>
    </row>
    <row r="159" spans="2:22">
      <c r="B159" s="9">
        <v>716</v>
      </c>
      <c r="C159" s="4">
        <v>0.34</v>
      </c>
      <c r="D159" s="4">
        <v>0.28999999999999998</v>
      </c>
      <c r="E159" s="4">
        <v>0.23</v>
      </c>
      <c r="F159" s="4">
        <v>0.27</v>
      </c>
      <c r="G159" s="4" t="s">
        <v>13</v>
      </c>
      <c r="H159" s="4" t="s">
        <v>13</v>
      </c>
      <c r="I159" s="4">
        <v>0.17</v>
      </c>
      <c r="J159" s="4">
        <v>0.34</v>
      </c>
      <c r="K159" s="4">
        <v>0.33</v>
      </c>
      <c r="L159" s="4">
        <v>0.32</v>
      </c>
      <c r="M159" s="4">
        <v>0.31</v>
      </c>
      <c r="N159" s="4">
        <v>0.26</v>
      </c>
      <c r="O159" s="4">
        <v>0.31</v>
      </c>
      <c r="P159" s="4">
        <v>0.22</v>
      </c>
      <c r="Q159" s="4">
        <v>0.32</v>
      </c>
      <c r="R159" s="4">
        <v>0.25</v>
      </c>
      <c r="S159" s="4">
        <v>0.32</v>
      </c>
      <c r="T159" s="4">
        <v>0.23</v>
      </c>
      <c r="U159" s="4" t="s">
        <v>13</v>
      </c>
      <c r="V159" s="4">
        <v>7.0000000000000007E-2</v>
      </c>
    </row>
    <row r="160" spans="2:22">
      <c r="B160" s="9">
        <v>717</v>
      </c>
      <c r="C160" s="4">
        <v>0.33</v>
      </c>
      <c r="D160" s="4">
        <v>0.28000000000000003</v>
      </c>
      <c r="E160" s="4">
        <v>0.22</v>
      </c>
      <c r="F160" s="4">
        <v>0.26</v>
      </c>
      <c r="G160" s="4" t="s">
        <v>13</v>
      </c>
      <c r="H160" s="4" t="s">
        <v>13</v>
      </c>
      <c r="I160" s="4">
        <v>0.14000000000000001</v>
      </c>
      <c r="J160" s="4">
        <v>0.33</v>
      </c>
      <c r="K160" s="4">
        <v>0.32</v>
      </c>
      <c r="L160" s="4">
        <v>0.31</v>
      </c>
      <c r="M160" s="4">
        <v>0.3</v>
      </c>
      <c r="N160" s="4">
        <v>0.26</v>
      </c>
      <c r="O160" s="4">
        <v>0.3</v>
      </c>
      <c r="P160" s="4">
        <v>0.22</v>
      </c>
      <c r="Q160" s="4">
        <v>0.32</v>
      </c>
      <c r="R160" s="4">
        <v>0.25</v>
      </c>
      <c r="S160" s="4">
        <v>0.31</v>
      </c>
      <c r="T160" s="4">
        <v>0.23</v>
      </c>
      <c r="U160" s="4" t="s">
        <v>13</v>
      </c>
      <c r="V160" s="4">
        <v>7.0000000000000007E-2</v>
      </c>
    </row>
    <row r="161" spans="2:22">
      <c r="B161" s="9">
        <v>718</v>
      </c>
      <c r="C161" s="4">
        <v>0.32</v>
      </c>
      <c r="D161" s="4">
        <v>0.27</v>
      </c>
      <c r="E161" s="4">
        <v>0.22</v>
      </c>
      <c r="F161" s="4">
        <v>0.26</v>
      </c>
      <c r="G161" s="4" t="s">
        <v>13</v>
      </c>
      <c r="H161" s="4" t="s">
        <v>13</v>
      </c>
      <c r="I161" s="4">
        <v>0.12</v>
      </c>
      <c r="J161" s="4">
        <v>0.32</v>
      </c>
      <c r="K161" s="4">
        <v>0.31</v>
      </c>
      <c r="L161" s="4">
        <v>0.3</v>
      </c>
      <c r="M161" s="4">
        <v>0.28999999999999998</v>
      </c>
      <c r="N161" s="4">
        <v>0.26</v>
      </c>
      <c r="O161" s="4">
        <v>0.3</v>
      </c>
      <c r="P161" s="4">
        <v>0.22</v>
      </c>
      <c r="Q161" s="4">
        <v>0.31</v>
      </c>
      <c r="R161" s="4">
        <v>0.25</v>
      </c>
      <c r="S161" s="4">
        <v>0.31</v>
      </c>
      <c r="T161" s="4">
        <v>0.23</v>
      </c>
      <c r="U161" s="4" t="s">
        <v>13</v>
      </c>
      <c r="V161" s="4">
        <v>0.06</v>
      </c>
    </row>
    <row r="162" spans="2:22">
      <c r="B162" s="9">
        <v>719</v>
      </c>
      <c r="C162" s="4">
        <v>0.34</v>
      </c>
      <c r="D162" s="4">
        <v>0.28999999999999998</v>
      </c>
      <c r="E162" s="4">
        <v>0.23</v>
      </c>
      <c r="F162" s="4">
        <v>0.27</v>
      </c>
      <c r="G162" s="4" t="s">
        <v>13</v>
      </c>
      <c r="H162" s="4" t="s">
        <v>13</v>
      </c>
      <c r="I162" s="4">
        <v>0.11</v>
      </c>
      <c r="J162" s="4">
        <v>0.34</v>
      </c>
      <c r="K162" s="4">
        <v>0.34</v>
      </c>
      <c r="L162" s="4">
        <v>0.32</v>
      </c>
      <c r="M162" s="4">
        <v>0.31</v>
      </c>
      <c r="N162" s="4">
        <v>0.28000000000000003</v>
      </c>
      <c r="O162" s="4">
        <v>0.32</v>
      </c>
      <c r="P162" s="4">
        <v>0.24</v>
      </c>
      <c r="Q162" s="4">
        <v>0.34</v>
      </c>
      <c r="R162" s="4">
        <v>0.27</v>
      </c>
      <c r="S162" s="4">
        <v>0.33</v>
      </c>
      <c r="T162" s="4">
        <v>0.25</v>
      </c>
      <c r="U162" s="4" t="s">
        <v>13</v>
      </c>
      <c r="V162" s="4">
        <v>0.06</v>
      </c>
    </row>
    <row r="163" spans="2:22">
      <c r="B163" s="9">
        <v>720</v>
      </c>
      <c r="C163" s="4">
        <v>0.36</v>
      </c>
      <c r="D163" s="4">
        <v>0.31</v>
      </c>
      <c r="E163" s="4">
        <v>0.24</v>
      </c>
      <c r="F163" s="4">
        <v>0.28999999999999998</v>
      </c>
      <c r="G163" s="4" t="s">
        <v>13</v>
      </c>
      <c r="H163" s="4" t="s">
        <v>13</v>
      </c>
      <c r="I163" s="4">
        <v>0</v>
      </c>
      <c r="J163" s="4">
        <v>0.36</v>
      </c>
      <c r="K163" s="4">
        <v>0.36</v>
      </c>
      <c r="L163" s="4">
        <v>0.33</v>
      </c>
      <c r="M163" s="4">
        <v>0.33</v>
      </c>
      <c r="N163" s="4">
        <v>0.3</v>
      </c>
      <c r="O163" s="4">
        <v>0.34</v>
      </c>
      <c r="P163" s="4">
        <v>0.27</v>
      </c>
      <c r="Q163" s="4">
        <v>0.36</v>
      </c>
      <c r="R163" s="4">
        <v>0.28999999999999998</v>
      </c>
      <c r="S163" s="4">
        <v>0.36</v>
      </c>
      <c r="T163" s="4">
        <v>0.27</v>
      </c>
      <c r="U163" s="4" t="s">
        <v>13</v>
      </c>
      <c r="V163" s="4">
        <v>0</v>
      </c>
    </row>
    <row r="164" spans="2:22">
      <c r="B164" s="9">
        <v>721</v>
      </c>
      <c r="C164" s="4">
        <v>0.38</v>
      </c>
      <c r="D164" s="4">
        <v>0.32</v>
      </c>
      <c r="E164" s="4">
        <v>0.26</v>
      </c>
      <c r="F164" s="4">
        <v>0.3</v>
      </c>
      <c r="G164" s="4" t="s">
        <v>13</v>
      </c>
      <c r="H164" s="4" t="s">
        <v>13</v>
      </c>
      <c r="I164" s="4" t="s">
        <v>13</v>
      </c>
      <c r="J164" s="4">
        <v>0.38</v>
      </c>
      <c r="K164" s="4">
        <v>0.38</v>
      </c>
      <c r="L164" s="4">
        <v>0.35</v>
      </c>
      <c r="M164" s="4">
        <v>0.35</v>
      </c>
      <c r="N164" s="4">
        <v>0.32</v>
      </c>
      <c r="O164" s="4">
        <v>0.36</v>
      </c>
      <c r="P164" s="4">
        <v>0.28999999999999998</v>
      </c>
      <c r="Q164" s="4">
        <v>0.38</v>
      </c>
      <c r="R164" s="4">
        <v>0.31</v>
      </c>
      <c r="S164" s="4">
        <v>0.38</v>
      </c>
      <c r="T164" s="4">
        <v>0.28999999999999998</v>
      </c>
      <c r="U164" s="4" t="s">
        <v>13</v>
      </c>
      <c r="V164" s="4" t="s">
        <v>13</v>
      </c>
    </row>
    <row r="165" spans="2:22">
      <c r="B165" s="9">
        <v>722</v>
      </c>
      <c r="C165" s="4">
        <v>0.39</v>
      </c>
      <c r="D165" s="4">
        <v>0.33</v>
      </c>
      <c r="E165" s="4">
        <v>0.27</v>
      </c>
      <c r="F165" s="4">
        <v>0.31</v>
      </c>
      <c r="G165" s="4" t="s">
        <v>13</v>
      </c>
      <c r="H165" s="4" t="s">
        <v>13</v>
      </c>
      <c r="I165" s="4" t="s">
        <v>13</v>
      </c>
      <c r="J165" s="4">
        <v>0.39</v>
      </c>
      <c r="K165" s="4">
        <v>0.39</v>
      </c>
      <c r="L165" s="4">
        <v>0.36</v>
      </c>
      <c r="M165" s="4">
        <v>0.36</v>
      </c>
      <c r="N165" s="4">
        <v>0.33</v>
      </c>
      <c r="O165" s="4">
        <v>0.37</v>
      </c>
      <c r="P165" s="4">
        <v>0.31</v>
      </c>
      <c r="Q165" s="4">
        <v>0.39</v>
      </c>
      <c r="R165" s="4">
        <v>0.33</v>
      </c>
      <c r="S165" s="4">
        <v>0.39</v>
      </c>
      <c r="T165" s="4">
        <v>0.3</v>
      </c>
      <c r="U165" s="4" t="s">
        <v>13</v>
      </c>
      <c r="V165" s="4" t="s">
        <v>13</v>
      </c>
    </row>
    <row r="166" spans="2:22">
      <c r="B166" s="9">
        <v>723</v>
      </c>
      <c r="C166" s="4">
        <v>0.39</v>
      </c>
      <c r="D166" s="4">
        <v>0.33</v>
      </c>
      <c r="E166" s="4">
        <v>0.27</v>
      </c>
      <c r="F166" s="4">
        <v>0.31</v>
      </c>
      <c r="G166" s="4" t="s">
        <v>13</v>
      </c>
      <c r="H166" s="4" t="s">
        <v>13</v>
      </c>
      <c r="I166" s="4" t="s">
        <v>13</v>
      </c>
      <c r="J166" s="4">
        <v>0.39</v>
      </c>
      <c r="K166" s="4">
        <v>0.39</v>
      </c>
      <c r="L166" s="4">
        <v>0.36</v>
      </c>
      <c r="M166" s="4">
        <v>0.36</v>
      </c>
      <c r="N166" s="4">
        <v>0.34</v>
      </c>
      <c r="O166" s="4">
        <v>0.37</v>
      </c>
      <c r="P166" s="4">
        <v>0.32</v>
      </c>
      <c r="Q166" s="4">
        <v>0.39</v>
      </c>
      <c r="R166" s="4">
        <v>0.33</v>
      </c>
      <c r="S166" s="4">
        <v>0.39</v>
      </c>
      <c r="T166" s="4">
        <v>0.31</v>
      </c>
      <c r="U166" s="4" t="s">
        <v>13</v>
      </c>
      <c r="V166" s="4" t="s">
        <v>13</v>
      </c>
    </row>
    <row r="167" spans="2:22">
      <c r="B167" s="9">
        <v>724</v>
      </c>
      <c r="C167" s="4">
        <v>0.36</v>
      </c>
      <c r="D167" s="4">
        <v>0.31</v>
      </c>
      <c r="E167" s="4">
        <v>0.24</v>
      </c>
      <c r="F167" s="4">
        <v>0.28999999999999998</v>
      </c>
      <c r="G167" s="4" t="s">
        <v>13</v>
      </c>
      <c r="H167" s="4" t="s">
        <v>13</v>
      </c>
      <c r="I167" s="4" t="s">
        <v>13</v>
      </c>
      <c r="J167" s="4">
        <v>0.36</v>
      </c>
      <c r="K167" s="4">
        <v>0.36</v>
      </c>
      <c r="L167" s="4">
        <v>0.33</v>
      </c>
      <c r="M167" s="4">
        <v>0.33</v>
      </c>
      <c r="N167" s="4">
        <v>0.31</v>
      </c>
      <c r="O167" s="4">
        <v>0.34</v>
      </c>
      <c r="P167" s="4">
        <v>0.3</v>
      </c>
      <c r="Q167" s="4">
        <v>0.36</v>
      </c>
      <c r="R167" s="4">
        <v>0.31</v>
      </c>
      <c r="S167" s="4">
        <v>0.36</v>
      </c>
      <c r="T167" s="4">
        <v>0.28999999999999998</v>
      </c>
      <c r="U167" s="4" t="s">
        <v>13</v>
      </c>
      <c r="V167" s="4" t="s">
        <v>13</v>
      </c>
    </row>
    <row r="168" spans="2:22">
      <c r="B168" s="9">
        <v>725</v>
      </c>
      <c r="C168" s="4">
        <v>0.32</v>
      </c>
      <c r="D168" s="4">
        <v>0.27</v>
      </c>
      <c r="E168" s="4">
        <v>0.22</v>
      </c>
      <c r="F168" s="4">
        <v>0.26</v>
      </c>
      <c r="G168" s="4" t="s">
        <v>13</v>
      </c>
      <c r="H168" s="4" t="s">
        <v>13</v>
      </c>
      <c r="I168" s="4" t="s">
        <v>13</v>
      </c>
      <c r="J168" s="4">
        <v>0.32</v>
      </c>
      <c r="K168" s="4">
        <v>0.32</v>
      </c>
      <c r="L168" s="4">
        <v>0.3</v>
      </c>
      <c r="M168" s="4">
        <v>0.3</v>
      </c>
      <c r="N168" s="4">
        <v>0.28000000000000003</v>
      </c>
      <c r="O168" s="4">
        <v>0.3</v>
      </c>
      <c r="P168" s="4">
        <v>0.28000000000000003</v>
      </c>
      <c r="Q168" s="4">
        <v>0.32</v>
      </c>
      <c r="R168" s="4">
        <v>0.28000000000000003</v>
      </c>
      <c r="S168" s="4">
        <v>0.32</v>
      </c>
      <c r="T168" s="4">
        <v>0.26</v>
      </c>
      <c r="U168" s="4" t="s">
        <v>13</v>
      </c>
      <c r="V168" s="4" t="s">
        <v>13</v>
      </c>
    </row>
    <row r="169" spans="2:22">
      <c r="B169" s="9">
        <v>726</v>
      </c>
      <c r="C169" s="4">
        <v>0.32</v>
      </c>
      <c r="D169" s="4">
        <v>0.27</v>
      </c>
      <c r="E169" s="4">
        <v>0.22</v>
      </c>
      <c r="F169" s="4">
        <v>0.26</v>
      </c>
      <c r="G169" s="4" t="s">
        <v>13</v>
      </c>
      <c r="H169" s="4" t="s">
        <v>13</v>
      </c>
      <c r="I169" s="4" t="s">
        <v>13</v>
      </c>
      <c r="J169" s="4">
        <v>0.32</v>
      </c>
      <c r="K169" s="4">
        <v>0.32</v>
      </c>
      <c r="L169" s="4">
        <v>0.3</v>
      </c>
      <c r="M169" s="4">
        <v>0.3</v>
      </c>
      <c r="N169" s="4">
        <v>0.28000000000000003</v>
      </c>
      <c r="O169" s="4">
        <v>0.3</v>
      </c>
      <c r="P169" s="4">
        <v>0.28000000000000003</v>
      </c>
      <c r="Q169" s="4">
        <v>0.32</v>
      </c>
      <c r="R169" s="4">
        <v>0.28999999999999998</v>
      </c>
      <c r="S169" s="4">
        <v>0.32</v>
      </c>
      <c r="T169" s="4">
        <v>0.27</v>
      </c>
      <c r="U169" s="4" t="s">
        <v>13</v>
      </c>
      <c r="V169" s="4" t="s">
        <v>13</v>
      </c>
    </row>
    <row r="170" spans="2:22">
      <c r="B170" s="9">
        <v>727</v>
      </c>
      <c r="C170" s="4">
        <v>0.33</v>
      </c>
      <c r="D170" s="4">
        <v>0.28000000000000003</v>
      </c>
      <c r="E170" s="4">
        <v>0.22</v>
      </c>
      <c r="F170" s="4">
        <v>0.26</v>
      </c>
      <c r="G170" s="4" t="s">
        <v>13</v>
      </c>
      <c r="H170" s="4" t="s">
        <v>13</v>
      </c>
      <c r="I170" s="4" t="s">
        <v>13</v>
      </c>
      <c r="J170" s="4">
        <v>0.33</v>
      </c>
      <c r="K170" s="4">
        <v>0.33</v>
      </c>
      <c r="L170" s="4">
        <v>0.3</v>
      </c>
      <c r="M170" s="4">
        <v>0.31</v>
      </c>
      <c r="N170" s="4">
        <v>0.3</v>
      </c>
      <c r="O170" s="4">
        <v>0.31</v>
      </c>
      <c r="P170" s="4">
        <v>0.3</v>
      </c>
      <c r="Q170" s="4">
        <v>0.33</v>
      </c>
      <c r="R170" s="4">
        <v>0.3</v>
      </c>
      <c r="S170" s="4">
        <v>0.33</v>
      </c>
      <c r="T170" s="4">
        <v>0.28000000000000003</v>
      </c>
      <c r="U170" s="4" t="s">
        <v>13</v>
      </c>
      <c r="V170" s="4" t="s">
        <v>13</v>
      </c>
    </row>
    <row r="171" spans="2:22">
      <c r="B171" s="9">
        <v>728</v>
      </c>
      <c r="C171" s="4">
        <v>0.34</v>
      </c>
      <c r="D171" s="4">
        <v>0.28999999999999998</v>
      </c>
      <c r="E171" s="4">
        <v>0.23</v>
      </c>
      <c r="F171" s="4">
        <v>0.27</v>
      </c>
      <c r="G171" s="4" t="s">
        <v>13</v>
      </c>
      <c r="H171" s="4" t="s">
        <v>13</v>
      </c>
      <c r="I171" s="4" t="s">
        <v>13</v>
      </c>
      <c r="J171" s="4">
        <v>0.34</v>
      </c>
      <c r="K171" s="4">
        <v>0.34</v>
      </c>
      <c r="L171" s="4">
        <v>0.31</v>
      </c>
      <c r="M171" s="4">
        <v>0.32</v>
      </c>
      <c r="N171" s="4">
        <v>0.31</v>
      </c>
      <c r="O171" s="4">
        <v>0.32</v>
      </c>
      <c r="P171" s="4">
        <v>0.31</v>
      </c>
      <c r="Q171" s="4">
        <v>0.34</v>
      </c>
      <c r="R171" s="4">
        <v>0.32</v>
      </c>
      <c r="S171" s="4">
        <v>0.34</v>
      </c>
      <c r="T171" s="4">
        <v>0.3</v>
      </c>
      <c r="U171" s="4" t="s">
        <v>13</v>
      </c>
      <c r="V171" s="4" t="s">
        <v>13</v>
      </c>
    </row>
    <row r="172" spans="2:22">
      <c r="B172" s="9">
        <v>729</v>
      </c>
      <c r="C172" s="4">
        <v>0.28999999999999998</v>
      </c>
      <c r="D172" s="4">
        <v>0.25</v>
      </c>
      <c r="E172" s="4">
        <v>0.2</v>
      </c>
      <c r="F172" s="4">
        <v>0.23</v>
      </c>
      <c r="G172" s="4" t="s">
        <v>13</v>
      </c>
      <c r="H172" s="4" t="s">
        <v>13</v>
      </c>
      <c r="I172" s="4" t="s">
        <v>13</v>
      </c>
      <c r="J172" s="4">
        <v>0.28999999999999998</v>
      </c>
      <c r="K172" s="4">
        <v>0.28999999999999998</v>
      </c>
      <c r="L172" s="4">
        <v>0.27</v>
      </c>
      <c r="M172" s="4">
        <v>0.27</v>
      </c>
      <c r="N172" s="4">
        <v>0.26</v>
      </c>
      <c r="O172" s="4">
        <v>0.28000000000000003</v>
      </c>
      <c r="P172" s="4">
        <v>0.27</v>
      </c>
      <c r="Q172" s="4">
        <v>0.28999999999999998</v>
      </c>
      <c r="R172" s="4">
        <v>0.28000000000000003</v>
      </c>
      <c r="S172" s="4">
        <v>0.28999999999999998</v>
      </c>
      <c r="T172" s="4">
        <v>0.26</v>
      </c>
      <c r="U172" s="4" t="s">
        <v>13</v>
      </c>
      <c r="V172" s="4" t="s">
        <v>13</v>
      </c>
    </row>
    <row r="173" spans="2:22">
      <c r="B173" s="9">
        <v>730</v>
      </c>
      <c r="C173" s="4">
        <v>0.35</v>
      </c>
      <c r="D173" s="4">
        <v>0.3</v>
      </c>
      <c r="E173" s="4">
        <v>0.24</v>
      </c>
      <c r="F173" s="4">
        <v>0.28000000000000003</v>
      </c>
      <c r="G173" s="4" t="s">
        <v>13</v>
      </c>
      <c r="H173" s="4" t="s">
        <v>13</v>
      </c>
      <c r="I173" s="4" t="s">
        <v>13</v>
      </c>
      <c r="J173" s="4">
        <v>0.35</v>
      </c>
      <c r="K173" s="4">
        <v>0.35</v>
      </c>
      <c r="L173" s="4">
        <v>0.32</v>
      </c>
      <c r="M173" s="4">
        <v>0.33</v>
      </c>
      <c r="N173" s="4">
        <v>0.32</v>
      </c>
      <c r="O173" s="4">
        <v>0.33</v>
      </c>
      <c r="P173" s="4">
        <v>0.33</v>
      </c>
      <c r="Q173" s="4">
        <v>0.35</v>
      </c>
      <c r="R173" s="4">
        <v>0.34</v>
      </c>
      <c r="S173" s="4">
        <v>0.35</v>
      </c>
      <c r="T173" s="4">
        <v>0.32</v>
      </c>
      <c r="U173" s="4" t="s">
        <v>13</v>
      </c>
      <c r="V173" s="4" t="s">
        <v>13</v>
      </c>
    </row>
    <row r="174" spans="2:22">
      <c r="B174" s="9">
        <v>731</v>
      </c>
      <c r="C174" s="4">
        <v>0.31</v>
      </c>
      <c r="D174" s="4">
        <v>0.26</v>
      </c>
      <c r="E174" s="4">
        <v>0.21</v>
      </c>
      <c r="F174" s="4">
        <v>0.25</v>
      </c>
      <c r="G174" s="4" t="s">
        <v>13</v>
      </c>
      <c r="H174" s="4" t="s">
        <v>13</v>
      </c>
      <c r="I174" s="4" t="s">
        <v>13</v>
      </c>
      <c r="J174" s="4">
        <v>0.31</v>
      </c>
      <c r="K174" s="4">
        <v>0.31</v>
      </c>
      <c r="L174" s="4">
        <v>0.28000000000000003</v>
      </c>
      <c r="M174" s="4">
        <v>0.28999999999999998</v>
      </c>
      <c r="N174" s="4">
        <v>0.28999999999999998</v>
      </c>
      <c r="O174" s="4">
        <v>0.28999999999999998</v>
      </c>
      <c r="P174" s="4">
        <v>0.28999999999999998</v>
      </c>
      <c r="Q174" s="4">
        <v>0.31</v>
      </c>
      <c r="R174" s="4">
        <v>0.3</v>
      </c>
      <c r="S174" s="4">
        <v>0.31</v>
      </c>
      <c r="T174" s="4">
        <v>0.28000000000000003</v>
      </c>
      <c r="U174" s="4" t="s">
        <v>13</v>
      </c>
      <c r="V174" s="4" t="s">
        <v>13</v>
      </c>
    </row>
    <row r="175" spans="2:22">
      <c r="B175" s="9">
        <v>801</v>
      </c>
      <c r="C175" s="4">
        <v>0.33</v>
      </c>
      <c r="D175" s="4">
        <v>0.28000000000000003</v>
      </c>
      <c r="E175" s="4">
        <v>0.22</v>
      </c>
      <c r="F175" s="4">
        <v>0.26</v>
      </c>
      <c r="G175" s="4" t="s">
        <v>13</v>
      </c>
      <c r="H175" s="4" t="s">
        <v>13</v>
      </c>
      <c r="I175" s="4" t="s">
        <v>13</v>
      </c>
      <c r="J175" s="4">
        <v>0.33</v>
      </c>
      <c r="K175" s="4">
        <v>0.33</v>
      </c>
      <c r="L175" s="4">
        <v>0.3</v>
      </c>
      <c r="M175" s="4">
        <v>0.31</v>
      </c>
      <c r="N175" s="4">
        <v>0.31</v>
      </c>
      <c r="O175" s="4">
        <v>0.31</v>
      </c>
      <c r="P175" s="4">
        <v>0.31</v>
      </c>
      <c r="Q175" s="4">
        <v>0.33</v>
      </c>
      <c r="R175" s="4">
        <v>0.33</v>
      </c>
      <c r="S175" s="4">
        <v>0.33</v>
      </c>
      <c r="T175" s="4">
        <v>0.31</v>
      </c>
      <c r="U175" s="4" t="s">
        <v>13</v>
      </c>
      <c r="V175" s="4" t="s">
        <v>13</v>
      </c>
    </row>
    <row r="176" spans="2:22">
      <c r="B176" s="9">
        <v>802</v>
      </c>
      <c r="C176" s="4">
        <v>0.28999999999999998</v>
      </c>
      <c r="D176" s="4">
        <v>0.25</v>
      </c>
      <c r="E176" s="4">
        <v>0.2</v>
      </c>
      <c r="F176" s="4">
        <v>0.23</v>
      </c>
      <c r="G176" s="4" t="s">
        <v>13</v>
      </c>
      <c r="H176" s="4" t="s">
        <v>13</v>
      </c>
      <c r="I176" s="4" t="s">
        <v>13</v>
      </c>
      <c r="J176" s="4">
        <v>0.28999999999999998</v>
      </c>
      <c r="K176" s="4">
        <v>0.28999999999999998</v>
      </c>
      <c r="L176" s="4">
        <v>0.26</v>
      </c>
      <c r="M176" s="4">
        <v>0.27</v>
      </c>
      <c r="N176" s="4">
        <v>0.27</v>
      </c>
      <c r="O176" s="4">
        <v>0.28000000000000003</v>
      </c>
      <c r="P176" s="4">
        <v>0.28000000000000003</v>
      </c>
      <c r="Q176" s="4">
        <v>0.28999999999999998</v>
      </c>
      <c r="R176" s="4">
        <v>0.28999999999999998</v>
      </c>
      <c r="S176" s="4">
        <v>0.28999999999999998</v>
      </c>
      <c r="T176" s="4">
        <v>0.28000000000000003</v>
      </c>
      <c r="U176" s="4" t="s">
        <v>13</v>
      </c>
      <c r="V176" s="4" t="s">
        <v>13</v>
      </c>
    </row>
    <row r="177" spans="2:22">
      <c r="B177" s="9">
        <v>803</v>
      </c>
      <c r="C177" s="4">
        <v>0.33</v>
      </c>
      <c r="D177" s="4">
        <v>0.28000000000000003</v>
      </c>
      <c r="E177" s="4">
        <v>0.22</v>
      </c>
      <c r="F177" s="4">
        <v>0.26</v>
      </c>
      <c r="G177" s="4" t="s">
        <v>13</v>
      </c>
      <c r="H177" s="4" t="s">
        <v>13</v>
      </c>
      <c r="I177" s="4" t="s">
        <v>13</v>
      </c>
      <c r="J177" s="4">
        <v>0.33</v>
      </c>
      <c r="K177" s="4">
        <v>0.33</v>
      </c>
      <c r="L177" s="4">
        <v>0.28999999999999998</v>
      </c>
      <c r="M177" s="4">
        <v>0.31</v>
      </c>
      <c r="N177" s="4">
        <v>0.31</v>
      </c>
      <c r="O177" s="4">
        <v>0.31</v>
      </c>
      <c r="P177" s="4">
        <v>0.31</v>
      </c>
      <c r="Q177" s="4">
        <v>0.33</v>
      </c>
      <c r="R177" s="4">
        <v>0.33</v>
      </c>
      <c r="S177" s="4">
        <v>0.32</v>
      </c>
      <c r="T177" s="4">
        <v>0.32</v>
      </c>
      <c r="U177" s="4" t="s">
        <v>13</v>
      </c>
      <c r="V177" s="4" t="s">
        <v>13</v>
      </c>
    </row>
    <row r="178" spans="2:22">
      <c r="B178" s="9">
        <v>804</v>
      </c>
      <c r="C178" s="4">
        <v>0.28000000000000003</v>
      </c>
      <c r="D178" s="4">
        <v>0.24</v>
      </c>
      <c r="E178" s="4">
        <v>0.19</v>
      </c>
      <c r="F178" s="4">
        <v>0.22</v>
      </c>
      <c r="G178" s="4" t="s">
        <v>13</v>
      </c>
      <c r="H178" s="4" t="s">
        <v>13</v>
      </c>
      <c r="I178" s="4" t="s">
        <v>13</v>
      </c>
      <c r="J178" s="4">
        <v>0.28000000000000003</v>
      </c>
      <c r="K178" s="4">
        <v>0.28000000000000003</v>
      </c>
      <c r="L178" s="4">
        <v>0.24</v>
      </c>
      <c r="M178" s="4">
        <v>0.26</v>
      </c>
      <c r="N178" s="4">
        <v>0.26</v>
      </c>
      <c r="O178" s="4">
        <v>0.26</v>
      </c>
      <c r="P178" s="4">
        <v>0.27</v>
      </c>
      <c r="Q178" s="4">
        <v>0.28000000000000003</v>
      </c>
      <c r="R178" s="4">
        <v>0.28000000000000003</v>
      </c>
      <c r="S178" s="4">
        <v>0.27</v>
      </c>
      <c r="T178" s="4">
        <v>0.28000000000000003</v>
      </c>
      <c r="U178" s="4" t="s">
        <v>13</v>
      </c>
      <c r="V178" s="4" t="s">
        <v>13</v>
      </c>
    </row>
    <row r="179" spans="2:22">
      <c r="B179" s="9">
        <v>805</v>
      </c>
      <c r="C179" s="4">
        <v>0.32</v>
      </c>
      <c r="D179" s="4">
        <v>0.27</v>
      </c>
      <c r="E179" s="4">
        <v>0.22</v>
      </c>
      <c r="F179" s="4">
        <v>0.26</v>
      </c>
      <c r="G179" s="4" t="s">
        <v>13</v>
      </c>
      <c r="H179" s="4" t="s">
        <v>13</v>
      </c>
      <c r="I179" s="4" t="s">
        <v>13</v>
      </c>
      <c r="J179" s="4">
        <v>0.32</v>
      </c>
      <c r="K179" s="4">
        <v>0.32</v>
      </c>
      <c r="L179" s="4">
        <v>0.28000000000000003</v>
      </c>
      <c r="M179" s="4">
        <v>0.3</v>
      </c>
      <c r="N179" s="4">
        <v>0.3</v>
      </c>
      <c r="O179" s="4">
        <v>0.28000000000000003</v>
      </c>
      <c r="P179" s="4">
        <v>0.3</v>
      </c>
      <c r="Q179" s="4">
        <v>0.32</v>
      </c>
      <c r="R179" s="4">
        <v>0.32</v>
      </c>
      <c r="S179" s="4">
        <v>0.31</v>
      </c>
      <c r="T179" s="4">
        <v>0.32</v>
      </c>
      <c r="U179" s="4" t="s">
        <v>13</v>
      </c>
      <c r="V179" s="4" t="s">
        <v>13</v>
      </c>
    </row>
    <row r="180" spans="2:22">
      <c r="B180" s="9">
        <v>806</v>
      </c>
      <c r="C180" s="4">
        <v>0.27</v>
      </c>
      <c r="D180" s="4">
        <v>0.23</v>
      </c>
      <c r="E180" s="4">
        <v>0.18</v>
      </c>
      <c r="F180" s="4">
        <v>0.22</v>
      </c>
      <c r="G180" s="4" t="s">
        <v>13</v>
      </c>
      <c r="H180" s="4" t="s">
        <v>13</v>
      </c>
      <c r="I180" s="4" t="s">
        <v>13</v>
      </c>
      <c r="J180" s="4">
        <v>0.27</v>
      </c>
      <c r="K180" s="4">
        <v>0.27</v>
      </c>
      <c r="L180" s="4">
        <v>0.23</v>
      </c>
      <c r="M180" s="4">
        <v>0.25</v>
      </c>
      <c r="N180" s="4">
        <v>0.25</v>
      </c>
      <c r="O180" s="4">
        <v>0.23</v>
      </c>
      <c r="P180" s="4">
        <v>0.26</v>
      </c>
      <c r="Q180" s="4">
        <v>0.27</v>
      </c>
      <c r="R180" s="4">
        <v>0.27</v>
      </c>
      <c r="S180" s="4">
        <v>0.26</v>
      </c>
      <c r="T180" s="4">
        <v>0.27</v>
      </c>
      <c r="U180" s="4" t="s">
        <v>13</v>
      </c>
      <c r="V180" s="4" t="s">
        <v>13</v>
      </c>
    </row>
    <row r="181" spans="2:22">
      <c r="B181" s="9">
        <v>807</v>
      </c>
      <c r="C181" s="4">
        <v>0.3</v>
      </c>
      <c r="D181" s="4">
        <v>0.26</v>
      </c>
      <c r="E181" s="4">
        <v>0.2</v>
      </c>
      <c r="F181" s="4">
        <v>0.24</v>
      </c>
      <c r="G181" s="4" t="s">
        <v>13</v>
      </c>
      <c r="H181" s="4" t="s">
        <v>13</v>
      </c>
      <c r="I181" s="4" t="s">
        <v>13</v>
      </c>
      <c r="J181" s="4">
        <v>0.3</v>
      </c>
      <c r="K181" s="4">
        <v>0.3</v>
      </c>
      <c r="L181" s="4">
        <v>0.25</v>
      </c>
      <c r="M181" s="4">
        <v>0.28000000000000003</v>
      </c>
      <c r="N181" s="4">
        <v>0.28000000000000003</v>
      </c>
      <c r="O181" s="4">
        <v>0.24</v>
      </c>
      <c r="P181" s="4">
        <v>0.28000000000000003</v>
      </c>
      <c r="Q181" s="4">
        <v>0.3</v>
      </c>
      <c r="R181" s="4">
        <v>0.3</v>
      </c>
      <c r="S181" s="4">
        <v>0.28000000000000003</v>
      </c>
      <c r="T181" s="4">
        <v>0.3</v>
      </c>
      <c r="U181" s="4" t="s">
        <v>13</v>
      </c>
      <c r="V181" s="4" t="s">
        <v>13</v>
      </c>
    </row>
    <row r="182" spans="2:22">
      <c r="B182" s="9">
        <v>808</v>
      </c>
      <c r="C182" s="4">
        <v>0.31</v>
      </c>
      <c r="D182" s="4">
        <v>0.26</v>
      </c>
      <c r="E182" s="4">
        <v>0.21</v>
      </c>
      <c r="F182" s="4">
        <v>0.25</v>
      </c>
      <c r="G182" s="4" t="s">
        <v>13</v>
      </c>
      <c r="H182" s="4" t="s">
        <v>13</v>
      </c>
      <c r="I182" s="4" t="s">
        <v>13</v>
      </c>
      <c r="J182" s="4">
        <v>0.31</v>
      </c>
      <c r="K182" s="4">
        <v>0.31</v>
      </c>
      <c r="L182" s="4">
        <v>0.26</v>
      </c>
      <c r="M182" s="4">
        <v>0.28999999999999998</v>
      </c>
      <c r="N182" s="4">
        <v>0.28999999999999998</v>
      </c>
      <c r="O182" s="4">
        <v>0.23</v>
      </c>
      <c r="P182" s="4">
        <v>0.28999999999999998</v>
      </c>
      <c r="Q182" s="4">
        <v>0.31</v>
      </c>
      <c r="R182" s="4">
        <v>0.31</v>
      </c>
      <c r="S182" s="4">
        <v>0.28999999999999998</v>
      </c>
      <c r="T182" s="4">
        <v>0.31</v>
      </c>
      <c r="U182" s="4" t="s">
        <v>13</v>
      </c>
      <c r="V182" s="4" t="s">
        <v>13</v>
      </c>
    </row>
    <row r="183" spans="2:22">
      <c r="B183" s="9">
        <v>809</v>
      </c>
      <c r="C183" s="4">
        <v>0.28999999999999998</v>
      </c>
      <c r="D183" s="4">
        <v>0.25</v>
      </c>
      <c r="E183" s="4">
        <v>0.2</v>
      </c>
      <c r="F183" s="4">
        <v>0.23</v>
      </c>
      <c r="G183" s="4" t="s">
        <v>13</v>
      </c>
      <c r="H183" s="4" t="s">
        <v>13</v>
      </c>
      <c r="I183" s="4" t="s">
        <v>13</v>
      </c>
      <c r="J183" s="4">
        <v>0.28000000000000003</v>
      </c>
      <c r="K183" s="4">
        <v>0.28999999999999998</v>
      </c>
      <c r="L183" s="4">
        <v>0.24</v>
      </c>
      <c r="M183" s="4">
        <v>0.27</v>
      </c>
      <c r="N183" s="4">
        <v>0.27</v>
      </c>
      <c r="O183" s="4">
        <v>0.2</v>
      </c>
      <c r="P183" s="4">
        <v>0.28000000000000003</v>
      </c>
      <c r="Q183" s="4">
        <v>0.28999999999999998</v>
      </c>
      <c r="R183" s="4">
        <v>0.28999999999999998</v>
      </c>
      <c r="S183" s="4">
        <v>0.27</v>
      </c>
      <c r="T183" s="4">
        <v>0.28999999999999998</v>
      </c>
      <c r="U183" s="4" t="s">
        <v>13</v>
      </c>
      <c r="V183" s="4" t="s">
        <v>13</v>
      </c>
    </row>
    <row r="184" spans="2:22">
      <c r="B184" s="9">
        <v>810</v>
      </c>
      <c r="C184" s="4">
        <v>0.32</v>
      </c>
      <c r="D184" s="4">
        <v>0.27</v>
      </c>
      <c r="E184" s="4">
        <v>0.22</v>
      </c>
      <c r="F184" s="4">
        <v>0.26</v>
      </c>
      <c r="G184" s="4" t="s">
        <v>13</v>
      </c>
      <c r="H184" s="4" t="s">
        <v>13</v>
      </c>
      <c r="I184" s="4" t="s">
        <v>13</v>
      </c>
      <c r="J184" s="4">
        <v>0.31</v>
      </c>
      <c r="K184" s="4">
        <v>0.32</v>
      </c>
      <c r="L184" s="4">
        <v>0.26</v>
      </c>
      <c r="M184" s="4">
        <v>0.28999999999999998</v>
      </c>
      <c r="N184" s="4">
        <v>0.3</v>
      </c>
      <c r="O184" s="4">
        <v>0.21</v>
      </c>
      <c r="P184" s="4">
        <v>0.3</v>
      </c>
      <c r="Q184" s="4">
        <v>0.32</v>
      </c>
      <c r="R184" s="4">
        <v>0.32</v>
      </c>
      <c r="S184" s="4">
        <v>0.3</v>
      </c>
      <c r="T184" s="4">
        <v>0.32</v>
      </c>
      <c r="U184" s="4" t="s">
        <v>13</v>
      </c>
      <c r="V184" s="4" t="s">
        <v>13</v>
      </c>
    </row>
    <row r="185" spans="2:22">
      <c r="B185" s="9">
        <v>811</v>
      </c>
      <c r="C185" s="4">
        <v>0.35</v>
      </c>
      <c r="D185" s="4">
        <v>0.3</v>
      </c>
      <c r="E185" s="4">
        <v>0.24</v>
      </c>
      <c r="F185" s="4">
        <v>0.28000000000000003</v>
      </c>
      <c r="G185" s="4" t="s">
        <v>13</v>
      </c>
      <c r="H185" s="4" t="s">
        <v>13</v>
      </c>
      <c r="I185" s="4" t="s">
        <v>13</v>
      </c>
      <c r="J185" s="4">
        <v>0.34</v>
      </c>
      <c r="K185" s="4">
        <v>0.35</v>
      </c>
      <c r="L185" s="4">
        <v>0.28999999999999998</v>
      </c>
      <c r="M185" s="4">
        <v>0.32</v>
      </c>
      <c r="N185" s="4">
        <v>0.33</v>
      </c>
      <c r="O185" s="4">
        <v>0.21</v>
      </c>
      <c r="P185" s="4">
        <v>0.33</v>
      </c>
      <c r="Q185" s="4">
        <v>0.34</v>
      </c>
      <c r="R185" s="4">
        <v>0.35</v>
      </c>
      <c r="S185" s="4">
        <v>0.32</v>
      </c>
      <c r="T185" s="4">
        <v>0.35</v>
      </c>
      <c r="U185" s="4" t="s">
        <v>13</v>
      </c>
      <c r="V185" s="4" t="s">
        <v>13</v>
      </c>
    </row>
    <row r="186" spans="2:22">
      <c r="B186" s="9">
        <v>812</v>
      </c>
      <c r="C186" s="4">
        <v>0.35</v>
      </c>
      <c r="D186" s="4">
        <v>0.3</v>
      </c>
      <c r="E186" s="4">
        <v>0.24</v>
      </c>
      <c r="F186" s="4">
        <v>0.28000000000000003</v>
      </c>
      <c r="G186" s="4" t="s">
        <v>13</v>
      </c>
      <c r="H186" s="4" t="s">
        <v>13</v>
      </c>
      <c r="I186" s="4" t="s">
        <v>13</v>
      </c>
      <c r="J186" s="4">
        <v>0.34</v>
      </c>
      <c r="K186" s="4">
        <v>0.35</v>
      </c>
      <c r="L186" s="4">
        <v>0.28000000000000003</v>
      </c>
      <c r="M186" s="4">
        <v>0.32</v>
      </c>
      <c r="N186" s="4">
        <v>0.33</v>
      </c>
      <c r="O186" s="4">
        <v>0.18</v>
      </c>
      <c r="P186" s="4">
        <v>0.33</v>
      </c>
      <c r="Q186" s="4">
        <v>0.34</v>
      </c>
      <c r="R186" s="4">
        <v>0.35</v>
      </c>
      <c r="S186" s="4">
        <v>0.32</v>
      </c>
      <c r="T186" s="4">
        <v>0.35</v>
      </c>
      <c r="U186" s="4" t="s">
        <v>13</v>
      </c>
      <c r="V186" s="4" t="s">
        <v>13</v>
      </c>
    </row>
    <row r="187" spans="2:22">
      <c r="B187" s="9">
        <v>813</v>
      </c>
      <c r="C187" s="4">
        <v>0.33</v>
      </c>
      <c r="D187" s="4">
        <v>0.28000000000000003</v>
      </c>
      <c r="E187" s="4">
        <v>0.22</v>
      </c>
      <c r="F187" s="4">
        <v>0.26</v>
      </c>
      <c r="G187" s="4" t="s">
        <v>13</v>
      </c>
      <c r="H187" s="4" t="s">
        <v>13</v>
      </c>
      <c r="I187" s="4" t="s">
        <v>13</v>
      </c>
      <c r="J187" s="4">
        <v>0.32</v>
      </c>
      <c r="K187" s="4">
        <v>0.33</v>
      </c>
      <c r="L187" s="4">
        <v>0.27</v>
      </c>
      <c r="M187" s="4">
        <v>0.3</v>
      </c>
      <c r="N187" s="4">
        <v>0.31</v>
      </c>
      <c r="O187" s="4">
        <v>0.15</v>
      </c>
      <c r="P187" s="4">
        <v>0.31</v>
      </c>
      <c r="Q187" s="4">
        <v>0.32</v>
      </c>
      <c r="R187" s="4">
        <v>0.33</v>
      </c>
      <c r="S187" s="4">
        <v>0.3</v>
      </c>
      <c r="T187" s="4">
        <v>0.33</v>
      </c>
      <c r="U187" s="4" t="s">
        <v>13</v>
      </c>
      <c r="V187" s="4" t="s">
        <v>13</v>
      </c>
    </row>
    <row r="188" spans="2:22">
      <c r="B188" s="9">
        <v>814</v>
      </c>
      <c r="C188" s="4">
        <v>0.28999999999999998</v>
      </c>
      <c r="D188" s="4">
        <v>0.25</v>
      </c>
      <c r="E188" s="4">
        <v>0.2</v>
      </c>
      <c r="F188" s="4">
        <v>0.23</v>
      </c>
      <c r="G188" s="4" t="s">
        <v>13</v>
      </c>
      <c r="H188" s="4" t="s">
        <v>13</v>
      </c>
      <c r="I188" s="4" t="s">
        <v>13</v>
      </c>
      <c r="J188" s="4">
        <v>0.28000000000000003</v>
      </c>
      <c r="K188" s="4">
        <v>0.28999999999999998</v>
      </c>
      <c r="L188" s="4">
        <v>0.23</v>
      </c>
      <c r="M188" s="4">
        <v>0.26</v>
      </c>
      <c r="N188" s="4">
        <v>0.27</v>
      </c>
      <c r="O188" s="4">
        <v>0.11</v>
      </c>
      <c r="P188" s="4">
        <v>0.28000000000000003</v>
      </c>
      <c r="Q188" s="4">
        <v>0.28000000000000003</v>
      </c>
      <c r="R188" s="4">
        <v>0.28999999999999998</v>
      </c>
      <c r="S188" s="4">
        <v>0.26</v>
      </c>
      <c r="T188" s="4">
        <v>0.28999999999999998</v>
      </c>
      <c r="U188" s="4" t="s">
        <v>13</v>
      </c>
      <c r="V188" s="4" t="s">
        <v>13</v>
      </c>
    </row>
    <row r="189" spans="2:22">
      <c r="B189" s="9">
        <v>815</v>
      </c>
      <c r="C189" s="4">
        <v>0.28999999999999998</v>
      </c>
      <c r="D189" s="4">
        <v>0.25</v>
      </c>
      <c r="E189" s="4">
        <v>0.2</v>
      </c>
      <c r="F189" s="4">
        <v>0.23</v>
      </c>
      <c r="G189" s="4" t="s">
        <v>13</v>
      </c>
      <c r="H189" s="4" t="s">
        <v>13</v>
      </c>
      <c r="I189" s="4" t="s">
        <v>13</v>
      </c>
      <c r="J189" s="4">
        <v>0.28000000000000003</v>
      </c>
      <c r="K189" s="4">
        <v>0.28999999999999998</v>
      </c>
      <c r="L189" s="4">
        <v>0.23</v>
      </c>
      <c r="M189" s="4">
        <v>0.26</v>
      </c>
      <c r="N189" s="4">
        <v>0.27</v>
      </c>
      <c r="O189" s="4">
        <v>0</v>
      </c>
      <c r="P189" s="4">
        <v>0.28000000000000003</v>
      </c>
      <c r="Q189" s="4">
        <v>0.28000000000000003</v>
      </c>
      <c r="R189" s="4">
        <v>0.28999999999999998</v>
      </c>
      <c r="S189" s="4">
        <v>0.26</v>
      </c>
      <c r="T189" s="4">
        <v>0.28999999999999998</v>
      </c>
      <c r="U189" s="4" t="s">
        <v>13</v>
      </c>
      <c r="V189" s="4" t="s">
        <v>13</v>
      </c>
    </row>
    <row r="190" spans="2:22">
      <c r="B190" s="9">
        <v>816</v>
      </c>
      <c r="C190" s="4">
        <v>0.3</v>
      </c>
      <c r="D190" s="4">
        <v>0.26</v>
      </c>
      <c r="E190" s="4">
        <v>0.2</v>
      </c>
      <c r="F190" s="4">
        <v>0.24</v>
      </c>
      <c r="G190" s="4" t="s">
        <v>13</v>
      </c>
      <c r="H190" s="4" t="s">
        <v>13</v>
      </c>
      <c r="I190" s="4" t="s">
        <v>13</v>
      </c>
      <c r="J190" s="4">
        <v>0.28000000000000003</v>
      </c>
      <c r="K190" s="4">
        <v>0.3</v>
      </c>
      <c r="L190" s="4">
        <v>0.24</v>
      </c>
      <c r="M190" s="4">
        <v>0.26</v>
      </c>
      <c r="N190" s="4">
        <v>0.28000000000000003</v>
      </c>
      <c r="O190" s="4" t="s">
        <v>13</v>
      </c>
      <c r="P190" s="4">
        <v>0.28000000000000003</v>
      </c>
      <c r="Q190" s="4">
        <v>0.28999999999999998</v>
      </c>
      <c r="R190" s="4">
        <v>0.3</v>
      </c>
      <c r="S190" s="4">
        <v>0.26</v>
      </c>
      <c r="T190" s="4">
        <v>0.3</v>
      </c>
      <c r="U190" s="4" t="s">
        <v>13</v>
      </c>
      <c r="V190" s="4" t="s">
        <v>13</v>
      </c>
    </row>
    <row r="191" spans="2:22">
      <c r="B191" s="9">
        <v>817</v>
      </c>
      <c r="C191" s="4">
        <v>0.28000000000000003</v>
      </c>
      <c r="D191" s="4">
        <v>0.24</v>
      </c>
      <c r="E191" s="4">
        <v>0.19</v>
      </c>
      <c r="F191" s="4">
        <v>0.22</v>
      </c>
      <c r="G191" s="4" t="s">
        <v>13</v>
      </c>
      <c r="H191" s="4" t="s">
        <v>13</v>
      </c>
      <c r="I191" s="4" t="s">
        <v>13</v>
      </c>
      <c r="J191" s="4">
        <v>0.26</v>
      </c>
      <c r="K191" s="4">
        <v>0.28000000000000003</v>
      </c>
      <c r="L191" s="4">
        <v>0.22</v>
      </c>
      <c r="M191" s="4">
        <v>0.24</v>
      </c>
      <c r="N191" s="4">
        <v>0.26</v>
      </c>
      <c r="O191" s="4" t="s">
        <v>13</v>
      </c>
      <c r="P191" s="4">
        <v>0.25</v>
      </c>
      <c r="Q191" s="4">
        <v>0.27</v>
      </c>
      <c r="R191" s="4">
        <v>0.28000000000000003</v>
      </c>
      <c r="S191" s="4">
        <v>0.24</v>
      </c>
      <c r="T191" s="4">
        <v>0.28000000000000003</v>
      </c>
      <c r="U191" s="4" t="s">
        <v>13</v>
      </c>
      <c r="V191" s="4" t="s">
        <v>13</v>
      </c>
    </row>
    <row r="192" spans="2:22">
      <c r="B192" s="9">
        <v>818</v>
      </c>
      <c r="C192" s="4">
        <v>0.28000000000000003</v>
      </c>
      <c r="D192" s="4">
        <v>0.24</v>
      </c>
      <c r="E192" s="4">
        <v>0.19</v>
      </c>
      <c r="F192" s="4">
        <v>0.22</v>
      </c>
      <c r="G192" s="4" t="s">
        <v>13</v>
      </c>
      <c r="H192" s="4" t="s">
        <v>13</v>
      </c>
      <c r="I192" s="4" t="s">
        <v>13</v>
      </c>
      <c r="J192" s="4">
        <v>0.26</v>
      </c>
      <c r="K192" s="4">
        <v>0.28000000000000003</v>
      </c>
      <c r="L192" s="4">
        <v>0.21</v>
      </c>
      <c r="M192" s="4">
        <v>0.24</v>
      </c>
      <c r="N192" s="4">
        <v>0.26</v>
      </c>
      <c r="O192" s="4" t="s">
        <v>13</v>
      </c>
      <c r="P192" s="4">
        <v>0.25</v>
      </c>
      <c r="Q192" s="4">
        <v>0.27</v>
      </c>
      <c r="R192" s="4">
        <v>0.28000000000000003</v>
      </c>
      <c r="S192" s="4">
        <v>0.24</v>
      </c>
      <c r="T192" s="4">
        <v>0.28000000000000003</v>
      </c>
      <c r="U192" s="4" t="s">
        <v>13</v>
      </c>
      <c r="V192" s="4" t="s">
        <v>13</v>
      </c>
    </row>
    <row r="193" spans="2:22">
      <c r="B193" s="9">
        <v>819</v>
      </c>
      <c r="C193" s="4">
        <v>0.3</v>
      </c>
      <c r="D193" s="4">
        <v>0.26</v>
      </c>
      <c r="E193" s="4">
        <v>0.2</v>
      </c>
      <c r="F193" s="4">
        <v>0.24</v>
      </c>
      <c r="G193" s="4" t="s">
        <v>13</v>
      </c>
      <c r="H193" s="4" t="s">
        <v>13</v>
      </c>
      <c r="I193" s="4" t="s">
        <v>13</v>
      </c>
      <c r="J193" s="4">
        <v>0.28000000000000003</v>
      </c>
      <c r="K193" s="4">
        <v>0.3</v>
      </c>
      <c r="L193" s="4">
        <v>0.23</v>
      </c>
      <c r="M193" s="4">
        <v>0.26</v>
      </c>
      <c r="N193" s="4">
        <v>0.28000000000000003</v>
      </c>
      <c r="O193" s="4" t="s">
        <v>13</v>
      </c>
      <c r="P193" s="4">
        <v>0.26</v>
      </c>
      <c r="Q193" s="4">
        <v>0.28000000000000003</v>
      </c>
      <c r="R193" s="4">
        <v>0.3</v>
      </c>
      <c r="S193" s="4">
        <v>0.26</v>
      </c>
      <c r="T193" s="4">
        <v>0.28999999999999998</v>
      </c>
      <c r="U193" s="4" t="s">
        <v>13</v>
      </c>
      <c r="V193" s="4" t="s">
        <v>13</v>
      </c>
    </row>
    <row r="194" spans="2:22">
      <c r="B194" s="9">
        <v>820</v>
      </c>
      <c r="C194" s="4">
        <v>0.28999999999999998</v>
      </c>
      <c r="D194" s="4">
        <v>0.25</v>
      </c>
      <c r="E194" s="4">
        <v>0.2</v>
      </c>
      <c r="F194" s="4">
        <v>0.23</v>
      </c>
      <c r="G194" s="4" t="s">
        <v>13</v>
      </c>
      <c r="H194" s="4" t="s">
        <v>13</v>
      </c>
      <c r="I194" s="4" t="s">
        <v>13</v>
      </c>
      <c r="J194" s="4">
        <v>0.27</v>
      </c>
      <c r="K194" s="4">
        <v>0.28999999999999998</v>
      </c>
      <c r="L194" s="4">
        <v>0.22</v>
      </c>
      <c r="M194" s="4">
        <v>0.25</v>
      </c>
      <c r="N194" s="4">
        <v>0.27</v>
      </c>
      <c r="O194" s="4" t="s">
        <v>13</v>
      </c>
      <c r="P194" s="4">
        <v>0.24</v>
      </c>
      <c r="Q194" s="4">
        <v>0.27</v>
      </c>
      <c r="R194" s="4">
        <v>0.28999999999999998</v>
      </c>
      <c r="S194" s="4">
        <v>0.24</v>
      </c>
      <c r="T194" s="4">
        <v>0.28000000000000003</v>
      </c>
      <c r="U194" s="4" t="s">
        <v>13</v>
      </c>
      <c r="V194" s="4" t="s">
        <v>13</v>
      </c>
    </row>
    <row r="195" spans="2:22">
      <c r="B195" s="9">
        <v>821</v>
      </c>
      <c r="C195" s="4">
        <v>0.26</v>
      </c>
      <c r="D195" s="4">
        <v>0.22</v>
      </c>
      <c r="E195" s="4">
        <v>0.18</v>
      </c>
      <c r="F195" s="4">
        <v>0.21</v>
      </c>
      <c r="G195" s="4" t="s">
        <v>13</v>
      </c>
      <c r="H195" s="4" t="s">
        <v>13</v>
      </c>
      <c r="I195" s="4" t="s">
        <v>13</v>
      </c>
      <c r="J195" s="4">
        <v>0.24</v>
      </c>
      <c r="K195" s="4">
        <v>0.26</v>
      </c>
      <c r="L195" s="4">
        <v>0.19</v>
      </c>
      <c r="M195" s="4">
        <v>0.22</v>
      </c>
      <c r="N195" s="4">
        <v>0.24</v>
      </c>
      <c r="O195" s="4" t="s">
        <v>13</v>
      </c>
      <c r="P195" s="4">
        <v>0.2</v>
      </c>
      <c r="Q195" s="4">
        <v>0.24</v>
      </c>
      <c r="R195" s="4">
        <v>0.26</v>
      </c>
      <c r="S195" s="4">
        <v>0.22</v>
      </c>
      <c r="T195" s="4">
        <v>0.25</v>
      </c>
      <c r="U195" s="4" t="s">
        <v>13</v>
      </c>
      <c r="V195" s="4" t="s">
        <v>13</v>
      </c>
    </row>
    <row r="196" spans="2:22">
      <c r="B196" s="9">
        <v>822</v>
      </c>
      <c r="C196" s="4">
        <v>0.25</v>
      </c>
      <c r="D196" s="4">
        <v>0.21</v>
      </c>
      <c r="E196" s="4">
        <v>0.17</v>
      </c>
      <c r="F196" s="4">
        <v>0.2</v>
      </c>
      <c r="G196" s="4" t="s">
        <v>13</v>
      </c>
      <c r="H196" s="4" t="s">
        <v>13</v>
      </c>
      <c r="I196" s="4" t="s">
        <v>13</v>
      </c>
      <c r="J196" s="4">
        <v>0.23</v>
      </c>
      <c r="K196" s="4">
        <v>0.25</v>
      </c>
      <c r="L196" s="4">
        <v>0.18</v>
      </c>
      <c r="M196" s="4">
        <v>0.21</v>
      </c>
      <c r="N196" s="4">
        <v>0.23</v>
      </c>
      <c r="O196" s="4" t="s">
        <v>13</v>
      </c>
      <c r="P196" s="4">
        <v>0.19</v>
      </c>
      <c r="Q196" s="4">
        <v>0.23</v>
      </c>
      <c r="R196" s="4">
        <v>0.25</v>
      </c>
      <c r="S196" s="4">
        <v>0.21</v>
      </c>
      <c r="T196" s="4">
        <v>0.24</v>
      </c>
      <c r="U196" s="4" t="s">
        <v>13</v>
      </c>
      <c r="V196" s="4" t="s">
        <v>13</v>
      </c>
    </row>
    <row r="197" spans="2:22">
      <c r="B197" s="9">
        <v>823</v>
      </c>
      <c r="C197" s="4">
        <v>0.22</v>
      </c>
      <c r="D197" s="4">
        <v>0.19</v>
      </c>
      <c r="E197" s="4">
        <v>0.15</v>
      </c>
      <c r="F197" s="4">
        <v>0.18</v>
      </c>
      <c r="G197" s="4" t="s">
        <v>13</v>
      </c>
      <c r="H197" s="4" t="s">
        <v>13</v>
      </c>
      <c r="I197" s="4" t="s">
        <v>13</v>
      </c>
      <c r="J197" s="4">
        <v>0.2</v>
      </c>
      <c r="K197" s="4">
        <v>0.22</v>
      </c>
      <c r="L197" s="4">
        <v>0.15</v>
      </c>
      <c r="M197" s="4">
        <v>0.18</v>
      </c>
      <c r="N197" s="4">
        <v>0.2</v>
      </c>
      <c r="O197" s="4" t="s">
        <v>13</v>
      </c>
      <c r="P197" s="4">
        <v>0.15</v>
      </c>
      <c r="Q197" s="4">
        <v>0.2</v>
      </c>
      <c r="R197" s="4">
        <v>0.22</v>
      </c>
      <c r="S197" s="4">
        <v>0.18</v>
      </c>
      <c r="T197" s="4">
        <v>0.21</v>
      </c>
      <c r="U197" s="4" t="s">
        <v>13</v>
      </c>
      <c r="V197" s="4" t="s">
        <v>13</v>
      </c>
    </row>
    <row r="198" spans="2:22">
      <c r="B198" s="9">
        <v>824</v>
      </c>
      <c r="C198" s="4">
        <v>0.24</v>
      </c>
      <c r="D198" s="4">
        <v>0.2</v>
      </c>
      <c r="E198" s="4">
        <v>0.16</v>
      </c>
      <c r="F198" s="4">
        <v>0.19</v>
      </c>
      <c r="G198" s="4" t="s">
        <v>13</v>
      </c>
      <c r="H198" s="4" t="s">
        <v>13</v>
      </c>
      <c r="I198" s="4" t="s">
        <v>13</v>
      </c>
      <c r="J198" s="4">
        <v>0.22</v>
      </c>
      <c r="K198" s="4">
        <v>0.24</v>
      </c>
      <c r="L198" s="4">
        <v>0.16</v>
      </c>
      <c r="M198" s="4">
        <v>0.2</v>
      </c>
      <c r="N198" s="4">
        <v>0.22</v>
      </c>
      <c r="O198" s="4" t="s">
        <v>13</v>
      </c>
      <c r="P198" s="4">
        <v>0.16</v>
      </c>
      <c r="Q198" s="4">
        <v>0.22</v>
      </c>
      <c r="R198" s="4">
        <v>0.23</v>
      </c>
      <c r="S198" s="4">
        <v>0.19</v>
      </c>
      <c r="T198" s="4">
        <v>0.23</v>
      </c>
      <c r="U198" s="4" t="s">
        <v>13</v>
      </c>
      <c r="V198" s="4" t="s">
        <v>13</v>
      </c>
    </row>
    <row r="199" spans="2:22">
      <c r="B199" s="9">
        <v>825</v>
      </c>
      <c r="C199" s="4">
        <v>0.25</v>
      </c>
      <c r="D199" s="4">
        <v>0.21</v>
      </c>
      <c r="E199" s="4">
        <v>0.17</v>
      </c>
      <c r="F199" s="4">
        <v>0.2</v>
      </c>
      <c r="G199" s="4" t="s">
        <v>13</v>
      </c>
      <c r="H199" s="4" t="s">
        <v>13</v>
      </c>
      <c r="I199" s="4" t="s">
        <v>13</v>
      </c>
      <c r="J199" s="4">
        <v>0.22</v>
      </c>
      <c r="K199" s="4">
        <v>0.25</v>
      </c>
      <c r="L199" s="4">
        <v>0.16</v>
      </c>
      <c r="M199" s="4">
        <v>0.2</v>
      </c>
      <c r="N199" s="4">
        <v>0.22</v>
      </c>
      <c r="O199" s="4" t="s">
        <v>13</v>
      </c>
      <c r="P199" s="4">
        <v>0.15</v>
      </c>
      <c r="Q199" s="4">
        <v>0.23</v>
      </c>
      <c r="R199" s="4">
        <v>0.24</v>
      </c>
      <c r="S199" s="4">
        <v>0</v>
      </c>
      <c r="T199" s="4">
        <v>0.23</v>
      </c>
      <c r="U199" s="4" t="s">
        <v>13</v>
      </c>
      <c r="V199" s="4" t="s">
        <v>13</v>
      </c>
    </row>
    <row r="200" spans="2:22">
      <c r="B200" s="9">
        <v>826</v>
      </c>
      <c r="C200" s="4">
        <v>0.25</v>
      </c>
      <c r="D200" s="4">
        <v>0.21</v>
      </c>
      <c r="E200" s="4">
        <v>0.17</v>
      </c>
      <c r="F200" s="4">
        <v>0.2</v>
      </c>
      <c r="G200" s="4" t="s">
        <v>13</v>
      </c>
      <c r="H200" s="4" t="s">
        <v>13</v>
      </c>
      <c r="I200" s="4" t="s">
        <v>13</v>
      </c>
      <c r="J200" s="4">
        <v>0.22</v>
      </c>
      <c r="K200" s="4">
        <v>0.24</v>
      </c>
      <c r="L200" s="4">
        <v>0.15</v>
      </c>
      <c r="M200" s="4">
        <v>0.2</v>
      </c>
      <c r="N200" s="4">
        <v>0.22</v>
      </c>
      <c r="O200" s="4" t="s">
        <v>13</v>
      </c>
      <c r="P200" s="4">
        <v>0.14000000000000001</v>
      </c>
      <c r="Q200" s="4">
        <v>0.23</v>
      </c>
      <c r="R200" s="4">
        <v>0.24</v>
      </c>
      <c r="S200" s="4" t="s">
        <v>13</v>
      </c>
      <c r="T200" s="4">
        <v>0.23</v>
      </c>
      <c r="U200" s="4" t="s">
        <v>13</v>
      </c>
      <c r="V200" s="4" t="s">
        <v>13</v>
      </c>
    </row>
    <row r="201" spans="2:22">
      <c r="B201" s="9">
        <v>827</v>
      </c>
      <c r="C201" s="4">
        <v>0.28000000000000003</v>
      </c>
      <c r="D201" s="4">
        <v>0.24</v>
      </c>
      <c r="E201" s="4">
        <v>0.19</v>
      </c>
      <c r="F201" s="4">
        <v>0.22</v>
      </c>
      <c r="G201" s="4" t="s">
        <v>13</v>
      </c>
      <c r="H201" s="4" t="s">
        <v>13</v>
      </c>
      <c r="I201" s="4" t="s">
        <v>13</v>
      </c>
      <c r="J201" s="4">
        <v>0.25</v>
      </c>
      <c r="K201" s="4">
        <v>0.27</v>
      </c>
      <c r="L201" s="4">
        <v>0.16</v>
      </c>
      <c r="M201" s="4">
        <v>0.23</v>
      </c>
      <c r="N201" s="4">
        <v>0.25</v>
      </c>
      <c r="O201" s="4" t="s">
        <v>13</v>
      </c>
      <c r="P201" s="4">
        <v>0.14000000000000001</v>
      </c>
      <c r="Q201" s="4">
        <v>0.25</v>
      </c>
      <c r="R201" s="4">
        <v>0.27</v>
      </c>
      <c r="S201" s="4" t="s">
        <v>13</v>
      </c>
      <c r="T201" s="4">
        <v>0.26</v>
      </c>
      <c r="U201" s="4" t="s">
        <v>13</v>
      </c>
      <c r="V201" s="4" t="s">
        <v>13</v>
      </c>
    </row>
    <row r="202" spans="2:22">
      <c r="B202" s="9">
        <v>828</v>
      </c>
      <c r="C202" s="4">
        <v>0.28999999999999998</v>
      </c>
      <c r="D202" s="4">
        <v>0.25</v>
      </c>
      <c r="E202" s="4">
        <v>0.2</v>
      </c>
      <c r="F202" s="4">
        <v>0.23</v>
      </c>
      <c r="G202" s="4" t="s">
        <v>13</v>
      </c>
      <c r="H202" s="4" t="s">
        <v>13</v>
      </c>
      <c r="I202" s="4" t="s">
        <v>13</v>
      </c>
      <c r="J202" s="4">
        <v>0.25</v>
      </c>
      <c r="K202" s="4">
        <v>0.28000000000000003</v>
      </c>
      <c r="L202" s="4">
        <v>0.16</v>
      </c>
      <c r="M202" s="4">
        <v>0.23</v>
      </c>
      <c r="N202" s="4">
        <v>0.25</v>
      </c>
      <c r="O202" s="4" t="s">
        <v>13</v>
      </c>
      <c r="P202" s="4">
        <v>0.12</v>
      </c>
      <c r="Q202" s="4">
        <v>0.26</v>
      </c>
      <c r="R202" s="4">
        <v>0.28000000000000003</v>
      </c>
      <c r="S202" s="4" t="s">
        <v>13</v>
      </c>
      <c r="T202" s="4">
        <v>0.26</v>
      </c>
      <c r="U202" s="4" t="s">
        <v>13</v>
      </c>
      <c r="V202" s="4" t="s">
        <v>13</v>
      </c>
    </row>
    <row r="203" spans="2:22">
      <c r="B203" s="9">
        <v>829</v>
      </c>
      <c r="C203" s="4">
        <v>0.26</v>
      </c>
      <c r="D203" s="4">
        <v>0.22</v>
      </c>
      <c r="E203" s="4">
        <v>0.18</v>
      </c>
      <c r="F203" s="4">
        <v>0.21</v>
      </c>
      <c r="G203" s="4" t="s">
        <v>13</v>
      </c>
      <c r="H203" s="4" t="s">
        <v>13</v>
      </c>
      <c r="I203" s="4" t="s">
        <v>13</v>
      </c>
      <c r="J203" s="4">
        <v>0.23</v>
      </c>
      <c r="K203" s="4">
        <v>0.25</v>
      </c>
      <c r="L203" s="4">
        <v>0.14000000000000001</v>
      </c>
      <c r="M203" s="4">
        <v>0.21</v>
      </c>
      <c r="N203" s="4">
        <v>0.23</v>
      </c>
      <c r="O203" s="4" t="s">
        <v>13</v>
      </c>
      <c r="P203" s="4">
        <v>0.09</v>
      </c>
      <c r="Q203" s="4">
        <v>0.23</v>
      </c>
      <c r="R203" s="4">
        <v>0.25</v>
      </c>
      <c r="S203" s="4" t="s">
        <v>13</v>
      </c>
      <c r="T203" s="4">
        <v>0.23</v>
      </c>
      <c r="U203" s="4" t="s">
        <v>13</v>
      </c>
      <c r="V203" s="4" t="s">
        <v>13</v>
      </c>
    </row>
    <row r="204" spans="2:22">
      <c r="B204" s="9">
        <v>830</v>
      </c>
      <c r="C204" s="4">
        <v>0.26</v>
      </c>
      <c r="D204" s="4">
        <v>0.22</v>
      </c>
      <c r="E204" s="4">
        <v>0.18</v>
      </c>
      <c r="F204" s="4">
        <v>0.21</v>
      </c>
      <c r="G204" s="4" t="s">
        <v>13</v>
      </c>
      <c r="H204" s="4" t="s">
        <v>13</v>
      </c>
      <c r="I204" s="4" t="s">
        <v>13</v>
      </c>
      <c r="J204" s="4">
        <v>0.22</v>
      </c>
      <c r="K204" s="4">
        <v>0.25</v>
      </c>
      <c r="L204" s="4">
        <v>0</v>
      </c>
      <c r="M204" s="4">
        <v>0.21</v>
      </c>
      <c r="N204" s="4">
        <v>0.22</v>
      </c>
      <c r="O204" s="4" t="s">
        <v>13</v>
      </c>
      <c r="P204" s="4">
        <v>0</v>
      </c>
      <c r="Q204" s="4">
        <v>0.23</v>
      </c>
      <c r="R204" s="4">
        <v>0.24</v>
      </c>
      <c r="S204" s="4" t="s">
        <v>13</v>
      </c>
      <c r="T204" s="4">
        <v>0.23</v>
      </c>
      <c r="U204" s="4" t="s">
        <v>13</v>
      </c>
      <c r="V204" s="4" t="s">
        <v>13</v>
      </c>
    </row>
    <row r="205" spans="2:22">
      <c r="B205" s="9">
        <v>831</v>
      </c>
      <c r="C205" s="4">
        <v>0.14000000000000001</v>
      </c>
      <c r="D205" s="4">
        <v>0.12</v>
      </c>
      <c r="E205" s="4">
        <v>0.09</v>
      </c>
      <c r="F205" s="4">
        <v>0.11</v>
      </c>
      <c r="G205" s="4" t="s">
        <v>13</v>
      </c>
      <c r="H205" s="4" t="s">
        <v>13</v>
      </c>
      <c r="I205" s="4" t="s">
        <v>13</v>
      </c>
      <c r="J205" s="4">
        <v>0.12</v>
      </c>
      <c r="K205" s="4">
        <v>0.13</v>
      </c>
      <c r="L205" s="4" t="s">
        <v>13</v>
      </c>
      <c r="M205" s="4">
        <v>0.11</v>
      </c>
      <c r="N205" s="4">
        <v>0.12</v>
      </c>
      <c r="O205" s="4" t="s">
        <v>13</v>
      </c>
      <c r="P205" s="4" t="s">
        <v>13</v>
      </c>
      <c r="Q205" s="4">
        <v>0.12</v>
      </c>
      <c r="R205" s="4">
        <v>0.13</v>
      </c>
      <c r="S205" s="4" t="s">
        <v>13</v>
      </c>
      <c r="T205" s="4">
        <v>0.12</v>
      </c>
      <c r="U205" s="4" t="s">
        <v>13</v>
      </c>
      <c r="V205" s="4" t="s">
        <v>13</v>
      </c>
    </row>
    <row r="206" spans="2:22">
      <c r="B206" s="9">
        <v>901</v>
      </c>
      <c r="C206" s="4">
        <v>0.16</v>
      </c>
      <c r="D206" s="4">
        <v>0.14000000000000001</v>
      </c>
      <c r="E206" s="4">
        <v>0.11</v>
      </c>
      <c r="F206" s="4">
        <v>0.13</v>
      </c>
      <c r="G206" s="4" t="s">
        <v>13</v>
      </c>
      <c r="H206" s="4" t="s">
        <v>13</v>
      </c>
      <c r="I206" s="4" t="s">
        <v>13</v>
      </c>
      <c r="J206" s="4">
        <v>0.14000000000000001</v>
      </c>
      <c r="K206" s="4">
        <v>0.15</v>
      </c>
      <c r="L206" s="4" t="s">
        <v>13</v>
      </c>
      <c r="M206" s="4">
        <v>0.12</v>
      </c>
      <c r="N206" s="4">
        <v>0.13</v>
      </c>
      <c r="O206" s="4" t="s">
        <v>13</v>
      </c>
      <c r="P206" s="4" t="s">
        <v>13</v>
      </c>
      <c r="Q206" s="4">
        <v>0.14000000000000001</v>
      </c>
      <c r="R206" s="4">
        <v>0.15</v>
      </c>
      <c r="S206" s="4" t="s">
        <v>13</v>
      </c>
      <c r="T206" s="4">
        <v>0.14000000000000001</v>
      </c>
      <c r="U206" s="4" t="s">
        <v>13</v>
      </c>
      <c r="V206" s="4" t="s">
        <v>13</v>
      </c>
    </row>
    <row r="207" spans="2:22">
      <c r="B207" s="9">
        <v>902</v>
      </c>
      <c r="C207" s="4">
        <v>0.1</v>
      </c>
      <c r="D207" s="4">
        <v>0.09</v>
      </c>
      <c r="E207" s="4">
        <v>7.0000000000000007E-2</v>
      </c>
      <c r="F207" s="4">
        <v>0.08</v>
      </c>
      <c r="G207" s="4" t="s">
        <v>13</v>
      </c>
      <c r="H207" s="4" t="s">
        <v>13</v>
      </c>
      <c r="I207" s="4" t="s">
        <v>13</v>
      </c>
      <c r="J207" s="4">
        <v>0.08</v>
      </c>
      <c r="K207" s="4">
        <v>0.09</v>
      </c>
      <c r="L207" s="4" t="s">
        <v>13</v>
      </c>
      <c r="M207" s="4">
        <v>0.08</v>
      </c>
      <c r="N207" s="4">
        <v>0.08</v>
      </c>
      <c r="O207" s="4" t="s">
        <v>13</v>
      </c>
      <c r="P207" s="4" t="s">
        <v>13</v>
      </c>
      <c r="Q207" s="4">
        <v>0.09</v>
      </c>
      <c r="R207" s="4">
        <v>0.09</v>
      </c>
      <c r="S207" s="4" t="s">
        <v>13</v>
      </c>
      <c r="T207" s="4">
        <v>0.09</v>
      </c>
      <c r="U207" s="4" t="s">
        <v>13</v>
      </c>
      <c r="V207" s="4" t="s">
        <v>13</v>
      </c>
    </row>
    <row r="208" spans="2:22">
      <c r="B208" s="9">
        <v>903</v>
      </c>
      <c r="C208" s="4">
        <v>0.18</v>
      </c>
      <c r="D208" s="4">
        <v>0.15</v>
      </c>
      <c r="E208" s="4">
        <v>0.12</v>
      </c>
      <c r="F208" s="4">
        <v>0.14000000000000001</v>
      </c>
      <c r="G208" s="4" t="s">
        <v>13</v>
      </c>
      <c r="H208" s="4" t="s">
        <v>13</v>
      </c>
      <c r="I208" s="4" t="s">
        <v>13</v>
      </c>
      <c r="J208" s="4">
        <v>0.15</v>
      </c>
      <c r="K208" s="4">
        <v>0.17</v>
      </c>
      <c r="L208" s="4" t="s">
        <v>13</v>
      </c>
      <c r="M208" s="4">
        <v>0.14000000000000001</v>
      </c>
      <c r="N208" s="4">
        <v>0.15</v>
      </c>
      <c r="O208" s="4" t="s">
        <v>13</v>
      </c>
      <c r="P208" s="4" t="s">
        <v>13</v>
      </c>
      <c r="Q208" s="4">
        <v>0.16</v>
      </c>
      <c r="R208" s="4">
        <v>0.17</v>
      </c>
      <c r="S208" s="4" t="s">
        <v>13</v>
      </c>
      <c r="T208" s="4">
        <v>0.15</v>
      </c>
      <c r="U208" s="4" t="s">
        <v>13</v>
      </c>
      <c r="V208" s="4" t="s">
        <v>13</v>
      </c>
    </row>
    <row r="209" spans="2:22">
      <c r="B209" s="9">
        <v>904</v>
      </c>
      <c r="C209" s="4">
        <v>0.17</v>
      </c>
      <c r="D209" s="4">
        <v>0.14000000000000001</v>
      </c>
      <c r="E209" s="4">
        <v>0.11</v>
      </c>
      <c r="F209" s="4">
        <v>0.14000000000000001</v>
      </c>
      <c r="G209" s="4" t="s">
        <v>13</v>
      </c>
      <c r="H209" s="4" t="s">
        <v>13</v>
      </c>
      <c r="I209" s="4" t="s">
        <v>13</v>
      </c>
      <c r="J209" s="4">
        <v>0.14000000000000001</v>
      </c>
      <c r="K209" s="4">
        <v>0.16</v>
      </c>
      <c r="L209" s="4" t="s">
        <v>13</v>
      </c>
      <c r="M209" s="4">
        <v>0.13</v>
      </c>
      <c r="N209" s="4">
        <v>0.14000000000000001</v>
      </c>
      <c r="O209" s="4" t="s">
        <v>13</v>
      </c>
      <c r="P209" s="4" t="s">
        <v>13</v>
      </c>
      <c r="Q209" s="4">
        <v>0.15</v>
      </c>
      <c r="R209" s="4">
        <v>0.16</v>
      </c>
      <c r="S209" s="4" t="s">
        <v>13</v>
      </c>
      <c r="T209" s="4">
        <v>0.14000000000000001</v>
      </c>
      <c r="U209" s="4" t="s">
        <v>13</v>
      </c>
      <c r="V209" s="4" t="s">
        <v>13</v>
      </c>
    </row>
    <row r="210" spans="2:22">
      <c r="B210" s="9">
        <v>905</v>
      </c>
      <c r="C210" s="4">
        <v>0.19</v>
      </c>
      <c r="D210" s="4">
        <v>0.16</v>
      </c>
      <c r="E210" s="4">
        <v>0.13</v>
      </c>
      <c r="F210" s="4">
        <v>0.15</v>
      </c>
      <c r="G210" s="4" t="s">
        <v>13</v>
      </c>
      <c r="H210" s="4" t="s">
        <v>13</v>
      </c>
      <c r="I210" s="4" t="s">
        <v>13</v>
      </c>
      <c r="J210" s="4">
        <v>0.16</v>
      </c>
      <c r="K210" s="4">
        <v>0.18</v>
      </c>
      <c r="L210" s="4" t="s">
        <v>13</v>
      </c>
      <c r="M210" s="4">
        <v>0.14000000000000001</v>
      </c>
      <c r="N210" s="4">
        <v>0.15</v>
      </c>
      <c r="O210" s="4" t="s">
        <v>13</v>
      </c>
      <c r="P210" s="4" t="s">
        <v>13</v>
      </c>
      <c r="Q210" s="4">
        <v>0.16</v>
      </c>
      <c r="R210" s="4">
        <v>0.17</v>
      </c>
      <c r="S210" s="4" t="s">
        <v>13</v>
      </c>
      <c r="T210" s="4">
        <v>0.16</v>
      </c>
      <c r="U210" s="4" t="s">
        <v>13</v>
      </c>
      <c r="V210" s="4" t="s">
        <v>13</v>
      </c>
    </row>
    <row r="211" spans="2:22">
      <c r="B211" s="9">
        <v>906</v>
      </c>
      <c r="C211" s="4">
        <v>0.21</v>
      </c>
      <c r="D211" s="4">
        <v>0.18</v>
      </c>
      <c r="E211" s="4">
        <v>0.14000000000000001</v>
      </c>
      <c r="F211" s="4">
        <v>0.17</v>
      </c>
      <c r="G211" s="4" t="s">
        <v>13</v>
      </c>
      <c r="H211" s="4" t="s">
        <v>13</v>
      </c>
      <c r="I211" s="4" t="s">
        <v>13</v>
      </c>
      <c r="J211" s="4">
        <v>0.17</v>
      </c>
      <c r="K211" s="4">
        <v>0.2</v>
      </c>
      <c r="L211" s="4" t="s">
        <v>13</v>
      </c>
      <c r="M211" s="4">
        <v>0.15</v>
      </c>
      <c r="N211" s="4">
        <v>0.17</v>
      </c>
      <c r="O211" s="4" t="s">
        <v>13</v>
      </c>
      <c r="P211" s="4" t="s">
        <v>13</v>
      </c>
      <c r="Q211" s="4">
        <v>0.18</v>
      </c>
      <c r="R211" s="4">
        <v>0.19</v>
      </c>
      <c r="S211" s="4" t="s">
        <v>13</v>
      </c>
      <c r="T211" s="4">
        <v>0.17</v>
      </c>
      <c r="U211" s="4" t="s">
        <v>13</v>
      </c>
      <c r="V211" s="4" t="s">
        <v>13</v>
      </c>
    </row>
    <row r="212" spans="2:22">
      <c r="B212" s="9">
        <v>907</v>
      </c>
      <c r="C212" s="4">
        <v>0.22</v>
      </c>
      <c r="D212" s="4">
        <v>0.19</v>
      </c>
      <c r="E212" s="4">
        <v>0.14000000000000001</v>
      </c>
      <c r="F212" s="4">
        <v>0.18</v>
      </c>
      <c r="G212" s="4" t="s">
        <v>13</v>
      </c>
      <c r="H212" s="4" t="s">
        <v>13</v>
      </c>
      <c r="I212" s="4" t="s">
        <v>13</v>
      </c>
      <c r="J212" s="4">
        <v>0.18</v>
      </c>
      <c r="K212" s="4">
        <v>0.2</v>
      </c>
      <c r="L212" s="4" t="s">
        <v>13</v>
      </c>
      <c r="M212" s="4">
        <v>0.15</v>
      </c>
      <c r="N212" s="4">
        <v>0.18</v>
      </c>
      <c r="O212" s="4" t="s">
        <v>13</v>
      </c>
      <c r="P212" s="4" t="s">
        <v>13</v>
      </c>
      <c r="Q212" s="4">
        <v>0.19</v>
      </c>
      <c r="R212" s="4">
        <v>0.2</v>
      </c>
      <c r="S212" s="4" t="s">
        <v>13</v>
      </c>
      <c r="T212" s="4">
        <v>0.18</v>
      </c>
      <c r="U212" s="4" t="s">
        <v>13</v>
      </c>
      <c r="V212" s="4" t="s">
        <v>13</v>
      </c>
    </row>
    <row r="213" spans="2:22">
      <c r="B213" s="9">
        <v>908</v>
      </c>
      <c r="C213" s="4">
        <v>0.23</v>
      </c>
      <c r="D213" s="4">
        <v>0.2</v>
      </c>
      <c r="E213" s="4">
        <v>0.15</v>
      </c>
      <c r="F213" s="4">
        <v>0.18</v>
      </c>
      <c r="G213" s="4" t="s">
        <v>13</v>
      </c>
      <c r="H213" s="4" t="s">
        <v>13</v>
      </c>
      <c r="I213" s="4" t="s">
        <v>13</v>
      </c>
      <c r="J213" s="4">
        <v>0.19</v>
      </c>
      <c r="K213" s="4">
        <v>0.21</v>
      </c>
      <c r="L213" s="4" t="s">
        <v>13</v>
      </c>
      <c r="M213" s="4">
        <v>0.15</v>
      </c>
      <c r="N213" s="4">
        <v>0.18</v>
      </c>
      <c r="O213" s="4" t="s">
        <v>13</v>
      </c>
      <c r="P213" s="4" t="s">
        <v>13</v>
      </c>
      <c r="Q213" s="4">
        <v>0.19</v>
      </c>
      <c r="R213" s="4">
        <v>0.21</v>
      </c>
      <c r="S213" s="4" t="s">
        <v>13</v>
      </c>
      <c r="T213" s="4">
        <v>0.19</v>
      </c>
      <c r="U213" s="4" t="s">
        <v>13</v>
      </c>
      <c r="V213" s="4" t="s">
        <v>13</v>
      </c>
    </row>
    <row r="214" spans="2:22">
      <c r="B214" s="9">
        <v>909</v>
      </c>
      <c r="C214" s="4">
        <v>0.2</v>
      </c>
      <c r="D214" s="4">
        <v>0.17</v>
      </c>
      <c r="E214" s="4">
        <v>0.13</v>
      </c>
      <c r="F214" s="4">
        <v>0.16</v>
      </c>
      <c r="G214" s="4" t="s">
        <v>13</v>
      </c>
      <c r="H214" s="4" t="s">
        <v>13</v>
      </c>
      <c r="I214" s="4" t="s">
        <v>13</v>
      </c>
      <c r="J214" s="4">
        <v>0.16</v>
      </c>
      <c r="K214" s="4">
        <v>0.18</v>
      </c>
      <c r="L214" s="4" t="s">
        <v>13</v>
      </c>
      <c r="M214" s="4">
        <v>0.13</v>
      </c>
      <c r="N214" s="4">
        <v>0.16</v>
      </c>
      <c r="O214" s="4" t="s">
        <v>13</v>
      </c>
      <c r="P214" s="4" t="s">
        <v>13</v>
      </c>
      <c r="Q214" s="4">
        <v>0.17</v>
      </c>
      <c r="R214" s="4">
        <v>0.18</v>
      </c>
      <c r="S214" s="4" t="s">
        <v>13</v>
      </c>
      <c r="T214" s="4">
        <v>0.16</v>
      </c>
      <c r="U214" s="4" t="s">
        <v>13</v>
      </c>
      <c r="V214" s="4" t="s">
        <v>13</v>
      </c>
    </row>
    <row r="215" spans="2:22">
      <c r="B215" s="9">
        <v>910</v>
      </c>
      <c r="C215" s="4">
        <v>0.22</v>
      </c>
      <c r="D215" s="4">
        <v>0.19</v>
      </c>
      <c r="E215" s="4">
        <v>0.14000000000000001</v>
      </c>
      <c r="F215" s="4">
        <v>0.18</v>
      </c>
      <c r="G215" s="4" t="s">
        <v>13</v>
      </c>
      <c r="H215" s="4" t="s">
        <v>13</v>
      </c>
      <c r="I215" s="4" t="s">
        <v>13</v>
      </c>
      <c r="J215" s="4">
        <v>0.18</v>
      </c>
      <c r="K215" s="4">
        <v>0.2</v>
      </c>
      <c r="L215" s="4" t="s">
        <v>13</v>
      </c>
      <c r="M215" s="4">
        <v>0.14000000000000001</v>
      </c>
      <c r="N215" s="4">
        <v>0.17</v>
      </c>
      <c r="O215" s="4" t="s">
        <v>13</v>
      </c>
      <c r="P215" s="4" t="s">
        <v>13</v>
      </c>
      <c r="Q215" s="4">
        <v>0.18</v>
      </c>
      <c r="R215" s="4">
        <v>0.19</v>
      </c>
      <c r="S215" s="4" t="s">
        <v>13</v>
      </c>
      <c r="T215" s="4">
        <v>0</v>
      </c>
      <c r="U215" s="4" t="s">
        <v>13</v>
      </c>
      <c r="V215" s="4" t="s">
        <v>13</v>
      </c>
    </row>
    <row r="216" spans="2:22">
      <c r="B216" s="9">
        <v>911</v>
      </c>
      <c r="C216" s="4">
        <v>0.2</v>
      </c>
      <c r="D216" s="4">
        <v>0.17</v>
      </c>
      <c r="E216" s="4">
        <v>0.13</v>
      </c>
      <c r="F216" s="4">
        <v>0.16</v>
      </c>
      <c r="G216" s="4" t="s">
        <v>13</v>
      </c>
      <c r="H216" s="4" t="s">
        <v>13</v>
      </c>
      <c r="I216" s="4" t="s">
        <v>13</v>
      </c>
      <c r="J216" s="4">
        <v>0.16</v>
      </c>
      <c r="K216" s="4">
        <v>0.18</v>
      </c>
      <c r="L216" s="4" t="s">
        <v>13</v>
      </c>
      <c r="M216" s="4">
        <v>0.12</v>
      </c>
      <c r="N216" s="4">
        <v>0.16</v>
      </c>
      <c r="O216" s="4" t="s">
        <v>13</v>
      </c>
      <c r="P216" s="4" t="s">
        <v>13</v>
      </c>
      <c r="Q216" s="4">
        <v>0.16</v>
      </c>
      <c r="R216" s="4">
        <v>0.18</v>
      </c>
      <c r="S216" s="4" t="s">
        <v>13</v>
      </c>
      <c r="T216" s="4" t="s">
        <v>13</v>
      </c>
      <c r="U216" s="4" t="s">
        <v>13</v>
      </c>
      <c r="V216" s="4" t="s">
        <v>13</v>
      </c>
    </row>
    <row r="217" spans="2:22">
      <c r="B217" s="9">
        <v>912</v>
      </c>
      <c r="C217" s="4">
        <v>0.2</v>
      </c>
      <c r="D217" s="4">
        <v>0.17</v>
      </c>
      <c r="E217" s="4">
        <v>0.13</v>
      </c>
      <c r="F217" s="4">
        <v>0.16</v>
      </c>
      <c r="G217" s="4" t="s">
        <v>13</v>
      </c>
      <c r="H217" s="4" t="s">
        <v>13</v>
      </c>
      <c r="I217" s="4" t="s">
        <v>13</v>
      </c>
      <c r="J217" s="4">
        <v>0.16</v>
      </c>
      <c r="K217" s="4">
        <v>0.18</v>
      </c>
      <c r="L217" s="4" t="s">
        <v>13</v>
      </c>
      <c r="M217" s="4">
        <v>0.12</v>
      </c>
      <c r="N217" s="4">
        <v>0.15</v>
      </c>
      <c r="O217" s="4" t="s">
        <v>13</v>
      </c>
      <c r="P217" s="4" t="s">
        <v>13</v>
      </c>
      <c r="Q217" s="4">
        <v>0.16</v>
      </c>
      <c r="R217" s="4">
        <v>0.17</v>
      </c>
      <c r="S217" s="4" t="s">
        <v>13</v>
      </c>
      <c r="T217" s="4" t="s">
        <v>13</v>
      </c>
      <c r="U217" s="4" t="s">
        <v>13</v>
      </c>
      <c r="V217" s="4" t="s">
        <v>13</v>
      </c>
    </row>
    <row r="218" spans="2:22">
      <c r="B218" s="9">
        <v>913</v>
      </c>
      <c r="C218" s="4">
        <v>0.19</v>
      </c>
      <c r="D218" s="4">
        <v>0.16</v>
      </c>
      <c r="E218" s="4">
        <v>0.12</v>
      </c>
      <c r="F218" s="4">
        <v>0.15</v>
      </c>
      <c r="G218" s="4" t="s">
        <v>13</v>
      </c>
      <c r="H218" s="4" t="s">
        <v>13</v>
      </c>
      <c r="I218" s="4" t="s">
        <v>13</v>
      </c>
      <c r="J218" s="4">
        <v>0.15</v>
      </c>
      <c r="K218" s="4">
        <v>0.17</v>
      </c>
      <c r="L218" s="4" t="s">
        <v>13</v>
      </c>
      <c r="M218" s="4">
        <v>0.11</v>
      </c>
      <c r="N218" s="4">
        <v>0.14000000000000001</v>
      </c>
      <c r="O218" s="4" t="s">
        <v>13</v>
      </c>
      <c r="P218" s="4" t="s">
        <v>13</v>
      </c>
      <c r="Q218" s="4">
        <v>0.15</v>
      </c>
      <c r="R218" s="4">
        <v>0.16</v>
      </c>
      <c r="S218" s="4" t="s">
        <v>13</v>
      </c>
      <c r="T218" s="4" t="s">
        <v>13</v>
      </c>
      <c r="U218" s="4" t="s">
        <v>13</v>
      </c>
      <c r="V218" s="4" t="s">
        <v>13</v>
      </c>
    </row>
    <row r="219" spans="2:22">
      <c r="B219" s="9">
        <v>914</v>
      </c>
      <c r="C219" s="4">
        <v>0.3</v>
      </c>
      <c r="D219" s="4">
        <v>0.26</v>
      </c>
      <c r="E219" s="4">
        <v>0.19</v>
      </c>
      <c r="F219" s="4">
        <v>0.24</v>
      </c>
      <c r="G219" s="4" t="s">
        <v>13</v>
      </c>
      <c r="H219" s="4" t="s">
        <v>13</v>
      </c>
      <c r="I219" s="4" t="s">
        <v>13</v>
      </c>
      <c r="J219" s="4">
        <v>0.23</v>
      </c>
      <c r="K219" s="4">
        <v>0.27</v>
      </c>
      <c r="L219" s="4" t="s">
        <v>13</v>
      </c>
      <c r="M219" s="4">
        <v>0.16</v>
      </c>
      <c r="N219" s="4">
        <v>0.23</v>
      </c>
      <c r="O219" s="4" t="s">
        <v>13</v>
      </c>
      <c r="P219" s="4" t="s">
        <v>13</v>
      </c>
      <c r="Q219" s="4">
        <v>0.24</v>
      </c>
      <c r="R219" s="4">
        <v>0.26</v>
      </c>
      <c r="S219" s="4" t="s">
        <v>13</v>
      </c>
      <c r="T219" s="4" t="s">
        <v>13</v>
      </c>
      <c r="U219" s="4" t="s">
        <v>13</v>
      </c>
      <c r="V219" s="4" t="s">
        <v>13</v>
      </c>
    </row>
    <row r="220" spans="2:22">
      <c r="B220" s="9">
        <v>915</v>
      </c>
      <c r="C220" s="4">
        <v>0.26</v>
      </c>
      <c r="D220" s="4">
        <v>0.22</v>
      </c>
      <c r="E220" s="4">
        <v>0.16</v>
      </c>
      <c r="F220" s="4">
        <v>0.21</v>
      </c>
      <c r="G220" s="4" t="s">
        <v>13</v>
      </c>
      <c r="H220" s="4" t="s">
        <v>13</v>
      </c>
      <c r="I220" s="4" t="s">
        <v>13</v>
      </c>
      <c r="J220" s="4">
        <v>0.2</v>
      </c>
      <c r="K220" s="4">
        <v>0.23</v>
      </c>
      <c r="L220" s="4" t="s">
        <v>13</v>
      </c>
      <c r="M220" s="4">
        <v>0</v>
      </c>
      <c r="N220" s="4">
        <v>0.19</v>
      </c>
      <c r="O220" s="4" t="s">
        <v>13</v>
      </c>
      <c r="P220" s="4" t="s">
        <v>13</v>
      </c>
      <c r="Q220" s="4">
        <v>0</v>
      </c>
      <c r="R220" s="4">
        <v>0.22</v>
      </c>
      <c r="S220" s="4" t="s">
        <v>13</v>
      </c>
      <c r="T220" s="4" t="s">
        <v>13</v>
      </c>
      <c r="U220" s="4" t="s">
        <v>13</v>
      </c>
      <c r="V220" s="4" t="s">
        <v>13</v>
      </c>
    </row>
    <row r="221" spans="2:22">
      <c r="B221" s="9">
        <v>916</v>
      </c>
      <c r="C221" s="4">
        <v>0.23</v>
      </c>
      <c r="D221" s="4">
        <v>0.2</v>
      </c>
      <c r="E221" s="4">
        <v>0.15</v>
      </c>
      <c r="F221" s="4">
        <v>0.18</v>
      </c>
      <c r="G221" s="4" t="s">
        <v>13</v>
      </c>
      <c r="H221" s="4" t="s">
        <v>13</v>
      </c>
      <c r="I221" s="4" t="s">
        <v>13</v>
      </c>
      <c r="J221" s="4">
        <v>0.17</v>
      </c>
      <c r="K221" s="4">
        <v>0.2</v>
      </c>
      <c r="L221" s="4" t="s">
        <v>13</v>
      </c>
      <c r="M221" s="4" t="s">
        <v>13</v>
      </c>
      <c r="N221" s="4">
        <v>0.16</v>
      </c>
      <c r="O221" s="4" t="s">
        <v>13</v>
      </c>
      <c r="P221" s="4" t="s">
        <v>13</v>
      </c>
      <c r="Q221" s="4" t="s">
        <v>13</v>
      </c>
      <c r="R221" s="4">
        <v>0.2</v>
      </c>
      <c r="S221" s="4" t="s">
        <v>13</v>
      </c>
      <c r="T221" s="4" t="s">
        <v>13</v>
      </c>
      <c r="U221" s="4" t="s">
        <v>13</v>
      </c>
      <c r="V221" s="4" t="s">
        <v>13</v>
      </c>
    </row>
    <row r="222" spans="2:22">
      <c r="B222" s="9">
        <v>917</v>
      </c>
      <c r="C222" s="4">
        <v>0.22</v>
      </c>
      <c r="D222" s="4">
        <v>0.19</v>
      </c>
      <c r="E222" s="4">
        <v>0.14000000000000001</v>
      </c>
      <c r="F222" s="4">
        <v>0.18</v>
      </c>
      <c r="G222" s="4" t="s">
        <v>13</v>
      </c>
      <c r="H222" s="4" t="s">
        <v>13</v>
      </c>
      <c r="I222" s="4" t="s">
        <v>13</v>
      </c>
      <c r="J222" s="4">
        <v>0.17</v>
      </c>
      <c r="K222" s="4">
        <v>0.19</v>
      </c>
      <c r="L222" s="4" t="s">
        <v>13</v>
      </c>
      <c r="M222" s="4" t="s">
        <v>13</v>
      </c>
      <c r="N222" s="4">
        <v>0.15</v>
      </c>
      <c r="O222" s="4" t="s">
        <v>13</v>
      </c>
      <c r="P222" s="4" t="s">
        <v>13</v>
      </c>
      <c r="Q222" s="4" t="s">
        <v>13</v>
      </c>
      <c r="R222" s="4">
        <v>0.19</v>
      </c>
      <c r="S222" s="4" t="s">
        <v>13</v>
      </c>
      <c r="T222" s="4" t="s">
        <v>13</v>
      </c>
      <c r="U222" s="4" t="s">
        <v>13</v>
      </c>
      <c r="V222" s="4" t="s">
        <v>13</v>
      </c>
    </row>
    <row r="223" spans="2:22">
      <c r="B223" s="9">
        <v>918</v>
      </c>
      <c r="C223" s="4">
        <v>0.24</v>
      </c>
      <c r="D223" s="4">
        <v>0.2</v>
      </c>
      <c r="E223" s="4">
        <v>0.15</v>
      </c>
      <c r="F223" s="4">
        <v>0.19</v>
      </c>
      <c r="G223" s="4" t="s">
        <v>13</v>
      </c>
      <c r="H223" s="4" t="s">
        <v>13</v>
      </c>
      <c r="I223" s="4" t="s">
        <v>13</v>
      </c>
      <c r="J223" s="4">
        <v>0.18</v>
      </c>
      <c r="K223" s="4">
        <v>0.21</v>
      </c>
      <c r="L223" s="4" t="s">
        <v>13</v>
      </c>
      <c r="M223" s="4" t="s">
        <v>13</v>
      </c>
      <c r="N223" s="4">
        <v>0.16</v>
      </c>
      <c r="O223" s="4" t="s">
        <v>13</v>
      </c>
      <c r="P223" s="4" t="s">
        <v>13</v>
      </c>
      <c r="Q223" s="4" t="s">
        <v>13</v>
      </c>
      <c r="R223" s="4">
        <v>0.2</v>
      </c>
      <c r="S223" s="4" t="s">
        <v>13</v>
      </c>
      <c r="T223" s="4" t="s">
        <v>13</v>
      </c>
      <c r="U223" s="4" t="s">
        <v>13</v>
      </c>
      <c r="V223" s="4" t="s">
        <v>13</v>
      </c>
    </row>
    <row r="224" spans="2:22">
      <c r="B224" s="9">
        <v>919</v>
      </c>
      <c r="C224" s="4">
        <v>0.2</v>
      </c>
      <c r="D224" s="4">
        <v>0.17</v>
      </c>
      <c r="E224" s="4">
        <v>0.12</v>
      </c>
      <c r="F224" s="4">
        <v>0.16</v>
      </c>
      <c r="G224" s="4" t="s">
        <v>13</v>
      </c>
      <c r="H224" s="4" t="s">
        <v>13</v>
      </c>
      <c r="I224" s="4" t="s">
        <v>13</v>
      </c>
      <c r="J224" s="4">
        <v>0.15</v>
      </c>
      <c r="K224" s="4">
        <v>0.17</v>
      </c>
      <c r="L224" s="4" t="s">
        <v>13</v>
      </c>
      <c r="M224" s="4" t="s">
        <v>13</v>
      </c>
      <c r="N224" s="4">
        <v>0.13</v>
      </c>
      <c r="O224" s="4" t="s">
        <v>13</v>
      </c>
      <c r="P224" s="4" t="s">
        <v>13</v>
      </c>
      <c r="Q224" s="4" t="s">
        <v>13</v>
      </c>
      <c r="R224" s="4">
        <v>0.17</v>
      </c>
      <c r="S224" s="4" t="s">
        <v>13</v>
      </c>
      <c r="T224" s="4" t="s">
        <v>13</v>
      </c>
      <c r="U224" s="4" t="s">
        <v>13</v>
      </c>
      <c r="V224" s="4" t="s">
        <v>13</v>
      </c>
    </row>
    <row r="225" spans="2:22">
      <c r="B225" s="9">
        <v>920</v>
      </c>
      <c r="C225" s="4">
        <v>0.26</v>
      </c>
      <c r="D225" s="4">
        <v>0.22</v>
      </c>
      <c r="E225" s="4">
        <v>0.16</v>
      </c>
      <c r="F225" s="4">
        <v>0.21</v>
      </c>
      <c r="G225" s="4" t="s">
        <v>13</v>
      </c>
      <c r="H225" s="4" t="s">
        <v>13</v>
      </c>
      <c r="I225" s="4" t="s">
        <v>13</v>
      </c>
      <c r="J225" s="4">
        <v>0.19</v>
      </c>
      <c r="K225" s="4">
        <v>0.22</v>
      </c>
      <c r="L225" s="4" t="s">
        <v>13</v>
      </c>
      <c r="M225" s="4" t="s">
        <v>13</v>
      </c>
      <c r="N225" s="4">
        <v>0.17</v>
      </c>
      <c r="O225" s="4" t="s">
        <v>13</v>
      </c>
      <c r="P225" s="4" t="s">
        <v>13</v>
      </c>
      <c r="Q225" s="4" t="s">
        <v>13</v>
      </c>
      <c r="R225" s="4">
        <v>0.22</v>
      </c>
      <c r="S225" s="4" t="s">
        <v>13</v>
      </c>
      <c r="T225" s="4" t="s">
        <v>13</v>
      </c>
      <c r="U225" s="4" t="s">
        <v>13</v>
      </c>
      <c r="V225" s="4" t="s">
        <v>13</v>
      </c>
    </row>
    <row r="226" spans="2:22">
      <c r="B226" s="9">
        <v>921</v>
      </c>
      <c r="C226" s="4">
        <v>0.17</v>
      </c>
      <c r="D226" s="4">
        <v>0.14000000000000001</v>
      </c>
      <c r="E226" s="4">
        <v>0.1</v>
      </c>
      <c r="F226" s="4">
        <v>0.14000000000000001</v>
      </c>
      <c r="G226" s="4" t="s">
        <v>13</v>
      </c>
      <c r="H226" s="4" t="s">
        <v>13</v>
      </c>
      <c r="I226" s="4" t="s">
        <v>13</v>
      </c>
      <c r="J226" s="4">
        <v>0.12</v>
      </c>
      <c r="K226" s="4">
        <v>0.15</v>
      </c>
      <c r="L226" s="4" t="s">
        <v>13</v>
      </c>
      <c r="M226" s="4" t="s">
        <v>13</v>
      </c>
      <c r="N226" s="4">
        <v>0.1</v>
      </c>
      <c r="O226" s="4" t="s">
        <v>13</v>
      </c>
      <c r="P226" s="4" t="s">
        <v>13</v>
      </c>
      <c r="Q226" s="4" t="s">
        <v>13</v>
      </c>
      <c r="R226" s="4">
        <v>0.14000000000000001</v>
      </c>
      <c r="S226" s="4" t="s">
        <v>13</v>
      </c>
      <c r="T226" s="4" t="s">
        <v>13</v>
      </c>
      <c r="U226" s="4" t="s">
        <v>13</v>
      </c>
      <c r="V226" s="4" t="s">
        <v>13</v>
      </c>
    </row>
    <row r="227" spans="2:22">
      <c r="B227" s="9">
        <v>922</v>
      </c>
      <c r="C227" s="4">
        <v>0.16</v>
      </c>
      <c r="D227" s="4">
        <v>0.14000000000000001</v>
      </c>
      <c r="E227" s="4">
        <v>0.1</v>
      </c>
      <c r="F227" s="4">
        <v>0.13</v>
      </c>
      <c r="G227" s="4" t="s">
        <v>13</v>
      </c>
      <c r="H227" s="4" t="s">
        <v>13</v>
      </c>
      <c r="I227" s="4" t="s">
        <v>13</v>
      </c>
      <c r="J227" s="4">
        <v>0.12</v>
      </c>
      <c r="K227" s="4">
        <v>0.14000000000000001</v>
      </c>
      <c r="L227" s="4" t="s">
        <v>13</v>
      </c>
      <c r="M227" s="4" t="s">
        <v>13</v>
      </c>
      <c r="N227" s="4">
        <v>0.09</v>
      </c>
      <c r="O227" s="4" t="s">
        <v>13</v>
      </c>
      <c r="P227" s="4" t="s">
        <v>13</v>
      </c>
      <c r="Q227" s="4" t="s">
        <v>13</v>
      </c>
      <c r="R227" s="4">
        <v>0.13</v>
      </c>
      <c r="S227" s="4" t="s">
        <v>13</v>
      </c>
      <c r="T227" s="4" t="s">
        <v>13</v>
      </c>
      <c r="U227" s="4" t="s">
        <v>13</v>
      </c>
      <c r="V227" s="4" t="s">
        <v>13</v>
      </c>
    </row>
    <row r="228" spans="2:22">
      <c r="B228" s="9">
        <v>923</v>
      </c>
      <c r="C228" s="4">
        <v>0.14000000000000001</v>
      </c>
      <c r="D228" s="4">
        <v>0.12</v>
      </c>
      <c r="E228" s="4">
        <v>0.09</v>
      </c>
      <c r="F228" s="4">
        <v>0.11</v>
      </c>
      <c r="G228" s="4" t="s">
        <v>13</v>
      </c>
      <c r="H228" s="4" t="s">
        <v>13</v>
      </c>
      <c r="I228" s="4" t="s">
        <v>13</v>
      </c>
      <c r="J228" s="4">
        <v>0.1</v>
      </c>
      <c r="K228" s="4">
        <v>0.12</v>
      </c>
      <c r="L228" s="4" t="s">
        <v>13</v>
      </c>
      <c r="M228" s="4" t="s">
        <v>13</v>
      </c>
      <c r="N228" s="4">
        <v>0.08</v>
      </c>
      <c r="O228" s="4" t="s">
        <v>13</v>
      </c>
      <c r="P228" s="4" t="s">
        <v>13</v>
      </c>
      <c r="Q228" s="4" t="s">
        <v>13</v>
      </c>
      <c r="R228" s="4">
        <v>0.11</v>
      </c>
      <c r="S228" s="4" t="s">
        <v>13</v>
      </c>
      <c r="T228" s="4" t="s">
        <v>13</v>
      </c>
      <c r="U228" s="4" t="s">
        <v>13</v>
      </c>
      <c r="V228" s="4" t="s">
        <v>13</v>
      </c>
    </row>
    <row r="229" spans="2:22">
      <c r="B229" s="9">
        <v>924</v>
      </c>
      <c r="C229" s="4">
        <v>0.16</v>
      </c>
      <c r="D229" s="4">
        <v>0.14000000000000001</v>
      </c>
      <c r="E229" s="4">
        <v>0.1</v>
      </c>
      <c r="F229" s="4">
        <v>0.13</v>
      </c>
      <c r="G229" s="4" t="s">
        <v>13</v>
      </c>
      <c r="H229" s="4" t="s">
        <v>13</v>
      </c>
      <c r="I229" s="4" t="s">
        <v>13</v>
      </c>
      <c r="J229" s="4">
        <v>0.11</v>
      </c>
      <c r="K229" s="4">
        <v>0.13</v>
      </c>
      <c r="L229" s="4" t="s">
        <v>13</v>
      </c>
      <c r="M229" s="4" t="s">
        <v>13</v>
      </c>
      <c r="N229" s="4">
        <v>0.08</v>
      </c>
      <c r="O229" s="4" t="s">
        <v>13</v>
      </c>
      <c r="P229" s="4" t="s">
        <v>13</v>
      </c>
      <c r="Q229" s="4" t="s">
        <v>13</v>
      </c>
      <c r="R229" s="4">
        <v>0.13</v>
      </c>
      <c r="S229" s="4" t="s">
        <v>13</v>
      </c>
      <c r="T229" s="4" t="s">
        <v>13</v>
      </c>
      <c r="U229" s="4" t="s">
        <v>13</v>
      </c>
      <c r="V229" s="4" t="s">
        <v>13</v>
      </c>
    </row>
    <row r="230" spans="2:22">
      <c r="B230" s="9">
        <v>925</v>
      </c>
      <c r="C230" s="4">
        <v>0.16</v>
      </c>
      <c r="D230" s="4">
        <v>0.14000000000000001</v>
      </c>
      <c r="E230" s="4">
        <v>0.1</v>
      </c>
      <c r="F230" s="4">
        <v>0.13</v>
      </c>
      <c r="G230" s="4" t="s">
        <v>13</v>
      </c>
      <c r="H230" s="4" t="s">
        <v>13</v>
      </c>
      <c r="I230" s="4" t="s">
        <v>13</v>
      </c>
      <c r="J230" s="4">
        <v>0</v>
      </c>
      <c r="K230" s="4">
        <v>0.13</v>
      </c>
      <c r="L230" s="4" t="s">
        <v>13</v>
      </c>
      <c r="M230" s="4" t="s">
        <v>13</v>
      </c>
      <c r="N230" s="4">
        <v>0</v>
      </c>
      <c r="O230" s="4" t="s">
        <v>13</v>
      </c>
      <c r="P230" s="4" t="s">
        <v>13</v>
      </c>
      <c r="Q230" s="4" t="s">
        <v>13</v>
      </c>
      <c r="R230" s="4">
        <v>0</v>
      </c>
      <c r="S230" s="4" t="s">
        <v>13</v>
      </c>
      <c r="T230" s="4" t="s">
        <v>13</v>
      </c>
      <c r="U230" s="4" t="s">
        <v>13</v>
      </c>
      <c r="V230" s="4" t="s">
        <v>13</v>
      </c>
    </row>
    <row r="231" spans="2:22">
      <c r="B231" s="9">
        <v>926</v>
      </c>
      <c r="C231" s="4">
        <v>0.15</v>
      </c>
      <c r="D231" s="4">
        <v>0.13</v>
      </c>
      <c r="E231" s="4">
        <v>0.09</v>
      </c>
      <c r="F231" s="4">
        <v>0.12</v>
      </c>
      <c r="G231" s="4" t="s">
        <v>13</v>
      </c>
      <c r="H231" s="4" t="s">
        <v>13</v>
      </c>
      <c r="I231" s="4" t="s">
        <v>13</v>
      </c>
      <c r="J231" s="4" t="s">
        <v>13</v>
      </c>
      <c r="K231" s="4">
        <v>0.12</v>
      </c>
      <c r="L231" s="4" t="s">
        <v>13</v>
      </c>
      <c r="M231" s="4" t="s">
        <v>13</v>
      </c>
      <c r="N231" s="4" t="s">
        <v>13</v>
      </c>
      <c r="O231" s="4" t="s">
        <v>13</v>
      </c>
      <c r="P231" s="4" t="s">
        <v>13</v>
      </c>
      <c r="Q231" s="4" t="s">
        <v>13</v>
      </c>
      <c r="R231" s="4" t="s">
        <v>13</v>
      </c>
      <c r="S231" s="4" t="s">
        <v>13</v>
      </c>
      <c r="T231" s="4" t="s">
        <v>13</v>
      </c>
      <c r="U231" s="4" t="s">
        <v>13</v>
      </c>
      <c r="V231" s="4" t="s">
        <v>13</v>
      </c>
    </row>
    <row r="232" spans="2:22">
      <c r="B232" s="9">
        <v>927</v>
      </c>
      <c r="C232" s="4">
        <v>0.21</v>
      </c>
      <c r="D232" s="4">
        <v>0.18</v>
      </c>
      <c r="E232" s="4">
        <v>0.12</v>
      </c>
      <c r="F232" s="4">
        <v>0.17</v>
      </c>
      <c r="G232" s="4" t="s">
        <v>13</v>
      </c>
      <c r="H232" s="4" t="s">
        <v>13</v>
      </c>
      <c r="I232" s="4" t="s">
        <v>13</v>
      </c>
      <c r="J232" s="4" t="s">
        <v>13</v>
      </c>
      <c r="K232" s="4">
        <v>0.17</v>
      </c>
      <c r="L232" s="4" t="s">
        <v>13</v>
      </c>
      <c r="M232" s="4" t="s">
        <v>13</v>
      </c>
      <c r="N232" s="4" t="s">
        <v>13</v>
      </c>
      <c r="O232" s="4" t="s">
        <v>13</v>
      </c>
      <c r="P232" s="4" t="s">
        <v>13</v>
      </c>
      <c r="Q232" s="4" t="s">
        <v>13</v>
      </c>
      <c r="R232" s="4" t="s">
        <v>13</v>
      </c>
      <c r="S232" s="4" t="s">
        <v>13</v>
      </c>
      <c r="T232" s="4" t="s">
        <v>13</v>
      </c>
      <c r="U232" s="4" t="s">
        <v>13</v>
      </c>
      <c r="V232" s="4" t="s">
        <v>13</v>
      </c>
    </row>
    <row r="233" spans="2:22">
      <c r="B233" s="9">
        <v>928</v>
      </c>
      <c r="C233" s="4">
        <v>0.19</v>
      </c>
      <c r="D233" s="4">
        <v>0.16</v>
      </c>
      <c r="E233" s="4">
        <v>0.11</v>
      </c>
      <c r="F233" s="4">
        <v>0.15</v>
      </c>
      <c r="G233" s="4" t="s">
        <v>13</v>
      </c>
      <c r="H233" s="4" t="s">
        <v>13</v>
      </c>
      <c r="I233" s="4" t="s">
        <v>13</v>
      </c>
      <c r="J233" s="4" t="s">
        <v>13</v>
      </c>
      <c r="K233" s="4">
        <v>0.16</v>
      </c>
      <c r="L233" s="4" t="s">
        <v>13</v>
      </c>
      <c r="M233" s="4" t="s">
        <v>13</v>
      </c>
      <c r="N233" s="4" t="s">
        <v>13</v>
      </c>
      <c r="O233" s="4" t="s">
        <v>13</v>
      </c>
      <c r="P233" s="4" t="s">
        <v>13</v>
      </c>
      <c r="Q233" s="4" t="s">
        <v>13</v>
      </c>
      <c r="R233" s="4" t="s">
        <v>13</v>
      </c>
      <c r="S233" s="4" t="s">
        <v>13</v>
      </c>
      <c r="T233" s="4" t="s">
        <v>13</v>
      </c>
      <c r="U233" s="4" t="s">
        <v>13</v>
      </c>
      <c r="V233" s="4" t="s">
        <v>13</v>
      </c>
    </row>
    <row r="234" spans="2:22">
      <c r="B234" s="9">
        <v>929</v>
      </c>
      <c r="C234" s="4">
        <v>0.22</v>
      </c>
      <c r="D234" s="4">
        <v>0.19</v>
      </c>
      <c r="E234" s="4">
        <v>0.12</v>
      </c>
      <c r="F234" s="4">
        <v>0.18</v>
      </c>
      <c r="G234" s="4" t="s">
        <v>13</v>
      </c>
      <c r="H234" s="4" t="s">
        <v>13</v>
      </c>
      <c r="I234" s="4" t="s">
        <v>13</v>
      </c>
      <c r="J234" s="4" t="s">
        <v>13</v>
      </c>
      <c r="K234" s="4">
        <v>0.18</v>
      </c>
      <c r="L234" s="4" t="s">
        <v>13</v>
      </c>
      <c r="M234" s="4" t="s">
        <v>13</v>
      </c>
      <c r="N234" s="4" t="s">
        <v>13</v>
      </c>
      <c r="O234" s="4" t="s">
        <v>13</v>
      </c>
      <c r="P234" s="4" t="s">
        <v>13</v>
      </c>
      <c r="Q234" s="4" t="s">
        <v>13</v>
      </c>
      <c r="R234" s="4" t="s">
        <v>13</v>
      </c>
      <c r="S234" s="4" t="s">
        <v>13</v>
      </c>
      <c r="T234" s="4" t="s">
        <v>13</v>
      </c>
      <c r="U234" s="4" t="s">
        <v>13</v>
      </c>
      <c r="V234" s="4" t="s">
        <v>13</v>
      </c>
    </row>
    <row r="235" spans="2:22">
      <c r="B235" s="9">
        <v>930</v>
      </c>
      <c r="C235" s="4">
        <v>0.2</v>
      </c>
      <c r="D235" s="4">
        <v>0.17</v>
      </c>
      <c r="E235" s="4">
        <v>0.11</v>
      </c>
      <c r="F235" s="4">
        <v>0.16</v>
      </c>
      <c r="G235" s="4" t="s">
        <v>13</v>
      </c>
      <c r="H235" s="4" t="s">
        <v>13</v>
      </c>
      <c r="I235" s="4" t="s">
        <v>13</v>
      </c>
      <c r="J235" s="4" t="s">
        <v>13</v>
      </c>
      <c r="K235" s="4">
        <v>0.16</v>
      </c>
      <c r="L235" s="4" t="s">
        <v>13</v>
      </c>
      <c r="M235" s="4" t="s">
        <v>13</v>
      </c>
      <c r="N235" s="4" t="s">
        <v>13</v>
      </c>
      <c r="O235" s="4" t="s">
        <v>13</v>
      </c>
      <c r="P235" s="4" t="s">
        <v>13</v>
      </c>
      <c r="Q235" s="4" t="s">
        <v>13</v>
      </c>
      <c r="R235" s="4" t="s">
        <v>13</v>
      </c>
      <c r="S235" s="4" t="s">
        <v>13</v>
      </c>
      <c r="T235" s="4" t="s">
        <v>13</v>
      </c>
      <c r="U235" s="4" t="s">
        <v>13</v>
      </c>
      <c r="V235" s="4" t="s">
        <v>13</v>
      </c>
    </row>
    <row r="236" spans="2:22">
      <c r="B236" s="9">
        <v>1001</v>
      </c>
      <c r="C236" s="4">
        <v>0.19</v>
      </c>
      <c r="D236" s="4">
        <v>0.16</v>
      </c>
      <c r="E236" s="4">
        <v>0.1</v>
      </c>
      <c r="F236" s="4">
        <v>0.15</v>
      </c>
      <c r="G236" s="4" t="s">
        <v>13</v>
      </c>
      <c r="H236" s="4" t="s">
        <v>13</v>
      </c>
      <c r="I236" s="4" t="s">
        <v>13</v>
      </c>
      <c r="J236" s="4" t="s">
        <v>13</v>
      </c>
      <c r="K236" s="4">
        <v>0.15</v>
      </c>
      <c r="L236" s="4" t="s">
        <v>13</v>
      </c>
      <c r="M236" s="4" t="s">
        <v>13</v>
      </c>
      <c r="N236" s="4" t="s">
        <v>13</v>
      </c>
      <c r="O236" s="4" t="s">
        <v>13</v>
      </c>
      <c r="P236" s="4" t="s">
        <v>13</v>
      </c>
      <c r="Q236" s="4" t="s">
        <v>13</v>
      </c>
      <c r="R236" s="4" t="s">
        <v>13</v>
      </c>
      <c r="S236" s="4" t="s">
        <v>13</v>
      </c>
      <c r="T236" s="4" t="s">
        <v>13</v>
      </c>
      <c r="U236" s="4" t="s">
        <v>13</v>
      </c>
      <c r="V236" s="4" t="s">
        <v>13</v>
      </c>
    </row>
    <row r="237" spans="2:22">
      <c r="B237" s="9">
        <v>1002</v>
      </c>
      <c r="C237" s="4">
        <v>0.18</v>
      </c>
      <c r="D237" s="4">
        <v>0.15</v>
      </c>
      <c r="E237" s="4">
        <v>0.09</v>
      </c>
      <c r="F237" s="4">
        <v>0.14000000000000001</v>
      </c>
      <c r="G237" s="4" t="s">
        <v>13</v>
      </c>
      <c r="H237" s="4" t="s">
        <v>13</v>
      </c>
      <c r="I237" s="4" t="s">
        <v>13</v>
      </c>
      <c r="J237" s="4" t="s">
        <v>13</v>
      </c>
      <c r="K237" s="4">
        <v>0.14000000000000001</v>
      </c>
      <c r="L237" s="4" t="s">
        <v>13</v>
      </c>
      <c r="M237" s="4" t="s">
        <v>13</v>
      </c>
      <c r="N237" s="4" t="s">
        <v>13</v>
      </c>
      <c r="O237" s="4" t="s">
        <v>13</v>
      </c>
      <c r="P237" s="4" t="s">
        <v>13</v>
      </c>
      <c r="Q237" s="4" t="s">
        <v>13</v>
      </c>
      <c r="R237" s="4" t="s">
        <v>13</v>
      </c>
      <c r="S237" s="4" t="s">
        <v>13</v>
      </c>
      <c r="T237" s="4" t="s">
        <v>13</v>
      </c>
      <c r="U237" s="4" t="s">
        <v>13</v>
      </c>
      <c r="V237" s="4" t="s">
        <v>13</v>
      </c>
    </row>
    <row r="238" spans="2:22">
      <c r="B238" s="9">
        <v>1003</v>
      </c>
      <c r="C238" s="4">
        <v>0.19</v>
      </c>
      <c r="D238" s="4">
        <v>0.16</v>
      </c>
      <c r="E238" s="4">
        <v>0.09</v>
      </c>
      <c r="F238" s="4">
        <v>0.15</v>
      </c>
      <c r="G238" s="4" t="s">
        <v>13</v>
      </c>
      <c r="H238" s="4" t="s">
        <v>13</v>
      </c>
      <c r="I238" s="4" t="s">
        <v>13</v>
      </c>
      <c r="J238" s="4" t="s">
        <v>13</v>
      </c>
      <c r="K238" s="4">
        <v>0.15</v>
      </c>
      <c r="L238" s="4" t="s">
        <v>13</v>
      </c>
      <c r="M238" s="4" t="s">
        <v>13</v>
      </c>
      <c r="N238" s="4" t="s">
        <v>13</v>
      </c>
      <c r="O238" s="4" t="s">
        <v>13</v>
      </c>
      <c r="P238" s="4" t="s">
        <v>13</v>
      </c>
      <c r="Q238" s="4" t="s">
        <v>13</v>
      </c>
      <c r="R238" s="4" t="s">
        <v>13</v>
      </c>
      <c r="S238" s="4" t="s">
        <v>13</v>
      </c>
      <c r="T238" s="4" t="s">
        <v>13</v>
      </c>
      <c r="U238" s="4" t="s">
        <v>13</v>
      </c>
      <c r="V238" s="4" t="s">
        <v>13</v>
      </c>
    </row>
    <row r="239" spans="2:22">
      <c r="B239" s="9">
        <v>1004</v>
      </c>
      <c r="C239" s="4">
        <v>0.18</v>
      </c>
      <c r="D239" s="4">
        <v>0.15</v>
      </c>
      <c r="E239" s="4">
        <v>0.09</v>
      </c>
      <c r="F239" s="4">
        <v>0.14000000000000001</v>
      </c>
      <c r="G239" s="4" t="s">
        <v>13</v>
      </c>
      <c r="H239" s="4" t="s">
        <v>13</v>
      </c>
      <c r="I239" s="4" t="s">
        <v>13</v>
      </c>
      <c r="J239" s="4" t="s">
        <v>13</v>
      </c>
      <c r="K239" s="4">
        <v>0.14000000000000001</v>
      </c>
      <c r="L239" s="4" t="s">
        <v>13</v>
      </c>
      <c r="M239" s="4" t="s">
        <v>13</v>
      </c>
      <c r="N239" s="4" t="s">
        <v>13</v>
      </c>
      <c r="O239" s="4" t="s">
        <v>13</v>
      </c>
      <c r="P239" s="4" t="s">
        <v>13</v>
      </c>
      <c r="Q239" s="4" t="s">
        <v>13</v>
      </c>
      <c r="R239" s="4" t="s">
        <v>13</v>
      </c>
      <c r="S239" s="4" t="s">
        <v>13</v>
      </c>
      <c r="T239" s="4" t="s">
        <v>13</v>
      </c>
      <c r="U239" s="4" t="s">
        <v>13</v>
      </c>
      <c r="V239" s="4" t="s">
        <v>13</v>
      </c>
    </row>
    <row r="240" spans="2:22">
      <c r="B240" s="9">
        <v>1005</v>
      </c>
      <c r="C240" s="4">
        <v>0.14000000000000001</v>
      </c>
      <c r="D240" s="4">
        <v>0.12</v>
      </c>
      <c r="E240" s="4">
        <v>7.0000000000000007E-2</v>
      </c>
      <c r="F240" s="4">
        <v>0.11</v>
      </c>
      <c r="G240" s="4" t="s">
        <v>13</v>
      </c>
      <c r="H240" s="4" t="s">
        <v>13</v>
      </c>
      <c r="I240" s="4" t="s">
        <v>13</v>
      </c>
      <c r="J240" s="4" t="s">
        <v>13</v>
      </c>
      <c r="K240" s="4">
        <v>0.11</v>
      </c>
      <c r="L240" s="4" t="s">
        <v>13</v>
      </c>
      <c r="M240" s="4" t="s">
        <v>13</v>
      </c>
      <c r="N240" s="4" t="s">
        <v>13</v>
      </c>
      <c r="O240" s="4" t="s">
        <v>13</v>
      </c>
      <c r="P240" s="4" t="s">
        <v>13</v>
      </c>
      <c r="Q240" s="4" t="s">
        <v>13</v>
      </c>
      <c r="R240" s="4" t="s">
        <v>13</v>
      </c>
      <c r="S240" s="4" t="s">
        <v>13</v>
      </c>
      <c r="T240" s="4" t="s">
        <v>13</v>
      </c>
      <c r="U240" s="4" t="s">
        <v>13</v>
      </c>
      <c r="V240" s="4" t="s">
        <v>13</v>
      </c>
    </row>
    <row r="241" spans="2:22">
      <c r="B241" s="9">
        <v>1006</v>
      </c>
      <c r="C241" s="4">
        <v>0.18</v>
      </c>
      <c r="D241" s="4">
        <v>0.15</v>
      </c>
      <c r="E241" s="4">
        <v>0.08</v>
      </c>
      <c r="F241" s="4">
        <v>0.14000000000000001</v>
      </c>
      <c r="G241" s="4" t="s">
        <v>13</v>
      </c>
      <c r="H241" s="4" t="s">
        <v>13</v>
      </c>
      <c r="I241" s="4" t="s">
        <v>13</v>
      </c>
      <c r="J241" s="4" t="s">
        <v>13</v>
      </c>
      <c r="K241" s="4">
        <v>0.14000000000000001</v>
      </c>
      <c r="L241" s="4" t="s">
        <v>13</v>
      </c>
      <c r="M241" s="4" t="s">
        <v>13</v>
      </c>
      <c r="N241" s="4" t="s">
        <v>13</v>
      </c>
      <c r="O241" s="4" t="s">
        <v>13</v>
      </c>
      <c r="P241" s="4" t="s">
        <v>13</v>
      </c>
      <c r="Q241" s="4" t="s">
        <v>13</v>
      </c>
      <c r="R241" s="4" t="s">
        <v>13</v>
      </c>
      <c r="S241" s="4" t="s">
        <v>13</v>
      </c>
      <c r="T241" s="4" t="s">
        <v>13</v>
      </c>
      <c r="U241" s="4" t="s">
        <v>13</v>
      </c>
      <c r="V241" s="4" t="s">
        <v>13</v>
      </c>
    </row>
    <row r="242" spans="2:22">
      <c r="B242" s="9">
        <v>1007</v>
      </c>
      <c r="C242" s="4">
        <v>0.21</v>
      </c>
      <c r="D242" s="4">
        <v>0.18</v>
      </c>
      <c r="E242" s="4">
        <v>0.09</v>
      </c>
      <c r="F242" s="4">
        <v>0.17</v>
      </c>
      <c r="G242" s="4" t="s">
        <v>13</v>
      </c>
      <c r="H242" s="4" t="s">
        <v>13</v>
      </c>
      <c r="I242" s="4" t="s">
        <v>13</v>
      </c>
      <c r="J242" s="4" t="s">
        <v>13</v>
      </c>
      <c r="K242" s="4">
        <v>0.16</v>
      </c>
      <c r="L242" s="4" t="s">
        <v>13</v>
      </c>
      <c r="M242" s="4" t="s">
        <v>13</v>
      </c>
      <c r="N242" s="4" t="s">
        <v>13</v>
      </c>
      <c r="O242" s="4" t="s">
        <v>13</v>
      </c>
      <c r="P242" s="4" t="s">
        <v>13</v>
      </c>
      <c r="Q242" s="4" t="s">
        <v>13</v>
      </c>
      <c r="R242" s="4" t="s">
        <v>13</v>
      </c>
      <c r="S242" s="4" t="s">
        <v>13</v>
      </c>
      <c r="T242" s="4" t="s">
        <v>13</v>
      </c>
      <c r="U242" s="4" t="s">
        <v>13</v>
      </c>
      <c r="V242" s="4" t="s">
        <v>13</v>
      </c>
    </row>
    <row r="243" spans="2:22">
      <c r="B243" s="9">
        <v>1008</v>
      </c>
      <c r="C243" s="4">
        <v>0.2</v>
      </c>
      <c r="D243" s="4">
        <v>0.17</v>
      </c>
      <c r="E243" s="4">
        <v>0.09</v>
      </c>
      <c r="F243" s="4">
        <v>0.16</v>
      </c>
      <c r="G243" s="4" t="s">
        <v>13</v>
      </c>
      <c r="H243" s="4" t="s">
        <v>13</v>
      </c>
      <c r="I243" s="4" t="s">
        <v>13</v>
      </c>
      <c r="J243" s="4" t="s">
        <v>13</v>
      </c>
      <c r="K243" s="4">
        <v>0.15</v>
      </c>
      <c r="L243" s="4" t="s">
        <v>13</v>
      </c>
      <c r="M243" s="4" t="s">
        <v>13</v>
      </c>
      <c r="N243" s="4" t="s">
        <v>13</v>
      </c>
      <c r="O243" s="4" t="s">
        <v>13</v>
      </c>
      <c r="P243" s="4" t="s">
        <v>13</v>
      </c>
      <c r="Q243" s="4" t="s">
        <v>13</v>
      </c>
      <c r="R243" s="4" t="s">
        <v>13</v>
      </c>
      <c r="S243" s="4" t="s">
        <v>13</v>
      </c>
      <c r="T243" s="4" t="s">
        <v>13</v>
      </c>
      <c r="U243" s="4" t="s">
        <v>13</v>
      </c>
      <c r="V243" s="4" t="s">
        <v>13</v>
      </c>
    </row>
    <row r="244" spans="2:22">
      <c r="B244" s="9">
        <v>1009</v>
      </c>
      <c r="C244" s="4">
        <v>0.23</v>
      </c>
      <c r="D244" s="4">
        <v>0.2</v>
      </c>
      <c r="E244" s="4">
        <v>0.1</v>
      </c>
      <c r="F244" s="4">
        <v>0.18</v>
      </c>
      <c r="G244" s="4" t="s">
        <v>13</v>
      </c>
      <c r="H244" s="4" t="s">
        <v>13</v>
      </c>
      <c r="I244" s="4" t="s">
        <v>13</v>
      </c>
      <c r="J244" s="4" t="s">
        <v>13</v>
      </c>
      <c r="K244" s="4">
        <v>0.17</v>
      </c>
      <c r="L244" s="4" t="s">
        <v>13</v>
      </c>
      <c r="M244" s="4" t="s">
        <v>13</v>
      </c>
      <c r="N244" s="4" t="s">
        <v>13</v>
      </c>
      <c r="O244" s="4" t="s">
        <v>13</v>
      </c>
      <c r="P244" s="4" t="s">
        <v>13</v>
      </c>
      <c r="Q244" s="4" t="s">
        <v>13</v>
      </c>
      <c r="R244" s="4" t="s">
        <v>13</v>
      </c>
      <c r="S244" s="4" t="s">
        <v>13</v>
      </c>
      <c r="T244" s="4" t="s">
        <v>13</v>
      </c>
      <c r="U244" s="4" t="s">
        <v>13</v>
      </c>
      <c r="V244" s="4" t="s">
        <v>13</v>
      </c>
    </row>
    <row r="245" spans="2:22">
      <c r="B245" s="9">
        <v>1010</v>
      </c>
      <c r="C245" s="4">
        <v>0</v>
      </c>
      <c r="D245" s="4">
        <v>0</v>
      </c>
      <c r="E245" s="4">
        <v>0</v>
      </c>
      <c r="F245" s="4">
        <v>7.0000000000000007E-2</v>
      </c>
      <c r="G245" s="4" t="s">
        <v>13</v>
      </c>
      <c r="H245" s="4" t="s">
        <v>13</v>
      </c>
      <c r="I245" s="4" t="s">
        <v>13</v>
      </c>
      <c r="J245" s="4" t="s">
        <v>13</v>
      </c>
      <c r="K245" s="4">
        <v>7.0000000000000007E-2</v>
      </c>
      <c r="L245" s="4" t="s">
        <v>13</v>
      </c>
      <c r="M245" s="4" t="s">
        <v>13</v>
      </c>
      <c r="N245" s="4" t="s">
        <v>13</v>
      </c>
      <c r="O245" s="4" t="s">
        <v>13</v>
      </c>
      <c r="P245" s="4" t="s">
        <v>13</v>
      </c>
      <c r="Q245" s="4" t="s">
        <v>13</v>
      </c>
      <c r="R245" s="4" t="s">
        <v>13</v>
      </c>
      <c r="S245" s="4" t="s">
        <v>13</v>
      </c>
      <c r="T245" s="4" t="s">
        <v>13</v>
      </c>
      <c r="U245" s="4" t="s">
        <v>13</v>
      </c>
      <c r="V245" s="4" t="s">
        <v>13</v>
      </c>
    </row>
    <row r="246" spans="2:22">
      <c r="B246" s="9">
        <v>1011</v>
      </c>
      <c r="C246" s="4" t="s">
        <v>13</v>
      </c>
      <c r="D246" s="4" t="s">
        <v>13</v>
      </c>
      <c r="E246" s="4" t="s">
        <v>13</v>
      </c>
      <c r="F246" s="4">
        <v>7.0000000000000007E-2</v>
      </c>
      <c r="G246" s="4" t="s">
        <v>13</v>
      </c>
      <c r="H246" s="4" t="s">
        <v>13</v>
      </c>
      <c r="I246" s="4" t="s">
        <v>13</v>
      </c>
      <c r="J246" s="4" t="s">
        <v>13</v>
      </c>
      <c r="K246" s="4">
        <v>7.0000000000000007E-2</v>
      </c>
      <c r="L246" s="4" t="s">
        <v>13</v>
      </c>
      <c r="M246" s="4" t="s">
        <v>13</v>
      </c>
      <c r="N246" s="4" t="s">
        <v>13</v>
      </c>
      <c r="O246" s="4" t="s">
        <v>13</v>
      </c>
      <c r="P246" s="4" t="s">
        <v>13</v>
      </c>
      <c r="Q246" s="4" t="s">
        <v>13</v>
      </c>
      <c r="R246" s="4" t="s">
        <v>13</v>
      </c>
      <c r="S246" s="4" t="s">
        <v>13</v>
      </c>
      <c r="T246" s="4" t="s">
        <v>13</v>
      </c>
      <c r="U246" s="4" t="s">
        <v>13</v>
      </c>
      <c r="V246" s="4" t="s">
        <v>13</v>
      </c>
    </row>
    <row r="247" spans="2:22">
      <c r="B247" s="9">
        <v>1012</v>
      </c>
      <c r="C247" s="4" t="s">
        <v>13</v>
      </c>
      <c r="D247" s="4" t="s">
        <v>13</v>
      </c>
      <c r="E247" s="4" t="s">
        <v>13</v>
      </c>
      <c r="F247" s="4">
        <v>0.06</v>
      </c>
      <c r="G247" s="4" t="s">
        <v>13</v>
      </c>
      <c r="H247" s="4" t="s">
        <v>13</v>
      </c>
      <c r="I247" s="4" t="s">
        <v>13</v>
      </c>
      <c r="J247" s="4" t="s">
        <v>13</v>
      </c>
      <c r="K247" s="4">
        <v>0.06</v>
      </c>
      <c r="L247" s="4" t="s">
        <v>13</v>
      </c>
      <c r="M247" s="4" t="s">
        <v>13</v>
      </c>
      <c r="N247" s="4" t="s">
        <v>13</v>
      </c>
      <c r="O247" s="4" t="s">
        <v>13</v>
      </c>
      <c r="P247" s="4" t="s">
        <v>13</v>
      </c>
      <c r="Q247" s="4" t="s">
        <v>13</v>
      </c>
      <c r="R247" s="4" t="s">
        <v>13</v>
      </c>
      <c r="S247" s="4" t="s">
        <v>13</v>
      </c>
      <c r="T247" s="4" t="s">
        <v>13</v>
      </c>
      <c r="U247" s="4" t="s">
        <v>13</v>
      </c>
      <c r="V247" s="4" t="s">
        <v>13</v>
      </c>
    </row>
    <row r="248" spans="2:22">
      <c r="B248" s="9">
        <v>1013</v>
      </c>
      <c r="C248" s="4" t="s">
        <v>13</v>
      </c>
      <c r="D248" s="4" t="s">
        <v>13</v>
      </c>
      <c r="E248" s="4" t="s">
        <v>13</v>
      </c>
      <c r="F248" s="4">
        <v>0.06</v>
      </c>
      <c r="G248" s="4" t="s">
        <v>13</v>
      </c>
      <c r="H248" s="4" t="s">
        <v>13</v>
      </c>
      <c r="I248" s="4" t="s">
        <v>13</v>
      </c>
      <c r="J248" s="4" t="s">
        <v>13</v>
      </c>
      <c r="K248" s="4">
        <v>0.05</v>
      </c>
      <c r="L248" s="4" t="s">
        <v>13</v>
      </c>
      <c r="M248" s="4" t="s">
        <v>13</v>
      </c>
      <c r="N248" s="4" t="s">
        <v>13</v>
      </c>
      <c r="O248" s="4" t="s">
        <v>13</v>
      </c>
      <c r="P248" s="4" t="s">
        <v>13</v>
      </c>
      <c r="Q248" s="4" t="s">
        <v>13</v>
      </c>
      <c r="R248" s="4" t="s">
        <v>13</v>
      </c>
      <c r="S248" s="4" t="s">
        <v>13</v>
      </c>
      <c r="T248" s="4" t="s">
        <v>13</v>
      </c>
      <c r="U248" s="4" t="s">
        <v>13</v>
      </c>
      <c r="V248" s="4" t="s">
        <v>13</v>
      </c>
    </row>
    <row r="249" spans="2:22">
      <c r="B249" s="9">
        <v>1014</v>
      </c>
      <c r="C249" s="4" t="s">
        <v>13</v>
      </c>
      <c r="D249" s="4" t="s">
        <v>13</v>
      </c>
      <c r="E249" s="4" t="s">
        <v>13</v>
      </c>
      <c r="F249" s="4">
        <v>0.08</v>
      </c>
      <c r="G249" s="4" t="s">
        <v>13</v>
      </c>
      <c r="H249" s="4" t="s">
        <v>13</v>
      </c>
      <c r="I249" s="4" t="s">
        <v>13</v>
      </c>
      <c r="J249" s="4" t="s">
        <v>13</v>
      </c>
      <c r="K249" s="4">
        <v>7.0000000000000007E-2</v>
      </c>
      <c r="L249" s="4" t="s">
        <v>13</v>
      </c>
      <c r="M249" s="4" t="s">
        <v>13</v>
      </c>
      <c r="N249" s="4" t="s">
        <v>13</v>
      </c>
      <c r="O249" s="4" t="s">
        <v>13</v>
      </c>
      <c r="P249" s="4" t="s">
        <v>13</v>
      </c>
      <c r="Q249" s="4" t="s">
        <v>13</v>
      </c>
      <c r="R249" s="4" t="s">
        <v>13</v>
      </c>
      <c r="S249" s="4" t="s">
        <v>13</v>
      </c>
      <c r="T249" s="4" t="s">
        <v>13</v>
      </c>
      <c r="U249" s="4" t="s">
        <v>13</v>
      </c>
      <c r="V249" s="4" t="s">
        <v>13</v>
      </c>
    </row>
    <row r="250" spans="2:22">
      <c r="B250" s="9">
        <v>1015</v>
      </c>
      <c r="C250" s="4" t="s">
        <v>13</v>
      </c>
      <c r="D250" s="4" t="s">
        <v>13</v>
      </c>
      <c r="E250" s="4" t="s">
        <v>13</v>
      </c>
      <c r="F250" s="4">
        <v>0</v>
      </c>
      <c r="G250" s="4" t="s">
        <v>13</v>
      </c>
      <c r="H250" s="4" t="s">
        <v>13</v>
      </c>
      <c r="I250" s="4" t="s">
        <v>13</v>
      </c>
      <c r="J250" s="4" t="s">
        <v>13</v>
      </c>
      <c r="K250" s="4">
        <v>7.0000000000000007E-2</v>
      </c>
      <c r="L250" s="4" t="s">
        <v>13</v>
      </c>
      <c r="M250" s="4" t="s">
        <v>13</v>
      </c>
      <c r="N250" s="4" t="s">
        <v>13</v>
      </c>
      <c r="O250" s="4" t="s">
        <v>13</v>
      </c>
      <c r="P250" s="4" t="s">
        <v>13</v>
      </c>
      <c r="Q250" s="4" t="s">
        <v>13</v>
      </c>
      <c r="R250" s="4" t="s">
        <v>13</v>
      </c>
      <c r="S250" s="4" t="s">
        <v>13</v>
      </c>
      <c r="T250" s="4" t="s">
        <v>13</v>
      </c>
      <c r="U250" s="4" t="s">
        <v>13</v>
      </c>
      <c r="V250" s="4" t="s">
        <v>13</v>
      </c>
    </row>
    <row r="251" spans="2:22">
      <c r="B251" s="9">
        <v>1016</v>
      </c>
      <c r="C251" s="4" t="s">
        <v>13</v>
      </c>
      <c r="D251" s="4" t="s">
        <v>13</v>
      </c>
      <c r="E251" s="4" t="s">
        <v>13</v>
      </c>
      <c r="F251" s="4" t="s">
        <v>13</v>
      </c>
      <c r="G251" s="4" t="s">
        <v>13</v>
      </c>
      <c r="H251" s="4" t="s">
        <v>13</v>
      </c>
      <c r="I251" s="4" t="s">
        <v>13</v>
      </c>
      <c r="J251" s="4" t="s">
        <v>13</v>
      </c>
      <c r="K251" s="4">
        <v>0.06</v>
      </c>
      <c r="L251" s="4" t="s">
        <v>13</v>
      </c>
      <c r="M251" s="4" t="s">
        <v>13</v>
      </c>
      <c r="N251" s="4" t="s">
        <v>13</v>
      </c>
      <c r="O251" s="4" t="s">
        <v>13</v>
      </c>
      <c r="P251" s="4" t="s">
        <v>13</v>
      </c>
      <c r="Q251" s="4" t="s">
        <v>13</v>
      </c>
      <c r="R251" s="4" t="s">
        <v>13</v>
      </c>
      <c r="S251" s="4" t="s">
        <v>13</v>
      </c>
      <c r="T251" s="4" t="s">
        <v>13</v>
      </c>
      <c r="U251" s="4" t="s">
        <v>13</v>
      </c>
      <c r="V251" s="4" t="s">
        <v>13</v>
      </c>
    </row>
    <row r="252" spans="2:22">
      <c r="B252" s="9">
        <v>1017</v>
      </c>
      <c r="C252" s="4" t="s">
        <v>13</v>
      </c>
      <c r="D252" s="4" t="s">
        <v>13</v>
      </c>
      <c r="E252" s="4" t="s">
        <v>13</v>
      </c>
      <c r="F252" s="4" t="s">
        <v>13</v>
      </c>
      <c r="G252" s="4" t="s">
        <v>13</v>
      </c>
      <c r="H252" s="4" t="s">
        <v>13</v>
      </c>
      <c r="I252" s="4" t="s">
        <v>13</v>
      </c>
      <c r="J252" s="4" t="s">
        <v>13</v>
      </c>
      <c r="K252" s="4">
        <v>0.11</v>
      </c>
      <c r="L252" s="4" t="s">
        <v>13</v>
      </c>
      <c r="M252" s="4" t="s">
        <v>13</v>
      </c>
      <c r="N252" s="4" t="s">
        <v>13</v>
      </c>
      <c r="O252" s="4" t="s">
        <v>13</v>
      </c>
      <c r="P252" s="4" t="s">
        <v>13</v>
      </c>
      <c r="Q252" s="4" t="s">
        <v>13</v>
      </c>
      <c r="R252" s="4" t="s">
        <v>13</v>
      </c>
      <c r="S252" s="4" t="s">
        <v>13</v>
      </c>
      <c r="T252" s="4" t="s">
        <v>13</v>
      </c>
      <c r="U252" s="4" t="s">
        <v>13</v>
      </c>
      <c r="V252" s="4" t="s">
        <v>13</v>
      </c>
    </row>
    <row r="253" spans="2:22">
      <c r="B253" s="9">
        <v>1018</v>
      </c>
      <c r="C253" s="4" t="s">
        <v>13</v>
      </c>
      <c r="D253" s="4" t="s">
        <v>13</v>
      </c>
      <c r="E253" s="4" t="s">
        <v>13</v>
      </c>
      <c r="F253" s="4" t="s">
        <v>13</v>
      </c>
      <c r="G253" s="4" t="s">
        <v>13</v>
      </c>
      <c r="H253" s="4" t="s">
        <v>13</v>
      </c>
      <c r="I253" s="4" t="s">
        <v>13</v>
      </c>
      <c r="J253" s="4" t="s">
        <v>13</v>
      </c>
      <c r="K253" s="4">
        <v>0.08</v>
      </c>
      <c r="L253" s="4" t="s">
        <v>13</v>
      </c>
      <c r="M253" s="4" t="s">
        <v>13</v>
      </c>
      <c r="N253" s="4" t="s">
        <v>13</v>
      </c>
      <c r="O253" s="4" t="s">
        <v>13</v>
      </c>
      <c r="P253" s="4" t="s">
        <v>13</v>
      </c>
      <c r="Q253" s="4" t="s">
        <v>13</v>
      </c>
      <c r="R253" s="4" t="s">
        <v>13</v>
      </c>
      <c r="S253" s="4" t="s">
        <v>13</v>
      </c>
      <c r="T253" s="4" t="s">
        <v>13</v>
      </c>
      <c r="U253" s="4" t="s">
        <v>13</v>
      </c>
      <c r="V253" s="4" t="s">
        <v>13</v>
      </c>
    </row>
    <row r="254" spans="2:22">
      <c r="B254" s="9">
        <v>1019</v>
      </c>
      <c r="C254" s="4" t="s">
        <v>13</v>
      </c>
      <c r="D254" s="4" t="s">
        <v>13</v>
      </c>
      <c r="E254" s="4" t="s">
        <v>13</v>
      </c>
      <c r="F254" s="4" t="s">
        <v>13</v>
      </c>
      <c r="G254" s="4" t="s">
        <v>13</v>
      </c>
      <c r="H254" s="4" t="s">
        <v>13</v>
      </c>
      <c r="I254" s="4" t="s">
        <v>13</v>
      </c>
      <c r="J254" s="4" t="s">
        <v>13</v>
      </c>
      <c r="K254" s="4">
        <v>7.0000000000000007E-2</v>
      </c>
      <c r="L254" s="4" t="s">
        <v>13</v>
      </c>
      <c r="M254" s="4" t="s">
        <v>13</v>
      </c>
      <c r="N254" s="4" t="s">
        <v>13</v>
      </c>
      <c r="O254" s="4" t="s">
        <v>13</v>
      </c>
      <c r="P254" s="4" t="s">
        <v>13</v>
      </c>
      <c r="Q254" s="4" t="s">
        <v>13</v>
      </c>
      <c r="R254" s="4" t="s">
        <v>13</v>
      </c>
      <c r="S254" s="4" t="s">
        <v>13</v>
      </c>
      <c r="T254" s="4" t="s">
        <v>13</v>
      </c>
      <c r="U254" s="4" t="s">
        <v>13</v>
      </c>
      <c r="V254" s="4" t="s">
        <v>13</v>
      </c>
    </row>
    <row r="255" spans="2:22">
      <c r="B255" s="9">
        <v>1020</v>
      </c>
      <c r="C255" s="4" t="s">
        <v>13</v>
      </c>
      <c r="D255" s="4" t="s">
        <v>13</v>
      </c>
      <c r="E255" s="4" t="s">
        <v>13</v>
      </c>
      <c r="F255" s="4" t="s">
        <v>13</v>
      </c>
      <c r="G255" s="4" t="s">
        <v>13</v>
      </c>
      <c r="H255" s="4" t="s">
        <v>13</v>
      </c>
      <c r="I255" s="4" t="s">
        <v>13</v>
      </c>
      <c r="J255" s="4" t="s">
        <v>13</v>
      </c>
      <c r="K255" s="4">
        <v>0</v>
      </c>
      <c r="L255" s="4" t="s">
        <v>13</v>
      </c>
      <c r="M255" s="4" t="s">
        <v>13</v>
      </c>
      <c r="N255" s="4" t="s">
        <v>13</v>
      </c>
      <c r="O255" s="4" t="s">
        <v>13</v>
      </c>
      <c r="P255" s="4" t="s">
        <v>13</v>
      </c>
      <c r="Q255" s="4" t="s">
        <v>13</v>
      </c>
      <c r="R255" s="4" t="s">
        <v>13</v>
      </c>
      <c r="S255" s="4" t="s">
        <v>13</v>
      </c>
      <c r="T255" s="4" t="s">
        <v>13</v>
      </c>
      <c r="U255" s="4" t="s">
        <v>13</v>
      </c>
      <c r="V255" s="4" t="s">
        <v>13</v>
      </c>
    </row>
    <row r="256" spans="2:22">
      <c r="B256" s="9">
        <v>1021</v>
      </c>
      <c r="C256" s="4" t="s">
        <v>13</v>
      </c>
      <c r="D256" s="4" t="s">
        <v>13</v>
      </c>
      <c r="E256" s="4" t="s">
        <v>13</v>
      </c>
      <c r="F256" s="4" t="s">
        <v>13</v>
      </c>
      <c r="G256" s="4" t="s">
        <v>13</v>
      </c>
      <c r="H256" s="4" t="s">
        <v>13</v>
      </c>
      <c r="I256" s="4" t="s">
        <v>13</v>
      </c>
      <c r="J256" s="4" t="s">
        <v>13</v>
      </c>
      <c r="K256" s="4" t="s">
        <v>13</v>
      </c>
      <c r="L256" s="4" t="s">
        <v>13</v>
      </c>
      <c r="M256" s="4" t="s">
        <v>13</v>
      </c>
      <c r="N256" s="4" t="s">
        <v>13</v>
      </c>
      <c r="O256" s="4" t="s">
        <v>13</v>
      </c>
      <c r="P256" s="4" t="s">
        <v>13</v>
      </c>
      <c r="Q256" s="4" t="s">
        <v>13</v>
      </c>
      <c r="R256" s="4" t="s">
        <v>13</v>
      </c>
      <c r="S256" s="4" t="s">
        <v>13</v>
      </c>
      <c r="T256" s="4" t="s">
        <v>13</v>
      </c>
      <c r="U256" s="4" t="s">
        <v>13</v>
      </c>
      <c r="V256" s="4" t="s">
        <v>13</v>
      </c>
    </row>
    <row r="257" spans="2:22">
      <c r="B257" s="9">
        <v>1022</v>
      </c>
      <c r="C257" s="4" t="s">
        <v>13</v>
      </c>
      <c r="D257" s="4" t="s">
        <v>13</v>
      </c>
      <c r="E257" s="4" t="s">
        <v>13</v>
      </c>
      <c r="F257" s="4" t="s">
        <v>13</v>
      </c>
      <c r="G257" s="4" t="s">
        <v>13</v>
      </c>
      <c r="H257" s="4" t="s">
        <v>13</v>
      </c>
      <c r="I257" s="4" t="s">
        <v>13</v>
      </c>
      <c r="J257" s="4" t="s">
        <v>13</v>
      </c>
      <c r="K257" s="4" t="s">
        <v>13</v>
      </c>
      <c r="L257" s="4" t="s">
        <v>13</v>
      </c>
      <c r="M257" s="4" t="s">
        <v>13</v>
      </c>
      <c r="N257" s="4" t="s">
        <v>13</v>
      </c>
      <c r="O257" s="4" t="s">
        <v>13</v>
      </c>
      <c r="P257" s="4" t="s">
        <v>13</v>
      </c>
      <c r="Q257" s="4" t="s">
        <v>13</v>
      </c>
      <c r="R257" s="4" t="s">
        <v>13</v>
      </c>
      <c r="S257" s="4" t="s">
        <v>13</v>
      </c>
      <c r="T257" s="4" t="s">
        <v>13</v>
      </c>
      <c r="U257" s="4" t="s">
        <v>13</v>
      </c>
      <c r="V257" s="4" t="s">
        <v>13</v>
      </c>
    </row>
    <row r="258" spans="2:22">
      <c r="B258" s="9">
        <v>1023</v>
      </c>
      <c r="C258" s="4" t="s">
        <v>13</v>
      </c>
      <c r="D258" s="4" t="s">
        <v>13</v>
      </c>
      <c r="E258" s="4" t="s">
        <v>13</v>
      </c>
      <c r="F258" s="4" t="s">
        <v>13</v>
      </c>
      <c r="G258" s="4" t="s">
        <v>13</v>
      </c>
      <c r="H258" s="4" t="s">
        <v>13</v>
      </c>
      <c r="I258" s="4" t="s">
        <v>13</v>
      </c>
      <c r="J258" s="4" t="s">
        <v>13</v>
      </c>
      <c r="K258" s="4" t="s">
        <v>13</v>
      </c>
      <c r="L258" s="4" t="s">
        <v>13</v>
      </c>
      <c r="M258" s="4" t="s">
        <v>13</v>
      </c>
      <c r="N258" s="4" t="s">
        <v>13</v>
      </c>
      <c r="O258" s="4" t="s">
        <v>13</v>
      </c>
      <c r="P258" s="4" t="s">
        <v>13</v>
      </c>
      <c r="Q258" s="4" t="s">
        <v>13</v>
      </c>
      <c r="R258" s="4" t="s">
        <v>13</v>
      </c>
      <c r="S258" s="4" t="s">
        <v>13</v>
      </c>
      <c r="T258" s="4" t="s">
        <v>13</v>
      </c>
      <c r="U258" s="4" t="s">
        <v>13</v>
      </c>
      <c r="V258" s="4" t="s">
        <v>13</v>
      </c>
    </row>
    <row r="259" spans="2:22">
      <c r="B259" s="9">
        <v>1024</v>
      </c>
      <c r="C259" s="4" t="s">
        <v>13</v>
      </c>
      <c r="D259" s="4" t="s">
        <v>13</v>
      </c>
      <c r="E259" s="4" t="s">
        <v>13</v>
      </c>
      <c r="F259" s="4" t="s">
        <v>13</v>
      </c>
      <c r="G259" s="4" t="s">
        <v>13</v>
      </c>
      <c r="H259" s="4" t="s">
        <v>13</v>
      </c>
      <c r="I259" s="4" t="s">
        <v>13</v>
      </c>
      <c r="J259" s="4" t="s">
        <v>13</v>
      </c>
      <c r="K259" s="4" t="s">
        <v>13</v>
      </c>
      <c r="L259" s="4" t="s">
        <v>13</v>
      </c>
      <c r="M259" s="4" t="s">
        <v>13</v>
      </c>
      <c r="N259" s="4" t="s">
        <v>13</v>
      </c>
      <c r="O259" s="4" t="s">
        <v>13</v>
      </c>
      <c r="P259" s="4" t="s">
        <v>13</v>
      </c>
      <c r="Q259" s="4" t="s">
        <v>13</v>
      </c>
      <c r="R259" s="4" t="s">
        <v>13</v>
      </c>
      <c r="S259" s="4" t="s">
        <v>13</v>
      </c>
      <c r="T259" s="4" t="s">
        <v>13</v>
      </c>
      <c r="U259" s="4" t="s">
        <v>13</v>
      </c>
      <c r="V259" s="4" t="s">
        <v>13</v>
      </c>
    </row>
    <row r="260" spans="2:22">
      <c r="B260" s="9">
        <v>1025</v>
      </c>
      <c r="C260" s="4" t="s">
        <v>13</v>
      </c>
      <c r="D260" s="4" t="s">
        <v>13</v>
      </c>
      <c r="E260" s="4" t="s">
        <v>13</v>
      </c>
      <c r="F260" s="4" t="s">
        <v>13</v>
      </c>
      <c r="G260" s="4" t="s">
        <v>13</v>
      </c>
      <c r="H260" s="4" t="s">
        <v>13</v>
      </c>
      <c r="I260" s="4" t="s">
        <v>13</v>
      </c>
      <c r="J260" s="4" t="s">
        <v>13</v>
      </c>
      <c r="K260" s="4" t="s">
        <v>13</v>
      </c>
      <c r="L260" s="4" t="s">
        <v>13</v>
      </c>
      <c r="M260" s="4" t="s">
        <v>13</v>
      </c>
      <c r="N260" s="4" t="s">
        <v>13</v>
      </c>
      <c r="O260" s="4" t="s">
        <v>13</v>
      </c>
      <c r="P260" s="4" t="s">
        <v>13</v>
      </c>
      <c r="Q260" s="4" t="s">
        <v>13</v>
      </c>
      <c r="R260" s="4" t="s">
        <v>13</v>
      </c>
      <c r="S260" s="4" t="s">
        <v>13</v>
      </c>
      <c r="T260" s="4" t="s">
        <v>13</v>
      </c>
      <c r="U260" s="4" t="s">
        <v>13</v>
      </c>
      <c r="V260" s="4" t="s">
        <v>13</v>
      </c>
    </row>
    <row r="261" spans="2:22">
      <c r="B261" s="9">
        <v>1026</v>
      </c>
      <c r="C261" s="4" t="s">
        <v>13</v>
      </c>
      <c r="D261" s="4" t="s">
        <v>13</v>
      </c>
      <c r="E261" s="4" t="s">
        <v>13</v>
      </c>
      <c r="F261" s="4" t="s">
        <v>13</v>
      </c>
      <c r="G261" s="4" t="s">
        <v>13</v>
      </c>
      <c r="H261" s="4" t="s">
        <v>13</v>
      </c>
      <c r="I261" s="4" t="s">
        <v>13</v>
      </c>
      <c r="J261" s="4" t="s">
        <v>13</v>
      </c>
      <c r="K261" s="4" t="s">
        <v>13</v>
      </c>
      <c r="L261" s="4" t="s">
        <v>13</v>
      </c>
      <c r="M261" s="4" t="s">
        <v>13</v>
      </c>
      <c r="N261" s="4" t="s">
        <v>13</v>
      </c>
      <c r="O261" s="4" t="s">
        <v>13</v>
      </c>
      <c r="P261" s="4" t="s">
        <v>13</v>
      </c>
      <c r="Q261" s="4" t="s">
        <v>13</v>
      </c>
      <c r="R261" s="4" t="s">
        <v>13</v>
      </c>
      <c r="S261" s="4" t="s">
        <v>13</v>
      </c>
      <c r="T261" s="4" t="s">
        <v>13</v>
      </c>
      <c r="U261" s="4" t="s">
        <v>13</v>
      </c>
      <c r="V261" s="4" t="s">
        <v>13</v>
      </c>
    </row>
    <row r="262" spans="2:22">
      <c r="B262" s="9">
        <v>1027</v>
      </c>
      <c r="C262" s="4" t="s">
        <v>13</v>
      </c>
      <c r="D262" s="4" t="s">
        <v>13</v>
      </c>
      <c r="E262" s="4" t="s">
        <v>13</v>
      </c>
      <c r="F262" s="4" t="s">
        <v>13</v>
      </c>
      <c r="G262" s="4" t="s">
        <v>13</v>
      </c>
      <c r="H262" s="4" t="s">
        <v>13</v>
      </c>
      <c r="I262" s="4" t="s">
        <v>13</v>
      </c>
      <c r="J262" s="4" t="s">
        <v>13</v>
      </c>
      <c r="K262" s="4" t="s">
        <v>13</v>
      </c>
      <c r="L262" s="4" t="s">
        <v>13</v>
      </c>
      <c r="M262" s="4" t="s">
        <v>13</v>
      </c>
      <c r="N262" s="4" t="s">
        <v>13</v>
      </c>
      <c r="O262" s="4" t="s">
        <v>13</v>
      </c>
      <c r="P262" s="4" t="s">
        <v>13</v>
      </c>
      <c r="Q262" s="4" t="s">
        <v>13</v>
      </c>
      <c r="R262" s="4" t="s">
        <v>13</v>
      </c>
      <c r="S262" s="4" t="s">
        <v>13</v>
      </c>
      <c r="T262" s="4" t="s">
        <v>13</v>
      </c>
      <c r="U262" s="4" t="s">
        <v>13</v>
      </c>
      <c r="V262" s="4" t="s">
        <v>13</v>
      </c>
    </row>
    <row r="263" spans="2:22">
      <c r="B263" s="9">
        <v>1028</v>
      </c>
      <c r="C263" s="4" t="s">
        <v>13</v>
      </c>
      <c r="D263" s="4" t="s">
        <v>13</v>
      </c>
      <c r="E263" s="4" t="s">
        <v>13</v>
      </c>
      <c r="F263" s="4" t="s">
        <v>13</v>
      </c>
      <c r="G263" s="4" t="s">
        <v>13</v>
      </c>
      <c r="H263" s="4" t="s">
        <v>13</v>
      </c>
      <c r="I263" s="4" t="s">
        <v>13</v>
      </c>
      <c r="J263" s="4" t="s">
        <v>13</v>
      </c>
      <c r="K263" s="4" t="s">
        <v>13</v>
      </c>
      <c r="L263" s="4" t="s">
        <v>13</v>
      </c>
      <c r="M263" s="4" t="s">
        <v>13</v>
      </c>
      <c r="N263" s="4" t="s">
        <v>13</v>
      </c>
      <c r="O263" s="4" t="s">
        <v>13</v>
      </c>
      <c r="P263" s="4" t="s">
        <v>13</v>
      </c>
      <c r="Q263" s="4" t="s">
        <v>13</v>
      </c>
      <c r="R263" s="4" t="s">
        <v>13</v>
      </c>
      <c r="S263" s="4" t="s">
        <v>13</v>
      </c>
      <c r="T263" s="4" t="s">
        <v>13</v>
      </c>
      <c r="U263" s="4" t="s">
        <v>13</v>
      </c>
      <c r="V263" s="4" t="s">
        <v>13</v>
      </c>
    </row>
    <row r="264" spans="2:22">
      <c r="B264" s="9">
        <v>1029</v>
      </c>
      <c r="C264" s="4" t="s">
        <v>13</v>
      </c>
      <c r="D264" s="4" t="s">
        <v>13</v>
      </c>
      <c r="E264" s="4" t="s">
        <v>13</v>
      </c>
      <c r="F264" s="4" t="s">
        <v>13</v>
      </c>
      <c r="G264" s="4" t="s">
        <v>13</v>
      </c>
      <c r="H264" s="4" t="s">
        <v>13</v>
      </c>
      <c r="I264" s="4" t="s">
        <v>13</v>
      </c>
      <c r="J264" s="4" t="s">
        <v>13</v>
      </c>
      <c r="K264" s="4" t="s">
        <v>13</v>
      </c>
      <c r="L264" s="4" t="s">
        <v>13</v>
      </c>
      <c r="M264" s="4" t="s">
        <v>13</v>
      </c>
      <c r="N264" s="4" t="s">
        <v>13</v>
      </c>
      <c r="O264" s="4" t="s">
        <v>13</v>
      </c>
      <c r="P264" s="4" t="s">
        <v>13</v>
      </c>
      <c r="Q264" s="4" t="s">
        <v>13</v>
      </c>
      <c r="R264" s="4" t="s">
        <v>13</v>
      </c>
      <c r="S264" s="4" t="s">
        <v>13</v>
      </c>
      <c r="T264" s="4" t="s">
        <v>13</v>
      </c>
      <c r="U264" s="4" t="s">
        <v>13</v>
      </c>
      <c r="V264" s="4" t="s">
        <v>13</v>
      </c>
    </row>
    <row r="265" spans="2:22">
      <c r="B265" s="9">
        <v>1030</v>
      </c>
      <c r="C265" s="7" t="s">
        <v>13</v>
      </c>
      <c r="D265" s="7" t="s">
        <v>13</v>
      </c>
      <c r="E265" s="7" t="s">
        <v>13</v>
      </c>
      <c r="F265" s="7" t="s">
        <v>13</v>
      </c>
      <c r="G265" s="7" t="s">
        <v>13</v>
      </c>
      <c r="H265" s="7" t="s">
        <v>13</v>
      </c>
      <c r="I265" s="7" t="s">
        <v>13</v>
      </c>
      <c r="J265" s="7" t="s">
        <v>13</v>
      </c>
      <c r="K265" s="7" t="s">
        <v>13</v>
      </c>
      <c r="L265" s="7" t="s">
        <v>13</v>
      </c>
      <c r="M265" s="7" t="s">
        <v>13</v>
      </c>
      <c r="N265" s="7" t="s">
        <v>13</v>
      </c>
      <c r="O265" s="7" t="s">
        <v>13</v>
      </c>
      <c r="P265" s="7" t="s">
        <v>13</v>
      </c>
      <c r="Q265" s="7" t="s">
        <v>13</v>
      </c>
      <c r="R265" s="7" t="s">
        <v>13</v>
      </c>
      <c r="S265" s="7" t="s">
        <v>13</v>
      </c>
      <c r="T265" s="7" t="s">
        <v>13</v>
      </c>
      <c r="U265" s="7" t="s">
        <v>13</v>
      </c>
      <c r="V265" s="7" t="s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59</vt:i4>
      </vt:variant>
    </vt:vector>
  </HeadingPairs>
  <TitlesOfParts>
    <vt:vector size="59" baseType="lpstr">
      <vt:lpstr>Season Total Summary</vt:lpstr>
      <vt:lpstr>RPTI ET Summary - AgriMet</vt:lpstr>
      <vt:lpstr>RPTI Eff Precip Data</vt:lpstr>
      <vt:lpstr>RPTI ET 2026</vt:lpstr>
      <vt:lpstr>RPTI ET 2025</vt:lpstr>
      <vt:lpstr>RPTI ET 2024</vt:lpstr>
      <vt:lpstr>RPTI ET 2023</vt:lpstr>
      <vt:lpstr>RPTI ET 2022</vt:lpstr>
      <vt:lpstr>RPTI ET 2021</vt:lpstr>
      <vt:lpstr>RPTI ET 2020</vt:lpstr>
      <vt:lpstr>RPTI ET 2019</vt:lpstr>
      <vt:lpstr>RPTI ET 2018</vt:lpstr>
      <vt:lpstr>RPTI ET 2017</vt:lpstr>
      <vt:lpstr>RPTI ET 2016</vt:lpstr>
      <vt:lpstr>RPTI ET 2015</vt:lpstr>
      <vt:lpstr>RPTI ET 2014</vt:lpstr>
      <vt:lpstr>RPTI ET 2013</vt:lpstr>
      <vt:lpstr>RPTI ET 2012</vt:lpstr>
      <vt:lpstr>RPTI ET 2011</vt:lpstr>
      <vt:lpstr>RPTI ET 2010</vt:lpstr>
      <vt:lpstr>RPTI ET 2009</vt:lpstr>
      <vt:lpstr>RPTI ET 2008</vt:lpstr>
      <vt:lpstr>RPTI ET 2007</vt:lpstr>
      <vt:lpstr>RPTI ET 2006</vt:lpstr>
      <vt:lpstr>RPTI ET 2005</vt:lpstr>
      <vt:lpstr>RPTI ET 2004</vt:lpstr>
      <vt:lpstr>RPTI ET 2003</vt:lpstr>
      <vt:lpstr>RPTI ET 2002</vt:lpstr>
      <vt:lpstr>RPTI ET 2001</vt:lpstr>
      <vt:lpstr>RPTI ET 2000</vt:lpstr>
      <vt:lpstr>TWFI ET Summary - AgriMet</vt:lpstr>
      <vt:lpstr>TWFI Eff Precip Data</vt:lpstr>
      <vt:lpstr>TWFI ET 2026</vt:lpstr>
      <vt:lpstr>TWFI ET 2025</vt:lpstr>
      <vt:lpstr>TWFI ET 2024</vt:lpstr>
      <vt:lpstr>TWFI ET 2023</vt:lpstr>
      <vt:lpstr>TWFI ET 2022</vt:lpstr>
      <vt:lpstr>TWFI ET 2021</vt:lpstr>
      <vt:lpstr>TWFI ET 2020</vt:lpstr>
      <vt:lpstr>TWFI ET 2019</vt:lpstr>
      <vt:lpstr>TWFI ET 2018</vt:lpstr>
      <vt:lpstr>TWFI ET 2017</vt:lpstr>
      <vt:lpstr>TWFI ET 2016</vt:lpstr>
      <vt:lpstr>TWFI ET 2015</vt:lpstr>
      <vt:lpstr>TWFI ET 2014</vt:lpstr>
      <vt:lpstr>TWFI ET 2013</vt:lpstr>
      <vt:lpstr>TWFI ET 2012</vt:lpstr>
      <vt:lpstr>TWFI ET 2011</vt:lpstr>
      <vt:lpstr>TWFI ET 2010</vt:lpstr>
      <vt:lpstr>TWFI ET 2009</vt:lpstr>
      <vt:lpstr>TWFI ET 2008</vt:lpstr>
      <vt:lpstr>TWFI ET 2007</vt:lpstr>
      <vt:lpstr>TWFI ET 2006</vt:lpstr>
      <vt:lpstr>TWFI ET 2005</vt:lpstr>
      <vt:lpstr>TWFI ET 2004</vt:lpstr>
      <vt:lpstr>TWFI ET 2003</vt:lpstr>
      <vt:lpstr>TWFI ET 2002</vt:lpstr>
      <vt:lpstr>TWFI ET 2001</vt:lpstr>
      <vt:lpstr>TWFI ET 2000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2010-04-20T19:07:46Z</dcterms:created>
  <dcterms:modified xsi:type="dcterms:W3CDTF">2026-07-13T16:00:50Z</dcterms:modified>
</cp:coreProperties>
</file>